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PAM_Admin\AquiferStatus\ESPA_GWI\"/>
    </mc:Choice>
  </mc:AlternateContent>
  <xr:revisionPtr revIDLastSave="0" documentId="13_ncr:1_{F4925E60-C2BA-41E3-952C-244C673CBA8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allvsSpring" sheetId="22" r:id="rId1"/>
    <sheet name="Average" sheetId="16" r:id="rId2"/>
    <sheet name="StorageChange" sheetId="18" r:id="rId3"/>
    <sheet name="StorageChangeResiduals" sheetId="19" r:id="rId4"/>
    <sheet name="NetAqDischarge" sheetId="20" r:id="rId5"/>
    <sheet name="AqDischargeResiduals" sheetId="21" r:id="rId6"/>
    <sheet name="Chart_WLchange" sheetId="13" r:id="rId7"/>
    <sheet name="RG_Sto" sheetId="9" r:id="rId8"/>
    <sheet name="NormSpringDTW" sheetId="12" r:id="rId9"/>
    <sheet name="SpringDTW" sheetId="6" r:id="rId10"/>
    <sheet name="Mar_May_DTW" sheetId="4" r:id="rId11"/>
    <sheet name="MoCombined" sheetId="3" r:id="rId12"/>
    <sheet name="MoWISKI" sheetId="2" r:id="rId13"/>
    <sheet name="MoUSGStel" sheetId="1" r:id="rId14"/>
  </sheets>
  <externalReferences>
    <externalReference r:id="rId15"/>
    <externalReference r:id="rId16"/>
  </externalReferences>
  <calcPr calcId="191029"/>
  <pivotCaches>
    <pivotCache cacheId="2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" i="16" l="1"/>
  <c r="AD47" i="16"/>
  <c r="AD46" i="16"/>
  <c r="AD45" i="16"/>
  <c r="AD44" i="16"/>
  <c r="AD43" i="16"/>
  <c r="AD42" i="16"/>
  <c r="AD41" i="16"/>
  <c r="AD40" i="16"/>
  <c r="AD39" i="16"/>
  <c r="AD38" i="16"/>
  <c r="AD37" i="16"/>
  <c r="AD36" i="16"/>
  <c r="AD35" i="16"/>
  <c r="AD34" i="16"/>
  <c r="AD33" i="16"/>
  <c r="AD32" i="16"/>
  <c r="AD31" i="16"/>
  <c r="AD30" i="16"/>
  <c r="AD29" i="16"/>
  <c r="AD28" i="16"/>
  <c r="AD27" i="16"/>
  <c r="AD26" i="16"/>
  <c r="AD25" i="16"/>
  <c r="AD24" i="16"/>
  <c r="AD23" i="16"/>
  <c r="AD22" i="16"/>
  <c r="AD21" i="16"/>
  <c r="AD20" i="16"/>
  <c r="AD19" i="16"/>
  <c r="AD18" i="16"/>
  <c r="AD17" i="16"/>
  <c r="AD16" i="16"/>
  <c r="AD15" i="16"/>
  <c r="AD14" i="16"/>
  <c r="AD13" i="16"/>
  <c r="AD12" i="16"/>
  <c r="AD11" i="16"/>
  <c r="AD10" i="16"/>
  <c r="AD9" i="16"/>
  <c r="AD8" i="16"/>
  <c r="AD7" i="16"/>
  <c r="AD6" i="16"/>
  <c r="AD5" i="16"/>
  <c r="AD4" i="16"/>
  <c r="AD3" i="16"/>
  <c r="Z47" i="16"/>
  <c r="Z46" i="16"/>
  <c r="Z45" i="16"/>
  <c r="Z44" i="16"/>
  <c r="Z43" i="16"/>
  <c r="Z42" i="16"/>
  <c r="Z41" i="16"/>
  <c r="Z40" i="16"/>
  <c r="Z39" i="16"/>
  <c r="Z38" i="16"/>
  <c r="Z37" i="16"/>
  <c r="Z36" i="16"/>
  <c r="Z35" i="16"/>
  <c r="Z34" i="16"/>
  <c r="Z33" i="16"/>
  <c r="Z32" i="16"/>
  <c r="Z31" i="16"/>
  <c r="Z30" i="16"/>
  <c r="Z29" i="16"/>
  <c r="Z28" i="16"/>
  <c r="Z27" i="16"/>
  <c r="Z26" i="16"/>
  <c r="Z25" i="16"/>
  <c r="Z24" i="16"/>
  <c r="Z23" i="16"/>
  <c r="Z22" i="16"/>
  <c r="Z21" i="16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Z4" i="16"/>
  <c r="Z3" i="16"/>
  <c r="AO47" i="12"/>
  <c r="AN47" i="12"/>
  <c r="AM47" i="12"/>
  <c r="AO46" i="12"/>
  <c r="AN46" i="12"/>
  <c r="AM46" i="12"/>
  <c r="AO45" i="12"/>
  <c r="AN45" i="12"/>
  <c r="AM45" i="12"/>
  <c r="AO44" i="12"/>
  <c r="AN44" i="12"/>
  <c r="AM44" i="12"/>
  <c r="AO43" i="12"/>
  <c r="AN43" i="12"/>
  <c r="AM43" i="12"/>
  <c r="AO42" i="12"/>
  <c r="AN42" i="12"/>
  <c r="AM42" i="12"/>
  <c r="AO41" i="12"/>
  <c r="AN41" i="12"/>
  <c r="AM41" i="12"/>
  <c r="AO40" i="12"/>
  <c r="AN40" i="12"/>
  <c r="AM40" i="12"/>
  <c r="AO39" i="12"/>
  <c r="AN39" i="12"/>
  <c r="AM39" i="12"/>
  <c r="AO38" i="12"/>
  <c r="AN38" i="12"/>
  <c r="AM38" i="12"/>
  <c r="AO37" i="12"/>
  <c r="AN37" i="12"/>
  <c r="AM37" i="12"/>
  <c r="AO36" i="12"/>
  <c r="AN36" i="12"/>
  <c r="AM36" i="12"/>
  <c r="AO35" i="12"/>
  <c r="AN35" i="12"/>
  <c r="AM35" i="12"/>
  <c r="AO34" i="12"/>
  <c r="AN34" i="12"/>
  <c r="AM34" i="12"/>
  <c r="AO33" i="12"/>
  <c r="AN33" i="12"/>
  <c r="AM33" i="12"/>
  <c r="AO32" i="12"/>
  <c r="AN32" i="12"/>
  <c r="AM32" i="12"/>
  <c r="AO31" i="12"/>
  <c r="AN31" i="12"/>
  <c r="AM31" i="12"/>
  <c r="AO30" i="12"/>
  <c r="AN30" i="12"/>
  <c r="AM30" i="12"/>
  <c r="AO29" i="12"/>
  <c r="AN29" i="12"/>
  <c r="AM29" i="12"/>
  <c r="AO28" i="12"/>
  <c r="AN28" i="12"/>
  <c r="AM28" i="12"/>
  <c r="AO27" i="12"/>
  <c r="AN27" i="12"/>
  <c r="AM27" i="12"/>
  <c r="AO26" i="12"/>
  <c r="AN26" i="12"/>
  <c r="AM26" i="12"/>
  <c r="AO25" i="12"/>
  <c r="AN25" i="12"/>
  <c r="AM25" i="12"/>
  <c r="AO24" i="12"/>
  <c r="AN24" i="12"/>
  <c r="AM24" i="12"/>
  <c r="AO23" i="12"/>
  <c r="AN23" i="12"/>
  <c r="AM23" i="12"/>
  <c r="AO22" i="12"/>
  <c r="AN22" i="12"/>
  <c r="AM22" i="12"/>
  <c r="AO21" i="12"/>
  <c r="AN21" i="12"/>
  <c r="AM21" i="12"/>
  <c r="AO20" i="12"/>
  <c r="AN20" i="12"/>
  <c r="AM20" i="12"/>
  <c r="AO19" i="12"/>
  <c r="AN19" i="12"/>
  <c r="AM19" i="12"/>
  <c r="AO18" i="12"/>
  <c r="AN18" i="12"/>
  <c r="AM18" i="12"/>
  <c r="AO17" i="12"/>
  <c r="AN17" i="12"/>
  <c r="AM17" i="12"/>
  <c r="AO16" i="12"/>
  <c r="AN16" i="12"/>
  <c r="AM16" i="12"/>
  <c r="AO15" i="12"/>
  <c r="AN15" i="12"/>
  <c r="AM15" i="12"/>
  <c r="AO14" i="12"/>
  <c r="AN14" i="12"/>
  <c r="AM14" i="12"/>
  <c r="AO13" i="12"/>
  <c r="AN13" i="12"/>
  <c r="AM13" i="12"/>
  <c r="AO12" i="12"/>
  <c r="AN12" i="12"/>
  <c r="AM12" i="12"/>
  <c r="AO11" i="12"/>
  <c r="AN11" i="12"/>
  <c r="AM11" i="12"/>
  <c r="AO10" i="12"/>
  <c r="AN10" i="12"/>
  <c r="AM10" i="12"/>
  <c r="AO9" i="12"/>
  <c r="AN9" i="12"/>
  <c r="AM9" i="12"/>
  <c r="AO8" i="12"/>
  <c r="AN8" i="12"/>
  <c r="AM8" i="12"/>
  <c r="AO7" i="12"/>
  <c r="AN7" i="12"/>
  <c r="AM7" i="12"/>
  <c r="AO6" i="12"/>
  <c r="AN6" i="12"/>
  <c r="AM6" i="12"/>
  <c r="AO5" i="12"/>
  <c r="AN5" i="12"/>
  <c r="AM5" i="12"/>
  <c r="AO4" i="12"/>
  <c r="AN4" i="12"/>
  <c r="AM4" i="12"/>
  <c r="AO3" i="12"/>
  <c r="AN3" i="12"/>
  <c r="AM3" i="12"/>
  <c r="AJ47" i="12"/>
  <c r="AI47" i="12"/>
  <c r="AJ46" i="12"/>
  <c r="AI46" i="12"/>
  <c r="AJ45" i="12"/>
  <c r="AI45" i="12"/>
  <c r="AJ44" i="12"/>
  <c r="AI44" i="12"/>
  <c r="AJ43" i="12"/>
  <c r="AI43" i="12"/>
  <c r="AJ42" i="12"/>
  <c r="AI42" i="12"/>
  <c r="AJ41" i="12"/>
  <c r="AI41" i="12"/>
  <c r="AJ40" i="12"/>
  <c r="AI40" i="12"/>
  <c r="AJ39" i="12"/>
  <c r="AI39" i="12"/>
  <c r="AJ38" i="12"/>
  <c r="AI38" i="12"/>
  <c r="AJ37" i="12"/>
  <c r="AI37" i="12"/>
  <c r="AJ36" i="12"/>
  <c r="AI36" i="12"/>
  <c r="AJ35" i="12"/>
  <c r="AI35" i="12"/>
  <c r="AJ34" i="12"/>
  <c r="AI34" i="12"/>
  <c r="AJ33" i="12"/>
  <c r="AI33" i="12"/>
  <c r="AJ32" i="12"/>
  <c r="AI32" i="12"/>
  <c r="AJ31" i="12"/>
  <c r="AI31" i="12"/>
  <c r="AJ30" i="12"/>
  <c r="AI30" i="12"/>
  <c r="AJ29" i="12"/>
  <c r="AI29" i="12"/>
  <c r="AJ28" i="12"/>
  <c r="AI28" i="12"/>
  <c r="AI27" i="12"/>
  <c r="AJ26" i="12"/>
  <c r="AI26" i="12"/>
  <c r="AJ25" i="12"/>
  <c r="AI25" i="12"/>
  <c r="AJ24" i="12"/>
  <c r="AI24" i="12"/>
  <c r="AJ23" i="12"/>
  <c r="AI23" i="12"/>
  <c r="AJ22" i="12"/>
  <c r="AI22" i="12"/>
  <c r="AJ21" i="12"/>
  <c r="AI21" i="12"/>
  <c r="AJ20" i="12"/>
  <c r="AI20" i="12"/>
  <c r="AJ19" i="12"/>
  <c r="AI19" i="12"/>
  <c r="AJ18" i="12"/>
  <c r="AI18" i="12"/>
  <c r="AJ17" i="12"/>
  <c r="AI17" i="12"/>
  <c r="AJ16" i="12"/>
  <c r="AI16" i="12"/>
  <c r="AJ15" i="12"/>
  <c r="AI15" i="12"/>
  <c r="AJ14" i="12"/>
  <c r="AI14" i="12"/>
  <c r="AJ13" i="12"/>
  <c r="AI13" i="12"/>
  <c r="AJ12" i="12"/>
  <c r="AI12" i="12"/>
  <c r="AJ11" i="12"/>
  <c r="AI11" i="12"/>
  <c r="AJ10" i="12"/>
  <c r="AI10" i="12"/>
  <c r="AI9" i="12"/>
  <c r="AI5" i="12"/>
  <c r="AI4" i="12"/>
  <c r="AI3" i="12"/>
  <c r="W3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" i="12"/>
  <c r="B3" i="12"/>
  <c r="AE46" i="16" l="1"/>
  <c r="H45" i="9"/>
  <c r="G47" i="12" l="1"/>
  <c r="D47" i="12"/>
  <c r="P47" i="12"/>
  <c r="V47" i="12"/>
  <c r="T47" i="12"/>
  <c r="AL47" i="12"/>
  <c r="AC47" i="12"/>
  <c r="H47" i="12"/>
  <c r="AK47" i="12"/>
  <c r="F47" i="12"/>
  <c r="AB47" i="12"/>
  <c r="AH47" i="12"/>
  <c r="AG47" i="12"/>
  <c r="E47" i="12"/>
  <c r="C47" i="12"/>
  <c r="AA47" i="12"/>
  <c r="AF47" i="12"/>
  <c r="U47" i="12"/>
  <c r="Z47" i="12"/>
  <c r="AE47" i="12"/>
  <c r="AD47" i="12"/>
  <c r="S47" i="12"/>
  <c r="R47" i="12"/>
  <c r="Y47" i="12"/>
  <c r="Q47" i="12"/>
  <c r="O47" i="12"/>
  <c r="X47" i="12"/>
  <c r="N47" i="12"/>
  <c r="M47" i="12"/>
  <c r="L47" i="12"/>
  <c r="K47" i="12"/>
  <c r="J47" i="12"/>
  <c r="I47" i="12"/>
  <c r="W47" i="12"/>
  <c r="G46" i="12"/>
  <c r="D46" i="12"/>
  <c r="G45" i="12"/>
  <c r="D45" i="12"/>
  <c r="G44" i="12"/>
  <c r="D44" i="12"/>
  <c r="G43" i="12"/>
  <c r="D43" i="12"/>
  <c r="G42" i="12"/>
  <c r="D42" i="12"/>
  <c r="G41" i="12"/>
  <c r="D41" i="12"/>
  <c r="G40" i="12"/>
  <c r="D40" i="12"/>
  <c r="G39" i="12"/>
  <c r="D39" i="12"/>
  <c r="G38" i="12"/>
  <c r="D38" i="12"/>
  <c r="D37" i="12"/>
  <c r="G36" i="12"/>
  <c r="D36" i="12"/>
  <c r="D35" i="12"/>
  <c r="G34" i="12"/>
  <c r="D34" i="12"/>
  <c r="G33" i="12"/>
  <c r="D33" i="12"/>
  <c r="G32" i="12"/>
  <c r="D32" i="12"/>
  <c r="G31" i="12"/>
  <c r="D31" i="12"/>
  <c r="G30" i="12"/>
  <c r="D30" i="12"/>
  <c r="G29" i="12"/>
  <c r="D29" i="12"/>
  <c r="G28" i="12"/>
  <c r="D28" i="12"/>
  <c r="G27" i="12"/>
  <c r="D27" i="12"/>
  <c r="G26" i="12"/>
  <c r="D26" i="12"/>
  <c r="G25" i="12"/>
  <c r="D25" i="12"/>
  <c r="G24" i="12"/>
  <c r="D24" i="12"/>
  <c r="G23" i="12"/>
  <c r="D23" i="12"/>
  <c r="G22" i="12"/>
  <c r="D22" i="12"/>
  <c r="G21" i="12"/>
  <c r="D21" i="12"/>
  <c r="G20" i="12"/>
  <c r="D20" i="12"/>
  <c r="G19" i="12"/>
  <c r="D19" i="12"/>
  <c r="G18" i="12"/>
  <c r="D18" i="12"/>
  <c r="G17" i="12"/>
  <c r="D17" i="12"/>
  <c r="G16" i="12"/>
  <c r="D16" i="12"/>
  <c r="G15" i="12"/>
  <c r="D15" i="12"/>
  <c r="G14" i="12"/>
  <c r="D14" i="12"/>
  <c r="G13" i="12"/>
  <c r="G12" i="12"/>
  <c r="G11" i="12"/>
  <c r="G10" i="12"/>
  <c r="G9" i="12"/>
  <c r="G8" i="12"/>
  <c r="G7" i="12"/>
  <c r="G6" i="12"/>
  <c r="G5" i="12"/>
  <c r="G4" i="12"/>
  <c r="G3" i="12"/>
  <c r="Y47" i="16" l="1"/>
  <c r="AB47" i="16" s="1"/>
  <c r="AC47" i="16" s="1"/>
  <c r="AE45" i="16" l="1"/>
  <c r="AE44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7" i="16"/>
  <c r="AE6" i="16"/>
  <c r="AE5" i="16"/>
  <c r="AE4" i="16"/>
  <c r="AE3" i="16"/>
  <c r="AA46" i="16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2" i="9"/>
  <c r="P46" i="12" l="1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9" i="12"/>
  <c r="P8" i="12"/>
  <c r="P7" i="12"/>
  <c r="P6" i="12"/>
  <c r="P5" i="12"/>
  <c r="P4" i="12"/>
  <c r="P3" i="12"/>
  <c r="FK103" i="4"/>
  <c r="FG103" i="4"/>
  <c r="FC103" i="4"/>
  <c r="EY103" i="4"/>
  <c r="EU103" i="4"/>
  <c r="EQ103" i="4"/>
  <c r="EM103" i="4"/>
  <c r="EI103" i="4"/>
  <c r="EE103" i="4"/>
  <c r="EA103" i="4"/>
  <c r="DW103" i="4"/>
  <c r="DS103" i="4"/>
  <c r="DO103" i="4"/>
  <c r="DK103" i="4"/>
  <c r="DG103" i="4"/>
  <c r="DC103" i="4"/>
  <c r="CY103" i="4"/>
  <c r="CU103" i="4"/>
  <c r="CQ103" i="4"/>
  <c r="CM103" i="4"/>
  <c r="CI103" i="4"/>
  <c r="CE103" i="4"/>
  <c r="CA103" i="4"/>
  <c r="BW103" i="4"/>
  <c r="BS103" i="4"/>
  <c r="BO103" i="4"/>
  <c r="BK103" i="4"/>
  <c r="BG103" i="4"/>
  <c r="BC103" i="4"/>
  <c r="AY103" i="4"/>
  <c r="AU103" i="4"/>
  <c r="AQ103" i="4"/>
  <c r="AM103" i="4"/>
  <c r="AI103" i="4"/>
  <c r="AE103" i="4"/>
  <c r="AA103" i="4"/>
  <c r="W103" i="4"/>
  <c r="S103" i="4"/>
  <c r="S102" i="4"/>
  <c r="O103" i="4"/>
  <c r="FO103" i="4"/>
  <c r="FS103" i="4"/>
  <c r="FW103" i="4"/>
  <c r="GA103" i="4"/>
  <c r="GE103" i="4"/>
  <c r="AA45" i="16" l="1"/>
  <c r="AA44" i="16"/>
  <c r="AA43" i="16"/>
  <c r="AA42" i="16"/>
  <c r="AA41" i="16"/>
  <c r="AA40" i="16"/>
  <c r="AA39" i="16"/>
  <c r="AA38" i="16"/>
  <c r="AA37" i="16"/>
  <c r="AA36" i="16"/>
  <c r="AA35" i="16"/>
  <c r="AA34" i="16"/>
  <c r="AA33" i="16"/>
  <c r="AA32" i="16"/>
  <c r="AA31" i="16"/>
  <c r="AA30" i="16"/>
  <c r="AA29" i="16"/>
  <c r="AA28" i="16"/>
  <c r="AA27" i="16"/>
  <c r="AA26" i="16"/>
  <c r="AA25" i="16"/>
  <c r="AA24" i="16"/>
  <c r="AA23" i="16"/>
  <c r="AA22" i="16"/>
  <c r="AA21" i="16"/>
  <c r="AA20" i="16"/>
  <c r="AA19" i="16"/>
  <c r="AA18" i="16"/>
  <c r="AA17" i="16"/>
  <c r="AA16" i="16"/>
  <c r="AA15" i="16"/>
  <c r="AA14" i="16"/>
  <c r="AA13" i="16"/>
  <c r="AA12" i="16"/>
  <c r="AA11" i="16"/>
  <c r="AA10" i="16"/>
  <c r="AA9" i="16"/>
  <c r="AA8" i="16"/>
  <c r="AA7" i="16"/>
  <c r="AA6" i="16"/>
  <c r="AA5" i="16"/>
  <c r="AA4" i="16"/>
  <c r="AA3" i="16"/>
  <c r="X46" i="16"/>
  <c r="X45" i="16"/>
  <c r="X44" i="16"/>
  <c r="X43" i="16"/>
  <c r="X42" i="16"/>
  <c r="X41" i="16"/>
  <c r="X40" i="16"/>
  <c r="X39" i="16"/>
  <c r="X38" i="16"/>
  <c r="X37" i="16"/>
  <c r="X36" i="16"/>
  <c r="X35" i="16"/>
  <c r="X34" i="16"/>
  <c r="X33" i="16"/>
  <c r="X32" i="16"/>
  <c r="X31" i="16"/>
  <c r="X30" i="16"/>
  <c r="X29" i="16"/>
  <c r="X28" i="16"/>
  <c r="X27" i="16"/>
  <c r="X26" i="16"/>
  <c r="X25" i="16"/>
  <c r="X24" i="16"/>
  <c r="X23" i="16"/>
  <c r="X22" i="16"/>
  <c r="X21" i="16"/>
  <c r="X20" i="16"/>
  <c r="X19" i="16"/>
  <c r="X18" i="16"/>
  <c r="X17" i="16"/>
  <c r="X16" i="16"/>
  <c r="X15" i="16"/>
  <c r="X14" i="16"/>
  <c r="X13" i="16"/>
  <c r="X12" i="16"/>
  <c r="X11" i="16"/>
  <c r="X10" i="16"/>
  <c r="X9" i="16"/>
  <c r="X8" i="16"/>
  <c r="X7" i="16"/>
  <c r="X6" i="16"/>
  <c r="X5" i="16"/>
  <c r="X4" i="16"/>
  <c r="X3" i="16"/>
  <c r="T26" i="12"/>
  <c r="DC101" i="4"/>
  <c r="V46" i="12"/>
  <c r="T46" i="12"/>
  <c r="V45" i="12"/>
  <c r="T45" i="12"/>
  <c r="V44" i="12"/>
  <c r="T44" i="12"/>
  <c r="V43" i="12"/>
  <c r="T43" i="12"/>
  <c r="V42" i="12"/>
  <c r="T42" i="12"/>
  <c r="V41" i="12"/>
  <c r="T41" i="12"/>
  <c r="V40" i="12"/>
  <c r="T40" i="12"/>
  <c r="V39" i="12"/>
  <c r="T39" i="12"/>
  <c r="V38" i="12"/>
  <c r="T38" i="12"/>
  <c r="V37" i="12"/>
  <c r="T37" i="12"/>
  <c r="V36" i="12"/>
  <c r="T36" i="12"/>
  <c r="V33" i="12"/>
  <c r="T33" i="12"/>
  <c r="V32" i="12"/>
  <c r="T32" i="12"/>
  <c r="V31" i="12"/>
  <c r="T31" i="12"/>
  <c r="V30" i="12"/>
  <c r="T30" i="12"/>
  <c r="V29" i="12"/>
  <c r="T29" i="12"/>
  <c r="V28" i="12"/>
  <c r="T28" i="12"/>
  <c r="V27" i="12"/>
  <c r="T27" i="12"/>
  <c r="V26" i="12"/>
  <c r="V25" i="12"/>
  <c r="T25" i="12"/>
  <c r="V24" i="12"/>
  <c r="T24" i="12"/>
  <c r="V23" i="12"/>
  <c r="T23" i="12"/>
  <c r="V22" i="12"/>
  <c r="T22" i="12"/>
  <c r="V21" i="12"/>
  <c r="T21" i="12"/>
  <c r="V20" i="12"/>
  <c r="T20" i="12"/>
  <c r="V19" i="12"/>
  <c r="T19" i="12"/>
  <c r="V18" i="12"/>
  <c r="T18" i="12"/>
  <c r="V17" i="12"/>
  <c r="T17" i="12"/>
  <c r="V16" i="12"/>
  <c r="T16" i="12"/>
  <c r="V15" i="12"/>
  <c r="T15" i="12"/>
  <c r="V14" i="12"/>
  <c r="T14" i="12"/>
  <c r="V13" i="12"/>
  <c r="T13" i="12"/>
  <c r="V12" i="12"/>
  <c r="V11" i="12"/>
  <c r="T11" i="12"/>
  <c r="V10" i="12"/>
  <c r="T10" i="12"/>
  <c r="V9" i="12"/>
  <c r="T9" i="12"/>
  <c r="T8" i="12"/>
  <c r="V7" i="12"/>
  <c r="T7" i="12"/>
  <c r="T6" i="12"/>
  <c r="T5" i="12"/>
  <c r="T3" i="12"/>
  <c r="T4" i="12"/>
  <c r="G109" i="4"/>
  <c r="H109" i="4"/>
  <c r="I109" i="4"/>
  <c r="G110" i="4"/>
  <c r="H110" i="4"/>
  <c r="I110" i="4"/>
  <c r="G111" i="4"/>
  <c r="H111" i="4"/>
  <c r="I111" i="4"/>
  <c r="G112" i="4"/>
  <c r="H112" i="4"/>
  <c r="I112" i="4"/>
  <c r="G113" i="4"/>
  <c r="H113" i="4"/>
  <c r="I113" i="4"/>
  <c r="G114" i="4"/>
  <c r="H114" i="4"/>
  <c r="I114" i="4"/>
  <c r="G115" i="4"/>
  <c r="H115" i="4"/>
  <c r="I115" i="4"/>
  <c r="G116" i="4"/>
  <c r="H116" i="4"/>
  <c r="I116" i="4"/>
  <c r="G117" i="4"/>
  <c r="H117" i="4"/>
  <c r="I117" i="4"/>
  <c r="G118" i="4"/>
  <c r="H118" i="4"/>
  <c r="I118" i="4"/>
  <c r="G119" i="4"/>
  <c r="H119" i="4"/>
  <c r="I119" i="4"/>
  <c r="G120" i="4"/>
  <c r="H120" i="4"/>
  <c r="I120" i="4"/>
  <c r="G121" i="4"/>
  <c r="H121" i="4"/>
  <c r="I121" i="4"/>
  <c r="G122" i="4"/>
  <c r="H122" i="4"/>
  <c r="I122" i="4"/>
  <c r="G123" i="4"/>
  <c r="H123" i="4"/>
  <c r="I123" i="4"/>
  <c r="G124" i="4"/>
  <c r="H124" i="4"/>
  <c r="I124" i="4"/>
  <c r="G125" i="4"/>
  <c r="H125" i="4"/>
  <c r="I125" i="4"/>
  <c r="G126" i="4"/>
  <c r="H126" i="4"/>
  <c r="I126" i="4"/>
  <c r="G127" i="4"/>
  <c r="H127" i="4"/>
  <c r="I127" i="4"/>
  <c r="G128" i="4"/>
  <c r="H128" i="4"/>
  <c r="I128" i="4"/>
  <c r="G129" i="4"/>
  <c r="H129" i="4"/>
  <c r="I129" i="4"/>
  <c r="G130" i="4"/>
  <c r="H130" i="4"/>
  <c r="I130" i="4"/>
  <c r="G131" i="4"/>
  <c r="H131" i="4"/>
  <c r="I131" i="4"/>
  <c r="G132" i="4"/>
  <c r="H132" i="4"/>
  <c r="I132" i="4"/>
  <c r="G133" i="4"/>
  <c r="H133" i="4"/>
  <c r="I133" i="4"/>
  <c r="G134" i="4"/>
  <c r="H134" i="4"/>
  <c r="I134" i="4"/>
  <c r="G135" i="4"/>
  <c r="H135" i="4"/>
  <c r="I135" i="4"/>
  <c r="G136" i="4"/>
  <c r="H136" i="4"/>
  <c r="I136" i="4"/>
  <c r="G137" i="4"/>
  <c r="H137" i="4"/>
  <c r="I137" i="4"/>
  <c r="G138" i="4"/>
  <c r="H138" i="4"/>
  <c r="I138" i="4"/>
  <c r="G139" i="4"/>
  <c r="H139" i="4"/>
  <c r="I139" i="4"/>
  <c r="G140" i="4"/>
  <c r="H140" i="4"/>
  <c r="I140" i="4"/>
  <c r="G141" i="4"/>
  <c r="H141" i="4"/>
  <c r="I141" i="4"/>
  <c r="G142" i="4"/>
  <c r="H142" i="4"/>
  <c r="I142" i="4"/>
  <c r="G143" i="4"/>
  <c r="H143" i="4"/>
  <c r="I143" i="4"/>
  <c r="G144" i="4"/>
  <c r="H144" i="4"/>
  <c r="I144" i="4"/>
  <c r="G145" i="4"/>
  <c r="H145" i="4"/>
  <c r="I145" i="4"/>
  <c r="G146" i="4"/>
  <c r="H146" i="4"/>
  <c r="I146" i="4"/>
  <c r="G147" i="4"/>
  <c r="H147" i="4"/>
  <c r="I147" i="4"/>
  <c r="G148" i="4"/>
  <c r="H148" i="4"/>
  <c r="I148" i="4"/>
  <c r="G149" i="4"/>
  <c r="H149" i="4"/>
  <c r="I149" i="4"/>
  <c r="G150" i="4"/>
  <c r="H150" i="4"/>
  <c r="I150" i="4"/>
  <c r="G151" i="4"/>
  <c r="H151" i="4"/>
  <c r="I151" i="4"/>
  <c r="G152" i="4"/>
  <c r="H152" i="4"/>
  <c r="I152" i="4"/>
  <c r="G153" i="4"/>
  <c r="H153" i="4"/>
  <c r="I153" i="4"/>
  <c r="O102" i="4"/>
  <c r="W102" i="4"/>
  <c r="AA102" i="4"/>
  <c r="AI102" i="4"/>
  <c r="GE102" i="4"/>
  <c r="GA102" i="4"/>
  <c r="FW102" i="4"/>
  <c r="FS102" i="4"/>
  <c r="FO102" i="4"/>
  <c r="FK102" i="4"/>
  <c r="FG102" i="4"/>
  <c r="FC102" i="4"/>
  <c r="EY102" i="4"/>
  <c r="EU102" i="4"/>
  <c r="EQ102" i="4"/>
  <c r="EM102" i="4"/>
  <c r="EI102" i="4"/>
  <c r="EE102" i="4"/>
  <c r="EA102" i="4"/>
  <c r="DW102" i="4"/>
  <c r="DS102" i="4"/>
  <c r="DO102" i="4"/>
  <c r="DK102" i="4"/>
  <c r="DG102" i="4"/>
  <c r="DC102" i="4"/>
  <c r="CY102" i="4"/>
  <c r="CU102" i="4"/>
  <c r="CQ102" i="4"/>
  <c r="CM102" i="4"/>
  <c r="CI102" i="4"/>
  <c r="CE102" i="4"/>
  <c r="CA102" i="4"/>
  <c r="BW102" i="4"/>
  <c r="BS102" i="4"/>
  <c r="BO102" i="4"/>
  <c r="BK102" i="4"/>
  <c r="BG102" i="4"/>
  <c r="BC102" i="4"/>
  <c r="AY102" i="4"/>
  <c r="AU102" i="4"/>
  <c r="AQ102" i="4"/>
  <c r="AM102" i="4"/>
  <c r="AE102" i="4"/>
  <c r="GE101" i="4"/>
  <c r="GA101" i="4"/>
  <c r="FW101" i="4"/>
  <c r="FS101" i="4"/>
  <c r="FO101" i="4"/>
  <c r="FK101" i="4"/>
  <c r="FG101" i="4"/>
  <c r="FC101" i="4"/>
  <c r="EY101" i="4"/>
  <c r="EU101" i="4"/>
  <c r="EQ101" i="4"/>
  <c r="EM101" i="4"/>
  <c r="EI101" i="4"/>
  <c r="EE101" i="4"/>
  <c r="EA101" i="4"/>
  <c r="DW101" i="4"/>
  <c r="DS101" i="4"/>
  <c r="DO101" i="4"/>
  <c r="DK101" i="4"/>
  <c r="DG101" i="4"/>
  <c r="CY101" i="4"/>
  <c r="CU101" i="4"/>
  <c r="CQ101" i="4"/>
  <c r="CM101" i="4"/>
  <c r="CI101" i="4"/>
  <c r="CE101" i="4"/>
  <c r="CA101" i="4"/>
  <c r="BW101" i="4"/>
  <c r="BS101" i="4"/>
  <c r="BO101" i="4"/>
  <c r="BK101" i="4"/>
  <c r="BG101" i="4"/>
  <c r="BC101" i="4"/>
  <c r="AY101" i="4"/>
  <c r="AU101" i="4"/>
  <c r="AQ101" i="4"/>
  <c r="AM101" i="4"/>
  <c r="AI101" i="4"/>
  <c r="AE101" i="4"/>
  <c r="AA101" i="4"/>
  <c r="W101" i="4"/>
  <c r="S101" i="4"/>
  <c r="O101" i="4"/>
  <c r="I4023" i="4"/>
  <c r="I4022" i="4"/>
  <c r="I4021" i="4"/>
  <c r="I4020" i="4"/>
  <c r="I4019" i="4"/>
  <c r="I4018" i="4"/>
  <c r="I4017" i="4"/>
  <c r="I4016" i="4"/>
  <c r="I4015" i="4"/>
  <c r="I4014" i="4"/>
  <c r="I4013" i="4"/>
  <c r="I4012" i="4"/>
  <c r="I4011" i="4"/>
  <c r="I4010" i="4"/>
  <c r="I4009" i="4"/>
  <c r="I4008" i="4"/>
  <c r="I4007" i="4"/>
  <c r="I4006" i="4"/>
  <c r="I4005" i="4"/>
  <c r="I4004" i="4"/>
  <c r="I4003" i="4"/>
  <c r="I4002" i="4"/>
  <c r="I4001" i="4"/>
  <c r="I4000" i="4"/>
  <c r="I3999" i="4"/>
  <c r="I3998" i="4"/>
  <c r="I3997" i="4"/>
  <c r="I3996" i="4"/>
  <c r="I3995" i="4"/>
  <c r="I3994" i="4"/>
  <c r="I3993" i="4"/>
  <c r="I3992" i="4"/>
  <c r="I3991" i="4"/>
  <c r="I3990" i="4"/>
  <c r="I3989" i="4"/>
  <c r="I3988" i="4"/>
  <c r="I3987" i="4"/>
  <c r="I3986" i="4"/>
  <c r="I3985" i="4"/>
  <c r="I3984" i="4"/>
  <c r="I3983" i="4"/>
  <c r="I3982" i="4"/>
  <c r="I3981" i="4"/>
  <c r="I3980" i="4"/>
  <c r="I3979" i="4"/>
  <c r="I3978" i="4"/>
  <c r="I3977" i="4"/>
  <c r="I3976" i="4"/>
  <c r="I3975" i="4"/>
  <c r="I3974" i="4"/>
  <c r="I3973" i="4"/>
  <c r="I3972" i="4"/>
  <c r="I3971" i="4"/>
  <c r="I3970" i="4"/>
  <c r="I3969" i="4"/>
  <c r="I3968" i="4"/>
  <c r="I3967" i="4"/>
  <c r="I3966" i="4"/>
  <c r="I3965" i="4"/>
  <c r="I3964" i="4"/>
  <c r="I3963" i="4"/>
  <c r="I3962" i="4"/>
  <c r="I3961" i="4"/>
  <c r="I3960" i="4"/>
  <c r="I3959" i="4"/>
  <c r="I3958" i="4"/>
  <c r="I3957" i="4"/>
  <c r="I3956" i="4"/>
  <c r="I3955" i="4"/>
  <c r="I3954" i="4"/>
  <c r="I3953" i="4"/>
  <c r="I3952" i="4"/>
  <c r="I3951" i="4"/>
  <c r="I3950" i="4"/>
  <c r="I3949" i="4"/>
  <c r="I3948" i="4"/>
  <c r="I3947" i="4"/>
  <c r="I3946" i="4"/>
  <c r="I3945" i="4"/>
  <c r="I3944" i="4"/>
  <c r="I3943" i="4"/>
  <c r="I3942" i="4"/>
  <c r="I3941" i="4"/>
  <c r="I3940" i="4"/>
  <c r="I3939" i="4"/>
  <c r="I3938" i="4"/>
  <c r="I3937" i="4"/>
  <c r="I3936" i="4"/>
  <c r="I3935" i="4"/>
  <c r="I3934" i="4"/>
  <c r="I3933" i="4"/>
  <c r="I3932" i="4"/>
  <c r="I3931" i="4"/>
  <c r="I3930" i="4"/>
  <c r="I3929" i="4"/>
  <c r="I3928" i="4"/>
  <c r="I3927" i="4"/>
  <c r="I3926" i="4"/>
  <c r="I3925" i="4"/>
  <c r="I3924" i="4"/>
  <c r="I3923" i="4"/>
  <c r="I3922" i="4"/>
  <c r="I3921" i="4"/>
  <c r="I3920" i="4"/>
  <c r="I3919" i="4"/>
  <c r="I3918" i="4"/>
  <c r="I3917" i="4"/>
  <c r="I3916" i="4"/>
  <c r="I3915" i="4"/>
  <c r="I3914" i="4"/>
  <c r="I3913" i="4"/>
  <c r="I3912" i="4"/>
  <c r="I3911" i="4"/>
  <c r="I3910" i="4"/>
  <c r="I3909" i="4"/>
  <c r="I3908" i="4"/>
  <c r="I3907" i="4"/>
  <c r="I3906" i="4"/>
  <c r="I3905" i="4"/>
  <c r="I3904" i="4"/>
  <c r="I3903" i="4"/>
  <c r="I3902" i="4"/>
  <c r="I3901" i="4"/>
  <c r="I3900" i="4"/>
  <c r="I3899" i="4"/>
  <c r="I3898" i="4"/>
  <c r="I3897" i="4"/>
  <c r="I3896" i="4"/>
  <c r="I3895" i="4"/>
  <c r="I3894" i="4"/>
  <c r="I3893" i="4"/>
  <c r="I3892" i="4"/>
  <c r="I3891" i="4"/>
  <c r="I3890" i="4"/>
  <c r="I3889" i="4"/>
  <c r="I3888" i="4"/>
  <c r="I3887" i="4"/>
  <c r="I3886" i="4"/>
  <c r="I3885" i="4"/>
  <c r="I3884" i="4"/>
  <c r="I3883" i="4"/>
  <c r="I3882" i="4"/>
  <c r="I3881" i="4"/>
  <c r="I3880" i="4"/>
  <c r="I3879" i="4"/>
  <c r="I3878" i="4"/>
  <c r="I3877" i="4"/>
  <c r="I3876" i="4"/>
  <c r="I3875" i="4"/>
  <c r="I3874" i="4"/>
  <c r="I3873" i="4"/>
  <c r="I3872" i="4"/>
  <c r="I3871" i="4"/>
  <c r="I3870" i="4"/>
  <c r="I3869" i="4"/>
  <c r="I3868" i="4"/>
  <c r="I3867" i="4"/>
  <c r="I3866" i="4"/>
  <c r="I3865" i="4"/>
  <c r="H4023" i="4"/>
  <c r="G4023" i="4"/>
  <c r="H4022" i="4"/>
  <c r="G4022" i="4"/>
  <c r="H4021" i="4"/>
  <c r="G4021" i="4"/>
  <c r="H4020" i="4"/>
  <c r="G4020" i="4"/>
  <c r="H4019" i="4"/>
  <c r="G4019" i="4"/>
  <c r="H4018" i="4"/>
  <c r="G4018" i="4"/>
  <c r="H4017" i="4"/>
  <c r="G4017" i="4"/>
  <c r="H4016" i="4"/>
  <c r="G4016" i="4"/>
  <c r="H4015" i="4"/>
  <c r="G4015" i="4"/>
  <c r="H4014" i="4"/>
  <c r="G4014" i="4"/>
  <c r="H4013" i="4"/>
  <c r="G4013" i="4"/>
  <c r="H4012" i="4"/>
  <c r="G4012" i="4"/>
  <c r="H4011" i="4"/>
  <c r="G4011" i="4"/>
  <c r="H4010" i="4"/>
  <c r="G4010" i="4"/>
  <c r="H4009" i="4"/>
  <c r="G4009" i="4"/>
  <c r="H4008" i="4"/>
  <c r="G4008" i="4"/>
  <c r="H4007" i="4"/>
  <c r="G4007" i="4"/>
  <c r="H4006" i="4"/>
  <c r="G4006" i="4"/>
  <c r="H4005" i="4"/>
  <c r="G4005" i="4"/>
  <c r="H4004" i="4"/>
  <c r="G4004" i="4"/>
  <c r="H4003" i="4"/>
  <c r="G4003" i="4"/>
  <c r="H4002" i="4"/>
  <c r="G4002" i="4"/>
  <c r="H4001" i="4"/>
  <c r="G4001" i="4"/>
  <c r="H4000" i="4"/>
  <c r="G4000" i="4"/>
  <c r="H3999" i="4"/>
  <c r="G3999" i="4"/>
  <c r="H3998" i="4"/>
  <c r="G3998" i="4"/>
  <c r="H3997" i="4"/>
  <c r="G3997" i="4"/>
  <c r="H3996" i="4"/>
  <c r="G3996" i="4"/>
  <c r="H3995" i="4"/>
  <c r="G3995" i="4"/>
  <c r="H3994" i="4"/>
  <c r="G3994" i="4"/>
  <c r="H3993" i="4"/>
  <c r="G3993" i="4"/>
  <c r="H3992" i="4"/>
  <c r="G3992" i="4"/>
  <c r="H3991" i="4"/>
  <c r="G3991" i="4"/>
  <c r="H3990" i="4"/>
  <c r="G3990" i="4"/>
  <c r="H3989" i="4"/>
  <c r="G3989" i="4"/>
  <c r="H3988" i="4"/>
  <c r="G3988" i="4"/>
  <c r="H3987" i="4"/>
  <c r="G3987" i="4"/>
  <c r="H3986" i="4"/>
  <c r="G3986" i="4"/>
  <c r="H3985" i="4"/>
  <c r="G3985" i="4"/>
  <c r="H3984" i="4"/>
  <c r="G3984" i="4"/>
  <c r="H3983" i="4"/>
  <c r="G3983" i="4"/>
  <c r="H3982" i="4"/>
  <c r="G3982" i="4"/>
  <c r="H3981" i="4"/>
  <c r="G3981" i="4"/>
  <c r="H3980" i="4"/>
  <c r="G3980" i="4"/>
  <c r="H3979" i="4"/>
  <c r="G3979" i="4"/>
  <c r="H3978" i="4"/>
  <c r="G3978" i="4"/>
  <c r="H3977" i="4"/>
  <c r="G3977" i="4"/>
  <c r="H3976" i="4"/>
  <c r="G3976" i="4"/>
  <c r="H3975" i="4"/>
  <c r="G3975" i="4"/>
  <c r="H3974" i="4"/>
  <c r="G3974" i="4"/>
  <c r="H3973" i="4"/>
  <c r="G3973" i="4"/>
  <c r="H3972" i="4"/>
  <c r="G3972" i="4"/>
  <c r="H3971" i="4"/>
  <c r="G3971" i="4"/>
  <c r="H3970" i="4"/>
  <c r="G3970" i="4"/>
  <c r="H3969" i="4"/>
  <c r="G3969" i="4"/>
  <c r="H3968" i="4"/>
  <c r="G3968" i="4"/>
  <c r="H3967" i="4"/>
  <c r="G3967" i="4"/>
  <c r="H3966" i="4"/>
  <c r="G3966" i="4"/>
  <c r="H3965" i="4"/>
  <c r="G3965" i="4"/>
  <c r="H3964" i="4"/>
  <c r="G3964" i="4"/>
  <c r="H3963" i="4"/>
  <c r="G3963" i="4"/>
  <c r="H3962" i="4"/>
  <c r="G3962" i="4"/>
  <c r="H3961" i="4"/>
  <c r="G3961" i="4"/>
  <c r="H3960" i="4"/>
  <c r="G3960" i="4"/>
  <c r="H3959" i="4"/>
  <c r="G3959" i="4"/>
  <c r="H3958" i="4"/>
  <c r="G3958" i="4"/>
  <c r="H3957" i="4"/>
  <c r="G3957" i="4"/>
  <c r="H3956" i="4"/>
  <c r="G3956" i="4"/>
  <c r="H3955" i="4"/>
  <c r="G3955" i="4"/>
  <c r="H3954" i="4"/>
  <c r="G3954" i="4"/>
  <c r="H3953" i="4"/>
  <c r="G3953" i="4"/>
  <c r="H3952" i="4"/>
  <c r="G3952" i="4"/>
  <c r="H3951" i="4"/>
  <c r="G3951" i="4"/>
  <c r="H3950" i="4"/>
  <c r="G3950" i="4"/>
  <c r="H3949" i="4"/>
  <c r="G3949" i="4"/>
  <c r="H3948" i="4"/>
  <c r="G3948" i="4"/>
  <c r="H3947" i="4"/>
  <c r="G3947" i="4"/>
  <c r="H3946" i="4"/>
  <c r="G3946" i="4"/>
  <c r="H3945" i="4"/>
  <c r="G3945" i="4"/>
  <c r="H3944" i="4"/>
  <c r="G3944" i="4"/>
  <c r="H3943" i="4"/>
  <c r="G3943" i="4"/>
  <c r="H3942" i="4"/>
  <c r="G3942" i="4"/>
  <c r="H3941" i="4"/>
  <c r="G3941" i="4"/>
  <c r="H3940" i="4"/>
  <c r="G3940" i="4"/>
  <c r="H3939" i="4"/>
  <c r="G3939" i="4"/>
  <c r="H3938" i="4"/>
  <c r="G3938" i="4"/>
  <c r="H3937" i="4"/>
  <c r="G3937" i="4"/>
  <c r="H3936" i="4"/>
  <c r="G3936" i="4"/>
  <c r="H3935" i="4"/>
  <c r="G3935" i="4"/>
  <c r="H3934" i="4"/>
  <c r="G3934" i="4"/>
  <c r="H3933" i="4"/>
  <c r="G3933" i="4"/>
  <c r="H3932" i="4"/>
  <c r="G3932" i="4"/>
  <c r="H3931" i="4"/>
  <c r="G3931" i="4"/>
  <c r="H3930" i="4"/>
  <c r="G3930" i="4"/>
  <c r="H3929" i="4"/>
  <c r="G3929" i="4"/>
  <c r="H3928" i="4"/>
  <c r="G3928" i="4"/>
  <c r="H3927" i="4"/>
  <c r="G3927" i="4"/>
  <c r="H3926" i="4"/>
  <c r="G3926" i="4"/>
  <c r="H3925" i="4"/>
  <c r="G3925" i="4"/>
  <c r="H3924" i="4"/>
  <c r="G3924" i="4"/>
  <c r="H3923" i="4"/>
  <c r="G3923" i="4"/>
  <c r="H3922" i="4"/>
  <c r="G3922" i="4"/>
  <c r="H3921" i="4"/>
  <c r="G3921" i="4"/>
  <c r="H3920" i="4"/>
  <c r="G3920" i="4"/>
  <c r="H3919" i="4"/>
  <c r="G3919" i="4"/>
  <c r="H3918" i="4"/>
  <c r="G3918" i="4"/>
  <c r="H3917" i="4"/>
  <c r="G3917" i="4"/>
  <c r="H3916" i="4"/>
  <c r="G3916" i="4"/>
  <c r="H3915" i="4"/>
  <c r="G3915" i="4"/>
  <c r="H3914" i="4"/>
  <c r="G3914" i="4"/>
  <c r="H3913" i="4"/>
  <c r="G3913" i="4"/>
  <c r="H3912" i="4"/>
  <c r="G3912" i="4"/>
  <c r="H3911" i="4"/>
  <c r="G3911" i="4"/>
  <c r="H3910" i="4"/>
  <c r="G3910" i="4"/>
  <c r="H3909" i="4"/>
  <c r="G3909" i="4"/>
  <c r="H3908" i="4"/>
  <c r="G3908" i="4"/>
  <c r="H3907" i="4"/>
  <c r="G3907" i="4"/>
  <c r="H3906" i="4"/>
  <c r="G3906" i="4"/>
  <c r="H3905" i="4"/>
  <c r="G3905" i="4"/>
  <c r="H3904" i="4"/>
  <c r="G3904" i="4"/>
  <c r="H3903" i="4"/>
  <c r="G3903" i="4"/>
  <c r="H3902" i="4"/>
  <c r="G3902" i="4"/>
  <c r="H3901" i="4"/>
  <c r="G3901" i="4"/>
  <c r="H3900" i="4"/>
  <c r="G3900" i="4"/>
  <c r="H3899" i="4"/>
  <c r="G3899" i="4"/>
  <c r="H3898" i="4"/>
  <c r="G3898" i="4"/>
  <c r="H3897" i="4"/>
  <c r="G3897" i="4"/>
  <c r="H3896" i="4"/>
  <c r="G3896" i="4"/>
  <c r="H3895" i="4"/>
  <c r="G3895" i="4"/>
  <c r="H3894" i="4"/>
  <c r="G3894" i="4"/>
  <c r="H3893" i="4"/>
  <c r="G3893" i="4"/>
  <c r="H3892" i="4"/>
  <c r="G3892" i="4"/>
  <c r="H3891" i="4"/>
  <c r="G3891" i="4"/>
  <c r="H3890" i="4"/>
  <c r="G3890" i="4"/>
  <c r="H3889" i="4"/>
  <c r="G3889" i="4"/>
  <c r="H3888" i="4"/>
  <c r="G3888" i="4"/>
  <c r="H3887" i="4"/>
  <c r="G3887" i="4"/>
  <c r="H3886" i="4"/>
  <c r="G3886" i="4"/>
  <c r="H3885" i="4"/>
  <c r="G3885" i="4"/>
  <c r="H3884" i="4"/>
  <c r="G3884" i="4"/>
  <c r="H3883" i="4"/>
  <c r="G3883" i="4"/>
  <c r="H3882" i="4"/>
  <c r="G3882" i="4"/>
  <c r="H3881" i="4"/>
  <c r="G3881" i="4"/>
  <c r="H3880" i="4"/>
  <c r="G3880" i="4"/>
  <c r="H3879" i="4"/>
  <c r="G3879" i="4"/>
  <c r="H3878" i="4"/>
  <c r="G3878" i="4"/>
  <c r="H3877" i="4"/>
  <c r="G3877" i="4"/>
  <c r="H3876" i="4"/>
  <c r="G3876" i="4"/>
  <c r="H3875" i="4"/>
  <c r="G3875" i="4"/>
  <c r="H3874" i="4"/>
  <c r="G3874" i="4"/>
  <c r="H3873" i="4"/>
  <c r="G3873" i="4"/>
  <c r="H3872" i="4"/>
  <c r="G3872" i="4"/>
  <c r="H3871" i="4"/>
  <c r="G3871" i="4"/>
  <c r="H3870" i="4"/>
  <c r="G3870" i="4"/>
  <c r="H3869" i="4"/>
  <c r="G3869" i="4"/>
  <c r="H3868" i="4"/>
  <c r="G3868" i="4"/>
  <c r="H3867" i="4"/>
  <c r="G3867" i="4"/>
  <c r="H3866" i="4"/>
  <c r="G3866" i="4"/>
  <c r="H3865" i="4"/>
  <c r="G3865" i="4"/>
  <c r="H14180" i="3"/>
  <c r="G14180" i="3"/>
  <c r="H14179" i="3"/>
  <c r="G14179" i="3"/>
  <c r="H14178" i="3"/>
  <c r="G14178" i="3"/>
  <c r="H14177" i="3"/>
  <c r="G14177" i="3"/>
  <c r="H14176" i="3"/>
  <c r="G14176" i="3"/>
  <c r="H14175" i="3"/>
  <c r="G14175" i="3"/>
  <c r="H14174" i="3"/>
  <c r="G14174" i="3"/>
  <c r="H14173" i="3"/>
  <c r="G14173" i="3"/>
  <c r="H14172" i="3"/>
  <c r="G14172" i="3"/>
  <c r="H14171" i="3"/>
  <c r="G14171" i="3"/>
  <c r="H14170" i="3"/>
  <c r="G14170" i="3"/>
  <c r="H14169" i="3"/>
  <c r="G14169" i="3"/>
  <c r="H14168" i="3"/>
  <c r="G14168" i="3"/>
  <c r="H14167" i="3"/>
  <c r="G14167" i="3"/>
  <c r="H14166" i="3"/>
  <c r="G14166" i="3"/>
  <c r="H14165" i="3"/>
  <c r="G14165" i="3"/>
  <c r="H14164" i="3"/>
  <c r="G14164" i="3"/>
  <c r="H14163" i="3"/>
  <c r="G14163" i="3"/>
  <c r="H14162" i="3"/>
  <c r="G14162" i="3"/>
  <c r="H14161" i="3"/>
  <c r="G14161" i="3"/>
  <c r="H14160" i="3"/>
  <c r="G14160" i="3"/>
  <c r="H14159" i="3"/>
  <c r="G14159" i="3"/>
  <c r="H14158" i="3"/>
  <c r="G14158" i="3"/>
  <c r="H14157" i="3"/>
  <c r="G14157" i="3"/>
  <c r="H14156" i="3"/>
  <c r="G14156" i="3"/>
  <c r="H14155" i="3"/>
  <c r="G14155" i="3"/>
  <c r="H14154" i="3"/>
  <c r="G14154" i="3"/>
  <c r="H14153" i="3"/>
  <c r="G14153" i="3"/>
  <c r="H14152" i="3"/>
  <c r="G14152" i="3"/>
  <c r="H14151" i="3"/>
  <c r="G14151" i="3"/>
  <c r="H14150" i="3"/>
  <c r="G14150" i="3"/>
  <c r="H14149" i="3"/>
  <c r="G14149" i="3"/>
  <c r="H14148" i="3"/>
  <c r="G14148" i="3"/>
  <c r="H14147" i="3"/>
  <c r="G14147" i="3"/>
  <c r="H14146" i="3"/>
  <c r="G14146" i="3"/>
  <c r="H14145" i="3"/>
  <c r="G14145" i="3"/>
  <c r="H14144" i="3"/>
  <c r="G14144" i="3"/>
  <c r="H14143" i="3"/>
  <c r="G14143" i="3"/>
  <c r="H14142" i="3"/>
  <c r="G14142" i="3"/>
  <c r="H14141" i="3"/>
  <c r="G14141" i="3"/>
  <c r="H14140" i="3"/>
  <c r="G14140" i="3"/>
  <c r="H14139" i="3"/>
  <c r="G14139" i="3"/>
  <c r="H14138" i="3"/>
  <c r="G14138" i="3"/>
  <c r="H14137" i="3"/>
  <c r="G14137" i="3"/>
  <c r="H14136" i="3"/>
  <c r="G14136" i="3"/>
  <c r="H14135" i="3"/>
  <c r="G14135" i="3"/>
  <c r="H14134" i="3"/>
  <c r="G14134" i="3"/>
  <c r="H14133" i="3"/>
  <c r="G14133" i="3"/>
  <c r="H14132" i="3"/>
  <c r="G14132" i="3"/>
  <c r="H14131" i="3"/>
  <c r="G14131" i="3"/>
  <c r="H14130" i="3"/>
  <c r="G14130" i="3"/>
  <c r="H14129" i="3"/>
  <c r="G14129" i="3"/>
  <c r="H14128" i="3"/>
  <c r="G14128" i="3"/>
  <c r="H14127" i="3"/>
  <c r="G14127" i="3"/>
  <c r="H14126" i="3"/>
  <c r="G14126" i="3"/>
  <c r="H14125" i="3"/>
  <c r="G14125" i="3"/>
  <c r="H14124" i="3"/>
  <c r="G14124" i="3"/>
  <c r="H14123" i="3"/>
  <c r="G14123" i="3"/>
  <c r="H14122" i="3"/>
  <c r="G14122" i="3"/>
  <c r="H14121" i="3"/>
  <c r="G14121" i="3"/>
  <c r="H14120" i="3"/>
  <c r="G14120" i="3"/>
  <c r="H14119" i="3"/>
  <c r="G14119" i="3"/>
  <c r="H14118" i="3"/>
  <c r="G14118" i="3"/>
  <c r="H14117" i="3"/>
  <c r="G14117" i="3"/>
  <c r="H14116" i="3"/>
  <c r="G14116" i="3"/>
  <c r="H14115" i="3"/>
  <c r="G14115" i="3"/>
  <c r="H14114" i="3"/>
  <c r="G14114" i="3"/>
  <c r="H14113" i="3"/>
  <c r="G14113" i="3"/>
  <c r="H14112" i="3"/>
  <c r="G14112" i="3"/>
  <c r="H14111" i="3"/>
  <c r="G14111" i="3"/>
  <c r="H14110" i="3"/>
  <c r="G14110" i="3"/>
  <c r="H14109" i="3"/>
  <c r="G14109" i="3"/>
  <c r="H14108" i="3"/>
  <c r="G14108" i="3"/>
  <c r="H14107" i="3"/>
  <c r="G14107" i="3"/>
  <c r="H14106" i="3"/>
  <c r="G14106" i="3"/>
  <c r="H14105" i="3"/>
  <c r="G14105" i="3"/>
  <c r="H14104" i="3"/>
  <c r="G14104" i="3"/>
  <c r="H14103" i="3"/>
  <c r="G14103" i="3"/>
  <c r="H14102" i="3"/>
  <c r="G14102" i="3"/>
  <c r="H14101" i="3"/>
  <c r="G14101" i="3"/>
  <c r="H14100" i="3"/>
  <c r="G14100" i="3"/>
  <c r="H14099" i="3"/>
  <c r="G14099" i="3"/>
  <c r="H14098" i="3"/>
  <c r="G14098" i="3"/>
  <c r="H14097" i="3"/>
  <c r="G14097" i="3"/>
  <c r="H14096" i="3"/>
  <c r="G14096" i="3"/>
  <c r="H14095" i="3"/>
  <c r="G14095" i="3"/>
  <c r="H14094" i="3"/>
  <c r="G14094" i="3"/>
  <c r="H14093" i="3"/>
  <c r="G14093" i="3"/>
  <c r="H14092" i="3"/>
  <c r="G14092" i="3"/>
  <c r="H14091" i="3"/>
  <c r="G14091" i="3"/>
  <c r="H14090" i="3"/>
  <c r="G14090" i="3"/>
  <c r="H14089" i="3"/>
  <c r="G14089" i="3"/>
  <c r="H14088" i="3"/>
  <c r="G14088" i="3"/>
  <c r="H14087" i="3"/>
  <c r="G14087" i="3"/>
  <c r="H14086" i="3"/>
  <c r="G14086" i="3"/>
  <c r="H14085" i="3"/>
  <c r="G14085" i="3"/>
  <c r="H14084" i="3"/>
  <c r="G14084" i="3"/>
  <c r="H14083" i="3"/>
  <c r="G14083" i="3"/>
  <c r="H14082" i="3"/>
  <c r="G14082" i="3"/>
  <c r="H14081" i="3"/>
  <c r="G14081" i="3"/>
  <c r="H14080" i="3"/>
  <c r="G14080" i="3"/>
  <c r="H14079" i="3"/>
  <c r="G14079" i="3"/>
  <c r="H14078" i="3"/>
  <c r="G14078" i="3"/>
  <c r="H14077" i="3"/>
  <c r="G14077" i="3"/>
  <c r="H14076" i="3"/>
  <c r="G14076" i="3"/>
  <c r="H14075" i="3"/>
  <c r="G14075" i="3"/>
  <c r="H14074" i="3"/>
  <c r="G14074" i="3"/>
  <c r="H14073" i="3"/>
  <c r="G14073" i="3"/>
  <c r="H14072" i="3"/>
  <c r="G14072" i="3"/>
  <c r="H14071" i="3"/>
  <c r="G14071" i="3"/>
  <c r="H14070" i="3"/>
  <c r="G14070" i="3"/>
  <c r="H14069" i="3"/>
  <c r="G14069" i="3"/>
  <c r="H14068" i="3"/>
  <c r="G14068" i="3"/>
  <c r="H14067" i="3"/>
  <c r="G14067" i="3"/>
  <c r="H14066" i="3"/>
  <c r="G14066" i="3"/>
  <c r="H14065" i="3"/>
  <c r="G14065" i="3"/>
  <c r="H14064" i="3"/>
  <c r="G14064" i="3"/>
  <c r="H14063" i="3"/>
  <c r="G14063" i="3"/>
  <c r="H14062" i="3"/>
  <c r="G14062" i="3"/>
  <c r="H14061" i="3"/>
  <c r="G14061" i="3"/>
  <c r="H14060" i="3"/>
  <c r="G14060" i="3"/>
  <c r="H14059" i="3"/>
  <c r="G14059" i="3"/>
  <c r="H14058" i="3"/>
  <c r="G14058" i="3"/>
  <c r="H14057" i="3"/>
  <c r="G14057" i="3"/>
  <c r="H14056" i="3"/>
  <c r="G14056" i="3"/>
  <c r="H14055" i="3"/>
  <c r="G14055" i="3"/>
  <c r="H14054" i="3"/>
  <c r="G14054" i="3"/>
  <c r="H14053" i="3"/>
  <c r="G14053" i="3"/>
  <c r="H14052" i="3"/>
  <c r="G14052" i="3"/>
  <c r="H14051" i="3"/>
  <c r="G14051" i="3"/>
  <c r="H14050" i="3"/>
  <c r="G14050" i="3"/>
  <c r="H14049" i="3"/>
  <c r="G14049" i="3"/>
  <c r="H14048" i="3"/>
  <c r="G14048" i="3"/>
  <c r="H14047" i="3"/>
  <c r="G14047" i="3"/>
  <c r="H14046" i="3"/>
  <c r="G14046" i="3"/>
  <c r="H14045" i="3"/>
  <c r="G14045" i="3"/>
  <c r="H14044" i="3"/>
  <c r="G14044" i="3"/>
  <c r="H14043" i="3"/>
  <c r="G14043" i="3"/>
  <c r="H14042" i="3"/>
  <c r="G14042" i="3"/>
  <c r="H14041" i="3"/>
  <c r="G14041" i="3"/>
  <c r="H14040" i="3"/>
  <c r="G14040" i="3"/>
  <c r="H14039" i="3"/>
  <c r="G14039" i="3"/>
  <c r="H14038" i="3"/>
  <c r="G14038" i="3"/>
  <c r="H14037" i="3"/>
  <c r="G14037" i="3"/>
  <c r="H14036" i="3"/>
  <c r="G14036" i="3"/>
  <c r="H14035" i="3"/>
  <c r="G14035" i="3"/>
  <c r="H14034" i="3"/>
  <c r="G14034" i="3"/>
  <c r="H14033" i="3"/>
  <c r="G14033" i="3"/>
  <c r="H14032" i="3"/>
  <c r="G14032" i="3"/>
  <c r="H14031" i="3"/>
  <c r="G14031" i="3"/>
  <c r="H14030" i="3"/>
  <c r="G14030" i="3"/>
  <c r="H14029" i="3"/>
  <c r="G14029" i="3"/>
  <c r="H14028" i="3"/>
  <c r="G14028" i="3"/>
  <c r="H14027" i="3"/>
  <c r="G14027" i="3"/>
  <c r="H14026" i="3"/>
  <c r="G14026" i="3"/>
  <c r="H14025" i="3"/>
  <c r="G14025" i="3"/>
  <c r="H14024" i="3"/>
  <c r="G14024" i="3"/>
  <c r="H14023" i="3"/>
  <c r="G14023" i="3"/>
  <c r="H14022" i="3"/>
  <c r="G14022" i="3"/>
  <c r="H14021" i="3"/>
  <c r="G14021" i="3"/>
  <c r="H14020" i="3"/>
  <c r="G14020" i="3"/>
  <c r="H14019" i="3"/>
  <c r="G14019" i="3"/>
  <c r="H14018" i="3"/>
  <c r="G14018" i="3"/>
  <c r="H14017" i="3"/>
  <c r="G14017" i="3"/>
  <c r="H14016" i="3"/>
  <c r="G14016" i="3"/>
  <c r="H14015" i="3"/>
  <c r="G14015" i="3"/>
  <c r="H14014" i="3"/>
  <c r="G14014" i="3"/>
  <c r="H14013" i="3"/>
  <c r="G14013" i="3"/>
  <c r="H14012" i="3"/>
  <c r="G14012" i="3"/>
  <c r="H14011" i="3"/>
  <c r="G14011" i="3"/>
  <c r="H14010" i="3"/>
  <c r="G14010" i="3"/>
  <c r="H14009" i="3"/>
  <c r="G14009" i="3"/>
  <c r="H14008" i="3"/>
  <c r="G14008" i="3"/>
  <c r="H14007" i="3"/>
  <c r="G14007" i="3"/>
  <c r="H14006" i="3"/>
  <c r="G14006" i="3"/>
  <c r="H14005" i="3"/>
  <c r="G14005" i="3"/>
  <c r="H14004" i="3"/>
  <c r="G14004" i="3"/>
  <c r="H14003" i="3"/>
  <c r="G14003" i="3"/>
  <c r="H14002" i="3"/>
  <c r="G14002" i="3"/>
  <c r="H14001" i="3"/>
  <c r="G14001" i="3"/>
  <c r="H14000" i="3"/>
  <c r="G14000" i="3"/>
  <c r="H13999" i="3"/>
  <c r="G13999" i="3"/>
  <c r="H13998" i="3"/>
  <c r="G13998" i="3"/>
  <c r="H13997" i="3"/>
  <c r="G13997" i="3"/>
  <c r="H13996" i="3"/>
  <c r="G13996" i="3"/>
  <c r="H13995" i="3"/>
  <c r="G13995" i="3"/>
  <c r="H13994" i="3"/>
  <c r="G13994" i="3"/>
  <c r="H13993" i="3"/>
  <c r="G13993" i="3"/>
  <c r="H13992" i="3"/>
  <c r="G13992" i="3"/>
  <c r="H13991" i="3"/>
  <c r="G13991" i="3"/>
  <c r="H13990" i="3"/>
  <c r="G13990" i="3"/>
  <c r="H13989" i="3"/>
  <c r="G13989" i="3"/>
  <c r="H13988" i="3"/>
  <c r="G13988" i="3"/>
  <c r="H13987" i="3"/>
  <c r="G13987" i="3"/>
  <c r="H13986" i="3"/>
  <c r="G13986" i="3"/>
  <c r="H13985" i="3"/>
  <c r="G13985" i="3"/>
  <c r="H13984" i="3"/>
  <c r="G13984" i="3"/>
  <c r="H13983" i="3"/>
  <c r="G13983" i="3"/>
  <c r="H13982" i="3"/>
  <c r="G13982" i="3"/>
  <c r="H13981" i="3"/>
  <c r="G13981" i="3"/>
  <c r="H13980" i="3"/>
  <c r="G13980" i="3"/>
  <c r="H13979" i="3"/>
  <c r="G13979" i="3"/>
  <c r="H13978" i="3"/>
  <c r="G13978" i="3"/>
  <c r="H13977" i="3"/>
  <c r="G13977" i="3"/>
  <c r="H13976" i="3"/>
  <c r="G13976" i="3"/>
  <c r="H13975" i="3"/>
  <c r="G13975" i="3"/>
  <c r="H13974" i="3"/>
  <c r="G13974" i="3"/>
  <c r="H13973" i="3"/>
  <c r="G13973" i="3"/>
  <c r="H13972" i="3"/>
  <c r="G13972" i="3"/>
  <c r="H13971" i="3"/>
  <c r="G13971" i="3"/>
  <c r="H13970" i="3"/>
  <c r="G13970" i="3"/>
  <c r="H13969" i="3"/>
  <c r="G13969" i="3"/>
  <c r="H13968" i="3"/>
  <c r="G13968" i="3"/>
  <c r="H13967" i="3"/>
  <c r="G13967" i="3"/>
  <c r="H13966" i="3"/>
  <c r="G13966" i="3"/>
  <c r="H13965" i="3"/>
  <c r="G13965" i="3"/>
  <c r="H13964" i="3"/>
  <c r="G13964" i="3"/>
  <c r="H13963" i="3"/>
  <c r="G13963" i="3"/>
  <c r="H13962" i="3"/>
  <c r="G13962" i="3"/>
  <c r="H13961" i="3"/>
  <c r="G13961" i="3"/>
  <c r="H13960" i="3"/>
  <c r="G13960" i="3"/>
  <c r="H13959" i="3"/>
  <c r="G13959" i="3"/>
  <c r="H13958" i="3"/>
  <c r="G13958" i="3"/>
  <c r="H13957" i="3"/>
  <c r="G13957" i="3"/>
  <c r="H13956" i="3"/>
  <c r="G13956" i="3"/>
  <c r="H13955" i="3"/>
  <c r="G13955" i="3"/>
  <c r="H13954" i="3"/>
  <c r="G13954" i="3"/>
  <c r="H13953" i="3"/>
  <c r="G13953" i="3"/>
  <c r="H13952" i="3"/>
  <c r="G13952" i="3"/>
  <c r="H13951" i="3"/>
  <c r="G13951" i="3"/>
  <c r="H13950" i="3"/>
  <c r="G13950" i="3"/>
  <c r="H13949" i="3"/>
  <c r="G13949" i="3"/>
  <c r="H13948" i="3"/>
  <c r="G13948" i="3"/>
  <c r="H13947" i="3"/>
  <c r="G13947" i="3"/>
  <c r="H13946" i="3"/>
  <c r="G13946" i="3"/>
  <c r="H13945" i="3"/>
  <c r="G13945" i="3"/>
  <c r="H13944" i="3"/>
  <c r="G13944" i="3"/>
  <c r="H13943" i="3"/>
  <c r="G13943" i="3"/>
  <c r="H13942" i="3"/>
  <c r="G13942" i="3"/>
  <c r="H13941" i="3"/>
  <c r="G13941" i="3"/>
  <c r="H13940" i="3"/>
  <c r="G13940" i="3"/>
  <c r="H13939" i="3"/>
  <c r="G13939" i="3"/>
  <c r="H13938" i="3"/>
  <c r="G13938" i="3"/>
  <c r="H13937" i="3"/>
  <c r="G13937" i="3"/>
  <c r="H13936" i="3"/>
  <c r="G13936" i="3"/>
  <c r="H13935" i="3"/>
  <c r="G13935" i="3"/>
  <c r="H13934" i="3"/>
  <c r="G13934" i="3"/>
  <c r="H13933" i="3"/>
  <c r="G13933" i="3"/>
  <c r="H13932" i="3"/>
  <c r="G13932" i="3"/>
  <c r="H13931" i="3"/>
  <c r="G13931" i="3"/>
  <c r="H13930" i="3"/>
  <c r="G13930" i="3"/>
  <c r="H13929" i="3"/>
  <c r="G13929" i="3"/>
  <c r="H13928" i="3"/>
  <c r="G13928" i="3"/>
  <c r="H13927" i="3"/>
  <c r="G13927" i="3"/>
  <c r="H13926" i="3"/>
  <c r="G13926" i="3"/>
  <c r="H13925" i="3"/>
  <c r="G13925" i="3"/>
  <c r="H13924" i="3"/>
  <c r="G13924" i="3"/>
  <c r="H13923" i="3"/>
  <c r="G13923" i="3"/>
  <c r="H13922" i="3"/>
  <c r="G13922" i="3"/>
  <c r="H13921" i="3"/>
  <c r="G13921" i="3"/>
  <c r="H13920" i="3"/>
  <c r="G13920" i="3"/>
  <c r="H13919" i="3"/>
  <c r="G13919" i="3"/>
  <c r="H13918" i="3"/>
  <c r="G13918" i="3"/>
  <c r="H13917" i="3"/>
  <c r="G13917" i="3"/>
  <c r="H13916" i="3"/>
  <c r="G13916" i="3"/>
  <c r="H13915" i="3"/>
  <c r="G13915" i="3"/>
  <c r="H13914" i="3"/>
  <c r="G13914" i="3"/>
  <c r="H13913" i="3"/>
  <c r="G13913" i="3"/>
  <c r="H13912" i="3"/>
  <c r="G13912" i="3"/>
  <c r="H13911" i="3"/>
  <c r="G13911" i="3"/>
  <c r="H13910" i="3"/>
  <c r="G13910" i="3"/>
  <c r="H13909" i="3"/>
  <c r="G13909" i="3"/>
  <c r="H13908" i="3"/>
  <c r="G13908" i="3"/>
  <c r="H13907" i="3"/>
  <c r="G13907" i="3"/>
  <c r="H13906" i="3"/>
  <c r="G13906" i="3"/>
  <c r="H13905" i="3"/>
  <c r="G13905" i="3"/>
  <c r="H13904" i="3"/>
  <c r="G13904" i="3"/>
  <c r="H13903" i="3"/>
  <c r="G13903" i="3"/>
  <c r="H13902" i="3"/>
  <c r="G13902" i="3"/>
  <c r="H13901" i="3"/>
  <c r="G13901" i="3"/>
  <c r="H13900" i="3"/>
  <c r="G13900" i="3"/>
  <c r="H13899" i="3"/>
  <c r="G13899" i="3"/>
  <c r="H13898" i="3"/>
  <c r="G13898" i="3"/>
  <c r="H13897" i="3"/>
  <c r="G13897" i="3"/>
  <c r="H13896" i="3"/>
  <c r="G13896" i="3"/>
  <c r="H13895" i="3"/>
  <c r="G13895" i="3"/>
  <c r="H13894" i="3"/>
  <c r="G13894" i="3"/>
  <c r="H13893" i="3"/>
  <c r="G13893" i="3"/>
  <c r="H13892" i="3"/>
  <c r="G13892" i="3"/>
  <c r="H13891" i="3"/>
  <c r="G13891" i="3"/>
  <c r="H13890" i="3"/>
  <c r="G13890" i="3"/>
  <c r="H13889" i="3"/>
  <c r="G13889" i="3"/>
  <c r="H13888" i="3"/>
  <c r="G13888" i="3"/>
  <c r="H13887" i="3"/>
  <c r="G13887" i="3"/>
  <c r="H13886" i="3"/>
  <c r="G13886" i="3"/>
  <c r="H13885" i="3"/>
  <c r="G13885" i="3"/>
  <c r="H13884" i="3"/>
  <c r="G13884" i="3"/>
  <c r="H13883" i="3"/>
  <c r="G13883" i="3"/>
  <c r="H13882" i="3"/>
  <c r="G13882" i="3"/>
  <c r="H13881" i="3"/>
  <c r="G13881" i="3"/>
  <c r="H13880" i="3"/>
  <c r="G13880" i="3"/>
  <c r="H13879" i="3"/>
  <c r="G13879" i="3"/>
  <c r="H13878" i="3"/>
  <c r="G13878" i="3"/>
  <c r="H13877" i="3"/>
  <c r="G13877" i="3"/>
  <c r="H13876" i="3"/>
  <c r="G13876" i="3"/>
  <c r="H13875" i="3"/>
  <c r="G13875" i="3"/>
  <c r="H13874" i="3"/>
  <c r="G13874" i="3"/>
  <c r="H13873" i="3"/>
  <c r="G13873" i="3"/>
  <c r="H13872" i="3"/>
  <c r="G13872" i="3"/>
  <c r="H13871" i="3"/>
  <c r="G13871" i="3"/>
  <c r="H13870" i="3"/>
  <c r="G13870" i="3"/>
  <c r="H13869" i="3"/>
  <c r="G13869" i="3"/>
  <c r="H13868" i="3"/>
  <c r="G13868" i="3"/>
  <c r="H13867" i="3"/>
  <c r="G13867" i="3"/>
  <c r="H13866" i="3"/>
  <c r="G13866" i="3"/>
  <c r="H13865" i="3"/>
  <c r="G13865" i="3"/>
  <c r="H13864" i="3"/>
  <c r="G13864" i="3"/>
  <c r="H13863" i="3"/>
  <c r="G13863" i="3"/>
  <c r="H13862" i="3"/>
  <c r="G13862" i="3"/>
  <c r="H13861" i="3"/>
  <c r="G13861" i="3"/>
  <c r="H13860" i="3"/>
  <c r="G13860" i="3"/>
  <c r="H13859" i="3"/>
  <c r="G13859" i="3"/>
  <c r="H13858" i="3"/>
  <c r="G13858" i="3"/>
  <c r="H13857" i="3"/>
  <c r="G13857" i="3"/>
  <c r="H13856" i="3"/>
  <c r="G13856" i="3"/>
  <c r="H13855" i="3"/>
  <c r="G13855" i="3"/>
  <c r="H13854" i="3"/>
  <c r="G13854" i="3"/>
  <c r="H13853" i="3"/>
  <c r="G13853" i="3"/>
  <c r="H13852" i="3"/>
  <c r="G13852" i="3"/>
  <c r="H13851" i="3"/>
  <c r="G13851" i="3"/>
  <c r="H13850" i="3"/>
  <c r="G13850" i="3"/>
  <c r="H13849" i="3"/>
  <c r="G13849" i="3"/>
  <c r="H13848" i="3"/>
  <c r="G13848" i="3"/>
  <c r="H13847" i="3"/>
  <c r="G13847" i="3"/>
  <c r="H13846" i="3"/>
  <c r="G13846" i="3"/>
  <c r="H13845" i="3"/>
  <c r="G13845" i="3"/>
  <c r="H13844" i="3"/>
  <c r="G13844" i="3"/>
  <c r="H13843" i="3"/>
  <c r="G13843" i="3"/>
  <c r="H13842" i="3"/>
  <c r="G13842" i="3"/>
  <c r="H13841" i="3"/>
  <c r="G13841" i="3"/>
  <c r="H13840" i="3"/>
  <c r="G13840" i="3"/>
  <c r="H13839" i="3"/>
  <c r="G13839" i="3"/>
  <c r="H13838" i="3"/>
  <c r="G13838" i="3"/>
  <c r="H13837" i="3"/>
  <c r="G13837" i="3"/>
  <c r="H13836" i="3"/>
  <c r="G13836" i="3"/>
  <c r="H13835" i="3"/>
  <c r="G13835" i="3"/>
  <c r="H13834" i="3"/>
  <c r="G13834" i="3"/>
  <c r="H13833" i="3"/>
  <c r="G13833" i="3"/>
  <c r="H13832" i="3"/>
  <c r="G13832" i="3"/>
  <c r="H13831" i="3"/>
  <c r="G13831" i="3"/>
  <c r="H13830" i="3"/>
  <c r="G13830" i="3"/>
  <c r="H13829" i="3"/>
  <c r="G13829" i="3"/>
  <c r="H13828" i="3"/>
  <c r="G13828" i="3"/>
  <c r="H13827" i="3"/>
  <c r="G13827" i="3"/>
  <c r="H13826" i="3"/>
  <c r="G13826" i="3"/>
  <c r="H13825" i="3"/>
  <c r="G13825" i="3"/>
  <c r="H13824" i="3"/>
  <c r="G13824" i="3"/>
  <c r="H13823" i="3"/>
  <c r="G13823" i="3"/>
  <c r="H13822" i="3"/>
  <c r="G13822" i="3"/>
  <c r="H13821" i="3"/>
  <c r="G13821" i="3"/>
  <c r="H13820" i="3"/>
  <c r="G13820" i="3"/>
  <c r="H13819" i="3"/>
  <c r="G13819" i="3"/>
  <c r="H13818" i="3"/>
  <c r="G13818" i="3"/>
  <c r="H13817" i="3"/>
  <c r="G13817" i="3"/>
  <c r="H13816" i="3"/>
  <c r="G13816" i="3"/>
  <c r="H13815" i="3"/>
  <c r="G13815" i="3"/>
  <c r="H13814" i="3"/>
  <c r="G13814" i="3"/>
  <c r="H13813" i="3"/>
  <c r="G13813" i="3"/>
  <c r="H13812" i="3"/>
  <c r="G13812" i="3"/>
  <c r="H13811" i="3"/>
  <c r="G13811" i="3"/>
  <c r="H13810" i="3"/>
  <c r="G13810" i="3"/>
  <c r="H13809" i="3"/>
  <c r="G13809" i="3"/>
  <c r="H13808" i="3"/>
  <c r="G13808" i="3"/>
  <c r="H13807" i="3"/>
  <c r="G13807" i="3"/>
  <c r="H13806" i="3"/>
  <c r="G13806" i="3"/>
  <c r="H13805" i="3"/>
  <c r="G13805" i="3"/>
  <c r="H13804" i="3"/>
  <c r="G13804" i="3"/>
  <c r="H13803" i="3"/>
  <c r="G13803" i="3"/>
  <c r="H13802" i="3"/>
  <c r="G13802" i="3"/>
  <c r="H13801" i="3"/>
  <c r="G13801" i="3"/>
  <c r="H13800" i="3"/>
  <c r="G13800" i="3"/>
  <c r="H13799" i="3"/>
  <c r="G13799" i="3"/>
  <c r="H13798" i="3"/>
  <c r="G13798" i="3"/>
  <c r="H13797" i="3"/>
  <c r="G13797" i="3"/>
  <c r="H13796" i="3"/>
  <c r="G13796" i="3"/>
  <c r="H13795" i="3"/>
  <c r="G13795" i="3"/>
  <c r="H13794" i="3"/>
  <c r="G13794" i="3"/>
  <c r="H13793" i="3"/>
  <c r="G13793" i="3"/>
  <c r="H13792" i="3"/>
  <c r="G13792" i="3"/>
  <c r="H13791" i="3"/>
  <c r="G13791" i="3"/>
  <c r="H13790" i="3"/>
  <c r="G13790" i="3"/>
  <c r="H13789" i="3"/>
  <c r="G13789" i="3"/>
  <c r="H13788" i="3"/>
  <c r="G13788" i="3"/>
  <c r="H13787" i="3"/>
  <c r="G13787" i="3"/>
  <c r="H13786" i="3"/>
  <c r="G13786" i="3"/>
  <c r="H13785" i="3"/>
  <c r="G13785" i="3"/>
  <c r="H13784" i="3"/>
  <c r="G13784" i="3"/>
  <c r="H13783" i="3"/>
  <c r="G13783" i="3"/>
  <c r="H13782" i="3"/>
  <c r="G13782" i="3"/>
  <c r="H13781" i="3"/>
  <c r="G13781" i="3"/>
  <c r="H13780" i="3"/>
  <c r="G13780" i="3"/>
  <c r="H13779" i="3"/>
  <c r="G13779" i="3"/>
  <c r="H13778" i="3"/>
  <c r="G13778" i="3"/>
  <c r="H13777" i="3"/>
  <c r="G13777" i="3"/>
  <c r="H13776" i="3"/>
  <c r="G13776" i="3"/>
  <c r="H13775" i="3"/>
  <c r="G13775" i="3"/>
  <c r="H13774" i="3"/>
  <c r="G13774" i="3"/>
  <c r="H13773" i="3"/>
  <c r="G13773" i="3"/>
  <c r="H13772" i="3"/>
  <c r="G13772" i="3"/>
  <c r="H13771" i="3"/>
  <c r="G13771" i="3"/>
  <c r="H13770" i="3"/>
  <c r="G13770" i="3"/>
  <c r="H13769" i="3"/>
  <c r="G13769" i="3"/>
  <c r="H13768" i="3"/>
  <c r="G13768" i="3"/>
  <c r="H13767" i="3"/>
  <c r="G13767" i="3"/>
  <c r="H13766" i="3"/>
  <c r="G13766" i="3"/>
  <c r="H13765" i="3"/>
  <c r="G13765" i="3"/>
  <c r="H13764" i="3"/>
  <c r="G13764" i="3"/>
  <c r="H13763" i="3"/>
  <c r="G13763" i="3"/>
  <c r="H13762" i="3"/>
  <c r="G13762" i="3"/>
  <c r="H13761" i="3"/>
  <c r="G13761" i="3"/>
  <c r="H13760" i="3"/>
  <c r="G13760" i="3"/>
  <c r="H13759" i="3"/>
  <c r="G13759" i="3"/>
  <c r="H13758" i="3"/>
  <c r="G13758" i="3"/>
  <c r="H13757" i="3"/>
  <c r="G13757" i="3"/>
  <c r="H13756" i="3"/>
  <c r="G13756" i="3"/>
  <c r="H13755" i="3"/>
  <c r="G13755" i="3"/>
  <c r="H13754" i="3"/>
  <c r="G13754" i="3"/>
  <c r="H13753" i="3"/>
  <c r="G13753" i="3"/>
  <c r="H13752" i="3"/>
  <c r="G13752" i="3"/>
  <c r="H13751" i="3"/>
  <c r="G13751" i="3"/>
  <c r="H13750" i="3"/>
  <c r="G13750" i="3"/>
  <c r="H13749" i="3"/>
  <c r="G13749" i="3"/>
  <c r="H13748" i="3"/>
  <c r="G13748" i="3"/>
  <c r="H13747" i="3"/>
  <c r="G13747" i="3"/>
  <c r="H13746" i="3"/>
  <c r="G13746" i="3"/>
  <c r="H13745" i="3"/>
  <c r="G13745" i="3"/>
  <c r="H13744" i="3"/>
  <c r="G13744" i="3"/>
  <c r="H13743" i="3"/>
  <c r="G13743" i="3"/>
  <c r="H13742" i="3"/>
  <c r="G13742" i="3"/>
  <c r="H13741" i="3"/>
  <c r="G13741" i="3"/>
  <c r="H13740" i="3"/>
  <c r="G13740" i="3"/>
  <c r="H13739" i="3"/>
  <c r="G13739" i="3"/>
  <c r="H13738" i="3"/>
  <c r="G13738" i="3"/>
  <c r="H13737" i="3"/>
  <c r="G13737" i="3"/>
  <c r="H13736" i="3"/>
  <c r="G13736" i="3"/>
  <c r="H13735" i="3"/>
  <c r="G13735" i="3"/>
  <c r="H13734" i="3"/>
  <c r="G13734" i="3"/>
  <c r="H13733" i="3"/>
  <c r="G13733" i="3"/>
  <c r="H13732" i="3"/>
  <c r="G13732" i="3"/>
  <c r="H13731" i="3"/>
  <c r="G13731" i="3"/>
  <c r="H13730" i="3"/>
  <c r="G13730" i="3"/>
  <c r="H13729" i="3"/>
  <c r="G13729" i="3"/>
  <c r="H13728" i="3"/>
  <c r="G13728" i="3"/>
  <c r="H13727" i="3"/>
  <c r="G13727" i="3"/>
  <c r="H13726" i="3"/>
  <c r="G13726" i="3"/>
  <c r="H13725" i="3"/>
  <c r="G13725" i="3"/>
  <c r="AL46" i="12" l="1"/>
  <c r="AC46" i="12"/>
  <c r="H46" i="12"/>
  <c r="AK46" i="12"/>
  <c r="F46" i="12"/>
  <c r="AB46" i="12"/>
  <c r="AH46" i="12"/>
  <c r="AG46" i="12"/>
  <c r="E46" i="12"/>
  <c r="C46" i="12"/>
  <c r="AA46" i="12"/>
  <c r="AF46" i="12"/>
  <c r="U46" i="12"/>
  <c r="Z46" i="12"/>
  <c r="AE46" i="12"/>
  <c r="AD46" i="12"/>
  <c r="S46" i="12"/>
  <c r="R46" i="12"/>
  <c r="Y46" i="12"/>
  <c r="Q46" i="12"/>
  <c r="O46" i="12"/>
  <c r="X46" i="12"/>
  <c r="N46" i="12"/>
  <c r="M46" i="12"/>
  <c r="L46" i="12"/>
  <c r="K46" i="12"/>
  <c r="J46" i="12"/>
  <c r="I46" i="12"/>
  <c r="W46" i="12"/>
  <c r="AL45" i="12"/>
  <c r="AC45" i="12"/>
  <c r="H45" i="12"/>
  <c r="AK45" i="12"/>
  <c r="F45" i="12"/>
  <c r="AB45" i="12"/>
  <c r="AH45" i="12"/>
  <c r="AG45" i="12"/>
  <c r="E45" i="12"/>
  <c r="C45" i="12"/>
  <c r="AA45" i="12"/>
  <c r="AF45" i="12"/>
  <c r="U45" i="12"/>
  <c r="Z45" i="12"/>
  <c r="AE45" i="12"/>
  <c r="AD45" i="12"/>
  <c r="S45" i="12"/>
  <c r="R45" i="12"/>
  <c r="Y45" i="12"/>
  <c r="Q45" i="12"/>
  <c r="O45" i="12"/>
  <c r="X45" i="12"/>
  <c r="N45" i="12"/>
  <c r="M45" i="12"/>
  <c r="L45" i="12"/>
  <c r="K45" i="12"/>
  <c r="J45" i="12"/>
  <c r="I45" i="12"/>
  <c r="W45" i="12"/>
  <c r="AL44" i="12"/>
  <c r="AC44" i="12"/>
  <c r="H44" i="12"/>
  <c r="AK44" i="12"/>
  <c r="F44" i="12"/>
  <c r="AB44" i="12"/>
  <c r="AH44" i="12"/>
  <c r="AG44" i="12"/>
  <c r="E44" i="12"/>
  <c r="C44" i="12"/>
  <c r="AA44" i="12"/>
  <c r="AF44" i="12"/>
  <c r="U44" i="12"/>
  <c r="Z44" i="12"/>
  <c r="AE44" i="12"/>
  <c r="AD44" i="12"/>
  <c r="S44" i="12"/>
  <c r="R44" i="12"/>
  <c r="Y44" i="12"/>
  <c r="Q44" i="12"/>
  <c r="O44" i="12"/>
  <c r="X44" i="12"/>
  <c r="N44" i="12"/>
  <c r="M44" i="12"/>
  <c r="L44" i="12"/>
  <c r="K44" i="12"/>
  <c r="J44" i="12"/>
  <c r="I44" i="12"/>
  <c r="W44" i="12"/>
  <c r="AL43" i="12"/>
  <c r="AC43" i="12"/>
  <c r="H43" i="12"/>
  <c r="AK43" i="12"/>
  <c r="F43" i="12"/>
  <c r="AB43" i="12"/>
  <c r="AH43" i="12"/>
  <c r="AG43" i="12"/>
  <c r="E43" i="12"/>
  <c r="C43" i="12"/>
  <c r="AA43" i="12"/>
  <c r="AF43" i="12"/>
  <c r="U43" i="12"/>
  <c r="Z43" i="12"/>
  <c r="AE43" i="12"/>
  <c r="AD43" i="12"/>
  <c r="S43" i="12"/>
  <c r="R43" i="12"/>
  <c r="Y43" i="12"/>
  <c r="Q43" i="12"/>
  <c r="O43" i="12"/>
  <c r="X43" i="12"/>
  <c r="N43" i="12"/>
  <c r="M43" i="12"/>
  <c r="L43" i="12"/>
  <c r="K43" i="12"/>
  <c r="J43" i="12"/>
  <c r="I43" i="12"/>
  <c r="W43" i="12"/>
  <c r="AL42" i="12"/>
  <c r="AC42" i="12"/>
  <c r="H42" i="12"/>
  <c r="AK42" i="12"/>
  <c r="F42" i="12"/>
  <c r="AB42" i="12"/>
  <c r="AH42" i="12"/>
  <c r="AG42" i="12"/>
  <c r="E42" i="12"/>
  <c r="C42" i="12"/>
  <c r="AA42" i="12"/>
  <c r="AF42" i="12"/>
  <c r="U42" i="12"/>
  <c r="Z42" i="12"/>
  <c r="AE42" i="12"/>
  <c r="AD42" i="12"/>
  <c r="S42" i="12"/>
  <c r="R42" i="12"/>
  <c r="Y42" i="12"/>
  <c r="Q42" i="12"/>
  <c r="O42" i="12"/>
  <c r="X42" i="12"/>
  <c r="N42" i="12"/>
  <c r="M42" i="12"/>
  <c r="L42" i="12"/>
  <c r="K42" i="12"/>
  <c r="J42" i="12"/>
  <c r="I42" i="12"/>
  <c r="W42" i="12"/>
  <c r="AL41" i="12"/>
  <c r="AC41" i="12"/>
  <c r="H41" i="12"/>
  <c r="AK41" i="12"/>
  <c r="F41" i="12"/>
  <c r="AB41" i="12"/>
  <c r="AH41" i="12"/>
  <c r="AG41" i="12"/>
  <c r="E41" i="12"/>
  <c r="C41" i="12"/>
  <c r="AA41" i="12"/>
  <c r="AF41" i="12"/>
  <c r="U41" i="12"/>
  <c r="Z41" i="12"/>
  <c r="AE41" i="12"/>
  <c r="AD41" i="12"/>
  <c r="S41" i="12"/>
  <c r="R41" i="12"/>
  <c r="Y41" i="12"/>
  <c r="Q41" i="12"/>
  <c r="O41" i="12"/>
  <c r="X41" i="12"/>
  <c r="N41" i="12"/>
  <c r="M41" i="12"/>
  <c r="L41" i="12"/>
  <c r="K41" i="12"/>
  <c r="J41" i="12"/>
  <c r="I41" i="12"/>
  <c r="W41" i="12"/>
  <c r="AL40" i="12"/>
  <c r="AC40" i="12"/>
  <c r="H40" i="12"/>
  <c r="AK40" i="12"/>
  <c r="F40" i="12"/>
  <c r="AB40" i="12"/>
  <c r="AH40" i="12"/>
  <c r="AG40" i="12"/>
  <c r="E40" i="12"/>
  <c r="C40" i="12"/>
  <c r="AA40" i="12"/>
  <c r="AF40" i="12"/>
  <c r="U40" i="12"/>
  <c r="Z40" i="12"/>
  <c r="AE40" i="12"/>
  <c r="AD40" i="12"/>
  <c r="S40" i="12"/>
  <c r="R40" i="12"/>
  <c r="Y40" i="12"/>
  <c r="Q40" i="12"/>
  <c r="O40" i="12"/>
  <c r="X40" i="12"/>
  <c r="N40" i="12"/>
  <c r="M40" i="12"/>
  <c r="L40" i="12"/>
  <c r="K40" i="12"/>
  <c r="J40" i="12"/>
  <c r="I40" i="12"/>
  <c r="W40" i="12"/>
  <c r="AL39" i="12"/>
  <c r="AC39" i="12"/>
  <c r="H39" i="12"/>
  <c r="AK39" i="12"/>
  <c r="F39" i="12"/>
  <c r="AB39" i="12"/>
  <c r="AH39" i="12"/>
  <c r="AG39" i="12"/>
  <c r="E39" i="12"/>
  <c r="C39" i="12"/>
  <c r="AA39" i="12"/>
  <c r="AF39" i="12"/>
  <c r="U39" i="12"/>
  <c r="Z39" i="12"/>
  <c r="AE39" i="12"/>
  <c r="AD39" i="12"/>
  <c r="S39" i="12"/>
  <c r="R39" i="12"/>
  <c r="Y39" i="12"/>
  <c r="Q39" i="12"/>
  <c r="O39" i="12"/>
  <c r="X39" i="12"/>
  <c r="N39" i="12"/>
  <c r="M39" i="12"/>
  <c r="L39" i="12"/>
  <c r="K39" i="12"/>
  <c r="J39" i="12"/>
  <c r="I39" i="12"/>
  <c r="W39" i="12"/>
  <c r="AL38" i="12"/>
  <c r="AC38" i="12"/>
  <c r="H38" i="12"/>
  <c r="AK38" i="12"/>
  <c r="F38" i="12"/>
  <c r="AB38" i="12"/>
  <c r="AH38" i="12"/>
  <c r="AG38" i="12"/>
  <c r="E38" i="12"/>
  <c r="AA38" i="12"/>
  <c r="AF38" i="12"/>
  <c r="U38" i="12"/>
  <c r="Z38" i="12"/>
  <c r="AE38" i="12"/>
  <c r="AD38" i="12"/>
  <c r="S38" i="12"/>
  <c r="R38" i="12"/>
  <c r="Q38" i="12"/>
  <c r="O38" i="12"/>
  <c r="X38" i="12"/>
  <c r="N38" i="12"/>
  <c r="L38" i="12"/>
  <c r="K38" i="12"/>
  <c r="J38" i="12"/>
  <c r="I38" i="12"/>
  <c r="W38" i="12"/>
  <c r="AL37" i="12"/>
  <c r="AC37" i="12"/>
  <c r="H37" i="12"/>
  <c r="AK37" i="12"/>
  <c r="F37" i="12"/>
  <c r="AB37" i="12"/>
  <c r="AH37" i="12"/>
  <c r="AG37" i="12"/>
  <c r="E37" i="12"/>
  <c r="AA37" i="12"/>
  <c r="AF37" i="12"/>
  <c r="U37" i="12"/>
  <c r="Z37" i="12"/>
  <c r="AD37" i="12"/>
  <c r="S37" i="12"/>
  <c r="R37" i="12"/>
  <c r="Q37" i="12"/>
  <c r="O37" i="12"/>
  <c r="X37" i="12"/>
  <c r="N37" i="12"/>
  <c r="M37" i="12"/>
  <c r="L37" i="12"/>
  <c r="K37" i="12"/>
  <c r="J37" i="12"/>
  <c r="I37" i="12"/>
  <c r="W37" i="12"/>
  <c r="AL36" i="12"/>
  <c r="AC36" i="12"/>
  <c r="H36" i="12"/>
  <c r="AK36" i="12"/>
  <c r="F36" i="12"/>
  <c r="AB36" i="12"/>
  <c r="AH36" i="12"/>
  <c r="AG36" i="12"/>
  <c r="E36" i="12"/>
  <c r="C36" i="12"/>
  <c r="AA36" i="12"/>
  <c r="AF36" i="12"/>
  <c r="U36" i="12"/>
  <c r="Z36" i="12"/>
  <c r="AE36" i="12"/>
  <c r="AD36" i="12"/>
  <c r="S36" i="12"/>
  <c r="R36" i="12"/>
  <c r="Q36" i="12"/>
  <c r="O36" i="12"/>
  <c r="X36" i="12"/>
  <c r="N36" i="12"/>
  <c r="M36" i="12"/>
  <c r="L36" i="12"/>
  <c r="K36" i="12"/>
  <c r="J36" i="12"/>
  <c r="I36" i="12"/>
  <c r="W36" i="12"/>
  <c r="AL35" i="12"/>
  <c r="AC35" i="12"/>
  <c r="H35" i="12"/>
  <c r="AK35" i="12"/>
  <c r="F35" i="12"/>
  <c r="AB35" i="12"/>
  <c r="AH35" i="12"/>
  <c r="E35" i="12"/>
  <c r="AA35" i="12"/>
  <c r="AF35" i="12"/>
  <c r="U35" i="12"/>
  <c r="Z35" i="12"/>
  <c r="AE35" i="12"/>
  <c r="AD35" i="12"/>
  <c r="S35" i="12"/>
  <c r="R35" i="12"/>
  <c r="Q35" i="12"/>
  <c r="O35" i="12"/>
  <c r="X35" i="12"/>
  <c r="N35" i="12"/>
  <c r="M35" i="12"/>
  <c r="L35" i="12"/>
  <c r="K35" i="12"/>
  <c r="J35" i="12"/>
  <c r="I35" i="12"/>
  <c r="W35" i="12"/>
  <c r="AL34" i="12"/>
  <c r="AC34" i="12"/>
  <c r="H34" i="12"/>
  <c r="AK34" i="12"/>
  <c r="F34" i="12"/>
  <c r="AB34" i="12"/>
  <c r="AH34" i="12"/>
  <c r="E34" i="12"/>
  <c r="C34" i="12"/>
  <c r="AA34" i="12"/>
  <c r="AF34" i="12"/>
  <c r="U34" i="12"/>
  <c r="Z34" i="12"/>
  <c r="AE34" i="12"/>
  <c r="AD34" i="12"/>
  <c r="S34" i="12"/>
  <c r="R34" i="12"/>
  <c r="Q34" i="12"/>
  <c r="O34" i="12"/>
  <c r="X34" i="12"/>
  <c r="N34" i="12"/>
  <c r="M34" i="12"/>
  <c r="L34" i="12"/>
  <c r="K34" i="12"/>
  <c r="J34" i="12"/>
  <c r="I34" i="12"/>
  <c r="W34" i="12"/>
  <c r="AL33" i="12"/>
  <c r="AC33" i="12"/>
  <c r="H33" i="12"/>
  <c r="AK33" i="12"/>
  <c r="F33" i="12"/>
  <c r="AB33" i="12"/>
  <c r="E33" i="12"/>
  <c r="C33" i="12"/>
  <c r="AA33" i="12"/>
  <c r="AF33" i="12"/>
  <c r="U33" i="12"/>
  <c r="Z33" i="12"/>
  <c r="AE33" i="12"/>
  <c r="AD33" i="12"/>
  <c r="S33" i="12"/>
  <c r="R33" i="12"/>
  <c r="Q33" i="12"/>
  <c r="X33" i="12"/>
  <c r="N33" i="12"/>
  <c r="M33" i="12"/>
  <c r="L33" i="12"/>
  <c r="K33" i="12"/>
  <c r="J33" i="12"/>
  <c r="I33" i="12"/>
  <c r="W33" i="12"/>
  <c r="AL32" i="12"/>
  <c r="AC32" i="12"/>
  <c r="H32" i="12"/>
  <c r="AK32" i="12"/>
  <c r="F32" i="12"/>
  <c r="AB32" i="12"/>
  <c r="AH32" i="12"/>
  <c r="E32" i="12"/>
  <c r="C32" i="12"/>
  <c r="AA32" i="12"/>
  <c r="AF32" i="12"/>
  <c r="U32" i="12"/>
  <c r="Z32" i="12"/>
  <c r="AE32" i="12"/>
  <c r="AD32" i="12"/>
  <c r="S32" i="12"/>
  <c r="R32" i="12"/>
  <c r="Q32" i="12"/>
  <c r="O32" i="12"/>
  <c r="X32" i="12"/>
  <c r="N32" i="12"/>
  <c r="M32" i="12"/>
  <c r="L32" i="12"/>
  <c r="K32" i="12"/>
  <c r="J32" i="12"/>
  <c r="I32" i="12"/>
  <c r="W32" i="12"/>
  <c r="AL31" i="12"/>
  <c r="AC31" i="12"/>
  <c r="H31" i="12"/>
  <c r="AK31" i="12"/>
  <c r="F31" i="12"/>
  <c r="AB31" i="12"/>
  <c r="E31" i="12"/>
  <c r="C31" i="12"/>
  <c r="AA31" i="12"/>
  <c r="AF31" i="12"/>
  <c r="U31" i="12"/>
  <c r="Z31" i="12"/>
  <c r="AE31" i="12"/>
  <c r="AD31" i="12"/>
  <c r="S31" i="12"/>
  <c r="R31" i="12"/>
  <c r="Y31" i="12"/>
  <c r="Q31" i="12"/>
  <c r="O31" i="12"/>
  <c r="X31" i="12"/>
  <c r="N31" i="12"/>
  <c r="M31" i="12"/>
  <c r="L31" i="12"/>
  <c r="K31" i="12"/>
  <c r="J31" i="12"/>
  <c r="I31" i="12"/>
  <c r="W31" i="12"/>
  <c r="AL30" i="12"/>
  <c r="AC30" i="12"/>
  <c r="H30" i="12"/>
  <c r="AK30" i="12"/>
  <c r="F30" i="12"/>
  <c r="AB30" i="12"/>
  <c r="E30" i="12"/>
  <c r="C30" i="12"/>
  <c r="AA30" i="12"/>
  <c r="AF30" i="12"/>
  <c r="U30" i="12"/>
  <c r="Z30" i="12"/>
  <c r="AE30" i="12"/>
  <c r="AD30" i="12"/>
  <c r="S30" i="12"/>
  <c r="R30" i="12"/>
  <c r="Y30" i="12"/>
  <c r="Q30" i="12"/>
  <c r="O30" i="12"/>
  <c r="X30" i="12"/>
  <c r="N30" i="12"/>
  <c r="M30" i="12"/>
  <c r="L30" i="12"/>
  <c r="K30" i="12"/>
  <c r="J30" i="12"/>
  <c r="I30" i="12"/>
  <c r="W30" i="12"/>
  <c r="AL29" i="12"/>
  <c r="AC29" i="12"/>
  <c r="H29" i="12"/>
  <c r="AK29" i="12"/>
  <c r="F29" i="12"/>
  <c r="AB29" i="12"/>
  <c r="E29" i="12"/>
  <c r="C29" i="12"/>
  <c r="AA29" i="12"/>
  <c r="AF29" i="12"/>
  <c r="U29" i="12"/>
  <c r="Z29" i="12"/>
  <c r="AE29" i="12"/>
  <c r="AD29" i="12"/>
  <c r="S29" i="12"/>
  <c r="R29" i="12"/>
  <c r="Y29" i="12"/>
  <c r="Q29" i="12"/>
  <c r="O29" i="12"/>
  <c r="X29" i="12"/>
  <c r="N29" i="12"/>
  <c r="M29" i="12"/>
  <c r="L29" i="12"/>
  <c r="K29" i="12"/>
  <c r="J29" i="12"/>
  <c r="I29" i="12"/>
  <c r="W29" i="12"/>
  <c r="AL28" i="12"/>
  <c r="AC28" i="12"/>
  <c r="H28" i="12"/>
  <c r="F28" i="12"/>
  <c r="AB28" i="12"/>
  <c r="E28" i="12"/>
  <c r="C28" i="12"/>
  <c r="AA28" i="12"/>
  <c r="AF28" i="12"/>
  <c r="U28" i="12"/>
  <c r="Z28" i="12"/>
  <c r="AE28" i="12"/>
  <c r="AD28" i="12"/>
  <c r="S28" i="12"/>
  <c r="R28" i="12"/>
  <c r="Y28" i="12"/>
  <c r="Q28" i="12"/>
  <c r="O28" i="12"/>
  <c r="X28" i="12"/>
  <c r="N28" i="12"/>
  <c r="M28" i="12"/>
  <c r="L28" i="12"/>
  <c r="K28" i="12"/>
  <c r="J28" i="12"/>
  <c r="I28" i="12"/>
  <c r="W28" i="12"/>
  <c r="AL27" i="12"/>
  <c r="AC27" i="12"/>
  <c r="H27" i="12"/>
  <c r="F27" i="12"/>
  <c r="AB27" i="12"/>
  <c r="E27" i="12"/>
  <c r="C27" i="12"/>
  <c r="AA27" i="12"/>
  <c r="AF27" i="12"/>
  <c r="U27" i="12"/>
  <c r="Z27" i="12"/>
  <c r="AE27" i="12"/>
  <c r="AD27" i="12"/>
  <c r="S27" i="12"/>
  <c r="R27" i="12"/>
  <c r="Y27" i="12"/>
  <c r="Q27" i="12"/>
  <c r="O27" i="12"/>
  <c r="X27" i="12"/>
  <c r="N27" i="12"/>
  <c r="M27" i="12"/>
  <c r="L27" i="12"/>
  <c r="K27" i="12"/>
  <c r="J27" i="12"/>
  <c r="I27" i="12"/>
  <c r="W27" i="12"/>
  <c r="AL26" i="12"/>
  <c r="AC26" i="12"/>
  <c r="H26" i="12"/>
  <c r="AK26" i="12"/>
  <c r="F26" i="12"/>
  <c r="AB26" i="12"/>
  <c r="E26" i="12"/>
  <c r="C26" i="12"/>
  <c r="AA26" i="12"/>
  <c r="AF26" i="12"/>
  <c r="U26" i="12"/>
  <c r="Z26" i="12"/>
  <c r="AE26" i="12"/>
  <c r="AD26" i="12"/>
  <c r="S26" i="12"/>
  <c r="R26" i="12"/>
  <c r="Y26" i="12"/>
  <c r="Q26" i="12"/>
  <c r="O26" i="12"/>
  <c r="X26" i="12"/>
  <c r="N26" i="12"/>
  <c r="M26" i="12"/>
  <c r="L26" i="12"/>
  <c r="K26" i="12"/>
  <c r="J26" i="12"/>
  <c r="I26" i="12"/>
  <c r="W26" i="12"/>
  <c r="AL25" i="12"/>
  <c r="AC25" i="12"/>
  <c r="H25" i="12"/>
  <c r="AK25" i="12"/>
  <c r="F25" i="12"/>
  <c r="AB25" i="12"/>
  <c r="E25" i="12"/>
  <c r="C25" i="12"/>
  <c r="AA25" i="12"/>
  <c r="AF25" i="12"/>
  <c r="U25" i="12"/>
  <c r="Z25" i="12"/>
  <c r="AE25" i="12"/>
  <c r="AD25" i="12"/>
  <c r="S25" i="12"/>
  <c r="R25" i="12"/>
  <c r="Y25" i="12"/>
  <c r="Q25" i="12"/>
  <c r="O25" i="12"/>
  <c r="X25" i="12"/>
  <c r="N25" i="12"/>
  <c r="M25" i="12"/>
  <c r="L25" i="12"/>
  <c r="K25" i="12"/>
  <c r="J25" i="12"/>
  <c r="I25" i="12"/>
  <c r="W25" i="12"/>
  <c r="AL24" i="12"/>
  <c r="AC24" i="12"/>
  <c r="H24" i="12"/>
  <c r="AK24" i="12"/>
  <c r="F24" i="12"/>
  <c r="AB24" i="12"/>
  <c r="E24" i="12"/>
  <c r="C24" i="12"/>
  <c r="AA24" i="12"/>
  <c r="AF24" i="12"/>
  <c r="U24" i="12"/>
  <c r="Z24" i="12"/>
  <c r="AE24" i="12"/>
  <c r="AD24" i="12"/>
  <c r="S24" i="12"/>
  <c r="R24" i="12"/>
  <c r="Y24" i="12"/>
  <c r="Q24" i="12"/>
  <c r="O24" i="12"/>
  <c r="X24" i="12"/>
  <c r="N24" i="12"/>
  <c r="M24" i="12"/>
  <c r="L24" i="12"/>
  <c r="K24" i="12"/>
  <c r="J24" i="12"/>
  <c r="I24" i="12"/>
  <c r="W24" i="12"/>
  <c r="AL23" i="12"/>
  <c r="AC23" i="12"/>
  <c r="H23" i="12"/>
  <c r="F23" i="12"/>
  <c r="AB23" i="12"/>
  <c r="E23" i="12"/>
  <c r="C23" i="12"/>
  <c r="AA23" i="12"/>
  <c r="AF23" i="12"/>
  <c r="U23" i="12"/>
  <c r="Z23" i="12"/>
  <c r="AE23" i="12"/>
  <c r="AD23" i="12"/>
  <c r="S23" i="12"/>
  <c r="R23" i="12"/>
  <c r="Y23" i="12"/>
  <c r="Q23" i="12"/>
  <c r="O23" i="12"/>
  <c r="X23" i="12"/>
  <c r="N23" i="12"/>
  <c r="M23" i="12"/>
  <c r="L23" i="12"/>
  <c r="K23" i="12"/>
  <c r="J23" i="12"/>
  <c r="I23" i="12"/>
  <c r="W23" i="12"/>
  <c r="AL22" i="12"/>
  <c r="AC22" i="12"/>
  <c r="H22" i="12"/>
  <c r="F22" i="12"/>
  <c r="AB22" i="12"/>
  <c r="E22" i="12"/>
  <c r="C22" i="12"/>
  <c r="AA22" i="12"/>
  <c r="AF22" i="12"/>
  <c r="U22" i="12"/>
  <c r="Z22" i="12"/>
  <c r="AE22" i="12"/>
  <c r="AD22" i="12"/>
  <c r="S22" i="12"/>
  <c r="R22" i="12"/>
  <c r="Y22" i="12"/>
  <c r="Q22" i="12"/>
  <c r="O22" i="12"/>
  <c r="X22" i="12"/>
  <c r="N22" i="12"/>
  <c r="M22" i="12"/>
  <c r="L22" i="12"/>
  <c r="K22" i="12"/>
  <c r="J22" i="12"/>
  <c r="I22" i="12"/>
  <c r="W22" i="12"/>
  <c r="AL21" i="12"/>
  <c r="AC21" i="12"/>
  <c r="H21" i="12"/>
  <c r="F21" i="12"/>
  <c r="AB21" i="12"/>
  <c r="E21" i="12"/>
  <c r="C21" i="12"/>
  <c r="AA21" i="12"/>
  <c r="AF21" i="12"/>
  <c r="U21" i="12"/>
  <c r="Z21" i="12"/>
  <c r="AE21" i="12"/>
  <c r="AD21" i="12"/>
  <c r="S21" i="12"/>
  <c r="R21" i="12"/>
  <c r="Y21" i="12"/>
  <c r="Q21" i="12"/>
  <c r="O21" i="12"/>
  <c r="X21" i="12"/>
  <c r="N21" i="12"/>
  <c r="M21" i="12"/>
  <c r="L21" i="12"/>
  <c r="K21" i="12"/>
  <c r="J21" i="12"/>
  <c r="I21" i="12"/>
  <c r="W21" i="12"/>
  <c r="AL20" i="12"/>
  <c r="AC20" i="12"/>
  <c r="H20" i="12"/>
  <c r="F20" i="12"/>
  <c r="AB20" i="12"/>
  <c r="E20" i="12"/>
  <c r="C20" i="12"/>
  <c r="AA20" i="12"/>
  <c r="U20" i="12"/>
  <c r="Z20" i="12"/>
  <c r="AE20" i="12"/>
  <c r="AD20" i="12"/>
  <c r="S20" i="12"/>
  <c r="R20" i="12"/>
  <c r="Y20" i="12"/>
  <c r="Q20" i="12"/>
  <c r="O20" i="12"/>
  <c r="X20" i="12"/>
  <c r="N20" i="12"/>
  <c r="M20" i="12"/>
  <c r="L20" i="12"/>
  <c r="K20" i="12"/>
  <c r="J20" i="12"/>
  <c r="I20" i="12"/>
  <c r="W20" i="12"/>
  <c r="AL19" i="12"/>
  <c r="AC19" i="12"/>
  <c r="H19" i="12"/>
  <c r="F19" i="12"/>
  <c r="AB19" i="12"/>
  <c r="E19" i="12"/>
  <c r="C19" i="12"/>
  <c r="AA19" i="12"/>
  <c r="U19" i="12"/>
  <c r="Z19" i="12"/>
  <c r="AE19" i="12"/>
  <c r="AD19" i="12"/>
  <c r="S19" i="12"/>
  <c r="R19" i="12"/>
  <c r="Y19" i="12"/>
  <c r="Q19" i="12"/>
  <c r="O19" i="12"/>
  <c r="X19" i="12"/>
  <c r="N19" i="12"/>
  <c r="M19" i="12"/>
  <c r="L19" i="12"/>
  <c r="K19" i="12"/>
  <c r="J19" i="12"/>
  <c r="I19" i="12"/>
  <c r="W19" i="12"/>
  <c r="AL18" i="12"/>
  <c r="AC18" i="12"/>
  <c r="H18" i="12"/>
  <c r="F18" i="12"/>
  <c r="AB18" i="12"/>
  <c r="E18" i="12"/>
  <c r="C18" i="12"/>
  <c r="AA18" i="12"/>
  <c r="U18" i="12"/>
  <c r="Z18" i="12"/>
  <c r="AE18" i="12"/>
  <c r="AD18" i="12"/>
  <c r="S18" i="12"/>
  <c r="R18" i="12"/>
  <c r="Y18" i="12"/>
  <c r="Q18" i="12"/>
  <c r="O18" i="12"/>
  <c r="X18" i="12"/>
  <c r="N18" i="12"/>
  <c r="M18" i="12"/>
  <c r="L18" i="12"/>
  <c r="K18" i="12"/>
  <c r="J18" i="12"/>
  <c r="I18" i="12"/>
  <c r="W18" i="12"/>
  <c r="AL17" i="12"/>
  <c r="AC17" i="12"/>
  <c r="H17" i="12"/>
  <c r="F17" i="12"/>
  <c r="AB17" i="12"/>
  <c r="E17" i="12"/>
  <c r="C17" i="12"/>
  <c r="AA17" i="12"/>
  <c r="U17" i="12"/>
  <c r="Z17" i="12"/>
  <c r="AE17" i="12"/>
  <c r="AD17" i="12"/>
  <c r="S17" i="12"/>
  <c r="R17" i="12"/>
  <c r="Q17" i="12"/>
  <c r="O17" i="12"/>
  <c r="X17" i="12"/>
  <c r="N17" i="12"/>
  <c r="M17" i="12"/>
  <c r="L17" i="12"/>
  <c r="K17" i="12"/>
  <c r="J17" i="12"/>
  <c r="I17" i="12"/>
  <c r="W17" i="12"/>
  <c r="AL16" i="12"/>
  <c r="AC16" i="12"/>
  <c r="H16" i="12"/>
  <c r="F16" i="12"/>
  <c r="AB16" i="12"/>
  <c r="E16" i="12"/>
  <c r="C16" i="12"/>
  <c r="AA16" i="12"/>
  <c r="U16" i="12"/>
  <c r="Z16" i="12"/>
  <c r="AE16" i="12"/>
  <c r="AD16" i="12"/>
  <c r="S16" i="12"/>
  <c r="R16" i="12"/>
  <c r="Y16" i="12"/>
  <c r="Q16" i="12"/>
  <c r="O16" i="12"/>
  <c r="X16" i="12"/>
  <c r="N16" i="12"/>
  <c r="M16" i="12"/>
  <c r="L16" i="12"/>
  <c r="K16" i="12"/>
  <c r="J16" i="12"/>
  <c r="I16" i="12"/>
  <c r="W16" i="12"/>
  <c r="AL15" i="12"/>
  <c r="AC15" i="12"/>
  <c r="H15" i="12"/>
  <c r="F15" i="12"/>
  <c r="AB15" i="12"/>
  <c r="E15" i="12"/>
  <c r="C15" i="12"/>
  <c r="AA15" i="12"/>
  <c r="U15" i="12"/>
  <c r="Z15" i="12"/>
  <c r="AE15" i="12"/>
  <c r="AD15" i="12"/>
  <c r="S15" i="12"/>
  <c r="R15" i="12"/>
  <c r="Y15" i="12"/>
  <c r="Q15" i="12"/>
  <c r="O15" i="12"/>
  <c r="X15" i="12"/>
  <c r="N15" i="12"/>
  <c r="M15" i="12"/>
  <c r="L15" i="12"/>
  <c r="K15" i="12"/>
  <c r="J15" i="12"/>
  <c r="I15" i="12"/>
  <c r="W15" i="12"/>
  <c r="AL14" i="12"/>
  <c r="AC14" i="12"/>
  <c r="H14" i="12"/>
  <c r="F14" i="12"/>
  <c r="AB14" i="12"/>
  <c r="E14" i="12"/>
  <c r="C14" i="12"/>
  <c r="AA14" i="12"/>
  <c r="U14" i="12"/>
  <c r="Z14" i="12"/>
  <c r="AE14" i="12"/>
  <c r="AD14" i="12"/>
  <c r="S14" i="12"/>
  <c r="R14" i="12"/>
  <c r="Y14" i="12"/>
  <c r="Q14" i="12"/>
  <c r="O14" i="12"/>
  <c r="X14" i="12"/>
  <c r="N14" i="12"/>
  <c r="M14" i="12"/>
  <c r="L14" i="12"/>
  <c r="K14" i="12"/>
  <c r="J14" i="12"/>
  <c r="I14" i="12"/>
  <c r="W14" i="12"/>
  <c r="AL13" i="12"/>
  <c r="AC13" i="12"/>
  <c r="F13" i="12"/>
  <c r="AB13" i="12"/>
  <c r="E13" i="12"/>
  <c r="C13" i="12"/>
  <c r="AA13" i="12"/>
  <c r="U13" i="12"/>
  <c r="Z13" i="12"/>
  <c r="AE13" i="12"/>
  <c r="AD13" i="12"/>
  <c r="S13" i="12"/>
  <c r="R13" i="12"/>
  <c r="Y13" i="12"/>
  <c r="Q13" i="12"/>
  <c r="O13" i="12"/>
  <c r="X13" i="12"/>
  <c r="N13" i="12"/>
  <c r="M13" i="12"/>
  <c r="L13" i="12"/>
  <c r="K13" i="12"/>
  <c r="J13" i="12"/>
  <c r="I13" i="12"/>
  <c r="W13" i="12"/>
  <c r="AL12" i="12"/>
  <c r="AC12" i="12"/>
  <c r="F12" i="12"/>
  <c r="AB12" i="12"/>
  <c r="E12" i="12"/>
  <c r="C12" i="12"/>
  <c r="AA12" i="12"/>
  <c r="U12" i="12"/>
  <c r="Z12" i="12"/>
  <c r="AE12" i="12"/>
  <c r="AD12" i="12"/>
  <c r="S12" i="12"/>
  <c r="R12" i="12"/>
  <c r="Y12" i="12"/>
  <c r="Q12" i="12"/>
  <c r="O12" i="12"/>
  <c r="X12" i="12"/>
  <c r="N12" i="12"/>
  <c r="M12" i="12"/>
  <c r="L12" i="12"/>
  <c r="K12" i="12"/>
  <c r="J12" i="12"/>
  <c r="I12" i="12"/>
  <c r="W12" i="12"/>
  <c r="AL11" i="12"/>
  <c r="AC11" i="12"/>
  <c r="AB11" i="12"/>
  <c r="E11" i="12"/>
  <c r="C11" i="12"/>
  <c r="AA11" i="12"/>
  <c r="U11" i="12"/>
  <c r="Z11" i="12"/>
  <c r="AE11" i="12"/>
  <c r="AD11" i="12"/>
  <c r="S11" i="12"/>
  <c r="R11" i="12"/>
  <c r="Y11" i="12"/>
  <c r="Q11" i="12"/>
  <c r="O11" i="12"/>
  <c r="X11" i="12"/>
  <c r="N11" i="12"/>
  <c r="M11" i="12"/>
  <c r="L11" i="12"/>
  <c r="K11" i="12"/>
  <c r="J11" i="12"/>
  <c r="I11" i="12"/>
  <c r="W11" i="12"/>
  <c r="AL10" i="12"/>
  <c r="AC10" i="12"/>
  <c r="AB10" i="12"/>
  <c r="E10" i="12"/>
  <c r="C10" i="12"/>
  <c r="AA10" i="12"/>
  <c r="AF10" i="12"/>
  <c r="Z10" i="12"/>
  <c r="AE10" i="12"/>
  <c r="AD10" i="12"/>
  <c r="S10" i="12"/>
  <c r="R10" i="12"/>
  <c r="Y10" i="12"/>
  <c r="Q10" i="12"/>
  <c r="O10" i="12"/>
  <c r="X10" i="12"/>
  <c r="N10" i="12"/>
  <c r="M10" i="12"/>
  <c r="L10" i="12"/>
  <c r="K10" i="12"/>
  <c r="J10" i="12"/>
  <c r="I10" i="12"/>
  <c r="W10" i="12"/>
  <c r="AL9" i="12"/>
  <c r="AC9" i="12"/>
  <c r="AB9" i="12"/>
  <c r="E9" i="12"/>
  <c r="C9" i="12"/>
  <c r="AA9" i="12"/>
  <c r="Z9" i="12"/>
  <c r="AE9" i="12"/>
  <c r="AD9" i="12"/>
  <c r="S9" i="12"/>
  <c r="R9" i="12"/>
  <c r="Y9" i="12"/>
  <c r="Q9" i="12"/>
  <c r="O9" i="12"/>
  <c r="X9" i="12"/>
  <c r="N9" i="12"/>
  <c r="M9" i="12"/>
  <c r="L9" i="12"/>
  <c r="K9" i="12"/>
  <c r="J9" i="12"/>
  <c r="I9" i="12"/>
  <c r="W9" i="12"/>
  <c r="AL8" i="12"/>
  <c r="AC8" i="12"/>
  <c r="AB8" i="12"/>
  <c r="E8" i="12"/>
  <c r="C8" i="12"/>
  <c r="Z8" i="12"/>
  <c r="AE8" i="12"/>
  <c r="AD8" i="12"/>
  <c r="S8" i="12"/>
  <c r="R8" i="12"/>
  <c r="Y8" i="12"/>
  <c r="Q8" i="12"/>
  <c r="O8" i="12"/>
  <c r="X8" i="12"/>
  <c r="M8" i="12"/>
  <c r="L8" i="12"/>
  <c r="K8" i="12"/>
  <c r="J8" i="12"/>
  <c r="I8" i="12"/>
  <c r="W8" i="12"/>
  <c r="AL7" i="12"/>
  <c r="AC7" i="12"/>
  <c r="AB7" i="12"/>
  <c r="E7" i="12"/>
  <c r="C7" i="12"/>
  <c r="Z7" i="12"/>
  <c r="AE7" i="12"/>
  <c r="AD7" i="12"/>
  <c r="S7" i="12"/>
  <c r="R7" i="12"/>
  <c r="Y7" i="12"/>
  <c r="Q7" i="12"/>
  <c r="O7" i="12"/>
  <c r="X7" i="12"/>
  <c r="M7" i="12"/>
  <c r="L7" i="12"/>
  <c r="K7" i="12"/>
  <c r="J7" i="12"/>
  <c r="I7" i="12"/>
  <c r="W7" i="12"/>
  <c r="AL6" i="12"/>
  <c r="AC6" i="12"/>
  <c r="AB6" i="12"/>
  <c r="E6" i="12"/>
  <c r="C6" i="12"/>
  <c r="Z6" i="12"/>
  <c r="AE6" i="12"/>
  <c r="AD6" i="12"/>
  <c r="S6" i="12"/>
  <c r="R6" i="12"/>
  <c r="Y6" i="12"/>
  <c r="Q6" i="12"/>
  <c r="X6" i="12"/>
  <c r="M6" i="12"/>
  <c r="L6" i="12"/>
  <c r="K6" i="12"/>
  <c r="J6" i="12"/>
  <c r="I6" i="12"/>
  <c r="W6" i="12"/>
  <c r="AL5" i="12"/>
  <c r="AC5" i="12"/>
  <c r="AB5" i="12"/>
  <c r="E5" i="12"/>
  <c r="C5" i="12"/>
  <c r="Z5" i="12"/>
  <c r="AE5" i="12"/>
  <c r="AD5" i="12"/>
  <c r="S5" i="12"/>
  <c r="R5" i="12"/>
  <c r="Y5" i="12"/>
  <c r="Q5" i="12"/>
  <c r="O5" i="12"/>
  <c r="X5" i="12"/>
  <c r="M5" i="12"/>
  <c r="L5" i="12"/>
  <c r="K5" i="12"/>
  <c r="J5" i="12"/>
  <c r="I5" i="12"/>
  <c r="W5" i="12"/>
  <c r="AL4" i="12"/>
  <c r="AC4" i="12"/>
  <c r="AB4" i="12"/>
  <c r="E4" i="12"/>
  <c r="C4" i="12"/>
  <c r="Z4" i="12"/>
  <c r="AE4" i="12"/>
  <c r="AD4" i="12"/>
  <c r="S4" i="12"/>
  <c r="R4" i="12"/>
  <c r="Y4" i="12"/>
  <c r="Q4" i="12"/>
  <c r="O4" i="12"/>
  <c r="X4" i="12"/>
  <c r="M4" i="12"/>
  <c r="L4" i="12"/>
  <c r="K4" i="12"/>
  <c r="J4" i="12"/>
  <c r="I4" i="12"/>
  <c r="W4" i="12"/>
  <c r="AC3" i="12"/>
  <c r="E3" i="12"/>
  <c r="C3" i="12"/>
  <c r="AA3" i="12"/>
  <c r="AF3" i="12"/>
  <c r="U3" i="12"/>
  <c r="Z3" i="12"/>
  <c r="AE3" i="12"/>
  <c r="AD3" i="12"/>
  <c r="S3" i="12"/>
  <c r="R3" i="12"/>
  <c r="Y3" i="12"/>
  <c r="Q3" i="12"/>
  <c r="O3" i="12"/>
  <c r="X3" i="12"/>
  <c r="N3" i="12"/>
  <c r="M3" i="12"/>
  <c r="L3" i="12"/>
  <c r="K3" i="12"/>
  <c r="J3" i="12"/>
  <c r="I3" i="12"/>
  <c r="Y7" i="16" l="1"/>
  <c r="Y8" i="16"/>
  <c r="Y9" i="16"/>
  <c r="Y19" i="16"/>
  <c r="Y35" i="16"/>
  <c r="Y23" i="16"/>
  <c r="Y26" i="16"/>
  <c r="Y32" i="16"/>
  <c r="Y3" i="16"/>
  <c r="Y43" i="16"/>
  <c r="Y11" i="16"/>
  <c r="Y20" i="16"/>
  <c r="Y41" i="16"/>
  <c r="Y6" i="16"/>
  <c r="Y16" i="16"/>
  <c r="Y10" i="16"/>
  <c r="Y36" i="16"/>
  <c r="Y39" i="16"/>
  <c r="Y4" i="16"/>
  <c r="Y12" i="16"/>
  <c r="Y24" i="16"/>
  <c r="Y30" i="16"/>
  <c r="Y45" i="16"/>
  <c r="Y27" i="16"/>
  <c r="Y33" i="16"/>
  <c r="Y21" i="16"/>
  <c r="Y46" i="16"/>
  <c r="Y38" i="16"/>
  <c r="Y44" i="16"/>
  <c r="Y13" i="16"/>
  <c r="Y15" i="16"/>
  <c r="Y34" i="16"/>
  <c r="Y42" i="16"/>
  <c r="Y5" i="16"/>
  <c r="Y18" i="16"/>
  <c r="Y25" i="16"/>
  <c r="Y28" i="16"/>
  <c r="Y31" i="16"/>
  <c r="Y37" i="16"/>
  <c r="Y22" i="16"/>
  <c r="Y40" i="16"/>
  <c r="Y14" i="16"/>
  <c r="Y29" i="16"/>
  <c r="Y17" i="16"/>
  <c r="GE62" i="4"/>
  <c r="GE100" i="4"/>
  <c r="GE99" i="4"/>
  <c r="GE98" i="4"/>
  <c r="GE97" i="4"/>
  <c r="GE96" i="4"/>
  <c r="GE95" i="4"/>
  <c r="GE94" i="4"/>
  <c r="GE93" i="4"/>
  <c r="GE92" i="4"/>
  <c r="GE91" i="4"/>
  <c r="GE90" i="4"/>
  <c r="GE89" i="4"/>
  <c r="GE88" i="4"/>
  <c r="GE87" i="4"/>
  <c r="GE86" i="4"/>
  <c r="GE85" i="4"/>
  <c r="GE84" i="4"/>
  <c r="GE83" i="4"/>
  <c r="GE82" i="4"/>
  <c r="GE81" i="4"/>
  <c r="GE80" i="4"/>
  <c r="GE79" i="4"/>
  <c r="GE78" i="4"/>
  <c r="GE77" i="4"/>
  <c r="GE76" i="4"/>
  <c r="GE75" i="4"/>
  <c r="GE74" i="4"/>
  <c r="GE73" i="4"/>
  <c r="GE72" i="4"/>
  <c r="GE71" i="4"/>
  <c r="GE70" i="4"/>
  <c r="GE69" i="4"/>
  <c r="GE68" i="4"/>
  <c r="GE67" i="4"/>
  <c r="GE66" i="4"/>
  <c r="GE65" i="4"/>
  <c r="GE64" i="4"/>
  <c r="GE63" i="4"/>
  <c r="GE61" i="4"/>
  <c r="GE60" i="4"/>
  <c r="GE59" i="4"/>
  <c r="GE58" i="4"/>
  <c r="GA100" i="4"/>
  <c r="GA99" i="4"/>
  <c r="GA98" i="4"/>
  <c r="GA97" i="4"/>
  <c r="GA96" i="4"/>
  <c r="GA95" i="4"/>
  <c r="GA94" i="4"/>
  <c r="GA93" i="4"/>
  <c r="GA92" i="4"/>
  <c r="GA91" i="4"/>
  <c r="GA90" i="4"/>
  <c r="GA89" i="4"/>
  <c r="GA88" i="4"/>
  <c r="GA87" i="4"/>
  <c r="GA86" i="4"/>
  <c r="GA85" i="4"/>
  <c r="GA84" i="4"/>
  <c r="GA83" i="4"/>
  <c r="GA82" i="4"/>
  <c r="GA81" i="4"/>
  <c r="GA80" i="4"/>
  <c r="GA79" i="4"/>
  <c r="GA78" i="4"/>
  <c r="GA77" i="4"/>
  <c r="GA76" i="4"/>
  <c r="GA75" i="4"/>
  <c r="GA74" i="4"/>
  <c r="GA73" i="4"/>
  <c r="GA72" i="4"/>
  <c r="GA71" i="4"/>
  <c r="GA70" i="4"/>
  <c r="GA69" i="4"/>
  <c r="GA68" i="4"/>
  <c r="GA67" i="4"/>
  <c r="GA66" i="4"/>
  <c r="GA65" i="4"/>
  <c r="GA64" i="4"/>
  <c r="GA63" i="4"/>
  <c r="GA62" i="4"/>
  <c r="GA61" i="4"/>
  <c r="GA60" i="4"/>
  <c r="GA59" i="4"/>
  <c r="GA58" i="4"/>
  <c r="FW100" i="4"/>
  <c r="FW99" i="4"/>
  <c r="FW98" i="4"/>
  <c r="FW97" i="4"/>
  <c r="FW96" i="4"/>
  <c r="FW95" i="4"/>
  <c r="FW94" i="4"/>
  <c r="FW93" i="4"/>
  <c r="FW92" i="4"/>
  <c r="FW91" i="4"/>
  <c r="FW90" i="4"/>
  <c r="FW89" i="4"/>
  <c r="FW88" i="4"/>
  <c r="FW87" i="4"/>
  <c r="FW86" i="4"/>
  <c r="FW85" i="4"/>
  <c r="FW84" i="4"/>
  <c r="FW83" i="4"/>
  <c r="FW82" i="4"/>
  <c r="FW81" i="4"/>
  <c r="FW80" i="4"/>
  <c r="FW79" i="4"/>
  <c r="FW78" i="4"/>
  <c r="FW77" i="4"/>
  <c r="FW76" i="4"/>
  <c r="FW75" i="4"/>
  <c r="FW74" i="4"/>
  <c r="FW73" i="4"/>
  <c r="FW72" i="4"/>
  <c r="FW71" i="4"/>
  <c r="FW70" i="4"/>
  <c r="FW69" i="4"/>
  <c r="FW68" i="4"/>
  <c r="FW67" i="4"/>
  <c r="FW66" i="4"/>
  <c r="FW65" i="4"/>
  <c r="FW64" i="4"/>
  <c r="FW63" i="4"/>
  <c r="FW62" i="4"/>
  <c r="FW61" i="4"/>
  <c r="FW60" i="4"/>
  <c r="FW59" i="4"/>
  <c r="FW58" i="4"/>
  <c r="FS100" i="4"/>
  <c r="FS99" i="4"/>
  <c r="FS98" i="4"/>
  <c r="FS97" i="4"/>
  <c r="FS96" i="4"/>
  <c r="FS95" i="4"/>
  <c r="FS94" i="4"/>
  <c r="FS93" i="4"/>
  <c r="FS92" i="4"/>
  <c r="FS91" i="4"/>
  <c r="FS90" i="4"/>
  <c r="FS89" i="4"/>
  <c r="FS88" i="4"/>
  <c r="FS87" i="4"/>
  <c r="FS86" i="4"/>
  <c r="FS85" i="4"/>
  <c r="FS84" i="4"/>
  <c r="FS83" i="4"/>
  <c r="FS82" i="4"/>
  <c r="FS81" i="4"/>
  <c r="FS80" i="4"/>
  <c r="FS79" i="4"/>
  <c r="FS78" i="4"/>
  <c r="FS77" i="4"/>
  <c r="FS76" i="4"/>
  <c r="FS75" i="4"/>
  <c r="FS74" i="4"/>
  <c r="FS73" i="4"/>
  <c r="FS72" i="4"/>
  <c r="FS71" i="4"/>
  <c r="FS70" i="4"/>
  <c r="FS69" i="4"/>
  <c r="FS68" i="4"/>
  <c r="FS67" i="4"/>
  <c r="FS66" i="4"/>
  <c r="FS65" i="4"/>
  <c r="FS64" i="4"/>
  <c r="FS63" i="4"/>
  <c r="FS62" i="4"/>
  <c r="FS61" i="4"/>
  <c r="FS60" i="4"/>
  <c r="FS59" i="4"/>
  <c r="FS58" i="4"/>
  <c r="FO100" i="4"/>
  <c r="FO99" i="4"/>
  <c r="FO98" i="4"/>
  <c r="FO97" i="4"/>
  <c r="FO96" i="4"/>
  <c r="FO95" i="4"/>
  <c r="FO94" i="4"/>
  <c r="FO93" i="4"/>
  <c r="FO92" i="4"/>
  <c r="FO91" i="4"/>
  <c r="FO90" i="4"/>
  <c r="FO89" i="4"/>
  <c r="FO88" i="4"/>
  <c r="FO87" i="4"/>
  <c r="FO86" i="4"/>
  <c r="FO85" i="4"/>
  <c r="FO84" i="4"/>
  <c r="FO83" i="4"/>
  <c r="FO82" i="4"/>
  <c r="FO81" i="4"/>
  <c r="FO80" i="4"/>
  <c r="FO79" i="4"/>
  <c r="FO78" i="4"/>
  <c r="FO77" i="4"/>
  <c r="FO76" i="4"/>
  <c r="FO75" i="4"/>
  <c r="FO74" i="4"/>
  <c r="FO73" i="4"/>
  <c r="FO72" i="4"/>
  <c r="FO71" i="4"/>
  <c r="FO70" i="4"/>
  <c r="FO69" i="4"/>
  <c r="FO68" i="4"/>
  <c r="FO67" i="4"/>
  <c r="FO66" i="4"/>
  <c r="FO65" i="4"/>
  <c r="FO64" i="4"/>
  <c r="FO63" i="4"/>
  <c r="FO62" i="4"/>
  <c r="FO61" i="4"/>
  <c r="FO60" i="4"/>
  <c r="FO59" i="4"/>
  <c r="FO58" i="4"/>
  <c r="FK100" i="4"/>
  <c r="FK99" i="4"/>
  <c r="FK98" i="4"/>
  <c r="FK97" i="4"/>
  <c r="FK96" i="4"/>
  <c r="FK95" i="4"/>
  <c r="FK94" i="4"/>
  <c r="FK93" i="4"/>
  <c r="FK92" i="4"/>
  <c r="FK91" i="4"/>
  <c r="FK90" i="4"/>
  <c r="FK89" i="4"/>
  <c r="FK88" i="4"/>
  <c r="FK87" i="4"/>
  <c r="FK86" i="4"/>
  <c r="FK85" i="4"/>
  <c r="FK84" i="4"/>
  <c r="FK83" i="4"/>
  <c r="FK82" i="4"/>
  <c r="FK81" i="4"/>
  <c r="FK80" i="4"/>
  <c r="FK79" i="4"/>
  <c r="FK78" i="4"/>
  <c r="FK77" i="4"/>
  <c r="FK76" i="4"/>
  <c r="FK75" i="4"/>
  <c r="FK74" i="4"/>
  <c r="FK73" i="4"/>
  <c r="FK72" i="4"/>
  <c r="FK71" i="4"/>
  <c r="FK70" i="4"/>
  <c r="FK69" i="4"/>
  <c r="FK68" i="4"/>
  <c r="FK67" i="4"/>
  <c r="FK66" i="4"/>
  <c r="FK65" i="4"/>
  <c r="FK64" i="4"/>
  <c r="FK63" i="4"/>
  <c r="FK62" i="4"/>
  <c r="FK61" i="4"/>
  <c r="FK60" i="4"/>
  <c r="FK59" i="4"/>
  <c r="FK58" i="4"/>
  <c r="FG100" i="4"/>
  <c r="FG99" i="4"/>
  <c r="FG98" i="4"/>
  <c r="FG97" i="4"/>
  <c r="FG96" i="4"/>
  <c r="FG95" i="4"/>
  <c r="FG94" i="4"/>
  <c r="FG93" i="4"/>
  <c r="FG92" i="4"/>
  <c r="FG91" i="4"/>
  <c r="FG90" i="4"/>
  <c r="FG89" i="4"/>
  <c r="FG88" i="4"/>
  <c r="FG87" i="4"/>
  <c r="FG86" i="4"/>
  <c r="FG85" i="4"/>
  <c r="FG84" i="4"/>
  <c r="FG83" i="4"/>
  <c r="FG82" i="4"/>
  <c r="FG81" i="4"/>
  <c r="FG80" i="4"/>
  <c r="FG79" i="4"/>
  <c r="FG78" i="4"/>
  <c r="FG77" i="4"/>
  <c r="FG76" i="4"/>
  <c r="FG75" i="4"/>
  <c r="FG74" i="4"/>
  <c r="FG73" i="4"/>
  <c r="FG72" i="4"/>
  <c r="FG71" i="4"/>
  <c r="FG70" i="4"/>
  <c r="FG69" i="4"/>
  <c r="FG68" i="4"/>
  <c r="FG67" i="4"/>
  <c r="FG66" i="4"/>
  <c r="FG65" i="4"/>
  <c r="FG64" i="4"/>
  <c r="FG63" i="4"/>
  <c r="FG62" i="4"/>
  <c r="FG61" i="4"/>
  <c r="FG60" i="4"/>
  <c r="FG59" i="4"/>
  <c r="FG58" i="4"/>
  <c r="FC100" i="4"/>
  <c r="FC99" i="4"/>
  <c r="FC98" i="4"/>
  <c r="FC97" i="4"/>
  <c r="FC96" i="4"/>
  <c r="FC95" i="4"/>
  <c r="FC94" i="4"/>
  <c r="FC93" i="4"/>
  <c r="FC92" i="4"/>
  <c r="FC91" i="4"/>
  <c r="FC90" i="4"/>
  <c r="FC89" i="4"/>
  <c r="FC88" i="4"/>
  <c r="FC87" i="4"/>
  <c r="FC86" i="4"/>
  <c r="FC85" i="4"/>
  <c r="FC84" i="4"/>
  <c r="FC83" i="4"/>
  <c r="FC82" i="4"/>
  <c r="FC81" i="4"/>
  <c r="FC80" i="4"/>
  <c r="FC79" i="4"/>
  <c r="FC78" i="4"/>
  <c r="FC77" i="4"/>
  <c r="FC76" i="4"/>
  <c r="FC75" i="4"/>
  <c r="FC74" i="4"/>
  <c r="FC73" i="4"/>
  <c r="FC72" i="4"/>
  <c r="FC71" i="4"/>
  <c r="FC70" i="4"/>
  <c r="FC69" i="4"/>
  <c r="FC68" i="4"/>
  <c r="FC67" i="4"/>
  <c r="FC66" i="4"/>
  <c r="FC65" i="4"/>
  <c r="FC64" i="4"/>
  <c r="FC63" i="4"/>
  <c r="FC62" i="4"/>
  <c r="FC61" i="4"/>
  <c r="FC60" i="4"/>
  <c r="FC59" i="4"/>
  <c r="FC58" i="4"/>
  <c r="EY100" i="4"/>
  <c r="EY99" i="4"/>
  <c r="EY98" i="4"/>
  <c r="EY97" i="4"/>
  <c r="EY96" i="4"/>
  <c r="EY95" i="4"/>
  <c r="EY94" i="4"/>
  <c r="EY93" i="4"/>
  <c r="EY92" i="4"/>
  <c r="EY91" i="4"/>
  <c r="EY90" i="4"/>
  <c r="EY89" i="4"/>
  <c r="EY88" i="4"/>
  <c r="EY87" i="4"/>
  <c r="EY86" i="4"/>
  <c r="EY85" i="4"/>
  <c r="EY84" i="4"/>
  <c r="EY83" i="4"/>
  <c r="EY82" i="4"/>
  <c r="EY81" i="4"/>
  <c r="EY80" i="4"/>
  <c r="EY79" i="4"/>
  <c r="EY78" i="4"/>
  <c r="EY77" i="4"/>
  <c r="EY76" i="4"/>
  <c r="EY75" i="4"/>
  <c r="EY74" i="4"/>
  <c r="EY73" i="4"/>
  <c r="EY72" i="4"/>
  <c r="EY71" i="4"/>
  <c r="EY70" i="4"/>
  <c r="EY69" i="4"/>
  <c r="EY68" i="4"/>
  <c r="EY67" i="4"/>
  <c r="EY66" i="4"/>
  <c r="EY65" i="4"/>
  <c r="EY64" i="4"/>
  <c r="EY63" i="4"/>
  <c r="EY62" i="4"/>
  <c r="EY61" i="4"/>
  <c r="EY60" i="4"/>
  <c r="EY59" i="4"/>
  <c r="EY58" i="4"/>
  <c r="EU100" i="4"/>
  <c r="EU99" i="4"/>
  <c r="EU98" i="4"/>
  <c r="EU97" i="4"/>
  <c r="EU96" i="4"/>
  <c r="EU95" i="4"/>
  <c r="EU94" i="4"/>
  <c r="EU93" i="4"/>
  <c r="EU92" i="4"/>
  <c r="EU91" i="4"/>
  <c r="EU90" i="4"/>
  <c r="EU89" i="4"/>
  <c r="EU88" i="4"/>
  <c r="EU87" i="4"/>
  <c r="EU86" i="4"/>
  <c r="EU85" i="4"/>
  <c r="EU84" i="4"/>
  <c r="EU83" i="4"/>
  <c r="EU82" i="4"/>
  <c r="EU81" i="4"/>
  <c r="EU80" i="4"/>
  <c r="EU79" i="4"/>
  <c r="EU78" i="4"/>
  <c r="EU77" i="4"/>
  <c r="EU76" i="4"/>
  <c r="EU75" i="4"/>
  <c r="EU74" i="4"/>
  <c r="EU73" i="4"/>
  <c r="EU72" i="4"/>
  <c r="EU71" i="4"/>
  <c r="EU70" i="4"/>
  <c r="EU69" i="4"/>
  <c r="EU68" i="4"/>
  <c r="EU67" i="4"/>
  <c r="EU66" i="4"/>
  <c r="EU65" i="4"/>
  <c r="EU64" i="4"/>
  <c r="EU63" i="4"/>
  <c r="EU62" i="4"/>
  <c r="EU61" i="4"/>
  <c r="EU60" i="4"/>
  <c r="EU59" i="4"/>
  <c r="EU58" i="4"/>
  <c r="EQ100" i="4"/>
  <c r="EQ99" i="4"/>
  <c r="EQ98" i="4"/>
  <c r="EQ97" i="4"/>
  <c r="EQ96" i="4"/>
  <c r="EQ95" i="4"/>
  <c r="EQ94" i="4"/>
  <c r="EQ93" i="4"/>
  <c r="EQ92" i="4"/>
  <c r="EQ91" i="4"/>
  <c r="EQ90" i="4"/>
  <c r="EQ89" i="4"/>
  <c r="EQ88" i="4"/>
  <c r="EQ87" i="4"/>
  <c r="EQ86" i="4"/>
  <c r="EQ85" i="4"/>
  <c r="EQ84" i="4"/>
  <c r="EQ83" i="4"/>
  <c r="EQ82" i="4"/>
  <c r="EQ81" i="4"/>
  <c r="EQ80" i="4"/>
  <c r="EQ79" i="4"/>
  <c r="EQ78" i="4"/>
  <c r="EQ77" i="4"/>
  <c r="EQ76" i="4"/>
  <c r="EQ75" i="4"/>
  <c r="EQ74" i="4"/>
  <c r="EQ73" i="4"/>
  <c r="EQ72" i="4"/>
  <c r="EQ71" i="4"/>
  <c r="EQ70" i="4"/>
  <c r="EQ69" i="4"/>
  <c r="EQ68" i="4"/>
  <c r="EQ67" i="4"/>
  <c r="EQ66" i="4"/>
  <c r="EQ65" i="4"/>
  <c r="EQ64" i="4"/>
  <c r="EQ63" i="4"/>
  <c r="EQ62" i="4"/>
  <c r="EQ61" i="4"/>
  <c r="EQ60" i="4"/>
  <c r="EQ59" i="4"/>
  <c r="EQ58" i="4"/>
  <c r="EM100" i="4"/>
  <c r="EM99" i="4"/>
  <c r="EM98" i="4"/>
  <c r="EM97" i="4"/>
  <c r="EM96" i="4"/>
  <c r="EM95" i="4"/>
  <c r="EM94" i="4"/>
  <c r="EM93" i="4"/>
  <c r="EM92" i="4"/>
  <c r="EM91" i="4"/>
  <c r="EM90" i="4"/>
  <c r="EM89" i="4"/>
  <c r="EM88" i="4"/>
  <c r="EM87" i="4"/>
  <c r="EM86" i="4"/>
  <c r="EM85" i="4"/>
  <c r="EM84" i="4"/>
  <c r="EM83" i="4"/>
  <c r="EM82" i="4"/>
  <c r="EM81" i="4"/>
  <c r="EM80" i="4"/>
  <c r="EM79" i="4"/>
  <c r="EM78" i="4"/>
  <c r="EM77" i="4"/>
  <c r="EM76" i="4"/>
  <c r="EM75" i="4"/>
  <c r="EM74" i="4"/>
  <c r="EM73" i="4"/>
  <c r="EM72" i="4"/>
  <c r="EM71" i="4"/>
  <c r="EM70" i="4"/>
  <c r="EM69" i="4"/>
  <c r="EM68" i="4"/>
  <c r="EM67" i="4"/>
  <c r="EM66" i="4"/>
  <c r="EM65" i="4"/>
  <c r="EM64" i="4"/>
  <c r="EM63" i="4"/>
  <c r="EM62" i="4"/>
  <c r="EM61" i="4"/>
  <c r="EM60" i="4"/>
  <c r="EM59" i="4"/>
  <c r="EM58" i="4"/>
  <c r="EI100" i="4"/>
  <c r="EI99" i="4"/>
  <c r="EI98" i="4"/>
  <c r="EI97" i="4"/>
  <c r="EI96" i="4"/>
  <c r="EI95" i="4"/>
  <c r="EI94" i="4"/>
  <c r="EI93" i="4"/>
  <c r="EI92" i="4"/>
  <c r="EI91" i="4"/>
  <c r="EI90" i="4"/>
  <c r="EI89" i="4"/>
  <c r="EI88" i="4"/>
  <c r="EI87" i="4"/>
  <c r="EI86" i="4"/>
  <c r="EI85" i="4"/>
  <c r="EI84" i="4"/>
  <c r="EI83" i="4"/>
  <c r="EI82" i="4"/>
  <c r="EI81" i="4"/>
  <c r="EI80" i="4"/>
  <c r="EI79" i="4"/>
  <c r="EI78" i="4"/>
  <c r="EI77" i="4"/>
  <c r="EI76" i="4"/>
  <c r="EI75" i="4"/>
  <c r="EI74" i="4"/>
  <c r="EI73" i="4"/>
  <c r="EI72" i="4"/>
  <c r="EI71" i="4"/>
  <c r="EI70" i="4"/>
  <c r="EI69" i="4"/>
  <c r="EI68" i="4"/>
  <c r="EI67" i="4"/>
  <c r="EI66" i="4"/>
  <c r="EI65" i="4"/>
  <c r="EI64" i="4"/>
  <c r="EI63" i="4"/>
  <c r="EI62" i="4"/>
  <c r="EI61" i="4"/>
  <c r="EI60" i="4"/>
  <c r="EI59" i="4"/>
  <c r="EI58" i="4"/>
  <c r="EE100" i="4"/>
  <c r="EE99" i="4"/>
  <c r="EE98" i="4"/>
  <c r="EE97" i="4"/>
  <c r="EE96" i="4"/>
  <c r="EE95" i="4"/>
  <c r="EE94" i="4"/>
  <c r="EE93" i="4"/>
  <c r="EE92" i="4"/>
  <c r="EE91" i="4"/>
  <c r="EE90" i="4"/>
  <c r="EE89" i="4"/>
  <c r="EE88" i="4"/>
  <c r="EE87" i="4"/>
  <c r="EE86" i="4"/>
  <c r="EE85" i="4"/>
  <c r="EE84" i="4"/>
  <c r="EE83" i="4"/>
  <c r="EE82" i="4"/>
  <c r="EE81" i="4"/>
  <c r="EE80" i="4"/>
  <c r="EE79" i="4"/>
  <c r="EE78" i="4"/>
  <c r="EE77" i="4"/>
  <c r="EE76" i="4"/>
  <c r="EE75" i="4"/>
  <c r="EE74" i="4"/>
  <c r="EE73" i="4"/>
  <c r="EE72" i="4"/>
  <c r="EE71" i="4"/>
  <c r="EE70" i="4"/>
  <c r="EE69" i="4"/>
  <c r="EE68" i="4"/>
  <c r="EE67" i="4"/>
  <c r="EE66" i="4"/>
  <c r="EE65" i="4"/>
  <c r="EE64" i="4"/>
  <c r="EE63" i="4"/>
  <c r="EE62" i="4"/>
  <c r="EE61" i="4"/>
  <c r="EE60" i="4"/>
  <c r="EE59" i="4"/>
  <c r="EE58" i="4"/>
  <c r="EA100" i="4"/>
  <c r="EA99" i="4"/>
  <c r="EA98" i="4"/>
  <c r="EA97" i="4"/>
  <c r="EA96" i="4"/>
  <c r="EA95" i="4"/>
  <c r="EA94" i="4"/>
  <c r="EA93" i="4"/>
  <c r="EA92" i="4"/>
  <c r="EA91" i="4"/>
  <c r="EA90" i="4"/>
  <c r="EA89" i="4"/>
  <c r="EA88" i="4"/>
  <c r="EA87" i="4"/>
  <c r="EA86" i="4"/>
  <c r="EA85" i="4"/>
  <c r="EA84" i="4"/>
  <c r="EA83" i="4"/>
  <c r="EA82" i="4"/>
  <c r="EA81" i="4"/>
  <c r="EA80" i="4"/>
  <c r="EA79" i="4"/>
  <c r="EA78" i="4"/>
  <c r="EA77" i="4"/>
  <c r="EA76" i="4"/>
  <c r="EA75" i="4"/>
  <c r="EA74" i="4"/>
  <c r="EA73" i="4"/>
  <c r="EA72" i="4"/>
  <c r="EA71" i="4"/>
  <c r="EA70" i="4"/>
  <c r="EA69" i="4"/>
  <c r="EA68" i="4"/>
  <c r="EA67" i="4"/>
  <c r="EA66" i="4"/>
  <c r="EA65" i="4"/>
  <c r="EA64" i="4"/>
  <c r="EA63" i="4"/>
  <c r="EA62" i="4"/>
  <c r="EA61" i="4"/>
  <c r="EA60" i="4"/>
  <c r="EA59" i="4"/>
  <c r="EA58" i="4"/>
  <c r="DW100" i="4"/>
  <c r="DW99" i="4"/>
  <c r="DW98" i="4"/>
  <c r="DW97" i="4"/>
  <c r="DW96" i="4"/>
  <c r="DW95" i="4"/>
  <c r="DW94" i="4"/>
  <c r="DW93" i="4"/>
  <c r="DW92" i="4"/>
  <c r="DW91" i="4"/>
  <c r="DW90" i="4"/>
  <c r="DW89" i="4"/>
  <c r="DW88" i="4"/>
  <c r="DW87" i="4"/>
  <c r="DW86" i="4"/>
  <c r="DW85" i="4"/>
  <c r="DW84" i="4"/>
  <c r="DW83" i="4"/>
  <c r="DW82" i="4"/>
  <c r="DW81" i="4"/>
  <c r="DW80" i="4"/>
  <c r="DW79" i="4"/>
  <c r="DW78" i="4"/>
  <c r="DW77" i="4"/>
  <c r="DW76" i="4"/>
  <c r="DW75" i="4"/>
  <c r="DW74" i="4"/>
  <c r="DW73" i="4"/>
  <c r="DW72" i="4"/>
  <c r="DW71" i="4"/>
  <c r="DW70" i="4"/>
  <c r="DW69" i="4"/>
  <c r="DW68" i="4"/>
  <c r="DW67" i="4"/>
  <c r="DW66" i="4"/>
  <c r="DW65" i="4"/>
  <c r="DW64" i="4"/>
  <c r="DW63" i="4"/>
  <c r="DW62" i="4"/>
  <c r="DW61" i="4"/>
  <c r="DW60" i="4"/>
  <c r="DW59" i="4"/>
  <c r="DW58" i="4"/>
  <c r="DS100" i="4"/>
  <c r="DS99" i="4"/>
  <c r="DS98" i="4"/>
  <c r="DS97" i="4"/>
  <c r="DS96" i="4"/>
  <c r="DS95" i="4"/>
  <c r="DS94" i="4"/>
  <c r="DS93" i="4"/>
  <c r="DS92" i="4"/>
  <c r="DS91" i="4"/>
  <c r="DS90" i="4"/>
  <c r="DS89" i="4"/>
  <c r="DS88" i="4"/>
  <c r="DS87" i="4"/>
  <c r="DS86" i="4"/>
  <c r="DS85" i="4"/>
  <c r="DS84" i="4"/>
  <c r="DS83" i="4"/>
  <c r="DS82" i="4"/>
  <c r="DS81" i="4"/>
  <c r="DS80" i="4"/>
  <c r="DS79" i="4"/>
  <c r="DS78" i="4"/>
  <c r="DS77" i="4"/>
  <c r="DS76" i="4"/>
  <c r="DS75" i="4"/>
  <c r="DS74" i="4"/>
  <c r="DS73" i="4"/>
  <c r="DS72" i="4"/>
  <c r="DS71" i="4"/>
  <c r="DS70" i="4"/>
  <c r="DS69" i="4"/>
  <c r="DS68" i="4"/>
  <c r="DS67" i="4"/>
  <c r="DS66" i="4"/>
  <c r="DS65" i="4"/>
  <c r="DS64" i="4"/>
  <c r="DS63" i="4"/>
  <c r="DS62" i="4"/>
  <c r="DS61" i="4"/>
  <c r="DS60" i="4"/>
  <c r="DS59" i="4"/>
  <c r="DS58" i="4"/>
  <c r="DO100" i="4"/>
  <c r="DO99" i="4"/>
  <c r="DO98" i="4"/>
  <c r="DO97" i="4"/>
  <c r="DO96" i="4"/>
  <c r="DO95" i="4"/>
  <c r="DO94" i="4"/>
  <c r="DO93" i="4"/>
  <c r="DO92" i="4"/>
  <c r="DO91" i="4"/>
  <c r="DO90" i="4"/>
  <c r="DO89" i="4"/>
  <c r="DO88" i="4"/>
  <c r="DO87" i="4"/>
  <c r="DO86" i="4"/>
  <c r="DO85" i="4"/>
  <c r="DO84" i="4"/>
  <c r="DO83" i="4"/>
  <c r="DO82" i="4"/>
  <c r="DO81" i="4"/>
  <c r="DO80" i="4"/>
  <c r="DO79" i="4"/>
  <c r="DO78" i="4"/>
  <c r="DO77" i="4"/>
  <c r="DO76" i="4"/>
  <c r="DO75" i="4"/>
  <c r="DO74" i="4"/>
  <c r="DO73" i="4"/>
  <c r="DO72" i="4"/>
  <c r="DO71" i="4"/>
  <c r="DO70" i="4"/>
  <c r="DO69" i="4"/>
  <c r="DO68" i="4"/>
  <c r="DO67" i="4"/>
  <c r="DO66" i="4"/>
  <c r="DO65" i="4"/>
  <c r="DO64" i="4"/>
  <c r="DO63" i="4"/>
  <c r="DO62" i="4"/>
  <c r="DO61" i="4"/>
  <c r="DO60" i="4"/>
  <c r="DO59" i="4"/>
  <c r="DO58" i="4"/>
  <c r="DK100" i="4"/>
  <c r="DK99" i="4"/>
  <c r="DK98" i="4"/>
  <c r="DK97" i="4"/>
  <c r="DK96" i="4"/>
  <c r="DK95" i="4"/>
  <c r="DK94" i="4"/>
  <c r="DK93" i="4"/>
  <c r="DK92" i="4"/>
  <c r="DK91" i="4"/>
  <c r="DK90" i="4"/>
  <c r="DK89" i="4"/>
  <c r="DK88" i="4"/>
  <c r="DK87" i="4"/>
  <c r="DK86" i="4"/>
  <c r="DK85" i="4"/>
  <c r="DK84" i="4"/>
  <c r="DK83" i="4"/>
  <c r="DK82" i="4"/>
  <c r="DK81" i="4"/>
  <c r="DK80" i="4"/>
  <c r="DK79" i="4"/>
  <c r="DK78" i="4"/>
  <c r="DK77" i="4"/>
  <c r="DK76" i="4"/>
  <c r="DK75" i="4"/>
  <c r="DK74" i="4"/>
  <c r="DK73" i="4"/>
  <c r="DK72" i="4"/>
  <c r="DK71" i="4"/>
  <c r="DK70" i="4"/>
  <c r="DK69" i="4"/>
  <c r="DK68" i="4"/>
  <c r="DK67" i="4"/>
  <c r="DK66" i="4"/>
  <c r="DK65" i="4"/>
  <c r="DK64" i="4"/>
  <c r="DK63" i="4"/>
  <c r="DK62" i="4"/>
  <c r="DK61" i="4"/>
  <c r="DK60" i="4"/>
  <c r="DK59" i="4"/>
  <c r="DK58" i="4"/>
  <c r="DG100" i="4"/>
  <c r="DG99" i="4"/>
  <c r="DG98" i="4"/>
  <c r="DG97" i="4"/>
  <c r="DG96" i="4"/>
  <c r="DG95" i="4"/>
  <c r="DG94" i="4"/>
  <c r="DG93" i="4"/>
  <c r="DG92" i="4"/>
  <c r="DG91" i="4"/>
  <c r="DG90" i="4"/>
  <c r="DG89" i="4"/>
  <c r="DG88" i="4"/>
  <c r="DG87" i="4"/>
  <c r="DG86" i="4"/>
  <c r="DG85" i="4"/>
  <c r="DG84" i="4"/>
  <c r="DG83" i="4"/>
  <c r="DG82" i="4"/>
  <c r="DG81" i="4"/>
  <c r="DG80" i="4"/>
  <c r="DG79" i="4"/>
  <c r="DG78" i="4"/>
  <c r="DG77" i="4"/>
  <c r="DG76" i="4"/>
  <c r="DG75" i="4"/>
  <c r="DG74" i="4"/>
  <c r="DG73" i="4"/>
  <c r="DG72" i="4"/>
  <c r="DG71" i="4"/>
  <c r="DG70" i="4"/>
  <c r="DG69" i="4"/>
  <c r="DG68" i="4"/>
  <c r="DG67" i="4"/>
  <c r="DG66" i="4"/>
  <c r="DG65" i="4"/>
  <c r="DG64" i="4"/>
  <c r="DG63" i="4"/>
  <c r="DG62" i="4"/>
  <c r="DG61" i="4"/>
  <c r="DG60" i="4"/>
  <c r="DG59" i="4"/>
  <c r="DG58" i="4"/>
  <c r="DC100" i="4"/>
  <c r="DC99" i="4"/>
  <c r="DC98" i="4"/>
  <c r="DC97" i="4"/>
  <c r="DC96" i="4"/>
  <c r="DC95" i="4"/>
  <c r="DC94" i="4"/>
  <c r="DC93" i="4"/>
  <c r="DC92" i="4"/>
  <c r="DC91" i="4"/>
  <c r="DC90" i="4"/>
  <c r="DC89" i="4"/>
  <c r="DC88" i="4"/>
  <c r="DC87" i="4"/>
  <c r="DC86" i="4"/>
  <c r="DC85" i="4"/>
  <c r="DC84" i="4"/>
  <c r="DC83" i="4"/>
  <c r="DC82" i="4"/>
  <c r="DC81" i="4"/>
  <c r="DC80" i="4"/>
  <c r="DC79" i="4"/>
  <c r="DC78" i="4"/>
  <c r="DC77" i="4"/>
  <c r="DC76" i="4"/>
  <c r="DC75" i="4"/>
  <c r="DC74" i="4"/>
  <c r="DC73" i="4"/>
  <c r="DC72" i="4"/>
  <c r="DC71" i="4"/>
  <c r="DC70" i="4"/>
  <c r="DC69" i="4"/>
  <c r="DC68" i="4"/>
  <c r="DC67" i="4"/>
  <c r="DC66" i="4"/>
  <c r="DC65" i="4"/>
  <c r="DC64" i="4"/>
  <c r="DC63" i="4"/>
  <c r="DC62" i="4"/>
  <c r="DC61" i="4"/>
  <c r="DC60" i="4"/>
  <c r="DC59" i="4"/>
  <c r="DC58" i="4"/>
  <c r="CY100" i="4"/>
  <c r="CY99" i="4"/>
  <c r="CY98" i="4"/>
  <c r="CY97" i="4"/>
  <c r="CY96" i="4"/>
  <c r="CY95" i="4"/>
  <c r="CY94" i="4"/>
  <c r="CY93" i="4"/>
  <c r="CY92" i="4"/>
  <c r="CY91" i="4"/>
  <c r="CY90" i="4"/>
  <c r="CY89" i="4"/>
  <c r="CY88" i="4"/>
  <c r="CY87" i="4"/>
  <c r="CY86" i="4"/>
  <c r="CY85" i="4"/>
  <c r="CY84" i="4"/>
  <c r="CY83" i="4"/>
  <c r="CY82" i="4"/>
  <c r="CY81" i="4"/>
  <c r="CY80" i="4"/>
  <c r="CY79" i="4"/>
  <c r="CY78" i="4"/>
  <c r="CY77" i="4"/>
  <c r="CY76" i="4"/>
  <c r="CY75" i="4"/>
  <c r="CY74" i="4"/>
  <c r="CY73" i="4"/>
  <c r="CY72" i="4"/>
  <c r="CY71" i="4"/>
  <c r="CY70" i="4"/>
  <c r="CY69" i="4"/>
  <c r="CY68" i="4"/>
  <c r="CY67" i="4"/>
  <c r="CY66" i="4"/>
  <c r="CY65" i="4"/>
  <c r="CY64" i="4"/>
  <c r="CY63" i="4"/>
  <c r="CY62" i="4"/>
  <c r="CY61" i="4"/>
  <c r="CY60" i="4"/>
  <c r="CY59" i="4"/>
  <c r="CY58" i="4"/>
  <c r="CU100" i="4"/>
  <c r="CU99" i="4"/>
  <c r="CU98" i="4"/>
  <c r="CU97" i="4"/>
  <c r="CU96" i="4"/>
  <c r="CU95" i="4"/>
  <c r="CU94" i="4"/>
  <c r="CU93" i="4"/>
  <c r="CU92" i="4"/>
  <c r="CU91" i="4"/>
  <c r="CU90" i="4"/>
  <c r="CU89" i="4"/>
  <c r="CU88" i="4"/>
  <c r="CU87" i="4"/>
  <c r="CU86" i="4"/>
  <c r="CU85" i="4"/>
  <c r="CU84" i="4"/>
  <c r="CU83" i="4"/>
  <c r="CU82" i="4"/>
  <c r="CU81" i="4"/>
  <c r="CU80" i="4"/>
  <c r="CU79" i="4"/>
  <c r="CU78" i="4"/>
  <c r="CU77" i="4"/>
  <c r="CU76" i="4"/>
  <c r="CU75" i="4"/>
  <c r="CU74" i="4"/>
  <c r="CU73" i="4"/>
  <c r="CU72" i="4"/>
  <c r="CU71" i="4"/>
  <c r="CU70" i="4"/>
  <c r="CU69" i="4"/>
  <c r="CU68" i="4"/>
  <c r="CU67" i="4"/>
  <c r="CU66" i="4"/>
  <c r="CU65" i="4"/>
  <c r="CU64" i="4"/>
  <c r="CU63" i="4"/>
  <c r="CU62" i="4"/>
  <c r="CU61" i="4"/>
  <c r="CU60" i="4"/>
  <c r="CU59" i="4"/>
  <c r="CU58" i="4"/>
  <c r="CQ100" i="4"/>
  <c r="CQ99" i="4"/>
  <c r="CQ98" i="4"/>
  <c r="CQ97" i="4"/>
  <c r="CQ96" i="4"/>
  <c r="CQ95" i="4"/>
  <c r="CQ94" i="4"/>
  <c r="CQ93" i="4"/>
  <c r="CQ92" i="4"/>
  <c r="CQ91" i="4"/>
  <c r="CQ90" i="4"/>
  <c r="CQ89" i="4"/>
  <c r="CQ88" i="4"/>
  <c r="CQ87" i="4"/>
  <c r="CQ86" i="4"/>
  <c r="CQ85" i="4"/>
  <c r="CQ84" i="4"/>
  <c r="CQ83" i="4"/>
  <c r="CQ82" i="4"/>
  <c r="CQ81" i="4"/>
  <c r="CQ80" i="4"/>
  <c r="CQ79" i="4"/>
  <c r="CQ78" i="4"/>
  <c r="CQ77" i="4"/>
  <c r="CQ76" i="4"/>
  <c r="CQ75" i="4"/>
  <c r="CQ74" i="4"/>
  <c r="CQ73" i="4"/>
  <c r="CQ72" i="4"/>
  <c r="CQ71" i="4"/>
  <c r="CQ70" i="4"/>
  <c r="CQ69" i="4"/>
  <c r="CQ68" i="4"/>
  <c r="CQ67" i="4"/>
  <c r="CQ66" i="4"/>
  <c r="CQ65" i="4"/>
  <c r="CQ64" i="4"/>
  <c r="CQ63" i="4"/>
  <c r="CQ62" i="4"/>
  <c r="CQ61" i="4"/>
  <c r="CQ60" i="4"/>
  <c r="CQ59" i="4"/>
  <c r="CQ58" i="4"/>
  <c r="CM100" i="4"/>
  <c r="CM99" i="4"/>
  <c r="CM98" i="4"/>
  <c r="CM97" i="4"/>
  <c r="CM96" i="4"/>
  <c r="CM95" i="4"/>
  <c r="CM94" i="4"/>
  <c r="CM93" i="4"/>
  <c r="CM92" i="4"/>
  <c r="CM91" i="4"/>
  <c r="CM90" i="4"/>
  <c r="CM89" i="4"/>
  <c r="CM88" i="4"/>
  <c r="CM87" i="4"/>
  <c r="CM86" i="4"/>
  <c r="CM85" i="4"/>
  <c r="CM84" i="4"/>
  <c r="CM83" i="4"/>
  <c r="CM82" i="4"/>
  <c r="CM81" i="4"/>
  <c r="CM80" i="4"/>
  <c r="CM79" i="4"/>
  <c r="CM78" i="4"/>
  <c r="CM77" i="4"/>
  <c r="CM76" i="4"/>
  <c r="CM75" i="4"/>
  <c r="CM74" i="4"/>
  <c r="CM73" i="4"/>
  <c r="CM72" i="4"/>
  <c r="CM71" i="4"/>
  <c r="CM70" i="4"/>
  <c r="CM69" i="4"/>
  <c r="CM68" i="4"/>
  <c r="CM67" i="4"/>
  <c r="CM66" i="4"/>
  <c r="CM65" i="4"/>
  <c r="CM64" i="4"/>
  <c r="CM63" i="4"/>
  <c r="CM62" i="4"/>
  <c r="CM61" i="4"/>
  <c r="CM60" i="4"/>
  <c r="CM59" i="4"/>
  <c r="CM58" i="4"/>
  <c r="CI100" i="4"/>
  <c r="CI99" i="4"/>
  <c r="CI98" i="4"/>
  <c r="CI97" i="4"/>
  <c r="CI96" i="4"/>
  <c r="CI95" i="4"/>
  <c r="CI94" i="4"/>
  <c r="CI93" i="4"/>
  <c r="CI92" i="4"/>
  <c r="CI91" i="4"/>
  <c r="CI90" i="4"/>
  <c r="CI89" i="4"/>
  <c r="CI88" i="4"/>
  <c r="CI87" i="4"/>
  <c r="CI86" i="4"/>
  <c r="CI85" i="4"/>
  <c r="CI84" i="4"/>
  <c r="CI83" i="4"/>
  <c r="CI82" i="4"/>
  <c r="CI81" i="4"/>
  <c r="CI80" i="4"/>
  <c r="CI79" i="4"/>
  <c r="CI78" i="4"/>
  <c r="CI77" i="4"/>
  <c r="CI76" i="4"/>
  <c r="CI75" i="4"/>
  <c r="CI74" i="4"/>
  <c r="CI73" i="4"/>
  <c r="CI72" i="4"/>
  <c r="CI71" i="4"/>
  <c r="CI70" i="4"/>
  <c r="CI69" i="4"/>
  <c r="CI68" i="4"/>
  <c r="CI67" i="4"/>
  <c r="CI66" i="4"/>
  <c r="CI65" i="4"/>
  <c r="CI64" i="4"/>
  <c r="CI63" i="4"/>
  <c r="CI62" i="4"/>
  <c r="CI61" i="4"/>
  <c r="CI60" i="4"/>
  <c r="CI59" i="4"/>
  <c r="CI58" i="4"/>
  <c r="CE100" i="4"/>
  <c r="CE99" i="4"/>
  <c r="CE98" i="4"/>
  <c r="CE97" i="4"/>
  <c r="CE96" i="4"/>
  <c r="CE95" i="4"/>
  <c r="CE94" i="4"/>
  <c r="CE93" i="4"/>
  <c r="CE92" i="4"/>
  <c r="CE91" i="4"/>
  <c r="CE90" i="4"/>
  <c r="CE89" i="4"/>
  <c r="CE88" i="4"/>
  <c r="CE87" i="4"/>
  <c r="CE86" i="4"/>
  <c r="CE85" i="4"/>
  <c r="CE84" i="4"/>
  <c r="CE83" i="4"/>
  <c r="CE82" i="4"/>
  <c r="CE81" i="4"/>
  <c r="CE80" i="4"/>
  <c r="CE79" i="4"/>
  <c r="CE78" i="4"/>
  <c r="CE77" i="4"/>
  <c r="CE76" i="4"/>
  <c r="CE75" i="4"/>
  <c r="CE74" i="4"/>
  <c r="CE73" i="4"/>
  <c r="CE72" i="4"/>
  <c r="CE71" i="4"/>
  <c r="CE70" i="4"/>
  <c r="CE69" i="4"/>
  <c r="CE68" i="4"/>
  <c r="CE67" i="4"/>
  <c r="CE66" i="4"/>
  <c r="CE65" i="4"/>
  <c r="CE64" i="4"/>
  <c r="CE63" i="4"/>
  <c r="CE62" i="4"/>
  <c r="CE61" i="4"/>
  <c r="CE60" i="4"/>
  <c r="CE59" i="4"/>
  <c r="CE58" i="4"/>
  <c r="CA100" i="4"/>
  <c r="CA99" i="4"/>
  <c r="CA98" i="4"/>
  <c r="CA97" i="4"/>
  <c r="CA96" i="4"/>
  <c r="CA95" i="4"/>
  <c r="CA94" i="4"/>
  <c r="CA93" i="4"/>
  <c r="CA92" i="4"/>
  <c r="CA91" i="4"/>
  <c r="CA90" i="4"/>
  <c r="CA89" i="4"/>
  <c r="CA88" i="4"/>
  <c r="CA87" i="4"/>
  <c r="CA86" i="4"/>
  <c r="CA85" i="4"/>
  <c r="CA84" i="4"/>
  <c r="CA83" i="4"/>
  <c r="CA82" i="4"/>
  <c r="CA81" i="4"/>
  <c r="CA80" i="4"/>
  <c r="CA79" i="4"/>
  <c r="CA78" i="4"/>
  <c r="CA77" i="4"/>
  <c r="CA76" i="4"/>
  <c r="CA75" i="4"/>
  <c r="CA74" i="4"/>
  <c r="CA73" i="4"/>
  <c r="CA72" i="4"/>
  <c r="CA71" i="4"/>
  <c r="CA70" i="4"/>
  <c r="CA69" i="4"/>
  <c r="CA68" i="4"/>
  <c r="CA67" i="4"/>
  <c r="CA66" i="4"/>
  <c r="CA65" i="4"/>
  <c r="CA64" i="4"/>
  <c r="CA63" i="4"/>
  <c r="CA62" i="4"/>
  <c r="CA61" i="4"/>
  <c r="CA60" i="4"/>
  <c r="CA59" i="4"/>
  <c r="CA58" i="4"/>
  <c r="BW100" i="4"/>
  <c r="BW99" i="4"/>
  <c r="BW98" i="4"/>
  <c r="BW97" i="4"/>
  <c r="BW96" i="4"/>
  <c r="BW95" i="4"/>
  <c r="BW94" i="4"/>
  <c r="BW93" i="4"/>
  <c r="BW92" i="4"/>
  <c r="BW91" i="4"/>
  <c r="BW90" i="4"/>
  <c r="BW89" i="4"/>
  <c r="BW88" i="4"/>
  <c r="BW87" i="4"/>
  <c r="BW86" i="4"/>
  <c r="BW85" i="4"/>
  <c r="BW84" i="4"/>
  <c r="BW83" i="4"/>
  <c r="BW82" i="4"/>
  <c r="BW81" i="4"/>
  <c r="BW80" i="4"/>
  <c r="BW79" i="4"/>
  <c r="BW78" i="4"/>
  <c r="BW77" i="4"/>
  <c r="BW76" i="4"/>
  <c r="BW75" i="4"/>
  <c r="BW74" i="4"/>
  <c r="BW73" i="4"/>
  <c r="BW72" i="4"/>
  <c r="BW71" i="4"/>
  <c r="BW70" i="4"/>
  <c r="BW69" i="4"/>
  <c r="BW68" i="4"/>
  <c r="BW67" i="4"/>
  <c r="BW66" i="4"/>
  <c r="BW65" i="4"/>
  <c r="BW64" i="4"/>
  <c r="BW63" i="4"/>
  <c r="BW62" i="4"/>
  <c r="BW61" i="4"/>
  <c r="BW60" i="4"/>
  <c r="BW59" i="4"/>
  <c r="BW58" i="4"/>
  <c r="BS100" i="4"/>
  <c r="BS99" i="4"/>
  <c r="BS98" i="4"/>
  <c r="BS97" i="4"/>
  <c r="BS96" i="4"/>
  <c r="BS95" i="4"/>
  <c r="BS94" i="4"/>
  <c r="BS93" i="4"/>
  <c r="BS92" i="4"/>
  <c r="BS91" i="4"/>
  <c r="BS90" i="4"/>
  <c r="BS89" i="4"/>
  <c r="BS88" i="4"/>
  <c r="BS87" i="4"/>
  <c r="BS86" i="4"/>
  <c r="BS85" i="4"/>
  <c r="BS84" i="4"/>
  <c r="BS83" i="4"/>
  <c r="BS82" i="4"/>
  <c r="BS81" i="4"/>
  <c r="BS80" i="4"/>
  <c r="BS79" i="4"/>
  <c r="BS78" i="4"/>
  <c r="BS77" i="4"/>
  <c r="BS76" i="4"/>
  <c r="BS75" i="4"/>
  <c r="BS74" i="4"/>
  <c r="BS73" i="4"/>
  <c r="BS72" i="4"/>
  <c r="BS71" i="4"/>
  <c r="BS70" i="4"/>
  <c r="BS69" i="4"/>
  <c r="BS68" i="4"/>
  <c r="BS67" i="4"/>
  <c r="BS66" i="4"/>
  <c r="BS65" i="4"/>
  <c r="BS64" i="4"/>
  <c r="BS63" i="4"/>
  <c r="BS62" i="4"/>
  <c r="BS61" i="4"/>
  <c r="BS60" i="4"/>
  <c r="BS59" i="4"/>
  <c r="BS58" i="4"/>
  <c r="BO100" i="4"/>
  <c r="BO99" i="4"/>
  <c r="BO98" i="4"/>
  <c r="BO97" i="4"/>
  <c r="BO96" i="4"/>
  <c r="BO95" i="4"/>
  <c r="BO94" i="4"/>
  <c r="BO93" i="4"/>
  <c r="BO92" i="4"/>
  <c r="BO91" i="4"/>
  <c r="BO90" i="4"/>
  <c r="BO89" i="4"/>
  <c r="BO88" i="4"/>
  <c r="BO87" i="4"/>
  <c r="BO86" i="4"/>
  <c r="BO85" i="4"/>
  <c r="BO84" i="4"/>
  <c r="BO83" i="4"/>
  <c r="BO82" i="4"/>
  <c r="BO81" i="4"/>
  <c r="BO80" i="4"/>
  <c r="BO79" i="4"/>
  <c r="BO78" i="4"/>
  <c r="BO77" i="4"/>
  <c r="BO76" i="4"/>
  <c r="BO75" i="4"/>
  <c r="BO74" i="4"/>
  <c r="BO73" i="4"/>
  <c r="BO72" i="4"/>
  <c r="BO71" i="4"/>
  <c r="BO70" i="4"/>
  <c r="BO69" i="4"/>
  <c r="BO68" i="4"/>
  <c r="BO67" i="4"/>
  <c r="BO66" i="4"/>
  <c r="BO65" i="4"/>
  <c r="BO64" i="4"/>
  <c r="BO63" i="4"/>
  <c r="BO62" i="4"/>
  <c r="BO61" i="4"/>
  <c r="BO60" i="4"/>
  <c r="BO59" i="4"/>
  <c r="BO58" i="4"/>
  <c r="BK100" i="4"/>
  <c r="BK99" i="4"/>
  <c r="BK98" i="4"/>
  <c r="BK97" i="4"/>
  <c r="BK96" i="4"/>
  <c r="BK95" i="4"/>
  <c r="BK94" i="4"/>
  <c r="BK93" i="4"/>
  <c r="BK92" i="4"/>
  <c r="BK91" i="4"/>
  <c r="BK90" i="4"/>
  <c r="BK89" i="4"/>
  <c r="BK88" i="4"/>
  <c r="BK87" i="4"/>
  <c r="BK86" i="4"/>
  <c r="BK85" i="4"/>
  <c r="BK84" i="4"/>
  <c r="BK83" i="4"/>
  <c r="BK82" i="4"/>
  <c r="BK81" i="4"/>
  <c r="BK80" i="4"/>
  <c r="BK79" i="4"/>
  <c r="BK78" i="4"/>
  <c r="BK77" i="4"/>
  <c r="BK76" i="4"/>
  <c r="BK75" i="4"/>
  <c r="BK74" i="4"/>
  <c r="BK73" i="4"/>
  <c r="BK72" i="4"/>
  <c r="BK71" i="4"/>
  <c r="BK70" i="4"/>
  <c r="BK69" i="4"/>
  <c r="BK68" i="4"/>
  <c r="BK67" i="4"/>
  <c r="BK66" i="4"/>
  <c r="BK65" i="4"/>
  <c r="BK64" i="4"/>
  <c r="BK63" i="4"/>
  <c r="BK62" i="4"/>
  <c r="BK61" i="4"/>
  <c r="BK60" i="4"/>
  <c r="BK59" i="4"/>
  <c r="BK58" i="4"/>
  <c r="BG100" i="4"/>
  <c r="BG99" i="4"/>
  <c r="BG98" i="4"/>
  <c r="BG97" i="4"/>
  <c r="BG96" i="4"/>
  <c r="BG95" i="4"/>
  <c r="BG94" i="4"/>
  <c r="BG93" i="4"/>
  <c r="BG92" i="4"/>
  <c r="BG91" i="4"/>
  <c r="BG90" i="4"/>
  <c r="BG89" i="4"/>
  <c r="BG88" i="4"/>
  <c r="BG87" i="4"/>
  <c r="BG86" i="4"/>
  <c r="BG85" i="4"/>
  <c r="BG84" i="4"/>
  <c r="BG83" i="4"/>
  <c r="BG82" i="4"/>
  <c r="BG81" i="4"/>
  <c r="BG80" i="4"/>
  <c r="BG79" i="4"/>
  <c r="BG78" i="4"/>
  <c r="BG77" i="4"/>
  <c r="BG76" i="4"/>
  <c r="BG75" i="4"/>
  <c r="BG74" i="4"/>
  <c r="BG73" i="4"/>
  <c r="BG72" i="4"/>
  <c r="BG71" i="4"/>
  <c r="BG70" i="4"/>
  <c r="BG69" i="4"/>
  <c r="BG68" i="4"/>
  <c r="BG67" i="4"/>
  <c r="BG66" i="4"/>
  <c r="BG65" i="4"/>
  <c r="BG64" i="4"/>
  <c r="BG63" i="4"/>
  <c r="BG62" i="4"/>
  <c r="BG61" i="4"/>
  <c r="BG60" i="4"/>
  <c r="BG59" i="4"/>
  <c r="BG58" i="4"/>
  <c r="BC100" i="4"/>
  <c r="BC99" i="4"/>
  <c r="BC98" i="4"/>
  <c r="BC97" i="4"/>
  <c r="BC96" i="4"/>
  <c r="BC95" i="4"/>
  <c r="BC94" i="4"/>
  <c r="BC93" i="4"/>
  <c r="BC92" i="4"/>
  <c r="BC91" i="4"/>
  <c r="BC90" i="4"/>
  <c r="BC89" i="4"/>
  <c r="BC88" i="4"/>
  <c r="BC87" i="4"/>
  <c r="BC86" i="4"/>
  <c r="BC85" i="4"/>
  <c r="BC84" i="4"/>
  <c r="BC83" i="4"/>
  <c r="BC82" i="4"/>
  <c r="BC81" i="4"/>
  <c r="BC80" i="4"/>
  <c r="BC79" i="4"/>
  <c r="BC78" i="4"/>
  <c r="BC77" i="4"/>
  <c r="BC76" i="4"/>
  <c r="BC75" i="4"/>
  <c r="BC74" i="4"/>
  <c r="BC73" i="4"/>
  <c r="BC72" i="4"/>
  <c r="BC71" i="4"/>
  <c r="BC70" i="4"/>
  <c r="BC69" i="4"/>
  <c r="BC68" i="4"/>
  <c r="BC67" i="4"/>
  <c r="BC66" i="4"/>
  <c r="BC65" i="4"/>
  <c r="BC64" i="4"/>
  <c r="BC63" i="4"/>
  <c r="BC62" i="4"/>
  <c r="BC61" i="4"/>
  <c r="BC60" i="4"/>
  <c r="BC59" i="4"/>
  <c r="BC58" i="4"/>
  <c r="AY100" i="4"/>
  <c r="AY99" i="4"/>
  <c r="AY98" i="4"/>
  <c r="AY97" i="4"/>
  <c r="AY96" i="4"/>
  <c r="AY95" i="4"/>
  <c r="AY94" i="4"/>
  <c r="AY93" i="4"/>
  <c r="AY92" i="4"/>
  <c r="AY91" i="4"/>
  <c r="AY90" i="4"/>
  <c r="AY89" i="4"/>
  <c r="AY88" i="4"/>
  <c r="AY87" i="4"/>
  <c r="AY86" i="4"/>
  <c r="AY85" i="4"/>
  <c r="AY84" i="4"/>
  <c r="AY83" i="4"/>
  <c r="AY82" i="4"/>
  <c r="AY81" i="4"/>
  <c r="AY80" i="4"/>
  <c r="AY79" i="4"/>
  <c r="AY78" i="4"/>
  <c r="AY77" i="4"/>
  <c r="AY76" i="4"/>
  <c r="AY75" i="4"/>
  <c r="AY74" i="4"/>
  <c r="AY73" i="4"/>
  <c r="AY72" i="4"/>
  <c r="AY71" i="4"/>
  <c r="AY70" i="4"/>
  <c r="AY69" i="4"/>
  <c r="AY68" i="4"/>
  <c r="AY67" i="4"/>
  <c r="AY66" i="4"/>
  <c r="AY65" i="4"/>
  <c r="AY64" i="4"/>
  <c r="AY63" i="4"/>
  <c r="AY62" i="4"/>
  <c r="AY61" i="4"/>
  <c r="AY60" i="4"/>
  <c r="AY59" i="4"/>
  <c r="AY58" i="4"/>
  <c r="AU100" i="4"/>
  <c r="AU99" i="4"/>
  <c r="AU98" i="4"/>
  <c r="AU97" i="4"/>
  <c r="AU96" i="4"/>
  <c r="AU95" i="4"/>
  <c r="AU94" i="4"/>
  <c r="AU93" i="4"/>
  <c r="AU92" i="4"/>
  <c r="AU91" i="4"/>
  <c r="AU90" i="4"/>
  <c r="AU89" i="4"/>
  <c r="AU88" i="4"/>
  <c r="AU87" i="4"/>
  <c r="AU86" i="4"/>
  <c r="AU85" i="4"/>
  <c r="AU84" i="4"/>
  <c r="AU83" i="4"/>
  <c r="AU82" i="4"/>
  <c r="AU81" i="4"/>
  <c r="AU80" i="4"/>
  <c r="AU79" i="4"/>
  <c r="AU78" i="4"/>
  <c r="AU77" i="4"/>
  <c r="AU76" i="4"/>
  <c r="AU75" i="4"/>
  <c r="AU74" i="4"/>
  <c r="AU73" i="4"/>
  <c r="AU72" i="4"/>
  <c r="AU71" i="4"/>
  <c r="AU70" i="4"/>
  <c r="AU69" i="4"/>
  <c r="AU68" i="4"/>
  <c r="AU67" i="4"/>
  <c r="AU66" i="4"/>
  <c r="AU65" i="4"/>
  <c r="AU64" i="4"/>
  <c r="AU63" i="4"/>
  <c r="AU62" i="4"/>
  <c r="AU61" i="4"/>
  <c r="AU60" i="4"/>
  <c r="AU59" i="4"/>
  <c r="AU58" i="4"/>
  <c r="AQ100" i="4"/>
  <c r="AQ99" i="4"/>
  <c r="AQ98" i="4"/>
  <c r="AQ97" i="4"/>
  <c r="AQ96" i="4"/>
  <c r="AQ95" i="4"/>
  <c r="AQ94" i="4"/>
  <c r="AQ93" i="4"/>
  <c r="AQ92" i="4"/>
  <c r="AQ91" i="4"/>
  <c r="AQ90" i="4"/>
  <c r="AQ89" i="4"/>
  <c r="AQ88" i="4"/>
  <c r="AQ87" i="4"/>
  <c r="AQ86" i="4"/>
  <c r="AQ85" i="4"/>
  <c r="AQ84" i="4"/>
  <c r="AQ83" i="4"/>
  <c r="AQ82" i="4"/>
  <c r="AQ81" i="4"/>
  <c r="AQ80" i="4"/>
  <c r="AQ79" i="4"/>
  <c r="AQ78" i="4"/>
  <c r="AQ77" i="4"/>
  <c r="AQ76" i="4"/>
  <c r="AQ75" i="4"/>
  <c r="AQ74" i="4"/>
  <c r="AQ73" i="4"/>
  <c r="AQ72" i="4"/>
  <c r="AQ71" i="4"/>
  <c r="AQ70" i="4"/>
  <c r="AQ69" i="4"/>
  <c r="AQ68" i="4"/>
  <c r="AQ67" i="4"/>
  <c r="AQ66" i="4"/>
  <c r="AQ65" i="4"/>
  <c r="AQ64" i="4"/>
  <c r="AQ63" i="4"/>
  <c r="AQ62" i="4"/>
  <c r="AQ61" i="4"/>
  <c r="AQ60" i="4"/>
  <c r="AQ59" i="4"/>
  <c r="AQ58" i="4"/>
  <c r="AM100" i="4"/>
  <c r="AM99" i="4"/>
  <c r="AM98" i="4"/>
  <c r="AM97" i="4"/>
  <c r="AM96" i="4"/>
  <c r="AM95" i="4"/>
  <c r="AM94" i="4"/>
  <c r="AM93" i="4"/>
  <c r="AM92" i="4"/>
  <c r="AM91" i="4"/>
  <c r="AM90" i="4"/>
  <c r="AM89" i="4"/>
  <c r="AM88" i="4"/>
  <c r="AM87" i="4"/>
  <c r="AM86" i="4"/>
  <c r="AM85" i="4"/>
  <c r="AM84" i="4"/>
  <c r="AM83" i="4"/>
  <c r="AM82" i="4"/>
  <c r="AM81" i="4"/>
  <c r="AM80" i="4"/>
  <c r="AM79" i="4"/>
  <c r="AM78" i="4"/>
  <c r="AM77" i="4"/>
  <c r="AM76" i="4"/>
  <c r="AM75" i="4"/>
  <c r="AM74" i="4"/>
  <c r="AM73" i="4"/>
  <c r="AM72" i="4"/>
  <c r="AM71" i="4"/>
  <c r="AM70" i="4"/>
  <c r="AM69" i="4"/>
  <c r="AM68" i="4"/>
  <c r="AM67" i="4"/>
  <c r="AM66" i="4"/>
  <c r="AM65" i="4"/>
  <c r="AM64" i="4"/>
  <c r="AM63" i="4"/>
  <c r="AM62" i="4"/>
  <c r="AM61" i="4"/>
  <c r="AM60" i="4"/>
  <c r="AM59" i="4"/>
  <c r="AM58" i="4"/>
  <c r="AI100" i="4"/>
  <c r="AI99" i="4"/>
  <c r="AI98" i="4"/>
  <c r="AI97" i="4"/>
  <c r="AI96" i="4"/>
  <c r="AI95" i="4"/>
  <c r="AI94" i="4"/>
  <c r="AI93" i="4"/>
  <c r="AI92" i="4"/>
  <c r="AI91" i="4"/>
  <c r="AI90" i="4"/>
  <c r="AI89" i="4"/>
  <c r="AI88" i="4"/>
  <c r="AI87" i="4"/>
  <c r="AI86" i="4"/>
  <c r="AI85" i="4"/>
  <c r="AI84" i="4"/>
  <c r="AI83" i="4"/>
  <c r="AI82" i="4"/>
  <c r="AI81" i="4"/>
  <c r="AI80" i="4"/>
  <c r="AI79" i="4"/>
  <c r="AI78" i="4"/>
  <c r="AI77" i="4"/>
  <c r="AI76" i="4"/>
  <c r="AI75" i="4"/>
  <c r="AI74" i="4"/>
  <c r="AI73" i="4"/>
  <c r="AI72" i="4"/>
  <c r="AI71" i="4"/>
  <c r="AI70" i="4"/>
  <c r="AI69" i="4"/>
  <c r="AI68" i="4"/>
  <c r="AI67" i="4"/>
  <c r="AI66" i="4"/>
  <c r="AI65" i="4"/>
  <c r="AI64" i="4"/>
  <c r="AI63" i="4"/>
  <c r="AI62" i="4"/>
  <c r="AI61" i="4"/>
  <c r="AI60" i="4"/>
  <c r="AI59" i="4"/>
  <c r="AI58" i="4"/>
  <c r="AE100" i="4"/>
  <c r="AE99" i="4"/>
  <c r="AE98" i="4"/>
  <c r="AE97" i="4"/>
  <c r="AE96" i="4"/>
  <c r="AE95" i="4"/>
  <c r="AE94" i="4"/>
  <c r="AE93" i="4"/>
  <c r="AE92" i="4"/>
  <c r="AE91" i="4"/>
  <c r="AE90" i="4"/>
  <c r="AE89" i="4"/>
  <c r="AE88" i="4"/>
  <c r="AE87" i="4"/>
  <c r="AE86" i="4"/>
  <c r="AE85" i="4"/>
  <c r="AE84" i="4"/>
  <c r="AE83" i="4"/>
  <c r="AE82" i="4"/>
  <c r="AE81" i="4"/>
  <c r="AE80" i="4"/>
  <c r="AE79" i="4"/>
  <c r="AE78" i="4"/>
  <c r="AE77" i="4"/>
  <c r="AE76" i="4"/>
  <c r="AE75" i="4"/>
  <c r="AE74" i="4"/>
  <c r="AE73" i="4"/>
  <c r="AE72" i="4"/>
  <c r="AE71" i="4"/>
  <c r="AE70" i="4"/>
  <c r="AE69" i="4"/>
  <c r="AE68" i="4"/>
  <c r="AE67" i="4"/>
  <c r="AE66" i="4"/>
  <c r="AE65" i="4"/>
  <c r="AE64" i="4"/>
  <c r="AE63" i="4"/>
  <c r="AE62" i="4"/>
  <c r="AE61" i="4"/>
  <c r="AE60" i="4"/>
  <c r="AE59" i="4"/>
  <c r="AE58" i="4"/>
  <c r="AA100" i="4"/>
  <c r="AA99" i="4"/>
  <c r="AA98" i="4"/>
  <c r="AA97" i="4"/>
  <c r="AA96" i="4"/>
  <c r="AA95" i="4"/>
  <c r="AA94" i="4"/>
  <c r="AA93" i="4"/>
  <c r="AA92" i="4"/>
  <c r="AA91" i="4"/>
  <c r="AA90" i="4"/>
  <c r="AA89" i="4"/>
  <c r="AA88" i="4"/>
  <c r="AA87" i="4"/>
  <c r="AA86" i="4"/>
  <c r="AA85" i="4"/>
  <c r="AA84" i="4"/>
  <c r="AA83" i="4"/>
  <c r="AA82" i="4"/>
  <c r="AA81" i="4"/>
  <c r="AA80" i="4"/>
  <c r="AA79" i="4"/>
  <c r="AA78" i="4"/>
  <c r="AA77" i="4"/>
  <c r="AA76" i="4"/>
  <c r="AA75" i="4"/>
  <c r="AA74" i="4"/>
  <c r="AA73" i="4"/>
  <c r="AA72" i="4"/>
  <c r="AA71" i="4"/>
  <c r="AA70" i="4"/>
  <c r="AA69" i="4"/>
  <c r="AA68" i="4"/>
  <c r="AA67" i="4"/>
  <c r="AA66" i="4"/>
  <c r="AA65" i="4"/>
  <c r="AA64" i="4"/>
  <c r="AA63" i="4"/>
  <c r="AA62" i="4"/>
  <c r="AA61" i="4"/>
  <c r="AA60" i="4"/>
  <c r="AA59" i="4"/>
  <c r="AA58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O100" i="4"/>
  <c r="O99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80" i="4"/>
  <c r="O79" i="4"/>
  <c r="O78" i="4"/>
  <c r="O77" i="4"/>
  <c r="O76" i="4"/>
  <c r="O75" i="4"/>
  <c r="O74" i="4"/>
  <c r="O73" i="4"/>
  <c r="O72" i="4"/>
  <c r="O71" i="4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I3864" i="4"/>
  <c r="I3863" i="4"/>
  <c r="I3862" i="4"/>
  <c r="I3861" i="4"/>
  <c r="I3860" i="4"/>
  <c r="I3859" i="4"/>
  <c r="I3858" i="4"/>
  <c r="I3857" i="4"/>
  <c r="I3856" i="4"/>
  <c r="I3855" i="4"/>
  <c r="I3854" i="4"/>
  <c r="I3853" i="4"/>
  <c r="I3852" i="4"/>
  <c r="I3851" i="4"/>
  <c r="I3850" i="4"/>
  <c r="I3849" i="4"/>
  <c r="I3848" i="4"/>
  <c r="I3847" i="4"/>
  <c r="I3846" i="4"/>
  <c r="I3845" i="4"/>
  <c r="I3844" i="4"/>
  <c r="I3843" i="4"/>
  <c r="I3842" i="4"/>
  <c r="I3841" i="4"/>
  <c r="I3840" i="4"/>
  <c r="I3839" i="4"/>
  <c r="I3838" i="4"/>
  <c r="I3837" i="4"/>
  <c r="I3836" i="4"/>
  <c r="I3835" i="4"/>
  <c r="I3834" i="4"/>
  <c r="I3833" i="4"/>
  <c r="I3832" i="4"/>
  <c r="I3831" i="4"/>
  <c r="I3830" i="4"/>
  <c r="I3829" i="4"/>
  <c r="I3828" i="4"/>
  <c r="I3827" i="4"/>
  <c r="I3826" i="4"/>
  <c r="I3825" i="4"/>
  <c r="I3824" i="4"/>
  <c r="I3823" i="4"/>
  <c r="I3822" i="4"/>
  <c r="I3821" i="4"/>
  <c r="I3820" i="4"/>
  <c r="I3819" i="4"/>
  <c r="I3818" i="4"/>
  <c r="I3817" i="4"/>
  <c r="I3816" i="4"/>
  <c r="I3815" i="4"/>
  <c r="I3814" i="4"/>
  <c r="I3813" i="4"/>
  <c r="I3812" i="4"/>
  <c r="I3811" i="4"/>
  <c r="I3810" i="4"/>
  <c r="I3809" i="4"/>
  <c r="I3808" i="4"/>
  <c r="I3807" i="4"/>
  <c r="I3806" i="4"/>
  <c r="I3805" i="4"/>
  <c r="I3804" i="4"/>
  <c r="I3803" i="4"/>
  <c r="I3802" i="4"/>
  <c r="I3801" i="4"/>
  <c r="I3800" i="4"/>
  <c r="I3799" i="4"/>
  <c r="I3798" i="4"/>
  <c r="I3797" i="4"/>
  <c r="I3796" i="4"/>
  <c r="I3795" i="4"/>
  <c r="I3794" i="4"/>
  <c r="I3793" i="4"/>
  <c r="I3792" i="4"/>
  <c r="I3791" i="4"/>
  <c r="I3790" i="4"/>
  <c r="I3789" i="4"/>
  <c r="I3788" i="4"/>
  <c r="I3787" i="4"/>
  <c r="I3786" i="4"/>
  <c r="I3785" i="4"/>
  <c r="I3784" i="4"/>
  <c r="I3783" i="4"/>
  <c r="I3782" i="4"/>
  <c r="I3781" i="4"/>
  <c r="I3780" i="4"/>
  <c r="I3779" i="4"/>
  <c r="I3778" i="4"/>
  <c r="I3777" i="4"/>
  <c r="I3776" i="4"/>
  <c r="I3775" i="4"/>
  <c r="I3774" i="4"/>
  <c r="I3773" i="4"/>
  <c r="I3772" i="4"/>
  <c r="I3771" i="4"/>
  <c r="I3770" i="4"/>
  <c r="I3769" i="4"/>
  <c r="I3768" i="4"/>
  <c r="I3767" i="4"/>
  <c r="I3766" i="4"/>
  <c r="I3765" i="4"/>
  <c r="I3764" i="4"/>
  <c r="I3763" i="4"/>
  <c r="I3762" i="4"/>
  <c r="I3761" i="4"/>
  <c r="I3760" i="4"/>
  <c r="I3759" i="4"/>
  <c r="I3758" i="4"/>
  <c r="I3757" i="4"/>
  <c r="I3756" i="4"/>
  <c r="I3755" i="4"/>
  <c r="I3754" i="4"/>
  <c r="I3753" i="4"/>
  <c r="I3752" i="4"/>
  <c r="I3751" i="4"/>
  <c r="I3750" i="4"/>
  <c r="I3749" i="4"/>
  <c r="I3748" i="4"/>
  <c r="I3747" i="4"/>
  <c r="I3746" i="4"/>
  <c r="I3745" i="4"/>
  <c r="I3744" i="4"/>
  <c r="I3743" i="4"/>
  <c r="I3742" i="4"/>
  <c r="I3741" i="4"/>
  <c r="I3740" i="4"/>
  <c r="I3739" i="4"/>
  <c r="I3738" i="4"/>
  <c r="I3737" i="4"/>
  <c r="I3736" i="4"/>
  <c r="I3735" i="4"/>
  <c r="I3734" i="4"/>
  <c r="I3733" i="4"/>
  <c r="I3732" i="4"/>
  <c r="I3731" i="4"/>
  <c r="I3730" i="4"/>
  <c r="I3729" i="4"/>
  <c r="I3728" i="4"/>
  <c r="I3727" i="4"/>
  <c r="I3726" i="4"/>
  <c r="I3725" i="4"/>
  <c r="I3724" i="4"/>
  <c r="I3723" i="4"/>
  <c r="I3722" i="4"/>
  <c r="I3721" i="4"/>
  <c r="I3720" i="4"/>
  <c r="I3719" i="4"/>
  <c r="I3718" i="4"/>
  <c r="I3717" i="4"/>
  <c r="I3716" i="4"/>
  <c r="I3715" i="4"/>
  <c r="I3714" i="4"/>
  <c r="I3713" i="4"/>
  <c r="I3712" i="4"/>
  <c r="I3711" i="4"/>
  <c r="I3710" i="4"/>
  <c r="I3709" i="4"/>
  <c r="I3708" i="4"/>
  <c r="I3707" i="4"/>
  <c r="I3706" i="4"/>
  <c r="I3705" i="4"/>
  <c r="I3704" i="4"/>
  <c r="I3703" i="4"/>
  <c r="I3702" i="4"/>
  <c r="I3701" i="4"/>
  <c r="I3700" i="4"/>
  <c r="I3699" i="4"/>
  <c r="I3698" i="4"/>
  <c r="I3697" i="4"/>
  <c r="I3696" i="4"/>
  <c r="I3695" i="4"/>
  <c r="I3694" i="4"/>
  <c r="I3693" i="4"/>
  <c r="I3692" i="4"/>
  <c r="I3691" i="4"/>
  <c r="I3690" i="4"/>
  <c r="I3689" i="4"/>
  <c r="I3688" i="4"/>
  <c r="I3687" i="4"/>
  <c r="I3686" i="4"/>
  <c r="I3685" i="4"/>
  <c r="I3684" i="4"/>
  <c r="I3683" i="4"/>
  <c r="I3682" i="4"/>
  <c r="I3681" i="4"/>
  <c r="I3680" i="4"/>
  <c r="I3679" i="4"/>
  <c r="I3678" i="4"/>
  <c r="I3677" i="4"/>
  <c r="I3676" i="4"/>
  <c r="I3675" i="4"/>
  <c r="I3674" i="4"/>
  <c r="I3673" i="4"/>
  <c r="I3672" i="4"/>
  <c r="I3671" i="4"/>
  <c r="I3670" i="4"/>
  <c r="I3669" i="4"/>
  <c r="I3668" i="4"/>
  <c r="I3667" i="4"/>
  <c r="I3666" i="4"/>
  <c r="I3665" i="4"/>
  <c r="I3664" i="4"/>
  <c r="I3663" i="4"/>
  <c r="I3662" i="4"/>
  <c r="I3661" i="4"/>
  <c r="I3660" i="4"/>
  <c r="I3659" i="4"/>
  <c r="I3658" i="4"/>
  <c r="I3657" i="4"/>
  <c r="I3656" i="4"/>
  <c r="I3655" i="4"/>
  <c r="I3654" i="4"/>
  <c r="I3653" i="4"/>
  <c r="I3652" i="4"/>
  <c r="I3651" i="4"/>
  <c r="I3650" i="4"/>
  <c r="I3649" i="4"/>
  <c r="I3648" i="4"/>
  <c r="I3647" i="4"/>
  <c r="I3646" i="4"/>
  <c r="I3645" i="4"/>
  <c r="I3644" i="4"/>
  <c r="I3643" i="4"/>
  <c r="I3642" i="4"/>
  <c r="I3641" i="4"/>
  <c r="I3640" i="4"/>
  <c r="I3639" i="4"/>
  <c r="I3638" i="4"/>
  <c r="I3637" i="4"/>
  <c r="I3636" i="4"/>
  <c r="I3635" i="4"/>
  <c r="I3634" i="4"/>
  <c r="I3633" i="4"/>
  <c r="I3632" i="4"/>
  <c r="I3631" i="4"/>
  <c r="I3630" i="4"/>
  <c r="I3629" i="4"/>
  <c r="I3628" i="4"/>
  <c r="I3627" i="4"/>
  <c r="I3626" i="4"/>
  <c r="I3625" i="4"/>
  <c r="I3624" i="4"/>
  <c r="I3623" i="4"/>
  <c r="I3622" i="4"/>
  <c r="I3621" i="4"/>
  <c r="I3620" i="4"/>
  <c r="I3619" i="4"/>
  <c r="I3618" i="4"/>
  <c r="I3617" i="4"/>
  <c r="I3616" i="4"/>
  <c r="I3615" i="4"/>
  <c r="I3614" i="4"/>
  <c r="I3613" i="4"/>
  <c r="I3612" i="4"/>
  <c r="I3611" i="4"/>
  <c r="I3610" i="4"/>
  <c r="I3609" i="4"/>
  <c r="I3608" i="4"/>
  <c r="I3607" i="4"/>
  <c r="I3606" i="4"/>
  <c r="I3605" i="4"/>
  <c r="I3604" i="4"/>
  <c r="I3603" i="4"/>
  <c r="I3602" i="4"/>
  <c r="I3601" i="4"/>
  <c r="I3600" i="4"/>
  <c r="I3599" i="4"/>
  <c r="I3598" i="4"/>
  <c r="I3597" i="4"/>
  <c r="I3596" i="4"/>
  <c r="I3595" i="4"/>
  <c r="I3594" i="4"/>
  <c r="I3593" i="4"/>
  <c r="I3592" i="4"/>
  <c r="I3591" i="4"/>
  <c r="I3590" i="4"/>
  <c r="I3589" i="4"/>
  <c r="I3588" i="4"/>
  <c r="I3587" i="4"/>
  <c r="I3586" i="4"/>
  <c r="I3585" i="4"/>
  <c r="I3584" i="4"/>
  <c r="I3583" i="4"/>
  <c r="I3582" i="4"/>
  <c r="I3581" i="4"/>
  <c r="I3580" i="4"/>
  <c r="I3579" i="4"/>
  <c r="I3578" i="4"/>
  <c r="I3577" i="4"/>
  <c r="I3576" i="4"/>
  <c r="I3575" i="4"/>
  <c r="I3574" i="4"/>
  <c r="I3573" i="4"/>
  <c r="I3572" i="4"/>
  <c r="I3571" i="4"/>
  <c r="I3570" i="4"/>
  <c r="I3569" i="4"/>
  <c r="I3568" i="4"/>
  <c r="I3567" i="4"/>
  <c r="I3566" i="4"/>
  <c r="I3565" i="4"/>
  <c r="I3564" i="4"/>
  <c r="I3563" i="4"/>
  <c r="I3562" i="4"/>
  <c r="I3561" i="4"/>
  <c r="I3560" i="4"/>
  <c r="I3559" i="4"/>
  <c r="I3558" i="4"/>
  <c r="I3557" i="4"/>
  <c r="I3556" i="4"/>
  <c r="I3555" i="4"/>
  <c r="I3554" i="4"/>
  <c r="I3553" i="4"/>
  <c r="I3552" i="4"/>
  <c r="I3551" i="4"/>
  <c r="I3550" i="4"/>
  <c r="I3549" i="4"/>
  <c r="I3548" i="4"/>
  <c r="I3547" i="4"/>
  <c r="I3546" i="4"/>
  <c r="I3545" i="4"/>
  <c r="I3544" i="4"/>
  <c r="I3543" i="4"/>
  <c r="I3542" i="4"/>
  <c r="I3541" i="4"/>
  <c r="I3540" i="4"/>
  <c r="I3539" i="4"/>
  <c r="I3538" i="4"/>
  <c r="I3537" i="4"/>
  <c r="I3536" i="4"/>
  <c r="I3535" i="4"/>
  <c r="I3534" i="4"/>
  <c r="I3533" i="4"/>
  <c r="I3532" i="4"/>
  <c r="I3531" i="4"/>
  <c r="I3530" i="4"/>
  <c r="I3529" i="4"/>
  <c r="I3528" i="4"/>
  <c r="I3527" i="4"/>
  <c r="I3526" i="4"/>
  <c r="I3525" i="4"/>
  <c r="I3524" i="4"/>
  <c r="I3523" i="4"/>
  <c r="I3522" i="4"/>
  <c r="I3521" i="4"/>
  <c r="I3520" i="4"/>
  <c r="I3519" i="4"/>
  <c r="I3518" i="4"/>
  <c r="I3517" i="4"/>
  <c r="I3516" i="4"/>
  <c r="I3515" i="4"/>
  <c r="I3514" i="4"/>
  <c r="I3513" i="4"/>
  <c r="I3512" i="4"/>
  <c r="I3511" i="4"/>
  <c r="I3510" i="4"/>
  <c r="I3509" i="4"/>
  <c r="I3508" i="4"/>
  <c r="I3507" i="4"/>
  <c r="I3506" i="4"/>
  <c r="I3505" i="4"/>
  <c r="I3504" i="4"/>
  <c r="I3503" i="4"/>
  <c r="I3502" i="4"/>
  <c r="I3501" i="4"/>
  <c r="I3500" i="4"/>
  <c r="I3499" i="4"/>
  <c r="I3498" i="4"/>
  <c r="I3497" i="4"/>
  <c r="I3496" i="4"/>
  <c r="I3495" i="4"/>
  <c r="I3494" i="4"/>
  <c r="I3493" i="4"/>
  <c r="I3492" i="4"/>
  <c r="I3491" i="4"/>
  <c r="I3490" i="4"/>
  <c r="I3489" i="4"/>
  <c r="I3488" i="4"/>
  <c r="I3487" i="4"/>
  <c r="I3486" i="4"/>
  <c r="I3485" i="4"/>
  <c r="I3484" i="4"/>
  <c r="I3483" i="4"/>
  <c r="I3482" i="4"/>
  <c r="I3481" i="4"/>
  <c r="I3480" i="4"/>
  <c r="I3479" i="4"/>
  <c r="I3478" i="4"/>
  <c r="I3477" i="4"/>
  <c r="I3476" i="4"/>
  <c r="I3475" i="4"/>
  <c r="I3474" i="4"/>
  <c r="I3473" i="4"/>
  <c r="I3472" i="4"/>
  <c r="I3471" i="4"/>
  <c r="I3470" i="4"/>
  <c r="I3469" i="4"/>
  <c r="I3468" i="4"/>
  <c r="I3467" i="4"/>
  <c r="I3466" i="4"/>
  <c r="I3465" i="4"/>
  <c r="I3464" i="4"/>
  <c r="I3463" i="4"/>
  <c r="I3462" i="4"/>
  <c r="I3461" i="4"/>
  <c r="I3460" i="4"/>
  <c r="I3459" i="4"/>
  <c r="I3458" i="4"/>
  <c r="I3457" i="4"/>
  <c r="I3456" i="4"/>
  <c r="I3455" i="4"/>
  <c r="I3454" i="4"/>
  <c r="I3453" i="4"/>
  <c r="I3452" i="4"/>
  <c r="I3451" i="4"/>
  <c r="I3450" i="4"/>
  <c r="I3449" i="4"/>
  <c r="I3448" i="4"/>
  <c r="I3447" i="4"/>
  <c r="I3446" i="4"/>
  <c r="I3445" i="4"/>
  <c r="I3444" i="4"/>
  <c r="I3443" i="4"/>
  <c r="I3442" i="4"/>
  <c r="I3441" i="4"/>
  <c r="I3440" i="4"/>
  <c r="I3439" i="4"/>
  <c r="I3438" i="4"/>
  <c r="I3437" i="4"/>
  <c r="I3436" i="4"/>
  <c r="I3435" i="4"/>
  <c r="I3434" i="4"/>
  <c r="I3433" i="4"/>
  <c r="I3432" i="4"/>
  <c r="I3431" i="4"/>
  <c r="I3430" i="4"/>
  <c r="I3429" i="4"/>
  <c r="I3428" i="4"/>
  <c r="I3427" i="4"/>
  <c r="I3426" i="4"/>
  <c r="I3425" i="4"/>
  <c r="I3424" i="4"/>
  <c r="I3423" i="4"/>
  <c r="I3422" i="4"/>
  <c r="I3421" i="4"/>
  <c r="I3420" i="4"/>
  <c r="I3419" i="4"/>
  <c r="I3418" i="4"/>
  <c r="I3417" i="4"/>
  <c r="I3416" i="4"/>
  <c r="I3415" i="4"/>
  <c r="I3414" i="4"/>
  <c r="I3413" i="4"/>
  <c r="I3412" i="4"/>
  <c r="I3411" i="4"/>
  <c r="I3410" i="4"/>
  <c r="I3409" i="4"/>
  <c r="I3408" i="4"/>
  <c r="I3407" i="4"/>
  <c r="I3406" i="4"/>
  <c r="I3405" i="4"/>
  <c r="I3404" i="4"/>
  <c r="I3403" i="4"/>
  <c r="I3402" i="4"/>
  <c r="I3401" i="4"/>
  <c r="I3400" i="4"/>
  <c r="I3399" i="4"/>
  <c r="I3398" i="4"/>
  <c r="I3397" i="4"/>
  <c r="I3396" i="4"/>
  <c r="I3395" i="4"/>
  <c r="I3394" i="4"/>
  <c r="I3393" i="4"/>
  <c r="I3392" i="4"/>
  <c r="I3391" i="4"/>
  <c r="I3390" i="4"/>
  <c r="I3389" i="4"/>
  <c r="I3388" i="4"/>
  <c r="I3387" i="4"/>
  <c r="I3386" i="4"/>
  <c r="I3385" i="4"/>
  <c r="I3384" i="4"/>
  <c r="I3383" i="4"/>
  <c r="I3382" i="4"/>
  <c r="I3381" i="4"/>
  <c r="I3380" i="4"/>
  <c r="I3379" i="4"/>
  <c r="I3378" i="4"/>
  <c r="I3377" i="4"/>
  <c r="I3376" i="4"/>
  <c r="I3375" i="4"/>
  <c r="I3374" i="4"/>
  <c r="I3373" i="4"/>
  <c r="I3372" i="4"/>
  <c r="I3371" i="4"/>
  <c r="I3370" i="4"/>
  <c r="I3369" i="4"/>
  <c r="I3368" i="4"/>
  <c r="I3367" i="4"/>
  <c r="I3366" i="4"/>
  <c r="I3365" i="4"/>
  <c r="I3364" i="4"/>
  <c r="I3363" i="4"/>
  <c r="I3362" i="4"/>
  <c r="I3361" i="4"/>
  <c r="I3360" i="4"/>
  <c r="I3359" i="4"/>
  <c r="I3358" i="4"/>
  <c r="I3357" i="4"/>
  <c r="I3356" i="4"/>
  <c r="I3355" i="4"/>
  <c r="I3354" i="4"/>
  <c r="I3353" i="4"/>
  <c r="I3352" i="4"/>
  <c r="I3351" i="4"/>
  <c r="I3350" i="4"/>
  <c r="I3349" i="4"/>
  <c r="I3348" i="4"/>
  <c r="I3347" i="4"/>
  <c r="I3346" i="4"/>
  <c r="I3345" i="4"/>
  <c r="I3344" i="4"/>
  <c r="I3343" i="4"/>
  <c r="I3342" i="4"/>
  <c r="I3341" i="4"/>
  <c r="I3340" i="4"/>
  <c r="I3339" i="4"/>
  <c r="I3338" i="4"/>
  <c r="I3337" i="4"/>
  <c r="I3336" i="4"/>
  <c r="I3335" i="4"/>
  <c r="I3334" i="4"/>
  <c r="I3333" i="4"/>
  <c r="I3332" i="4"/>
  <c r="I3331" i="4"/>
  <c r="I3330" i="4"/>
  <c r="I3329" i="4"/>
  <c r="I3328" i="4"/>
  <c r="I3327" i="4"/>
  <c r="I3326" i="4"/>
  <c r="I3325" i="4"/>
  <c r="I3324" i="4"/>
  <c r="I3323" i="4"/>
  <c r="I3322" i="4"/>
  <c r="I3321" i="4"/>
  <c r="I3320" i="4"/>
  <c r="I3319" i="4"/>
  <c r="I3318" i="4"/>
  <c r="I3317" i="4"/>
  <c r="I3316" i="4"/>
  <c r="I3315" i="4"/>
  <c r="I3314" i="4"/>
  <c r="I3313" i="4"/>
  <c r="I3312" i="4"/>
  <c r="I3311" i="4"/>
  <c r="I3310" i="4"/>
  <c r="I3309" i="4"/>
  <c r="I3308" i="4"/>
  <c r="I3307" i="4"/>
  <c r="I3306" i="4"/>
  <c r="I3305" i="4"/>
  <c r="I3304" i="4"/>
  <c r="I3303" i="4"/>
  <c r="I3302" i="4"/>
  <c r="I3301" i="4"/>
  <c r="I3300" i="4"/>
  <c r="I3299" i="4"/>
  <c r="I3298" i="4"/>
  <c r="I3297" i="4"/>
  <c r="I3296" i="4"/>
  <c r="I3295" i="4"/>
  <c r="I3294" i="4"/>
  <c r="I3293" i="4"/>
  <c r="I3292" i="4"/>
  <c r="I3291" i="4"/>
  <c r="I3290" i="4"/>
  <c r="I3289" i="4"/>
  <c r="I3288" i="4"/>
  <c r="I3287" i="4"/>
  <c r="I3286" i="4"/>
  <c r="I3285" i="4"/>
  <c r="I3284" i="4"/>
  <c r="I3283" i="4"/>
  <c r="I3282" i="4"/>
  <c r="I3281" i="4"/>
  <c r="I3280" i="4"/>
  <c r="I3279" i="4"/>
  <c r="I3278" i="4"/>
  <c r="I3277" i="4"/>
  <c r="I3276" i="4"/>
  <c r="I3275" i="4"/>
  <c r="I3274" i="4"/>
  <c r="I3273" i="4"/>
  <c r="I3272" i="4"/>
  <c r="I3271" i="4"/>
  <c r="I3270" i="4"/>
  <c r="I3269" i="4"/>
  <c r="I3268" i="4"/>
  <c r="I3267" i="4"/>
  <c r="I3266" i="4"/>
  <c r="I3265" i="4"/>
  <c r="I3264" i="4"/>
  <c r="I3263" i="4"/>
  <c r="I3262" i="4"/>
  <c r="I3261" i="4"/>
  <c r="I3260" i="4"/>
  <c r="I3259" i="4"/>
  <c r="I3258" i="4"/>
  <c r="I3257" i="4"/>
  <c r="I3256" i="4"/>
  <c r="I3255" i="4"/>
  <c r="I3254" i="4"/>
  <c r="I3253" i="4"/>
  <c r="I3252" i="4"/>
  <c r="I3251" i="4"/>
  <c r="I3250" i="4"/>
  <c r="I3249" i="4"/>
  <c r="I3248" i="4"/>
  <c r="I3247" i="4"/>
  <c r="I3246" i="4"/>
  <c r="I3245" i="4"/>
  <c r="I3244" i="4"/>
  <c r="I3243" i="4"/>
  <c r="I3242" i="4"/>
  <c r="I3241" i="4"/>
  <c r="I3240" i="4"/>
  <c r="I3239" i="4"/>
  <c r="I3238" i="4"/>
  <c r="I3237" i="4"/>
  <c r="I3236" i="4"/>
  <c r="I3235" i="4"/>
  <c r="I3234" i="4"/>
  <c r="I3233" i="4"/>
  <c r="I3232" i="4"/>
  <c r="I3231" i="4"/>
  <c r="I3230" i="4"/>
  <c r="I3229" i="4"/>
  <c r="I3228" i="4"/>
  <c r="I3227" i="4"/>
  <c r="I3226" i="4"/>
  <c r="I3225" i="4"/>
  <c r="I3224" i="4"/>
  <c r="I3223" i="4"/>
  <c r="I3222" i="4"/>
  <c r="I3221" i="4"/>
  <c r="I3220" i="4"/>
  <c r="I3219" i="4"/>
  <c r="I3218" i="4"/>
  <c r="I3217" i="4"/>
  <c r="I3216" i="4"/>
  <c r="I3215" i="4"/>
  <c r="I3214" i="4"/>
  <c r="I3213" i="4"/>
  <c r="I3212" i="4"/>
  <c r="I3211" i="4"/>
  <c r="I3210" i="4"/>
  <c r="I3209" i="4"/>
  <c r="I3208" i="4"/>
  <c r="I3207" i="4"/>
  <c r="I3206" i="4"/>
  <c r="I3205" i="4"/>
  <c r="I3204" i="4"/>
  <c r="I3203" i="4"/>
  <c r="I3202" i="4"/>
  <c r="I3201" i="4"/>
  <c r="I3200" i="4"/>
  <c r="I3199" i="4"/>
  <c r="I3198" i="4"/>
  <c r="I3197" i="4"/>
  <c r="I3196" i="4"/>
  <c r="I3195" i="4"/>
  <c r="I3194" i="4"/>
  <c r="I3193" i="4"/>
  <c r="I3192" i="4"/>
  <c r="I3191" i="4"/>
  <c r="I3190" i="4"/>
  <c r="I3189" i="4"/>
  <c r="I3188" i="4"/>
  <c r="I3187" i="4"/>
  <c r="I3186" i="4"/>
  <c r="I3185" i="4"/>
  <c r="I3184" i="4"/>
  <c r="I3183" i="4"/>
  <c r="I3182" i="4"/>
  <c r="I3181" i="4"/>
  <c r="I3180" i="4"/>
  <c r="I3179" i="4"/>
  <c r="I3178" i="4"/>
  <c r="I3177" i="4"/>
  <c r="I3176" i="4"/>
  <c r="I3175" i="4"/>
  <c r="I3174" i="4"/>
  <c r="I3173" i="4"/>
  <c r="I3172" i="4"/>
  <c r="I3171" i="4"/>
  <c r="I3170" i="4"/>
  <c r="I3169" i="4"/>
  <c r="I3168" i="4"/>
  <c r="I3167" i="4"/>
  <c r="I3166" i="4"/>
  <c r="I3165" i="4"/>
  <c r="I3164" i="4"/>
  <c r="I3163" i="4"/>
  <c r="I3162" i="4"/>
  <c r="I3161" i="4"/>
  <c r="I3160" i="4"/>
  <c r="I3159" i="4"/>
  <c r="I3158" i="4"/>
  <c r="I3157" i="4"/>
  <c r="I3156" i="4"/>
  <c r="I3155" i="4"/>
  <c r="I3154" i="4"/>
  <c r="I3153" i="4"/>
  <c r="I3152" i="4"/>
  <c r="I3151" i="4"/>
  <c r="I3150" i="4"/>
  <c r="I3149" i="4"/>
  <c r="I3148" i="4"/>
  <c r="I3147" i="4"/>
  <c r="I3146" i="4"/>
  <c r="I3145" i="4"/>
  <c r="I3144" i="4"/>
  <c r="I3143" i="4"/>
  <c r="I3142" i="4"/>
  <c r="I3141" i="4"/>
  <c r="I3140" i="4"/>
  <c r="I3139" i="4"/>
  <c r="I3138" i="4"/>
  <c r="I3137" i="4"/>
  <c r="I3136" i="4"/>
  <c r="I3135" i="4"/>
  <c r="I3134" i="4"/>
  <c r="I3133" i="4"/>
  <c r="I3132" i="4"/>
  <c r="I3131" i="4"/>
  <c r="I3130" i="4"/>
  <c r="I3129" i="4"/>
  <c r="I3128" i="4"/>
  <c r="I3127" i="4"/>
  <c r="I3126" i="4"/>
  <c r="I3125" i="4"/>
  <c r="I3124" i="4"/>
  <c r="I3123" i="4"/>
  <c r="I3122" i="4"/>
  <c r="I3121" i="4"/>
  <c r="I3120" i="4"/>
  <c r="I3119" i="4"/>
  <c r="I3118" i="4"/>
  <c r="I3117" i="4"/>
  <c r="I3116" i="4"/>
  <c r="I3115" i="4"/>
  <c r="I3114" i="4"/>
  <c r="I3113" i="4"/>
  <c r="I3112" i="4"/>
  <c r="I3111" i="4"/>
  <c r="I3110" i="4"/>
  <c r="I3109" i="4"/>
  <c r="I3108" i="4"/>
  <c r="I3107" i="4"/>
  <c r="I3106" i="4"/>
  <c r="I3105" i="4"/>
  <c r="I3104" i="4"/>
  <c r="I3103" i="4"/>
  <c r="I3102" i="4"/>
  <c r="I3101" i="4"/>
  <c r="I3100" i="4"/>
  <c r="I3099" i="4"/>
  <c r="I3098" i="4"/>
  <c r="I3097" i="4"/>
  <c r="I3096" i="4"/>
  <c r="I3095" i="4"/>
  <c r="I3094" i="4"/>
  <c r="I3093" i="4"/>
  <c r="I3092" i="4"/>
  <c r="I3091" i="4"/>
  <c r="I3090" i="4"/>
  <c r="I3089" i="4"/>
  <c r="I3088" i="4"/>
  <c r="I3087" i="4"/>
  <c r="I3086" i="4"/>
  <c r="I3085" i="4"/>
  <c r="I3084" i="4"/>
  <c r="I3083" i="4"/>
  <c r="I3082" i="4"/>
  <c r="I3081" i="4"/>
  <c r="I3080" i="4"/>
  <c r="I3079" i="4"/>
  <c r="I3078" i="4"/>
  <c r="I3077" i="4"/>
  <c r="I3076" i="4"/>
  <c r="I3075" i="4"/>
  <c r="I3074" i="4"/>
  <c r="I3073" i="4"/>
  <c r="I3072" i="4"/>
  <c r="I3071" i="4"/>
  <c r="I3070" i="4"/>
  <c r="I3069" i="4"/>
  <c r="I3068" i="4"/>
  <c r="I3067" i="4"/>
  <c r="I3066" i="4"/>
  <c r="I3065" i="4"/>
  <c r="I3064" i="4"/>
  <c r="I3063" i="4"/>
  <c r="I3062" i="4"/>
  <c r="I3061" i="4"/>
  <c r="I3060" i="4"/>
  <c r="I3059" i="4"/>
  <c r="I3058" i="4"/>
  <c r="I3057" i="4"/>
  <c r="I3056" i="4"/>
  <c r="I3055" i="4"/>
  <c r="I3054" i="4"/>
  <c r="I3053" i="4"/>
  <c r="I3052" i="4"/>
  <c r="I3051" i="4"/>
  <c r="I3050" i="4"/>
  <c r="I3049" i="4"/>
  <c r="I3048" i="4"/>
  <c r="I3047" i="4"/>
  <c r="I3046" i="4"/>
  <c r="I3045" i="4"/>
  <c r="I3044" i="4"/>
  <c r="I3043" i="4"/>
  <c r="I3042" i="4"/>
  <c r="I3041" i="4"/>
  <c r="I3040" i="4"/>
  <c r="I3039" i="4"/>
  <c r="I3038" i="4"/>
  <c r="I3037" i="4"/>
  <c r="I3036" i="4"/>
  <c r="I3035" i="4"/>
  <c r="I3034" i="4"/>
  <c r="I3033" i="4"/>
  <c r="I3032" i="4"/>
  <c r="I3031" i="4"/>
  <c r="I3030" i="4"/>
  <c r="I3029" i="4"/>
  <c r="I3028" i="4"/>
  <c r="I3027" i="4"/>
  <c r="I3026" i="4"/>
  <c r="I3025" i="4"/>
  <c r="I3024" i="4"/>
  <c r="I3023" i="4"/>
  <c r="I3022" i="4"/>
  <c r="I3021" i="4"/>
  <c r="I3020" i="4"/>
  <c r="I3019" i="4"/>
  <c r="I3018" i="4"/>
  <c r="I3017" i="4"/>
  <c r="I3016" i="4"/>
  <c r="I3015" i="4"/>
  <c r="I3014" i="4"/>
  <c r="I3013" i="4"/>
  <c r="I3012" i="4"/>
  <c r="I3011" i="4"/>
  <c r="I3010" i="4"/>
  <c r="I3009" i="4"/>
  <c r="I3008" i="4"/>
  <c r="I3007" i="4"/>
  <c r="I3006" i="4"/>
  <c r="I3005" i="4"/>
  <c r="I3004" i="4"/>
  <c r="I3003" i="4"/>
  <c r="I3002" i="4"/>
  <c r="I3001" i="4"/>
  <c r="I3000" i="4"/>
  <c r="I2999" i="4"/>
  <c r="I2998" i="4"/>
  <c r="I2997" i="4"/>
  <c r="I2996" i="4"/>
  <c r="I2995" i="4"/>
  <c r="I2994" i="4"/>
  <c r="I2993" i="4"/>
  <c r="I2992" i="4"/>
  <c r="I2991" i="4"/>
  <c r="I2990" i="4"/>
  <c r="I2989" i="4"/>
  <c r="I2988" i="4"/>
  <c r="I2987" i="4"/>
  <c r="I2986" i="4"/>
  <c r="I2985" i="4"/>
  <c r="I2984" i="4"/>
  <c r="I2983" i="4"/>
  <c r="I2982" i="4"/>
  <c r="I2981" i="4"/>
  <c r="I2980" i="4"/>
  <c r="I2979" i="4"/>
  <c r="I2978" i="4"/>
  <c r="I2977" i="4"/>
  <c r="I2976" i="4"/>
  <c r="I2975" i="4"/>
  <c r="I2974" i="4"/>
  <c r="I2973" i="4"/>
  <c r="I2972" i="4"/>
  <c r="I2971" i="4"/>
  <c r="I2970" i="4"/>
  <c r="I2969" i="4"/>
  <c r="I2968" i="4"/>
  <c r="I2967" i="4"/>
  <c r="I2966" i="4"/>
  <c r="I2965" i="4"/>
  <c r="I2964" i="4"/>
  <c r="I2963" i="4"/>
  <c r="I2962" i="4"/>
  <c r="I2961" i="4"/>
  <c r="I2960" i="4"/>
  <c r="I2959" i="4"/>
  <c r="I2958" i="4"/>
  <c r="I2957" i="4"/>
  <c r="I2956" i="4"/>
  <c r="I2955" i="4"/>
  <c r="I2954" i="4"/>
  <c r="I2953" i="4"/>
  <c r="I2952" i="4"/>
  <c r="I2951" i="4"/>
  <c r="I2950" i="4"/>
  <c r="I2949" i="4"/>
  <c r="I2948" i="4"/>
  <c r="I2947" i="4"/>
  <c r="I2946" i="4"/>
  <c r="I2945" i="4"/>
  <c r="I2944" i="4"/>
  <c r="I2943" i="4"/>
  <c r="I2942" i="4"/>
  <c r="I2941" i="4"/>
  <c r="I2940" i="4"/>
  <c r="I2939" i="4"/>
  <c r="I2938" i="4"/>
  <c r="I2937" i="4"/>
  <c r="I2936" i="4"/>
  <c r="I2935" i="4"/>
  <c r="I2934" i="4"/>
  <c r="I2933" i="4"/>
  <c r="I2932" i="4"/>
  <c r="I2931" i="4"/>
  <c r="I2930" i="4"/>
  <c r="I2929" i="4"/>
  <c r="I2928" i="4"/>
  <c r="I2927" i="4"/>
  <c r="I2926" i="4"/>
  <c r="I2925" i="4"/>
  <c r="I2924" i="4"/>
  <c r="I2923" i="4"/>
  <c r="I2922" i="4"/>
  <c r="I2921" i="4"/>
  <c r="I2920" i="4"/>
  <c r="I2919" i="4"/>
  <c r="I2918" i="4"/>
  <c r="I2917" i="4"/>
  <c r="I2916" i="4"/>
  <c r="I2915" i="4"/>
  <c r="I2914" i="4"/>
  <c r="I2913" i="4"/>
  <c r="I2912" i="4"/>
  <c r="I2911" i="4"/>
  <c r="I2910" i="4"/>
  <c r="I2909" i="4"/>
  <c r="I2908" i="4"/>
  <c r="I2907" i="4"/>
  <c r="I2906" i="4"/>
  <c r="I2905" i="4"/>
  <c r="I2904" i="4"/>
  <c r="I2903" i="4"/>
  <c r="I2902" i="4"/>
  <c r="I2901" i="4"/>
  <c r="I2900" i="4"/>
  <c r="I2899" i="4"/>
  <c r="I2898" i="4"/>
  <c r="I2897" i="4"/>
  <c r="I2896" i="4"/>
  <c r="I2895" i="4"/>
  <c r="I2894" i="4"/>
  <c r="I2893" i="4"/>
  <c r="I2892" i="4"/>
  <c r="I2891" i="4"/>
  <c r="I2890" i="4"/>
  <c r="I2889" i="4"/>
  <c r="I2888" i="4"/>
  <c r="I2887" i="4"/>
  <c r="I2886" i="4"/>
  <c r="I2885" i="4"/>
  <c r="I2884" i="4"/>
  <c r="I2883" i="4"/>
  <c r="I2882" i="4"/>
  <c r="I2881" i="4"/>
  <c r="I2880" i="4"/>
  <c r="I2879" i="4"/>
  <c r="I2878" i="4"/>
  <c r="I2877" i="4"/>
  <c r="I2876" i="4"/>
  <c r="I2875" i="4"/>
  <c r="I2874" i="4"/>
  <c r="I2873" i="4"/>
  <c r="I2872" i="4"/>
  <c r="I2871" i="4"/>
  <c r="I2870" i="4"/>
  <c r="I2869" i="4"/>
  <c r="I2868" i="4"/>
  <c r="I2867" i="4"/>
  <c r="I2866" i="4"/>
  <c r="I2865" i="4"/>
  <c r="I2864" i="4"/>
  <c r="I2863" i="4"/>
  <c r="I2862" i="4"/>
  <c r="I2861" i="4"/>
  <c r="I2860" i="4"/>
  <c r="I2859" i="4"/>
  <c r="I2858" i="4"/>
  <c r="I2857" i="4"/>
  <c r="I2856" i="4"/>
  <c r="I2855" i="4"/>
  <c r="I2854" i="4"/>
  <c r="I2853" i="4"/>
  <c r="I2852" i="4"/>
  <c r="I2851" i="4"/>
  <c r="I2850" i="4"/>
  <c r="I2849" i="4"/>
  <c r="I2848" i="4"/>
  <c r="I2847" i="4"/>
  <c r="I2846" i="4"/>
  <c r="I2845" i="4"/>
  <c r="I2844" i="4"/>
  <c r="I2843" i="4"/>
  <c r="I2842" i="4"/>
  <c r="I2841" i="4"/>
  <c r="I2840" i="4"/>
  <c r="I2839" i="4"/>
  <c r="I2838" i="4"/>
  <c r="I2837" i="4"/>
  <c r="I2836" i="4"/>
  <c r="I2835" i="4"/>
  <c r="I2834" i="4"/>
  <c r="I2833" i="4"/>
  <c r="I2832" i="4"/>
  <c r="I2831" i="4"/>
  <c r="I2830" i="4"/>
  <c r="I2829" i="4"/>
  <c r="I2828" i="4"/>
  <c r="I2827" i="4"/>
  <c r="I2826" i="4"/>
  <c r="I2825" i="4"/>
  <c r="I2824" i="4"/>
  <c r="I2823" i="4"/>
  <c r="I2822" i="4"/>
  <c r="I2821" i="4"/>
  <c r="I2820" i="4"/>
  <c r="I2819" i="4"/>
  <c r="I2818" i="4"/>
  <c r="I2817" i="4"/>
  <c r="I2816" i="4"/>
  <c r="I2815" i="4"/>
  <c r="I2814" i="4"/>
  <c r="I2813" i="4"/>
  <c r="I2812" i="4"/>
  <c r="I2811" i="4"/>
  <c r="I2810" i="4"/>
  <c r="I2809" i="4"/>
  <c r="I2808" i="4"/>
  <c r="I2807" i="4"/>
  <c r="I2806" i="4"/>
  <c r="I2805" i="4"/>
  <c r="I2804" i="4"/>
  <c r="I2803" i="4"/>
  <c r="I2802" i="4"/>
  <c r="I2801" i="4"/>
  <c r="I2800" i="4"/>
  <c r="I2799" i="4"/>
  <c r="I2798" i="4"/>
  <c r="I2797" i="4"/>
  <c r="I2796" i="4"/>
  <c r="I2795" i="4"/>
  <c r="I2794" i="4"/>
  <c r="I2793" i="4"/>
  <c r="I2792" i="4"/>
  <c r="I2791" i="4"/>
  <c r="I2790" i="4"/>
  <c r="I2789" i="4"/>
  <c r="I2788" i="4"/>
  <c r="I2787" i="4"/>
  <c r="I2786" i="4"/>
  <c r="I2785" i="4"/>
  <c r="I2784" i="4"/>
  <c r="I2783" i="4"/>
  <c r="I2782" i="4"/>
  <c r="I2781" i="4"/>
  <c r="I2780" i="4"/>
  <c r="I2779" i="4"/>
  <c r="I2778" i="4"/>
  <c r="I2777" i="4"/>
  <c r="I2776" i="4"/>
  <c r="I2775" i="4"/>
  <c r="I2774" i="4"/>
  <c r="I2773" i="4"/>
  <c r="I2772" i="4"/>
  <c r="I2771" i="4"/>
  <c r="I2770" i="4"/>
  <c r="I2769" i="4"/>
  <c r="I2768" i="4"/>
  <c r="I2767" i="4"/>
  <c r="I2766" i="4"/>
  <c r="I2765" i="4"/>
  <c r="I2764" i="4"/>
  <c r="I2763" i="4"/>
  <c r="I2762" i="4"/>
  <c r="I2761" i="4"/>
  <c r="I2760" i="4"/>
  <c r="I2759" i="4"/>
  <c r="I2758" i="4"/>
  <c r="I2757" i="4"/>
  <c r="I2756" i="4"/>
  <c r="I2755" i="4"/>
  <c r="I2754" i="4"/>
  <c r="I2753" i="4"/>
  <c r="I2752" i="4"/>
  <c r="I2751" i="4"/>
  <c r="I2750" i="4"/>
  <c r="I2749" i="4"/>
  <c r="I2748" i="4"/>
  <c r="I2747" i="4"/>
  <c r="I2746" i="4"/>
  <c r="I2745" i="4"/>
  <c r="I2744" i="4"/>
  <c r="I2743" i="4"/>
  <c r="I2742" i="4"/>
  <c r="I2741" i="4"/>
  <c r="I2740" i="4"/>
  <c r="I2739" i="4"/>
  <c r="I2738" i="4"/>
  <c r="I2737" i="4"/>
  <c r="I2736" i="4"/>
  <c r="I2735" i="4"/>
  <c r="I2734" i="4"/>
  <c r="I2733" i="4"/>
  <c r="I2732" i="4"/>
  <c r="I2731" i="4"/>
  <c r="I2730" i="4"/>
  <c r="I2729" i="4"/>
  <c r="I2728" i="4"/>
  <c r="I2727" i="4"/>
  <c r="I2726" i="4"/>
  <c r="I2725" i="4"/>
  <c r="I2724" i="4"/>
  <c r="I2723" i="4"/>
  <c r="I2722" i="4"/>
  <c r="I2721" i="4"/>
  <c r="I2720" i="4"/>
  <c r="I2719" i="4"/>
  <c r="I2718" i="4"/>
  <c r="I2717" i="4"/>
  <c r="I2716" i="4"/>
  <c r="I2715" i="4"/>
  <c r="I2714" i="4"/>
  <c r="I2713" i="4"/>
  <c r="I2712" i="4"/>
  <c r="I2711" i="4"/>
  <c r="I2710" i="4"/>
  <c r="I2709" i="4"/>
  <c r="I2708" i="4"/>
  <c r="I2707" i="4"/>
  <c r="I2706" i="4"/>
  <c r="I2705" i="4"/>
  <c r="I2704" i="4"/>
  <c r="I2703" i="4"/>
  <c r="I2702" i="4"/>
  <c r="I2701" i="4"/>
  <c r="I2700" i="4"/>
  <c r="I2699" i="4"/>
  <c r="I2698" i="4"/>
  <c r="I2697" i="4"/>
  <c r="I2696" i="4"/>
  <c r="I2695" i="4"/>
  <c r="I2694" i="4"/>
  <c r="I2693" i="4"/>
  <c r="I2692" i="4"/>
  <c r="I2691" i="4"/>
  <c r="I2690" i="4"/>
  <c r="I2689" i="4"/>
  <c r="I2688" i="4"/>
  <c r="I2687" i="4"/>
  <c r="I2686" i="4"/>
  <c r="I2685" i="4"/>
  <c r="I2684" i="4"/>
  <c r="I2683" i="4"/>
  <c r="I2682" i="4"/>
  <c r="I2681" i="4"/>
  <c r="I2680" i="4"/>
  <c r="I2679" i="4"/>
  <c r="I2678" i="4"/>
  <c r="I2677" i="4"/>
  <c r="I2676" i="4"/>
  <c r="I2675" i="4"/>
  <c r="I2674" i="4"/>
  <c r="I2673" i="4"/>
  <c r="I2672" i="4"/>
  <c r="I2671" i="4"/>
  <c r="I2670" i="4"/>
  <c r="I2669" i="4"/>
  <c r="I2668" i="4"/>
  <c r="I2667" i="4"/>
  <c r="I2666" i="4"/>
  <c r="I2665" i="4"/>
  <c r="I2664" i="4"/>
  <c r="I2663" i="4"/>
  <c r="I2662" i="4"/>
  <c r="I2661" i="4"/>
  <c r="I2660" i="4"/>
  <c r="I2659" i="4"/>
  <c r="I2658" i="4"/>
  <c r="I2657" i="4"/>
  <c r="I2656" i="4"/>
  <c r="I2655" i="4"/>
  <c r="I2654" i="4"/>
  <c r="I2653" i="4"/>
  <c r="I2652" i="4"/>
  <c r="I2651" i="4"/>
  <c r="I2650" i="4"/>
  <c r="I2649" i="4"/>
  <c r="I2648" i="4"/>
  <c r="I2647" i="4"/>
  <c r="I2646" i="4"/>
  <c r="I2645" i="4"/>
  <c r="I2644" i="4"/>
  <c r="I2643" i="4"/>
  <c r="I2642" i="4"/>
  <c r="I2641" i="4"/>
  <c r="I2640" i="4"/>
  <c r="I2639" i="4"/>
  <c r="I2638" i="4"/>
  <c r="I2637" i="4"/>
  <c r="I2636" i="4"/>
  <c r="I2635" i="4"/>
  <c r="I2634" i="4"/>
  <c r="I2633" i="4"/>
  <c r="I2632" i="4"/>
  <c r="I2631" i="4"/>
  <c r="I2630" i="4"/>
  <c r="I2629" i="4"/>
  <c r="I2628" i="4"/>
  <c r="I2627" i="4"/>
  <c r="I2626" i="4"/>
  <c r="I2625" i="4"/>
  <c r="I2624" i="4"/>
  <c r="I2623" i="4"/>
  <c r="I2622" i="4"/>
  <c r="I2621" i="4"/>
  <c r="I2620" i="4"/>
  <c r="I2619" i="4"/>
  <c r="I2618" i="4"/>
  <c r="I2617" i="4"/>
  <c r="I2616" i="4"/>
  <c r="I2615" i="4"/>
  <c r="I2614" i="4"/>
  <c r="I2613" i="4"/>
  <c r="I2612" i="4"/>
  <c r="I2611" i="4"/>
  <c r="I2610" i="4"/>
  <c r="I2609" i="4"/>
  <c r="I2608" i="4"/>
  <c r="I2607" i="4"/>
  <c r="I2606" i="4"/>
  <c r="I2605" i="4"/>
  <c r="I2604" i="4"/>
  <c r="I2603" i="4"/>
  <c r="I2602" i="4"/>
  <c r="I2601" i="4"/>
  <c r="I2600" i="4"/>
  <c r="I2599" i="4"/>
  <c r="I2598" i="4"/>
  <c r="I2597" i="4"/>
  <c r="I2596" i="4"/>
  <c r="I2595" i="4"/>
  <c r="I2594" i="4"/>
  <c r="I2593" i="4"/>
  <c r="I2592" i="4"/>
  <c r="I2591" i="4"/>
  <c r="I2590" i="4"/>
  <c r="I2589" i="4"/>
  <c r="I2588" i="4"/>
  <c r="I2587" i="4"/>
  <c r="I2586" i="4"/>
  <c r="I2585" i="4"/>
  <c r="I2584" i="4"/>
  <c r="I2583" i="4"/>
  <c r="I2582" i="4"/>
  <c r="I2581" i="4"/>
  <c r="I2580" i="4"/>
  <c r="I2579" i="4"/>
  <c r="I2578" i="4"/>
  <c r="I2577" i="4"/>
  <c r="I2576" i="4"/>
  <c r="I2575" i="4"/>
  <c r="I2574" i="4"/>
  <c r="I2573" i="4"/>
  <c r="I2572" i="4"/>
  <c r="I2571" i="4"/>
  <c r="I2570" i="4"/>
  <c r="I2569" i="4"/>
  <c r="I2568" i="4"/>
  <c r="I2567" i="4"/>
  <c r="I2566" i="4"/>
  <c r="I2565" i="4"/>
  <c r="I2564" i="4"/>
  <c r="I2563" i="4"/>
  <c r="I2562" i="4"/>
  <c r="I2561" i="4"/>
  <c r="I2560" i="4"/>
  <c r="I2559" i="4"/>
  <c r="I2558" i="4"/>
  <c r="I2557" i="4"/>
  <c r="I2556" i="4"/>
  <c r="I2555" i="4"/>
  <c r="I2554" i="4"/>
  <c r="I2553" i="4"/>
  <c r="I2552" i="4"/>
  <c r="I2551" i="4"/>
  <c r="I2550" i="4"/>
  <c r="I2549" i="4"/>
  <c r="I2548" i="4"/>
  <c r="I2547" i="4"/>
  <c r="I2546" i="4"/>
  <c r="I2545" i="4"/>
  <c r="I2544" i="4"/>
  <c r="I2543" i="4"/>
  <c r="I2542" i="4"/>
  <c r="I2541" i="4"/>
  <c r="I2540" i="4"/>
  <c r="I2539" i="4"/>
  <c r="I2538" i="4"/>
  <c r="I2537" i="4"/>
  <c r="I2536" i="4"/>
  <c r="I2535" i="4"/>
  <c r="I2534" i="4"/>
  <c r="I2533" i="4"/>
  <c r="I2532" i="4"/>
  <c r="I2531" i="4"/>
  <c r="I2530" i="4"/>
  <c r="I2529" i="4"/>
  <c r="I2528" i="4"/>
  <c r="I2527" i="4"/>
  <c r="I2526" i="4"/>
  <c r="I2525" i="4"/>
  <c r="I2524" i="4"/>
  <c r="I2523" i="4"/>
  <c r="I2522" i="4"/>
  <c r="I2521" i="4"/>
  <c r="I2520" i="4"/>
  <c r="I2519" i="4"/>
  <c r="I2518" i="4"/>
  <c r="I2517" i="4"/>
  <c r="I2516" i="4"/>
  <c r="I2515" i="4"/>
  <c r="I2514" i="4"/>
  <c r="I2513" i="4"/>
  <c r="I2512" i="4"/>
  <c r="I2511" i="4"/>
  <c r="I2510" i="4"/>
  <c r="I2509" i="4"/>
  <c r="I2508" i="4"/>
  <c r="I2507" i="4"/>
  <c r="I2506" i="4"/>
  <c r="I2505" i="4"/>
  <c r="I2504" i="4"/>
  <c r="I2503" i="4"/>
  <c r="I2502" i="4"/>
  <c r="I2501" i="4"/>
  <c r="I2500" i="4"/>
  <c r="I2499" i="4"/>
  <c r="I2498" i="4"/>
  <c r="I2497" i="4"/>
  <c r="I2496" i="4"/>
  <c r="I2495" i="4"/>
  <c r="I2494" i="4"/>
  <c r="I2493" i="4"/>
  <c r="I2492" i="4"/>
  <c r="I2491" i="4"/>
  <c r="I2490" i="4"/>
  <c r="I2489" i="4"/>
  <c r="I2488" i="4"/>
  <c r="I2487" i="4"/>
  <c r="I2486" i="4"/>
  <c r="I2485" i="4"/>
  <c r="I2484" i="4"/>
  <c r="I2483" i="4"/>
  <c r="I2482" i="4"/>
  <c r="I2481" i="4"/>
  <c r="I2480" i="4"/>
  <c r="I2479" i="4"/>
  <c r="I2478" i="4"/>
  <c r="I2477" i="4"/>
  <c r="I2476" i="4"/>
  <c r="I2475" i="4"/>
  <c r="I2474" i="4"/>
  <c r="I2473" i="4"/>
  <c r="I2472" i="4"/>
  <c r="I2471" i="4"/>
  <c r="I2470" i="4"/>
  <c r="I2469" i="4"/>
  <c r="I2468" i="4"/>
  <c r="I2467" i="4"/>
  <c r="I2466" i="4"/>
  <c r="I2465" i="4"/>
  <c r="I2464" i="4"/>
  <c r="I2463" i="4"/>
  <c r="I2462" i="4"/>
  <c r="I2461" i="4"/>
  <c r="I2460" i="4"/>
  <c r="I2459" i="4"/>
  <c r="I2458" i="4"/>
  <c r="I2457" i="4"/>
  <c r="I2456" i="4"/>
  <c r="I2455" i="4"/>
  <c r="I2454" i="4"/>
  <c r="I2453" i="4"/>
  <c r="I2452" i="4"/>
  <c r="I2451" i="4"/>
  <c r="I2450" i="4"/>
  <c r="I2449" i="4"/>
  <c r="I2448" i="4"/>
  <c r="I2447" i="4"/>
  <c r="I2446" i="4"/>
  <c r="I2445" i="4"/>
  <c r="I2444" i="4"/>
  <c r="I2443" i="4"/>
  <c r="I2442" i="4"/>
  <c r="I2441" i="4"/>
  <c r="I2440" i="4"/>
  <c r="I2439" i="4"/>
  <c r="I2438" i="4"/>
  <c r="I2437" i="4"/>
  <c r="I2436" i="4"/>
  <c r="I2435" i="4"/>
  <c r="I2434" i="4"/>
  <c r="I2433" i="4"/>
  <c r="I2432" i="4"/>
  <c r="I2431" i="4"/>
  <c r="I2430" i="4"/>
  <c r="I2429" i="4"/>
  <c r="I2428" i="4"/>
  <c r="I2427" i="4"/>
  <c r="I2426" i="4"/>
  <c r="I2425" i="4"/>
  <c r="I2424" i="4"/>
  <c r="I2423" i="4"/>
  <c r="I2422" i="4"/>
  <c r="I2421" i="4"/>
  <c r="I2420" i="4"/>
  <c r="I2419" i="4"/>
  <c r="I2418" i="4"/>
  <c r="I2417" i="4"/>
  <c r="I2416" i="4"/>
  <c r="I2415" i="4"/>
  <c r="I2414" i="4"/>
  <c r="I2413" i="4"/>
  <c r="I2412" i="4"/>
  <c r="I2411" i="4"/>
  <c r="I2410" i="4"/>
  <c r="I2409" i="4"/>
  <c r="I2408" i="4"/>
  <c r="I2407" i="4"/>
  <c r="I2406" i="4"/>
  <c r="I2405" i="4"/>
  <c r="I2404" i="4"/>
  <c r="I2403" i="4"/>
  <c r="I2402" i="4"/>
  <c r="I2401" i="4"/>
  <c r="I2400" i="4"/>
  <c r="I2399" i="4"/>
  <c r="I2398" i="4"/>
  <c r="I2397" i="4"/>
  <c r="I2396" i="4"/>
  <c r="I2395" i="4"/>
  <c r="I2394" i="4"/>
  <c r="I2393" i="4"/>
  <c r="I2392" i="4"/>
  <c r="I2391" i="4"/>
  <c r="I2390" i="4"/>
  <c r="I2389" i="4"/>
  <c r="I2388" i="4"/>
  <c r="I2387" i="4"/>
  <c r="I2386" i="4"/>
  <c r="I2385" i="4"/>
  <c r="I2384" i="4"/>
  <c r="I2383" i="4"/>
  <c r="I2382" i="4"/>
  <c r="I2381" i="4"/>
  <c r="I2380" i="4"/>
  <c r="I2379" i="4"/>
  <c r="I2378" i="4"/>
  <c r="I2377" i="4"/>
  <c r="I2376" i="4"/>
  <c r="I2375" i="4"/>
  <c r="I2374" i="4"/>
  <c r="I2373" i="4"/>
  <c r="I2372" i="4"/>
  <c r="I2371" i="4"/>
  <c r="I2370" i="4"/>
  <c r="I2369" i="4"/>
  <c r="I2368" i="4"/>
  <c r="I2367" i="4"/>
  <c r="I2366" i="4"/>
  <c r="I2365" i="4"/>
  <c r="I2364" i="4"/>
  <c r="I2363" i="4"/>
  <c r="I2362" i="4"/>
  <c r="I2361" i="4"/>
  <c r="I2360" i="4"/>
  <c r="I2359" i="4"/>
  <c r="I2358" i="4"/>
  <c r="I2357" i="4"/>
  <c r="I2356" i="4"/>
  <c r="I2355" i="4"/>
  <c r="I2354" i="4"/>
  <c r="I2353" i="4"/>
  <c r="I2352" i="4"/>
  <c r="I2351" i="4"/>
  <c r="I2350" i="4"/>
  <c r="I2349" i="4"/>
  <c r="I2348" i="4"/>
  <c r="I2347" i="4"/>
  <c r="I2346" i="4"/>
  <c r="I2345" i="4"/>
  <c r="I2344" i="4"/>
  <c r="I2343" i="4"/>
  <c r="I2342" i="4"/>
  <c r="I2341" i="4"/>
  <c r="I2340" i="4"/>
  <c r="I2339" i="4"/>
  <c r="I2338" i="4"/>
  <c r="I2337" i="4"/>
  <c r="I2336" i="4"/>
  <c r="I2335" i="4"/>
  <c r="I2334" i="4"/>
  <c r="I2333" i="4"/>
  <c r="I2332" i="4"/>
  <c r="I2331" i="4"/>
  <c r="I2330" i="4"/>
  <c r="I2329" i="4"/>
  <c r="I2328" i="4"/>
  <c r="I2327" i="4"/>
  <c r="I2326" i="4"/>
  <c r="I2325" i="4"/>
  <c r="I2324" i="4"/>
  <c r="I2323" i="4"/>
  <c r="I2322" i="4"/>
  <c r="I2321" i="4"/>
  <c r="I2320" i="4"/>
  <c r="I2319" i="4"/>
  <c r="I2318" i="4"/>
  <c r="I2317" i="4"/>
  <c r="I2316" i="4"/>
  <c r="I2315" i="4"/>
  <c r="I2314" i="4"/>
  <c r="I2313" i="4"/>
  <c r="I2312" i="4"/>
  <c r="I2311" i="4"/>
  <c r="I2310" i="4"/>
  <c r="I2309" i="4"/>
  <c r="I2308" i="4"/>
  <c r="I2307" i="4"/>
  <c r="I2306" i="4"/>
  <c r="I2305" i="4"/>
  <c r="I2304" i="4"/>
  <c r="I2303" i="4"/>
  <c r="I2302" i="4"/>
  <c r="I2301" i="4"/>
  <c r="I2300" i="4"/>
  <c r="I2299" i="4"/>
  <c r="I2298" i="4"/>
  <c r="I2297" i="4"/>
  <c r="I2296" i="4"/>
  <c r="I2295" i="4"/>
  <c r="I2294" i="4"/>
  <c r="I2293" i="4"/>
  <c r="I2292" i="4"/>
  <c r="I2291" i="4"/>
  <c r="I2290" i="4"/>
  <c r="I2289" i="4"/>
  <c r="I2288" i="4"/>
  <c r="I2287" i="4"/>
  <c r="I2286" i="4"/>
  <c r="I2285" i="4"/>
  <c r="I2284" i="4"/>
  <c r="I2283" i="4"/>
  <c r="I2282" i="4"/>
  <c r="I2281" i="4"/>
  <c r="I2280" i="4"/>
  <c r="I2279" i="4"/>
  <c r="I2278" i="4"/>
  <c r="I2277" i="4"/>
  <c r="I2276" i="4"/>
  <c r="I2275" i="4"/>
  <c r="I2274" i="4"/>
  <c r="I2273" i="4"/>
  <c r="I2272" i="4"/>
  <c r="I2271" i="4"/>
  <c r="I2270" i="4"/>
  <c r="I2269" i="4"/>
  <c r="I2268" i="4"/>
  <c r="I2267" i="4"/>
  <c r="I2266" i="4"/>
  <c r="I2265" i="4"/>
  <c r="I2264" i="4"/>
  <c r="I2263" i="4"/>
  <c r="I2262" i="4"/>
  <c r="I2261" i="4"/>
  <c r="I2260" i="4"/>
  <c r="I2259" i="4"/>
  <c r="I2258" i="4"/>
  <c r="I2257" i="4"/>
  <c r="I2256" i="4"/>
  <c r="I2255" i="4"/>
  <c r="I2254" i="4"/>
  <c r="I2253" i="4"/>
  <c r="I2252" i="4"/>
  <c r="I2251" i="4"/>
  <c r="I2250" i="4"/>
  <c r="I2249" i="4"/>
  <c r="I2248" i="4"/>
  <c r="I2247" i="4"/>
  <c r="I2246" i="4"/>
  <c r="I2245" i="4"/>
  <c r="I2244" i="4"/>
  <c r="I2243" i="4"/>
  <c r="I2242" i="4"/>
  <c r="I2241" i="4"/>
  <c r="I2240" i="4"/>
  <c r="I2239" i="4"/>
  <c r="I2238" i="4"/>
  <c r="I2237" i="4"/>
  <c r="I2236" i="4"/>
  <c r="I2235" i="4"/>
  <c r="I2234" i="4"/>
  <c r="I2233" i="4"/>
  <c r="I2232" i="4"/>
  <c r="I2231" i="4"/>
  <c r="I2230" i="4"/>
  <c r="I2229" i="4"/>
  <c r="I2228" i="4"/>
  <c r="I2227" i="4"/>
  <c r="I2226" i="4"/>
  <c r="I2225" i="4"/>
  <c r="I2224" i="4"/>
  <c r="I2223" i="4"/>
  <c r="I2222" i="4"/>
  <c r="I2221" i="4"/>
  <c r="I2220" i="4"/>
  <c r="I2219" i="4"/>
  <c r="I2218" i="4"/>
  <c r="I2217" i="4"/>
  <c r="I2216" i="4"/>
  <c r="I2215" i="4"/>
  <c r="I2214" i="4"/>
  <c r="I2213" i="4"/>
  <c r="I2212" i="4"/>
  <c r="I2211" i="4"/>
  <c r="I2210" i="4"/>
  <c r="I2209" i="4"/>
  <c r="I2208" i="4"/>
  <c r="I2207" i="4"/>
  <c r="I2206" i="4"/>
  <c r="I2205" i="4"/>
  <c r="I2204" i="4"/>
  <c r="I2203" i="4"/>
  <c r="I2202" i="4"/>
  <c r="I2201" i="4"/>
  <c r="I2200" i="4"/>
  <c r="I2199" i="4"/>
  <c r="I2198" i="4"/>
  <c r="I2197" i="4"/>
  <c r="I2196" i="4"/>
  <c r="I2195" i="4"/>
  <c r="I2194" i="4"/>
  <c r="I2193" i="4"/>
  <c r="I2192" i="4"/>
  <c r="I2191" i="4"/>
  <c r="I2190" i="4"/>
  <c r="I2189" i="4"/>
  <c r="I2188" i="4"/>
  <c r="I2187" i="4"/>
  <c r="I2186" i="4"/>
  <c r="I2185" i="4"/>
  <c r="I2184" i="4"/>
  <c r="I2183" i="4"/>
  <c r="I2182" i="4"/>
  <c r="I2181" i="4"/>
  <c r="I2180" i="4"/>
  <c r="I2179" i="4"/>
  <c r="I2178" i="4"/>
  <c r="I2177" i="4"/>
  <c r="I2176" i="4"/>
  <c r="I2175" i="4"/>
  <c r="I2174" i="4"/>
  <c r="I2173" i="4"/>
  <c r="I2172" i="4"/>
  <c r="I2171" i="4"/>
  <c r="I2170" i="4"/>
  <c r="I2169" i="4"/>
  <c r="I2168" i="4"/>
  <c r="I2167" i="4"/>
  <c r="I2166" i="4"/>
  <c r="I2165" i="4"/>
  <c r="I2164" i="4"/>
  <c r="I2163" i="4"/>
  <c r="I2162" i="4"/>
  <c r="I2161" i="4"/>
  <c r="I2160" i="4"/>
  <c r="I2159" i="4"/>
  <c r="I2158" i="4"/>
  <c r="I2157" i="4"/>
  <c r="I2156" i="4"/>
  <c r="I2155" i="4"/>
  <c r="I2154" i="4"/>
  <c r="I2153" i="4"/>
  <c r="I2152" i="4"/>
  <c r="I2151" i="4"/>
  <c r="I2150" i="4"/>
  <c r="I2149" i="4"/>
  <c r="I2148" i="4"/>
  <c r="I2147" i="4"/>
  <c r="I2146" i="4"/>
  <c r="I2145" i="4"/>
  <c r="I2144" i="4"/>
  <c r="I2143" i="4"/>
  <c r="I2142" i="4"/>
  <c r="I2141" i="4"/>
  <c r="I2140" i="4"/>
  <c r="I2139" i="4"/>
  <c r="I2138" i="4"/>
  <c r="I2137" i="4"/>
  <c r="I2136" i="4"/>
  <c r="I2135" i="4"/>
  <c r="I2134" i="4"/>
  <c r="I2133" i="4"/>
  <c r="I2132" i="4"/>
  <c r="I2131" i="4"/>
  <c r="I2130" i="4"/>
  <c r="I2129" i="4"/>
  <c r="I2128" i="4"/>
  <c r="I2127" i="4"/>
  <c r="I2126" i="4"/>
  <c r="I2125" i="4"/>
  <c r="I2124" i="4"/>
  <c r="I2123" i="4"/>
  <c r="I2122" i="4"/>
  <c r="I2121" i="4"/>
  <c r="I2120" i="4"/>
  <c r="I2119" i="4"/>
  <c r="I2118" i="4"/>
  <c r="I2117" i="4"/>
  <c r="I2116" i="4"/>
  <c r="I2115" i="4"/>
  <c r="I2114" i="4"/>
  <c r="I2113" i="4"/>
  <c r="I2112" i="4"/>
  <c r="I2111" i="4"/>
  <c r="I2110" i="4"/>
  <c r="I2109" i="4"/>
  <c r="I2108" i="4"/>
  <c r="I2107" i="4"/>
  <c r="I2106" i="4"/>
  <c r="I2105" i="4"/>
  <c r="I2104" i="4"/>
  <c r="I2103" i="4"/>
  <c r="I2102" i="4"/>
  <c r="I2101" i="4"/>
  <c r="I2100" i="4"/>
  <c r="I2099" i="4"/>
  <c r="I2098" i="4"/>
  <c r="I2097" i="4"/>
  <c r="I2096" i="4"/>
  <c r="I2095" i="4"/>
  <c r="I2094" i="4"/>
  <c r="I2093" i="4"/>
  <c r="I2092" i="4"/>
  <c r="I2091" i="4"/>
  <c r="I2090" i="4"/>
  <c r="I2089" i="4"/>
  <c r="I2088" i="4"/>
  <c r="I2087" i="4"/>
  <c r="I2086" i="4"/>
  <c r="I2085" i="4"/>
  <c r="I2084" i="4"/>
  <c r="I2083" i="4"/>
  <c r="I2082" i="4"/>
  <c r="I2081" i="4"/>
  <c r="I2080" i="4"/>
  <c r="I2079" i="4"/>
  <c r="I2078" i="4"/>
  <c r="I2077" i="4"/>
  <c r="I2076" i="4"/>
  <c r="I2075" i="4"/>
  <c r="I2074" i="4"/>
  <c r="I2073" i="4"/>
  <c r="I2072" i="4"/>
  <c r="I2071" i="4"/>
  <c r="I2070" i="4"/>
  <c r="I2069" i="4"/>
  <c r="I2068" i="4"/>
  <c r="I2067" i="4"/>
  <c r="I2066" i="4"/>
  <c r="I2065" i="4"/>
  <c r="I2064" i="4"/>
  <c r="I2063" i="4"/>
  <c r="I2062" i="4"/>
  <c r="I2061" i="4"/>
  <c r="I2060" i="4"/>
  <c r="I2059" i="4"/>
  <c r="I2058" i="4"/>
  <c r="I2057" i="4"/>
  <c r="I2056" i="4"/>
  <c r="I2055" i="4"/>
  <c r="I2054" i="4"/>
  <c r="I2053" i="4"/>
  <c r="I2052" i="4"/>
  <c r="I2051" i="4"/>
  <c r="I2050" i="4"/>
  <c r="I2049" i="4"/>
  <c r="I2048" i="4"/>
  <c r="I2047" i="4"/>
  <c r="I2046" i="4"/>
  <c r="I2045" i="4"/>
  <c r="I2044" i="4"/>
  <c r="I2043" i="4"/>
  <c r="I2042" i="4"/>
  <c r="I2041" i="4"/>
  <c r="I2040" i="4"/>
  <c r="I2039" i="4"/>
  <c r="I2038" i="4"/>
  <c r="I2037" i="4"/>
  <c r="I2036" i="4"/>
  <c r="I2035" i="4"/>
  <c r="I2034" i="4"/>
  <c r="I2033" i="4"/>
  <c r="I2032" i="4"/>
  <c r="I2031" i="4"/>
  <c r="I2030" i="4"/>
  <c r="I2029" i="4"/>
  <c r="I2028" i="4"/>
  <c r="I2027" i="4"/>
  <c r="I2026" i="4"/>
  <c r="I2025" i="4"/>
  <c r="I2024" i="4"/>
  <c r="I2023" i="4"/>
  <c r="I2022" i="4"/>
  <c r="I2021" i="4"/>
  <c r="I2020" i="4"/>
  <c r="I2019" i="4"/>
  <c r="I2018" i="4"/>
  <c r="I2017" i="4"/>
  <c r="I2016" i="4"/>
  <c r="I2015" i="4"/>
  <c r="I2014" i="4"/>
  <c r="I2013" i="4"/>
  <c r="I2012" i="4"/>
  <c r="I2011" i="4"/>
  <c r="I2010" i="4"/>
  <c r="I2009" i="4"/>
  <c r="I2008" i="4"/>
  <c r="I2007" i="4"/>
  <c r="I2006" i="4"/>
  <c r="I2005" i="4"/>
  <c r="I2004" i="4"/>
  <c r="I2003" i="4"/>
  <c r="I2002" i="4"/>
  <c r="I2001" i="4"/>
  <c r="I2000" i="4"/>
  <c r="I1999" i="4"/>
  <c r="I1998" i="4"/>
  <c r="I1997" i="4"/>
  <c r="I1996" i="4"/>
  <c r="I1995" i="4"/>
  <c r="I1994" i="4"/>
  <c r="I1993" i="4"/>
  <c r="I1992" i="4"/>
  <c r="I1991" i="4"/>
  <c r="I1990" i="4"/>
  <c r="I1989" i="4"/>
  <c r="I1988" i="4"/>
  <c r="I1987" i="4"/>
  <c r="I1986" i="4"/>
  <c r="I1985" i="4"/>
  <c r="I1984" i="4"/>
  <c r="I1983" i="4"/>
  <c r="I1982" i="4"/>
  <c r="I1981" i="4"/>
  <c r="I1980" i="4"/>
  <c r="I1979" i="4"/>
  <c r="I1978" i="4"/>
  <c r="I1977" i="4"/>
  <c r="I1976" i="4"/>
  <c r="I1975" i="4"/>
  <c r="I1974" i="4"/>
  <c r="I1973" i="4"/>
  <c r="I1972" i="4"/>
  <c r="I1971" i="4"/>
  <c r="I1970" i="4"/>
  <c r="I1969" i="4"/>
  <c r="I1968" i="4"/>
  <c r="I1967" i="4"/>
  <c r="I1966" i="4"/>
  <c r="I1965" i="4"/>
  <c r="I1964" i="4"/>
  <c r="I1963" i="4"/>
  <c r="I1962" i="4"/>
  <c r="I1961" i="4"/>
  <c r="I1960" i="4"/>
  <c r="I1959" i="4"/>
  <c r="I1958" i="4"/>
  <c r="I1957" i="4"/>
  <c r="I1956" i="4"/>
  <c r="I1955" i="4"/>
  <c r="I1954" i="4"/>
  <c r="I1953" i="4"/>
  <c r="I1952" i="4"/>
  <c r="I1951" i="4"/>
  <c r="I1950" i="4"/>
  <c r="I1949" i="4"/>
  <c r="I1948" i="4"/>
  <c r="I1947" i="4"/>
  <c r="I1946" i="4"/>
  <c r="I1945" i="4"/>
  <c r="I1944" i="4"/>
  <c r="I1943" i="4"/>
  <c r="I1942" i="4"/>
  <c r="I1941" i="4"/>
  <c r="I1940" i="4"/>
  <c r="I1939" i="4"/>
  <c r="I1938" i="4"/>
  <c r="I1937" i="4"/>
  <c r="I1936" i="4"/>
  <c r="I1935" i="4"/>
  <c r="I1934" i="4"/>
  <c r="I1933" i="4"/>
  <c r="I1932" i="4"/>
  <c r="I1931" i="4"/>
  <c r="I1930" i="4"/>
  <c r="I1929" i="4"/>
  <c r="I1928" i="4"/>
  <c r="I1927" i="4"/>
  <c r="I1926" i="4"/>
  <c r="I1925" i="4"/>
  <c r="I1924" i="4"/>
  <c r="I1923" i="4"/>
  <c r="I1922" i="4"/>
  <c r="I1921" i="4"/>
  <c r="I1920" i="4"/>
  <c r="I1919" i="4"/>
  <c r="I1918" i="4"/>
  <c r="I1917" i="4"/>
  <c r="I1916" i="4"/>
  <c r="I1915" i="4"/>
  <c r="I1914" i="4"/>
  <c r="I1913" i="4"/>
  <c r="I1912" i="4"/>
  <c r="I1911" i="4"/>
  <c r="I1910" i="4"/>
  <c r="I1909" i="4"/>
  <c r="I1908" i="4"/>
  <c r="I1907" i="4"/>
  <c r="I1906" i="4"/>
  <c r="I1905" i="4"/>
  <c r="I1904" i="4"/>
  <c r="I1903" i="4"/>
  <c r="I1902" i="4"/>
  <c r="I1901" i="4"/>
  <c r="I1900" i="4"/>
  <c r="I1899" i="4"/>
  <c r="I1898" i="4"/>
  <c r="I1897" i="4"/>
  <c r="I1896" i="4"/>
  <c r="I1895" i="4"/>
  <c r="I1894" i="4"/>
  <c r="I1893" i="4"/>
  <c r="I1892" i="4"/>
  <c r="I1891" i="4"/>
  <c r="I1890" i="4"/>
  <c r="I1889" i="4"/>
  <c r="I1888" i="4"/>
  <c r="I1887" i="4"/>
  <c r="I1886" i="4"/>
  <c r="I1885" i="4"/>
  <c r="I1884" i="4"/>
  <c r="I1883" i="4"/>
  <c r="I1882" i="4"/>
  <c r="I1881" i="4"/>
  <c r="I1880" i="4"/>
  <c r="I1879" i="4"/>
  <c r="I1878" i="4"/>
  <c r="I1877" i="4"/>
  <c r="I1876" i="4"/>
  <c r="I1875" i="4"/>
  <c r="I1874" i="4"/>
  <c r="I1873" i="4"/>
  <c r="I1872" i="4"/>
  <c r="I1871" i="4"/>
  <c r="I1870" i="4"/>
  <c r="I1869" i="4"/>
  <c r="I1868" i="4"/>
  <c r="I1867" i="4"/>
  <c r="I1866" i="4"/>
  <c r="I1865" i="4"/>
  <c r="I1864" i="4"/>
  <c r="I1863" i="4"/>
  <c r="I1862" i="4"/>
  <c r="I1861" i="4"/>
  <c r="I1860" i="4"/>
  <c r="I1859" i="4"/>
  <c r="I1858" i="4"/>
  <c r="I1857" i="4"/>
  <c r="I1856" i="4"/>
  <c r="I1855" i="4"/>
  <c r="I1854" i="4"/>
  <c r="I1853" i="4"/>
  <c r="I1852" i="4"/>
  <c r="I1851" i="4"/>
  <c r="I1850" i="4"/>
  <c r="I1849" i="4"/>
  <c r="I1848" i="4"/>
  <c r="I1847" i="4"/>
  <c r="I1846" i="4"/>
  <c r="I1845" i="4"/>
  <c r="I1844" i="4"/>
  <c r="I1843" i="4"/>
  <c r="I1842" i="4"/>
  <c r="I1841" i="4"/>
  <c r="I1840" i="4"/>
  <c r="I1839" i="4"/>
  <c r="I1838" i="4"/>
  <c r="I1837" i="4"/>
  <c r="I1836" i="4"/>
  <c r="I1835" i="4"/>
  <c r="I1834" i="4"/>
  <c r="I1833" i="4"/>
  <c r="I1832" i="4"/>
  <c r="I1831" i="4"/>
  <c r="I1830" i="4"/>
  <c r="I1829" i="4"/>
  <c r="I1828" i="4"/>
  <c r="I1827" i="4"/>
  <c r="I1826" i="4"/>
  <c r="I1825" i="4"/>
  <c r="I1824" i="4"/>
  <c r="I1823" i="4"/>
  <c r="I1822" i="4"/>
  <c r="I1821" i="4"/>
  <c r="I1820" i="4"/>
  <c r="I1819" i="4"/>
  <c r="I1818" i="4"/>
  <c r="I1817" i="4"/>
  <c r="I1816" i="4"/>
  <c r="I1815" i="4"/>
  <c r="I1814" i="4"/>
  <c r="I1813" i="4"/>
  <c r="I1812" i="4"/>
  <c r="I1811" i="4"/>
  <c r="I1810" i="4"/>
  <c r="I1809" i="4"/>
  <c r="I1808" i="4"/>
  <c r="I1807" i="4"/>
  <c r="I1806" i="4"/>
  <c r="I1805" i="4"/>
  <c r="I1804" i="4"/>
  <c r="I1803" i="4"/>
  <c r="I1802" i="4"/>
  <c r="I1801" i="4"/>
  <c r="I1800" i="4"/>
  <c r="I1799" i="4"/>
  <c r="I1798" i="4"/>
  <c r="I1797" i="4"/>
  <c r="I1796" i="4"/>
  <c r="I1795" i="4"/>
  <c r="I1794" i="4"/>
  <c r="I1793" i="4"/>
  <c r="I1792" i="4"/>
  <c r="I1791" i="4"/>
  <c r="I1790" i="4"/>
  <c r="I1789" i="4"/>
  <c r="I1788" i="4"/>
  <c r="I1787" i="4"/>
  <c r="I1786" i="4"/>
  <c r="I1785" i="4"/>
  <c r="I1784" i="4"/>
  <c r="I1783" i="4"/>
  <c r="I1782" i="4"/>
  <c r="I1781" i="4"/>
  <c r="I1780" i="4"/>
  <c r="I1779" i="4"/>
  <c r="I1778" i="4"/>
  <c r="I1777" i="4"/>
  <c r="I1776" i="4"/>
  <c r="I1775" i="4"/>
  <c r="I1774" i="4"/>
  <c r="I1773" i="4"/>
  <c r="I1772" i="4"/>
  <c r="I1771" i="4"/>
  <c r="I1770" i="4"/>
  <c r="I1769" i="4"/>
  <c r="I1768" i="4"/>
  <c r="I1767" i="4"/>
  <c r="I1766" i="4"/>
  <c r="I1765" i="4"/>
  <c r="I1764" i="4"/>
  <c r="I1763" i="4"/>
  <c r="I1762" i="4"/>
  <c r="I1761" i="4"/>
  <c r="I1760" i="4"/>
  <c r="I1759" i="4"/>
  <c r="I1758" i="4"/>
  <c r="I1757" i="4"/>
  <c r="I1756" i="4"/>
  <c r="I1755" i="4"/>
  <c r="I1754" i="4"/>
  <c r="I1753" i="4"/>
  <c r="I1752" i="4"/>
  <c r="I1751" i="4"/>
  <c r="I1750" i="4"/>
  <c r="I1749" i="4"/>
  <c r="I1748" i="4"/>
  <c r="I1747" i="4"/>
  <c r="I1746" i="4"/>
  <c r="I1745" i="4"/>
  <c r="I1744" i="4"/>
  <c r="I1743" i="4"/>
  <c r="I1742" i="4"/>
  <c r="I1741" i="4"/>
  <c r="I1740" i="4"/>
  <c r="I1739" i="4"/>
  <c r="I1738" i="4"/>
  <c r="I1737" i="4"/>
  <c r="I1736" i="4"/>
  <c r="I1735" i="4"/>
  <c r="I1734" i="4"/>
  <c r="I1733" i="4"/>
  <c r="I1732" i="4"/>
  <c r="I1731" i="4"/>
  <c r="I1730" i="4"/>
  <c r="I1729" i="4"/>
  <c r="I1728" i="4"/>
  <c r="I1727" i="4"/>
  <c r="I1726" i="4"/>
  <c r="I1725" i="4"/>
  <c r="I1724" i="4"/>
  <c r="I1723" i="4"/>
  <c r="I1722" i="4"/>
  <c r="I1721" i="4"/>
  <c r="I1720" i="4"/>
  <c r="I1719" i="4"/>
  <c r="I1718" i="4"/>
  <c r="I1717" i="4"/>
  <c r="I1716" i="4"/>
  <c r="I1715" i="4"/>
  <c r="I1714" i="4"/>
  <c r="I1713" i="4"/>
  <c r="I1712" i="4"/>
  <c r="I1711" i="4"/>
  <c r="I1710" i="4"/>
  <c r="I1709" i="4"/>
  <c r="I1708" i="4"/>
  <c r="I1707" i="4"/>
  <c r="I1706" i="4"/>
  <c r="I1705" i="4"/>
  <c r="I1704" i="4"/>
  <c r="I1703" i="4"/>
  <c r="I1702" i="4"/>
  <c r="I1701" i="4"/>
  <c r="I1700" i="4"/>
  <c r="I1699" i="4"/>
  <c r="I1698" i="4"/>
  <c r="I1697" i="4"/>
  <c r="I1696" i="4"/>
  <c r="I1695" i="4"/>
  <c r="I1694" i="4"/>
  <c r="I1693" i="4"/>
  <c r="I1692" i="4"/>
  <c r="I1691" i="4"/>
  <c r="I1690" i="4"/>
  <c r="I1689" i="4"/>
  <c r="I1688" i="4"/>
  <c r="I1687" i="4"/>
  <c r="I1686" i="4"/>
  <c r="I1685" i="4"/>
  <c r="I1684" i="4"/>
  <c r="I1683" i="4"/>
  <c r="I1682" i="4"/>
  <c r="I1681" i="4"/>
  <c r="I1680" i="4"/>
  <c r="I1679" i="4"/>
  <c r="I1678" i="4"/>
  <c r="I1677" i="4"/>
  <c r="I1676" i="4"/>
  <c r="I1675" i="4"/>
  <c r="I1674" i="4"/>
  <c r="I1673" i="4"/>
  <c r="I1672" i="4"/>
  <c r="I1671" i="4"/>
  <c r="I1670" i="4"/>
  <c r="I1669" i="4"/>
  <c r="I1668" i="4"/>
  <c r="I1667" i="4"/>
  <c r="I1666" i="4"/>
  <c r="I1665" i="4"/>
  <c r="I1664" i="4"/>
  <c r="I1663" i="4"/>
  <c r="I1662" i="4"/>
  <c r="I1661" i="4"/>
  <c r="I1660" i="4"/>
  <c r="I1659" i="4"/>
  <c r="I1658" i="4"/>
  <c r="I1657" i="4"/>
  <c r="I1656" i="4"/>
  <c r="I1655" i="4"/>
  <c r="I1654" i="4"/>
  <c r="I1653" i="4"/>
  <c r="I1652" i="4"/>
  <c r="I1651" i="4"/>
  <c r="I1650" i="4"/>
  <c r="I1649" i="4"/>
  <c r="I1648" i="4"/>
  <c r="I1647" i="4"/>
  <c r="I1646" i="4"/>
  <c r="I1645" i="4"/>
  <c r="I1644" i="4"/>
  <c r="I1643" i="4"/>
  <c r="I1642" i="4"/>
  <c r="I1641" i="4"/>
  <c r="I1640" i="4"/>
  <c r="I1639" i="4"/>
  <c r="I1638" i="4"/>
  <c r="I1637" i="4"/>
  <c r="I1636" i="4"/>
  <c r="I1635" i="4"/>
  <c r="I1634" i="4"/>
  <c r="I1633" i="4"/>
  <c r="I1632" i="4"/>
  <c r="I1631" i="4"/>
  <c r="I1630" i="4"/>
  <c r="I1629" i="4"/>
  <c r="I1628" i="4"/>
  <c r="I1627" i="4"/>
  <c r="I1626" i="4"/>
  <c r="I1625" i="4"/>
  <c r="I1624" i="4"/>
  <c r="I1623" i="4"/>
  <c r="I1622" i="4"/>
  <c r="I1621" i="4"/>
  <c r="I1620" i="4"/>
  <c r="I1619" i="4"/>
  <c r="I1618" i="4"/>
  <c r="I1617" i="4"/>
  <c r="I1616" i="4"/>
  <c r="I1615" i="4"/>
  <c r="I1614" i="4"/>
  <c r="I1613" i="4"/>
  <c r="I1612" i="4"/>
  <c r="I1611" i="4"/>
  <c r="I1610" i="4"/>
  <c r="I1609" i="4"/>
  <c r="I1608" i="4"/>
  <c r="I1607" i="4"/>
  <c r="I1606" i="4"/>
  <c r="I1605" i="4"/>
  <c r="I1604" i="4"/>
  <c r="I1603" i="4"/>
  <c r="I1602" i="4"/>
  <c r="I1601" i="4"/>
  <c r="I1600" i="4"/>
  <c r="I1599" i="4"/>
  <c r="I1598" i="4"/>
  <c r="I1597" i="4"/>
  <c r="I1596" i="4"/>
  <c r="I1595" i="4"/>
  <c r="I1594" i="4"/>
  <c r="I1593" i="4"/>
  <c r="I1592" i="4"/>
  <c r="I1591" i="4"/>
  <c r="I1590" i="4"/>
  <c r="I1589" i="4"/>
  <c r="I1588" i="4"/>
  <c r="I1587" i="4"/>
  <c r="I1586" i="4"/>
  <c r="I1585" i="4"/>
  <c r="I1584" i="4"/>
  <c r="I1583" i="4"/>
  <c r="I1582" i="4"/>
  <c r="I1581" i="4"/>
  <c r="I1580" i="4"/>
  <c r="I1579" i="4"/>
  <c r="I1578" i="4"/>
  <c r="I1577" i="4"/>
  <c r="I1576" i="4"/>
  <c r="I1575" i="4"/>
  <c r="I1574" i="4"/>
  <c r="I1573" i="4"/>
  <c r="I1572" i="4"/>
  <c r="I1571" i="4"/>
  <c r="I1570" i="4"/>
  <c r="I1569" i="4"/>
  <c r="I1568" i="4"/>
  <c r="I1567" i="4"/>
  <c r="I1566" i="4"/>
  <c r="I1565" i="4"/>
  <c r="I1564" i="4"/>
  <c r="I1563" i="4"/>
  <c r="I1562" i="4"/>
  <c r="I1561" i="4"/>
  <c r="I1560" i="4"/>
  <c r="I1559" i="4"/>
  <c r="I1558" i="4"/>
  <c r="I1557" i="4"/>
  <c r="I1556" i="4"/>
  <c r="I1555" i="4"/>
  <c r="I1554" i="4"/>
  <c r="I1553" i="4"/>
  <c r="I1552" i="4"/>
  <c r="I1551" i="4"/>
  <c r="I1550" i="4"/>
  <c r="I1549" i="4"/>
  <c r="I1548" i="4"/>
  <c r="I1547" i="4"/>
  <c r="I1546" i="4"/>
  <c r="I1545" i="4"/>
  <c r="I1544" i="4"/>
  <c r="I1543" i="4"/>
  <c r="I1542" i="4"/>
  <c r="I1541" i="4"/>
  <c r="I1540" i="4"/>
  <c r="I1539" i="4"/>
  <c r="I1538" i="4"/>
  <c r="I1537" i="4"/>
  <c r="I1536" i="4"/>
  <c r="I1535" i="4"/>
  <c r="I1534" i="4"/>
  <c r="I1533" i="4"/>
  <c r="I1532" i="4"/>
  <c r="I1531" i="4"/>
  <c r="I1530" i="4"/>
  <c r="I1529" i="4"/>
  <c r="I1528" i="4"/>
  <c r="I1527" i="4"/>
  <c r="I1526" i="4"/>
  <c r="I1525" i="4"/>
  <c r="I1524" i="4"/>
  <c r="I1523" i="4"/>
  <c r="I1522" i="4"/>
  <c r="I1521" i="4"/>
  <c r="I1520" i="4"/>
  <c r="I1519" i="4"/>
  <c r="I1518" i="4"/>
  <c r="I1517" i="4"/>
  <c r="I1516" i="4"/>
  <c r="I1515" i="4"/>
  <c r="I1514" i="4"/>
  <c r="I1513" i="4"/>
  <c r="I1512" i="4"/>
  <c r="I1511" i="4"/>
  <c r="I1510" i="4"/>
  <c r="I1509" i="4"/>
  <c r="I1508" i="4"/>
  <c r="I1507" i="4"/>
  <c r="I1506" i="4"/>
  <c r="I1505" i="4"/>
  <c r="I1504" i="4"/>
  <c r="I1503" i="4"/>
  <c r="I1502" i="4"/>
  <c r="I1501" i="4"/>
  <c r="I1500" i="4"/>
  <c r="I1499" i="4"/>
  <c r="I1498" i="4"/>
  <c r="I1497" i="4"/>
  <c r="I1496" i="4"/>
  <c r="I1495" i="4"/>
  <c r="I1494" i="4"/>
  <c r="I1493" i="4"/>
  <c r="I1492" i="4"/>
  <c r="I1491" i="4"/>
  <c r="I1490" i="4"/>
  <c r="I1489" i="4"/>
  <c r="I1488" i="4"/>
  <c r="I1487" i="4"/>
  <c r="I1486" i="4"/>
  <c r="I1485" i="4"/>
  <c r="I1484" i="4"/>
  <c r="I1483" i="4"/>
  <c r="I1482" i="4"/>
  <c r="I1481" i="4"/>
  <c r="I1480" i="4"/>
  <c r="I1479" i="4"/>
  <c r="I1478" i="4"/>
  <c r="I1477" i="4"/>
  <c r="I1476" i="4"/>
  <c r="I1475" i="4"/>
  <c r="I1474" i="4"/>
  <c r="I1473" i="4"/>
  <c r="I1472" i="4"/>
  <c r="I1471" i="4"/>
  <c r="I1470" i="4"/>
  <c r="I1469" i="4"/>
  <c r="I1468" i="4"/>
  <c r="I1467" i="4"/>
  <c r="I1466" i="4"/>
  <c r="I1465" i="4"/>
  <c r="I1464" i="4"/>
  <c r="I1463" i="4"/>
  <c r="I1462" i="4"/>
  <c r="I1461" i="4"/>
  <c r="I1460" i="4"/>
  <c r="I1459" i="4"/>
  <c r="I1458" i="4"/>
  <c r="I1457" i="4"/>
  <c r="I1456" i="4"/>
  <c r="I1455" i="4"/>
  <c r="I1454" i="4"/>
  <c r="I1453" i="4"/>
  <c r="I1452" i="4"/>
  <c r="I1451" i="4"/>
  <c r="I1450" i="4"/>
  <c r="I1449" i="4"/>
  <c r="I1448" i="4"/>
  <c r="I1447" i="4"/>
  <c r="I1446" i="4"/>
  <c r="I1445" i="4"/>
  <c r="I1444" i="4"/>
  <c r="I1443" i="4"/>
  <c r="I1442" i="4"/>
  <c r="I1441" i="4"/>
  <c r="I1440" i="4"/>
  <c r="I1439" i="4"/>
  <c r="I1438" i="4"/>
  <c r="I1437" i="4"/>
  <c r="I1436" i="4"/>
  <c r="I1435" i="4"/>
  <c r="I1434" i="4"/>
  <c r="I1433" i="4"/>
  <c r="I1432" i="4"/>
  <c r="I1431" i="4"/>
  <c r="I1430" i="4"/>
  <c r="I1429" i="4"/>
  <c r="I1428" i="4"/>
  <c r="I1427" i="4"/>
  <c r="I1426" i="4"/>
  <c r="I1425" i="4"/>
  <c r="I1424" i="4"/>
  <c r="I1423" i="4"/>
  <c r="I1422" i="4"/>
  <c r="I1421" i="4"/>
  <c r="I1420" i="4"/>
  <c r="I1419" i="4"/>
  <c r="I1418" i="4"/>
  <c r="I1417" i="4"/>
  <c r="I1416" i="4"/>
  <c r="I1415" i="4"/>
  <c r="I1414" i="4"/>
  <c r="I1413" i="4"/>
  <c r="I1412" i="4"/>
  <c r="I1411" i="4"/>
  <c r="I1410" i="4"/>
  <c r="I1409" i="4"/>
  <c r="I1408" i="4"/>
  <c r="I1407" i="4"/>
  <c r="I1406" i="4"/>
  <c r="I1405" i="4"/>
  <c r="I1404" i="4"/>
  <c r="I1403" i="4"/>
  <c r="I1402" i="4"/>
  <c r="I1401" i="4"/>
  <c r="I1400" i="4"/>
  <c r="I1399" i="4"/>
  <c r="I1398" i="4"/>
  <c r="I1397" i="4"/>
  <c r="I1396" i="4"/>
  <c r="I1395" i="4"/>
  <c r="I1394" i="4"/>
  <c r="I1393" i="4"/>
  <c r="I1392" i="4"/>
  <c r="I1391" i="4"/>
  <c r="I1390" i="4"/>
  <c r="I1389" i="4"/>
  <c r="I1388" i="4"/>
  <c r="I1387" i="4"/>
  <c r="I1386" i="4"/>
  <c r="I1385" i="4"/>
  <c r="I1384" i="4"/>
  <c r="I1383" i="4"/>
  <c r="I1382" i="4"/>
  <c r="I1381" i="4"/>
  <c r="I1380" i="4"/>
  <c r="I1379" i="4"/>
  <c r="I1378" i="4"/>
  <c r="I1377" i="4"/>
  <c r="I1376" i="4"/>
  <c r="I1375" i="4"/>
  <c r="I1374" i="4"/>
  <c r="I1373" i="4"/>
  <c r="I1372" i="4"/>
  <c r="I1371" i="4"/>
  <c r="I1370" i="4"/>
  <c r="I1369" i="4"/>
  <c r="I1368" i="4"/>
  <c r="I1367" i="4"/>
  <c r="I1366" i="4"/>
  <c r="I1365" i="4"/>
  <c r="I1364" i="4"/>
  <c r="I1363" i="4"/>
  <c r="I1362" i="4"/>
  <c r="I1361" i="4"/>
  <c r="I1360" i="4"/>
  <c r="I1359" i="4"/>
  <c r="I1358" i="4"/>
  <c r="I1357" i="4"/>
  <c r="I1356" i="4"/>
  <c r="I1355" i="4"/>
  <c r="I1354" i="4"/>
  <c r="I1353" i="4"/>
  <c r="I1352" i="4"/>
  <c r="I1351" i="4"/>
  <c r="I1350" i="4"/>
  <c r="I1349" i="4"/>
  <c r="I1348" i="4"/>
  <c r="I1347" i="4"/>
  <c r="I1346" i="4"/>
  <c r="I1345" i="4"/>
  <c r="I1344" i="4"/>
  <c r="I1343" i="4"/>
  <c r="I1342" i="4"/>
  <c r="I1341" i="4"/>
  <c r="I1340" i="4"/>
  <c r="I1339" i="4"/>
  <c r="I1338" i="4"/>
  <c r="I1337" i="4"/>
  <c r="I1336" i="4"/>
  <c r="I1335" i="4"/>
  <c r="I1334" i="4"/>
  <c r="I1333" i="4"/>
  <c r="I1332" i="4"/>
  <c r="I1331" i="4"/>
  <c r="I1330" i="4"/>
  <c r="I1329" i="4"/>
  <c r="I1328" i="4"/>
  <c r="I1327" i="4"/>
  <c r="I1326" i="4"/>
  <c r="I1325" i="4"/>
  <c r="I1324" i="4"/>
  <c r="I1323" i="4"/>
  <c r="I1322" i="4"/>
  <c r="I1321" i="4"/>
  <c r="I1320" i="4"/>
  <c r="I1319" i="4"/>
  <c r="I1318" i="4"/>
  <c r="I1317" i="4"/>
  <c r="I1316" i="4"/>
  <c r="I1315" i="4"/>
  <c r="I1314" i="4"/>
  <c r="I1313" i="4"/>
  <c r="I1312" i="4"/>
  <c r="I1311" i="4"/>
  <c r="I1310" i="4"/>
  <c r="I1309" i="4"/>
  <c r="I1308" i="4"/>
  <c r="I1307" i="4"/>
  <c r="I1306" i="4"/>
  <c r="I1305" i="4"/>
  <c r="I1304" i="4"/>
  <c r="I1303" i="4"/>
  <c r="I1302" i="4"/>
  <c r="I1301" i="4"/>
  <c r="I1300" i="4"/>
  <c r="I1299" i="4"/>
  <c r="I1298" i="4"/>
  <c r="I1297" i="4"/>
  <c r="I1296" i="4"/>
  <c r="I1295" i="4"/>
  <c r="I1294" i="4"/>
  <c r="I1293" i="4"/>
  <c r="I1292" i="4"/>
  <c r="I1291" i="4"/>
  <c r="I1290" i="4"/>
  <c r="I1289" i="4"/>
  <c r="I1288" i="4"/>
  <c r="I1287" i="4"/>
  <c r="I1286" i="4"/>
  <c r="I1285" i="4"/>
  <c r="I1284" i="4"/>
  <c r="I1283" i="4"/>
  <c r="I1282" i="4"/>
  <c r="I1281" i="4"/>
  <c r="I1280" i="4"/>
  <c r="I1279" i="4"/>
  <c r="I1278" i="4"/>
  <c r="I1277" i="4"/>
  <c r="I1276" i="4"/>
  <c r="I1275" i="4"/>
  <c r="I1274" i="4"/>
  <c r="I1273" i="4"/>
  <c r="I1272" i="4"/>
  <c r="I1271" i="4"/>
  <c r="I1270" i="4"/>
  <c r="I1269" i="4"/>
  <c r="I1268" i="4"/>
  <c r="I1267" i="4"/>
  <c r="I1266" i="4"/>
  <c r="I1265" i="4"/>
  <c r="I1264" i="4"/>
  <c r="I1263" i="4"/>
  <c r="I1262" i="4"/>
  <c r="I1261" i="4"/>
  <c r="I1260" i="4"/>
  <c r="I1259" i="4"/>
  <c r="I1258" i="4"/>
  <c r="I1257" i="4"/>
  <c r="I1256" i="4"/>
  <c r="I1255" i="4"/>
  <c r="I1254" i="4"/>
  <c r="I1253" i="4"/>
  <c r="I1252" i="4"/>
  <c r="I1251" i="4"/>
  <c r="I1250" i="4"/>
  <c r="I1249" i="4"/>
  <c r="I1248" i="4"/>
  <c r="I1247" i="4"/>
  <c r="I1246" i="4"/>
  <c r="I1245" i="4"/>
  <c r="I1244" i="4"/>
  <c r="I1243" i="4"/>
  <c r="I1242" i="4"/>
  <c r="I1241" i="4"/>
  <c r="I1240" i="4"/>
  <c r="I1239" i="4"/>
  <c r="I1238" i="4"/>
  <c r="I1237" i="4"/>
  <c r="I1236" i="4"/>
  <c r="I1235" i="4"/>
  <c r="I1234" i="4"/>
  <c r="I1233" i="4"/>
  <c r="I1232" i="4"/>
  <c r="I1231" i="4"/>
  <c r="I1230" i="4"/>
  <c r="I1229" i="4"/>
  <c r="I1228" i="4"/>
  <c r="I1227" i="4"/>
  <c r="I1226" i="4"/>
  <c r="I1225" i="4"/>
  <c r="I1224" i="4"/>
  <c r="I1223" i="4"/>
  <c r="I1222" i="4"/>
  <c r="I1221" i="4"/>
  <c r="I1220" i="4"/>
  <c r="I1219" i="4"/>
  <c r="I1218" i="4"/>
  <c r="I1217" i="4"/>
  <c r="I1216" i="4"/>
  <c r="I1215" i="4"/>
  <c r="I1214" i="4"/>
  <c r="I1213" i="4"/>
  <c r="I1212" i="4"/>
  <c r="I1211" i="4"/>
  <c r="I1210" i="4"/>
  <c r="I1209" i="4"/>
  <c r="I1208" i="4"/>
  <c r="I1207" i="4"/>
  <c r="I1206" i="4"/>
  <c r="I1205" i="4"/>
  <c r="I1204" i="4"/>
  <c r="I1203" i="4"/>
  <c r="I1202" i="4"/>
  <c r="I1201" i="4"/>
  <c r="I1200" i="4"/>
  <c r="I1199" i="4"/>
  <c r="I1198" i="4"/>
  <c r="I1197" i="4"/>
  <c r="I1196" i="4"/>
  <c r="I1195" i="4"/>
  <c r="I1194" i="4"/>
  <c r="I1193" i="4"/>
  <c r="I1192" i="4"/>
  <c r="I1191" i="4"/>
  <c r="I1190" i="4"/>
  <c r="I1189" i="4"/>
  <c r="I1188" i="4"/>
  <c r="I1187" i="4"/>
  <c r="I1186" i="4"/>
  <c r="I1185" i="4"/>
  <c r="I1184" i="4"/>
  <c r="I1183" i="4"/>
  <c r="I1182" i="4"/>
  <c r="I1181" i="4"/>
  <c r="I1180" i="4"/>
  <c r="I1179" i="4"/>
  <c r="I1178" i="4"/>
  <c r="I1177" i="4"/>
  <c r="I1176" i="4"/>
  <c r="I1175" i="4"/>
  <c r="I1174" i="4"/>
  <c r="I1173" i="4"/>
  <c r="I1172" i="4"/>
  <c r="I1171" i="4"/>
  <c r="I1170" i="4"/>
  <c r="I1169" i="4"/>
  <c r="I1168" i="4"/>
  <c r="I1167" i="4"/>
  <c r="I1166" i="4"/>
  <c r="I1165" i="4"/>
  <c r="I1164" i="4"/>
  <c r="I1163" i="4"/>
  <c r="I1162" i="4"/>
  <c r="I1161" i="4"/>
  <c r="I1160" i="4"/>
  <c r="I1159" i="4"/>
  <c r="I1158" i="4"/>
  <c r="I1157" i="4"/>
  <c r="I1156" i="4"/>
  <c r="I1155" i="4"/>
  <c r="I1154" i="4"/>
  <c r="I1153" i="4"/>
  <c r="I1152" i="4"/>
  <c r="I1151" i="4"/>
  <c r="I1150" i="4"/>
  <c r="I1149" i="4"/>
  <c r="I1148" i="4"/>
  <c r="I1147" i="4"/>
  <c r="I1146" i="4"/>
  <c r="I1145" i="4"/>
  <c r="I1144" i="4"/>
  <c r="I1143" i="4"/>
  <c r="I1142" i="4"/>
  <c r="I1141" i="4"/>
  <c r="I1140" i="4"/>
  <c r="I1139" i="4"/>
  <c r="I1138" i="4"/>
  <c r="I1137" i="4"/>
  <c r="I1136" i="4"/>
  <c r="I1135" i="4"/>
  <c r="I1134" i="4"/>
  <c r="I1133" i="4"/>
  <c r="I1132" i="4"/>
  <c r="I1131" i="4"/>
  <c r="I1130" i="4"/>
  <c r="I1129" i="4"/>
  <c r="I1128" i="4"/>
  <c r="I1127" i="4"/>
  <c r="I1126" i="4"/>
  <c r="I1125" i="4"/>
  <c r="I1124" i="4"/>
  <c r="I1123" i="4"/>
  <c r="I1122" i="4"/>
  <c r="I1121" i="4"/>
  <c r="I1120" i="4"/>
  <c r="I1119" i="4"/>
  <c r="I1118" i="4"/>
  <c r="I1117" i="4"/>
  <c r="I1116" i="4"/>
  <c r="I1115" i="4"/>
  <c r="I1114" i="4"/>
  <c r="I1113" i="4"/>
  <c r="I1112" i="4"/>
  <c r="I1111" i="4"/>
  <c r="I1110" i="4"/>
  <c r="I1109" i="4"/>
  <c r="I1108" i="4"/>
  <c r="I1107" i="4"/>
  <c r="I1106" i="4"/>
  <c r="I1105" i="4"/>
  <c r="I1104" i="4"/>
  <c r="I1103" i="4"/>
  <c r="I1102" i="4"/>
  <c r="I1101" i="4"/>
  <c r="I1100" i="4"/>
  <c r="I1099" i="4"/>
  <c r="I1098" i="4"/>
  <c r="I1097" i="4"/>
  <c r="I1096" i="4"/>
  <c r="I1095" i="4"/>
  <c r="I1094" i="4"/>
  <c r="I1093" i="4"/>
  <c r="I1092" i="4"/>
  <c r="I1091" i="4"/>
  <c r="I1090" i="4"/>
  <c r="I1089" i="4"/>
  <c r="I1088" i="4"/>
  <c r="I1087" i="4"/>
  <c r="I1086" i="4"/>
  <c r="I1085" i="4"/>
  <c r="I1084" i="4"/>
  <c r="I1083" i="4"/>
  <c r="I1082" i="4"/>
  <c r="I1081" i="4"/>
  <c r="I1080" i="4"/>
  <c r="I1079" i="4"/>
  <c r="I1078" i="4"/>
  <c r="I1077" i="4"/>
  <c r="I1076" i="4"/>
  <c r="I1075" i="4"/>
  <c r="I1074" i="4"/>
  <c r="I1073" i="4"/>
  <c r="I1072" i="4"/>
  <c r="I1071" i="4"/>
  <c r="I1070" i="4"/>
  <c r="I1069" i="4"/>
  <c r="I1068" i="4"/>
  <c r="I1067" i="4"/>
  <c r="I1066" i="4"/>
  <c r="I1065" i="4"/>
  <c r="I1064" i="4"/>
  <c r="I1063" i="4"/>
  <c r="I1062" i="4"/>
  <c r="I1061" i="4"/>
  <c r="I1060" i="4"/>
  <c r="I1059" i="4"/>
  <c r="I1058" i="4"/>
  <c r="I1057" i="4"/>
  <c r="I1056" i="4"/>
  <c r="I1055" i="4"/>
  <c r="I1054" i="4"/>
  <c r="I1053" i="4"/>
  <c r="I1052" i="4"/>
  <c r="I1051" i="4"/>
  <c r="I1050" i="4"/>
  <c r="I1049" i="4"/>
  <c r="I1048" i="4"/>
  <c r="I1047" i="4"/>
  <c r="I1046" i="4"/>
  <c r="I1045" i="4"/>
  <c r="I1044" i="4"/>
  <c r="I1043" i="4"/>
  <c r="I1042" i="4"/>
  <c r="I1041" i="4"/>
  <c r="I1040" i="4"/>
  <c r="I1039" i="4"/>
  <c r="I1038" i="4"/>
  <c r="I1037" i="4"/>
  <c r="I1036" i="4"/>
  <c r="I1035" i="4"/>
  <c r="I1034" i="4"/>
  <c r="I1033" i="4"/>
  <c r="I1032" i="4"/>
  <c r="I1031" i="4"/>
  <c r="I1030" i="4"/>
  <c r="I1029" i="4"/>
  <c r="I1028" i="4"/>
  <c r="I1027" i="4"/>
  <c r="I1026" i="4"/>
  <c r="I1025" i="4"/>
  <c r="I1024" i="4"/>
  <c r="I1023" i="4"/>
  <c r="I1022" i="4"/>
  <c r="I1021" i="4"/>
  <c r="I1020" i="4"/>
  <c r="I1019" i="4"/>
  <c r="I1018" i="4"/>
  <c r="I1017" i="4"/>
  <c r="I1016" i="4"/>
  <c r="I1015" i="4"/>
  <c r="I1014" i="4"/>
  <c r="I1013" i="4"/>
  <c r="I1012" i="4"/>
  <c r="I1011" i="4"/>
  <c r="I1010" i="4"/>
  <c r="I1009" i="4"/>
  <c r="I1008" i="4"/>
  <c r="I1007" i="4"/>
  <c r="I1006" i="4"/>
  <c r="I1005" i="4"/>
  <c r="I1004" i="4"/>
  <c r="I1003" i="4"/>
  <c r="I1002" i="4"/>
  <c r="I1001" i="4"/>
  <c r="I1000" i="4"/>
  <c r="I999" i="4"/>
  <c r="I998" i="4"/>
  <c r="I997" i="4"/>
  <c r="I996" i="4"/>
  <c r="I995" i="4"/>
  <c r="I994" i="4"/>
  <c r="I993" i="4"/>
  <c r="I992" i="4"/>
  <c r="I991" i="4"/>
  <c r="I990" i="4"/>
  <c r="I989" i="4"/>
  <c r="I988" i="4"/>
  <c r="I987" i="4"/>
  <c r="I986" i="4"/>
  <c r="I985" i="4"/>
  <c r="I984" i="4"/>
  <c r="I983" i="4"/>
  <c r="I982" i="4"/>
  <c r="I981" i="4"/>
  <c r="I980" i="4"/>
  <c r="I979" i="4"/>
  <c r="I978" i="4"/>
  <c r="I977" i="4"/>
  <c r="I976" i="4"/>
  <c r="I975" i="4"/>
  <c r="I974" i="4"/>
  <c r="I973" i="4"/>
  <c r="I972" i="4"/>
  <c r="I971" i="4"/>
  <c r="I970" i="4"/>
  <c r="I969" i="4"/>
  <c r="I968" i="4"/>
  <c r="I967" i="4"/>
  <c r="I966" i="4"/>
  <c r="I965" i="4"/>
  <c r="I964" i="4"/>
  <c r="I963" i="4"/>
  <c r="I962" i="4"/>
  <c r="I961" i="4"/>
  <c r="I960" i="4"/>
  <c r="I959" i="4"/>
  <c r="I958" i="4"/>
  <c r="I957" i="4"/>
  <c r="I956" i="4"/>
  <c r="I955" i="4"/>
  <c r="I954" i="4"/>
  <c r="I953" i="4"/>
  <c r="I952" i="4"/>
  <c r="I951" i="4"/>
  <c r="I950" i="4"/>
  <c r="I949" i="4"/>
  <c r="I948" i="4"/>
  <c r="I947" i="4"/>
  <c r="I946" i="4"/>
  <c r="I945" i="4"/>
  <c r="I944" i="4"/>
  <c r="I943" i="4"/>
  <c r="I942" i="4"/>
  <c r="I941" i="4"/>
  <c r="I940" i="4"/>
  <c r="I939" i="4"/>
  <c r="I938" i="4"/>
  <c r="I937" i="4"/>
  <c r="I936" i="4"/>
  <c r="I935" i="4"/>
  <c r="I934" i="4"/>
  <c r="I933" i="4"/>
  <c r="I932" i="4"/>
  <c r="I931" i="4"/>
  <c r="I930" i="4"/>
  <c r="I929" i="4"/>
  <c r="I928" i="4"/>
  <c r="I927" i="4"/>
  <c r="I926" i="4"/>
  <c r="I925" i="4"/>
  <c r="I924" i="4"/>
  <c r="I923" i="4"/>
  <c r="I922" i="4"/>
  <c r="I921" i="4"/>
  <c r="I920" i="4"/>
  <c r="I919" i="4"/>
  <c r="I918" i="4"/>
  <c r="I917" i="4"/>
  <c r="I916" i="4"/>
  <c r="I915" i="4"/>
  <c r="I914" i="4"/>
  <c r="I913" i="4"/>
  <c r="I912" i="4"/>
  <c r="I911" i="4"/>
  <c r="I910" i="4"/>
  <c r="I909" i="4"/>
  <c r="I908" i="4"/>
  <c r="I907" i="4"/>
  <c r="I906" i="4"/>
  <c r="I905" i="4"/>
  <c r="I904" i="4"/>
  <c r="I903" i="4"/>
  <c r="I902" i="4"/>
  <c r="I901" i="4"/>
  <c r="I900" i="4"/>
  <c r="I899" i="4"/>
  <c r="I898" i="4"/>
  <c r="I897" i="4"/>
  <c r="I896" i="4"/>
  <c r="I895" i="4"/>
  <c r="I894" i="4"/>
  <c r="I893" i="4"/>
  <c r="I892" i="4"/>
  <c r="I891" i="4"/>
  <c r="I890" i="4"/>
  <c r="I889" i="4"/>
  <c r="I888" i="4"/>
  <c r="I887" i="4"/>
  <c r="I886" i="4"/>
  <c r="I885" i="4"/>
  <c r="I884" i="4"/>
  <c r="I883" i="4"/>
  <c r="I882" i="4"/>
  <c r="I881" i="4"/>
  <c r="I880" i="4"/>
  <c r="I879" i="4"/>
  <c r="I878" i="4"/>
  <c r="I877" i="4"/>
  <c r="I876" i="4"/>
  <c r="I875" i="4"/>
  <c r="I874" i="4"/>
  <c r="I873" i="4"/>
  <c r="I872" i="4"/>
  <c r="I871" i="4"/>
  <c r="I870" i="4"/>
  <c r="I869" i="4"/>
  <c r="I868" i="4"/>
  <c r="I867" i="4"/>
  <c r="I866" i="4"/>
  <c r="I865" i="4"/>
  <c r="I864" i="4"/>
  <c r="I863" i="4"/>
  <c r="I862" i="4"/>
  <c r="I861" i="4"/>
  <c r="I860" i="4"/>
  <c r="I859" i="4"/>
  <c r="I858" i="4"/>
  <c r="I857" i="4"/>
  <c r="I856" i="4"/>
  <c r="I855" i="4"/>
  <c r="I854" i="4"/>
  <c r="I853" i="4"/>
  <c r="I852" i="4"/>
  <c r="I851" i="4"/>
  <c r="I850" i="4"/>
  <c r="I849" i="4"/>
  <c r="I848" i="4"/>
  <c r="I847" i="4"/>
  <c r="I846" i="4"/>
  <c r="I845" i="4"/>
  <c r="I844" i="4"/>
  <c r="I843" i="4"/>
  <c r="I842" i="4"/>
  <c r="I841" i="4"/>
  <c r="I840" i="4"/>
  <c r="I839" i="4"/>
  <c r="I838" i="4"/>
  <c r="I837" i="4"/>
  <c r="I836" i="4"/>
  <c r="I835" i="4"/>
  <c r="I834" i="4"/>
  <c r="I833" i="4"/>
  <c r="I832" i="4"/>
  <c r="I831" i="4"/>
  <c r="I830" i="4"/>
  <c r="I829" i="4"/>
  <c r="I828" i="4"/>
  <c r="I827" i="4"/>
  <c r="I826" i="4"/>
  <c r="I825" i="4"/>
  <c r="I824" i="4"/>
  <c r="I823" i="4"/>
  <c r="I822" i="4"/>
  <c r="I821" i="4"/>
  <c r="I820" i="4"/>
  <c r="I819" i="4"/>
  <c r="I818" i="4"/>
  <c r="I817" i="4"/>
  <c r="I816" i="4"/>
  <c r="I815" i="4"/>
  <c r="I814" i="4"/>
  <c r="I813" i="4"/>
  <c r="I812" i="4"/>
  <c r="I811" i="4"/>
  <c r="I810" i="4"/>
  <c r="I809" i="4"/>
  <c r="I808" i="4"/>
  <c r="I807" i="4"/>
  <c r="I806" i="4"/>
  <c r="I805" i="4"/>
  <c r="I804" i="4"/>
  <c r="I803" i="4"/>
  <c r="I802" i="4"/>
  <c r="I801" i="4"/>
  <c r="I800" i="4"/>
  <c r="I799" i="4"/>
  <c r="I798" i="4"/>
  <c r="I797" i="4"/>
  <c r="I796" i="4"/>
  <c r="I795" i="4"/>
  <c r="I794" i="4"/>
  <c r="I793" i="4"/>
  <c r="I792" i="4"/>
  <c r="I791" i="4"/>
  <c r="I790" i="4"/>
  <c r="I789" i="4"/>
  <c r="I788" i="4"/>
  <c r="I787" i="4"/>
  <c r="I786" i="4"/>
  <c r="I785" i="4"/>
  <c r="I784" i="4"/>
  <c r="I783" i="4"/>
  <c r="I782" i="4"/>
  <c r="I781" i="4"/>
  <c r="I780" i="4"/>
  <c r="I779" i="4"/>
  <c r="I778" i="4"/>
  <c r="I777" i="4"/>
  <c r="I776" i="4"/>
  <c r="I775" i="4"/>
  <c r="I774" i="4"/>
  <c r="I773" i="4"/>
  <c r="I772" i="4"/>
  <c r="I771" i="4"/>
  <c r="I770" i="4"/>
  <c r="I769" i="4"/>
  <c r="I768" i="4"/>
  <c r="I767" i="4"/>
  <c r="I766" i="4"/>
  <c r="I765" i="4"/>
  <c r="I764" i="4"/>
  <c r="I763" i="4"/>
  <c r="I762" i="4"/>
  <c r="I761" i="4"/>
  <c r="I760" i="4"/>
  <c r="I759" i="4"/>
  <c r="I758" i="4"/>
  <c r="I757" i="4"/>
  <c r="I756" i="4"/>
  <c r="I755" i="4"/>
  <c r="I754" i="4"/>
  <c r="I753" i="4"/>
  <c r="I752" i="4"/>
  <c r="I751" i="4"/>
  <c r="I750" i="4"/>
  <c r="I749" i="4"/>
  <c r="I748" i="4"/>
  <c r="I747" i="4"/>
  <c r="I746" i="4"/>
  <c r="I745" i="4"/>
  <c r="I744" i="4"/>
  <c r="I743" i="4"/>
  <c r="I742" i="4"/>
  <c r="I741" i="4"/>
  <c r="I740" i="4"/>
  <c r="I739" i="4"/>
  <c r="I738" i="4"/>
  <c r="I737" i="4"/>
  <c r="I736" i="4"/>
  <c r="I735" i="4"/>
  <c r="I734" i="4"/>
  <c r="I733" i="4"/>
  <c r="I732" i="4"/>
  <c r="I731" i="4"/>
  <c r="I730" i="4"/>
  <c r="I729" i="4"/>
  <c r="I728" i="4"/>
  <c r="I727" i="4"/>
  <c r="I726" i="4"/>
  <c r="I725" i="4"/>
  <c r="I724" i="4"/>
  <c r="I723" i="4"/>
  <c r="I722" i="4"/>
  <c r="I721" i="4"/>
  <c r="I720" i="4"/>
  <c r="I719" i="4"/>
  <c r="I718" i="4"/>
  <c r="I717" i="4"/>
  <c r="I716" i="4"/>
  <c r="I715" i="4"/>
  <c r="I714" i="4"/>
  <c r="I713" i="4"/>
  <c r="I712" i="4"/>
  <c r="I711" i="4"/>
  <c r="I710" i="4"/>
  <c r="I709" i="4"/>
  <c r="I708" i="4"/>
  <c r="I707" i="4"/>
  <c r="I706" i="4"/>
  <c r="I705" i="4"/>
  <c r="I704" i="4"/>
  <c r="I703" i="4"/>
  <c r="I702" i="4"/>
  <c r="I701" i="4"/>
  <c r="I700" i="4"/>
  <c r="I699" i="4"/>
  <c r="I698" i="4"/>
  <c r="I697" i="4"/>
  <c r="I696" i="4"/>
  <c r="I695" i="4"/>
  <c r="I694" i="4"/>
  <c r="I693" i="4"/>
  <c r="I692" i="4"/>
  <c r="I691" i="4"/>
  <c r="I690" i="4"/>
  <c r="I689" i="4"/>
  <c r="I688" i="4"/>
  <c r="I687" i="4"/>
  <c r="I686" i="4"/>
  <c r="I685" i="4"/>
  <c r="I684" i="4"/>
  <c r="I683" i="4"/>
  <c r="I682" i="4"/>
  <c r="I681" i="4"/>
  <c r="I680" i="4"/>
  <c r="I679" i="4"/>
  <c r="I678" i="4"/>
  <c r="I677" i="4"/>
  <c r="I676" i="4"/>
  <c r="I675" i="4"/>
  <c r="I674" i="4"/>
  <c r="I673" i="4"/>
  <c r="I672" i="4"/>
  <c r="I671" i="4"/>
  <c r="I670" i="4"/>
  <c r="I669" i="4"/>
  <c r="I668" i="4"/>
  <c r="I667" i="4"/>
  <c r="I666" i="4"/>
  <c r="I665" i="4"/>
  <c r="I664" i="4"/>
  <c r="I663" i="4"/>
  <c r="I662" i="4"/>
  <c r="I661" i="4"/>
  <c r="I660" i="4"/>
  <c r="I659" i="4"/>
  <c r="I658" i="4"/>
  <c r="I657" i="4"/>
  <c r="I656" i="4"/>
  <c r="I655" i="4"/>
  <c r="I654" i="4"/>
  <c r="I653" i="4"/>
  <c r="I652" i="4"/>
  <c r="I651" i="4"/>
  <c r="I650" i="4"/>
  <c r="I649" i="4"/>
  <c r="I648" i="4"/>
  <c r="I647" i="4"/>
  <c r="I646" i="4"/>
  <c r="I645" i="4"/>
  <c r="I644" i="4"/>
  <c r="I643" i="4"/>
  <c r="I642" i="4"/>
  <c r="I641" i="4"/>
  <c r="I640" i="4"/>
  <c r="I639" i="4"/>
  <c r="I638" i="4"/>
  <c r="I637" i="4"/>
  <c r="I636" i="4"/>
  <c r="I635" i="4"/>
  <c r="I634" i="4"/>
  <c r="I633" i="4"/>
  <c r="I632" i="4"/>
  <c r="I631" i="4"/>
  <c r="I630" i="4"/>
  <c r="I629" i="4"/>
  <c r="I628" i="4"/>
  <c r="I627" i="4"/>
  <c r="I626" i="4"/>
  <c r="I625" i="4"/>
  <c r="I624" i="4"/>
  <c r="I623" i="4"/>
  <c r="I622" i="4"/>
  <c r="I621" i="4"/>
  <c r="I620" i="4"/>
  <c r="I619" i="4"/>
  <c r="I618" i="4"/>
  <c r="I617" i="4"/>
  <c r="I616" i="4"/>
  <c r="I615" i="4"/>
  <c r="I614" i="4"/>
  <c r="I613" i="4"/>
  <c r="I612" i="4"/>
  <c r="I611" i="4"/>
  <c r="I610" i="4"/>
  <c r="I609" i="4"/>
  <c r="I608" i="4"/>
  <c r="I607" i="4"/>
  <c r="I606" i="4"/>
  <c r="I605" i="4"/>
  <c r="I604" i="4"/>
  <c r="I603" i="4"/>
  <c r="I602" i="4"/>
  <c r="I601" i="4"/>
  <c r="I600" i="4"/>
  <c r="I599" i="4"/>
  <c r="I598" i="4"/>
  <c r="I597" i="4"/>
  <c r="I596" i="4"/>
  <c r="I595" i="4"/>
  <c r="I594" i="4"/>
  <c r="I593" i="4"/>
  <c r="I592" i="4"/>
  <c r="I591" i="4"/>
  <c r="I590" i="4"/>
  <c r="I589" i="4"/>
  <c r="I588" i="4"/>
  <c r="I587" i="4"/>
  <c r="I586" i="4"/>
  <c r="I585" i="4"/>
  <c r="I584" i="4"/>
  <c r="I583" i="4"/>
  <c r="I582" i="4"/>
  <c r="I581" i="4"/>
  <c r="I580" i="4"/>
  <c r="I579" i="4"/>
  <c r="I578" i="4"/>
  <c r="I577" i="4"/>
  <c r="I576" i="4"/>
  <c r="I575" i="4"/>
  <c r="I574" i="4"/>
  <c r="I573" i="4"/>
  <c r="I572" i="4"/>
  <c r="I571" i="4"/>
  <c r="I570" i="4"/>
  <c r="I569" i="4"/>
  <c r="I568" i="4"/>
  <c r="I567" i="4"/>
  <c r="I566" i="4"/>
  <c r="I565" i="4"/>
  <c r="I564" i="4"/>
  <c r="I563" i="4"/>
  <c r="I562" i="4"/>
  <c r="I561" i="4"/>
  <c r="I560" i="4"/>
  <c r="I559" i="4"/>
  <c r="I558" i="4"/>
  <c r="I557" i="4"/>
  <c r="I556" i="4"/>
  <c r="I555" i="4"/>
  <c r="I554" i="4"/>
  <c r="I553" i="4"/>
  <c r="I552" i="4"/>
  <c r="I551" i="4"/>
  <c r="I550" i="4"/>
  <c r="I549" i="4"/>
  <c r="I548" i="4"/>
  <c r="I547" i="4"/>
  <c r="I546" i="4"/>
  <c r="I545" i="4"/>
  <c r="I544" i="4"/>
  <c r="I543" i="4"/>
  <c r="I542" i="4"/>
  <c r="I541" i="4"/>
  <c r="I540" i="4"/>
  <c r="I539" i="4"/>
  <c r="I538" i="4"/>
  <c r="I537" i="4"/>
  <c r="I536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2" i="4"/>
  <c r="I521" i="4"/>
  <c r="I520" i="4"/>
  <c r="I519" i="4"/>
  <c r="I518" i="4"/>
  <c r="I517" i="4"/>
  <c r="I516" i="4"/>
  <c r="I515" i="4"/>
  <c r="I514" i="4"/>
  <c r="I513" i="4"/>
  <c r="I512" i="4"/>
  <c r="I511" i="4"/>
  <c r="I510" i="4"/>
  <c r="I509" i="4"/>
  <c r="I508" i="4"/>
  <c r="I507" i="4"/>
  <c r="I506" i="4"/>
  <c r="I505" i="4"/>
  <c r="I504" i="4"/>
  <c r="I503" i="4"/>
  <c r="I502" i="4"/>
  <c r="I501" i="4"/>
  <c r="I500" i="4"/>
  <c r="I499" i="4"/>
  <c r="I498" i="4"/>
  <c r="I497" i="4"/>
  <c r="I496" i="4"/>
  <c r="I495" i="4"/>
  <c r="I494" i="4"/>
  <c r="I493" i="4"/>
  <c r="I492" i="4"/>
  <c r="I491" i="4"/>
  <c r="I490" i="4"/>
  <c r="I489" i="4"/>
  <c r="I488" i="4"/>
  <c r="I487" i="4"/>
  <c r="I486" i="4"/>
  <c r="I485" i="4"/>
  <c r="I484" i="4"/>
  <c r="I483" i="4"/>
  <c r="I482" i="4"/>
  <c r="I481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H3864" i="4"/>
  <c r="G3864" i="4"/>
  <c r="H3863" i="4"/>
  <c r="G3863" i="4"/>
  <c r="H3862" i="4"/>
  <c r="G3862" i="4"/>
  <c r="H3861" i="4"/>
  <c r="G3861" i="4"/>
  <c r="H3860" i="4"/>
  <c r="G3860" i="4"/>
  <c r="H3859" i="4"/>
  <c r="G3859" i="4"/>
  <c r="H3858" i="4"/>
  <c r="G3858" i="4"/>
  <c r="H3857" i="4"/>
  <c r="G3857" i="4"/>
  <c r="H3856" i="4"/>
  <c r="G3856" i="4"/>
  <c r="H3855" i="4"/>
  <c r="G3855" i="4"/>
  <c r="H3854" i="4"/>
  <c r="G3854" i="4"/>
  <c r="H3853" i="4"/>
  <c r="G3853" i="4"/>
  <c r="H3852" i="4"/>
  <c r="G3852" i="4"/>
  <c r="H3851" i="4"/>
  <c r="G3851" i="4"/>
  <c r="H3850" i="4"/>
  <c r="G3850" i="4"/>
  <c r="H3849" i="4"/>
  <c r="G3849" i="4"/>
  <c r="H3848" i="4"/>
  <c r="G3848" i="4"/>
  <c r="H3847" i="4"/>
  <c r="G3847" i="4"/>
  <c r="H3846" i="4"/>
  <c r="G3846" i="4"/>
  <c r="H3845" i="4"/>
  <c r="G3845" i="4"/>
  <c r="H3844" i="4"/>
  <c r="G3844" i="4"/>
  <c r="H3843" i="4"/>
  <c r="G3843" i="4"/>
  <c r="H3842" i="4"/>
  <c r="G3842" i="4"/>
  <c r="H3841" i="4"/>
  <c r="G3841" i="4"/>
  <c r="H3840" i="4"/>
  <c r="G3840" i="4"/>
  <c r="H3839" i="4"/>
  <c r="G3839" i="4"/>
  <c r="H3838" i="4"/>
  <c r="G3838" i="4"/>
  <c r="H3837" i="4"/>
  <c r="G3837" i="4"/>
  <c r="H3836" i="4"/>
  <c r="G3836" i="4"/>
  <c r="H3835" i="4"/>
  <c r="G3835" i="4"/>
  <c r="H3834" i="4"/>
  <c r="G3834" i="4"/>
  <c r="H3833" i="4"/>
  <c r="G3833" i="4"/>
  <c r="H3832" i="4"/>
  <c r="G3832" i="4"/>
  <c r="H3831" i="4"/>
  <c r="G3831" i="4"/>
  <c r="H3830" i="4"/>
  <c r="G3830" i="4"/>
  <c r="H3829" i="4"/>
  <c r="G3829" i="4"/>
  <c r="H3828" i="4"/>
  <c r="G3828" i="4"/>
  <c r="H3827" i="4"/>
  <c r="G3827" i="4"/>
  <c r="H3826" i="4"/>
  <c r="G3826" i="4"/>
  <c r="H3825" i="4"/>
  <c r="G3825" i="4"/>
  <c r="H3824" i="4"/>
  <c r="G3824" i="4"/>
  <c r="H3823" i="4"/>
  <c r="G3823" i="4"/>
  <c r="H3822" i="4"/>
  <c r="G3822" i="4"/>
  <c r="H3821" i="4"/>
  <c r="G3821" i="4"/>
  <c r="H3820" i="4"/>
  <c r="G3820" i="4"/>
  <c r="H3819" i="4"/>
  <c r="G3819" i="4"/>
  <c r="H3818" i="4"/>
  <c r="G3818" i="4"/>
  <c r="H3817" i="4"/>
  <c r="G3817" i="4"/>
  <c r="H3816" i="4"/>
  <c r="G3816" i="4"/>
  <c r="H3815" i="4"/>
  <c r="G3815" i="4"/>
  <c r="H3814" i="4"/>
  <c r="G3814" i="4"/>
  <c r="H3813" i="4"/>
  <c r="G3813" i="4"/>
  <c r="H3812" i="4"/>
  <c r="G3812" i="4"/>
  <c r="H3811" i="4"/>
  <c r="G3811" i="4"/>
  <c r="H3810" i="4"/>
  <c r="G3810" i="4"/>
  <c r="H3809" i="4"/>
  <c r="G3809" i="4"/>
  <c r="H3808" i="4"/>
  <c r="G3808" i="4"/>
  <c r="H3807" i="4"/>
  <c r="G3807" i="4"/>
  <c r="H3806" i="4"/>
  <c r="G3806" i="4"/>
  <c r="H3805" i="4"/>
  <c r="G3805" i="4"/>
  <c r="H3804" i="4"/>
  <c r="G3804" i="4"/>
  <c r="H3803" i="4"/>
  <c r="G3803" i="4"/>
  <c r="H3802" i="4"/>
  <c r="G3802" i="4"/>
  <c r="H3801" i="4"/>
  <c r="G3801" i="4"/>
  <c r="H3800" i="4"/>
  <c r="G3800" i="4"/>
  <c r="H3799" i="4"/>
  <c r="G3799" i="4"/>
  <c r="H3798" i="4"/>
  <c r="G3798" i="4"/>
  <c r="H3797" i="4"/>
  <c r="G3797" i="4"/>
  <c r="H3796" i="4"/>
  <c r="G3796" i="4"/>
  <c r="H3795" i="4"/>
  <c r="G3795" i="4"/>
  <c r="H3794" i="4"/>
  <c r="G3794" i="4"/>
  <c r="H3793" i="4"/>
  <c r="G3793" i="4"/>
  <c r="H3792" i="4"/>
  <c r="G3792" i="4"/>
  <c r="H3791" i="4"/>
  <c r="G3791" i="4"/>
  <c r="H3790" i="4"/>
  <c r="G3790" i="4"/>
  <c r="H3789" i="4"/>
  <c r="G3789" i="4"/>
  <c r="H3788" i="4"/>
  <c r="G3788" i="4"/>
  <c r="H3787" i="4"/>
  <c r="G3787" i="4"/>
  <c r="H3786" i="4"/>
  <c r="G3786" i="4"/>
  <c r="H3785" i="4"/>
  <c r="G3785" i="4"/>
  <c r="H3784" i="4"/>
  <c r="G3784" i="4"/>
  <c r="H3783" i="4"/>
  <c r="G3783" i="4"/>
  <c r="H3782" i="4"/>
  <c r="G3782" i="4"/>
  <c r="H3781" i="4"/>
  <c r="G3781" i="4"/>
  <c r="H3780" i="4"/>
  <c r="G3780" i="4"/>
  <c r="H3779" i="4"/>
  <c r="G3779" i="4"/>
  <c r="H3778" i="4"/>
  <c r="G3778" i="4"/>
  <c r="H3777" i="4"/>
  <c r="G3777" i="4"/>
  <c r="H3776" i="4"/>
  <c r="G3776" i="4"/>
  <c r="H3775" i="4"/>
  <c r="G3775" i="4"/>
  <c r="H3774" i="4"/>
  <c r="G3774" i="4"/>
  <c r="H3773" i="4"/>
  <c r="G3773" i="4"/>
  <c r="H3772" i="4"/>
  <c r="G3772" i="4"/>
  <c r="H3771" i="4"/>
  <c r="G3771" i="4"/>
  <c r="H3770" i="4"/>
  <c r="G3770" i="4"/>
  <c r="H3769" i="4"/>
  <c r="G3769" i="4"/>
  <c r="H3768" i="4"/>
  <c r="G3768" i="4"/>
  <c r="H3767" i="4"/>
  <c r="G3767" i="4"/>
  <c r="H3766" i="4"/>
  <c r="G3766" i="4"/>
  <c r="H3765" i="4"/>
  <c r="G3765" i="4"/>
  <c r="H3764" i="4"/>
  <c r="G3764" i="4"/>
  <c r="H3763" i="4"/>
  <c r="G3763" i="4"/>
  <c r="H3762" i="4"/>
  <c r="G3762" i="4"/>
  <c r="H3761" i="4"/>
  <c r="G3761" i="4"/>
  <c r="H3760" i="4"/>
  <c r="G3760" i="4"/>
  <c r="H3759" i="4"/>
  <c r="G3759" i="4"/>
  <c r="H3758" i="4"/>
  <c r="G3758" i="4"/>
  <c r="H3757" i="4"/>
  <c r="G3757" i="4"/>
  <c r="H3756" i="4"/>
  <c r="G3756" i="4"/>
  <c r="H3755" i="4"/>
  <c r="G3755" i="4"/>
  <c r="H3754" i="4"/>
  <c r="G3754" i="4"/>
  <c r="H3753" i="4"/>
  <c r="G3753" i="4"/>
  <c r="H3752" i="4"/>
  <c r="G3752" i="4"/>
  <c r="H3751" i="4"/>
  <c r="G3751" i="4"/>
  <c r="H3750" i="4"/>
  <c r="G3750" i="4"/>
  <c r="H3749" i="4"/>
  <c r="G3749" i="4"/>
  <c r="H3748" i="4"/>
  <c r="G3748" i="4"/>
  <c r="H3747" i="4"/>
  <c r="G3747" i="4"/>
  <c r="H3746" i="4"/>
  <c r="G3746" i="4"/>
  <c r="H3745" i="4"/>
  <c r="G3745" i="4"/>
  <c r="H3744" i="4"/>
  <c r="G3744" i="4"/>
  <c r="H3743" i="4"/>
  <c r="G3743" i="4"/>
  <c r="H3742" i="4"/>
  <c r="G3742" i="4"/>
  <c r="H3741" i="4"/>
  <c r="G3741" i="4"/>
  <c r="H3740" i="4"/>
  <c r="G3740" i="4"/>
  <c r="H3739" i="4"/>
  <c r="G3739" i="4"/>
  <c r="H3738" i="4"/>
  <c r="G3738" i="4"/>
  <c r="H3737" i="4"/>
  <c r="G3737" i="4"/>
  <c r="H3736" i="4"/>
  <c r="G3736" i="4"/>
  <c r="H3735" i="4"/>
  <c r="G3735" i="4"/>
  <c r="H3734" i="4"/>
  <c r="G3734" i="4"/>
  <c r="H3733" i="4"/>
  <c r="G3733" i="4"/>
  <c r="H3732" i="4"/>
  <c r="G3732" i="4"/>
  <c r="H3731" i="4"/>
  <c r="G3731" i="4"/>
  <c r="H3730" i="4"/>
  <c r="G3730" i="4"/>
  <c r="H3729" i="4"/>
  <c r="G3729" i="4"/>
  <c r="H3728" i="4"/>
  <c r="G3728" i="4"/>
  <c r="H3727" i="4"/>
  <c r="G3727" i="4"/>
  <c r="H3726" i="4"/>
  <c r="G3726" i="4"/>
  <c r="H3725" i="4"/>
  <c r="G3725" i="4"/>
  <c r="H3724" i="4"/>
  <c r="G3724" i="4"/>
  <c r="H3723" i="4"/>
  <c r="G3723" i="4"/>
  <c r="H3722" i="4"/>
  <c r="G3722" i="4"/>
  <c r="H3721" i="4"/>
  <c r="G3721" i="4"/>
  <c r="H3720" i="4"/>
  <c r="G3720" i="4"/>
  <c r="H3719" i="4"/>
  <c r="G3719" i="4"/>
  <c r="H3718" i="4"/>
  <c r="G3718" i="4"/>
  <c r="H3717" i="4"/>
  <c r="G3717" i="4"/>
  <c r="H3716" i="4"/>
  <c r="G3716" i="4"/>
  <c r="H3715" i="4"/>
  <c r="G3715" i="4"/>
  <c r="H3714" i="4"/>
  <c r="G3714" i="4"/>
  <c r="H3713" i="4"/>
  <c r="G3713" i="4"/>
  <c r="H3712" i="4"/>
  <c r="G3712" i="4"/>
  <c r="H3711" i="4"/>
  <c r="G3711" i="4"/>
  <c r="H3710" i="4"/>
  <c r="G3710" i="4"/>
  <c r="H3709" i="4"/>
  <c r="G3709" i="4"/>
  <c r="H3708" i="4"/>
  <c r="G3708" i="4"/>
  <c r="H3707" i="4"/>
  <c r="G3707" i="4"/>
  <c r="H3706" i="4"/>
  <c r="G3706" i="4"/>
  <c r="H3705" i="4"/>
  <c r="G3705" i="4"/>
  <c r="H3704" i="4"/>
  <c r="G3704" i="4"/>
  <c r="H3703" i="4"/>
  <c r="G3703" i="4"/>
  <c r="H3702" i="4"/>
  <c r="G3702" i="4"/>
  <c r="H3701" i="4"/>
  <c r="G3701" i="4"/>
  <c r="H3700" i="4"/>
  <c r="G3700" i="4"/>
  <c r="H3699" i="4"/>
  <c r="G3699" i="4"/>
  <c r="H3698" i="4"/>
  <c r="G3698" i="4"/>
  <c r="H3697" i="4"/>
  <c r="G3697" i="4"/>
  <c r="H3696" i="4"/>
  <c r="G3696" i="4"/>
  <c r="H3695" i="4"/>
  <c r="G3695" i="4"/>
  <c r="H3694" i="4"/>
  <c r="G3694" i="4"/>
  <c r="H3693" i="4"/>
  <c r="G3693" i="4"/>
  <c r="H3692" i="4"/>
  <c r="G3692" i="4"/>
  <c r="H3691" i="4"/>
  <c r="G3691" i="4"/>
  <c r="H3690" i="4"/>
  <c r="G3690" i="4"/>
  <c r="H3689" i="4"/>
  <c r="G3689" i="4"/>
  <c r="H3688" i="4"/>
  <c r="G3688" i="4"/>
  <c r="H3687" i="4"/>
  <c r="G3687" i="4"/>
  <c r="H3686" i="4"/>
  <c r="G3686" i="4"/>
  <c r="H3685" i="4"/>
  <c r="G3685" i="4"/>
  <c r="H3684" i="4"/>
  <c r="G3684" i="4"/>
  <c r="H3683" i="4"/>
  <c r="G3683" i="4"/>
  <c r="H3682" i="4"/>
  <c r="G3682" i="4"/>
  <c r="H3681" i="4"/>
  <c r="G3681" i="4"/>
  <c r="H3680" i="4"/>
  <c r="G3680" i="4"/>
  <c r="H3679" i="4"/>
  <c r="G3679" i="4"/>
  <c r="H3678" i="4"/>
  <c r="G3678" i="4"/>
  <c r="H3677" i="4"/>
  <c r="G3677" i="4"/>
  <c r="H3676" i="4"/>
  <c r="G3676" i="4"/>
  <c r="H3675" i="4"/>
  <c r="G3675" i="4"/>
  <c r="H3674" i="4"/>
  <c r="G3674" i="4"/>
  <c r="H3673" i="4"/>
  <c r="G3673" i="4"/>
  <c r="H3672" i="4"/>
  <c r="G3672" i="4"/>
  <c r="H3671" i="4"/>
  <c r="G3671" i="4"/>
  <c r="H3670" i="4"/>
  <c r="G3670" i="4"/>
  <c r="H3669" i="4"/>
  <c r="G3669" i="4"/>
  <c r="H3668" i="4"/>
  <c r="G3668" i="4"/>
  <c r="H3667" i="4"/>
  <c r="G3667" i="4"/>
  <c r="H3666" i="4"/>
  <c r="G3666" i="4"/>
  <c r="H3665" i="4"/>
  <c r="G3665" i="4"/>
  <c r="H3664" i="4"/>
  <c r="G3664" i="4"/>
  <c r="H3663" i="4"/>
  <c r="G3663" i="4"/>
  <c r="H3662" i="4"/>
  <c r="G3662" i="4"/>
  <c r="H3661" i="4"/>
  <c r="G3661" i="4"/>
  <c r="H3660" i="4"/>
  <c r="G3660" i="4"/>
  <c r="H3659" i="4"/>
  <c r="G3659" i="4"/>
  <c r="H3658" i="4"/>
  <c r="G3658" i="4"/>
  <c r="H3657" i="4"/>
  <c r="G3657" i="4"/>
  <c r="H3656" i="4"/>
  <c r="G3656" i="4"/>
  <c r="H3655" i="4"/>
  <c r="G3655" i="4"/>
  <c r="H3654" i="4"/>
  <c r="G3654" i="4"/>
  <c r="H3653" i="4"/>
  <c r="G3653" i="4"/>
  <c r="H3652" i="4"/>
  <c r="G3652" i="4"/>
  <c r="H3651" i="4"/>
  <c r="G3651" i="4"/>
  <c r="H3650" i="4"/>
  <c r="G3650" i="4"/>
  <c r="H3649" i="4"/>
  <c r="G3649" i="4"/>
  <c r="H3648" i="4"/>
  <c r="G3648" i="4"/>
  <c r="H3647" i="4"/>
  <c r="G3647" i="4"/>
  <c r="H3646" i="4"/>
  <c r="G3646" i="4"/>
  <c r="H3645" i="4"/>
  <c r="G3645" i="4"/>
  <c r="H3644" i="4"/>
  <c r="G3644" i="4"/>
  <c r="H3643" i="4"/>
  <c r="G3643" i="4"/>
  <c r="H3642" i="4"/>
  <c r="G3642" i="4"/>
  <c r="H3641" i="4"/>
  <c r="G3641" i="4"/>
  <c r="H3640" i="4"/>
  <c r="G3640" i="4"/>
  <c r="H3639" i="4"/>
  <c r="G3639" i="4"/>
  <c r="H3638" i="4"/>
  <c r="G3638" i="4"/>
  <c r="H3637" i="4"/>
  <c r="G3637" i="4"/>
  <c r="H3636" i="4"/>
  <c r="G3636" i="4"/>
  <c r="H3635" i="4"/>
  <c r="G3635" i="4"/>
  <c r="H3634" i="4"/>
  <c r="G3634" i="4"/>
  <c r="H3633" i="4"/>
  <c r="G3633" i="4"/>
  <c r="H3632" i="4"/>
  <c r="G3632" i="4"/>
  <c r="H3631" i="4"/>
  <c r="G3631" i="4"/>
  <c r="H3630" i="4"/>
  <c r="G3630" i="4"/>
  <c r="H3629" i="4"/>
  <c r="G3629" i="4"/>
  <c r="H3628" i="4"/>
  <c r="G3628" i="4"/>
  <c r="H3627" i="4"/>
  <c r="G3627" i="4"/>
  <c r="H3626" i="4"/>
  <c r="G3626" i="4"/>
  <c r="H3625" i="4"/>
  <c r="G3625" i="4"/>
  <c r="H3624" i="4"/>
  <c r="G3624" i="4"/>
  <c r="H3623" i="4"/>
  <c r="G3623" i="4"/>
  <c r="H3622" i="4"/>
  <c r="G3622" i="4"/>
  <c r="H3621" i="4"/>
  <c r="G3621" i="4"/>
  <c r="H3620" i="4"/>
  <c r="G3620" i="4"/>
  <c r="H3619" i="4"/>
  <c r="G3619" i="4"/>
  <c r="H3618" i="4"/>
  <c r="G3618" i="4"/>
  <c r="H3617" i="4"/>
  <c r="G3617" i="4"/>
  <c r="H3616" i="4"/>
  <c r="G3616" i="4"/>
  <c r="H3615" i="4"/>
  <c r="G3615" i="4"/>
  <c r="H3614" i="4"/>
  <c r="G3614" i="4"/>
  <c r="H3613" i="4"/>
  <c r="G3613" i="4"/>
  <c r="H3612" i="4"/>
  <c r="G3612" i="4"/>
  <c r="H3611" i="4"/>
  <c r="G3611" i="4"/>
  <c r="H3610" i="4"/>
  <c r="G3610" i="4"/>
  <c r="H3609" i="4"/>
  <c r="G3609" i="4"/>
  <c r="H3608" i="4"/>
  <c r="G3608" i="4"/>
  <c r="H3607" i="4"/>
  <c r="G3607" i="4"/>
  <c r="H3606" i="4"/>
  <c r="G3606" i="4"/>
  <c r="H3605" i="4"/>
  <c r="G3605" i="4"/>
  <c r="H3604" i="4"/>
  <c r="G3604" i="4"/>
  <c r="H3603" i="4"/>
  <c r="G3603" i="4"/>
  <c r="H3602" i="4"/>
  <c r="G3602" i="4"/>
  <c r="H3601" i="4"/>
  <c r="G3601" i="4"/>
  <c r="H3600" i="4"/>
  <c r="G3600" i="4"/>
  <c r="H3599" i="4"/>
  <c r="G3599" i="4"/>
  <c r="H3598" i="4"/>
  <c r="G3598" i="4"/>
  <c r="H3597" i="4"/>
  <c r="G3597" i="4"/>
  <c r="H3596" i="4"/>
  <c r="G3596" i="4"/>
  <c r="H3595" i="4"/>
  <c r="G3595" i="4"/>
  <c r="H3594" i="4"/>
  <c r="G3594" i="4"/>
  <c r="H3593" i="4"/>
  <c r="G3593" i="4"/>
  <c r="H3592" i="4"/>
  <c r="G3592" i="4"/>
  <c r="H3591" i="4"/>
  <c r="G3591" i="4"/>
  <c r="H3590" i="4"/>
  <c r="G3590" i="4"/>
  <c r="H3589" i="4"/>
  <c r="G3589" i="4"/>
  <c r="H3588" i="4"/>
  <c r="G3588" i="4"/>
  <c r="H3587" i="4"/>
  <c r="G3587" i="4"/>
  <c r="H3586" i="4"/>
  <c r="G3586" i="4"/>
  <c r="H3585" i="4"/>
  <c r="G3585" i="4"/>
  <c r="H3584" i="4"/>
  <c r="G3584" i="4"/>
  <c r="H3583" i="4"/>
  <c r="G3583" i="4"/>
  <c r="H3582" i="4"/>
  <c r="G3582" i="4"/>
  <c r="H3581" i="4"/>
  <c r="G3581" i="4"/>
  <c r="H3580" i="4"/>
  <c r="G3580" i="4"/>
  <c r="H3579" i="4"/>
  <c r="G3579" i="4"/>
  <c r="H3578" i="4"/>
  <c r="G3578" i="4"/>
  <c r="H3577" i="4"/>
  <c r="G3577" i="4"/>
  <c r="H3576" i="4"/>
  <c r="G3576" i="4"/>
  <c r="H3575" i="4"/>
  <c r="G3575" i="4"/>
  <c r="H3574" i="4"/>
  <c r="G3574" i="4"/>
  <c r="H3573" i="4"/>
  <c r="G3573" i="4"/>
  <c r="H3572" i="4"/>
  <c r="G3572" i="4"/>
  <c r="H3571" i="4"/>
  <c r="G3571" i="4"/>
  <c r="H3570" i="4"/>
  <c r="G3570" i="4"/>
  <c r="H3569" i="4"/>
  <c r="G3569" i="4"/>
  <c r="H3568" i="4"/>
  <c r="G3568" i="4"/>
  <c r="H3567" i="4"/>
  <c r="G3567" i="4"/>
  <c r="H3566" i="4"/>
  <c r="G3566" i="4"/>
  <c r="H3565" i="4"/>
  <c r="G3565" i="4"/>
  <c r="H3564" i="4"/>
  <c r="G3564" i="4"/>
  <c r="H3563" i="4"/>
  <c r="G3563" i="4"/>
  <c r="H3562" i="4"/>
  <c r="G3562" i="4"/>
  <c r="H3561" i="4"/>
  <c r="G3561" i="4"/>
  <c r="H3560" i="4"/>
  <c r="G3560" i="4"/>
  <c r="H3559" i="4"/>
  <c r="G3559" i="4"/>
  <c r="H3558" i="4"/>
  <c r="G3558" i="4"/>
  <c r="H3557" i="4"/>
  <c r="G3557" i="4"/>
  <c r="H3556" i="4"/>
  <c r="G3556" i="4"/>
  <c r="H3555" i="4"/>
  <c r="G3555" i="4"/>
  <c r="H3554" i="4"/>
  <c r="G3554" i="4"/>
  <c r="H3553" i="4"/>
  <c r="G3553" i="4"/>
  <c r="H3552" i="4"/>
  <c r="G3552" i="4"/>
  <c r="H3551" i="4"/>
  <c r="G3551" i="4"/>
  <c r="H3550" i="4"/>
  <c r="G3550" i="4"/>
  <c r="H3549" i="4"/>
  <c r="G3549" i="4"/>
  <c r="H3548" i="4"/>
  <c r="G3548" i="4"/>
  <c r="H3547" i="4"/>
  <c r="G3547" i="4"/>
  <c r="H3546" i="4"/>
  <c r="G3546" i="4"/>
  <c r="H3545" i="4"/>
  <c r="G3545" i="4"/>
  <c r="H3544" i="4"/>
  <c r="G3544" i="4"/>
  <c r="H3543" i="4"/>
  <c r="G3543" i="4"/>
  <c r="H3542" i="4"/>
  <c r="G3542" i="4"/>
  <c r="H3541" i="4"/>
  <c r="G3541" i="4"/>
  <c r="H3540" i="4"/>
  <c r="G3540" i="4"/>
  <c r="H3539" i="4"/>
  <c r="G3539" i="4"/>
  <c r="H3538" i="4"/>
  <c r="G3538" i="4"/>
  <c r="H3537" i="4"/>
  <c r="G3537" i="4"/>
  <c r="H3536" i="4"/>
  <c r="G3536" i="4"/>
  <c r="H3535" i="4"/>
  <c r="G3535" i="4"/>
  <c r="H3534" i="4"/>
  <c r="G3534" i="4"/>
  <c r="H3533" i="4"/>
  <c r="G3533" i="4"/>
  <c r="H3532" i="4"/>
  <c r="G3532" i="4"/>
  <c r="H3531" i="4"/>
  <c r="G3531" i="4"/>
  <c r="H3530" i="4"/>
  <c r="G3530" i="4"/>
  <c r="H3529" i="4"/>
  <c r="G3529" i="4"/>
  <c r="H3528" i="4"/>
  <c r="G3528" i="4"/>
  <c r="H3527" i="4"/>
  <c r="G3527" i="4"/>
  <c r="H3526" i="4"/>
  <c r="G3526" i="4"/>
  <c r="H3525" i="4"/>
  <c r="G3525" i="4"/>
  <c r="H3524" i="4"/>
  <c r="G3524" i="4"/>
  <c r="H3523" i="4"/>
  <c r="G3523" i="4"/>
  <c r="H3522" i="4"/>
  <c r="G3522" i="4"/>
  <c r="H3521" i="4"/>
  <c r="G3521" i="4"/>
  <c r="H3520" i="4"/>
  <c r="G3520" i="4"/>
  <c r="H3519" i="4"/>
  <c r="G3519" i="4"/>
  <c r="H3518" i="4"/>
  <c r="G3518" i="4"/>
  <c r="H3517" i="4"/>
  <c r="G3517" i="4"/>
  <c r="H3516" i="4"/>
  <c r="G3516" i="4"/>
  <c r="H3515" i="4"/>
  <c r="G3515" i="4"/>
  <c r="H3514" i="4"/>
  <c r="G3514" i="4"/>
  <c r="H3513" i="4"/>
  <c r="G3513" i="4"/>
  <c r="H3512" i="4"/>
  <c r="G3512" i="4"/>
  <c r="H3511" i="4"/>
  <c r="G3511" i="4"/>
  <c r="H3510" i="4"/>
  <c r="G3510" i="4"/>
  <c r="H3509" i="4"/>
  <c r="G3509" i="4"/>
  <c r="H3508" i="4"/>
  <c r="G3508" i="4"/>
  <c r="H3507" i="4"/>
  <c r="G3507" i="4"/>
  <c r="H3506" i="4"/>
  <c r="G3506" i="4"/>
  <c r="H3505" i="4"/>
  <c r="G3505" i="4"/>
  <c r="H3504" i="4"/>
  <c r="G3504" i="4"/>
  <c r="H3503" i="4"/>
  <c r="G3503" i="4"/>
  <c r="H3502" i="4"/>
  <c r="G3502" i="4"/>
  <c r="H3501" i="4"/>
  <c r="G3501" i="4"/>
  <c r="H3500" i="4"/>
  <c r="G3500" i="4"/>
  <c r="H3499" i="4"/>
  <c r="G3499" i="4"/>
  <c r="H3498" i="4"/>
  <c r="G3498" i="4"/>
  <c r="H3497" i="4"/>
  <c r="G3497" i="4"/>
  <c r="H3496" i="4"/>
  <c r="G3496" i="4"/>
  <c r="H3495" i="4"/>
  <c r="G3495" i="4"/>
  <c r="H3494" i="4"/>
  <c r="G3494" i="4"/>
  <c r="H3493" i="4"/>
  <c r="G3493" i="4"/>
  <c r="H3492" i="4"/>
  <c r="G3492" i="4"/>
  <c r="H3491" i="4"/>
  <c r="G3491" i="4"/>
  <c r="H3490" i="4"/>
  <c r="G3490" i="4"/>
  <c r="H3489" i="4"/>
  <c r="G3489" i="4"/>
  <c r="H3488" i="4"/>
  <c r="G3488" i="4"/>
  <c r="H3487" i="4"/>
  <c r="G3487" i="4"/>
  <c r="H3486" i="4"/>
  <c r="G3486" i="4"/>
  <c r="H3485" i="4"/>
  <c r="G3485" i="4"/>
  <c r="H3484" i="4"/>
  <c r="G3484" i="4"/>
  <c r="H3483" i="4"/>
  <c r="G3483" i="4"/>
  <c r="H3482" i="4"/>
  <c r="G3482" i="4"/>
  <c r="H3481" i="4"/>
  <c r="G3481" i="4"/>
  <c r="H3480" i="4"/>
  <c r="G3480" i="4"/>
  <c r="H3479" i="4"/>
  <c r="G3479" i="4"/>
  <c r="H3478" i="4"/>
  <c r="G3478" i="4"/>
  <c r="H3477" i="4"/>
  <c r="G3477" i="4"/>
  <c r="H3476" i="4"/>
  <c r="G3476" i="4"/>
  <c r="H3475" i="4"/>
  <c r="G3475" i="4"/>
  <c r="H3474" i="4"/>
  <c r="G3474" i="4"/>
  <c r="H3473" i="4"/>
  <c r="G3473" i="4"/>
  <c r="H3472" i="4"/>
  <c r="G3472" i="4"/>
  <c r="H3471" i="4"/>
  <c r="G3471" i="4"/>
  <c r="H3470" i="4"/>
  <c r="G3470" i="4"/>
  <c r="H3469" i="4"/>
  <c r="G3469" i="4"/>
  <c r="H3468" i="4"/>
  <c r="G3468" i="4"/>
  <c r="H3467" i="4"/>
  <c r="G3467" i="4"/>
  <c r="H3466" i="4"/>
  <c r="G3466" i="4"/>
  <c r="H3465" i="4"/>
  <c r="G3465" i="4"/>
  <c r="H3464" i="4"/>
  <c r="G3464" i="4"/>
  <c r="H3463" i="4"/>
  <c r="G3463" i="4"/>
  <c r="H3462" i="4"/>
  <c r="G3462" i="4"/>
  <c r="H3461" i="4"/>
  <c r="G3461" i="4"/>
  <c r="H3460" i="4"/>
  <c r="G3460" i="4"/>
  <c r="H3459" i="4"/>
  <c r="G3459" i="4"/>
  <c r="H3458" i="4"/>
  <c r="G3458" i="4"/>
  <c r="H3457" i="4"/>
  <c r="G3457" i="4"/>
  <c r="H3456" i="4"/>
  <c r="G3456" i="4"/>
  <c r="H3455" i="4"/>
  <c r="G3455" i="4"/>
  <c r="H3454" i="4"/>
  <c r="G3454" i="4"/>
  <c r="H3453" i="4"/>
  <c r="G3453" i="4"/>
  <c r="H3452" i="4"/>
  <c r="G3452" i="4"/>
  <c r="H3451" i="4"/>
  <c r="G3451" i="4"/>
  <c r="H3450" i="4"/>
  <c r="G3450" i="4"/>
  <c r="H3449" i="4"/>
  <c r="G3449" i="4"/>
  <c r="H3448" i="4"/>
  <c r="G3448" i="4"/>
  <c r="H3447" i="4"/>
  <c r="G3447" i="4"/>
  <c r="H3446" i="4"/>
  <c r="G3446" i="4"/>
  <c r="H3445" i="4"/>
  <c r="G3445" i="4"/>
  <c r="H3444" i="4"/>
  <c r="G3444" i="4"/>
  <c r="H3443" i="4"/>
  <c r="G3443" i="4"/>
  <c r="H3442" i="4"/>
  <c r="G3442" i="4"/>
  <c r="H3441" i="4"/>
  <c r="G3441" i="4"/>
  <c r="H3440" i="4"/>
  <c r="G3440" i="4"/>
  <c r="H3439" i="4"/>
  <c r="G3439" i="4"/>
  <c r="H3438" i="4"/>
  <c r="G3438" i="4"/>
  <c r="H3437" i="4"/>
  <c r="G3437" i="4"/>
  <c r="H3436" i="4"/>
  <c r="G3436" i="4"/>
  <c r="H3435" i="4"/>
  <c r="G3435" i="4"/>
  <c r="H3434" i="4"/>
  <c r="G3434" i="4"/>
  <c r="H3433" i="4"/>
  <c r="G3433" i="4"/>
  <c r="H3432" i="4"/>
  <c r="G3432" i="4"/>
  <c r="H3431" i="4"/>
  <c r="G3431" i="4"/>
  <c r="H3430" i="4"/>
  <c r="G3430" i="4"/>
  <c r="H3429" i="4"/>
  <c r="G3429" i="4"/>
  <c r="H3428" i="4"/>
  <c r="G3428" i="4"/>
  <c r="H3427" i="4"/>
  <c r="G3427" i="4"/>
  <c r="H3426" i="4"/>
  <c r="G3426" i="4"/>
  <c r="H3425" i="4"/>
  <c r="G3425" i="4"/>
  <c r="H3424" i="4"/>
  <c r="G3424" i="4"/>
  <c r="H3423" i="4"/>
  <c r="G3423" i="4"/>
  <c r="H3422" i="4"/>
  <c r="G3422" i="4"/>
  <c r="H3421" i="4"/>
  <c r="G3421" i="4"/>
  <c r="H3420" i="4"/>
  <c r="G3420" i="4"/>
  <c r="H3419" i="4"/>
  <c r="G3419" i="4"/>
  <c r="H3418" i="4"/>
  <c r="G3418" i="4"/>
  <c r="H3417" i="4"/>
  <c r="G3417" i="4"/>
  <c r="H3416" i="4"/>
  <c r="G3416" i="4"/>
  <c r="H3415" i="4"/>
  <c r="G3415" i="4"/>
  <c r="H3414" i="4"/>
  <c r="G3414" i="4"/>
  <c r="H3413" i="4"/>
  <c r="G3413" i="4"/>
  <c r="H3412" i="4"/>
  <c r="G3412" i="4"/>
  <c r="H3411" i="4"/>
  <c r="G3411" i="4"/>
  <c r="H3410" i="4"/>
  <c r="G3410" i="4"/>
  <c r="H3409" i="4"/>
  <c r="G3409" i="4"/>
  <c r="H3408" i="4"/>
  <c r="G3408" i="4"/>
  <c r="H3407" i="4"/>
  <c r="G3407" i="4"/>
  <c r="H3406" i="4"/>
  <c r="G3406" i="4"/>
  <c r="H3405" i="4"/>
  <c r="G3405" i="4"/>
  <c r="H3404" i="4"/>
  <c r="G3404" i="4"/>
  <c r="H3403" i="4"/>
  <c r="G3403" i="4"/>
  <c r="H3402" i="4"/>
  <c r="G3402" i="4"/>
  <c r="H3401" i="4"/>
  <c r="G3401" i="4"/>
  <c r="H3400" i="4"/>
  <c r="G3400" i="4"/>
  <c r="H3399" i="4"/>
  <c r="G3399" i="4"/>
  <c r="H3398" i="4"/>
  <c r="G3398" i="4"/>
  <c r="H3397" i="4"/>
  <c r="G3397" i="4"/>
  <c r="H3396" i="4"/>
  <c r="G3396" i="4"/>
  <c r="H3395" i="4"/>
  <c r="G3395" i="4"/>
  <c r="H3394" i="4"/>
  <c r="G3394" i="4"/>
  <c r="H3393" i="4"/>
  <c r="G3393" i="4"/>
  <c r="H3392" i="4"/>
  <c r="G3392" i="4"/>
  <c r="H3391" i="4"/>
  <c r="G3391" i="4"/>
  <c r="H3390" i="4"/>
  <c r="G3390" i="4"/>
  <c r="H3389" i="4"/>
  <c r="G3389" i="4"/>
  <c r="H3388" i="4"/>
  <c r="G3388" i="4"/>
  <c r="H3387" i="4"/>
  <c r="G3387" i="4"/>
  <c r="H3386" i="4"/>
  <c r="G3386" i="4"/>
  <c r="H3385" i="4"/>
  <c r="G3385" i="4"/>
  <c r="H3384" i="4"/>
  <c r="G3384" i="4"/>
  <c r="H3383" i="4"/>
  <c r="G3383" i="4"/>
  <c r="H3382" i="4"/>
  <c r="G3382" i="4"/>
  <c r="H3381" i="4"/>
  <c r="G3381" i="4"/>
  <c r="H3380" i="4"/>
  <c r="G3380" i="4"/>
  <c r="H3379" i="4"/>
  <c r="G3379" i="4"/>
  <c r="H3378" i="4"/>
  <c r="G3378" i="4"/>
  <c r="H3377" i="4"/>
  <c r="G3377" i="4"/>
  <c r="H3376" i="4"/>
  <c r="G3376" i="4"/>
  <c r="H3375" i="4"/>
  <c r="G3375" i="4"/>
  <c r="H3374" i="4"/>
  <c r="G3374" i="4"/>
  <c r="H3373" i="4"/>
  <c r="G3373" i="4"/>
  <c r="H3372" i="4"/>
  <c r="G3372" i="4"/>
  <c r="H3371" i="4"/>
  <c r="G3371" i="4"/>
  <c r="H3370" i="4"/>
  <c r="G3370" i="4"/>
  <c r="H3369" i="4"/>
  <c r="G3369" i="4"/>
  <c r="H3368" i="4"/>
  <c r="G3368" i="4"/>
  <c r="H3367" i="4"/>
  <c r="G3367" i="4"/>
  <c r="H3366" i="4"/>
  <c r="G3366" i="4"/>
  <c r="H3365" i="4"/>
  <c r="G3365" i="4"/>
  <c r="H3364" i="4"/>
  <c r="G3364" i="4"/>
  <c r="H3363" i="4"/>
  <c r="G3363" i="4"/>
  <c r="H3362" i="4"/>
  <c r="G3362" i="4"/>
  <c r="H3361" i="4"/>
  <c r="G3361" i="4"/>
  <c r="H3360" i="4"/>
  <c r="G3360" i="4"/>
  <c r="H3359" i="4"/>
  <c r="G3359" i="4"/>
  <c r="H3358" i="4"/>
  <c r="G3358" i="4"/>
  <c r="H3357" i="4"/>
  <c r="G3357" i="4"/>
  <c r="H3356" i="4"/>
  <c r="G3356" i="4"/>
  <c r="H3355" i="4"/>
  <c r="G3355" i="4"/>
  <c r="H3354" i="4"/>
  <c r="G3354" i="4"/>
  <c r="H3353" i="4"/>
  <c r="G3353" i="4"/>
  <c r="H3352" i="4"/>
  <c r="G3352" i="4"/>
  <c r="H3351" i="4"/>
  <c r="G3351" i="4"/>
  <c r="H3350" i="4"/>
  <c r="G3350" i="4"/>
  <c r="H3349" i="4"/>
  <c r="G3349" i="4"/>
  <c r="H3348" i="4"/>
  <c r="G3348" i="4"/>
  <c r="H3347" i="4"/>
  <c r="G3347" i="4"/>
  <c r="H3346" i="4"/>
  <c r="G3346" i="4"/>
  <c r="H3345" i="4"/>
  <c r="G3345" i="4"/>
  <c r="H3344" i="4"/>
  <c r="G3344" i="4"/>
  <c r="H3343" i="4"/>
  <c r="G3343" i="4"/>
  <c r="H3342" i="4"/>
  <c r="G3342" i="4"/>
  <c r="H3341" i="4"/>
  <c r="G3341" i="4"/>
  <c r="H3340" i="4"/>
  <c r="G3340" i="4"/>
  <c r="H3339" i="4"/>
  <c r="G3339" i="4"/>
  <c r="H3338" i="4"/>
  <c r="G3338" i="4"/>
  <c r="H3337" i="4"/>
  <c r="G3337" i="4"/>
  <c r="H3336" i="4"/>
  <c r="G3336" i="4"/>
  <c r="H3335" i="4"/>
  <c r="G3335" i="4"/>
  <c r="H3334" i="4"/>
  <c r="G3334" i="4"/>
  <c r="H3333" i="4"/>
  <c r="G3333" i="4"/>
  <c r="H3332" i="4"/>
  <c r="G3332" i="4"/>
  <c r="H3331" i="4"/>
  <c r="G3331" i="4"/>
  <c r="H3330" i="4"/>
  <c r="G3330" i="4"/>
  <c r="H3329" i="4"/>
  <c r="G3329" i="4"/>
  <c r="H3328" i="4"/>
  <c r="G3328" i="4"/>
  <c r="H3327" i="4"/>
  <c r="G3327" i="4"/>
  <c r="H3326" i="4"/>
  <c r="G3326" i="4"/>
  <c r="H3325" i="4"/>
  <c r="G3325" i="4"/>
  <c r="H3324" i="4"/>
  <c r="G3324" i="4"/>
  <c r="H3323" i="4"/>
  <c r="G3323" i="4"/>
  <c r="H3322" i="4"/>
  <c r="G3322" i="4"/>
  <c r="H3321" i="4"/>
  <c r="G3321" i="4"/>
  <c r="H3320" i="4"/>
  <c r="G3320" i="4"/>
  <c r="H3319" i="4"/>
  <c r="G3319" i="4"/>
  <c r="H3318" i="4"/>
  <c r="G3318" i="4"/>
  <c r="H3317" i="4"/>
  <c r="G3317" i="4"/>
  <c r="H3316" i="4"/>
  <c r="G3316" i="4"/>
  <c r="H3315" i="4"/>
  <c r="G3315" i="4"/>
  <c r="H3314" i="4"/>
  <c r="G3314" i="4"/>
  <c r="H3313" i="4"/>
  <c r="G3313" i="4"/>
  <c r="H3312" i="4"/>
  <c r="G3312" i="4"/>
  <c r="H3311" i="4"/>
  <c r="G3311" i="4"/>
  <c r="H3310" i="4"/>
  <c r="G3310" i="4"/>
  <c r="H3309" i="4"/>
  <c r="G3309" i="4"/>
  <c r="H3308" i="4"/>
  <c r="G3308" i="4"/>
  <c r="H3307" i="4"/>
  <c r="G3307" i="4"/>
  <c r="H3306" i="4"/>
  <c r="G3306" i="4"/>
  <c r="H3305" i="4"/>
  <c r="G3305" i="4"/>
  <c r="H3304" i="4"/>
  <c r="G3304" i="4"/>
  <c r="H3303" i="4"/>
  <c r="G3303" i="4"/>
  <c r="H3302" i="4"/>
  <c r="G3302" i="4"/>
  <c r="H3301" i="4"/>
  <c r="G3301" i="4"/>
  <c r="H3300" i="4"/>
  <c r="G3300" i="4"/>
  <c r="H3299" i="4"/>
  <c r="G3299" i="4"/>
  <c r="H3298" i="4"/>
  <c r="G3298" i="4"/>
  <c r="H3297" i="4"/>
  <c r="G3297" i="4"/>
  <c r="H3296" i="4"/>
  <c r="G3296" i="4"/>
  <c r="H3295" i="4"/>
  <c r="G3295" i="4"/>
  <c r="H3294" i="4"/>
  <c r="G3294" i="4"/>
  <c r="H3293" i="4"/>
  <c r="G3293" i="4"/>
  <c r="H3292" i="4"/>
  <c r="G3292" i="4"/>
  <c r="H3291" i="4"/>
  <c r="G3291" i="4"/>
  <c r="H3290" i="4"/>
  <c r="G3290" i="4"/>
  <c r="H3289" i="4"/>
  <c r="G3289" i="4"/>
  <c r="H3288" i="4"/>
  <c r="G3288" i="4"/>
  <c r="H3287" i="4"/>
  <c r="G3287" i="4"/>
  <c r="H3286" i="4"/>
  <c r="G3286" i="4"/>
  <c r="H3285" i="4"/>
  <c r="G3285" i="4"/>
  <c r="H3284" i="4"/>
  <c r="G3284" i="4"/>
  <c r="H3283" i="4"/>
  <c r="G3283" i="4"/>
  <c r="H3282" i="4"/>
  <c r="G3282" i="4"/>
  <c r="H3281" i="4"/>
  <c r="G3281" i="4"/>
  <c r="H3280" i="4"/>
  <c r="G3280" i="4"/>
  <c r="H3279" i="4"/>
  <c r="G3279" i="4"/>
  <c r="H3278" i="4"/>
  <c r="G3278" i="4"/>
  <c r="H3277" i="4"/>
  <c r="G3277" i="4"/>
  <c r="H3276" i="4"/>
  <c r="G3276" i="4"/>
  <c r="H3275" i="4"/>
  <c r="G3275" i="4"/>
  <c r="H3274" i="4"/>
  <c r="G3274" i="4"/>
  <c r="H3273" i="4"/>
  <c r="G3273" i="4"/>
  <c r="H3272" i="4"/>
  <c r="G3272" i="4"/>
  <c r="H3271" i="4"/>
  <c r="G3271" i="4"/>
  <c r="H3270" i="4"/>
  <c r="G3270" i="4"/>
  <c r="H3269" i="4"/>
  <c r="G3269" i="4"/>
  <c r="H3268" i="4"/>
  <c r="G3268" i="4"/>
  <c r="H3267" i="4"/>
  <c r="G3267" i="4"/>
  <c r="H3266" i="4"/>
  <c r="G3266" i="4"/>
  <c r="H3265" i="4"/>
  <c r="G3265" i="4"/>
  <c r="H3264" i="4"/>
  <c r="G3264" i="4"/>
  <c r="H3263" i="4"/>
  <c r="G3263" i="4"/>
  <c r="H3262" i="4"/>
  <c r="G3262" i="4"/>
  <c r="H3261" i="4"/>
  <c r="G3261" i="4"/>
  <c r="H3260" i="4"/>
  <c r="G3260" i="4"/>
  <c r="H3259" i="4"/>
  <c r="G3259" i="4"/>
  <c r="H3258" i="4"/>
  <c r="G3258" i="4"/>
  <c r="H3257" i="4"/>
  <c r="G3257" i="4"/>
  <c r="H3256" i="4"/>
  <c r="G3256" i="4"/>
  <c r="H3255" i="4"/>
  <c r="G3255" i="4"/>
  <c r="H3254" i="4"/>
  <c r="G3254" i="4"/>
  <c r="H3253" i="4"/>
  <c r="G3253" i="4"/>
  <c r="H3252" i="4"/>
  <c r="G3252" i="4"/>
  <c r="H3251" i="4"/>
  <c r="G3251" i="4"/>
  <c r="H3250" i="4"/>
  <c r="G3250" i="4"/>
  <c r="H3249" i="4"/>
  <c r="G3249" i="4"/>
  <c r="H3248" i="4"/>
  <c r="G3248" i="4"/>
  <c r="H3247" i="4"/>
  <c r="G3247" i="4"/>
  <c r="H3246" i="4"/>
  <c r="G3246" i="4"/>
  <c r="H3245" i="4"/>
  <c r="G3245" i="4"/>
  <c r="H3244" i="4"/>
  <c r="G3244" i="4"/>
  <c r="H3243" i="4"/>
  <c r="G3243" i="4"/>
  <c r="H3242" i="4"/>
  <c r="G3242" i="4"/>
  <c r="H3241" i="4"/>
  <c r="G3241" i="4"/>
  <c r="H3240" i="4"/>
  <c r="G3240" i="4"/>
  <c r="H3239" i="4"/>
  <c r="G3239" i="4"/>
  <c r="H3238" i="4"/>
  <c r="G3238" i="4"/>
  <c r="H3237" i="4"/>
  <c r="G3237" i="4"/>
  <c r="H3236" i="4"/>
  <c r="G3236" i="4"/>
  <c r="H3235" i="4"/>
  <c r="G3235" i="4"/>
  <c r="H3234" i="4"/>
  <c r="G3234" i="4"/>
  <c r="H3233" i="4"/>
  <c r="G3233" i="4"/>
  <c r="H3232" i="4"/>
  <c r="G3232" i="4"/>
  <c r="H3231" i="4"/>
  <c r="G3231" i="4"/>
  <c r="H3230" i="4"/>
  <c r="G3230" i="4"/>
  <c r="H3229" i="4"/>
  <c r="G3229" i="4"/>
  <c r="H3228" i="4"/>
  <c r="G3228" i="4"/>
  <c r="H3227" i="4"/>
  <c r="G3227" i="4"/>
  <c r="H3226" i="4"/>
  <c r="G3226" i="4"/>
  <c r="H3225" i="4"/>
  <c r="G3225" i="4"/>
  <c r="H3224" i="4"/>
  <c r="G3224" i="4"/>
  <c r="H3223" i="4"/>
  <c r="G3223" i="4"/>
  <c r="H3222" i="4"/>
  <c r="G3222" i="4"/>
  <c r="H3221" i="4"/>
  <c r="G3221" i="4"/>
  <c r="H3220" i="4"/>
  <c r="G3220" i="4"/>
  <c r="H3219" i="4"/>
  <c r="G3219" i="4"/>
  <c r="H3218" i="4"/>
  <c r="G3218" i="4"/>
  <c r="H3217" i="4"/>
  <c r="G3217" i="4"/>
  <c r="H3216" i="4"/>
  <c r="G3216" i="4"/>
  <c r="H3215" i="4"/>
  <c r="G3215" i="4"/>
  <c r="H3214" i="4"/>
  <c r="G3214" i="4"/>
  <c r="H3213" i="4"/>
  <c r="G3213" i="4"/>
  <c r="H3212" i="4"/>
  <c r="G3212" i="4"/>
  <c r="H3211" i="4"/>
  <c r="G3211" i="4"/>
  <c r="H3210" i="4"/>
  <c r="G3210" i="4"/>
  <c r="H3209" i="4"/>
  <c r="G3209" i="4"/>
  <c r="H3208" i="4"/>
  <c r="G3208" i="4"/>
  <c r="H3207" i="4"/>
  <c r="G3207" i="4"/>
  <c r="H3206" i="4"/>
  <c r="G3206" i="4"/>
  <c r="H3205" i="4"/>
  <c r="G3205" i="4"/>
  <c r="H3204" i="4"/>
  <c r="G3204" i="4"/>
  <c r="H3203" i="4"/>
  <c r="G3203" i="4"/>
  <c r="H3202" i="4"/>
  <c r="G3202" i="4"/>
  <c r="H3201" i="4"/>
  <c r="G3201" i="4"/>
  <c r="H3200" i="4"/>
  <c r="G3200" i="4"/>
  <c r="H3199" i="4"/>
  <c r="G3199" i="4"/>
  <c r="H3198" i="4"/>
  <c r="G3198" i="4"/>
  <c r="H3197" i="4"/>
  <c r="G3197" i="4"/>
  <c r="H3196" i="4"/>
  <c r="G3196" i="4"/>
  <c r="H3195" i="4"/>
  <c r="G3195" i="4"/>
  <c r="H3194" i="4"/>
  <c r="G3194" i="4"/>
  <c r="H3193" i="4"/>
  <c r="G3193" i="4"/>
  <c r="H3192" i="4"/>
  <c r="G3192" i="4"/>
  <c r="H3191" i="4"/>
  <c r="G3191" i="4"/>
  <c r="H3190" i="4"/>
  <c r="G3190" i="4"/>
  <c r="H3189" i="4"/>
  <c r="G3189" i="4"/>
  <c r="H3188" i="4"/>
  <c r="G3188" i="4"/>
  <c r="H3187" i="4"/>
  <c r="G3187" i="4"/>
  <c r="H3186" i="4"/>
  <c r="G3186" i="4"/>
  <c r="H3185" i="4"/>
  <c r="G3185" i="4"/>
  <c r="H3184" i="4"/>
  <c r="G3184" i="4"/>
  <c r="H3183" i="4"/>
  <c r="G3183" i="4"/>
  <c r="H3182" i="4"/>
  <c r="G3182" i="4"/>
  <c r="H3181" i="4"/>
  <c r="G3181" i="4"/>
  <c r="H3180" i="4"/>
  <c r="G3180" i="4"/>
  <c r="H3179" i="4"/>
  <c r="G3179" i="4"/>
  <c r="H3178" i="4"/>
  <c r="G3178" i="4"/>
  <c r="H3177" i="4"/>
  <c r="G3177" i="4"/>
  <c r="H3176" i="4"/>
  <c r="G3176" i="4"/>
  <c r="H3175" i="4"/>
  <c r="G3175" i="4"/>
  <c r="H3174" i="4"/>
  <c r="G3174" i="4"/>
  <c r="H3173" i="4"/>
  <c r="G3173" i="4"/>
  <c r="H3172" i="4"/>
  <c r="G3172" i="4"/>
  <c r="H3171" i="4"/>
  <c r="G3171" i="4"/>
  <c r="H3170" i="4"/>
  <c r="G3170" i="4"/>
  <c r="H3169" i="4"/>
  <c r="G3169" i="4"/>
  <c r="H3168" i="4"/>
  <c r="G3168" i="4"/>
  <c r="H3167" i="4"/>
  <c r="G3167" i="4"/>
  <c r="H3166" i="4"/>
  <c r="G3166" i="4"/>
  <c r="H3165" i="4"/>
  <c r="G3165" i="4"/>
  <c r="H3164" i="4"/>
  <c r="G3164" i="4"/>
  <c r="H3163" i="4"/>
  <c r="G3163" i="4"/>
  <c r="H3162" i="4"/>
  <c r="G3162" i="4"/>
  <c r="H3161" i="4"/>
  <c r="G3161" i="4"/>
  <c r="H3160" i="4"/>
  <c r="G3160" i="4"/>
  <c r="H3159" i="4"/>
  <c r="G3159" i="4"/>
  <c r="H3158" i="4"/>
  <c r="G3158" i="4"/>
  <c r="H3157" i="4"/>
  <c r="G3157" i="4"/>
  <c r="H3156" i="4"/>
  <c r="G3156" i="4"/>
  <c r="H3155" i="4"/>
  <c r="G3155" i="4"/>
  <c r="H3154" i="4"/>
  <c r="G3154" i="4"/>
  <c r="H3153" i="4"/>
  <c r="G3153" i="4"/>
  <c r="H3152" i="4"/>
  <c r="G3152" i="4"/>
  <c r="H3151" i="4"/>
  <c r="G3151" i="4"/>
  <c r="H3150" i="4"/>
  <c r="G3150" i="4"/>
  <c r="H3149" i="4"/>
  <c r="G3149" i="4"/>
  <c r="H3148" i="4"/>
  <c r="G3148" i="4"/>
  <c r="H3147" i="4"/>
  <c r="G3147" i="4"/>
  <c r="H3146" i="4"/>
  <c r="G3146" i="4"/>
  <c r="H3145" i="4"/>
  <c r="G3145" i="4"/>
  <c r="H3144" i="4"/>
  <c r="G3144" i="4"/>
  <c r="H3143" i="4"/>
  <c r="G3143" i="4"/>
  <c r="H3142" i="4"/>
  <c r="G3142" i="4"/>
  <c r="H3141" i="4"/>
  <c r="G3141" i="4"/>
  <c r="H3140" i="4"/>
  <c r="G3140" i="4"/>
  <c r="H3139" i="4"/>
  <c r="G3139" i="4"/>
  <c r="H3138" i="4"/>
  <c r="G3138" i="4"/>
  <c r="H3137" i="4"/>
  <c r="G3137" i="4"/>
  <c r="H3136" i="4"/>
  <c r="G3136" i="4"/>
  <c r="H3135" i="4"/>
  <c r="G3135" i="4"/>
  <c r="H3134" i="4"/>
  <c r="G3134" i="4"/>
  <c r="H3133" i="4"/>
  <c r="G3133" i="4"/>
  <c r="H3132" i="4"/>
  <c r="G3132" i="4"/>
  <c r="H3131" i="4"/>
  <c r="G3131" i="4"/>
  <c r="H3130" i="4"/>
  <c r="G3130" i="4"/>
  <c r="H3129" i="4"/>
  <c r="G3129" i="4"/>
  <c r="H3128" i="4"/>
  <c r="G3128" i="4"/>
  <c r="H3127" i="4"/>
  <c r="G3127" i="4"/>
  <c r="H3126" i="4"/>
  <c r="G3126" i="4"/>
  <c r="H3125" i="4"/>
  <c r="G3125" i="4"/>
  <c r="H3124" i="4"/>
  <c r="G3124" i="4"/>
  <c r="H3123" i="4"/>
  <c r="G3123" i="4"/>
  <c r="H3122" i="4"/>
  <c r="G3122" i="4"/>
  <c r="H3121" i="4"/>
  <c r="G3121" i="4"/>
  <c r="H3120" i="4"/>
  <c r="G3120" i="4"/>
  <c r="H3119" i="4"/>
  <c r="G3119" i="4"/>
  <c r="H3118" i="4"/>
  <c r="G3118" i="4"/>
  <c r="H3117" i="4"/>
  <c r="G3117" i="4"/>
  <c r="H3116" i="4"/>
  <c r="G3116" i="4"/>
  <c r="H3115" i="4"/>
  <c r="G3115" i="4"/>
  <c r="H3114" i="4"/>
  <c r="G3114" i="4"/>
  <c r="H3113" i="4"/>
  <c r="G3113" i="4"/>
  <c r="H3112" i="4"/>
  <c r="G3112" i="4"/>
  <c r="H3111" i="4"/>
  <c r="G3111" i="4"/>
  <c r="H3110" i="4"/>
  <c r="G3110" i="4"/>
  <c r="H3109" i="4"/>
  <c r="G3109" i="4"/>
  <c r="H3108" i="4"/>
  <c r="G3108" i="4"/>
  <c r="H3107" i="4"/>
  <c r="G3107" i="4"/>
  <c r="H3106" i="4"/>
  <c r="G3106" i="4"/>
  <c r="H3105" i="4"/>
  <c r="G3105" i="4"/>
  <c r="H3104" i="4"/>
  <c r="G3104" i="4"/>
  <c r="H3103" i="4"/>
  <c r="G3103" i="4"/>
  <c r="H3102" i="4"/>
  <c r="G3102" i="4"/>
  <c r="H3101" i="4"/>
  <c r="G3101" i="4"/>
  <c r="H3100" i="4"/>
  <c r="G3100" i="4"/>
  <c r="H3099" i="4"/>
  <c r="G3099" i="4"/>
  <c r="H3098" i="4"/>
  <c r="G3098" i="4"/>
  <c r="H3097" i="4"/>
  <c r="G3097" i="4"/>
  <c r="H3096" i="4"/>
  <c r="G3096" i="4"/>
  <c r="H3095" i="4"/>
  <c r="G3095" i="4"/>
  <c r="H3094" i="4"/>
  <c r="G3094" i="4"/>
  <c r="H3093" i="4"/>
  <c r="G3093" i="4"/>
  <c r="H3092" i="4"/>
  <c r="G3092" i="4"/>
  <c r="H3091" i="4"/>
  <c r="G3091" i="4"/>
  <c r="H3090" i="4"/>
  <c r="G3090" i="4"/>
  <c r="H3089" i="4"/>
  <c r="G3089" i="4"/>
  <c r="H3088" i="4"/>
  <c r="G3088" i="4"/>
  <c r="H3087" i="4"/>
  <c r="G3087" i="4"/>
  <c r="H3086" i="4"/>
  <c r="G3086" i="4"/>
  <c r="H3085" i="4"/>
  <c r="G3085" i="4"/>
  <c r="H3084" i="4"/>
  <c r="G3084" i="4"/>
  <c r="H3083" i="4"/>
  <c r="G3083" i="4"/>
  <c r="H3082" i="4"/>
  <c r="G3082" i="4"/>
  <c r="H3081" i="4"/>
  <c r="G3081" i="4"/>
  <c r="H3080" i="4"/>
  <c r="G3080" i="4"/>
  <c r="H3079" i="4"/>
  <c r="G3079" i="4"/>
  <c r="H3078" i="4"/>
  <c r="G3078" i="4"/>
  <c r="H3077" i="4"/>
  <c r="G3077" i="4"/>
  <c r="H3076" i="4"/>
  <c r="G3076" i="4"/>
  <c r="H3075" i="4"/>
  <c r="G3075" i="4"/>
  <c r="H3074" i="4"/>
  <c r="G3074" i="4"/>
  <c r="H3073" i="4"/>
  <c r="G3073" i="4"/>
  <c r="H3072" i="4"/>
  <c r="G3072" i="4"/>
  <c r="H3071" i="4"/>
  <c r="G3071" i="4"/>
  <c r="H3070" i="4"/>
  <c r="G3070" i="4"/>
  <c r="H3069" i="4"/>
  <c r="G3069" i="4"/>
  <c r="H3068" i="4"/>
  <c r="G3068" i="4"/>
  <c r="H3067" i="4"/>
  <c r="G3067" i="4"/>
  <c r="H3066" i="4"/>
  <c r="G3066" i="4"/>
  <c r="H3065" i="4"/>
  <c r="G3065" i="4"/>
  <c r="H3064" i="4"/>
  <c r="G3064" i="4"/>
  <c r="H3063" i="4"/>
  <c r="G3063" i="4"/>
  <c r="H3062" i="4"/>
  <c r="G3062" i="4"/>
  <c r="H3061" i="4"/>
  <c r="G3061" i="4"/>
  <c r="H3060" i="4"/>
  <c r="G3060" i="4"/>
  <c r="H3059" i="4"/>
  <c r="G3059" i="4"/>
  <c r="H3058" i="4"/>
  <c r="G3058" i="4"/>
  <c r="H3057" i="4"/>
  <c r="G3057" i="4"/>
  <c r="H3056" i="4"/>
  <c r="G3056" i="4"/>
  <c r="H3055" i="4"/>
  <c r="G3055" i="4"/>
  <c r="H3054" i="4"/>
  <c r="G3054" i="4"/>
  <c r="H3053" i="4"/>
  <c r="G3053" i="4"/>
  <c r="H3052" i="4"/>
  <c r="G3052" i="4"/>
  <c r="H3051" i="4"/>
  <c r="G3051" i="4"/>
  <c r="H3050" i="4"/>
  <c r="G3050" i="4"/>
  <c r="H3049" i="4"/>
  <c r="G3049" i="4"/>
  <c r="H3048" i="4"/>
  <c r="G3048" i="4"/>
  <c r="H3047" i="4"/>
  <c r="G3047" i="4"/>
  <c r="H3046" i="4"/>
  <c r="G3046" i="4"/>
  <c r="H3045" i="4"/>
  <c r="G3045" i="4"/>
  <c r="H3044" i="4"/>
  <c r="G3044" i="4"/>
  <c r="H3043" i="4"/>
  <c r="G3043" i="4"/>
  <c r="H3042" i="4"/>
  <c r="G3042" i="4"/>
  <c r="H3041" i="4"/>
  <c r="G3041" i="4"/>
  <c r="H3040" i="4"/>
  <c r="G3040" i="4"/>
  <c r="H3039" i="4"/>
  <c r="G3039" i="4"/>
  <c r="H3038" i="4"/>
  <c r="G3038" i="4"/>
  <c r="H3037" i="4"/>
  <c r="G3037" i="4"/>
  <c r="H3036" i="4"/>
  <c r="G3036" i="4"/>
  <c r="H3035" i="4"/>
  <c r="G3035" i="4"/>
  <c r="H3034" i="4"/>
  <c r="G3034" i="4"/>
  <c r="H3033" i="4"/>
  <c r="G3033" i="4"/>
  <c r="H3032" i="4"/>
  <c r="G3032" i="4"/>
  <c r="H3031" i="4"/>
  <c r="G3031" i="4"/>
  <c r="H3030" i="4"/>
  <c r="G3030" i="4"/>
  <c r="H3029" i="4"/>
  <c r="G3029" i="4"/>
  <c r="H3028" i="4"/>
  <c r="G3028" i="4"/>
  <c r="H3027" i="4"/>
  <c r="G3027" i="4"/>
  <c r="H3026" i="4"/>
  <c r="G3026" i="4"/>
  <c r="H3025" i="4"/>
  <c r="G3025" i="4"/>
  <c r="H3024" i="4"/>
  <c r="G3024" i="4"/>
  <c r="H3023" i="4"/>
  <c r="G3023" i="4"/>
  <c r="H3022" i="4"/>
  <c r="G3022" i="4"/>
  <c r="H3021" i="4"/>
  <c r="G3021" i="4"/>
  <c r="H3020" i="4"/>
  <c r="G3020" i="4"/>
  <c r="H3019" i="4"/>
  <c r="G3019" i="4"/>
  <c r="H3018" i="4"/>
  <c r="G3018" i="4"/>
  <c r="H3017" i="4"/>
  <c r="G3017" i="4"/>
  <c r="H3016" i="4"/>
  <c r="G3016" i="4"/>
  <c r="H3015" i="4"/>
  <c r="G3015" i="4"/>
  <c r="H3014" i="4"/>
  <c r="G3014" i="4"/>
  <c r="H3013" i="4"/>
  <c r="G3013" i="4"/>
  <c r="H3012" i="4"/>
  <c r="G3012" i="4"/>
  <c r="H3011" i="4"/>
  <c r="G3011" i="4"/>
  <c r="H3010" i="4"/>
  <c r="G3010" i="4"/>
  <c r="H3009" i="4"/>
  <c r="G3009" i="4"/>
  <c r="H3008" i="4"/>
  <c r="G3008" i="4"/>
  <c r="H3007" i="4"/>
  <c r="G3007" i="4"/>
  <c r="H3006" i="4"/>
  <c r="G3006" i="4"/>
  <c r="H3005" i="4"/>
  <c r="G3005" i="4"/>
  <c r="H3004" i="4"/>
  <c r="G3004" i="4"/>
  <c r="H3003" i="4"/>
  <c r="G3003" i="4"/>
  <c r="H3002" i="4"/>
  <c r="G3002" i="4"/>
  <c r="H3001" i="4"/>
  <c r="G3001" i="4"/>
  <c r="H3000" i="4"/>
  <c r="G3000" i="4"/>
  <c r="H2999" i="4"/>
  <c r="G2999" i="4"/>
  <c r="H2998" i="4"/>
  <c r="G2998" i="4"/>
  <c r="H2997" i="4"/>
  <c r="G2997" i="4"/>
  <c r="H2996" i="4"/>
  <c r="G2996" i="4"/>
  <c r="H2995" i="4"/>
  <c r="G2995" i="4"/>
  <c r="H2994" i="4"/>
  <c r="G2994" i="4"/>
  <c r="H2993" i="4"/>
  <c r="G2993" i="4"/>
  <c r="H2992" i="4"/>
  <c r="G2992" i="4"/>
  <c r="H2991" i="4"/>
  <c r="G2991" i="4"/>
  <c r="H2990" i="4"/>
  <c r="G2990" i="4"/>
  <c r="H2989" i="4"/>
  <c r="G2989" i="4"/>
  <c r="H2988" i="4"/>
  <c r="G2988" i="4"/>
  <c r="H2987" i="4"/>
  <c r="G2987" i="4"/>
  <c r="H2986" i="4"/>
  <c r="G2986" i="4"/>
  <c r="H2985" i="4"/>
  <c r="G2985" i="4"/>
  <c r="H2984" i="4"/>
  <c r="G2984" i="4"/>
  <c r="H2983" i="4"/>
  <c r="G2983" i="4"/>
  <c r="H2982" i="4"/>
  <c r="G2982" i="4"/>
  <c r="H2981" i="4"/>
  <c r="G2981" i="4"/>
  <c r="H2980" i="4"/>
  <c r="G2980" i="4"/>
  <c r="H2979" i="4"/>
  <c r="G2979" i="4"/>
  <c r="H2978" i="4"/>
  <c r="G2978" i="4"/>
  <c r="H2977" i="4"/>
  <c r="G2977" i="4"/>
  <c r="H2976" i="4"/>
  <c r="G2976" i="4"/>
  <c r="H2975" i="4"/>
  <c r="G2975" i="4"/>
  <c r="H2974" i="4"/>
  <c r="G2974" i="4"/>
  <c r="H2973" i="4"/>
  <c r="G2973" i="4"/>
  <c r="H2972" i="4"/>
  <c r="G2972" i="4"/>
  <c r="H2971" i="4"/>
  <c r="G2971" i="4"/>
  <c r="H2970" i="4"/>
  <c r="G2970" i="4"/>
  <c r="H2969" i="4"/>
  <c r="G2969" i="4"/>
  <c r="H2968" i="4"/>
  <c r="G2968" i="4"/>
  <c r="H2967" i="4"/>
  <c r="G2967" i="4"/>
  <c r="H2966" i="4"/>
  <c r="G2966" i="4"/>
  <c r="H2965" i="4"/>
  <c r="G2965" i="4"/>
  <c r="H2964" i="4"/>
  <c r="G2964" i="4"/>
  <c r="H2963" i="4"/>
  <c r="G2963" i="4"/>
  <c r="H2962" i="4"/>
  <c r="G2962" i="4"/>
  <c r="H2961" i="4"/>
  <c r="G2961" i="4"/>
  <c r="H2960" i="4"/>
  <c r="G2960" i="4"/>
  <c r="H2959" i="4"/>
  <c r="G2959" i="4"/>
  <c r="H2958" i="4"/>
  <c r="G2958" i="4"/>
  <c r="H2957" i="4"/>
  <c r="G2957" i="4"/>
  <c r="H2956" i="4"/>
  <c r="G2956" i="4"/>
  <c r="H2955" i="4"/>
  <c r="G2955" i="4"/>
  <c r="H2954" i="4"/>
  <c r="G2954" i="4"/>
  <c r="H2953" i="4"/>
  <c r="G2953" i="4"/>
  <c r="H2952" i="4"/>
  <c r="G2952" i="4"/>
  <c r="H2951" i="4"/>
  <c r="G2951" i="4"/>
  <c r="H2950" i="4"/>
  <c r="G2950" i="4"/>
  <c r="H2949" i="4"/>
  <c r="G2949" i="4"/>
  <c r="H2948" i="4"/>
  <c r="G2948" i="4"/>
  <c r="H2947" i="4"/>
  <c r="G2947" i="4"/>
  <c r="H2946" i="4"/>
  <c r="G2946" i="4"/>
  <c r="H2945" i="4"/>
  <c r="G2945" i="4"/>
  <c r="H2944" i="4"/>
  <c r="G2944" i="4"/>
  <c r="H2943" i="4"/>
  <c r="G2943" i="4"/>
  <c r="H2942" i="4"/>
  <c r="G2942" i="4"/>
  <c r="H2941" i="4"/>
  <c r="G2941" i="4"/>
  <c r="H2940" i="4"/>
  <c r="G2940" i="4"/>
  <c r="H2939" i="4"/>
  <c r="G2939" i="4"/>
  <c r="H2938" i="4"/>
  <c r="G2938" i="4"/>
  <c r="H2937" i="4"/>
  <c r="G2937" i="4"/>
  <c r="H2936" i="4"/>
  <c r="G2936" i="4"/>
  <c r="H2935" i="4"/>
  <c r="G2935" i="4"/>
  <c r="H2934" i="4"/>
  <c r="G2934" i="4"/>
  <c r="H2933" i="4"/>
  <c r="G2933" i="4"/>
  <c r="H2932" i="4"/>
  <c r="G2932" i="4"/>
  <c r="H2931" i="4"/>
  <c r="G2931" i="4"/>
  <c r="H2930" i="4"/>
  <c r="G2930" i="4"/>
  <c r="H2929" i="4"/>
  <c r="G2929" i="4"/>
  <c r="H2928" i="4"/>
  <c r="G2928" i="4"/>
  <c r="H2927" i="4"/>
  <c r="G2927" i="4"/>
  <c r="H2926" i="4"/>
  <c r="G2926" i="4"/>
  <c r="H2925" i="4"/>
  <c r="G2925" i="4"/>
  <c r="H2924" i="4"/>
  <c r="G2924" i="4"/>
  <c r="H2923" i="4"/>
  <c r="G2923" i="4"/>
  <c r="H2922" i="4"/>
  <c r="G2922" i="4"/>
  <c r="H2921" i="4"/>
  <c r="G2921" i="4"/>
  <c r="H2920" i="4"/>
  <c r="G2920" i="4"/>
  <c r="H2919" i="4"/>
  <c r="G2919" i="4"/>
  <c r="H2918" i="4"/>
  <c r="G2918" i="4"/>
  <c r="H2917" i="4"/>
  <c r="G2917" i="4"/>
  <c r="H2916" i="4"/>
  <c r="G2916" i="4"/>
  <c r="H2915" i="4"/>
  <c r="G2915" i="4"/>
  <c r="H2914" i="4"/>
  <c r="G2914" i="4"/>
  <c r="H2913" i="4"/>
  <c r="G2913" i="4"/>
  <c r="H2912" i="4"/>
  <c r="G2912" i="4"/>
  <c r="H2911" i="4"/>
  <c r="G2911" i="4"/>
  <c r="H2910" i="4"/>
  <c r="G2910" i="4"/>
  <c r="H2909" i="4"/>
  <c r="G2909" i="4"/>
  <c r="H2908" i="4"/>
  <c r="G2908" i="4"/>
  <c r="H2907" i="4"/>
  <c r="G2907" i="4"/>
  <c r="H2906" i="4"/>
  <c r="G2906" i="4"/>
  <c r="H2905" i="4"/>
  <c r="G2905" i="4"/>
  <c r="H2904" i="4"/>
  <c r="G2904" i="4"/>
  <c r="H2903" i="4"/>
  <c r="G2903" i="4"/>
  <c r="H2902" i="4"/>
  <c r="G2902" i="4"/>
  <c r="H2901" i="4"/>
  <c r="G2901" i="4"/>
  <c r="H2900" i="4"/>
  <c r="G2900" i="4"/>
  <c r="H2899" i="4"/>
  <c r="G2899" i="4"/>
  <c r="H2898" i="4"/>
  <c r="G2898" i="4"/>
  <c r="H2897" i="4"/>
  <c r="G2897" i="4"/>
  <c r="H2896" i="4"/>
  <c r="G2896" i="4"/>
  <c r="H2895" i="4"/>
  <c r="G2895" i="4"/>
  <c r="H2894" i="4"/>
  <c r="G2894" i="4"/>
  <c r="H2893" i="4"/>
  <c r="G2893" i="4"/>
  <c r="H2892" i="4"/>
  <c r="G2892" i="4"/>
  <c r="H2891" i="4"/>
  <c r="G2891" i="4"/>
  <c r="H2890" i="4"/>
  <c r="G2890" i="4"/>
  <c r="H2889" i="4"/>
  <c r="G2889" i="4"/>
  <c r="H2888" i="4"/>
  <c r="G2888" i="4"/>
  <c r="H2887" i="4"/>
  <c r="G2887" i="4"/>
  <c r="H2886" i="4"/>
  <c r="G2886" i="4"/>
  <c r="H2885" i="4"/>
  <c r="G2885" i="4"/>
  <c r="H2884" i="4"/>
  <c r="G2884" i="4"/>
  <c r="H2883" i="4"/>
  <c r="G2883" i="4"/>
  <c r="H2882" i="4"/>
  <c r="G2882" i="4"/>
  <c r="H2881" i="4"/>
  <c r="G2881" i="4"/>
  <c r="H2880" i="4"/>
  <c r="G2880" i="4"/>
  <c r="H2879" i="4"/>
  <c r="G2879" i="4"/>
  <c r="H2878" i="4"/>
  <c r="G2878" i="4"/>
  <c r="H2877" i="4"/>
  <c r="G2877" i="4"/>
  <c r="H2876" i="4"/>
  <c r="G2876" i="4"/>
  <c r="H2875" i="4"/>
  <c r="G2875" i="4"/>
  <c r="H2874" i="4"/>
  <c r="G2874" i="4"/>
  <c r="H2873" i="4"/>
  <c r="G2873" i="4"/>
  <c r="H2872" i="4"/>
  <c r="G2872" i="4"/>
  <c r="H2871" i="4"/>
  <c r="G2871" i="4"/>
  <c r="H2870" i="4"/>
  <c r="G2870" i="4"/>
  <c r="H2869" i="4"/>
  <c r="G2869" i="4"/>
  <c r="H2868" i="4"/>
  <c r="G2868" i="4"/>
  <c r="H2867" i="4"/>
  <c r="G2867" i="4"/>
  <c r="H2866" i="4"/>
  <c r="G2866" i="4"/>
  <c r="H2865" i="4"/>
  <c r="G2865" i="4"/>
  <c r="H2864" i="4"/>
  <c r="G2864" i="4"/>
  <c r="H2863" i="4"/>
  <c r="G2863" i="4"/>
  <c r="H2862" i="4"/>
  <c r="G2862" i="4"/>
  <c r="H2861" i="4"/>
  <c r="G2861" i="4"/>
  <c r="H2860" i="4"/>
  <c r="G2860" i="4"/>
  <c r="H2859" i="4"/>
  <c r="G2859" i="4"/>
  <c r="H2858" i="4"/>
  <c r="G2858" i="4"/>
  <c r="H2857" i="4"/>
  <c r="G2857" i="4"/>
  <c r="H2856" i="4"/>
  <c r="G2856" i="4"/>
  <c r="H2855" i="4"/>
  <c r="G2855" i="4"/>
  <c r="H2854" i="4"/>
  <c r="G2854" i="4"/>
  <c r="H2853" i="4"/>
  <c r="G2853" i="4"/>
  <c r="H2852" i="4"/>
  <c r="G2852" i="4"/>
  <c r="H2851" i="4"/>
  <c r="G2851" i="4"/>
  <c r="H2850" i="4"/>
  <c r="G2850" i="4"/>
  <c r="H2849" i="4"/>
  <c r="G2849" i="4"/>
  <c r="H2848" i="4"/>
  <c r="G2848" i="4"/>
  <c r="H2847" i="4"/>
  <c r="G2847" i="4"/>
  <c r="H2846" i="4"/>
  <c r="G2846" i="4"/>
  <c r="H2845" i="4"/>
  <c r="G2845" i="4"/>
  <c r="H2844" i="4"/>
  <c r="G2844" i="4"/>
  <c r="H2843" i="4"/>
  <c r="G2843" i="4"/>
  <c r="H2842" i="4"/>
  <c r="G2842" i="4"/>
  <c r="H2841" i="4"/>
  <c r="G2841" i="4"/>
  <c r="H2840" i="4"/>
  <c r="G2840" i="4"/>
  <c r="H2839" i="4"/>
  <c r="G2839" i="4"/>
  <c r="H2838" i="4"/>
  <c r="G2838" i="4"/>
  <c r="H2837" i="4"/>
  <c r="G2837" i="4"/>
  <c r="H2836" i="4"/>
  <c r="G2836" i="4"/>
  <c r="H2835" i="4"/>
  <c r="G2835" i="4"/>
  <c r="H2834" i="4"/>
  <c r="G2834" i="4"/>
  <c r="H2833" i="4"/>
  <c r="G2833" i="4"/>
  <c r="H2832" i="4"/>
  <c r="G2832" i="4"/>
  <c r="H2831" i="4"/>
  <c r="G2831" i="4"/>
  <c r="H2830" i="4"/>
  <c r="G2830" i="4"/>
  <c r="H2829" i="4"/>
  <c r="G2829" i="4"/>
  <c r="H2828" i="4"/>
  <c r="G2828" i="4"/>
  <c r="H2827" i="4"/>
  <c r="G2827" i="4"/>
  <c r="H2826" i="4"/>
  <c r="G2826" i="4"/>
  <c r="H2825" i="4"/>
  <c r="G2825" i="4"/>
  <c r="H2824" i="4"/>
  <c r="G2824" i="4"/>
  <c r="H2823" i="4"/>
  <c r="G2823" i="4"/>
  <c r="H2822" i="4"/>
  <c r="G2822" i="4"/>
  <c r="H2821" i="4"/>
  <c r="G2821" i="4"/>
  <c r="H2820" i="4"/>
  <c r="G2820" i="4"/>
  <c r="H2819" i="4"/>
  <c r="G2819" i="4"/>
  <c r="H2818" i="4"/>
  <c r="G2818" i="4"/>
  <c r="H2817" i="4"/>
  <c r="G2817" i="4"/>
  <c r="H2816" i="4"/>
  <c r="G2816" i="4"/>
  <c r="H2815" i="4"/>
  <c r="G2815" i="4"/>
  <c r="H2814" i="4"/>
  <c r="G2814" i="4"/>
  <c r="H2813" i="4"/>
  <c r="G2813" i="4"/>
  <c r="H2812" i="4"/>
  <c r="G2812" i="4"/>
  <c r="H2811" i="4"/>
  <c r="G2811" i="4"/>
  <c r="H2810" i="4"/>
  <c r="G2810" i="4"/>
  <c r="H2809" i="4"/>
  <c r="G2809" i="4"/>
  <c r="H2808" i="4"/>
  <c r="G2808" i="4"/>
  <c r="H2807" i="4"/>
  <c r="G2807" i="4"/>
  <c r="H2806" i="4"/>
  <c r="G2806" i="4"/>
  <c r="H2805" i="4"/>
  <c r="G2805" i="4"/>
  <c r="H2804" i="4"/>
  <c r="G2804" i="4"/>
  <c r="H2803" i="4"/>
  <c r="G2803" i="4"/>
  <c r="H2802" i="4"/>
  <c r="G2802" i="4"/>
  <c r="H2801" i="4"/>
  <c r="G2801" i="4"/>
  <c r="H2800" i="4"/>
  <c r="G2800" i="4"/>
  <c r="H2799" i="4"/>
  <c r="G2799" i="4"/>
  <c r="H2798" i="4"/>
  <c r="G2798" i="4"/>
  <c r="H2797" i="4"/>
  <c r="G2797" i="4"/>
  <c r="H2796" i="4"/>
  <c r="G2796" i="4"/>
  <c r="H2795" i="4"/>
  <c r="G2795" i="4"/>
  <c r="H2794" i="4"/>
  <c r="G2794" i="4"/>
  <c r="H2793" i="4"/>
  <c r="G2793" i="4"/>
  <c r="H2792" i="4"/>
  <c r="G2792" i="4"/>
  <c r="H2791" i="4"/>
  <c r="G2791" i="4"/>
  <c r="H2790" i="4"/>
  <c r="G2790" i="4"/>
  <c r="H2789" i="4"/>
  <c r="G2789" i="4"/>
  <c r="H2788" i="4"/>
  <c r="G2788" i="4"/>
  <c r="H2787" i="4"/>
  <c r="G2787" i="4"/>
  <c r="H2786" i="4"/>
  <c r="G2786" i="4"/>
  <c r="H2785" i="4"/>
  <c r="G2785" i="4"/>
  <c r="H2784" i="4"/>
  <c r="G2784" i="4"/>
  <c r="H2783" i="4"/>
  <c r="G2783" i="4"/>
  <c r="H2782" i="4"/>
  <c r="G2782" i="4"/>
  <c r="H2781" i="4"/>
  <c r="G2781" i="4"/>
  <c r="H2780" i="4"/>
  <c r="G2780" i="4"/>
  <c r="H2779" i="4"/>
  <c r="G2779" i="4"/>
  <c r="H2778" i="4"/>
  <c r="G2778" i="4"/>
  <c r="H2777" i="4"/>
  <c r="G2777" i="4"/>
  <c r="H2776" i="4"/>
  <c r="G2776" i="4"/>
  <c r="H2775" i="4"/>
  <c r="G2775" i="4"/>
  <c r="H2774" i="4"/>
  <c r="G2774" i="4"/>
  <c r="H2773" i="4"/>
  <c r="G2773" i="4"/>
  <c r="H2772" i="4"/>
  <c r="G2772" i="4"/>
  <c r="H2771" i="4"/>
  <c r="G2771" i="4"/>
  <c r="H2770" i="4"/>
  <c r="G2770" i="4"/>
  <c r="H2769" i="4"/>
  <c r="G2769" i="4"/>
  <c r="H2768" i="4"/>
  <c r="G2768" i="4"/>
  <c r="H2767" i="4"/>
  <c r="G2767" i="4"/>
  <c r="H2766" i="4"/>
  <c r="G2766" i="4"/>
  <c r="H2765" i="4"/>
  <c r="G2765" i="4"/>
  <c r="H2764" i="4"/>
  <c r="G2764" i="4"/>
  <c r="H2763" i="4"/>
  <c r="G2763" i="4"/>
  <c r="H2762" i="4"/>
  <c r="G2762" i="4"/>
  <c r="H2761" i="4"/>
  <c r="G2761" i="4"/>
  <c r="H2760" i="4"/>
  <c r="G2760" i="4"/>
  <c r="H2759" i="4"/>
  <c r="G2759" i="4"/>
  <c r="H2758" i="4"/>
  <c r="G2758" i="4"/>
  <c r="H2757" i="4"/>
  <c r="G2757" i="4"/>
  <c r="H2756" i="4"/>
  <c r="G2756" i="4"/>
  <c r="H2755" i="4"/>
  <c r="G2755" i="4"/>
  <c r="H2754" i="4"/>
  <c r="G2754" i="4"/>
  <c r="H2753" i="4"/>
  <c r="G2753" i="4"/>
  <c r="H2752" i="4"/>
  <c r="G2752" i="4"/>
  <c r="H2751" i="4"/>
  <c r="G2751" i="4"/>
  <c r="H2750" i="4"/>
  <c r="G2750" i="4"/>
  <c r="H2749" i="4"/>
  <c r="G2749" i="4"/>
  <c r="H2748" i="4"/>
  <c r="G2748" i="4"/>
  <c r="H2747" i="4"/>
  <c r="G2747" i="4"/>
  <c r="H2746" i="4"/>
  <c r="G2746" i="4"/>
  <c r="H2745" i="4"/>
  <c r="G2745" i="4"/>
  <c r="H2744" i="4"/>
  <c r="G2744" i="4"/>
  <c r="H2743" i="4"/>
  <c r="G2743" i="4"/>
  <c r="H2742" i="4"/>
  <c r="G2742" i="4"/>
  <c r="H2741" i="4"/>
  <c r="G2741" i="4"/>
  <c r="H2740" i="4"/>
  <c r="G2740" i="4"/>
  <c r="H2739" i="4"/>
  <c r="G2739" i="4"/>
  <c r="H2738" i="4"/>
  <c r="G2738" i="4"/>
  <c r="H2737" i="4"/>
  <c r="G2737" i="4"/>
  <c r="H2736" i="4"/>
  <c r="G2736" i="4"/>
  <c r="H2735" i="4"/>
  <c r="G2735" i="4"/>
  <c r="H2734" i="4"/>
  <c r="G2734" i="4"/>
  <c r="H2733" i="4"/>
  <c r="G2733" i="4"/>
  <c r="H2732" i="4"/>
  <c r="G2732" i="4"/>
  <c r="H2731" i="4"/>
  <c r="G2731" i="4"/>
  <c r="H2730" i="4"/>
  <c r="G2730" i="4"/>
  <c r="H2729" i="4"/>
  <c r="G2729" i="4"/>
  <c r="H2728" i="4"/>
  <c r="G2728" i="4"/>
  <c r="H2727" i="4"/>
  <c r="G2727" i="4"/>
  <c r="H2726" i="4"/>
  <c r="G2726" i="4"/>
  <c r="H2725" i="4"/>
  <c r="G2725" i="4"/>
  <c r="H2724" i="4"/>
  <c r="G2724" i="4"/>
  <c r="H2723" i="4"/>
  <c r="G2723" i="4"/>
  <c r="H2722" i="4"/>
  <c r="G2722" i="4"/>
  <c r="H2721" i="4"/>
  <c r="G2721" i="4"/>
  <c r="H2720" i="4"/>
  <c r="G2720" i="4"/>
  <c r="H2719" i="4"/>
  <c r="G2719" i="4"/>
  <c r="H2718" i="4"/>
  <c r="G2718" i="4"/>
  <c r="H2717" i="4"/>
  <c r="G2717" i="4"/>
  <c r="H2716" i="4"/>
  <c r="G2716" i="4"/>
  <c r="H2715" i="4"/>
  <c r="G2715" i="4"/>
  <c r="H2714" i="4"/>
  <c r="G2714" i="4"/>
  <c r="H2713" i="4"/>
  <c r="G2713" i="4"/>
  <c r="H2712" i="4"/>
  <c r="G2712" i="4"/>
  <c r="H2711" i="4"/>
  <c r="G2711" i="4"/>
  <c r="H2710" i="4"/>
  <c r="G2710" i="4"/>
  <c r="H2709" i="4"/>
  <c r="G2709" i="4"/>
  <c r="H2708" i="4"/>
  <c r="G2708" i="4"/>
  <c r="H2707" i="4"/>
  <c r="G2707" i="4"/>
  <c r="H2706" i="4"/>
  <c r="G2706" i="4"/>
  <c r="H2705" i="4"/>
  <c r="G2705" i="4"/>
  <c r="H2704" i="4"/>
  <c r="G2704" i="4"/>
  <c r="H2703" i="4"/>
  <c r="G2703" i="4"/>
  <c r="H2702" i="4"/>
  <c r="G2702" i="4"/>
  <c r="H2701" i="4"/>
  <c r="G2701" i="4"/>
  <c r="H2700" i="4"/>
  <c r="G2700" i="4"/>
  <c r="H2699" i="4"/>
  <c r="G2699" i="4"/>
  <c r="H2698" i="4"/>
  <c r="G2698" i="4"/>
  <c r="H2697" i="4"/>
  <c r="G2697" i="4"/>
  <c r="H2696" i="4"/>
  <c r="G2696" i="4"/>
  <c r="H2695" i="4"/>
  <c r="G2695" i="4"/>
  <c r="H2694" i="4"/>
  <c r="G2694" i="4"/>
  <c r="H2693" i="4"/>
  <c r="G2693" i="4"/>
  <c r="H2692" i="4"/>
  <c r="G2692" i="4"/>
  <c r="H2691" i="4"/>
  <c r="G2691" i="4"/>
  <c r="H2690" i="4"/>
  <c r="G2690" i="4"/>
  <c r="H2689" i="4"/>
  <c r="G2689" i="4"/>
  <c r="H2688" i="4"/>
  <c r="G2688" i="4"/>
  <c r="H2687" i="4"/>
  <c r="G2687" i="4"/>
  <c r="H2686" i="4"/>
  <c r="G2686" i="4"/>
  <c r="H2685" i="4"/>
  <c r="G2685" i="4"/>
  <c r="H2684" i="4"/>
  <c r="G2684" i="4"/>
  <c r="H2683" i="4"/>
  <c r="G2683" i="4"/>
  <c r="H2682" i="4"/>
  <c r="G2682" i="4"/>
  <c r="H2681" i="4"/>
  <c r="G2681" i="4"/>
  <c r="H2680" i="4"/>
  <c r="G2680" i="4"/>
  <c r="H2679" i="4"/>
  <c r="G2679" i="4"/>
  <c r="H2678" i="4"/>
  <c r="G2678" i="4"/>
  <c r="H2677" i="4"/>
  <c r="G2677" i="4"/>
  <c r="H2676" i="4"/>
  <c r="G2676" i="4"/>
  <c r="H2675" i="4"/>
  <c r="G2675" i="4"/>
  <c r="H2674" i="4"/>
  <c r="G2674" i="4"/>
  <c r="H2673" i="4"/>
  <c r="G2673" i="4"/>
  <c r="H2672" i="4"/>
  <c r="G2672" i="4"/>
  <c r="H2671" i="4"/>
  <c r="G2671" i="4"/>
  <c r="H2670" i="4"/>
  <c r="G2670" i="4"/>
  <c r="H2669" i="4"/>
  <c r="G2669" i="4"/>
  <c r="H2668" i="4"/>
  <c r="G2668" i="4"/>
  <c r="H2667" i="4"/>
  <c r="G2667" i="4"/>
  <c r="H2666" i="4"/>
  <c r="G2666" i="4"/>
  <c r="H2665" i="4"/>
  <c r="G2665" i="4"/>
  <c r="H2664" i="4"/>
  <c r="G2664" i="4"/>
  <c r="H2663" i="4"/>
  <c r="G2663" i="4"/>
  <c r="H2662" i="4"/>
  <c r="G2662" i="4"/>
  <c r="H2661" i="4"/>
  <c r="G2661" i="4"/>
  <c r="H2660" i="4"/>
  <c r="G2660" i="4"/>
  <c r="H2659" i="4"/>
  <c r="G2659" i="4"/>
  <c r="H2658" i="4"/>
  <c r="G2658" i="4"/>
  <c r="H2657" i="4"/>
  <c r="G2657" i="4"/>
  <c r="H2656" i="4"/>
  <c r="G2656" i="4"/>
  <c r="H2655" i="4"/>
  <c r="G2655" i="4"/>
  <c r="H2654" i="4"/>
  <c r="G2654" i="4"/>
  <c r="H2653" i="4"/>
  <c r="G2653" i="4"/>
  <c r="H2652" i="4"/>
  <c r="G2652" i="4"/>
  <c r="H2651" i="4"/>
  <c r="G2651" i="4"/>
  <c r="H2650" i="4"/>
  <c r="G2650" i="4"/>
  <c r="H2649" i="4"/>
  <c r="G2649" i="4"/>
  <c r="H2648" i="4"/>
  <c r="G2648" i="4"/>
  <c r="H2647" i="4"/>
  <c r="G2647" i="4"/>
  <c r="H2646" i="4"/>
  <c r="G2646" i="4"/>
  <c r="H2645" i="4"/>
  <c r="G2645" i="4"/>
  <c r="H2644" i="4"/>
  <c r="G2644" i="4"/>
  <c r="H2643" i="4"/>
  <c r="G2643" i="4"/>
  <c r="H2642" i="4"/>
  <c r="G2642" i="4"/>
  <c r="H2641" i="4"/>
  <c r="G2641" i="4"/>
  <c r="H2640" i="4"/>
  <c r="G2640" i="4"/>
  <c r="H2639" i="4"/>
  <c r="G2639" i="4"/>
  <c r="H2638" i="4"/>
  <c r="G2638" i="4"/>
  <c r="H2637" i="4"/>
  <c r="G2637" i="4"/>
  <c r="H2636" i="4"/>
  <c r="G2636" i="4"/>
  <c r="H2635" i="4"/>
  <c r="G2635" i="4"/>
  <c r="H2634" i="4"/>
  <c r="G2634" i="4"/>
  <c r="H2633" i="4"/>
  <c r="G2633" i="4"/>
  <c r="H2632" i="4"/>
  <c r="G2632" i="4"/>
  <c r="H2631" i="4"/>
  <c r="G2631" i="4"/>
  <c r="H2630" i="4"/>
  <c r="G2630" i="4"/>
  <c r="H2629" i="4"/>
  <c r="G2629" i="4"/>
  <c r="H2628" i="4"/>
  <c r="G2628" i="4"/>
  <c r="H2627" i="4"/>
  <c r="G2627" i="4"/>
  <c r="H2626" i="4"/>
  <c r="G2626" i="4"/>
  <c r="H2625" i="4"/>
  <c r="G2625" i="4"/>
  <c r="H2624" i="4"/>
  <c r="G2624" i="4"/>
  <c r="H2623" i="4"/>
  <c r="G2623" i="4"/>
  <c r="H2622" i="4"/>
  <c r="G2622" i="4"/>
  <c r="H2621" i="4"/>
  <c r="G2621" i="4"/>
  <c r="H2620" i="4"/>
  <c r="G2620" i="4"/>
  <c r="H2619" i="4"/>
  <c r="G2619" i="4"/>
  <c r="H2618" i="4"/>
  <c r="G2618" i="4"/>
  <c r="H2617" i="4"/>
  <c r="G2617" i="4"/>
  <c r="H2616" i="4"/>
  <c r="G2616" i="4"/>
  <c r="H2615" i="4"/>
  <c r="G2615" i="4"/>
  <c r="H2614" i="4"/>
  <c r="G2614" i="4"/>
  <c r="H2613" i="4"/>
  <c r="G2613" i="4"/>
  <c r="H2612" i="4"/>
  <c r="G2612" i="4"/>
  <c r="H2611" i="4"/>
  <c r="G2611" i="4"/>
  <c r="H2610" i="4"/>
  <c r="G2610" i="4"/>
  <c r="H2609" i="4"/>
  <c r="G2609" i="4"/>
  <c r="H2608" i="4"/>
  <c r="G2608" i="4"/>
  <c r="H2607" i="4"/>
  <c r="G2607" i="4"/>
  <c r="H2606" i="4"/>
  <c r="G2606" i="4"/>
  <c r="H2605" i="4"/>
  <c r="G2605" i="4"/>
  <c r="H2604" i="4"/>
  <c r="G2604" i="4"/>
  <c r="H2603" i="4"/>
  <c r="G2603" i="4"/>
  <c r="H2602" i="4"/>
  <c r="G2602" i="4"/>
  <c r="H2601" i="4"/>
  <c r="G2601" i="4"/>
  <c r="H2600" i="4"/>
  <c r="G2600" i="4"/>
  <c r="H2599" i="4"/>
  <c r="G2599" i="4"/>
  <c r="H2598" i="4"/>
  <c r="G2598" i="4"/>
  <c r="H2597" i="4"/>
  <c r="G2597" i="4"/>
  <c r="H2596" i="4"/>
  <c r="G2596" i="4"/>
  <c r="H2595" i="4"/>
  <c r="G2595" i="4"/>
  <c r="H2594" i="4"/>
  <c r="G2594" i="4"/>
  <c r="H2593" i="4"/>
  <c r="G2593" i="4"/>
  <c r="H2592" i="4"/>
  <c r="G2592" i="4"/>
  <c r="H2591" i="4"/>
  <c r="G2591" i="4"/>
  <c r="H2590" i="4"/>
  <c r="G2590" i="4"/>
  <c r="H2589" i="4"/>
  <c r="G2589" i="4"/>
  <c r="H2588" i="4"/>
  <c r="G2588" i="4"/>
  <c r="H2587" i="4"/>
  <c r="G2587" i="4"/>
  <c r="H2586" i="4"/>
  <c r="G2586" i="4"/>
  <c r="H2585" i="4"/>
  <c r="G2585" i="4"/>
  <c r="H2584" i="4"/>
  <c r="G2584" i="4"/>
  <c r="H2583" i="4"/>
  <c r="G2583" i="4"/>
  <c r="H2582" i="4"/>
  <c r="G2582" i="4"/>
  <c r="H2581" i="4"/>
  <c r="G2581" i="4"/>
  <c r="H2580" i="4"/>
  <c r="G2580" i="4"/>
  <c r="H2579" i="4"/>
  <c r="G2579" i="4"/>
  <c r="H2578" i="4"/>
  <c r="G2578" i="4"/>
  <c r="H2577" i="4"/>
  <c r="G2577" i="4"/>
  <c r="H2576" i="4"/>
  <c r="G2576" i="4"/>
  <c r="H2575" i="4"/>
  <c r="G2575" i="4"/>
  <c r="H2574" i="4"/>
  <c r="G2574" i="4"/>
  <c r="H2573" i="4"/>
  <c r="G2573" i="4"/>
  <c r="H2572" i="4"/>
  <c r="G2572" i="4"/>
  <c r="H2571" i="4"/>
  <c r="G2571" i="4"/>
  <c r="H2570" i="4"/>
  <c r="G2570" i="4"/>
  <c r="H2569" i="4"/>
  <c r="G2569" i="4"/>
  <c r="H2568" i="4"/>
  <c r="G2568" i="4"/>
  <c r="H2567" i="4"/>
  <c r="G2567" i="4"/>
  <c r="H2566" i="4"/>
  <c r="G2566" i="4"/>
  <c r="H2565" i="4"/>
  <c r="G2565" i="4"/>
  <c r="H2564" i="4"/>
  <c r="G2564" i="4"/>
  <c r="H2563" i="4"/>
  <c r="G2563" i="4"/>
  <c r="H2562" i="4"/>
  <c r="G2562" i="4"/>
  <c r="H2561" i="4"/>
  <c r="G2561" i="4"/>
  <c r="H2560" i="4"/>
  <c r="G2560" i="4"/>
  <c r="H2559" i="4"/>
  <c r="G2559" i="4"/>
  <c r="H2558" i="4"/>
  <c r="G2558" i="4"/>
  <c r="H2557" i="4"/>
  <c r="G2557" i="4"/>
  <c r="H2556" i="4"/>
  <c r="G2556" i="4"/>
  <c r="H2555" i="4"/>
  <c r="G2555" i="4"/>
  <c r="H2554" i="4"/>
  <c r="G2554" i="4"/>
  <c r="H2553" i="4"/>
  <c r="G2553" i="4"/>
  <c r="H2552" i="4"/>
  <c r="G2552" i="4"/>
  <c r="H2551" i="4"/>
  <c r="G2551" i="4"/>
  <c r="H2550" i="4"/>
  <c r="G2550" i="4"/>
  <c r="H2549" i="4"/>
  <c r="G2549" i="4"/>
  <c r="H2548" i="4"/>
  <c r="G2548" i="4"/>
  <c r="H2547" i="4"/>
  <c r="G2547" i="4"/>
  <c r="H2546" i="4"/>
  <c r="G2546" i="4"/>
  <c r="H2545" i="4"/>
  <c r="G2545" i="4"/>
  <c r="H2544" i="4"/>
  <c r="G2544" i="4"/>
  <c r="H2543" i="4"/>
  <c r="G2543" i="4"/>
  <c r="H2542" i="4"/>
  <c r="G2542" i="4"/>
  <c r="H2541" i="4"/>
  <c r="G2541" i="4"/>
  <c r="H2540" i="4"/>
  <c r="G2540" i="4"/>
  <c r="H2539" i="4"/>
  <c r="G2539" i="4"/>
  <c r="H2538" i="4"/>
  <c r="G2538" i="4"/>
  <c r="H2537" i="4"/>
  <c r="G2537" i="4"/>
  <c r="H2536" i="4"/>
  <c r="G2536" i="4"/>
  <c r="H2535" i="4"/>
  <c r="G2535" i="4"/>
  <c r="H2534" i="4"/>
  <c r="G2534" i="4"/>
  <c r="H2533" i="4"/>
  <c r="G2533" i="4"/>
  <c r="H2532" i="4"/>
  <c r="G2532" i="4"/>
  <c r="H2531" i="4"/>
  <c r="G2531" i="4"/>
  <c r="H2530" i="4"/>
  <c r="G2530" i="4"/>
  <c r="H2529" i="4"/>
  <c r="G2529" i="4"/>
  <c r="H2528" i="4"/>
  <c r="G2528" i="4"/>
  <c r="H2527" i="4"/>
  <c r="G2527" i="4"/>
  <c r="H2526" i="4"/>
  <c r="G2526" i="4"/>
  <c r="H2525" i="4"/>
  <c r="G2525" i="4"/>
  <c r="H2524" i="4"/>
  <c r="G2524" i="4"/>
  <c r="H2523" i="4"/>
  <c r="G2523" i="4"/>
  <c r="H2522" i="4"/>
  <c r="G2522" i="4"/>
  <c r="H2521" i="4"/>
  <c r="G2521" i="4"/>
  <c r="H2520" i="4"/>
  <c r="G2520" i="4"/>
  <c r="H2519" i="4"/>
  <c r="G2519" i="4"/>
  <c r="H2518" i="4"/>
  <c r="G2518" i="4"/>
  <c r="H2517" i="4"/>
  <c r="G2517" i="4"/>
  <c r="H2516" i="4"/>
  <c r="G2516" i="4"/>
  <c r="H2515" i="4"/>
  <c r="G2515" i="4"/>
  <c r="H2514" i="4"/>
  <c r="G2514" i="4"/>
  <c r="H2513" i="4"/>
  <c r="G2513" i="4"/>
  <c r="H2512" i="4"/>
  <c r="G2512" i="4"/>
  <c r="H2511" i="4"/>
  <c r="G2511" i="4"/>
  <c r="H2510" i="4"/>
  <c r="G2510" i="4"/>
  <c r="H2509" i="4"/>
  <c r="G2509" i="4"/>
  <c r="H2508" i="4"/>
  <c r="G2508" i="4"/>
  <c r="H2507" i="4"/>
  <c r="G2507" i="4"/>
  <c r="H2506" i="4"/>
  <c r="G2506" i="4"/>
  <c r="H2505" i="4"/>
  <c r="G2505" i="4"/>
  <c r="H2504" i="4"/>
  <c r="G2504" i="4"/>
  <c r="H2503" i="4"/>
  <c r="G2503" i="4"/>
  <c r="H2502" i="4"/>
  <c r="G2502" i="4"/>
  <c r="H2501" i="4"/>
  <c r="G2501" i="4"/>
  <c r="H2500" i="4"/>
  <c r="G2500" i="4"/>
  <c r="H2499" i="4"/>
  <c r="G2499" i="4"/>
  <c r="H2498" i="4"/>
  <c r="G2498" i="4"/>
  <c r="H2497" i="4"/>
  <c r="G2497" i="4"/>
  <c r="H2496" i="4"/>
  <c r="G2496" i="4"/>
  <c r="H2495" i="4"/>
  <c r="G2495" i="4"/>
  <c r="H2494" i="4"/>
  <c r="G2494" i="4"/>
  <c r="H2493" i="4"/>
  <c r="G2493" i="4"/>
  <c r="H2492" i="4"/>
  <c r="G2492" i="4"/>
  <c r="H2491" i="4"/>
  <c r="G2491" i="4"/>
  <c r="H2490" i="4"/>
  <c r="G2490" i="4"/>
  <c r="H2489" i="4"/>
  <c r="G2489" i="4"/>
  <c r="H2488" i="4"/>
  <c r="G2488" i="4"/>
  <c r="H2487" i="4"/>
  <c r="G2487" i="4"/>
  <c r="H2486" i="4"/>
  <c r="G2486" i="4"/>
  <c r="H2485" i="4"/>
  <c r="G2485" i="4"/>
  <c r="H2484" i="4"/>
  <c r="G2484" i="4"/>
  <c r="H2483" i="4"/>
  <c r="G2483" i="4"/>
  <c r="H2482" i="4"/>
  <c r="G2482" i="4"/>
  <c r="H2481" i="4"/>
  <c r="G2481" i="4"/>
  <c r="H2480" i="4"/>
  <c r="G2480" i="4"/>
  <c r="H2479" i="4"/>
  <c r="G2479" i="4"/>
  <c r="H2478" i="4"/>
  <c r="G2478" i="4"/>
  <c r="H2477" i="4"/>
  <c r="G2477" i="4"/>
  <c r="H2476" i="4"/>
  <c r="G2476" i="4"/>
  <c r="H2475" i="4"/>
  <c r="G2475" i="4"/>
  <c r="H2474" i="4"/>
  <c r="G2474" i="4"/>
  <c r="H2473" i="4"/>
  <c r="G2473" i="4"/>
  <c r="H2472" i="4"/>
  <c r="G2472" i="4"/>
  <c r="H2471" i="4"/>
  <c r="G2471" i="4"/>
  <c r="H2470" i="4"/>
  <c r="G2470" i="4"/>
  <c r="H2469" i="4"/>
  <c r="G2469" i="4"/>
  <c r="H2468" i="4"/>
  <c r="G2468" i="4"/>
  <c r="H2467" i="4"/>
  <c r="G2467" i="4"/>
  <c r="H2466" i="4"/>
  <c r="G2466" i="4"/>
  <c r="H2465" i="4"/>
  <c r="G2465" i="4"/>
  <c r="H2464" i="4"/>
  <c r="G2464" i="4"/>
  <c r="H2463" i="4"/>
  <c r="G2463" i="4"/>
  <c r="H2462" i="4"/>
  <c r="G2462" i="4"/>
  <c r="H2461" i="4"/>
  <c r="G2461" i="4"/>
  <c r="H2460" i="4"/>
  <c r="G2460" i="4"/>
  <c r="H2459" i="4"/>
  <c r="G2459" i="4"/>
  <c r="H2458" i="4"/>
  <c r="G2458" i="4"/>
  <c r="H2457" i="4"/>
  <c r="G2457" i="4"/>
  <c r="H2456" i="4"/>
  <c r="G2456" i="4"/>
  <c r="H2455" i="4"/>
  <c r="G2455" i="4"/>
  <c r="H2454" i="4"/>
  <c r="G2454" i="4"/>
  <c r="H2453" i="4"/>
  <c r="G2453" i="4"/>
  <c r="H2452" i="4"/>
  <c r="G2452" i="4"/>
  <c r="H2451" i="4"/>
  <c r="G2451" i="4"/>
  <c r="H2450" i="4"/>
  <c r="G2450" i="4"/>
  <c r="H2449" i="4"/>
  <c r="G2449" i="4"/>
  <c r="H2448" i="4"/>
  <c r="G2448" i="4"/>
  <c r="H2447" i="4"/>
  <c r="G2447" i="4"/>
  <c r="H2446" i="4"/>
  <c r="G2446" i="4"/>
  <c r="H2445" i="4"/>
  <c r="G2445" i="4"/>
  <c r="H2444" i="4"/>
  <c r="G2444" i="4"/>
  <c r="H2443" i="4"/>
  <c r="G2443" i="4"/>
  <c r="H2442" i="4"/>
  <c r="G2442" i="4"/>
  <c r="H2441" i="4"/>
  <c r="G2441" i="4"/>
  <c r="H2440" i="4"/>
  <c r="G2440" i="4"/>
  <c r="H2439" i="4"/>
  <c r="G2439" i="4"/>
  <c r="H2438" i="4"/>
  <c r="G2438" i="4"/>
  <c r="H2437" i="4"/>
  <c r="G2437" i="4"/>
  <c r="H2436" i="4"/>
  <c r="G2436" i="4"/>
  <c r="H2435" i="4"/>
  <c r="G2435" i="4"/>
  <c r="H2434" i="4"/>
  <c r="G2434" i="4"/>
  <c r="H2433" i="4"/>
  <c r="G2433" i="4"/>
  <c r="H2432" i="4"/>
  <c r="G2432" i="4"/>
  <c r="H2431" i="4"/>
  <c r="G2431" i="4"/>
  <c r="H2430" i="4"/>
  <c r="G2430" i="4"/>
  <c r="H2429" i="4"/>
  <c r="G2429" i="4"/>
  <c r="H2428" i="4"/>
  <c r="G2428" i="4"/>
  <c r="H2427" i="4"/>
  <c r="G2427" i="4"/>
  <c r="H2426" i="4"/>
  <c r="G2426" i="4"/>
  <c r="H2425" i="4"/>
  <c r="G2425" i="4"/>
  <c r="H2424" i="4"/>
  <c r="G2424" i="4"/>
  <c r="H2423" i="4"/>
  <c r="G2423" i="4"/>
  <c r="H2422" i="4"/>
  <c r="G2422" i="4"/>
  <c r="H2421" i="4"/>
  <c r="G2421" i="4"/>
  <c r="H2420" i="4"/>
  <c r="G2420" i="4"/>
  <c r="H2419" i="4"/>
  <c r="G2419" i="4"/>
  <c r="H2418" i="4"/>
  <c r="G2418" i="4"/>
  <c r="H2417" i="4"/>
  <c r="G2417" i="4"/>
  <c r="H2416" i="4"/>
  <c r="G2416" i="4"/>
  <c r="H2415" i="4"/>
  <c r="G2415" i="4"/>
  <c r="H2414" i="4"/>
  <c r="G2414" i="4"/>
  <c r="H2413" i="4"/>
  <c r="G2413" i="4"/>
  <c r="H2412" i="4"/>
  <c r="G2412" i="4"/>
  <c r="H2411" i="4"/>
  <c r="G2411" i="4"/>
  <c r="H2410" i="4"/>
  <c r="G2410" i="4"/>
  <c r="H2409" i="4"/>
  <c r="G2409" i="4"/>
  <c r="H2408" i="4"/>
  <c r="G2408" i="4"/>
  <c r="H2407" i="4"/>
  <c r="G2407" i="4"/>
  <c r="H2406" i="4"/>
  <c r="G2406" i="4"/>
  <c r="H2405" i="4"/>
  <c r="G2405" i="4"/>
  <c r="H2404" i="4"/>
  <c r="G2404" i="4"/>
  <c r="H2403" i="4"/>
  <c r="G2403" i="4"/>
  <c r="H2402" i="4"/>
  <c r="G2402" i="4"/>
  <c r="H2401" i="4"/>
  <c r="G2401" i="4"/>
  <c r="H2400" i="4"/>
  <c r="G2400" i="4"/>
  <c r="H2399" i="4"/>
  <c r="G2399" i="4"/>
  <c r="H2398" i="4"/>
  <c r="G2398" i="4"/>
  <c r="H2397" i="4"/>
  <c r="G2397" i="4"/>
  <c r="H2396" i="4"/>
  <c r="G2396" i="4"/>
  <c r="H2395" i="4"/>
  <c r="G2395" i="4"/>
  <c r="H2394" i="4"/>
  <c r="G2394" i="4"/>
  <c r="H2393" i="4"/>
  <c r="G2393" i="4"/>
  <c r="H2392" i="4"/>
  <c r="G2392" i="4"/>
  <c r="H2391" i="4"/>
  <c r="G2391" i="4"/>
  <c r="H2390" i="4"/>
  <c r="G2390" i="4"/>
  <c r="H2389" i="4"/>
  <c r="G2389" i="4"/>
  <c r="H2388" i="4"/>
  <c r="G2388" i="4"/>
  <c r="H2387" i="4"/>
  <c r="G2387" i="4"/>
  <c r="H2386" i="4"/>
  <c r="G2386" i="4"/>
  <c r="H2385" i="4"/>
  <c r="G2385" i="4"/>
  <c r="H2384" i="4"/>
  <c r="G2384" i="4"/>
  <c r="H2383" i="4"/>
  <c r="G2383" i="4"/>
  <c r="H2382" i="4"/>
  <c r="G2382" i="4"/>
  <c r="H2381" i="4"/>
  <c r="G2381" i="4"/>
  <c r="H2380" i="4"/>
  <c r="G2380" i="4"/>
  <c r="H2379" i="4"/>
  <c r="G2379" i="4"/>
  <c r="H2378" i="4"/>
  <c r="G2378" i="4"/>
  <c r="H2377" i="4"/>
  <c r="G2377" i="4"/>
  <c r="H2376" i="4"/>
  <c r="G2376" i="4"/>
  <c r="H2375" i="4"/>
  <c r="G2375" i="4"/>
  <c r="H2374" i="4"/>
  <c r="G2374" i="4"/>
  <c r="H2373" i="4"/>
  <c r="G2373" i="4"/>
  <c r="H2372" i="4"/>
  <c r="G2372" i="4"/>
  <c r="H2371" i="4"/>
  <c r="G2371" i="4"/>
  <c r="H2370" i="4"/>
  <c r="G2370" i="4"/>
  <c r="H2369" i="4"/>
  <c r="G2369" i="4"/>
  <c r="H2368" i="4"/>
  <c r="G2368" i="4"/>
  <c r="H2367" i="4"/>
  <c r="G2367" i="4"/>
  <c r="H2366" i="4"/>
  <c r="G2366" i="4"/>
  <c r="H2365" i="4"/>
  <c r="G2365" i="4"/>
  <c r="H2364" i="4"/>
  <c r="G2364" i="4"/>
  <c r="H2363" i="4"/>
  <c r="G2363" i="4"/>
  <c r="H2362" i="4"/>
  <c r="G2362" i="4"/>
  <c r="H2361" i="4"/>
  <c r="G2361" i="4"/>
  <c r="H2360" i="4"/>
  <c r="G2360" i="4"/>
  <c r="H2359" i="4"/>
  <c r="G2359" i="4"/>
  <c r="H2358" i="4"/>
  <c r="G2358" i="4"/>
  <c r="H2357" i="4"/>
  <c r="G2357" i="4"/>
  <c r="H2356" i="4"/>
  <c r="G2356" i="4"/>
  <c r="H2355" i="4"/>
  <c r="G2355" i="4"/>
  <c r="H2354" i="4"/>
  <c r="G2354" i="4"/>
  <c r="H2353" i="4"/>
  <c r="G2353" i="4"/>
  <c r="H2352" i="4"/>
  <c r="G2352" i="4"/>
  <c r="H2351" i="4"/>
  <c r="G2351" i="4"/>
  <c r="H2350" i="4"/>
  <c r="G2350" i="4"/>
  <c r="H2349" i="4"/>
  <c r="G2349" i="4"/>
  <c r="H2348" i="4"/>
  <c r="G2348" i="4"/>
  <c r="H2347" i="4"/>
  <c r="G2347" i="4"/>
  <c r="H2346" i="4"/>
  <c r="G2346" i="4"/>
  <c r="H2345" i="4"/>
  <c r="G2345" i="4"/>
  <c r="H2344" i="4"/>
  <c r="G2344" i="4"/>
  <c r="H2343" i="4"/>
  <c r="G2343" i="4"/>
  <c r="H2342" i="4"/>
  <c r="G2342" i="4"/>
  <c r="H2341" i="4"/>
  <c r="G2341" i="4"/>
  <c r="H2340" i="4"/>
  <c r="G2340" i="4"/>
  <c r="H2339" i="4"/>
  <c r="G2339" i="4"/>
  <c r="H2338" i="4"/>
  <c r="G2338" i="4"/>
  <c r="H2337" i="4"/>
  <c r="G2337" i="4"/>
  <c r="H2336" i="4"/>
  <c r="G2336" i="4"/>
  <c r="H2335" i="4"/>
  <c r="G2335" i="4"/>
  <c r="H2334" i="4"/>
  <c r="G2334" i="4"/>
  <c r="H2333" i="4"/>
  <c r="G2333" i="4"/>
  <c r="H2332" i="4"/>
  <c r="G2332" i="4"/>
  <c r="H2331" i="4"/>
  <c r="G2331" i="4"/>
  <c r="H2330" i="4"/>
  <c r="G2330" i="4"/>
  <c r="H2329" i="4"/>
  <c r="G2329" i="4"/>
  <c r="H2328" i="4"/>
  <c r="G2328" i="4"/>
  <c r="H2327" i="4"/>
  <c r="G2327" i="4"/>
  <c r="H2326" i="4"/>
  <c r="G2326" i="4"/>
  <c r="H2325" i="4"/>
  <c r="G2325" i="4"/>
  <c r="H2324" i="4"/>
  <c r="G2324" i="4"/>
  <c r="H2323" i="4"/>
  <c r="G2323" i="4"/>
  <c r="H2322" i="4"/>
  <c r="G2322" i="4"/>
  <c r="H2321" i="4"/>
  <c r="G2321" i="4"/>
  <c r="H2320" i="4"/>
  <c r="G2320" i="4"/>
  <c r="H2319" i="4"/>
  <c r="G2319" i="4"/>
  <c r="H2318" i="4"/>
  <c r="G2318" i="4"/>
  <c r="H2317" i="4"/>
  <c r="G2317" i="4"/>
  <c r="H2316" i="4"/>
  <c r="G2316" i="4"/>
  <c r="H2315" i="4"/>
  <c r="G2315" i="4"/>
  <c r="H2314" i="4"/>
  <c r="G2314" i="4"/>
  <c r="H2313" i="4"/>
  <c r="G2313" i="4"/>
  <c r="H2312" i="4"/>
  <c r="G2312" i="4"/>
  <c r="H2311" i="4"/>
  <c r="G2311" i="4"/>
  <c r="H2310" i="4"/>
  <c r="G2310" i="4"/>
  <c r="H2309" i="4"/>
  <c r="G2309" i="4"/>
  <c r="H2308" i="4"/>
  <c r="G2308" i="4"/>
  <c r="H2307" i="4"/>
  <c r="G2307" i="4"/>
  <c r="H2306" i="4"/>
  <c r="G2306" i="4"/>
  <c r="H2305" i="4"/>
  <c r="G2305" i="4"/>
  <c r="H2304" i="4"/>
  <c r="G2304" i="4"/>
  <c r="H2303" i="4"/>
  <c r="G2303" i="4"/>
  <c r="H2302" i="4"/>
  <c r="G2302" i="4"/>
  <c r="H2301" i="4"/>
  <c r="G2301" i="4"/>
  <c r="H2300" i="4"/>
  <c r="G2300" i="4"/>
  <c r="H2299" i="4"/>
  <c r="G2299" i="4"/>
  <c r="H2298" i="4"/>
  <c r="G2298" i="4"/>
  <c r="H2297" i="4"/>
  <c r="G2297" i="4"/>
  <c r="H2296" i="4"/>
  <c r="G2296" i="4"/>
  <c r="H2295" i="4"/>
  <c r="G2295" i="4"/>
  <c r="H2294" i="4"/>
  <c r="G2294" i="4"/>
  <c r="H2293" i="4"/>
  <c r="G2293" i="4"/>
  <c r="H2292" i="4"/>
  <c r="G2292" i="4"/>
  <c r="H2291" i="4"/>
  <c r="G2291" i="4"/>
  <c r="H2290" i="4"/>
  <c r="G2290" i="4"/>
  <c r="H2289" i="4"/>
  <c r="G2289" i="4"/>
  <c r="H2288" i="4"/>
  <c r="G2288" i="4"/>
  <c r="H2287" i="4"/>
  <c r="G2287" i="4"/>
  <c r="H2286" i="4"/>
  <c r="G2286" i="4"/>
  <c r="H2285" i="4"/>
  <c r="G2285" i="4"/>
  <c r="H2284" i="4"/>
  <c r="G2284" i="4"/>
  <c r="H2283" i="4"/>
  <c r="G2283" i="4"/>
  <c r="H2282" i="4"/>
  <c r="G2282" i="4"/>
  <c r="H2281" i="4"/>
  <c r="G2281" i="4"/>
  <c r="H2280" i="4"/>
  <c r="G2280" i="4"/>
  <c r="H2279" i="4"/>
  <c r="G2279" i="4"/>
  <c r="H2278" i="4"/>
  <c r="G2278" i="4"/>
  <c r="H2277" i="4"/>
  <c r="G2277" i="4"/>
  <c r="H2276" i="4"/>
  <c r="G2276" i="4"/>
  <c r="H2275" i="4"/>
  <c r="G2275" i="4"/>
  <c r="H2274" i="4"/>
  <c r="G2274" i="4"/>
  <c r="H2273" i="4"/>
  <c r="G2273" i="4"/>
  <c r="H2272" i="4"/>
  <c r="G2272" i="4"/>
  <c r="H2271" i="4"/>
  <c r="G2271" i="4"/>
  <c r="H2270" i="4"/>
  <c r="G2270" i="4"/>
  <c r="H2269" i="4"/>
  <c r="G2269" i="4"/>
  <c r="H2268" i="4"/>
  <c r="G2268" i="4"/>
  <c r="H2267" i="4"/>
  <c r="G2267" i="4"/>
  <c r="H2266" i="4"/>
  <c r="G2266" i="4"/>
  <c r="H2265" i="4"/>
  <c r="G2265" i="4"/>
  <c r="H2264" i="4"/>
  <c r="G2264" i="4"/>
  <c r="H2263" i="4"/>
  <c r="G2263" i="4"/>
  <c r="H2262" i="4"/>
  <c r="G2262" i="4"/>
  <c r="H2261" i="4"/>
  <c r="G2261" i="4"/>
  <c r="H2260" i="4"/>
  <c r="G2260" i="4"/>
  <c r="H2259" i="4"/>
  <c r="G2259" i="4"/>
  <c r="H2258" i="4"/>
  <c r="G2258" i="4"/>
  <c r="H2257" i="4"/>
  <c r="G2257" i="4"/>
  <c r="H2256" i="4"/>
  <c r="G2256" i="4"/>
  <c r="H2255" i="4"/>
  <c r="G2255" i="4"/>
  <c r="H2254" i="4"/>
  <c r="G2254" i="4"/>
  <c r="H2253" i="4"/>
  <c r="G2253" i="4"/>
  <c r="H2252" i="4"/>
  <c r="G2252" i="4"/>
  <c r="H2251" i="4"/>
  <c r="G2251" i="4"/>
  <c r="H2250" i="4"/>
  <c r="G2250" i="4"/>
  <c r="H2249" i="4"/>
  <c r="G2249" i="4"/>
  <c r="H2248" i="4"/>
  <c r="G2248" i="4"/>
  <c r="H2247" i="4"/>
  <c r="G2247" i="4"/>
  <c r="H2246" i="4"/>
  <c r="G2246" i="4"/>
  <c r="H2245" i="4"/>
  <c r="G2245" i="4"/>
  <c r="H2244" i="4"/>
  <c r="G2244" i="4"/>
  <c r="H2243" i="4"/>
  <c r="G2243" i="4"/>
  <c r="H2242" i="4"/>
  <c r="G2242" i="4"/>
  <c r="H2241" i="4"/>
  <c r="G2241" i="4"/>
  <c r="H2240" i="4"/>
  <c r="G2240" i="4"/>
  <c r="H2239" i="4"/>
  <c r="G2239" i="4"/>
  <c r="H2238" i="4"/>
  <c r="G2238" i="4"/>
  <c r="H2237" i="4"/>
  <c r="G2237" i="4"/>
  <c r="H2236" i="4"/>
  <c r="G2236" i="4"/>
  <c r="H2235" i="4"/>
  <c r="G2235" i="4"/>
  <c r="H2234" i="4"/>
  <c r="G2234" i="4"/>
  <c r="H2233" i="4"/>
  <c r="G2233" i="4"/>
  <c r="H2232" i="4"/>
  <c r="G2232" i="4"/>
  <c r="H2231" i="4"/>
  <c r="G2231" i="4"/>
  <c r="H2230" i="4"/>
  <c r="G2230" i="4"/>
  <c r="H2229" i="4"/>
  <c r="G2229" i="4"/>
  <c r="H2228" i="4"/>
  <c r="G2228" i="4"/>
  <c r="H2227" i="4"/>
  <c r="G2227" i="4"/>
  <c r="H2226" i="4"/>
  <c r="G2226" i="4"/>
  <c r="H2225" i="4"/>
  <c r="G2225" i="4"/>
  <c r="H2224" i="4"/>
  <c r="G2224" i="4"/>
  <c r="H2223" i="4"/>
  <c r="G2223" i="4"/>
  <c r="H2222" i="4"/>
  <c r="G2222" i="4"/>
  <c r="H2221" i="4"/>
  <c r="G2221" i="4"/>
  <c r="H2220" i="4"/>
  <c r="G2220" i="4"/>
  <c r="H2219" i="4"/>
  <c r="G2219" i="4"/>
  <c r="H2218" i="4"/>
  <c r="G2218" i="4"/>
  <c r="H2217" i="4"/>
  <c r="G2217" i="4"/>
  <c r="H2216" i="4"/>
  <c r="G2216" i="4"/>
  <c r="H2215" i="4"/>
  <c r="G2215" i="4"/>
  <c r="H2214" i="4"/>
  <c r="G2214" i="4"/>
  <c r="H2213" i="4"/>
  <c r="G2213" i="4"/>
  <c r="H2212" i="4"/>
  <c r="G2212" i="4"/>
  <c r="H2211" i="4"/>
  <c r="G2211" i="4"/>
  <c r="H2210" i="4"/>
  <c r="G2210" i="4"/>
  <c r="H2209" i="4"/>
  <c r="G2209" i="4"/>
  <c r="H2208" i="4"/>
  <c r="G2208" i="4"/>
  <c r="H2207" i="4"/>
  <c r="G2207" i="4"/>
  <c r="H2206" i="4"/>
  <c r="G2206" i="4"/>
  <c r="H2205" i="4"/>
  <c r="G2205" i="4"/>
  <c r="H2204" i="4"/>
  <c r="G2204" i="4"/>
  <c r="H2203" i="4"/>
  <c r="G2203" i="4"/>
  <c r="H2202" i="4"/>
  <c r="G2202" i="4"/>
  <c r="H2201" i="4"/>
  <c r="G2201" i="4"/>
  <c r="H2200" i="4"/>
  <c r="G2200" i="4"/>
  <c r="H2199" i="4"/>
  <c r="G2199" i="4"/>
  <c r="H2198" i="4"/>
  <c r="G2198" i="4"/>
  <c r="H2197" i="4"/>
  <c r="G2197" i="4"/>
  <c r="H2196" i="4"/>
  <c r="G2196" i="4"/>
  <c r="H2195" i="4"/>
  <c r="G2195" i="4"/>
  <c r="H2194" i="4"/>
  <c r="G2194" i="4"/>
  <c r="H2193" i="4"/>
  <c r="G2193" i="4"/>
  <c r="H2192" i="4"/>
  <c r="G2192" i="4"/>
  <c r="H2191" i="4"/>
  <c r="G2191" i="4"/>
  <c r="H2190" i="4"/>
  <c r="G2190" i="4"/>
  <c r="H2189" i="4"/>
  <c r="G2189" i="4"/>
  <c r="H2188" i="4"/>
  <c r="G2188" i="4"/>
  <c r="H2187" i="4"/>
  <c r="G2187" i="4"/>
  <c r="H2186" i="4"/>
  <c r="G2186" i="4"/>
  <c r="H2185" i="4"/>
  <c r="G2185" i="4"/>
  <c r="H2184" i="4"/>
  <c r="G2184" i="4"/>
  <c r="H2183" i="4"/>
  <c r="G2183" i="4"/>
  <c r="H2182" i="4"/>
  <c r="G2182" i="4"/>
  <c r="H2181" i="4"/>
  <c r="G2181" i="4"/>
  <c r="H2180" i="4"/>
  <c r="G2180" i="4"/>
  <c r="H2179" i="4"/>
  <c r="G2179" i="4"/>
  <c r="H2178" i="4"/>
  <c r="G2178" i="4"/>
  <c r="H2177" i="4"/>
  <c r="G2177" i="4"/>
  <c r="H2176" i="4"/>
  <c r="G2176" i="4"/>
  <c r="H2175" i="4"/>
  <c r="G2175" i="4"/>
  <c r="H2174" i="4"/>
  <c r="G2174" i="4"/>
  <c r="H2173" i="4"/>
  <c r="G2173" i="4"/>
  <c r="H2172" i="4"/>
  <c r="G2172" i="4"/>
  <c r="H2171" i="4"/>
  <c r="G2171" i="4"/>
  <c r="H2170" i="4"/>
  <c r="G2170" i="4"/>
  <c r="H2169" i="4"/>
  <c r="G2169" i="4"/>
  <c r="H2168" i="4"/>
  <c r="G2168" i="4"/>
  <c r="H2167" i="4"/>
  <c r="G2167" i="4"/>
  <c r="H2166" i="4"/>
  <c r="G2166" i="4"/>
  <c r="H2165" i="4"/>
  <c r="G2165" i="4"/>
  <c r="H2164" i="4"/>
  <c r="G2164" i="4"/>
  <c r="H2163" i="4"/>
  <c r="G2163" i="4"/>
  <c r="H2162" i="4"/>
  <c r="G2162" i="4"/>
  <c r="H2161" i="4"/>
  <c r="G2161" i="4"/>
  <c r="H2160" i="4"/>
  <c r="G2160" i="4"/>
  <c r="H2159" i="4"/>
  <c r="G2159" i="4"/>
  <c r="H2158" i="4"/>
  <c r="G2158" i="4"/>
  <c r="H2157" i="4"/>
  <c r="G2157" i="4"/>
  <c r="H2156" i="4"/>
  <c r="G2156" i="4"/>
  <c r="H2155" i="4"/>
  <c r="G2155" i="4"/>
  <c r="H2154" i="4"/>
  <c r="G2154" i="4"/>
  <c r="H2153" i="4"/>
  <c r="G2153" i="4"/>
  <c r="H2152" i="4"/>
  <c r="G2152" i="4"/>
  <c r="H2151" i="4"/>
  <c r="G2151" i="4"/>
  <c r="H2150" i="4"/>
  <c r="G2150" i="4"/>
  <c r="H2149" i="4"/>
  <c r="G2149" i="4"/>
  <c r="H2148" i="4"/>
  <c r="G2148" i="4"/>
  <c r="H2147" i="4"/>
  <c r="G2147" i="4"/>
  <c r="H2146" i="4"/>
  <c r="G2146" i="4"/>
  <c r="H2145" i="4"/>
  <c r="G2145" i="4"/>
  <c r="H2144" i="4"/>
  <c r="G2144" i="4"/>
  <c r="H2143" i="4"/>
  <c r="G2143" i="4"/>
  <c r="H2142" i="4"/>
  <c r="G2142" i="4"/>
  <c r="H2141" i="4"/>
  <c r="G2141" i="4"/>
  <c r="H2140" i="4"/>
  <c r="G2140" i="4"/>
  <c r="H2139" i="4"/>
  <c r="G2139" i="4"/>
  <c r="H2138" i="4"/>
  <c r="G2138" i="4"/>
  <c r="H2137" i="4"/>
  <c r="G2137" i="4"/>
  <c r="H2136" i="4"/>
  <c r="G2136" i="4"/>
  <c r="H2135" i="4"/>
  <c r="G2135" i="4"/>
  <c r="H2134" i="4"/>
  <c r="G2134" i="4"/>
  <c r="H2133" i="4"/>
  <c r="G2133" i="4"/>
  <c r="H2132" i="4"/>
  <c r="G2132" i="4"/>
  <c r="H2131" i="4"/>
  <c r="G2131" i="4"/>
  <c r="H2130" i="4"/>
  <c r="G2130" i="4"/>
  <c r="H2129" i="4"/>
  <c r="G2129" i="4"/>
  <c r="H2128" i="4"/>
  <c r="G2128" i="4"/>
  <c r="H2127" i="4"/>
  <c r="G2127" i="4"/>
  <c r="H2126" i="4"/>
  <c r="G2126" i="4"/>
  <c r="H2125" i="4"/>
  <c r="G2125" i="4"/>
  <c r="H2124" i="4"/>
  <c r="G2124" i="4"/>
  <c r="H2123" i="4"/>
  <c r="G2123" i="4"/>
  <c r="H2122" i="4"/>
  <c r="G2122" i="4"/>
  <c r="H2121" i="4"/>
  <c r="G2121" i="4"/>
  <c r="H2120" i="4"/>
  <c r="G2120" i="4"/>
  <c r="H2119" i="4"/>
  <c r="G2119" i="4"/>
  <c r="H2118" i="4"/>
  <c r="G2118" i="4"/>
  <c r="H2117" i="4"/>
  <c r="G2117" i="4"/>
  <c r="H2116" i="4"/>
  <c r="G2116" i="4"/>
  <c r="H2115" i="4"/>
  <c r="G2115" i="4"/>
  <c r="H2114" i="4"/>
  <c r="G2114" i="4"/>
  <c r="H2113" i="4"/>
  <c r="G2113" i="4"/>
  <c r="H2112" i="4"/>
  <c r="G2112" i="4"/>
  <c r="H2111" i="4"/>
  <c r="G2111" i="4"/>
  <c r="H2110" i="4"/>
  <c r="G2110" i="4"/>
  <c r="H2109" i="4"/>
  <c r="G2109" i="4"/>
  <c r="H2108" i="4"/>
  <c r="G2108" i="4"/>
  <c r="H2107" i="4"/>
  <c r="G2107" i="4"/>
  <c r="H2106" i="4"/>
  <c r="G2106" i="4"/>
  <c r="H2105" i="4"/>
  <c r="G2105" i="4"/>
  <c r="H2104" i="4"/>
  <c r="G2104" i="4"/>
  <c r="H2103" i="4"/>
  <c r="G2103" i="4"/>
  <c r="H2102" i="4"/>
  <c r="G2102" i="4"/>
  <c r="H2101" i="4"/>
  <c r="G2101" i="4"/>
  <c r="H2100" i="4"/>
  <c r="G2100" i="4"/>
  <c r="H2099" i="4"/>
  <c r="G2099" i="4"/>
  <c r="H2098" i="4"/>
  <c r="G2098" i="4"/>
  <c r="H2097" i="4"/>
  <c r="G2097" i="4"/>
  <c r="H2096" i="4"/>
  <c r="G2096" i="4"/>
  <c r="H2095" i="4"/>
  <c r="G2095" i="4"/>
  <c r="H2094" i="4"/>
  <c r="G2094" i="4"/>
  <c r="H2093" i="4"/>
  <c r="G2093" i="4"/>
  <c r="H2092" i="4"/>
  <c r="G2092" i="4"/>
  <c r="H2091" i="4"/>
  <c r="G2091" i="4"/>
  <c r="H2090" i="4"/>
  <c r="G2090" i="4"/>
  <c r="H2089" i="4"/>
  <c r="G2089" i="4"/>
  <c r="H2088" i="4"/>
  <c r="G2088" i="4"/>
  <c r="H2087" i="4"/>
  <c r="G2087" i="4"/>
  <c r="H2086" i="4"/>
  <c r="G2086" i="4"/>
  <c r="H2085" i="4"/>
  <c r="G2085" i="4"/>
  <c r="H2084" i="4"/>
  <c r="G2084" i="4"/>
  <c r="H2083" i="4"/>
  <c r="G2083" i="4"/>
  <c r="H2082" i="4"/>
  <c r="G2082" i="4"/>
  <c r="H2081" i="4"/>
  <c r="G2081" i="4"/>
  <c r="H2080" i="4"/>
  <c r="G2080" i="4"/>
  <c r="H2079" i="4"/>
  <c r="G2079" i="4"/>
  <c r="H2078" i="4"/>
  <c r="G2078" i="4"/>
  <c r="H2077" i="4"/>
  <c r="G2077" i="4"/>
  <c r="H2076" i="4"/>
  <c r="G2076" i="4"/>
  <c r="H2075" i="4"/>
  <c r="G2075" i="4"/>
  <c r="H2074" i="4"/>
  <c r="G2074" i="4"/>
  <c r="H2073" i="4"/>
  <c r="G2073" i="4"/>
  <c r="H2072" i="4"/>
  <c r="G2072" i="4"/>
  <c r="H2071" i="4"/>
  <c r="G2071" i="4"/>
  <c r="H2070" i="4"/>
  <c r="G2070" i="4"/>
  <c r="H2069" i="4"/>
  <c r="G2069" i="4"/>
  <c r="H2068" i="4"/>
  <c r="G2068" i="4"/>
  <c r="H2067" i="4"/>
  <c r="G2067" i="4"/>
  <c r="H2066" i="4"/>
  <c r="G2066" i="4"/>
  <c r="H2065" i="4"/>
  <c r="G2065" i="4"/>
  <c r="H2064" i="4"/>
  <c r="G2064" i="4"/>
  <c r="H2063" i="4"/>
  <c r="G2063" i="4"/>
  <c r="H2062" i="4"/>
  <c r="G2062" i="4"/>
  <c r="H2061" i="4"/>
  <c r="G2061" i="4"/>
  <c r="H2060" i="4"/>
  <c r="G2060" i="4"/>
  <c r="H2059" i="4"/>
  <c r="G2059" i="4"/>
  <c r="H2058" i="4"/>
  <c r="G2058" i="4"/>
  <c r="H2057" i="4"/>
  <c r="G2057" i="4"/>
  <c r="H2056" i="4"/>
  <c r="G2056" i="4"/>
  <c r="H2055" i="4"/>
  <c r="G2055" i="4"/>
  <c r="H2054" i="4"/>
  <c r="G2054" i="4"/>
  <c r="H2053" i="4"/>
  <c r="G2053" i="4"/>
  <c r="H2052" i="4"/>
  <c r="G2052" i="4"/>
  <c r="H2051" i="4"/>
  <c r="G2051" i="4"/>
  <c r="H2050" i="4"/>
  <c r="G2050" i="4"/>
  <c r="H2049" i="4"/>
  <c r="G2049" i="4"/>
  <c r="H2048" i="4"/>
  <c r="G2048" i="4"/>
  <c r="H2047" i="4"/>
  <c r="G2047" i="4"/>
  <c r="H2046" i="4"/>
  <c r="G2046" i="4"/>
  <c r="H2045" i="4"/>
  <c r="G2045" i="4"/>
  <c r="H2044" i="4"/>
  <c r="G2044" i="4"/>
  <c r="H2043" i="4"/>
  <c r="G2043" i="4"/>
  <c r="H2042" i="4"/>
  <c r="G2042" i="4"/>
  <c r="H2041" i="4"/>
  <c r="G2041" i="4"/>
  <c r="H2040" i="4"/>
  <c r="G2040" i="4"/>
  <c r="H2039" i="4"/>
  <c r="G2039" i="4"/>
  <c r="H2038" i="4"/>
  <c r="G2038" i="4"/>
  <c r="H2037" i="4"/>
  <c r="G2037" i="4"/>
  <c r="H2036" i="4"/>
  <c r="G2036" i="4"/>
  <c r="H2035" i="4"/>
  <c r="G2035" i="4"/>
  <c r="H2034" i="4"/>
  <c r="G2034" i="4"/>
  <c r="H2033" i="4"/>
  <c r="G2033" i="4"/>
  <c r="H2032" i="4"/>
  <c r="G2032" i="4"/>
  <c r="H2031" i="4"/>
  <c r="G2031" i="4"/>
  <c r="H2030" i="4"/>
  <c r="G2030" i="4"/>
  <c r="H2029" i="4"/>
  <c r="G2029" i="4"/>
  <c r="H2028" i="4"/>
  <c r="G2028" i="4"/>
  <c r="H2027" i="4"/>
  <c r="G2027" i="4"/>
  <c r="H2026" i="4"/>
  <c r="G2026" i="4"/>
  <c r="H2025" i="4"/>
  <c r="G2025" i="4"/>
  <c r="H2024" i="4"/>
  <c r="G2024" i="4"/>
  <c r="H2023" i="4"/>
  <c r="G2023" i="4"/>
  <c r="H2022" i="4"/>
  <c r="G2022" i="4"/>
  <c r="H2021" i="4"/>
  <c r="G2021" i="4"/>
  <c r="H2020" i="4"/>
  <c r="G2020" i="4"/>
  <c r="H2019" i="4"/>
  <c r="G2019" i="4"/>
  <c r="H2018" i="4"/>
  <c r="G2018" i="4"/>
  <c r="H2017" i="4"/>
  <c r="G2017" i="4"/>
  <c r="H2016" i="4"/>
  <c r="G2016" i="4"/>
  <c r="H2015" i="4"/>
  <c r="G2015" i="4"/>
  <c r="H2014" i="4"/>
  <c r="G2014" i="4"/>
  <c r="H2013" i="4"/>
  <c r="G2013" i="4"/>
  <c r="H2012" i="4"/>
  <c r="G2012" i="4"/>
  <c r="H2011" i="4"/>
  <c r="G2011" i="4"/>
  <c r="H2010" i="4"/>
  <c r="G2010" i="4"/>
  <c r="H2009" i="4"/>
  <c r="G2009" i="4"/>
  <c r="H2008" i="4"/>
  <c r="G2008" i="4"/>
  <c r="H2007" i="4"/>
  <c r="G2007" i="4"/>
  <c r="H2006" i="4"/>
  <c r="G2006" i="4"/>
  <c r="H2005" i="4"/>
  <c r="G2005" i="4"/>
  <c r="H2004" i="4"/>
  <c r="G2004" i="4"/>
  <c r="H2003" i="4"/>
  <c r="G2003" i="4"/>
  <c r="H2002" i="4"/>
  <c r="G2002" i="4"/>
  <c r="H2001" i="4"/>
  <c r="G2001" i="4"/>
  <c r="H2000" i="4"/>
  <c r="G2000" i="4"/>
  <c r="H1999" i="4"/>
  <c r="G1999" i="4"/>
  <c r="H1998" i="4"/>
  <c r="G1998" i="4"/>
  <c r="H1997" i="4"/>
  <c r="G1997" i="4"/>
  <c r="H1996" i="4"/>
  <c r="G1996" i="4"/>
  <c r="H1995" i="4"/>
  <c r="G1995" i="4"/>
  <c r="H1994" i="4"/>
  <c r="G1994" i="4"/>
  <c r="H1993" i="4"/>
  <c r="G1993" i="4"/>
  <c r="H1992" i="4"/>
  <c r="G1992" i="4"/>
  <c r="H1991" i="4"/>
  <c r="G1991" i="4"/>
  <c r="H1990" i="4"/>
  <c r="G1990" i="4"/>
  <c r="H1989" i="4"/>
  <c r="G1989" i="4"/>
  <c r="H1988" i="4"/>
  <c r="G1988" i="4"/>
  <c r="H1987" i="4"/>
  <c r="G1987" i="4"/>
  <c r="H1986" i="4"/>
  <c r="G1986" i="4"/>
  <c r="H1985" i="4"/>
  <c r="G1985" i="4"/>
  <c r="H1984" i="4"/>
  <c r="G1984" i="4"/>
  <c r="H1983" i="4"/>
  <c r="G1983" i="4"/>
  <c r="H1982" i="4"/>
  <c r="G1982" i="4"/>
  <c r="H1981" i="4"/>
  <c r="G1981" i="4"/>
  <c r="H1980" i="4"/>
  <c r="G1980" i="4"/>
  <c r="H1979" i="4"/>
  <c r="G1979" i="4"/>
  <c r="H1978" i="4"/>
  <c r="G1978" i="4"/>
  <c r="H1977" i="4"/>
  <c r="G1977" i="4"/>
  <c r="H1976" i="4"/>
  <c r="G1976" i="4"/>
  <c r="H1975" i="4"/>
  <c r="G1975" i="4"/>
  <c r="H1974" i="4"/>
  <c r="G1974" i="4"/>
  <c r="H1973" i="4"/>
  <c r="G1973" i="4"/>
  <c r="H1972" i="4"/>
  <c r="G1972" i="4"/>
  <c r="H1971" i="4"/>
  <c r="G1971" i="4"/>
  <c r="H1970" i="4"/>
  <c r="G1970" i="4"/>
  <c r="H1969" i="4"/>
  <c r="G1969" i="4"/>
  <c r="H1968" i="4"/>
  <c r="G1968" i="4"/>
  <c r="H1967" i="4"/>
  <c r="G1967" i="4"/>
  <c r="H1966" i="4"/>
  <c r="G1966" i="4"/>
  <c r="H1965" i="4"/>
  <c r="G1965" i="4"/>
  <c r="H1964" i="4"/>
  <c r="G1964" i="4"/>
  <c r="H1963" i="4"/>
  <c r="G1963" i="4"/>
  <c r="H1962" i="4"/>
  <c r="G1962" i="4"/>
  <c r="H1961" i="4"/>
  <c r="G1961" i="4"/>
  <c r="H1960" i="4"/>
  <c r="G1960" i="4"/>
  <c r="H1959" i="4"/>
  <c r="G1959" i="4"/>
  <c r="H1958" i="4"/>
  <c r="G1958" i="4"/>
  <c r="H1957" i="4"/>
  <c r="G1957" i="4"/>
  <c r="H1956" i="4"/>
  <c r="G1956" i="4"/>
  <c r="H1955" i="4"/>
  <c r="G1955" i="4"/>
  <c r="H1954" i="4"/>
  <c r="G1954" i="4"/>
  <c r="H1953" i="4"/>
  <c r="G1953" i="4"/>
  <c r="H1952" i="4"/>
  <c r="G1952" i="4"/>
  <c r="H1951" i="4"/>
  <c r="G1951" i="4"/>
  <c r="H1950" i="4"/>
  <c r="G1950" i="4"/>
  <c r="H1949" i="4"/>
  <c r="G1949" i="4"/>
  <c r="H1948" i="4"/>
  <c r="G1948" i="4"/>
  <c r="H1947" i="4"/>
  <c r="G1947" i="4"/>
  <c r="H1946" i="4"/>
  <c r="G1946" i="4"/>
  <c r="H1945" i="4"/>
  <c r="G1945" i="4"/>
  <c r="H1944" i="4"/>
  <c r="G1944" i="4"/>
  <c r="H1943" i="4"/>
  <c r="G1943" i="4"/>
  <c r="H1942" i="4"/>
  <c r="G1942" i="4"/>
  <c r="H1941" i="4"/>
  <c r="G1941" i="4"/>
  <c r="H1940" i="4"/>
  <c r="G1940" i="4"/>
  <c r="H1939" i="4"/>
  <c r="G1939" i="4"/>
  <c r="H1938" i="4"/>
  <c r="G1938" i="4"/>
  <c r="H1937" i="4"/>
  <c r="G1937" i="4"/>
  <c r="H1936" i="4"/>
  <c r="G1936" i="4"/>
  <c r="H1935" i="4"/>
  <c r="G1935" i="4"/>
  <c r="H1934" i="4"/>
  <c r="G1934" i="4"/>
  <c r="H1933" i="4"/>
  <c r="G1933" i="4"/>
  <c r="H1932" i="4"/>
  <c r="G1932" i="4"/>
  <c r="H1931" i="4"/>
  <c r="G1931" i="4"/>
  <c r="H1930" i="4"/>
  <c r="G1930" i="4"/>
  <c r="H1929" i="4"/>
  <c r="G1929" i="4"/>
  <c r="H1928" i="4"/>
  <c r="G1928" i="4"/>
  <c r="H1927" i="4"/>
  <c r="G1927" i="4"/>
  <c r="H1926" i="4"/>
  <c r="G1926" i="4"/>
  <c r="H1925" i="4"/>
  <c r="G1925" i="4"/>
  <c r="H1924" i="4"/>
  <c r="G1924" i="4"/>
  <c r="H1923" i="4"/>
  <c r="G1923" i="4"/>
  <c r="H1922" i="4"/>
  <c r="G1922" i="4"/>
  <c r="H1921" i="4"/>
  <c r="G1921" i="4"/>
  <c r="H1920" i="4"/>
  <c r="G1920" i="4"/>
  <c r="H1919" i="4"/>
  <c r="G1919" i="4"/>
  <c r="H1918" i="4"/>
  <c r="G1918" i="4"/>
  <c r="H1917" i="4"/>
  <c r="G1917" i="4"/>
  <c r="H1916" i="4"/>
  <c r="G1916" i="4"/>
  <c r="H1915" i="4"/>
  <c r="G1915" i="4"/>
  <c r="H1914" i="4"/>
  <c r="G1914" i="4"/>
  <c r="H1913" i="4"/>
  <c r="G1913" i="4"/>
  <c r="H1912" i="4"/>
  <c r="G1912" i="4"/>
  <c r="H1911" i="4"/>
  <c r="G1911" i="4"/>
  <c r="H1910" i="4"/>
  <c r="G1910" i="4"/>
  <c r="H1909" i="4"/>
  <c r="G1909" i="4"/>
  <c r="H1908" i="4"/>
  <c r="G1908" i="4"/>
  <c r="H1907" i="4"/>
  <c r="G1907" i="4"/>
  <c r="H1906" i="4"/>
  <c r="G1906" i="4"/>
  <c r="H1905" i="4"/>
  <c r="G1905" i="4"/>
  <c r="H1904" i="4"/>
  <c r="G1904" i="4"/>
  <c r="H1903" i="4"/>
  <c r="G1903" i="4"/>
  <c r="H1902" i="4"/>
  <c r="G1902" i="4"/>
  <c r="H1901" i="4"/>
  <c r="G1901" i="4"/>
  <c r="H1900" i="4"/>
  <c r="G1900" i="4"/>
  <c r="H1899" i="4"/>
  <c r="G1899" i="4"/>
  <c r="H1898" i="4"/>
  <c r="G1898" i="4"/>
  <c r="H1897" i="4"/>
  <c r="G1897" i="4"/>
  <c r="H1896" i="4"/>
  <c r="G1896" i="4"/>
  <c r="H1895" i="4"/>
  <c r="G1895" i="4"/>
  <c r="H1894" i="4"/>
  <c r="G1894" i="4"/>
  <c r="H1893" i="4"/>
  <c r="G1893" i="4"/>
  <c r="H1892" i="4"/>
  <c r="G1892" i="4"/>
  <c r="H1891" i="4"/>
  <c r="G1891" i="4"/>
  <c r="H1890" i="4"/>
  <c r="G1890" i="4"/>
  <c r="H1889" i="4"/>
  <c r="G1889" i="4"/>
  <c r="H1888" i="4"/>
  <c r="G1888" i="4"/>
  <c r="H1887" i="4"/>
  <c r="G1887" i="4"/>
  <c r="H1886" i="4"/>
  <c r="G1886" i="4"/>
  <c r="H1885" i="4"/>
  <c r="G1885" i="4"/>
  <c r="H1884" i="4"/>
  <c r="G1884" i="4"/>
  <c r="H1883" i="4"/>
  <c r="G1883" i="4"/>
  <c r="H1882" i="4"/>
  <c r="G1882" i="4"/>
  <c r="H1881" i="4"/>
  <c r="G1881" i="4"/>
  <c r="H1880" i="4"/>
  <c r="G1880" i="4"/>
  <c r="H1879" i="4"/>
  <c r="G1879" i="4"/>
  <c r="H1878" i="4"/>
  <c r="G1878" i="4"/>
  <c r="H1877" i="4"/>
  <c r="G1877" i="4"/>
  <c r="H1876" i="4"/>
  <c r="G1876" i="4"/>
  <c r="H1875" i="4"/>
  <c r="G1875" i="4"/>
  <c r="H1874" i="4"/>
  <c r="G1874" i="4"/>
  <c r="H1873" i="4"/>
  <c r="G1873" i="4"/>
  <c r="H1872" i="4"/>
  <c r="G1872" i="4"/>
  <c r="H1871" i="4"/>
  <c r="G1871" i="4"/>
  <c r="H1870" i="4"/>
  <c r="G1870" i="4"/>
  <c r="H1869" i="4"/>
  <c r="G1869" i="4"/>
  <c r="H1868" i="4"/>
  <c r="G1868" i="4"/>
  <c r="H1867" i="4"/>
  <c r="G1867" i="4"/>
  <c r="H1866" i="4"/>
  <c r="G1866" i="4"/>
  <c r="H1865" i="4"/>
  <c r="G1865" i="4"/>
  <c r="H1864" i="4"/>
  <c r="G1864" i="4"/>
  <c r="H1863" i="4"/>
  <c r="G1863" i="4"/>
  <c r="H1862" i="4"/>
  <c r="G1862" i="4"/>
  <c r="H1861" i="4"/>
  <c r="G1861" i="4"/>
  <c r="H1860" i="4"/>
  <c r="G1860" i="4"/>
  <c r="H1859" i="4"/>
  <c r="G1859" i="4"/>
  <c r="H1858" i="4"/>
  <c r="G1858" i="4"/>
  <c r="H1857" i="4"/>
  <c r="G1857" i="4"/>
  <c r="H1856" i="4"/>
  <c r="G1856" i="4"/>
  <c r="H1855" i="4"/>
  <c r="G1855" i="4"/>
  <c r="H1854" i="4"/>
  <c r="G1854" i="4"/>
  <c r="H1853" i="4"/>
  <c r="G1853" i="4"/>
  <c r="H1852" i="4"/>
  <c r="G1852" i="4"/>
  <c r="H1851" i="4"/>
  <c r="G1851" i="4"/>
  <c r="H1850" i="4"/>
  <c r="G1850" i="4"/>
  <c r="H1849" i="4"/>
  <c r="G1849" i="4"/>
  <c r="H1848" i="4"/>
  <c r="G1848" i="4"/>
  <c r="H1847" i="4"/>
  <c r="G1847" i="4"/>
  <c r="H1846" i="4"/>
  <c r="G1846" i="4"/>
  <c r="H1845" i="4"/>
  <c r="G1845" i="4"/>
  <c r="H1844" i="4"/>
  <c r="G1844" i="4"/>
  <c r="H1843" i="4"/>
  <c r="G1843" i="4"/>
  <c r="H1842" i="4"/>
  <c r="G1842" i="4"/>
  <c r="H1841" i="4"/>
  <c r="G1841" i="4"/>
  <c r="H1840" i="4"/>
  <c r="G1840" i="4"/>
  <c r="H1839" i="4"/>
  <c r="G1839" i="4"/>
  <c r="H1838" i="4"/>
  <c r="G1838" i="4"/>
  <c r="H1837" i="4"/>
  <c r="G1837" i="4"/>
  <c r="H1836" i="4"/>
  <c r="G1836" i="4"/>
  <c r="H1835" i="4"/>
  <c r="G1835" i="4"/>
  <c r="H1834" i="4"/>
  <c r="G1834" i="4"/>
  <c r="H1833" i="4"/>
  <c r="G1833" i="4"/>
  <c r="H1832" i="4"/>
  <c r="G1832" i="4"/>
  <c r="H1831" i="4"/>
  <c r="G1831" i="4"/>
  <c r="H1830" i="4"/>
  <c r="G1830" i="4"/>
  <c r="H1829" i="4"/>
  <c r="G1829" i="4"/>
  <c r="H1828" i="4"/>
  <c r="G1828" i="4"/>
  <c r="H1827" i="4"/>
  <c r="G1827" i="4"/>
  <c r="H1826" i="4"/>
  <c r="G1826" i="4"/>
  <c r="H1825" i="4"/>
  <c r="G1825" i="4"/>
  <c r="H1824" i="4"/>
  <c r="G1824" i="4"/>
  <c r="H1823" i="4"/>
  <c r="G1823" i="4"/>
  <c r="H1822" i="4"/>
  <c r="G1822" i="4"/>
  <c r="H1821" i="4"/>
  <c r="G1821" i="4"/>
  <c r="H1820" i="4"/>
  <c r="G1820" i="4"/>
  <c r="H1819" i="4"/>
  <c r="G1819" i="4"/>
  <c r="H1818" i="4"/>
  <c r="G1818" i="4"/>
  <c r="H1817" i="4"/>
  <c r="G1817" i="4"/>
  <c r="H1816" i="4"/>
  <c r="G1816" i="4"/>
  <c r="H1815" i="4"/>
  <c r="G1815" i="4"/>
  <c r="H1814" i="4"/>
  <c r="G1814" i="4"/>
  <c r="H1813" i="4"/>
  <c r="G1813" i="4"/>
  <c r="H1812" i="4"/>
  <c r="G1812" i="4"/>
  <c r="H1811" i="4"/>
  <c r="G1811" i="4"/>
  <c r="H1810" i="4"/>
  <c r="G1810" i="4"/>
  <c r="H1809" i="4"/>
  <c r="G1809" i="4"/>
  <c r="H1808" i="4"/>
  <c r="G1808" i="4"/>
  <c r="H1807" i="4"/>
  <c r="G1807" i="4"/>
  <c r="H1806" i="4"/>
  <c r="G1806" i="4"/>
  <c r="H1805" i="4"/>
  <c r="G1805" i="4"/>
  <c r="H1804" i="4"/>
  <c r="G1804" i="4"/>
  <c r="H1803" i="4"/>
  <c r="G1803" i="4"/>
  <c r="H1802" i="4"/>
  <c r="G1802" i="4"/>
  <c r="H1801" i="4"/>
  <c r="G1801" i="4"/>
  <c r="H1800" i="4"/>
  <c r="G1800" i="4"/>
  <c r="H1799" i="4"/>
  <c r="G1799" i="4"/>
  <c r="H1798" i="4"/>
  <c r="G1798" i="4"/>
  <c r="H1797" i="4"/>
  <c r="G1797" i="4"/>
  <c r="H1796" i="4"/>
  <c r="G1796" i="4"/>
  <c r="H1795" i="4"/>
  <c r="G1795" i="4"/>
  <c r="H1794" i="4"/>
  <c r="G1794" i="4"/>
  <c r="H1793" i="4"/>
  <c r="G1793" i="4"/>
  <c r="H1792" i="4"/>
  <c r="G1792" i="4"/>
  <c r="H1791" i="4"/>
  <c r="G1791" i="4"/>
  <c r="H1790" i="4"/>
  <c r="G1790" i="4"/>
  <c r="H1789" i="4"/>
  <c r="G1789" i="4"/>
  <c r="H1788" i="4"/>
  <c r="G1788" i="4"/>
  <c r="H1787" i="4"/>
  <c r="G1787" i="4"/>
  <c r="H1786" i="4"/>
  <c r="G1786" i="4"/>
  <c r="H1785" i="4"/>
  <c r="G1785" i="4"/>
  <c r="H1784" i="4"/>
  <c r="G1784" i="4"/>
  <c r="H1783" i="4"/>
  <c r="G1783" i="4"/>
  <c r="H1782" i="4"/>
  <c r="G1782" i="4"/>
  <c r="H1781" i="4"/>
  <c r="G1781" i="4"/>
  <c r="H1780" i="4"/>
  <c r="G1780" i="4"/>
  <c r="H1779" i="4"/>
  <c r="G1779" i="4"/>
  <c r="H1778" i="4"/>
  <c r="G1778" i="4"/>
  <c r="H1777" i="4"/>
  <c r="G1777" i="4"/>
  <c r="H1776" i="4"/>
  <c r="G1776" i="4"/>
  <c r="H1775" i="4"/>
  <c r="G1775" i="4"/>
  <c r="H1774" i="4"/>
  <c r="G1774" i="4"/>
  <c r="H1773" i="4"/>
  <c r="G1773" i="4"/>
  <c r="H1772" i="4"/>
  <c r="G1772" i="4"/>
  <c r="H1771" i="4"/>
  <c r="G1771" i="4"/>
  <c r="H1770" i="4"/>
  <c r="G1770" i="4"/>
  <c r="H1769" i="4"/>
  <c r="G1769" i="4"/>
  <c r="H1768" i="4"/>
  <c r="G1768" i="4"/>
  <c r="H1767" i="4"/>
  <c r="G1767" i="4"/>
  <c r="H1766" i="4"/>
  <c r="G1766" i="4"/>
  <c r="H1765" i="4"/>
  <c r="G1765" i="4"/>
  <c r="H1764" i="4"/>
  <c r="G1764" i="4"/>
  <c r="H1763" i="4"/>
  <c r="G1763" i="4"/>
  <c r="H1762" i="4"/>
  <c r="G1762" i="4"/>
  <c r="H1761" i="4"/>
  <c r="G1761" i="4"/>
  <c r="H1760" i="4"/>
  <c r="G1760" i="4"/>
  <c r="H1759" i="4"/>
  <c r="G1759" i="4"/>
  <c r="H1758" i="4"/>
  <c r="G1758" i="4"/>
  <c r="H1757" i="4"/>
  <c r="G1757" i="4"/>
  <c r="H1756" i="4"/>
  <c r="G1756" i="4"/>
  <c r="H1755" i="4"/>
  <c r="G1755" i="4"/>
  <c r="H1754" i="4"/>
  <c r="G1754" i="4"/>
  <c r="H1753" i="4"/>
  <c r="G1753" i="4"/>
  <c r="H1752" i="4"/>
  <c r="G1752" i="4"/>
  <c r="H1751" i="4"/>
  <c r="G1751" i="4"/>
  <c r="H1750" i="4"/>
  <c r="G1750" i="4"/>
  <c r="H1749" i="4"/>
  <c r="G1749" i="4"/>
  <c r="H1748" i="4"/>
  <c r="G1748" i="4"/>
  <c r="H1747" i="4"/>
  <c r="G1747" i="4"/>
  <c r="H1746" i="4"/>
  <c r="G1746" i="4"/>
  <c r="H1745" i="4"/>
  <c r="G1745" i="4"/>
  <c r="H1744" i="4"/>
  <c r="G1744" i="4"/>
  <c r="H1743" i="4"/>
  <c r="G1743" i="4"/>
  <c r="H1742" i="4"/>
  <c r="G1742" i="4"/>
  <c r="H1741" i="4"/>
  <c r="G1741" i="4"/>
  <c r="H1740" i="4"/>
  <c r="G1740" i="4"/>
  <c r="H1739" i="4"/>
  <c r="G1739" i="4"/>
  <c r="H1738" i="4"/>
  <c r="G1738" i="4"/>
  <c r="H1737" i="4"/>
  <c r="G1737" i="4"/>
  <c r="H1736" i="4"/>
  <c r="G1736" i="4"/>
  <c r="H1735" i="4"/>
  <c r="G1735" i="4"/>
  <c r="H1734" i="4"/>
  <c r="G1734" i="4"/>
  <c r="H1733" i="4"/>
  <c r="G1733" i="4"/>
  <c r="H1732" i="4"/>
  <c r="G1732" i="4"/>
  <c r="H1731" i="4"/>
  <c r="G1731" i="4"/>
  <c r="H1730" i="4"/>
  <c r="G1730" i="4"/>
  <c r="H1729" i="4"/>
  <c r="G1729" i="4"/>
  <c r="H1728" i="4"/>
  <c r="G1728" i="4"/>
  <c r="H1727" i="4"/>
  <c r="G1727" i="4"/>
  <c r="H1726" i="4"/>
  <c r="G1726" i="4"/>
  <c r="H1725" i="4"/>
  <c r="G1725" i="4"/>
  <c r="H1724" i="4"/>
  <c r="G1724" i="4"/>
  <c r="H1723" i="4"/>
  <c r="G1723" i="4"/>
  <c r="H1722" i="4"/>
  <c r="G1722" i="4"/>
  <c r="H1721" i="4"/>
  <c r="G1721" i="4"/>
  <c r="H1720" i="4"/>
  <c r="G1720" i="4"/>
  <c r="H1719" i="4"/>
  <c r="G1719" i="4"/>
  <c r="H1718" i="4"/>
  <c r="G1718" i="4"/>
  <c r="H1717" i="4"/>
  <c r="G1717" i="4"/>
  <c r="H1716" i="4"/>
  <c r="G1716" i="4"/>
  <c r="H1715" i="4"/>
  <c r="G1715" i="4"/>
  <c r="H1714" i="4"/>
  <c r="G1714" i="4"/>
  <c r="H1713" i="4"/>
  <c r="G1713" i="4"/>
  <c r="H1712" i="4"/>
  <c r="G1712" i="4"/>
  <c r="H1711" i="4"/>
  <c r="G1711" i="4"/>
  <c r="H1710" i="4"/>
  <c r="G1710" i="4"/>
  <c r="H1709" i="4"/>
  <c r="G1709" i="4"/>
  <c r="H1708" i="4"/>
  <c r="G1708" i="4"/>
  <c r="H1707" i="4"/>
  <c r="G1707" i="4"/>
  <c r="H1706" i="4"/>
  <c r="G1706" i="4"/>
  <c r="H1705" i="4"/>
  <c r="G1705" i="4"/>
  <c r="H1704" i="4"/>
  <c r="G1704" i="4"/>
  <c r="H1703" i="4"/>
  <c r="G1703" i="4"/>
  <c r="H1702" i="4"/>
  <c r="G1702" i="4"/>
  <c r="H1701" i="4"/>
  <c r="G1701" i="4"/>
  <c r="H1700" i="4"/>
  <c r="G1700" i="4"/>
  <c r="H1699" i="4"/>
  <c r="G1699" i="4"/>
  <c r="H1698" i="4"/>
  <c r="G1698" i="4"/>
  <c r="H1697" i="4"/>
  <c r="G1697" i="4"/>
  <c r="H1696" i="4"/>
  <c r="G1696" i="4"/>
  <c r="H1695" i="4"/>
  <c r="G1695" i="4"/>
  <c r="H1694" i="4"/>
  <c r="G1694" i="4"/>
  <c r="H1693" i="4"/>
  <c r="G1693" i="4"/>
  <c r="H1692" i="4"/>
  <c r="G1692" i="4"/>
  <c r="H1691" i="4"/>
  <c r="G1691" i="4"/>
  <c r="H1690" i="4"/>
  <c r="G1690" i="4"/>
  <c r="H1689" i="4"/>
  <c r="G1689" i="4"/>
  <c r="H1688" i="4"/>
  <c r="G1688" i="4"/>
  <c r="H1687" i="4"/>
  <c r="G1687" i="4"/>
  <c r="H1686" i="4"/>
  <c r="G1686" i="4"/>
  <c r="H1685" i="4"/>
  <c r="G1685" i="4"/>
  <c r="H1684" i="4"/>
  <c r="G1684" i="4"/>
  <c r="H1683" i="4"/>
  <c r="G1683" i="4"/>
  <c r="H1682" i="4"/>
  <c r="G1682" i="4"/>
  <c r="H1681" i="4"/>
  <c r="G1681" i="4"/>
  <c r="H1680" i="4"/>
  <c r="G1680" i="4"/>
  <c r="H1679" i="4"/>
  <c r="G1679" i="4"/>
  <c r="H1678" i="4"/>
  <c r="G1678" i="4"/>
  <c r="H1677" i="4"/>
  <c r="G1677" i="4"/>
  <c r="H1676" i="4"/>
  <c r="G1676" i="4"/>
  <c r="H1675" i="4"/>
  <c r="G1675" i="4"/>
  <c r="H1674" i="4"/>
  <c r="G1674" i="4"/>
  <c r="H1673" i="4"/>
  <c r="G1673" i="4"/>
  <c r="H1672" i="4"/>
  <c r="G1672" i="4"/>
  <c r="H1671" i="4"/>
  <c r="G1671" i="4"/>
  <c r="H1670" i="4"/>
  <c r="G1670" i="4"/>
  <c r="H1669" i="4"/>
  <c r="G1669" i="4"/>
  <c r="H1668" i="4"/>
  <c r="G1668" i="4"/>
  <c r="H1667" i="4"/>
  <c r="G1667" i="4"/>
  <c r="H1666" i="4"/>
  <c r="G1666" i="4"/>
  <c r="H1665" i="4"/>
  <c r="G1665" i="4"/>
  <c r="H1664" i="4"/>
  <c r="G1664" i="4"/>
  <c r="H1663" i="4"/>
  <c r="G1663" i="4"/>
  <c r="H1662" i="4"/>
  <c r="G1662" i="4"/>
  <c r="H1661" i="4"/>
  <c r="G1661" i="4"/>
  <c r="H1660" i="4"/>
  <c r="G1660" i="4"/>
  <c r="H1659" i="4"/>
  <c r="G1659" i="4"/>
  <c r="H1658" i="4"/>
  <c r="G1658" i="4"/>
  <c r="H1657" i="4"/>
  <c r="G1657" i="4"/>
  <c r="H1656" i="4"/>
  <c r="G1656" i="4"/>
  <c r="H1655" i="4"/>
  <c r="G1655" i="4"/>
  <c r="H1654" i="4"/>
  <c r="G1654" i="4"/>
  <c r="H1653" i="4"/>
  <c r="G1653" i="4"/>
  <c r="H1652" i="4"/>
  <c r="G1652" i="4"/>
  <c r="H1651" i="4"/>
  <c r="G1651" i="4"/>
  <c r="H1650" i="4"/>
  <c r="G1650" i="4"/>
  <c r="H1649" i="4"/>
  <c r="G1649" i="4"/>
  <c r="H1648" i="4"/>
  <c r="G1648" i="4"/>
  <c r="H1647" i="4"/>
  <c r="G1647" i="4"/>
  <c r="H1646" i="4"/>
  <c r="G1646" i="4"/>
  <c r="H1645" i="4"/>
  <c r="G1645" i="4"/>
  <c r="H1644" i="4"/>
  <c r="G1644" i="4"/>
  <c r="H1643" i="4"/>
  <c r="G1643" i="4"/>
  <c r="H1642" i="4"/>
  <c r="G1642" i="4"/>
  <c r="H1641" i="4"/>
  <c r="G1641" i="4"/>
  <c r="H1640" i="4"/>
  <c r="G1640" i="4"/>
  <c r="H1639" i="4"/>
  <c r="G1639" i="4"/>
  <c r="H1638" i="4"/>
  <c r="G1638" i="4"/>
  <c r="H1637" i="4"/>
  <c r="G1637" i="4"/>
  <c r="H1636" i="4"/>
  <c r="G1636" i="4"/>
  <c r="H1635" i="4"/>
  <c r="G1635" i="4"/>
  <c r="H1634" i="4"/>
  <c r="G1634" i="4"/>
  <c r="H1633" i="4"/>
  <c r="G1633" i="4"/>
  <c r="H1632" i="4"/>
  <c r="G1632" i="4"/>
  <c r="H1631" i="4"/>
  <c r="G1631" i="4"/>
  <c r="H1630" i="4"/>
  <c r="G1630" i="4"/>
  <c r="H1629" i="4"/>
  <c r="G1629" i="4"/>
  <c r="H1628" i="4"/>
  <c r="G1628" i="4"/>
  <c r="H1627" i="4"/>
  <c r="G1627" i="4"/>
  <c r="H1626" i="4"/>
  <c r="G1626" i="4"/>
  <c r="H1625" i="4"/>
  <c r="G1625" i="4"/>
  <c r="H1624" i="4"/>
  <c r="G1624" i="4"/>
  <c r="H1623" i="4"/>
  <c r="G1623" i="4"/>
  <c r="H1622" i="4"/>
  <c r="G1622" i="4"/>
  <c r="H1621" i="4"/>
  <c r="G1621" i="4"/>
  <c r="H1620" i="4"/>
  <c r="G1620" i="4"/>
  <c r="H1619" i="4"/>
  <c r="G1619" i="4"/>
  <c r="H1618" i="4"/>
  <c r="G1618" i="4"/>
  <c r="H1617" i="4"/>
  <c r="G1617" i="4"/>
  <c r="H1616" i="4"/>
  <c r="G1616" i="4"/>
  <c r="H1615" i="4"/>
  <c r="G1615" i="4"/>
  <c r="H1614" i="4"/>
  <c r="G1614" i="4"/>
  <c r="H1613" i="4"/>
  <c r="G1613" i="4"/>
  <c r="H1612" i="4"/>
  <c r="G1612" i="4"/>
  <c r="H1611" i="4"/>
  <c r="G1611" i="4"/>
  <c r="H1610" i="4"/>
  <c r="G1610" i="4"/>
  <c r="H1609" i="4"/>
  <c r="G1609" i="4"/>
  <c r="H1608" i="4"/>
  <c r="G1608" i="4"/>
  <c r="H1607" i="4"/>
  <c r="G1607" i="4"/>
  <c r="H1606" i="4"/>
  <c r="G1606" i="4"/>
  <c r="H1605" i="4"/>
  <c r="G1605" i="4"/>
  <c r="H1604" i="4"/>
  <c r="G1604" i="4"/>
  <c r="H1603" i="4"/>
  <c r="G1603" i="4"/>
  <c r="H1602" i="4"/>
  <c r="G1602" i="4"/>
  <c r="H1601" i="4"/>
  <c r="G1601" i="4"/>
  <c r="H1600" i="4"/>
  <c r="G1600" i="4"/>
  <c r="H1599" i="4"/>
  <c r="G1599" i="4"/>
  <c r="H1598" i="4"/>
  <c r="G1598" i="4"/>
  <c r="H1597" i="4"/>
  <c r="G1597" i="4"/>
  <c r="H1596" i="4"/>
  <c r="G1596" i="4"/>
  <c r="H1595" i="4"/>
  <c r="G1595" i="4"/>
  <c r="H1594" i="4"/>
  <c r="G1594" i="4"/>
  <c r="H1593" i="4"/>
  <c r="G1593" i="4"/>
  <c r="H1592" i="4"/>
  <c r="G1592" i="4"/>
  <c r="H1591" i="4"/>
  <c r="G1591" i="4"/>
  <c r="H1590" i="4"/>
  <c r="G1590" i="4"/>
  <c r="H1589" i="4"/>
  <c r="G1589" i="4"/>
  <c r="H1588" i="4"/>
  <c r="G1588" i="4"/>
  <c r="H1587" i="4"/>
  <c r="G1587" i="4"/>
  <c r="H1586" i="4"/>
  <c r="G1586" i="4"/>
  <c r="H1585" i="4"/>
  <c r="G1585" i="4"/>
  <c r="H1584" i="4"/>
  <c r="G1584" i="4"/>
  <c r="H1583" i="4"/>
  <c r="G1583" i="4"/>
  <c r="H1582" i="4"/>
  <c r="G1582" i="4"/>
  <c r="H1581" i="4"/>
  <c r="G1581" i="4"/>
  <c r="H1580" i="4"/>
  <c r="G1580" i="4"/>
  <c r="H1579" i="4"/>
  <c r="G1579" i="4"/>
  <c r="H1578" i="4"/>
  <c r="G1578" i="4"/>
  <c r="H1577" i="4"/>
  <c r="G1577" i="4"/>
  <c r="H1576" i="4"/>
  <c r="G1576" i="4"/>
  <c r="H1575" i="4"/>
  <c r="G1575" i="4"/>
  <c r="H1574" i="4"/>
  <c r="G1574" i="4"/>
  <c r="H1573" i="4"/>
  <c r="G1573" i="4"/>
  <c r="H1572" i="4"/>
  <c r="G1572" i="4"/>
  <c r="H1571" i="4"/>
  <c r="G1571" i="4"/>
  <c r="H1570" i="4"/>
  <c r="G1570" i="4"/>
  <c r="H1569" i="4"/>
  <c r="G1569" i="4"/>
  <c r="H1568" i="4"/>
  <c r="G1568" i="4"/>
  <c r="H1567" i="4"/>
  <c r="G1567" i="4"/>
  <c r="H1566" i="4"/>
  <c r="G1566" i="4"/>
  <c r="H1565" i="4"/>
  <c r="G1565" i="4"/>
  <c r="H1564" i="4"/>
  <c r="G1564" i="4"/>
  <c r="H1563" i="4"/>
  <c r="G1563" i="4"/>
  <c r="H1562" i="4"/>
  <c r="G1562" i="4"/>
  <c r="H1561" i="4"/>
  <c r="G1561" i="4"/>
  <c r="H1560" i="4"/>
  <c r="G1560" i="4"/>
  <c r="H1559" i="4"/>
  <c r="G1559" i="4"/>
  <c r="H1558" i="4"/>
  <c r="G1558" i="4"/>
  <c r="H1557" i="4"/>
  <c r="G1557" i="4"/>
  <c r="H1556" i="4"/>
  <c r="G1556" i="4"/>
  <c r="H1555" i="4"/>
  <c r="G1555" i="4"/>
  <c r="H1554" i="4"/>
  <c r="G1554" i="4"/>
  <c r="H1553" i="4"/>
  <c r="G1553" i="4"/>
  <c r="H1552" i="4"/>
  <c r="G1552" i="4"/>
  <c r="H1551" i="4"/>
  <c r="G1551" i="4"/>
  <c r="H1550" i="4"/>
  <c r="G1550" i="4"/>
  <c r="H1549" i="4"/>
  <c r="G1549" i="4"/>
  <c r="H1548" i="4"/>
  <c r="G1548" i="4"/>
  <c r="H1547" i="4"/>
  <c r="G1547" i="4"/>
  <c r="H1546" i="4"/>
  <c r="G1546" i="4"/>
  <c r="H1545" i="4"/>
  <c r="G1545" i="4"/>
  <c r="H1544" i="4"/>
  <c r="G1544" i="4"/>
  <c r="H1543" i="4"/>
  <c r="G1543" i="4"/>
  <c r="H1542" i="4"/>
  <c r="G1542" i="4"/>
  <c r="H1541" i="4"/>
  <c r="G1541" i="4"/>
  <c r="H1540" i="4"/>
  <c r="G1540" i="4"/>
  <c r="H1539" i="4"/>
  <c r="G1539" i="4"/>
  <c r="H1538" i="4"/>
  <c r="G1538" i="4"/>
  <c r="H1537" i="4"/>
  <c r="G1537" i="4"/>
  <c r="H1536" i="4"/>
  <c r="G1536" i="4"/>
  <c r="H1535" i="4"/>
  <c r="G1535" i="4"/>
  <c r="H1534" i="4"/>
  <c r="G1534" i="4"/>
  <c r="H1533" i="4"/>
  <c r="G1533" i="4"/>
  <c r="H1532" i="4"/>
  <c r="G1532" i="4"/>
  <c r="H1531" i="4"/>
  <c r="G1531" i="4"/>
  <c r="H1530" i="4"/>
  <c r="G1530" i="4"/>
  <c r="H1529" i="4"/>
  <c r="G1529" i="4"/>
  <c r="H1528" i="4"/>
  <c r="G1528" i="4"/>
  <c r="H1527" i="4"/>
  <c r="G1527" i="4"/>
  <c r="H1526" i="4"/>
  <c r="G1526" i="4"/>
  <c r="H1525" i="4"/>
  <c r="G1525" i="4"/>
  <c r="H1524" i="4"/>
  <c r="G1524" i="4"/>
  <c r="H1523" i="4"/>
  <c r="G1523" i="4"/>
  <c r="H1522" i="4"/>
  <c r="G1522" i="4"/>
  <c r="H1521" i="4"/>
  <c r="G1521" i="4"/>
  <c r="H1520" i="4"/>
  <c r="G1520" i="4"/>
  <c r="H1519" i="4"/>
  <c r="G1519" i="4"/>
  <c r="H1518" i="4"/>
  <c r="G1518" i="4"/>
  <c r="H1517" i="4"/>
  <c r="G1517" i="4"/>
  <c r="H1516" i="4"/>
  <c r="G1516" i="4"/>
  <c r="H1515" i="4"/>
  <c r="G1515" i="4"/>
  <c r="H1514" i="4"/>
  <c r="G1514" i="4"/>
  <c r="H1513" i="4"/>
  <c r="G1513" i="4"/>
  <c r="H1512" i="4"/>
  <c r="G1512" i="4"/>
  <c r="H1511" i="4"/>
  <c r="G1511" i="4"/>
  <c r="H1510" i="4"/>
  <c r="G1510" i="4"/>
  <c r="H1509" i="4"/>
  <c r="G1509" i="4"/>
  <c r="H1508" i="4"/>
  <c r="G1508" i="4"/>
  <c r="H1507" i="4"/>
  <c r="G1507" i="4"/>
  <c r="H1506" i="4"/>
  <c r="G1506" i="4"/>
  <c r="H1505" i="4"/>
  <c r="G1505" i="4"/>
  <c r="H1504" i="4"/>
  <c r="G1504" i="4"/>
  <c r="H1503" i="4"/>
  <c r="G1503" i="4"/>
  <c r="H1502" i="4"/>
  <c r="G1502" i="4"/>
  <c r="H1501" i="4"/>
  <c r="G1501" i="4"/>
  <c r="H1500" i="4"/>
  <c r="G1500" i="4"/>
  <c r="H1499" i="4"/>
  <c r="G1499" i="4"/>
  <c r="H1498" i="4"/>
  <c r="G1498" i="4"/>
  <c r="H1497" i="4"/>
  <c r="G1497" i="4"/>
  <c r="H1496" i="4"/>
  <c r="G1496" i="4"/>
  <c r="H1495" i="4"/>
  <c r="G1495" i="4"/>
  <c r="H1494" i="4"/>
  <c r="G1494" i="4"/>
  <c r="H1493" i="4"/>
  <c r="G1493" i="4"/>
  <c r="H1492" i="4"/>
  <c r="G1492" i="4"/>
  <c r="H1491" i="4"/>
  <c r="G1491" i="4"/>
  <c r="H1490" i="4"/>
  <c r="G1490" i="4"/>
  <c r="H1489" i="4"/>
  <c r="G1489" i="4"/>
  <c r="H1488" i="4"/>
  <c r="G1488" i="4"/>
  <c r="H1487" i="4"/>
  <c r="G1487" i="4"/>
  <c r="H1486" i="4"/>
  <c r="G1486" i="4"/>
  <c r="H1485" i="4"/>
  <c r="G1485" i="4"/>
  <c r="H1484" i="4"/>
  <c r="G1484" i="4"/>
  <c r="H1483" i="4"/>
  <c r="G1483" i="4"/>
  <c r="H1482" i="4"/>
  <c r="G1482" i="4"/>
  <c r="H1481" i="4"/>
  <c r="G1481" i="4"/>
  <c r="H1480" i="4"/>
  <c r="G1480" i="4"/>
  <c r="H1479" i="4"/>
  <c r="G1479" i="4"/>
  <c r="H1478" i="4"/>
  <c r="G1478" i="4"/>
  <c r="H1477" i="4"/>
  <c r="G1477" i="4"/>
  <c r="H1476" i="4"/>
  <c r="G1476" i="4"/>
  <c r="H1475" i="4"/>
  <c r="G1475" i="4"/>
  <c r="H1474" i="4"/>
  <c r="G1474" i="4"/>
  <c r="H1473" i="4"/>
  <c r="G1473" i="4"/>
  <c r="H1472" i="4"/>
  <c r="G1472" i="4"/>
  <c r="H1471" i="4"/>
  <c r="G1471" i="4"/>
  <c r="H1470" i="4"/>
  <c r="G1470" i="4"/>
  <c r="H1469" i="4"/>
  <c r="G1469" i="4"/>
  <c r="H1468" i="4"/>
  <c r="G1468" i="4"/>
  <c r="H1467" i="4"/>
  <c r="G1467" i="4"/>
  <c r="H1466" i="4"/>
  <c r="G1466" i="4"/>
  <c r="H1465" i="4"/>
  <c r="G1465" i="4"/>
  <c r="H1464" i="4"/>
  <c r="G1464" i="4"/>
  <c r="H1463" i="4"/>
  <c r="G1463" i="4"/>
  <c r="H1462" i="4"/>
  <c r="G1462" i="4"/>
  <c r="H1461" i="4"/>
  <c r="G1461" i="4"/>
  <c r="H1460" i="4"/>
  <c r="G1460" i="4"/>
  <c r="H1459" i="4"/>
  <c r="G1459" i="4"/>
  <c r="H1458" i="4"/>
  <c r="G1458" i="4"/>
  <c r="H1457" i="4"/>
  <c r="G1457" i="4"/>
  <c r="H1456" i="4"/>
  <c r="G1456" i="4"/>
  <c r="H1455" i="4"/>
  <c r="G1455" i="4"/>
  <c r="H1454" i="4"/>
  <c r="G1454" i="4"/>
  <c r="H1453" i="4"/>
  <c r="G1453" i="4"/>
  <c r="H1452" i="4"/>
  <c r="G1452" i="4"/>
  <c r="H1451" i="4"/>
  <c r="G1451" i="4"/>
  <c r="H1450" i="4"/>
  <c r="G1450" i="4"/>
  <c r="H1449" i="4"/>
  <c r="G1449" i="4"/>
  <c r="H1448" i="4"/>
  <c r="G1448" i="4"/>
  <c r="H1447" i="4"/>
  <c r="G1447" i="4"/>
  <c r="H1446" i="4"/>
  <c r="G1446" i="4"/>
  <c r="H1445" i="4"/>
  <c r="G1445" i="4"/>
  <c r="H1444" i="4"/>
  <c r="G1444" i="4"/>
  <c r="H1443" i="4"/>
  <c r="G1443" i="4"/>
  <c r="H1442" i="4"/>
  <c r="G1442" i="4"/>
  <c r="H1441" i="4"/>
  <c r="G1441" i="4"/>
  <c r="H1440" i="4"/>
  <c r="G1440" i="4"/>
  <c r="H1439" i="4"/>
  <c r="G1439" i="4"/>
  <c r="H1438" i="4"/>
  <c r="G1438" i="4"/>
  <c r="H1437" i="4"/>
  <c r="G1437" i="4"/>
  <c r="H1436" i="4"/>
  <c r="G1436" i="4"/>
  <c r="H1435" i="4"/>
  <c r="G1435" i="4"/>
  <c r="H1434" i="4"/>
  <c r="G1434" i="4"/>
  <c r="H1433" i="4"/>
  <c r="G1433" i="4"/>
  <c r="H1432" i="4"/>
  <c r="G1432" i="4"/>
  <c r="H1431" i="4"/>
  <c r="G1431" i="4"/>
  <c r="H1430" i="4"/>
  <c r="G1430" i="4"/>
  <c r="H1429" i="4"/>
  <c r="G1429" i="4"/>
  <c r="H1428" i="4"/>
  <c r="G1428" i="4"/>
  <c r="H1427" i="4"/>
  <c r="G1427" i="4"/>
  <c r="H1426" i="4"/>
  <c r="G1426" i="4"/>
  <c r="H1425" i="4"/>
  <c r="G1425" i="4"/>
  <c r="H1424" i="4"/>
  <c r="G1424" i="4"/>
  <c r="H1423" i="4"/>
  <c r="G1423" i="4"/>
  <c r="H1422" i="4"/>
  <c r="G1422" i="4"/>
  <c r="H1421" i="4"/>
  <c r="G1421" i="4"/>
  <c r="H1420" i="4"/>
  <c r="G1420" i="4"/>
  <c r="H1419" i="4"/>
  <c r="G1419" i="4"/>
  <c r="H1418" i="4"/>
  <c r="G1418" i="4"/>
  <c r="H1417" i="4"/>
  <c r="G1417" i="4"/>
  <c r="H1416" i="4"/>
  <c r="G1416" i="4"/>
  <c r="H1415" i="4"/>
  <c r="G1415" i="4"/>
  <c r="H1414" i="4"/>
  <c r="G1414" i="4"/>
  <c r="H1413" i="4"/>
  <c r="G1413" i="4"/>
  <c r="H1412" i="4"/>
  <c r="G1412" i="4"/>
  <c r="H1411" i="4"/>
  <c r="G1411" i="4"/>
  <c r="H1410" i="4"/>
  <c r="G1410" i="4"/>
  <c r="H1409" i="4"/>
  <c r="G1409" i="4"/>
  <c r="H1408" i="4"/>
  <c r="G1408" i="4"/>
  <c r="H1407" i="4"/>
  <c r="G1407" i="4"/>
  <c r="H1406" i="4"/>
  <c r="G1406" i="4"/>
  <c r="H1405" i="4"/>
  <c r="G1405" i="4"/>
  <c r="H1404" i="4"/>
  <c r="G1404" i="4"/>
  <c r="H1403" i="4"/>
  <c r="G1403" i="4"/>
  <c r="H1402" i="4"/>
  <c r="G1402" i="4"/>
  <c r="H1401" i="4"/>
  <c r="G1401" i="4"/>
  <c r="H1400" i="4"/>
  <c r="G1400" i="4"/>
  <c r="H1399" i="4"/>
  <c r="G1399" i="4"/>
  <c r="H1398" i="4"/>
  <c r="G1398" i="4"/>
  <c r="H1397" i="4"/>
  <c r="G1397" i="4"/>
  <c r="H1396" i="4"/>
  <c r="G1396" i="4"/>
  <c r="H1395" i="4"/>
  <c r="G1395" i="4"/>
  <c r="H1394" i="4"/>
  <c r="G1394" i="4"/>
  <c r="H1393" i="4"/>
  <c r="G1393" i="4"/>
  <c r="H1392" i="4"/>
  <c r="G1392" i="4"/>
  <c r="H1391" i="4"/>
  <c r="G1391" i="4"/>
  <c r="H1390" i="4"/>
  <c r="G1390" i="4"/>
  <c r="H1389" i="4"/>
  <c r="G1389" i="4"/>
  <c r="H1388" i="4"/>
  <c r="G1388" i="4"/>
  <c r="H1387" i="4"/>
  <c r="G1387" i="4"/>
  <c r="H1386" i="4"/>
  <c r="G1386" i="4"/>
  <c r="H1385" i="4"/>
  <c r="G1385" i="4"/>
  <c r="H1384" i="4"/>
  <c r="G1384" i="4"/>
  <c r="H1383" i="4"/>
  <c r="G1383" i="4"/>
  <c r="H1382" i="4"/>
  <c r="G1382" i="4"/>
  <c r="H1381" i="4"/>
  <c r="G1381" i="4"/>
  <c r="H1380" i="4"/>
  <c r="G1380" i="4"/>
  <c r="H1379" i="4"/>
  <c r="G1379" i="4"/>
  <c r="H1378" i="4"/>
  <c r="G1378" i="4"/>
  <c r="H1377" i="4"/>
  <c r="G1377" i="4"/>
  <c r="H1376" i="4"/>
  <c r="G1376" i="4"/>
  <c r="H1375" i="4"/>
  <c r="G1375" i="4"/>
  <c r="H1374" i="4"/>
  <c r="G1374" i="4"/>
  <c r="H1373" i="4"/>
  <c r="G1373" i="4"/>
  <c r="H1372" i="4"/>
  <c r="G1372" i="4"/>
  <c r="H1371" i="4"/>
  <c r="G1371" i="4"/>
  <c r="H1370" i="4"/>
  <c r="G1370" i="4"/>
  <c r="H1369" i="4"/>
  <c r="G1369" i="4"/>
  <c r="H1368" i="4"/>
  <c r="G1368" i="4"/>
  <c r="H1367" i="4"/>
  <c r="G1367" i="4"/>
  <c r="H1366" i="4"/>
  <c r="G1366" i="4"/>
  <c r="H1365" i="4"/>
  <c r="G1365" i="4"/>
  <c r="H1364" i="4"/>
  <c r="G1364" i="4"/>
  <c r="H1363" i="4"/>
  <c r="G1363" i="4"/>
  <c r="H1362" i="4"/>
  <c r="G1362" i="4"/>
  <c r="H1361" i="4"/>
  <c r="G1361" i="4"/>
  <c r="H1360" i="4"/>
  <c r="G1360" i="4"/>
  <c r="H1359" i="4"/>
  <c r="G1359" i="4"/>
  <c r="H1358" i="4"/>
  <c r="G1358" i="4"/>
  <c r="H1357" i="4"/>
  <c r="G1357" i="4"/>
  <c r="H1356" i="4"/>
  <c r="G1356" i="4"/>
  <c r="H1355" i="4"/>
  <c r="G1355" i="4"/>
  <c r="H1354" i="4"/>
  <c r="G1354" i="4"/>
  <c r="H1353" i="4"/>
  <c r="G1353" i="4"/>
  <c r="H1352" i="4"/>
  <c r="G1352" i="4"/>
  <c r="H1351" i="4"/>
  <c r="G1351" i="4"/>
  <c r="H1350" i="4"/>
  <c r="G1350" i="4"/>
  <c r="H1349" i="4"/>
  <c r="G1349" i="4"/>
  <c r="H1348" i="4"/>
  <c r="G1348" i="4"/>
  <c r="H1347" i="4"/>
  <c r="G1347" i="4"/>
  <c r="H1346" i="4"/>
  <c r="G1346" i="4"/>
  <c r="H1345" i="4"/>
  <c r="G1345" i="4"/>
  <c r="H1344" i="4"/>
  <c r="G1344" i="4"/>
  <c r="H1343" i="4"/>
  <c r="G1343" i="4"/>
  <c r="H1342" i="4"/>
  <c r="G1342" i="4"/>
  <c r="H1341" i="4"/>
  <c r="G1341" i="4"/>
  <c r="H1340" i="4"/>
  <c r="G1340" i="4"/>
  <c r="H1339" i="4"/>
  <c r="G1339" i="4"/>
  <c r="H1338" i="4"/>
  <c r="G1338" i="4"/>
  <c r="H1337" i="4"/>
  <c r="G1337" i="4"/>
  <c r="H1336" i="4"/>
  <c r="G1336" i="4"/>
  <c r="H1335" i="4"/>
  <c r="G1335" i="4"/>
  <c r="H1334" i="4"/>
  <c r="G1334" i="4"/>
  <c r="H1333" i="4"/>
  <c r="G1333" i="4"/>
  <c r="H1332" i="4"/>
  <c r="G1332" i="4"/>
  <c r="H1331" i="4"/>
  <c r="G1331" i="4"/>
  <c r="H1330" i="4"/>
  <c r="G1330" i="4"/>
  <c r="H1329" i="4"/>
  <c r="G1329" i="4"/>
  <c r="H1328" i="4"/>
  <c r="G1328" i="4"/>
  <c r="H1327" i="4"/>
  <c r="G1327" i="4"/>
  <c r="H1326" i="4"/>
  <c r="G1326" i="4"/>
  <c r="H1325" i="4"/>
  <c r="G1325" i="4"/>
  <c r="H1324" i="4"/>
  <c r="G1324" i="4"/>
  <c r="H1323" i="4"/>
  <c r="G1323" i="4"/>
  <c r="H1322" i="4"/>
  <c r="G1322" i="4"/>
  <c r="H1321" i="4"/>
  <c r="G1321" i="4"/>
  <c r="H1320" i="4"/>
  <c r="G1320" i="4"/>
  <c r="H1319" i="4"/>
  <c r="G1319" i="4"/>
  <c r="H1318" i="4"/>
  <c r="G1318" i="4"/>
  <c r="H1317" i="4"/>
  <c r="G1317" i="4"/>
  <c r="H1316" i="4"/>
  <c r="G1316" i="4"/>
  <c r="H1315" i="4"/>
  <c r="G1315" i="4"/>
  <c r="H1314" i="4"/>
  <c r="G1314" i="4"/>
  <c r="H1313" i="4"/>
  <c r="G1313" i="4"/>
  <c r="H1312" i="4"/>
  <c r="G1312" i="4"/>
  <c r="H1311" i="4"/>
  <c r="G1311" i="4"/>
  <c r="H1310" i="4"/>
  <c r="G1310" i="4"/>
  <c r="H1309" i="4"/>
  <c r="G1309" i="4"/>
  <c r="H1308" i="4"/>
  <c r="G1308" i="4"/>
  <c r="H1307" i="4"/>
  <c r="G1307" i="4"/>
  <c r="H1306" i="4"/>
  <c r="G1306" i="4"/>
  <c r="H1305" i="4"/>
  <c r="G1305" i="4"/>
  <c r="H1304" i="4"/>
  <c r="G1304" i="4"/>
  <c r="H1303" i="4"/>
  <c r="G1303" i="4"/>
  <c r="H1302" i="4"/>
  <c r="G1302" i="4"/>
  <c r="H1301" i="4"/>
  <c r="G1301" i="4"/>
  <c r="H1300" i="4"/>
  <c r="G1300" i="4"/>
  <c r="H1299" i="4"/>
  <c r="G1299" i="4"/>
  <c r="H1298" i="4"/>
  <c r="G1298" i="4"/>
  <c r="H1297" i="4"/>
  <c r="G1297" i="4"/>
  <c r="H1296" i="4"/>
  <c r="G1296" i="4"/>
  <c r="H1295" i="4"/>
  <c r="G1295" i="4"/>
  <c r="H1294" i="4"/>
  <c r="G1294" i="4"/>
  <c r="H1293" i="4"/>
  <c r="G1293" i="4"/>
  <c r="H1292" i="4"/>
  <c r="G1292" i="4"/>
  <c r="H1291" i="4"/>
  <c r="G1291" i="4"/>
  <c r="H1290" i="4"/>
  <c r="G1290" i="4"/>
  <c r="H1289" i="4"/>
  <c r="G1289" i="4"/>
  <c r="H1288" i="4"/>
  <c r="G1288" i="4"/>
  <c r="H1287" i="4"/>
  <c r="G1287" i="4"/>
  <c r="H1286" i="4"/>
  <c r="G1286" i="4"/>
  <c r="H1285" i="4"/>
  <c r="G1285" i="4"/>
  <c r="H1284" i="4"/>
  <c r="G1284" i="4"/>
  <c r="H1283" i="4"/>
  <c r="G1283" i="4"/>
  <c r="H1282" i="4"/>
  <c r="G1282" i="4"/>
  <c r="H1281" i="4"/>
  <c r="G1281" i="4"/>
  <c r="H1280" i="4"/>
  <c r="G1280" i="4"/>
  <c r="H1279" i="4"/>
  <c r="G1279" i="4"/>
  <c r="H1278" i="4"/>
  <c r="G1278" i="4"/>
  <c r="H1277" i="4"/>
  <c r="G1277" i="4"/>
  <c r="H1276" i="4"/>
  <c r="G1276" i="4"/>
  <c r="H1275" i="4"/>
  <c r="G1275" i="4"/>
  <c r="H1274" i="4"/>
  <c r="G1274" i="4"/>
  <c r="H1273" i="4"/>
  <c r="G1273" i="4"/>
  <c r="H1272" i="4"/>
  <c r="G1272" i="4"/>
  <c r="H1271" i="4"/>
  <c r="G1271" i="4"/>
  <c r="H1270" i="4"/>
  <c r="G1270" i="4"/>
  <c r="H1269" i="4"/>
  <c r="G1269" i="4"/>
  <c r="H1268" i="4"/>
  <c r="G1268" i="4"/>
  <c r="H1267" i="4"/>
  <c r="G1267" i="4"/>
  <c r="H1266" i="4"/>
  <c r="G1266" i="4"/>
  <c r="H1265" i="4"/>
  <c r="G1265" i="4"/>
  <c r="H1264" i="4"/>
  <c r="G1264" i="4"/>
  <c r="H1263" i="4"/>
  <c r="G1263" i="4"/>
  <c r="H1262" i="4"/>
  <c r="G1262" i="4"/>
  <c r="H1261" i="4"/>
  <c r="G1261" i="4"/>
  <c r="H1260" i="4"/>
  <c r="G1260" i="4"/>
  <c r="H1259" i="4"/>
  <c r="G1259" i="4"/>
  <c r="H1258" i="4"/>
  <c r="G1258" i="4"/>
  <c r="H1257" i="4"/>
  <c r="G1257" i="4"/>
  <c r="H1256" i="4"/>
  <c r="G1256" i="4"/>
  <c r="H1255" i="4"/>
  <c r="G1255" i="4"/>
  <c r="H1254" i="4"/>
  <c r="G1254" i="4"/>
  <c r="H1253" i="4"/>
  <c r="G1253" i="4"/>
  <c r="H1252" i="4"/>
  <c r="G1252" i="4"/>
  <c r="H1251" i="4"/>
  <c r="G1251" i="4"/>
  <c r="H1250" i="4"/>
  <c r="G1250" i="4"/>
  <c r="H1249" i="4"/>
  <c r="G1249" i="4"/>
  <c r="H1248" i="4"/>
  <c r="G1248" i="4"/>
  <c r="H1247" i="4"/>
  <c r="G1247" i="4"/>
  <c r="H1246" i="4"/>
  <c r="G1246" i="4"/>
  <c r="H1245" i="4"/>
  <c r="G1245" i="4"/>
  <c r="H1244" i="4"/>
  <c r="G1244" i="4"/>
  <c r="H1243" i="4"/>
  <c r="G1243" i="4"/>
  <c r="H1242" i="4"/>
  <c r="G1242" i="4"/>
  <c r="H1241" i="4"/>
  <c r="G1241" i="4"/>
  <c r="H1240" i="4"/>
  <c r="G1240" i="4"/>
  <c r="H1239" i="4"/>
  <c r="G1239" i="4"/>
  <c r="H1238" i="4"/>
  <c r="G1238" i="4"/>
  <c r="H1237" i="4"/>
  <c r="G1237" i="4"/>
  <c r="H1236" i="4"/>
  <c r="G1236" i="4"/>
  <c r="H1235" i="4"/>
  <c r="G1235" i="4"/>
  <c r="H1234" i="4"/>
  <c r="G1234" i="4"/>
  <c r="H1233" i="4"/>
  <c r="G1233" i="4"/>
  <c r="H1232" i="4"/>
  <c r="G1232" i="4"/>
  <c r="H1231" i="4"/>
  <c r="G1231" i="4"/>
  <c r="H1230" i="4"/>
  <c r="G1230" i="4"/>
  <c r="H1229" i="4"/>
  <c r="G1229" i="4"/>
  <c r="H1228" i="4"/>
  <c r="G1228" i="4"/>
  <c r="H1227" i="4"/>
  <c r="G1227" i="4"/>
  <c r="H1226" i="4"/>
  <c r="G1226" i="4"/>
  <c r="H1225" i="4"/>
  <c r="G1225" i="4"/>
  <c r="H1224" i="4"/>
  <c r="G1224" i="4"/>
  <c r="H1223" i="4"/>
  <c r="G1223" i="4"/>
  <c r="H1222" i="4"/>
  <c r="G1222" i="4"/>
  <c r="H1221" i="4"/>
  <c r="G1221" i="4"/>
  <c r="H1220" i="4"/>
  <c r="G1220" i="4"/>
  <c r="H1219" i="4"/>
  <c r="G1219" i="4"/>
  <c r="H1218" i="4"/>
  <c r="G1218" i="4"/>
  <c r="H1217" i="4"/>
  <c r="G1217" i="4"/>
  <c r="H1216" i="4"/>
  <c r="G1216" i="4"/>
  <c r="H1215" i="4"/>
  <c r="G1215" i="4"/>
  <c r="H1214" i="4"/>
  <c r="G1214" i="4"/>
  <c r="H1213" i="4"/>
  <c r="G1213" i="4"/>
  <c r="H1212" i="4"/>
  <c r="G1212" i="4"/>
  <c r="H1211" i="4"/>
  <c r="G1211" i="4"/>
  <c r="H1210" i="4"/>
  <c r="G1210" i="4"/>
  <c r="H1209" i="4"/>
  <c r="G1209" i="4"/>
  <c r="H1208" i="4"/>
  <c r="G1208" i="4"/>
  <c r="H1207" i="4"/>
  <c r="G1207" i="4"/>
  <c r="H1206" i="4"/>
  <c r="G1206" i="4"/>
  <c r="H1205" i="4"/>
  <c r="G1205" i="4"/>
  <c r="H1204" i="4"/>
  <c r="G1204" i="4"/>
  <c r="H1203" i="4"/>
  <c r="G1203" i="4"/>
  <c r="H1202" i="4"/>
  <c r="G1202" i="4"/>
  <c r="H1201" i="4"/>
  <c r="G1201" i="4"/>
  <c r="H1200" i="4"/>
  <c r="G1200" i="4"/>
  <c r="H1199" i="4"/>
  <c r="G1199" i="4"/>
  <c r="H1198" i="4"/>
  <c r="G1198" i="4"/>
  <c r="H1197" i="4"/>
  <c r="G1197" i="4"/>
  <c r="H1196" i="4"/>
  <c r="G1196" i="4"/>
  <c r="H1195" i="4"/>
  <c r="G1195" i="4"/>
  <c r="H1194" i="4"/>
  <c r="G1194" i="4"/>
  <c r="H1193" i="4"/>
  <c r="G1193" i="4"/>
  <c r="H1192" i="4"/>
  <c r="G1192" i="4"/>
  <c r="H1191" i="4"/>
  <c r="G1191" i="4"/>
  <c r="H1190" i="4"/>
  <c r="G1190" i="4"/>
  <c r="H1189" i="4"/>
  <c r="G1189" i="4"/>
  <c r="H1188" i="4"/>
  <c r="G1188" i="4"/>
  <c r="H1187" i="4"/>
  <c r="G1187" i="4"/>
  <c r="H1186" i="4"/>
  <c r="G1186" i="4"/>
  <c r="H1185" i="4"/>
  <c r="G1185" i="4"/>
  <c r="H1184" i="4"/>
  <c r="G1184" i="4"/>
  <c r="H1183" i="4"/>
  <c r="G1183" i="4"/>
  <c r="H1182" i="4"/>
  <c r="G1182" i="4"/>
  <c r="H1181" i="4"/>
  <c r="G1181" i="4"/>
  <c r="H1180" i="4"/>
  <c r="G1180" i="4"/>
  <c r="H1179" i="4"/>
  <c r="G1179" i="4"/>
  <c r="H1178" i="4"/>
  <c r="G1178" i="4"/>
  <c r="H1177" i="4"/>
  <c r="G1177" i="4"/>
  <c r="H1176" i="4"/>
  <c r="G1176" i="4"/>
  <c r="H1175" i="4"/>
  <c r="G1175" i="4"/>
  <c r="H1174" i="4"/>
  <c r="G1174" i="4"/>
  <c r="H1173" i="4"/>
  <c r="G1173" i="4"/>
  <c r="H1172" i="4"/>
  <c r="G1172" i="4"/>
  <c r="H1171" i="4"/>
  <c r="G1171" i="4"/>
  <c r="H1170" i="4"/>
  <c r="G1170" i="4"/>
  <c r="H1169" i="4"/>
  <c r="G1169" i="4"/>
  <c r="H1168" i="4"/>
  <c r="G1168" i="4"/>
  <c r="H1167" i="4"/>
  <c r="G1167" i="4"/>
  <c r="H1166" i="4"/>
  <c r="G1166" i="4"/>
  <c r="H1165" i="4"/>
  <c r="G1165" i="4"/>
  <c r="H1164" i="4"/>
  <c r="G1164" i="4"/>
  <c r="H1163" i="4"/>
  <c r="G1163" i="4"/>
  <c r="H1162" i="4"/>
  <c r="G1162" i="4"/>
  <c r="H1161" i="4"/>
  <c r="G1161" i="4"/>
  <c r="H1160" i="4"/>
  <c r="G1160" i="4"/>
  <c r="H1159" i="4"/>
  <c r="G1159" i="4"/>
  <c r="H1158" i="4"/>
  <c r="G1158" i="4"/>
  <c r="H1157" i="4"/>
  <c r="G1157" i="4"/>
  <c r="H1156" i="4"/>
  <c r="G1156" i="4"/>
  <c r="H1155" i="4"/>
  <c r="G1155" i="4"/>
  <c r="H1154" i="4"/>
  <c r="G1154" i="4"/>
  <c r="H1153" i="4"/>
  <c r="G1153" i="4"/>
  <c r="H1152" i="4"/>
  <c r="G1152" i="4"/>
  <c r="H1151" i="4"/>
  <c r="G1151" i="4"/>
  <c r="H1150" i="4"/>
  <c r="G1150" i="4"/>
  <c r="H1149" i="4"/>
  <c r="G1149" i="4"/>
  <c r="H1148" i="4"/>
  <c r="G1148" i="4"/>
  <c r="H1147" i="4"/>
  <c r="G1147" i="4"/>
  <c r="H1146" i="4"/>
  <c r="G1146" i="4"/>
  <c r="H1145" i="4"/>
  <c r="G1145" i="4"/>
  <c r="H1144" i="4"/>
  <c r="G1144" i="4"/>
  <c r="H1143" i="4"/>
  <c r="G1143" i="4"/>
  <c r="H1142" i="4"/>
  <c r="G1142" i="4"/>
  <c r="H1141" i="4"/>
  <c r="G1141" i="4"/>
  <c r="H1140" i="4"/>
  <c r="G1140" i="4"/>
  <c r="H1139" i="4"/>
  <c r="G1139" i="4"/>
  <c r="H1138" i="4"/>
  <c r="G1138" i="4"/>
  <c r="H1137" i="4"/>
  <c r="G1137" i="4"/>
  <c r="H1136" i="4"/>
  <c r="G1136" i="4"/>
  <c r="H1135" i="4"/>
  <c r="G1135" i="4"/>
  <c r="H1134" i="4"/>
  <c r="G1134" i="4"/>
  <c r="H1133" i="4"/>
  <c r="G1133" i="4"/>
  <c r="H1132" i="4"/>
  <c r="G1132" i="4"/>
  <c r="H1131" i="4"/>
  <c r="G1131" i="4"/>
  <c r="H1130" i="4"/>
  <c r="G1130" i="4"/>
  <c r="H1129" i="4"/>
  <c r="G1129" i="4"/>
  <c r="H1128" i="4"/>
  <c r="G1128" i="4"/>
  <c r="H1127" i="4"/>
  <c r="G1127" i="4"/>
  <c r="H1126" i="4"/>
  <c r="G1126" i="4"/>
  <c r="H1125" i="4"/>
  <c r="G1125" i="4"/>
  <c r="H1124" i="4"/>
  <c r="G1124" i="4"/>
  <c r="H1123" i="4"/>
  <c r="G1123" i="4"/>
  <c r="H1122" i="4"/>
  <c r="G1122" i="4"/>
  <c r="H1121" i="4"/>
  <c r="G1121" i="4"/>
  <c r="H1120" i="4"/>
  <c r="G1120" i="4"/>
  <c r="H1119" i="4"/>
  <c r="G1119" i="4"/>
  <c r="H1118" i="4"/>
  <c r="G1118" i="4"/>
  <c r="H1117" i="4"/>
  <c r="G1117" i="4"/>
  <c r="H1116" i="4"/>
  <c r="G1116" i="4"/>
  <c r="H1115" i="4"/>
  <c r="G1115" i="4"/>
  <c r="H1114" i="4"/>
  <c r="G1114" i="4"/>
  <c r="H1113" i="4"/>
  <c r="G1113" i="4"/>
  <c r="H1112" i="4"/>
  <c r="G1112" i="4"/>
  <c r="H1111" i="4"/>
  <c r="G1111" i="4"/>
  <c r="H1110" i="4"/>
  <c r="G1110" i="4"/>
  <c r="H1109" i="4"/>
  <c r="G1109" i="4"/>
  <c r="H1108" i="4"/>
  <c r="G1108" i="4"/>
  <c r="H1107" i="4"/>
  <c r="G1107" i="4"/>
  <c r="H1106" i="4"/>
  <c r="G1106" i="4"/>
  <c r="H1105" i="4"/>
  <c r="G1105" i="4"/>
  <c r="H1104" i="4"/>
  <c r="G1104" i="4"/>
  <c r="H1103" i="4"/>
  <c r="G1103" i="4"/>
  <c r="H1102" i="4"/>
  <c r="G1102" i="4"/>
  <c r="H1101" i="4"/>
  <c r="G1101" i="4"/>
  <c r="H1100" i="4"/>
  <c r="G1100" i="4"/>
  <c r="H1099" i="4"/>
  <c r="G1099" i="4"/>
  <c r="H1098" i="4"/>
  <c r="G1098" i="4"/>
  <c r="H1097" i="4"/>
  <c r="G1097" i="4"/>
  <c r="H1096" i="4"/>
  <c r="G1096" i="4"/>
  <c r="H1095" i="4"/>
  <c r="G1095" i="4"/>
  <c r="H1094" i="4"/>
  <c r="G1094" i="4"/>
  <c r="H1093" i="4"/>
  <c r="G1093" i="4"/>
  <c r="H1092" i="4"/>
  <c r="G1092" i="4"/>
  <c r="H1091" i="4"/>
  <c r="G1091" i="4"/>
  <c r="H1090" i="4"/>
  <c r="G1090" i="4"/>
  <c r="H1089" i="4"/>
  <c r="G1089" i="4"/>
  <c r="H1088" i="4"/>
  <c r="G1088" i="4"/>
  <c r="H1087" i="4"/>
  <c r="G1087" i="4"/>
  <c r="H1086" i="4"/>
  <c r="G1086" i="4"/>
  <c r="H1085" i="4"/>
  <c r="G1085" i="4"/>
  <c r="H1084" i="4"/>
  <c r="G1084" i="4"/>
  <c r="H1083" i="4"/>
  <c r="G1083" i="4"/>
  <c r="H1082" i="4"/>
  <c r="G1082" i="4"/>
  <c r="H1081" i="4"/>
  <c r="G1081" i="4"/>
  <c r="H1080" i="4"/>
  <c r="G1080" i="4"/>
  <c r="H1079" i="4"/>
  <c r="G1079" i="4"/>
  <c r="H1078" i="4"/>
  <c r="G1078" i="4"/>
  <c r="H1077" i="4"/>
  <c r="G1077" i="4"/>
  <c r="H1076" i="4"/>
  <c r="G1076" i="4"/>
  <c r="H1075" i="4"/>
  <c r="G1075" i="4"/>
  <c r="H1074" i="4"/>
  <c r="G1074" i="4"/>
  <c r="H1073" i="4"/>
  <c r="G1073" i="4"/>
  <c r="H1072" i="4"/>
  <c r="G1072" i="4"/>
  <c r="H1071" i="4"/>
  <c r="G1071" i="4"/>
  <c r="H1070" i="4"/>
  <c r="G1070" i="4"/>
  <c r="H1069" i="4"/>
  <c r="G1069" i="4"/>
  <c r="H1068" i="4"/>
  <c r="G1068" i="4"/>
  <c r="H1067" i="4"/>
  <c r="G1067" i="4"/>
  <c r="H1066" i="4"/>
  <c r="G1066" i="4"/>
  <c r="H1065" i="4"/>
  <c r="G1065" i="4"/>
  <c r="H1064" i="4"/>
  <c r="G1064" i="4"/>
  <c r="H1063" i="4"/>
  <c r="G1063" i="4"/>
  <c r="H1062" i="4"/>
  <c r="G1062" i="4"/>
  <c r="H1061" i="4"/>
  <c r="G1061" i="4"/>
  <c r="H1060" i="4"/>
  <c r="G1060" i="4"/>
  <c r="H1059" i="4"/>
  <c r="G1059" i="4"/>
  <c r="H1058" i="4"/>
  <c r="G1058" i="4"/>
  <c r="H1057" i="4"/>
  <c r="G1057" i="4"/>
  <c r="H1056" i="4"/>
  <c r="G1056" i="4"/>
  <c r="H1055" i="4"/>
  <c r="G1055" i="4"/>
  <c r="H1054" i="4"/>
  <c r="G1054" i="4"/>
  <c r="H1053" i="4"/>
  <c r="G1053" i="4"/>
  <c r="H1052" i="4"/>
  <c r="G1052" i="4"/>
  <c r="H1051" i="4"/>
  <c r="G1051" i="4"/>
  <c r="H1050" i="4"/>
  <c r="G1050" i="4"/>
  <c r="H1049" i="4"/>
  <c r="G1049" i="4"/>
  <c r="H1048" i="4"/>
  <c r="G1048" i="4"/>
  <c r="H1047" i="4"/>
  <c r="G1047" i="4"/>
  <c r="H1046" i="4"/>
  <c r="G1046" i="4"/>
  <c r="H1045" i="4"/>
  <c r="G1045" i="4"/>
  <c r="H1044" i="4"/>
  <c r="G1044" i="4"/>
  <c r="H1043" i="4"/>
  <c r="G1043" i="4"/>
  <c r="H1042" i="4"/>
  <c r="G1042" i="4"/>
  <c r="H1041" i="4"/>
  <c r="G1041" i="4"/>
  <c r="H1040" i="4"/>
  <c r="G1040" i="4"/>
  <c r="H1039" i="4"/>
  <c r="G1039" i="4"/>
  <c r="H1038" i="4"/>
  <c r="G1038" i="4"/>
  <c r="H1037" i="4"/>
  <c r="G1037" i="4"/>
  <c r="H1036" i="4"/>
  <c r="G1036" i="4"/>
  <c r="H1035" i="4"/>
  <c r="G1035" i="4"/>
  <c r="H1034" i="4"/>
  <c r="G1034" i="4"/>
  <c r="H1033" i="4"/>
  <c r="G1033" i="4"/>
  <c r="H1032" i="4"/>
  <c r="G1032" i="4"/>
  <c r="H1031" i="4"/>
  <c r="G1031" i="4"/>
  <c r="H1030" i="4"/>
  <c r="G1030" i="4"/>
  <c r="H1029" i="4"/>
  <c r="G1029" i="4"/>
  <c r="H1028" i="4"/>
  <c r="G1028" i="4"/>
  <c r="H1027" i="4"/>
  <c r="G1027" i="4"/>
  <c r="H1026" i="4"/>
  <c r="G1026" i="4"/>
  <c r="H1025" i="4"/>
  <c r="G1025" i="4"/>
  <c r="H1024" i="4"/>
  <c r="G1024" i="4"/>
  <c r="H1023" i="4"/>
  <c r="G1023" i="4"/>
  <c r="H1022" i="4"/>
  <c r="G1022" i="4"/>
  <c r="H1021" i="4"/>
  <c r="G1021" i="4"/>
  <c r="H1020" i="4"/>
  <c r="G1020" i="4"/>
  <c r="H1019" i="4"/>
  <c r="G1019" i="4"/>
  <c r="H1018" i="4"/>
  <c r="G1018" i="4"/>
  <c r="H1017" i="4"/>
  <c r="G1017" i="4"/>
  <c r="H1016" i="4"/>
  <c r="G1016" i="4"/>
  <c r="H1015" i="4"/>
  <c r="G1015" i="4"/>
  <c r="H1014" i="4"/>
  <c r="G1014" i="4"/>
  <c r="H1013" i="4"/>
  <c r="G1013" i="4"/>
  <c r="H1012" i="4"/>
  <c r="G1012" i="4"/>
  <c r="H1011" i="4"/>
  <c r="G1011" i="4"/>
  <c r="H1010" i="4"/>
  <c r="G1010" i="4"/>
  <c r="H1009" i="4"/>
  <c r="G1009" i="4"/>
  <c r="H1008" i="4"/>
  <c r="G1008" i="4"/>
  <c r="H1007" i="4"/>
  <c r="G1007" i="4"/>
  <c r="H1006" i="4"/>
  <c r="G1006" i="4"/>
  <c r="H1005" i="4"/>
  <c r="G1005" i="4"/>
  <c r="H1004" i="4"/>
  <c r="G1004" i="4"/>
  <c r="H1003" i="4"/>
  <c r="G1003" i="4"/>
  <c r="H1002" i="4"/>
  <c r="G1002" i="4"/>
  <c r="H1001" i="4"/>
  <c r="G1001" i="4"/>
  <c r="H1000" i="4"/>
  <c r="G1000" i="4"/>
  <c r="H999" i="4"/>
  <c r="G999" i="4"/>
  <c r="H998" i="4"/>
  <c r="G998" i="4"/>
  <c r="H997" i="4"/>
  <c r="G997" i="4"/>
  <c r="H996" i="4"/>
  <c r="G996" i="4"/>
  <c r="H995" i="4"/>
  <c r="G995" i="4"/>
  <c r="H994" i="4"/>
  <c r="G994" i="4"/>
  <c r="H993" i="4"/>
  <c r="G993" i="4"/>
  <c r="H992" i="4"/>
  <c r="G992" i="4"/>
  <c r="H991" i="4"/>
  <c r="G991" i="4"/>
  <c r="H990" i="4"/>
  <c r="G990" i="4"/>
  <c r="H989" i="4"/>
  <c r="G989" i="4"/>
  <c r="H988" i="4"/>
  <c r="G988" i="4"/>
  <c r="H987" i="4"/>
  <c r="G987" i="4"/>
  <c r="H986" i="4"/>
  <c r="G986" i="4"/>
  <c r="H985" i="4"/>
  <c r="G985" i="4"/>
  <c r="H984" i="4"/>
  <c r="G984" i="4"/>
  <c r="H983" i="4"/>
  <c r="G983" i="4"/>
  <c r="H982" i="4"/>
  <c r="G982" i="4"/>
  <c r="H981" i="4"/>
  <c r="G981" i="4"/>
  <c r="H980" i="4"/>
  <c r="G980" i="4"/>
  <c r="H979" i="4"/>
  <c r="G979" i="4"/>
  <c r="H978" i="4"/>
  <c r="G978" i="4"/>
  <c r="H977" i="4"/>
  <c r="G977" i="4"/>
  <c r="H976" i="4"/>
  <c r="G976" i="4"/>
  <c r="H975" i="4"/>
  <c r="G975" i="4"/>
  <c r="H974" i="4"/>
  <c r="G974" i="4"/>
  <c r="H973" i="4"/>
  <c r="G973" i="4"/>
  <c r="H972" i="4"/>
  <c r="G972" i="4"/>
  <c r="H971" i="4"/>
  <c r="G971" i="4"/>
  <c r="H970" i="4"/>
  <c r="G970" i="4"/>
  <c r="H969" i="4"/>
  <c r="G969" i="4"/>
  <c r="H968" i="4"/>
  <c r="G968" i="4"/>
  <c r="H967" i="4"/>
  <c r="G967" i="4"/>
  <c r="H966" i="4"/>
  <c r="G966" i="4"/>
  <c r="H965" i="4"/>
  <c r="G965" i="4"/>
  <c r="H964" i="4"/>
  <c r="G964" i="4"/>
  <c r="H963" i="4"/>
  <c r="G963" i="4"/>
  <c r="H962" i="4"/>
  <c r="G962" i="4"/>
  <c r="H961" i="4"/>
  <c r="G961" i="4"/>
  <c r="H960" i="4"/>
  <c r="G960" i="4"/>
  <c r="H959" i="4"/>
  <c r="G959" i="4"/>
  <c r="H958" i="4"/>
  <c r="G958" i="4"/>
  <c r="H957" i="4"/>
  <c r="G957" i="4"/>
  <c r="H956" i="4"/>
  <c r="G956" i="4"/>
  <c r="H955" i="4"/>
  <c r="G955" i="4"/>
  <c r="H954" i="4"/>
  <c r="G954" i="4"/>
  <c r="H953" i="4"/>
  <c r="G953" i="4"/>
  <c r="H952" i="4"/>
  <c r="G952" i="4"/>
  <c r="H951" i="4"/>
  <c r="G951" i="4"/>
  <c r="H950" i="4"/>
  <c r="G950" i="4"/>
  <c r="H949" i="4"/>
  <c r="G949" i="4"/>
  <c r="H948" i="4"/>
  <c r="G948" i="4"/>
  <c r="H947" i="4"/>
  <c r="G947" i="4"/>
  <c r="H946" i="4"/>
  <c r="G946" i="4"/>
  <c r="H945" i="4"/>
  <c r="G945" i="4"/>
  <c r="H944" i="4"/>
  <c r="G944" i="4"/>
  <c r="H943" i="4"/>
  <c r="G943" i="4"/>
  <c r="H942" i="4"/>
  <c r="G942" i="4"/>
  <c r="H941" i="4"/>
  <c r="G941" i="4"/>
  <c r="H940" i="4"/>
  <c r="G940" i="4"/>
  <c r="H939" i="4"/>
  <c r="G939" i="4"/>
  <c r="H938" i="4"/>
  <c r="G938" i="4"/>
  <c r="H937" i="4"/>
  <c r="G937" i="4"/>
  <c r="H936" i="4"/>
  <c r="G936" i="4"/>
  <c r="H935" i="4"/>
  <c r="G935" i="4"/>
  <c r="H934" i="4"/>
  <c r="G934" i="4"/>
  <c r="H933" i="4"/>
  <c r="G933" i="4"/>
  <c r="H932" i="4"/>
  <c r="G932" i="4"/>
  <c r="H931" i="4"/>
  <c r="G931" i="4"/>
  <c r="H930" i="4"/>
  <c r="G930" i="4"/>
  <c r="H929" i="4"/>
  <c r="G929" i="4"/>
  <c r="H928" i="4"/>
  <c r="G928" i="4"/>
  <c r="H927" i="4"/>
  <c r="G927" i="4"/>
  <c r="H926" i="4"/>
  <c r="G926" i="4"/>
  <c r="H925" i="4"/>
  <c r="G925" i="4"/>
  <c r="H924" i="4"/>
  <c r="G924" i="4"/>
  <c r="H923" i="4"/>
  <c r="G923" i="4"/>
  <c r="H922" i="4"/>
  <c r="G922" i="4"/>
  <c r="H921" i="4"/>
  <c r="G921" i="4"/>
  <c r="H920" i="4"/>
  <c r="G920" i="4"/>
  <c r="H919" i="4"/>
  <c r="G919" i="4"/>
  <c r="H918" i="4"/>
  <c r="G918" i="4"/>
  <c r="H917" i="4"/>
  <c r="G917" i="4"/>
  <c r="H916" i="4"/>
  <c r="G916" i="4"/>
  <c r="H915" i="4"/>
  <c r="G915" i="4"/>
  <c r="H914" i="4"/>
  <c r="G914" i="4"/>
  <c r="H913" i="4"/>
  <c r="G913" i="4"/>
  <c r="H912" i="4"/>
  <c r="G912" i="4"/>
  <c r="H911" i="4"/>
  <c r="G911" i="4"/>
  <c r="H910" i="4"/>
  <c r="G910" i="4"/>
  <c r="H909" i="4"/>
  <c r="G909" i="4"/>
  <c r="H908" i="4"/>
  <c r="G908" i="4"/>
  <c r="H907" i="4"/>
  <c r="G907" i="4"/>
  <c r="H906" i="4"/>
  <c r="G906" i="4"/>
  <c r="H905" i="4"/>
  <c r="G905" i="4"/>
  <c r="H904" i="4"/>
  <c r="G904" i="4"/>
  <c r="H903" i="4"/>
  <c r="G903" i="4"/>
  <c r="H902" i="4"/>
  <c r="G902" i="4"/>
  <c r="H901" i="4"/>
  <c r="G901" i="4"/>
  <c r="H900" i="4"/>
  <c r="G900" i="4"/>
  <c r="H899" i="4"/>
  <c r="G899" i="4"/>
  <c r="H898" i="4"/>
  <c r="G898" i="4"/>
  <c r="H897" i="4"/>
  <c r="G897" i="4"/>
  <c r="H896" i="4"/>
  <c r="G896" i="4"/>
  <c r="H895" i="4"/>
  <c r="G895" i="4"/>
  <c r="H894" i="4"/>
  <c r="G894" i="4"/>
  <c r="H893" i="4"/>
  <c r="G893" i="4"/>
  <c r="H892" i="4"/>
  <c r="G892" i="4"/>
  <c r="H891" i="4"/>
  <c r="G891" i="4"/>
  <c r="H890" i="4"/>
  <c r="G890" i="4"/>
  <c r="H889" i="4"/>
  <c r="G889" i="4"/>
  <c r="H888" i="4"/>
  <c r="G888" i="4"/>
  <c r="H887" i="4"/>
  <c r="G887" i="4"/>
  <c r="H886" i="4"/>
  <c r="G886" i="4"/>
  <c r="H885" i="4"/>
  <c r="G885" i="4"/>
  <c r="H884" i="4"/>
  <c r="G884" i="4"/>
  <c r="H883" i="4"/>
  <c r="G883" i="4"/>
  <c r="H882" i="4"/>
  <c r="G882" i="4"/>
  <c r="H881" i="4"/>
  <c r="G881" i="4"/>
  <c r="H880" i="4"/>
  <c r="G880" i="4"/>
  <c r="H879" i="4"/>
  <c r="G879" i="4"/>
  <c r="H878" i="4"/>
  <c r="G878" i="4"/>
  <c r="H877" i="4"/>
  <c r="G877" i="4"/>
  <c r="H876" i="4"/>
  <c r="G876" i="4"/>
  <c r="H875" i="4"/>
  <c r="G875" i="4"/>
  <c r="H874" i="4"/>
  <c r="G874" i="4"/>
  <c r="H873" i="4"/>
  <c r="G873" i="4"/>
  <c r="H872" i="4"/>
  <c r="G872" i="4"/>
  <c r="H871" i="4"/>
  <c r="G871" i="4"/>
  <c r="H870" i="4"/>
  <c r="G870" i="4"/>
  <c r="H869" i="4"/>
  <c r="G869" i="4"/>
  <c r="H868" i="4"/>
  <c r="G868" i="4"/>
  <c r="H867" i="4"/>
  <c r="G867" i="4"/>
  <c r="H866" i="4"/>
  <c r="G866" i="4"/>
  <c r="H865" i="4"/>
  <c r="G865" i="4"/>
  <c r="H864" i="4"/>
  <c r="G864" i="4"/>
  <c r="H863" i="4"/>
  <c r="G863" i="4"/>
  <c r="H862" i="4"/>
  <c r="G862" i="4"/>
  <c r="H861" i="4"/>
  <c r="G861" i="4"/>
  <c r="H860" i="4"/>
  <c r="G860" i="4"/>
  <c r="H859" i="4"/>
  <c r="G859" i="4"/>
  <c r="H858" i="4"/>
  <c r="G858" i="4"/>
  <c r="H857" i="4"/>
  <c r="G857" i="4"/>
  <c r="H856" i="4"/>
  <c r="G856" i="4"/>
  <c r="H855" i="4"/>
  <c r="G855" i="4"/>
  <c r="H854" i="4"/>
  <c r="G854" i="4"/>
  <c r="H853" i="4"/>
  <c r="G853" i="4"/>
  <c r="H852" i="4"/>
  <c r="G852" i="4"/>
  <c r="H851" i="4"/>
  <c r="G851" i="4"/>
  <c r="H850" i="4"/>
  <c r="G850" i="4"/>
  <c r="H849" i="4"/>
  <c r="G849" i="4"/>
  <c r="H848" i="4"/>
  <c r="G848" i="4"/>
  <c r="H847" i="4"/>
  <c r="G847" i="4"/>
  <c r="H846" i="4"/>
  <c r="G846" i="4"/>
  <c r="H845" i="4"/>
  <c r="G845" i="4"/>
  <c r="H844" i="4"/>
  <c r="G844" i="4"/>
  <c r="H843" i="4"/>
  <c r="G843" i="4"/>
  <c r="H842" i="4"/>
  <c r="G842" i="4"/>
  <c r="H841" i="4"/>
  <c r="G841" i="4"/>
  <c r="H840" i="4"/>
  <c r="G840" i="4"/>
  <c r="H839" i="4"/>
  <c r="G839" i="4"/>
  <c r="H838" i="4"/>
  <c r="G838" i="4"/>
  <c r="H837" i="4"/>
  <c r="G837" i="4"/>
  <c r="H836" i="4"/>
  <c r="G836" i="4"/>
  <c r="H835" i="4"/>
  <c r="G835" i="4"/>
  <c r="H834" i="4"/>
  <c r="G834" i="4"/>
  <c r="H833" i="4"/>
  <c r="G833" i="4"/>
  <c r="H832" i="4"/>
  <c r="G832" i="4"/>
  <c r="H831" i="4"/>
  <c r="G831" i="4"/>
  <c r="H830" i="4"/>
  <c r="G830" i="4"/>
  <c r="H829" i="4"/>
  <c r="G829" i="4"/>
  <c r="H828" i="4"/>
  <c r="G828" i="4"/>
  <c r="H827" i="4"/>
  <c r="G827" i="4"/>
  <c r="H826" i="4"/>
  <c r="G826" i="4"/>
  <c r="H825" i="4"/>
  <c r="G825" i="4"/>
  <c r="H824" i="4"/>
  <c r="G824" i="4"/>
  <c r="H823" i="4"/>
  <c r="G823" i="4"/>
  <c r="H822" i="4"/>
  <c r="G822" i="4"/>
  <c r="H821" i="4"/>
  <c r="G821" i="4"/>
  <c r="H820" i="4"/>
  <c r="G820" i="4"/>
  <c r="H819" i="4"/>
  <c r="G819" i="4"/>
  <c r="H818" i="4"/>
  <c r="G818" i="4"/>
  <c r="H817" i="4"/>
  <c r="G817" i="4"/>
  <c r="H816" i="4"/>
  <c r="G816" i="4"/>
  <c r="H815" i="4"/>
  <c r="G815" i="4"/>
  <c r="H814" i="4"/>
  <c r="G814" i="4"/>
  <c r="H813" i="4"/>
  <c r="G813" i="4"/>
  <c r="H812" i="4"/>
  <c r="G812" i="4"/>
  <c r="H811" i="4"/>
  <c r="G811" i="4"/>
  <c r="H810" i="4"/>
  <c r="G810" i="4"/>
  <c r="H809" i="4"/>
  <c r="G809" i="4"/>
  <c r="H808" i="4"/>
  <c r="G808" i="4"/>
  <c r="H807" i="4"/>
  <c r="G807" i="4"/>
  <c r="H806" i="4"/>
  <c r="G806" i="4"/>
  <c r="H805" i="4"/>
  <c r="G805" i="4"/>
  <c r="H804" i="4"/>
  <c r="G804" i="4"/>
  <c r="H803" i="4"/>
  <c r="G803" i="4"/>
  <c r="H802" i="4"/>
  <c r="G802" i="4"/>
  <c r="H801" i="4"/>
  <c r="G801" i="4"/>
  <c r="H800" i="4"/>
  <c r="G800" i="4"/>
  <c r="H799" i="4"/>
  <c r="G799" i="4"/>
  <c r="H798" i="4"/>
  <c r="G798" i="4"/>
  <c r="H797" i="4"/>
  <c r="G797" i="4"/>
  <c r="H796" i="4"/>
  <c r="G796" i="4"/>
  <c r="H795" i="4"/>
  <c r="G795" i="4"/>
  <c r="H794" i="4"/>
  <c r="G794" i="4"/>
  <c r="H793" i="4"/>
  <c r="G793" i="4"/>
  <c r="H792" i="4"/>
  <c r="G792" i="4"/>
  <c r="H791" i="4"/>
  <c r="G791" i="4"/>
  <c r="H790" i="4"/>
  <c r="G790" i="4"/>
  <c r="H789" i="4"/>
  <c r="G789" i="4"/>
  <c r="H788" i="4"/>
  <c r="G788" i="4"/>
  <c r="H787" i="4"/>
  <c r="G787" i="4"/>
  <c r="H786" i="4"/>
  <c r="G786" i="4"/>
  <c r="H785" i="4"/>
  <c r="G785" i="4"/>
  <c r="H784" i="4"/>
  <c r="G784" i="4"/>
  <c r="H783" i="4"/>
  <c r="G783" i="4"/>
  <c r="H782" i="4"/>
  <c r="G782" i="4"/>
  <c r="H781" i="4"/>
  <c r="G781" i="4"/>
  <c r="H780" i="4"/>
  <c r="G780" i="4"/>
  <c r="H779" i="4"/>
  <c r="G779" i="4"/>
  <c r="H778" i="4"/>
  <c r="G778" i="4"/>
  <c r="H777" i="4"/>
  <c r="G777" i="4"/>
  <c r="H776" i="4"/>
  <c r="G776" i="4"/>
  <c r="H775" i="4"/>
  <c r="G775" i="4"/>
  <c r="H774" i="4"/>
  <c r="G774" i="4"/>
  <c r="H773" i="4"/>
  <c r="G773" i="4"/>
  <c r="H772" i="4"/>
  <c r="G772" i="4"/>
  <c r="H771" i="4"/>
  <c r="G771" i="4"/>
  <c r="H770" i="4"/>
  <c r="G770" i="4"/>
  <c r="H769" i="4"/>
  <c r="G769" i="4"/>
  <c r="H768" i="4"/>
  <c r="G768" i="4"/>
  <c r="H767" i="4"/>
  <c r="G767" i="4"/>
  <c r="H766" i="4"/>
  <c r="G766" i="4"/>
  <c r="H765" i="4"/>
  <c r="G765" i="4"/>
  <c r="H764" i="4"/>
  <c r="G764" i="4"/>
  <c r="H763" i="4"/>
  <c r="G763" i="4"/>
  <c r="H762" i="4"/>
  <c r="G762" i="4"/>
  <c r="H761" i="4"/>
  <c r="G761" i="4"/>
  <c r="H760" i="4"/>
  <c r="G760" i="4"/>
  <c r="H759" i="4"/>
  <c r="G759" i="4"/>
  <c r="H758" i="4"/>
  <c r="G758" i="4"/>
  <c r="H757" i="4"/>
  <c r="G757" i="4"/>
  <c r="H756" i="4"/>
  <c r="G756" i="4"/>
  <c r="H755" i="4"/>
  <c r="G755" i="4"/>
  <c r="H754" i="4"/>
  <c r="G754" i="4"/>
  <c r="H753" i="4"/>
  <c r="G753" i="4"/>
  <c r="H752" i="4"/>
  <c r="G752" i="4"/>
  <c r="H751" i="4"/>
  <c r="G751" i="4"/>
  <c r="H750" i="4"/>
  <c r="G750" i="4"/>
  <c r="H749" i="4"/>
  <c r="G749" i="4"/>
  <c r="H748" i="4"/>
  <c r="G748" i="4"/>
  <c r="H747" i="4"/>
  <c r="G747" i="4"/>
  <c r="H746" i="4"/>
  <c r="G746" i="4"/>
  <c r="H745" i="4"/>
  <c r="G745" i="4"/>
  <c r="H744" i="4"/>
  <c r="G744" i="4"/>
  <c r="H743" i="4"/>
  <c r="G743" i="4"/>
  <c r="H742" i="4"/>
  <c r="G742" i="4"/>
  <c r="H741" i="4"/>
  <c r="G741" i="4"/>
  <c r="H740" i="4"/>
  <c r="G740" i="4"/>
  <c r="H739" i="4"/>
  <c r="G739" i="4"/>
  <c r="H738" i="4"/>
  <c r="G738" i="4"/>
  <c r="H737" i="4"/>
  <c r="G737" i="4"/>
  <c r="H736" i="4"/>
  <c r="G736" i="4"/>
  <c r="H735" i="4"/>
  <c r="G735" i="4"/>
  <c r="H734" i="4"/>
  <c r="G734" i="4"/>
  <c r="H733" i="4"/>
  <c r="G733" i="4"/>
  <c r="H732" i="4"/>
  <c r="G732" i="4"/>
  <c r="H731" i="4"/>
  <c r="G731" i="4"/>
  <c r="H730" i="4"/>
  <c r="G730" i="4"/>
  <c r="H729" i="4"/>
  <c r="G729" i="4"/>
  <c r="H728" i="4"/>
  <c r="G728" i="4"/>
  <c r="H727" i="4"/>
  <c r="G727" i="4"/>
  <c r="H726" i="4"/>
  <c r="G726" i="4"/>
  <c r="H725" i="4"/>
  <c r="G725" i="4"/>
  <c r="H724" i="4"/>
  <c r="G724" i="4"/>
  <c r="H723" i="4"/>
  <c r="G723" i="4"/>
  <c r="H722" i="4"/>
  <c r="G722" i="4"/>
  <c r="H721" i="4"/>
  <c r="G721" i="4"/>
  <c r="H720" i="4"/>
  <c r="G720" i="4"/>
  <c r="H719" i="4"/>
  <c r="G719" i="4"/>
  <c r="H718" i="4"/>
  <c r="G718" i="4"/>
  <c r="H717" i="4"/>
  <c r="G717" i="4"/>
  <c r="H716" i="4"/>
  <c r="G716" i="4"/>
  <c r="H715" i="4"/>
  <c r="G715" i="4"/>
  <c r="H714" i="4"/>
  <c r="G714" i="4"/>
  <c r="H713" i="4"/>
  <c r="G713" i="4"/>
  <c r="H712" i="4"/>
  <c r="G712" i="4"/>
  <c r="H711" i="4"/>
  <c r="G711" i="4"/>
  <c r="H710" i="4"/>
  <c r="G710" i="4"/>
  <c r="H709" i="4"/>
  <c r="G709" i="4"/>
  <c r="H708" i="4"/>
  <c r="G708" i="4"/>
  <c r="H707" i="4"/>
  <c r="G707" i="4"/>
  <c r="H706" i="4"/>
  <c r="G706" i="4"/>
  <c r="H705" i="4"/>
  <c r="G705" i="4"/>
  <c r="H704" i="4"/>
  <c r="G704" i="4"/>
  <c r="H703" i="4"/>
  <c r="G703" i="4"/>
  <c r="H702" i="4"/>
  <c r="G702" i="4"/>
  <c r="H701" i="4"/>
  <c r="G701" i="4"/>
  <c r="H700" i="4"/>
  <c r="G700" i="4"/>
  <c r="H699" i="4"/>
  <c r="G699" i="4"/>
  <c r="H698" i="4"/>
  <c r="G698" i="4"/>
  <c r="H697" i="4"/>
  <c r="G697" i="4"/>
  <c r="H696" i="4"/>
  <c r="G696" i="4"/>
  <c r="H695" i="4"/>
  <c r="G695" i="4"/>
  <c r="H694" i="4"/>
  <c r="G694" i="4"/>
  <c r="H693" i="4"/>
  <c r="G693" i="4"/>
  <c r="H692" i="4"/>
  <c r="G692" i="4"/>
  <c r="H691" i="4"/>
  <c r="G691" i="4"/>
  <c r="H690" i="4"/>
  <c r="G690" i="4"/>
  <c r="H689" i="4"/>
  <c r="G689" i="4"/>
  <c r="H688" i="4"/>
  <c r="G688" i="4"/>
  <c r="H687" i="4"/>
  <c r="G687" i="4"/>
  <c r="H686" i="4"/>
  <c r="G686" i="4"/>
  <c r="H685" i="4"/>
  <c r="G685" i="4"/>
  <c r="H684" i="4"/>
  <c r="G684" i="4"/>
  <c r="H683" i="4"/>
  <c r="G683" i="4"/>
  <c r="H682" i="4"/>
  <c r="G682" i="4"/>
  <c r="H681" i="4"/>
  <c r="G681" i="4"/>
  <c r="H680" i="4"/>
  <c r="G680" i="4"/>
  <c r="H679" i="4"/>
  <c r="G679" i="4"/>
  <c r="H678" i="4"/>
  <c r="G678" i="4"/>
  <c r="H677" i="4"/>
  <c r="G677" i="4"/>
  <c r="H676" i="4"/>
  <c r="G676" i="4"/>
  <c r="H675" i="4"/>
  <c r="G675" i="4"/>
  <c r="H674" i="4"/>
  <c r="G674" i="4"/>
  <c r="H673" i="4"/>
  <c r="G673" i="4"/>
  <c r="H672" i="4"/>
  <c r="G672" i="4"/>
  <c r="H671" i="4"/>
  <c r="G671" i="4"/>
  <c r="H670" i="4"/>
  <c r="G670" i="4"/>
  <c r="H669" i="4"/>
  <c r="G669" i="4"/>
  <c r="H668" i="4"/>
  <c r="G668" i="4"/>
  <c r="H667" i="4"/>
  <c r="G667" i="4"/>
  <c r="H666" i="4"/>
  <c r="G666" i="4"/>
  <c r="H665" i="4"/>
  <c r="G665" i="4"/>
  <c r="H664" i="4"/>
  <c r="G664" i="4"/>
  <c r="H663" i="4"/>
  <c r="G663" i="4"/>
  <c r="H662" i="4"/>
  <c r="G662" i="4"/>
  <c r="H661" i="4"/>
  <c r="G661" i="4"/>
  <c r="H660" i="4"/>
  <c r="G660" i="4"/>
  <c r="H659" i="4"/>
  <c r="G659" i="4"/>
  <c r="H658" i="4"/>
  <c r="G658" i="4"/>
  <c r="H657" i="4"/>
  <c r="G657" i="4"/>
  <c r="H656" i="4"/>
  <c r="G656" i="4"/>
  <c r="H655" i="4"/>
  <c r="G655" i="4"/>
  <c r="H654" i="4"/>
  <c r="G654" i="4"/>
  <c r="H653" i="4"/>
  <c r="G653" i="4"/>
  <c r="H652" i="4"/>
  <c r="G652" i="4"/>
  <c r="H651" i="4"/>
  <c r="G651" i="4"/>
  <c r="H650" i="4"/>
  <c r="G650" i="4"/>
  <c r="H649" i="4"/>
  <c r="G649" i="4"/>
  <c r="H648" i="4"/>
  <c r="G648" i="4"/>
  <c r="H647" i="4"/>
  <c r="G647" i="4"/>
  <c r="H646" i="4"/>
  <c r="G646" i="4"/>
  <c r="H645" i="4"/>
  <c r="G645" i="4"/>
  <c r="H644" i="4"/>
  <c r="G644" i="4"/>
  <c r="H643" i="4"/>
  <c r="G643" i="4"/>
  <c r="H642" i="4"/>
  <c r="G642" i="4"/>
  <c r="H641" i="4"/>
  <c r="G641" i="4"/>
  <c r="H640" i="4"/>
  <c r="G640" i="4"/>
  <c r="H639" i="4"/>
  <c r="G639" i="4"/>
  <c r="H638" i="4"/>
  <c r="G638" i="4"/>
  <c r="H637" i="4"/>
  <c r="G637" i="4"/>
  <c r="H636" i="4"/>
  <c r="G636" i="4"/>
  <c r="H635" i="4"/>
  <c r="G635" i="4"/>
  <c r="H634" i="4"/>
  <c r="G634" i="4"/>
  <c r="H633" i="4"/>
  <c r="G633" i="4"/>
  <c r="H632" i="4"/>
  <c r="G632" i="4"/>
  <c r="H631" i="4"/>
  <c r="G631" i="4"/>
  <c r="H630" i="4"/>
  <c r="G630" i="4"/>
  <c r="H629" i="4"/>
  <c r="G629" i="4"/>
  <c r="H628" i="4"/>
  <c r="G628" i="4"/>
  <c r="H627" i="4"/>
  <c r="G627" i="4"/>
  <c r="H626" i="4"/>
  <c r="G626" i="4"/>
  <c r="H625" i="4"/>
  <c r="G625" i="4"/>
  <c r="H624" i="4"/>
  <c r="G624" i="4"/>
  <c r="H623" i="4"/>
  <c r="G623" i="4"/>
  <c r="H622" i="4"/>
  <c r="G622" i="4"/>
  <c r="H621" i="4"/>
  <c r="G621" i="4"/>
  <c r="H620" i="4"/>
  <c r="G620" i="4"/>
  <c r="H619" i="4"/>
  <c r="G619" i="4"/>
  <c r="H618" i="4"/>
  <c r="G618" i="4"/>
  <c r="H617" i="4"/>
  <c r="G617" i="4"/>
  <c r="H616" i="4"/>
  <c r="G616" i="4"/>
  <c r="H615" i="4"/>
  <c r="G615" i="4"/>
  <c r="H614" i="4"/>
  <c r="G614" i="4"/>
  <c r="H613" i="4"/>
  <c r="G613" i="4"/>
  <c r="H612" i="4"/>
  <c r="G612" i="4"/>
  <c r="H611" i="4"/>
  <c r="G611" i="4"/>
  <c r="H610" i="4"/>
  <c r="G610" i="4"/>
  <c r="H609" i="4"/>
  <c r="G609" i="4"/>
  <c r="H608" i="4"/>
  <c r="G608" i="4"/>
  <c r="H607" i="4"/>
  <c r="G607" i="4"/>
  <c r="H606" i="4"/>
  <c r="G606" i="4"/>
  <c r="H605" i="4"/>
  <c r="G605" i="4"/>
  <c r="H604" i="4"/>
  <c r="G604" i="4"/>
  <c r="H603" i="4"/>
  <c r="G603" i="4"/>
  <c r="H602" i="4"/>
  <c r="G602" i="4"/>
  <c r="H601" i="4"/>
  <c r="G601" i="4"/>
  <c r="H600" i="4"/>
  <c r="G600" i="4"/>
  <c r="H599" i="4"/>
  <c r="G599" i="4"/>
  <c r="H598" i="4"/>
  <c r="G598" i="4"/>
  <c r="H597" i="4"/>
  <c r="G597" i="4"/>
  <c r="H596" i="4"/>
  <c r="G596" i="4"/>
  <c r="H595" i="4"/>
  <c r="G595" i="4"/>
  <c r="H594" i="4"/>
  <c r="G594" i="4"/>
  <c r="H593" i="4"/>
  <c r="G593" i="4"/>
  <c r="H592" i="4"/>
  <c r="G592" i="4"/>
  <c r="H591" i="4"/>
  <c r="G591" i="4"/>
  <c r="H590" i="4"/>
  <c r="G590" i="4"/>
  <c r="H589" i="4"/>
  <c r="G589" i="4"/>
  <c r="H588" i="4"/>
  <c r="G588" i="4"/>
  <c r="H587" i="4"/>
  <c r="G587" i="4"/>
  <c r="H586" i="4"/>
  <c r="G586" i="4"/>
  <c r="H585" i="4"/>
  <c r="G585" i="4"/>
  <c r="H584" i="4"/>
  <c r="G584" i="4"/>
  <c r="H583" i="4"/>
  <c r="G583" i="4"/>
  <c r="H582" i="4"/>
  <c r="G582" i="4"/>
  <c r="H581" i="4"/>
  <c r="G581" i="4"/>
  <c r="H580" i="4"/>
  <c r="G580" i="4"/>
  <c r="H579" i="4"/>
  <c r="G579" i="4"/>
  <c r="H578" i="4"/>
  <c r="G578" i="4"/>
  <c r="H577" i="4"/>
  <c r="G577" i="4"/>
  <c r="H576" i="4"/>
  <c r="G576" i="4"/>
  <c r="H575" i="4"/>
  <c r="G575" i="4"/>
  <c r="H574" i="4"/>
  <c r="G574" i="4"/>
  <c r="H573" i="4"/>
  <c r="G573" i="4"/>
  <c r="H572" i="4"/>
  <c r="G572" i="4"/>
  <c r="H571" i="4"/>
  <c r="G571" i="4"/>
  <c r="H570" i="4"/>
  <c r="G570" i="4"/>
  <c r="H569" i="4"/>
  <c r="G569" i="4"/>
  <c r="H568" i="4"/>
  <c r="G568" i="4"/>
  <c r="H567" i="4"/>
  <c r="G567" i="4"/>
  <c r="H566" i="4"/>
  <c r="G566" i="4"/>
  <c r="H565" i="4"/>
  <c r="G565" i="4"/>
  <c r="H564" i="4"/>
  <c r="G564" i="4"/>
  <c r="H563" i="4"/>
  <c r="G563" i="4"/>
  <c r="H562" i="4"/>
  <c r="G562" i="4"/>
  <c r="H561" i="4"/>
  <c r="G561" i="4"/>
  <c r="H560" i="4"/>
  <c r="G560" i="4"/>
  <c r="H559" i="4"/>
  <c r="G559" i="4"/>
  <c r="H558" i="4"/>
  <c r="G558" i="4"/>
  <c r="H557" i="4"/>
  <c r="G557" i="4"/>
  <c r="H556" i="4"/>
  <c r="G556" i="4"/>
  <c r="H555" i="4"/>
  <c r="G555" i="4"/>
  <c r="H554" i="4"/>
  <c r="G554" i="4"/>
  <c r="H553" i="4"/>
  <c r="G553" i="4"/>
  <c r="H552" i="4"/>
  <c r="G552" i="4"/>
  <c r="H551" i="4"/>
  <c r="G551" i="4"/>
  <c r="H550" i="4"/>
  <c r="G550" i="4"/>
  <c r="H549" i="4"/>
  <c r="G549" i="4"/>
  <c r="H548" i="4"/>
  <c r="G548" i="4"/>
  <c r="H547" i="4"/>
  <c r="G547" i="4"/>
  <c r="H546" i="4"/>
  <c r="G546" i="4"/>
  <c r="H545" i="4"/>
  <c r="G545" i="4"/>
  <c r="H544" i="4"/>
  <c r="G544" i="4"/>
  <c r="H543" i="4"/>
  <c r="G543" i="4"/>
  <c r="H542" i="4"/>
  <c r="G542" i="4"/>
  <c r="H541" i="4"/>
  <c r="G541" i="4"/>
  <c r="H540" i="4"/>
  <c r="G540" i="4"/>
  <c r="H539" i="4"/>
  <c r="G539" i="4"/>
  <c r="H538" i="4"/>
  <c r="G538" i="4"/>
  <c r="H537" i="4"/>
  <c r="G537" i="4"/>
  <c r="H536" i="4"/>
  <c r="G536" i="4"/>
  <c r="H535" i="4"/>
  <c r="G535" i="4"/>
  <c r="H534" i="4"/>
  <c r="G534" i="4"/>
  <c r="H533" i="4"/>
  <c r="G533" i="4"/>
  <c r="H532" i="4"/>
  <c r="G532" i="4"/>
  <c r="H531" i="4"/>
  <c r="G531" i="4"/>
  <c r="H530" i="4"/>
  <c r="G530" i="4"/>
  <c r="H529" i="4"/>
  <c r="G529" i="4"/>
  <c r="H528" i="4"/>
  <c r="G528" i="4"/>
  <c r="H527" i="4"/>
  <c r="G527" i="4"/>
  <c r="H526" i="4"/>
  <c r="G526" i="4"/>
  <c r="H525" i="4"/>
  <c r="G525" i="4"/>
  <c r="H524" i="4"/>
  <c r="G524" i="4"/>
  <c r="H523" i="4"/>
  <c r="G523" i="4"/>
  <c r="H522" i="4"/>
  <c r="G522" i="4"/>
  <c r="H521" i="4"/>
  <c r="G521" i="4"/>
  <c r="H520" i="4"/>
  <c r="G520" i="4"/>
  <c r="H519" i="4"/>
  <c r="G519" i="4"/>
  <c r="H518" i="4"/>
  <c r="G518" i="4"/>
  <c r="H517" i="4"/>
  <c r="G517" i="4"/>
  <c r="H516" i="4"/>
  <c r="G516" i="4"/>
  <c r="H515" i="4"/>
  <c r="G515" i="4"/>
  <c r="H514" i="4"/>
  <c r="G514" i="4"/>
  <c r="H513" i="4"/>
  <c r="G513" i="4"/>
  <c r="H512" i="4"/>
  <c r="G512" i="4"/>
  <c r="H511" i="4"/>
  <c r="G511" i="4"/>
  <c r="H510" i="4"/>
  <c r="G510" i="4"/>
  <c r="H509" i="4"/>
  <c r="G509" i="4"/>
  <c r="H508" i="4"/>
  <c r="G508" i="4"/>
  <c r="H507" i="4"/>
  <c r="G507" i="4"/>
  <c r="H506" i="4"/>
  <c r="G506" i="4"/>
  <c r="H505" i="4"/>
  <c r="G505" i="4"/>
  <c r="H504" i="4"/>
  <c r="G504" i="4"/>
  <c r="H503" i="4"/>
  <c r="G503" i="4"/>
  <c r="H502" i="4"/>
  <c r="G502" i="4"/>
  <c r="H501" i="4"/>
  <c r="G501" i="4"/>
  <c r="H500" i="4"/>
  <c r="G500" i="4"/>
  <c r="H499" i="4"/>
  <c r="G499" i="4"/>
  <c r="H498" i="4"/>
  <c r="G498" i="4"/>
  <c r="H497" i="4"/>
  <c r="G497" i="4"/>
  <c r="H496" i="4"/>
  <c r="G496" i="4"/>
  <c r="H495" i="4"/>
  <c r="G495" i="4"/>
  <c r="H494" i="4"/>
  <c r="G494" i="4"/>
  <c r="H493" i="4"/>
  <c r="G493" i="4"/>
  <c r="H492" i="4"/>
  <c r="G492" i="4"/>
  <c r="H491" i="4"/>
  <c r="G491" i="4"/>
  <c r="H490" i="4"/>
  <c r="G490" i="4"/>
  <c r="H489" i="4"/>
  <c r="G489" i="4"/>
  <c r="H488" i="4"/>
  <c r="G488" i="4"/>
  <c r="H487" i="4"/>
  <c r="G487" i="4"/>
  <c r="H486" i="4"/>
  <c r="G486" i="4"/>
  <c r="H485" i="4"/>
  <c r="G485" i="4"/>
  <c r="H484" i="4"/>
  <c r="G484" i="4"/>
  <c r="H483" i="4"/>
  <c r="G483" i="4"/>
  <c r="H482" i="4"/>
  <c r="G482" i="4"/>
  <c r="H481" i="4"/>
  <c r="G481" i="4"/>
  <c r="H480" i="4"/>
  <c r="G480" i="4"/>
  <c r="H479" i="4"/>
  <c r="G479" i="4"/>
  <c r="H478" i="4"/>
  <c r="G478" i="4"/>
  <c r="H477" i="4"/>
  <c r="G477" i="4"/>
  <c r="H476" i="4"/>
  <c r="G476" i="4"/>
  <c r="H475" i="4"/>
  <c r="G475" i="4"/>
  <c r="H474" i="4"/>
  <c r="G474" i="4"/>
  <c r="H473" i="4"/>
  <c r="G473" i="4"/>
  <c r="H472" i="4"/>
  <c r="G472" i="4"/>
  <c r="H471" i="4"/>
  <c r="G471" i="4"/>
  <c r="H470" i="4"/>
  <c r="G470" i="4"/>
  <c r="H469" i="4"/>
  <c r="G469" i="4"/>
  <c r="H468" i="4"/>
  <c r="G468" i="4"/>
  <c r="H467" i="4"/>
  <c r="G467" i="4"/>
  <c r="H466" i="4"/>
  <c r="G466" i="4"/>
  <c r="H465" i="4"/>
  <c r="G465" i="4"/>
  <c r="H464" i="4"/>
  <c r="G464" i="4"/>
  <c r="H463" i="4"/>
  <c r="G463" i="4"/>
  <c r="H462" i="4"/>
  <c r="G462" i="4"/>
  <c r="H461" i="4"/>
  <c r="G461" i="4"/>
  <c r="H460" i="4"/>
  <c r="G460" i="4"/>
  <c r="H459" i="4"/>
  <c r="G459" i="4"/>
  <c r="H458" i="4"/>
  <c r="G458" i="4"/>
  <c r="H457" i="4"/>
  <c r="G457" i="4"/>
  <c r="H456" i="4"/>
  <c r="G456" i="4"/>
  <c r="H455" i="4"/>
  <c r="G455" i="4"/>
  <c r="H454" i="4"/>
  <c r="G454" i="4"/>
  <c r="H453" i="4"/>
  <c r="G453" i="4"/>
  <c r="H452" i="4"/>
  <c r="G452" i="4"/>
  <c r="H451" i="4"/>
  <c r="G451" i="4"/>
  <c r="H450" i="4"/>
  <c r="G450" i="4"/>
  <c r="H449" i="4"/>
  <c r="G449" i="4"/>
  <c r="H448" i="4"/>
  <c r="G448" i="4"/>
  <c r="H447" i="4"/>
  <c r="G447" i="4"/>
  <c r="H446" i="4"/>
  <c r="G446" i="4"/>
  <c r="H445" i="4"/>
  <c r="G445" i="4"/>
  <c r="H444" i="4"/>
  <c r="G444" i="4"/>
  <c r="H443" i="4"/>
  <c r="G443" i="4"/>
  <c r="H442" i="4"/>
  <c r="G442" i="4"/>
  <c r="H441" i="4"/>
  <c r="G441" i="4"/>
  <c r="H440" i="4"/>
  <c r="G440" i="4"/>
  <c r="H439" i="4"/>
  <c r="G439" i="4"/>
  <c r="H438" i="4"/>
  <c r="G438" i="4"/>
  <c r="H437" i="4"/>
  <c r="G437" i="4"/>
  <c r="H436" i="4"/>
  <c r="G436" i="4"/>
  <c r="H435" i="4"/>
  <c r="G435" i="4"/>
  <c r="H434" i="4"/>
  <c r="G434" i="4"/>
  <c r="H433" i="4"/>
  <c r="G433" i="4"/>
  <c r="H432" i="4"/>
  <c r="G432" i="4"/>
  <c r="H431" i="4"/>
  <c r="G431" i="4"/>
  <c r="H430" i="4"/>
  <c r="G430" i="4"/>
  <c r="H429" i="4"/>
  <c r="G429" i="4"/>
  <c r="H428" i="4"/>
  <c r="G428" i="4"/>
  <c r="H427" i="4"/>
  <c r="G427" i="4"/>
  <c r="H426" i="4"/>
  <c r="G426" i="4"/>
  <c r="H425" i="4"/>
  <c r="G425" i="4"/>
  <c r="H424" i="4"/>
  <c r="G424" i="4"/>
  <c r="H423" i="4"/>
  <c r="G423" i="4"/>
  <c r="H422" i="4"/>
  <c r="G422" i="4"/>
  <c r="H421" i="4"/>
  <c r="G421" i="4"/>
  <c r="H420" i="4"/>
  <c r="G420" i="4"/>
  <c r="H419" i="4"/>
  <c r="G419" i="4"/>
  <c r="H418" i="4"/>
  <c r="G418" i="4"/>
  <c r="H417" i="4"/>
  <c r="G417" i="4"/>
  <c r="H416" i="4"/>
  <c r="G416" i="4"/>
  <c r="H415" i="4"/>
  <c r="G415" i="4"/>
  <c r="H414" i="4"/>
  <c r="G414" i="4"/>
  <c r="H413" i="4"/>
  <c r="G413" i="4"/>
  <c r="H412" i="4"/>
  <c r="G412" i="4"/>
  <c r="H411" i="4"/>
  <c r="G411" i="4"/>
  <c r="H410" i="4"/>
  <c r="G410" i="4"/>
  <c r="H409" i="4"/>
  <c r="G409" i="4"/>
  <c r="H408" i="4"/>
  <c r="G408" i="4"/>
  <c r="H407" i="4"/>
  <c r="G407" i="4"/>
  <c r="H406" i="4"/>
  <c r="G406" i="4"/>
  <c r="H405" i="4"/>
  <c r="G405" i="4"/>
  <c r="H404" i="4"/>
  <c r="G404" i="4"/>
  <c r="H403" i="4"/>
  <c r="G403" i="4"/>
  <c r="H402" i="4"/>
  <c r="G402" i="4"/>
  <c r="H401" i="4"/>
  <c r="G401" i="4"/>
  <c r="H400" i="4"/>
  <c r="G400" i="4"/>
  <c r="H399" i="4"/>
  <c r="G399" i="4"/>
  <c r="H398" i="4"/>
  <c r="G398" i="4"/>
  <c r="H397" i="4"/>
  <c r="G397" i="4"/>
  <c r="H396" i="4"/>
  <c r="G396" i="4"/>
  <c r="H395" i="4"/>
  <c r="G395" i="4"/>
  <c r="H394" i="4"/>
  <c r="G394" i="4"/>
  <c r="H393" i="4"/>
  <c r="G393" i="4"/>
  <c r="H392" i="4"/>
  <c r="G392" i="4"/>
  <c r="H391" i="4"/>
  <c r="G391" i="4"/>
  <c r="H390" i="4"/>
  <c r="G390" i="4"/>
  <c r="H389" i="4"/>
  <c r="G389" i="4"/>
  <c r="H388" i="4"/>
  <c r="G388" i="4"/>
  <c r="H387" i="4"/>
  <c r="G387" i="4"/>
  <c r="H386" i="4"/>
  <c r="G386" i="4"/>
  <c r="H385" i="4"/>
  <c r="G385" i="4"/>
  <c r="H384" i="4"/>
  <c r="G384" i="4"/>
  <c r="H383" i="4"/>
  <c r="G383" i="4"/>
  <c r="H382" i="4"/>
  <c r="G382" i="4"/>
  <c r="H381" i="4"/>
  <c r="G381" i="4"/>
  <c r="H380" i="4"/>
  <c r="G380" i="4"/>
  <c r="H379" i="4"/>
  <c r="G379" i="4"/>
  <c r="H378" i="4"/>
  <c r="G378" i="4"/>
  <c r="H377" i="4"/>
  <c r="G377" i="4"/>
  <c r="H376" i="4"/>
  <c r="G376" i="4"/>
  <c r="H375" i="4"/>
  <c r="G375" i="4"/>
  <c r="H374" i="4"/>
  <c r="G374" i="4"/>
  <c r="H373" i="4"/>
  <c r="G373" i="4"/>
  <c r="H372" i="4"/>
  <c r="G372" i="4"/>
  <c r="H371" i="4"/>
  <c r="G371" i="4"/>
  <c r="H370" i="4"/>
  <c r="G370" i="4"/>
  <c r="H369" i="4"/>
  <c r="G369" i="4"/>
  <c r="H368" i="4"/>
  <c r="G368" i="4"/>
  <c r="H367" i="4"/>
  <c r="G367" i="4"/>
  <c r="H366" i="4"/>
  <c r="G366" i="4"/>
  <c r="H365" i="4"/>
  <c r="G365" i="4"/>
  <c r="H364" i="4"/>
  <c r="G364" i="4"/>
  <c r="H363" i="4"/>
  <c r="G363" i="4"/>
  <c r="H362" i="4"/>
  <c r="G362" i="4"/>
  <c r="H361" i="4"/>
  <c r="G361" i="4"/>
  <c r="H360" i="4"/>
  <c r="G360" i="4"/>
  <c r="H359" i="4"/>
  <c r="G359" i="4"/>
  <c r="H358" i="4"/>
  <c r="G358" i="4"/>
  <c r="H357" i="4"/>
  <c r="G357" i="4"/>
  <c r="H356" i="4"/>
  <c r="G356" i="4"/>
  <c r="H355" i="4"/>
  <c r="G355" i="4"/>
  <c r="H354" i="4"/>
  <c r="G354" i="4"/>
  <c r="H353" i="4"/>
  <c r="G353" i="4"/>
  <c r="H352" i="4"/>
  <c r="G352" i="4"/>
  <c r="H351" i="4"/>
  <c r="G351" i="4"/>
  <c r="H350" i="4"/>
  <c r="G350" i="4"/>
  <c r="H349" i="4"/>
  <c r="G349" i="4"/>
  <c r="H348" i="4"/>
  <c r="G348" i="4"/>
  <c r="H347" i="4"/>
  <c r="G347" i="4"/>
  <c r="H346" i="4"/>
  <c r="G346" i="4"/>
  <c r="H345" i="4"/>
  <c r="G345" i="4"/>
  <c r="H344" i="4"/>
  <c r="G344" i="4"/>
  <c r="H343" i="4"/>
  <c r="G343" i="4"/>
  <c r="H342" i="4"/>
  <c r="G342" i="4"/>
  <c r="H341" i="4"/>
  <c r="G341" i="4"/>
  <c r="H340" i="4"/>
  <c r="G340" i="4"/>
  <c r="H339" i="4"/>
  <c r="G339" i="4"/>
  <c r="H338" i="4"/>
  <c r="G338" i="4"/>
  <c r="H337" i="4"/>
  <c r="G337" i="4"/>
  <c r="H336" i="4"/>
  <c r="G336" i="4"/>
  <c r="H335" i="4"/>
  <c r="G335" i="4"/>
  <c r="H334" i="4"/>
  <c r="G334" i="4"/>
  <c r="H333" i="4"/>
  <c r="G333" i="4"/>
  <c r="H332" i="4"/>
  <c r="G332" i="4"/>
  <c r="H331" i="4"/>
  <c r="G331" i="4"/>
  <c r="H330" i="4"/>
  <c r="G330" i="4"/>
  <c r="H329" i="4"/>
  <c r="G329" i="4"/>
  <c r="H328" i="4"/>
  <c r="G328" i="4"/>
  <c r="H327" i="4"/>
  <c r="G327" i="4"/>
  <c r="H326" i="4"/>
  <c r="G326" i="4"/>
  <c r="H325" i="4"/>
  <c r="G325" i="4"/>
  <c r="H324" i="4"/>
  <c r="G324" i="4"/>
  <c r="H323" i="4"/>
  <c r="G323" i="4"/>
  <c r="H322" i="4"/>
  <c r="G322" i="4"/>
  <c r="H321" i="4"/>
  <c r="G321" i="4"/>
  <c r="H320" i="4"/>
  <c r="G320" i="4"/>
  <c r="H319" i="4"/>
  <c r="G319" i="4"/>
  <c r="H318" i="4"/>
  <c r="G318" i="4"/>
  <c r="H317" i="4"/>
  <c r="G317" i="4"/>
  <c r="H316" i="4"/>
  <c r="G316" i="4"/>
  <c r="H315" i="4"/>
  <c r="G315" i="4"/>
  <c r="H314" i="4"/>
  <c r="G314" i="4"/>
  <c r="H313" i="4"/>
  <c r="G313" i="4"/>
  <c r="H312" i="4"/>
  <c r="G312" i="4"/>
  <c r="H311" i="4"/>
  <c r="G311" i="4"/>
  <c r="H310" i="4"/>
  <c r="G310" i="4"/>
  <c r="H309" i="4"/>
  <c r="G309" i="4"/>
  <c r="H308" i="4"/>
  <c r="G308" i="4"/>
  <c r="H307" i="4"/>
  <c r="G307" i="4"/>
  <c r="H306" i="4"/>
  <c r="G306" i="4"/>
  <c r="H305" i="4"/>
  <c r="G305" i="4"/>
  <c r="H304" i="4"/>
  <c r="G304" i="4"/>
  <c r="H303" i="4"/>
  <c r="G303" i="4"/>
  <c r="H302" i="4"/>
  <c r="G302" i="4"/>
  <c r="H301" i="4"/>
  <c r="G301" i="4"/>
  <c r="H300" i="4"/>
  <c r="G300" i="4"/>
  <c r="H299" i="4"/>
  <c r="G299" i="4"/>
  <c r="H298" i="4"/>
  <c r="G298" i="4"/>
  <c r="H297" i="4"/>
  <c r="G297" i="4"/>
  <c r="H296" i="4"/>
  <c r="G296" i="4"/>
  <c r="H295" i="4"/>
  <c r="G295" i="4"/>
  <c r="H294" i="4"/>
  <c r="G294" i="4"/>
  <c r="H293" i="4"/>
  <c r="G293" i="4"/>
  <c r="H292" i="4"/>
  <c r="G292" i="4"/>
  <c r="H291" i="4"/>
  <c r="G291" i="4"/>
  <c r="H290" i="4"/>
  <c r="G290" i="4"/>
  <c r="H289" i="4"/>
  <c r="G289" i="4"/>
  <c r="H288" i="4"/>
  <c r="G288" i="4"/>
  <c r="H287" i="4"/>
  <c r="G287" i="4"/>
  <c r="H286" i="4"/>
  <c r="G286" i="4"/>
  <c r="H285" i="4"/>
  <c r="G285" i="4"/>
  <c r="H284" i="4"/>
  <c r="G284" i="4"/>
  <c r="H283" i="4"/>
  <c r="G283" i="4"/>
  <c r="H282" i="4"/>
  <c r="G282" i="4"/>
  <c r="H281" i="4"/>
  <c r="G281" i="4"/>
  <c r="H280" i="4"/>
  <c r="G280" i="4"/>
  <c r="H279" i="4"/>
  <c r="G279" i="4"/>
  <c r="H278" i="4"/>
  <c r="G278" i="4"/>
  <c r="H277" i="4"/>
  <c r="G277" i="4"/>
  <c r="H276" i="4"/>
  <c r="G276" i="4"/>
  <c r="H275" i="4"/>
  <c r="G275" i="4"/>
  <c r="H274" i="4"/>
  <c r="G274" i="4"/>
  <c r="H273" i="4"/>
  <c r="G273" i="4"/>
  <c r="H272" i="4"/>
  <c r="G272" i="4"/>
  <c r="H271" i="4"/>
  <c r="G271" i="4"/>
  <c r="H270" i="4"/>
  <c r="G270" i="4"/>
  <c r="H269" i="4"/>
  <c r="G269" i="4"/>
  <c r="H268" i="4"/>
  <c r="G268" i="4"/>
  <c r="H267" i="4"/>
  <c r="G267" i="4"/>
  <c r="H266" i="4"/>
  <c r="G266" i="4"/>
  <c r="H265" i="4"/>
  <c r="G265" i="4"/>
  <c r="H264" i="4"/>
  <c r="G264" i="4"/>
  <c r="H263" i="4"/>
  <c r="G263" i="4"/>
  <c r="H262" i="4"/>
  <c r="G262" i="4"/>
  <c r="H261" i="4"/>
  <c r="G261" i="4"/>
  <c r="H260" i="4"/>
  <c r="G260" i="4"/>
  <c r="H259" i="4"/>
  <c r="G259" i="4"/>
  <c r="H258" i="4"/>
  <c r="G258" i="4"/>
  <c r="H257" i="4"/>
  <c r="G257" i="4"/>
  <c r="H256" i="4"/>
  <c r="G256" i="4"/>
  <c r="H255" i="4"/>
  <c r="G255" i="4"/>
  <c r="H254" i="4"/>
  <c r="G254" i="4"/>
  <c r="H253" i="4"/>
  <c r="G253" i="4"/>
  <c r="H252" i="4"/>
  <c r="G252" i="4"/>
  <c r="H251" i="4"/>
  <c r="G251" i="4"/>
  <c r="H250" i="4"/>
  <c r="G250" i="4"/>
  <c r="H249" i="4"/>
  <c r="G249" i="4"/>
  <c r="H248" i="4"/>
  <c r="G248" i="4"/>
  <c r="H247" i="4"/>
  <c r="G247" i="4"/>
  <c r="H246" i="4"/>
  <c r="G246" i="4"/>
  <c r="H245" i="4"/>
  <c r="G245" i="4"/>
  <c r="H244" i="4"/>
  <c r="G244" i="4"/>
  <c r="H243" i="4"/>
  <c r="G243" i="4"/>
  <c r="H242" i="4"/>
  <c r="G242" i="4"/>
  <c r="H241" i="4"/>
  <c r="G241" i="4"/>
  <c r="H240" i="4"/>
  <c r="G240" i="4"/>
  <c r="H239" i="4"/>
  <c r="G239" i="4"/>
  <c r="H238" i="4"/>
  <c r="G238" i="4"/>
  <c r="H237" i="4"/>
  <c r="G237" i="4"/>
  <c r="H236" i="4"/>
  <c r="G236" i="4"/>
  <c r="H235" i="4"/>
  <c r="G235" i="4"/>
  <c r="H234" i="4"/>
  <c r="G234" i="4"/>
  <c r="H233" i="4"/>
  <c r="G233" i="4"/>
  <c r="H232" i="4"/>
  <c r="G232" i="4"/>
  <c r="H231" i="4"/>
  <c r="G231" i="4"/>
  <c r="H230" i="4"/>
  <c r="G230" i="4"/>
  <c r="H229" i="4"/>
  <c r="G229" i="4"/>
  <c r="H228" i="4"/>
  <c r="G228" i="4"/>
  <c r="H227" i="4"/>
  <c r="G227" i="4"/>
  <c r="H226" i="4"/>
  <c r="G226" i="4"/>
  <c r="H225" i="4"/>
  <c r="G225" i="4"/>
  <c r="H224" i="4"/>
  <c r="G224" i="4"/>
  <c r="H223" i="4"/>
  <c r="G223" i="4"/>
  <c r="H222" i="4"/>
  <c r="G222" i="4"/>
  <c r="H221" i="4"/>
  <c r="G221" i="4"/>
  <c r="H220" i="4"/>
  <c r="G220" i="4"/>
  <c r="H219" i="4"/>
  <c r="G219" i="4"/>
  <c r="H218" i="4"/>
  <c r="G218" i="4"/>
  <c r="H217" i="4"/>
  <c r="G217" i="4"/>
  <c r="H216" i="4"/>
  <c r="G216" i="4"/>
  <c r="H215" i="4"/>
  <c r="G215" i="4"/>
  <c r="H214" i="4"/>
  <c r="G214" i="4"/>
  <c r="H213" i="4"/>
  <c r="G213" i="4"/>
  <c r="H212" i="4"/>
  <c r="G212" i="4"/>
  <c r="H211" i="4"/>
  <c r="G211" i="4"/>
  <c r="H210" i="4"/>
  <c r="G210" i="4"/>
  <c r="H209" i="4"/>
  <c r="G209" i="4"/>
  <c r="H208" i="4"/>
  <c r="G208" i="4"/>
  <c r="H207" i="4"/>
  <c r="G207" i="4"/>
  <c r="H206" i="4"/>
  <c r="G206" i="4"/>
  <c r="H205" i="4"/>
  <c r="G205" i="4"/>
  <c r="H204" i="4"/>
  <c r="G204" i="4"/>
  <c r="H203" i="4"/>
  <c r="G203" i="4"/>
  <c r="H202" i="4"/>
  <c r="G202" i="4"/>
  <c r="H201" i="4"/>
  <c r="G201" i="4"/>
  <c r="H200" i="4"/>
  <c r="G200" i="4"/>
  <c r="H199" i="4"/>
  <c r="G199" i="4"/>
  <c r="H198" i="4"/>
  <c r="G198" i="4"/>
  <c r="H197" i="4"/>
  <c r="G197" i="4"/>
  <c r="H196" i="4"/>
  <c r="G196" i="4"/>
  <c r="H195" i="4"/>
  <c r="G195" i="4"/>
  <c r="H194" i="4"/>
  <c r="G194" i="4"/>
  <c r="H193" i="4"/>
  <c r="G193" i="4"/>
  <c r="H192" i="4"/>
  <c r="G192" i="4"/>
  <c r="H191" i="4"/>
  <c r="G191" i="4"/>
  <c r="H190" i="4"/>
  <c r="G190" i="4"/>
  <c r="H189" i="4"/>
  <c r="G189" i="4"/>
  <c r="H188" i="4"/>
  <c r="G188" i="4"/>
  <c r="H187" i="4"/>
  <c r="G187" i="4"/>
  <c r="H186" i="4"/>
  <c r="G186" i="4"/>
  <c r="H185" i="4"/>
  <c r="G185" i="4"/>
  <c r="H184" i="4"/>
  <c r="G184" i="4"/>
  <c r="H183" i="4"/>
  <c r="G183" i="4"/>
  <c r="H182" i="4"/>
  <c r="G182" i="4"/>
  <c r="H181" i="4"/>
  <c r="G181" i="4"/>
  <c r="H180" i="4"/>
  <c r="G180" i="4"/>
  <c r="H179" i="4"/>
  <c r="G179" i="4"/>
  <c r="H178" i="4"/>
  <c r="G178" i="4"/>
  <c r="H177" i="4"/>
  <c r="G177" i="4"/>
  <c r="H176" i="4"/>
  <c r="G176" i="4"/>
  <c r="H175" i="4"/>
  <c r="G175" i="4"/>
  <c r="H174" i="4"/>
  <c r="G174" i="4"/>
  <c r="H173" i="4"/>
  <c r="G173" i="4"/>
  <c r="H172" i="4"/>
  <c r="G172" i="4"/>
  <c r="H171" i="4"/>
  <c r="G171" i="4"/>
  <c r="H170" i="4"/>
  <c r="G170" i="4"/>
  <c r="H169" i="4"/>
  <c r="G169" i="4"/>
  <c r="H168" i="4"/>
  <c r="G168" i="4"/>
  <c r="H167" i="4"/>
  <c r="G167" i="4"/>
  <c r="H166" i="4"/>
  <c r="G166" i="4"/>
  <c r="H165" i="4"/>
  <c r="G165" i="4"/>
  <c r="H164" i="4"/>
  <c r="G164" i="4"/>
  <c r="H163" i="4"/>
  <c r="G163" i="4"/>
  <c r="H162" i="4"/>
  <c r="G162" i="4"/>
  <c r="H161" i="4"/>
  <c r="G161" i="4"/>
  <c r="H160" i="4"/>
  <c r="G160" i="4"/>
  <c r="H159" i="4"/>
  <c r="G159" i="4"/>
  <c r="H158" i="4"/>
  <c r="G158" i="4"/>
  <c r="H157" i="4"/>
  <c r="G157" i="4"/>
  <c r="H156" i="4"/>
  <c r="G156" i="4"/>
  <c r="H155" i="4"/>
  <c r="G155" i="4"/>
  <c r="H154" i="4"/>
  <c r="G154" i="4"/>
  <c r="H108" i="4"/>
  <c r="G108" i="4"/>
  <c r="H107" i="4"/>
  <c r="G107" i="4"/>
  <c r="H106" i="4"/>
  <c r="G106" i="4"/>
  <c r="H105" i="4"/>
  <c r="G105" i="4"/>
  <c r="H104" i="4"/>
  <c r="G104" i="4"/>
  <c r="H103" i="4"/>
  <c r="G103" i="4"/>
  <c r="H102" i="4"/>
  <c r="G102" i="4"/>
  <c r="H101" i="4"/>
  <c r="G101" i="4"/>
  <c r="H100" i="4"/>
  <c r="G100" i="4"/>
  <c r="H99" i="4"/>
  <c r="G99" i="4"/>
  <c r="H98" i="4"/>
  <c r="G98" i="4"/>
  <c r="H97" i="4"/>
  <c r="G97" i="4"/>
  <c r="H96" i="4"/>
  <c r="G96" i="4"/>
  <c r="H95" i="4"/>
  <c r="G95" i="4"/>
  <c r="H94" i="4"/>
  <c r="G94" i="4"/>
  <c r="H93" i="4"/>
  <c r="G93" i="4"/>
  <c r="H92" i="4"/>
  <c r="G92" i="4"/>
  <c r="H91" i="4"/>
  <c r="G91" i="4"/>
  <c r="H90" i="4"/>
  <c r="G90" i="4"/>
  <c r="H89" i="4"/>
  <c r="G89" i="4"/>
  <c r="H88" i="4"/>
  <c r="G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H4" i="4"/>
  <c r="G4" i="4"/>
  <c r="H3" i="4"/>
  <c r="G3" i="4"/>
  <c r="H2" i="4"/>
  <c r="G2" i="4"/>
  <c r="H13724" i="3"/>
  <c r="G13724" i="3"/>
  <c r="H13723" i="3"/>
  <c r="G13723" i="3"/>
  <c r="H13722" i="3"/>
  <c r="G13722" i="3"/>
  <c r="H13721" i="3"/>
  <c r="G13721" i="3"/>
  <c r="H13720" i="3"/>
  <c r="G13720" i="3"/>
  <c r="H13719" i="3"/>
  <c r="G13719" i="3"/>
  <c r="H13718" i="3"/>
  <c r="G13718" i="3"/>
  <c r="H13717" i="3"/>
  <c r="G13717" i="3"/>
  <c r="H13716" i="3"/>
  <c r="G13716" i="3"/>
  <c r="H13715" i="3"/>
  <c r="G13715" i="3"/>
  <c r="H13714" i="3"/>
  <c r="G13714" i="3"/>
  <c r="H13713" i="3"/>
  <c r="G13713" i="3"/>
  <c r="H13712" i="3"/>
  <c r="G13712" i="3"/>
  <c r="H13711" i="3"/>
  <c r="G13711" i="3"/>
  <c r="H13710" i="3"/>
  <c r="G13710" i="3"/>
  <c r="H13709" i="3"/>
  <c r="G13709" i="3"/>
  <c r="H13708" i="3"/>
  <c r="G13708" i="3"/>
  <c r="H13707" i="3"/>
  <c r="G13707" i="3"/>
  <c r="H13706" i="3"/>
  <c r="G13706" i="3"/>
  <c r="H13705" i="3"/>
  <c r="G13705" i="3"/>
  <c r="H13704" i="3"/>
  <c r="G13704" i="3"/>
  <c r="H13703" i="3"/>
  <c r="G13703" i="3"/>
  <c r="H13702" i="3"/>
  <c r="G13702" i="3"/>
  <c r="H13701" i="3"/>
  <c r="G13701" i="3"/>
  <c r="H13700" i="3"/>
  <c r="G13700" i="3"/>
  <c r="H13699" i="3"/>
  <c r="G13699" i="3"/>
  <c r="H13698" i="3"/>
  <c r="G13698" i="3"/>
  <c r="H13697" i="3"/>
  <c r="G13697" i="3"/>
  <c r="H13696" i="3"/>
  <c r="G13696" i="3"/>
  <c r="H13695" i="3"/>
  <c r="G13695" i="3"/>
  <c r="H13694" i="3"/>
  <c r="G13694" i="3"/>
  <c r="H13693" i="3"/>
  <c r="G13693" i="3"/>
  <c r="H13692" i="3"/>
  <c r="G13692" i="3"/>
  <c r="H13691" i="3"/>
  <c r="G13691" i="3"/>
  <c r="H13690" i="3"/>
  <c r="G13690" i="3"/>
  <c r="H13689" i="3"/>
  <c r="G13689" i="3"/>
  <c r="H13688" i="3"/>
  <c r="G13688" i="3"/>
  <c r="H13687" i="3"/>
  <c r="G13687" i="3"/>
  <c r="H13686" i="3"/>
  <c r="G13686" i="3"/>
  <c r="H13685" i="3"/>
  <c r="G13685" i="3"/>
  <c r="H13684" i="3"/>
  <c r="G13684" i="3"/>
  <c r="H13683" i="3"/>
  <c r="G13683" i="3"/>
  <c r="H13682" i="3"/>
  <c r="G13682" i="3"/>
  <c r="H13681" i="3"/>
  <c r="G13681" i="3"/>
  <c r="H13680" i="3"/>
  <c r="G13680" i="3"/>
  <c r="H13679" i="3"/>
  <c r="G13679" i="3"/>
  <c r="H13678" i="3"/>
  <c r="G13678" i="3"/>
  <c r="H13677" i="3"/>
  <c r="G13677" i="3"/>
  <c r="H13676" i="3"/>
  <c r="G13676" i="3"/>
  <c r="H13675" i="3"/>
  <c r="G13675" i="3"/>
  <c r="H13674" i="3"/>
  <c r="G13674" i="3"/>
  <c r="H13673" i="3"/>
  <c r="G13673" i="3"/>
  <c r="H13672" i="3"/>
  <c r="G13672" i="3"/>
  <c r="H13671" i="3"/>
  <c r="G13671" i="3"/>
  <c r="H13670" i="3"/>
  <c r="G13670" i="3"/>
  <c r="H13669" i="3"/>
  <c r="G13669" i="3"/>
  <c r="H13668" i="3"/>
  <c r="G13668" i="3"/>
  <c r="H13667" i="3"/>
  <c r="G13667" i="3"/>
  <c r="H13666" i="3"/>
  <c r="G13666" i="3"/>
  <c r="H13665" i="3"/>
  <c r="G13665" i="3"/>
  <c r="H13664" i="3"/>
  <c r="G13664" i="3"/>
  <c r="H13663" i="3"/>
  <c r="G13663" i="3"/>
  <c r="H13662" i="3"/>
  <c r="G13662" i="3"/>
  <c r="H13661" i="3"/>
  <c r="G13661" i="3"/>
  <c r="H13660" i="3"/>
  <c r="G13660" i="3"/>
  <c r="H13659" i="3"/>
  <c r="G13659" i="3"/>
  <c r="H13658" i="3"/>
  <c r="G13658" i="3"/>
  <c r="H13657" i="3"/>
  <c r="G13657" i="3"/>
  <c r="H13656" i="3"/>
  <c r="G13656" i="3"/>
  <c r="H13655" i="3"/>
  <c r="G13655" i="3"/>
  <c r="H13654" i="3"/>
  <c r="G13654" i="3"/>
  <c r="H13653" i="3"/>
  <c r="G13653" i="3"/>
  <c r="H13652" i="3"/>
  <c r="G13652" i="3"/>
  <c r="H13651" i="3"/>
  <c r="G13651" i="3"/>
  <c r="H13650" i="3"/>
  <c r="G13650" i="3"/>
  <c r="H13649" i="3"/>
  <c r="G13649" i="3"/>
  <c r="H13648" i="3"/>
  <c r="G13648" i="3"/>
  <c r="H13647" i="3"/>
  <c r="G13647" i="3"/>
  <c r="H13646" i="3"/>
  <c r="G13646" i="3"/>
  <c r="H13645" i="3"/>
  <c r="G13645" i="3"/>
  <c r="H13644" i="3"/>
  <c r="G13644" i="3"/>
  <c r="H13643" i="3"/>
  <c r="G13643" i="3"/>
  <c r="H13642" i="3"/>
  <c r="G13642" i="3"/>
  <c r="H13641" i="3"/>
  <c r="G13641" i="3"/>
  <c r="H13640" i="3"/>
  <c r="G13640" i="3"/>
  <c r="H13639" i="3"/>
  <c r="G13639" i="3"/>
  <c r="H13638" i="3"/>
  <c r="G13638" i="3"/>
  <c r="H13637" i="3"/>
  <c r="G13637" i="3"/>
  <c r="H13636" i="3"/>
  <c r="G13636" i="3"/>
  <c r="H13635" i="3"/>
  <c r="G13635" i="3"/>
  <c r="H13634" i="3"/>
  <c r="G13634" i="3"/>
  <c r="H13633" i="3"/>
  <c r="G13633" i="3"/>
  <c r="H13632" i="3"/>
  <c r="G13632" i="3"/>
  <c r="H13631" i="3"/>
  <c r="G13631" i="3"/>
  <c r="H13630" i="3"/>
  <c r="G13630" i="3"/>
  <c r="H13629" i="3"/>
  <c r="G13629" i="3"/>
  <c r="H13628" i="3"/>
  <c r="G13628" i="3"/>
  <c r="H13627" i="3"/>
  <c r="G13627" i="3"/>
  <c r="H13626" i="3"/>
  <c r="G13626" i="3"/>
  <c r="H13625" i="3"/>
  <c r="G13625" i="3"/>
  <c r="H13624" i="3"/>
  <c r="G13624" i="3"/>
  <c r="H13623" i="3"/>
  <c r="G13623" i="3"/>
  <c r="H13622" i="3"/>
  <c r="G13622" i="3"/>
  <c r="H13621" i="3"/>
  <c r="G13621" i="3"/>
  <c r="H13620" i="3"/>
  <c r="G13620" i="3"/>
  <c r="H13619" i="3"/>
  <c r="G13619" i="3"/>
  <c r="H13618" i="3"/>
  <c r="G13618" i="3"/>
  <c r="H13617" i="3"/>
  <c r="G13617" i="3"/>
  <c r="H13616" i="3"/>
  <c r="G13616" i="3"/>
  <c r="H13615" i="3"/>
  <c r="G13615" i="3"/>
  <c r="H13614" i="3"/>
  <c r="G13614" i="3"/>
  <c r="H13613" i="3"/>
  <c r="G13613" i="3"/>
  <c r="H13612" i="3"/>
  <c r="G13612" i="3"/>
  <c r="H13611" i="3"/>
  <c r="G13611" i="3"/>
  <c r="H13610" i="3"/>
  <c r="G13610" i="3"/>
  <c r="H13609" i="3"/>
  <c r="G13609" i="3"/>
  <c r="H13608" i="3"/>
  <c r="G13608" i="3"/>
  <c r="H13607" i="3"/>
  <c r="G13607" i="3"/>
  <c r="H13606" i="3"/>
  <c r="G13606" i="3"/>
  <c r="H13605" i="3"/>
  <c r="G13605" i="3"/>
  <c r="H13604" i="3"/>
  <c r="G13604" i="3"/>
  <c r="H13603" i="3"/>
  <c r="G13603" i="3"/>
  <c r="H13602" i="3"/>
  <c r="G13602" i="3"/>
  <c r="H13601" i="3"/>
  <c r="G13601" i="3"/>
  <c r="H13600" i="3"/>
  <c r="G13600" i="3"/>
  <c r="H13599" i="3"/>
  <c r="G13599" i="3"/>
  <c r="H13598" i="3"/>
  <c r="G13598" i="3"/>
  <c r="H13597" i="3"/>
  <c r="G13597" i="3"/>
  <c r="H13596" i="3"/>
  <c r="G13596" i="3"/>
  <c r="H13595" i="3"/>
  <c r="G13595" i="3"/>
  <c r="H13594" i="3"/>
  <c r="G13594" i="3"/>
  <c r="H13593" i="3"/>
  <c r="G13593" i="3"/>
  <c r="H13592" i="3"/>
  <c r="G13592" i="3"/>
  <c r="H13591" i="3"/>
  <c r="G13591" i="3"/>
  <c r="H13590" i="3"/>
  <c r="G13590" i="3"/>
  <c r="H13589" i="3"/>
  <c r="G13589" i="3"/>
  <c r="H13588" i="3"/>
  <c r="G13588" i="3"/>
  <c r="H13587" i="3"/>
  <c r="G13587" i="3"/>
  <c r="H13586" i="3"/>
  <c r="G13586" i="3"/>
  <c r="H13585" i="3"/>
  <c r="G13585" i="3"/>
  <c r="H13584" i="3"/>
  <c r="G13584" i="3"/>
  <c r="H13583" i="3"/>
  <c r="G13583" i="3"/>
  <c r="H13582" i="3"/>
  <c r="G13582" i="3"/>
  <c r="H13581" i="3"/>
  <c r="G13581" i="3"/>
  <c r="H13580" i="3"/>
  <c r="G13580" i="3"/>
  <c r="H13579" i="3"/>
  <c r="G13579" i="3"/>
  <c r="H13578" i="3"/>
  <c r="G13578" i="3"/>
  <c r="H13577" i="3"/>
  <c r="G13577" i="3"/>
  <c r="H13576" i="3"/>
  <c r="G13576" i="3"/>
  <c r="H13575" i="3"/>
  <c r="G13575" i="3"/>
  <c r="H13574" i="3"/>
  <c r="G13574" i="3"/>
  <c r="H13573" i="3"/>
  <c r="G13573" i="3"/>
  <c r="H13572" i="3"/>
  <c r="G13572" i="3"/>
  <c r="H13571" i="3"/>
  <c r="G13571" i="3"/>
  <c r="H13570" i="3"/>
  <c r="G13570" i="3"/>
  <c r="H13569" i="3"/>
  <c r="G13569" i="3"/>
  <c r="H13568" i="3"/>
  <c r="G13568" i="3"/>
  <c r="H13567" i="3"/>
  <c r="G13567" i="3"/>
  <c r="H13566" i="3"/>
  <c r="G13566" i="3"/>
  <c r="H13565" i="3"/>
  <c r="G13565" i="3"/>
  <c r="H13564" i="3"/>
  <c r="G13564" i="3"/>
  <c r="H13563" i="3"/>
  <c r="G13563" i="3"/>
  <c r="H13562" i="3"/>
  <c r="G13562" i="3"/>
  <c r="H13561" i="3"/>
  <c r="G13561" i="3"/>
  <c r="H13560" i="3"/>
  <c r="G13560" i="3"/>
  <c r="H13559" i="3"/>
  <c r="G13559" i="3"/>
  <c r="H13558" i="3"/>
  <c r="G13558" i="3"/>
  <c r="H13557" i="3"/>
  <c r="G13557" i="3"/>
  <c r="H13556" i="3"/>
  <c r="G13556" i="3"/>
  <c r="H13555" i="3"/>
  <c r="G13555" i="3"/>
  <c r="H13554" i="3"/>
  <c r="G13554" i="3"/>
  <c r="H13553" i="3"/>
  <c r="G13553" i="3"/>
  <c r="H13552" i="3"/>
  <c r="G13552" i="3"/>
  <c r="H13551" i="3"/>
  <c r="G13551" i="3"/>
  <c r="H13550" i="3"/>
  <c r="G13550" i="3"/>
  <c r="H13549" i="3"/>
  <c r="G13549" i="3"/>
  <c r="H13548" i="3"/>
  <c r="G13548" i="3"/>
  <c r="H13547" i="3"/>
  <c r="G13547" i="3"/>
  <c r="H13546" i="3"/>
  <c r="G13546" i="3"/>
  <c r="H13545" i="3"/>
  <c r="G13545" i="3"/>
  <c r="H13544" i="3"/>
  <c r="G13544" i="3"/>
  <c r="H13543" i="3"/>
  <c r="G13543" i="3"/>
  <c r="H13542" i="3"/>
  <c r="G13542" i="3"/>
  <c r="H13541" i="3"/>
  <c r="G13541" i="3"/>
  <c r="H13540" i="3"/>
  <c r="G13540" i="3"/>
  <c r="H13539" i="3"/>
  <c r="G13539" i="3"/>
  <c r="H13538" i="3"/>
  <c r="G13538" i="3"/>
  <c r="H13537" i="3"/>
  <c r="G13537" i="3"/>
  <c r="H13536" i="3"/>
  <c r="G13536" i="3"/>
  <c r="H13535" i="3"/>
  <c r="G13535" i="3"/>
  <c r="H13534" i="3"/>
  <c r="G13534" i="3"/>
  <c r="H13533" i="3"/>
  <c r="G13533" i="3"/>
  <c r="H13532" i="3"/>
  <c r="G13532" i="3"/>
  <c r="H13531" i="3"/>
  <c r="G13531" i="3"/>
  <c r="H13530" i="3"/>
  <c r="G13530" i="3"/>
  <c r="H13529" i="3"/>
  <c r="G13529" i="3"/>
  <c r="H13528" i="3"/>
  <c r="G13528" i="3"/>
  <c r="H13527" i="3"/>
  <c r="G13527" i="3"/>
  <c r="H13526" i="3"/>
  <c r="G13526" i="3"/>
  <c r="H13525" i="3"/>
  <c r="G13525" i="3"/>
  <c r="H13524" i="3"/>
  <c r="G13524" i="3"/>
  <c r="H13523" i="3"/>
  <c r="G13523" i="3"/>
  <c r="H13522" i="3"/>
  <c r="G13522" i="3"/>
  <c r="H13521" i="3"/>
  <c r="G13521" i="3"/>
  <c r="H13520" i="3"/>
  <c r="G13520" i="3"/>
  <c r="H13519" i="3"/>
  <c r="G13519" i="3"/>
  <c r="H13518" i="3"/>
  <c r="G13518" i="3"/>
  <c r="H13517" i="3"/>
  <c r="G13517" i="3"/>
  <c r="H13516" i="3"/>
  <c r="G13516" i="3"/>
  <c r="H13515" i="3"/>
  <c r="G13515" i="3"/>
  <c r="H13514" i="3"/>
  <c r="G13514" i="3"/>
  <c r="H13513" i="3"/>
  <c r="G13513" i="3"/>
  <c r="H13512" i="3"/>
  <c r="G13512" i="3"/>
  <c r="H13511" i="3"/>
  <c r="G13511" i="3"/>
  <c r="H13510" i="3"/>
  <c r="G13510" i="3"/>
  <c r="H13509" i="3"/>
  <c r="G13509" i="3"/>
  <c r="H13508" i="3"/>
  <c r="G13508" i="3"/>
  <c r="H13507" i="3"/>
  <c r="G13507" i="3"/>
  <c r="H13506" i="3"/>
  <c r="G13506" i="3"/>
  <c r="H13505" i="3"/>
  <c r="G13505" i="3"/>
  <c r="H13504" i="3"/>
  <c r="G13504" i="3"/>
  <c r="H13503" i="3"/>
  <c r="G13503" i="3"/>
  <c r="H13502" i="3"/>
  <c r="G13502" i="3"/>
  <c r="H13501" i="3"/>
  <c r="G13501" i="3"/>
  <c r="H13500" i="3"/>
  <c r="G13500" i="3"/>
  <c r="H13499" i="3"/>
  <c r="G13499" i="3"/>
  <c r="H13498" i="3"/>
  <c r="G13498" i="3"/>
  <c r="H13497" i="3"/>
  <c r="G13497" i="3"/>
  <c r="H13496" i="3"/>
  <c r="G13496" i="3"/>
  <c r="H13495" i="3"/>
  <c r="G13495" i="3"/>
  <c r="H13494" i="3"/>
  <c r="G13494" i="3"/>
  <c r="H13493" i="3"/>
  <c r="G13493" i="3"/>
  <c r="H13492" i="3"/>
  <c r="G13492" i="3"/>
  <c r="H13491" i="3"/>
  <c r="G13491" i="3"/>
  <c r="H13490" i="3"/>
  <c r="G13490" i="3"/>
  <c r="H13489" i="3"/>
  <c r="G13489" i="3"/>
  <c r="H13488" i="3"/>
  <c r="G13488" i="3"/>
  <c r="H13487" i="3"/>
  <c r="G13487" i="3"/>
  <c r="H13486" i="3"/>
  <c r="G13486" i="3"/>
  <c r="H13485" i="3"/>
  <c r="G13485" i="3"/>
  <c r="H13484" i="3"/>
  <c r="G13484" i="3"/>
  <c r="H13483" i="3"/>
  <c r="G13483" i="3"/>
  <c r="H13482" i="3"/>
  <c r="G13482" i="3"/>
  <c r="H13481" i="3"/>
  <c r="G13481" i="3"/>
  <c r="H13480" i="3"/>
  <c r="G13480" i="3"/>
  <c r="H13479" i="3"/>
  <c r="G13479" i="3"/>
  <c r="H13478" i="3"/>
  <c r="G13478" i="3"/>
  <c r="H13477" i="3"/>
  <c r="G13477" i="3"/>
  <c r="H13476" i="3"/>
  <c r="G13476" i="3"/>
  <c r="H13475" i="3"/>
  <c r="G13475" i="3"/>
  <c r="H13474" i="3"/>
  <c r="G13474" i="3"/>
  <c r="H13473" i="3"/>
  <c r="G13473" i="3"/>
  <c r="H13472" i="3"/>
  <c r="G13472" i="3"/>
  <c r="H13471" i="3"/>
  <c r="G13471" i="3"/>
  <c r="H13470" i="3"/>
  <c r="G13470" i="3"/>
  <c r="H13469" i="3"/>
  <c r="G13469" i="3"/>
  <c r="H13468" i="3"/>
  <c r="G13468" i="3"/>
  <c r="H13467" i="3"/>
  <c r="G13467" i="3"/>
  <c r="H13466" i="3"/>
  <c r="G13466" i="3"/>
  <c r="H13465" i="3"/>
  <c r="G13465" i="3"/>
  <c r="H13464" i="3"/>
  <c r="G13464" i="3"/>
  <c r="H13463" i="3"/>
  <c r="G13463" i="3"/>
  <c r="H13462" i="3"/>
  <c r="G13462" i="3"/>
  <c r="H13461" i="3"/>
  <c r="G13461" i="3"/>
  <c r="H13460" i="3"/>
  <c r="G13460" i="3"/>
  <c r="H13459" i="3"/>
  <c r="G13459" i="3"/>
  <c r="H13458" i="3"/>
  <c r="G13458" i="3"/>
  <c r="H13457" i="3"/>
  <c r="G13457" i="3"/>
  <c r="H13456" i="3"/>
  <c r="G13456" i="3"/>
  <c r="H13455" i="3"/>
  <c r="G13455" i="3"/>
  <c r="H13454" i="3"/>
  <c r="G13454" i="3"/>
  <c r="H13453" i="3"/>
  <c r="G13453" i="3"/>
  <c r="H13452" i="3"/>
  <c r="G13452" i="3"/>
  <c r="H13451" i="3"/>
  <c r="G13451" i="3"/>
  <c r="H13450" i="3"/>
  <c r="G13450" i="3"/>
  <c r="H13449" i="3"/>
  <c r="G13449" i="3"/>
  <c r="H13448" i="3"/>
  <c r="G13448" i="3"/>
  <c r="H13447" i="3"/>
  <c r="G13447" i="3"/>
  <c r="H13446" i="3"/>
  <c r="G13446" i="3"/>
  <c r="H13445" i="3"/>
  <c r="G13445" i="3"/>
  <c r="H13444" i="3"/>
  <c r="G13444" i="3"/>
  <c r="H13443" i="3"/>
  <c r="G13443" i="3"/>
  <c r="H13442" i="3"/>
  <c r="G13442" i="3"/>
  <c r="H13441" i="3"/>
  <c r="G13441" i="3"/>
  <c r="H13440" i="3"/>
  <c r="G13440" i="3"/>
  <c r="H13439" i="3"/>
  <c r="G13439" i="3"/>
  <c r="H13438" i="3"/>
  <c r="G13438" i="3"/>
  <c r="H13437" i="3"/>
  <c r="G13437" i="3"/>
  <c r="H13436" i="3"/>
  <c r="G13436" i="3"/>
  <c r="H13435" i="3"/>
  <c r="G13435" i="3"/>
  <c r="H13434" i="3"/>
  <c r="G13434" i="3"/>
  <c r="H13433" i="3"/>
  <c r="G13433" i="3"/>
  <c r="H13432" i="3"/>
  <c r="G13432" i="3"/>
  <c r="H13431" i="3"/>
  <c r="G13431" i="3"/>
  <c r="H13430" i="3"/>
  <c r="G13430" i="3"/>
  <c r="H13429" i="3"/>
  <c r="G13429" i="3"/>
  <c r="H13428" i="3"/>
  <c r="G13428" i="3"/>
  <c r="H13427" i="3"/>
  <c r="G13427" i="3"/>
  <c r="H13426" i="3"/>
  <c r="G13426" i="3"/>
  <c r="H13425" i="3"/>
  <c r="G13425" i="3"/>
  <c r="H13424" i="3"/>
  <c r="G13424" i="3"/>
  <c r="H13423" i="3"/>
  <c r="G13423" i="3"/>
  <c r="H13422" i="3"/>
  <c r="G13422" i="3"/>
  <c r="H13421" i="3"/>
  <c r="G13421" i="3"/>
  <c r="H13420" i="3"/>
  <c r="G13420" i="3"/>
  <c r="H13419" i="3"/>
  <c r="G13419" i="3"/>
  <c r="H13418" i="3"/>
  <c r="G13418" i="3"/>
  <c r="H13417" i="3"/>
  <c r="G13417" i="3"/>
  <c r="H13416" i="3"/>
  <c r="G13416" i="3"/>
  <c r="H13415" i="3"/>
  <c r="G13415" i="3"/>
  <c r="H13414" i="3"/>
  <c r="G13414" i="3"/>
  <c r="H13413" i="3"/>
  <c r="G13413" i="3"/>
  <c r="H13412" i="3"/>
  <c r="G13412" i="3"/>
  <c r="H13411" i="3"/>
  <c r="G13411" i="3"/>
  <c r="H13410" i="3"/>
  <c r="G13410" i="3"/>
  <c r="H13409" i="3"/>
  <c r="G13409" i="3"/>
  <c r="H13408" i="3"/>
  <c r="G13408" i="3"/>
  <c r="H13407" i="3"/>
  <c r="G13407" i="3"/>
  <c r="H13406" i="3"/>
  <c r="G13406" i="3"/>
  <c r="H13405" i="3"/>
  <c r="G13405" i="3"/>
  <c r="H13404" i="3"/>
  <c r="G13404" i="3"/>
  <c r="H13403" i="3"/>
  <c r="G13403" i="3"/>
  <c r="H13402" i="3"/>
  <c r="G13402" i="3"/>
  <c r="H13401" i="3"/>
  <c r="G13401" i="3"/>
  <c r="H13400" i="3"/>
  <c r="G13400" i="3"/>
  <c r="H13399" i="3"/>
  <c r="G13399" i="3"/>
  <c r="H13398" i="3"/>
  <c r="G13398" i="3"/>
  <c r="H13397" i="3"/>
  <c r="G13397" i="3"/>
  <c r="H13396" i="3"/>
  <c r="G13396" i="3"/>
  <c r="H13395" i="3"/>
  <c r="G13395" i="3"/>
  <c r="H13394" i="3"/>
  <c r="G13394" i="3"/>
  <c r="H13393" i="3"/>
  <c r="G13393" i="3"/>
  <c r="H13392" i="3"/>
  <c r="G13392" i="3"/>
  <c r="H13391" i="3"/>
  <c r="G13391" i="3"/>
  <c r="H13390" i="3"/>
  <c r="G13390" i="3"/>
  <c r="H13389" i="3"/>
  <c r="G13389" i="3"/>
  <c r="H13388" i="3"/>
  <c r="G13388" i="3"/>
  <c r="H13387" i="3"/>
  <c r="G13387" i="3"/>
  <c r="H13386" i="3"/>
  <c r="G13386" i="3"/>
  <c r="H13385" i="3"/>
  <c r="G13385" i="3"/>
  <c r="H13384" i="3"/>
  <c r="G13384" i="3"/>
  <c r="H13383" i="3"/>
  <c r="G13383" i="3"/>
  <c r="H13382" i="3"/>
  <c r="G13382" i="3"/>
  <c r="H13381" i="3"/>
  <c r="G13381" i="3"/>
  <c r="H13380" i="3"/>
  <c r="G13380" i="3"/>
  <c r="H13379" i="3"/>
  <c r="G13379" i="3"/>
  <c r="H13378" i="3"/>
  <c r="G13378" i="3"/>
  <c r="H13377" i="3"/>
  <c r="G13377" i="3"/>
  <c r="H13376" i="3"/>
  <c r="G13376" i="3"/>
  <c r="H13375" i="3"/>
  <c r="G13375" i="3"/>
  <c r="H13374" i="3"/>
  <c r="G13374" i="3"/>
  <c r="H13373" i="3"/>
  <c r="G13373" i="3"/>
  <c r="H13372" i="3"/>
  <c r="G13372" i="3"/>
  <c r="H13371" i="3"/>
  <c r="G13371" i="3"/>
  <c r="H13370" i="3"/>
  <c r="G13370" i="3"/>
  <c r="H13369" i="3"/>
  <c r="G13369" i="3"/>
  <c r="H13368" i="3"/>
  <c r="G13368" i="3"/>
  <c r="H13367" i="3"/>
  <c r="G13367" i="3"/>
  <c r="H13366" i="3"/>
  <c r="G13366" i="3"/>
  <c r="H13365" i="3"/>
  <c r="G13365" i="3"/>
  <c r="H13364" i="3"/>
  <c r="G13364" i="3"/>
  <c r="H13363" i="3"/>
  <c r="G13363" i="3"/>
  <c r="H13362" i="3"/>
  <c r="G13362" i="3"/>
  <c r="H13361" i="3"/>
  <c r="G13361" i="3"/>
  <c r="H13360" i="3"/>
  <c r="G13360" i="3"/>
  <c r="H13359" i="3"/>
  <c r="G13359" i="3"/>
  <c r="H13358" i="3"/>
  <c r="G13358" i="3"/>
  <c r="H13357" i="3"/>
  <c r="G13357" i="3"/>
  <c r="H13356" i="3"/>
  <c r="G13356" i="3"/>
  <c r="H13355" i="3"/>
  <c r="G13355" i="3"/>
  <c r="H13354" i="3"/>
  <c r="G13354" i="3"/>
  <c r="H13353" i="3"/>
  <c r="G13353" i="3"/>
  <c r="H13352" i="3"/>
  <c r="G13352" i="3"/>
  <c r="H13351" i="3"/>
  <c r="G13351" i="3"/>
  <c r="H13350" i="3"/>
  <c r="G13350" i="3"/>
  <c r="H13349" i="3"/>
  <c r="G13349" i="3"/>
  <c r="H13348" i="3"/>
  <c r="G13348" i="3"/>
  <c r="H13347" i="3"/>
  <c r="G13347" i="3"/>
  <c r="H13346" i="3"/>
  <c r="G13346" i="3"/>
  <c r="H13345" i="3"/>
  <c r="G13345" i="3"/>
  <c r="H13344" i="3"/>
  <c r="G13344" i="3"/>
  <c r="H13343" i="3"/>
  <c r="G13343" i="3"/>
  <c r="H13342" i="3"/>
  <c r="G13342" i="3"/>
  <c r="H13341" i="3"/>
  <c r="G13341" i="3"/>
  <c r="H13340" i="3"/>
  <c r="G13340" i="3"/>
  <c r="H13339" i="3"/>
  <c r="G13339" i="3"/>
  <c r="H13338" i="3"/>
  <c r="G13338" i="3"/>
  <c r="H13337" i="3"/>
  <c r="G13337" i="3"/>
  <c r="H13336" i="3"/>
  <c r="G13336" i="3"/>
  <c r="H13335" i="3"/>
  <c r="G13335" i="3"/>
  <c r="H13334" i="3"/>
  <c r="G13334" i="3"/>
  <c r="H13333" i="3"/>
  <c r="G13333" i="3"/>
  <c r="H13332" i="3"/>
  <c r="G13332" i="3"/>
  <c r="H13331" i="3"/>
  <c r="G13331" i="3"/>
  <c r="H13330" i="3"/>
  <c r="G13330" i="3"/>
  <c r="H13329" i="3"/>
  <c r="G13329" i="3"/>
  <c r="H13328" i="3"/>
  <c r="G13328" i="3"/>
  <c r="H13327" i="3"/>
  <c r="G13327" i="3"/>
  <c r="H13326" i="3"/>
  <c r="G13326" i="3"/>
  <c r="H13325" i="3"/>
  <c r="G13325" i="3"/>
  <c r="H13324" i="3"/>
  <c r="G13324" i="3"/>
  <c r="H13323" i="3"/>
  <c r="G13323" i="3"/>
  <c r="H13322" i="3"/>
  <c r="G13322" i="3"/>
  <c r="H13321" i="3"/>
  <c r="G13321" i="3"/>
  <c r="H13320" i="3"/>
  <c r="G13320" i="3"/>
  <c r="H13319" i="3"/>
  <c r="G13319" i="3"/>
  <c r="H13318" i="3"/>
  <c r="G13318" i="3"/>
  <c r="H13317" i="3"/>
  <c r="G13317" i="3"/>
  <c r="H13316" i="3"/>
  <c r="G13316" i="3"/>
  <c r="H13315" i="3"/>
  <c r="G13315" i="3"/>
  <c r="H13314" i="3"/>
  <c r="G13314" i="3"/>
  <c r="H13313" i="3"/>
  <c r="G13313" i="3"/>
  <c r="H13312" i="3"/>
  <c r="G13312" i="3"/>
  <c r="H13311" i="3"/>
  <c r="G13311" i="3"/>
  <c r="H13310" i="3"/>
  <c r="G13310" i="3"/>
  <c r="H13309" i="3"/>
  <c r="G13309" i="3"/>
  <c r="H13308" i="3"/>
  <c r="G13308" i="3"/>
  <c r="H13307" i="3"/>
  <c r="G13307" i="3"/>
  <c r="H13306" i="3"/>
  <c r="G13306" i="3"/>
  <c r="H13305" i="3"/>
  <c r="G13305" i="3"/>
  <c r="H13304" i="3"/>
  <c r="G13304" i="3"/>
  <c r="H13303" i="3"/>
  <c r="G13303" i="3"/>
  <c r="H13302" i="3"/>
  <c r="G13302" i="3"/>
  <c r="H13301" i="3"/>
  <c r="G13301" i="3"/>
  <c r="H13300" i="3"/>
  <c r="G13300" i="3"/>
  <c r="H13299" i="3"/>
  <c r="G13299" i="3"/>
  <c r="H13298" i="3"/>
  <c r="G13298" i="3"/>
  <c r="H13297" i="3"/>
  <c r="G13297" i="3"/>
  <c r="H13296" i="3"/>
  <c r="G13296" i="3"/>
  <c r="H13295" i="3"/>
  <c r="G13295" i="3"/>
  <c r="H13294" i="3"/>
  <c r="G13294" i="3"/>
  <c r="H13293" i="3"/>
  <c r="G13293" i="3"/>
  <c r="H13292" i="3"/>
  <c r="G13292" i="3"/>
  <c r="H13291" i="3"/>
  <c r="G13291" i="3"/>
  <c r="H13290" i="3"/>
  <c r="G13290" i="3"/>
  <c r="H13289" i="3"/>
  <c r="G13289" i="3"/>
  <c r="H13288" i="3"/>
  <c r="G13288" i="3"/>
  <c r="H13287" i="3"/>
  <c r="G13287" i="3"/>
  <c r="H13286" i="3"/>
  <c r="G13286" i="3"/>
  <c r="H13285" i="3"/>
  <c r="G13285" i="3"/>
  <c r="H13284" i="3"/>
  <c r="G13284" i="3"/>
  <c r="H13283" i="3"/>
  <c r="G13283" i="3"/>
  <c r="H13282" i="3"/>
  <c r="G13282" i="3"/>
  <c r="H13281" i="3"/>
  <c r="G13281" i="3"/>
  <c r="H13280" i="3"/>
  <c r="G13280" i="3"/>
  <c r="H13279" i="3"/>
  <c r="G13279" i="3"/>
  <c r="H13278" i="3"/>
  <c r="G13278" i="3"/>
  <c r="H13277" i="3"/>
  <c r="G13277" i="3"/>
  <c r="H13276" i="3"/>
  <c r="G13276" i="3"/>
  <c r="H13275" i="3"/>
  <c r="G13275" i="3"/>
  <c r="H13274" i="3"/>
  <c r="G13274" i="3"/>
  <c r="H13273" i="3"/>
  <c r="G13273" i="3"/>
  <c r="H13272" i="3"/>
  <c r="G13272" i="3"/>
  <c r="H13271" i="3"/>
  <c r="G13271" i="3"/>
  <c r="H13270" i="3"/>
  <c r="G13270" i="3"/>
  <c r="H13269" i="3"/>
  <c r="G13269" i="3"/>
  <c r="H13268" i="3"/>
  <c r="G13268" i="3"/>
  <c r="H13267" i="3"/>
  <c r="G13267" i="3"/>
  <c r="H13266" i="3"/>
  <c r="G13266" i="3"/>
  <c r="H13265" i="3"/>
  <c r="G13265" i="3"/>
  <c r="H13264" i="3"/>
  <c r="G13264" i="3"/>
  <c r="H13263" i="3"/>
  <c r="G13263" i="3"/>
  <c r="H13262" i="3"/>
  <c r="G13262" i="3"/>
  <c r="H13261" i="3"/>
  <c r="G13261" i="3"/>
  <c r="H13260" i="3"/>
  <c r="G13260" i="3"/>
  <c r="H13259" i="3"/>
  <c r="G13259" i="3"/>
  <c r="H13258" i="3"/>
  <c r="G13258" i="3"/>
  <c r="H13257" i="3"/>
  <c r="G13257" i="3"/>
  <c r="H13256" i="3"/>
  <c r="G13256" i="3"/>
  <c r="H13255" i="3"/>
  <c r="G13255" i="3"/>
  <c r="H13254" i="3"/>
  <c r="G13254" i="3"/>
  <c r="H13253" i="3"/>
  <c r="G13253" i="3"/>
  <c r="H13252" i="3"/>
  <c r="G13252" i="3"/>
  <c r="H13251" i="3"/>
  <c r="G13251" i="3"/>
  <c r="H13250" i="3"/>
  <c r="G13250" i="3"/>
  <c r="H13249" i="3"/>
  <c r="G13249" i="3"/>
  <c r="H13248" i="3"/>
  <c r="G13248" i="3"/>
  <c r="H13247" i="3"/>
  <c r="G13247" i="3"/>
  <c r="H13246" i="3"/>
  <c r="G13246" i="3"/>
  <c r="H13245" i="3"/>
  <c r="G13245" i="3"/>
  <c r="H13244" i="3"/>
  <c r="G13244" i="3"/>
  <c r="H13243" i="3"/>
  <c r="G13243" i="3"/>
  <c r="H13242" i="3"/>
  <c r="G13242" i="3"/>
  <c r="H13241" i="3"/>
  <c r="G13241" i="3"/>
  <c r="H13240" i="3"/>
  <c r="G13240" i="3"/>
  <c r="H13239" i="3"/>
  <c r="G13239" i="3"/>
  <c r="H13238" i="3"/>
  <c r="G13238" i="3"/>
  <c r="H13237" i="3"/>
  <c r="G13237" i="3"/>
  <c r="H13236" i="3"/>
  <c r="G13236" i="3"/>
  <c r="H13235" i="3"/>
  <c r="G13235" i="3"/>
  <c r="H13234" i="3"/>
  <c r="G13234" i="3"/>
  <c r="H13233" i="3"/>
  <c r="G13233" i="3"/>
  <c r="H13232" i="3"/>
  <c r="G13232" i="3"/>
  <c r="H13231" i="3"/>
  <c r="G13231" i="3"/>
  <c r="H13230" i="3"/>
  <c r="G13230" i="3"/>
  <c r="H13229" i="3"/>
  <c r="G13229" i="3"/>
  <c r="H13228" i="3"/>
  <c r="G13228" i="3"/>
  <c r="H13227" i="3"/>
  <c r="G13227" i="3"/>
  <c r="H13226" i="3"/>
  <c r="G13226" i="3"/>
  <c r="H13225" i="3"/>
  <c r="G13225" i="3"/>
  <c r="H13224" i="3"/>
  <c r="G13224" i="3"/>
  <c r="H13223" i="3"/>
  <c r="G13223" i="3"/>
  <c r="H13222" i="3"/>
  <c r="G13222" i="3"/>
  <c r="H13221" i="3"/>
  <c r="G13221" i="3"/>
  <c r="H13220" i="3"/>
  <c r="G13220" i="3"/>
  <c r="H13219" i="3"/>
  <c r="G13219" i="3"/>
  <c r="H13218" i="3"/>
  <c r="G13218" i="3"/>
  <c r="H13217" i="3"/>
  <c r="G13217" i="3"/>
  <c r="H13216" i="3"/>
  <c r="G13216" i="3"/>
  <c r="H13215" i="3"/>
  <c r="G13215" i="3"/>
  <c r="H13214" i="3"/>
  <c r="G13214" i="3"/>
  <c r="H13213" i="3"/>
  <c r="G13213" i="3"/>
  <c r="H13212" i="3"/>
  <c r="G13212" i="3"/>
  <c r="H13211" i="3"/>
  <c r="G13211" i="3"/>
  <c r="H13210" i="3"/>
  <c r="G13210" i="3"/>
  <c r="H13209" i="3"/>
  <c r="G13209" i="3"/>
  <c r="H13208" i="3"/>
  <c r="G13208" i="3"/>
  <c r="H13207" i="3"/>
  <c r="G13207" i="3"/>
  <c r="H13206" i="3"/>
  <c r="G13206" i="3"/>
  <c r="H13205" i="3"/>
  <c r="G13205" i="3"/>
  <c r="H13204" i="3"/>
  <c r="G13204" i="3"/>
  <c r="H13203" i="3"/>
  <c r="G13203" i="3"/>
  <c r="H13202" i="3"/>
  <c r="G13202" i="3"/>
  <c r="H13201" i="3"/>
  <c r="G13201" i="3"/>
  <c r="H13200" i="3"/>
  <c r="G13200" i="3"/>
  <c r="H13199" i="3"/>
  <c r="G13199" i="3"/>
  <c r="H13198" i="3"/>
  <c r="G13198" i="3"/>
  <c r="H13197" i="3"/>
  <c r="G13197" i="3"/>
  <c r="H13196" i="3"/>
  <c r="G13196" i="3"/>
  <c r="H13195" i="3"/>
  <c r="G13195" i="3"/>
  <c r="H13194" i="3"/>
  <c r="G13194" i="3"/>
  <c r="H13193" i="3"/>
  <c r="G13193" i="3"/>
  <c r="H13192" i="3"/>
  <c r="G13192" i="3"/>
  <c r="H13191" i="3"/>
  <c r="G13191" i="3"/>
  <c r="H13190" i="3"/>
  <c r="G13190" i="3"/>
  <c r="H13189" i="3"/>
  <c r="G13189" i="3"/>
  <c r="H13188" i="3"/>
  <c r="G13188" i="3"/>
  <c r="H13187" i="3"/>
  <c r="G13187" i="3"/>
  <c r="H13186" i="3"/>
  <c r="G13186" i="3"/>
  <c r="H13185" i="3"/>
  <c r="G13185" i="3"/>
  <c r="H13184" i="3"/>
  <c r="G13184" i="3"/>
  <c r="H13183" i="3"/>
  <c r="G13183" i="3"/>
  <c r="H13182" i="3"/>
  <c r="G13182" i="3"/>
  <c r="H13181" i="3"/>
  <c r="G13181" i="3"/>
  <c r="H13180" i="3"/>
  <c r="G13180" i="3"/>
  <c r="H13179" i="3"/>
  <c r="G13179" i="3"/>
  <c r="H13178" i="3"/>
  <c r="G13178" i="3"/>
  <c r="H13177" i="3"/>
  <c r="G13177" i="3"/>
  <c r="H13176" i="3"/>
  <c r="G13176" i="3"/>
  <c r="H13175" i="3"/>
  <c r="G13175" i="3"/>
  <c r="H13174" i="3"/>
  <c r="G13174" i="3"/>
  <c r="H13173" i="3"/>
  <c r="G13173" i="3"/>
  <c r="H13172" i="3"/>
  <c r="G13172" i="3"/>
  <c r="H13171" i="3"/>
  <c r="G13171" i="3"/>
  <c r="H13170" i="3"/>
  <c r="G13170" i="3"/>
  <c r="H13169" i="3"/>
  <c r="G13169" i="3"/>
  <c r="H13168" i="3"/>
  <c r="G13168" i="3"/>
  <c r="H13167" i="3"/>
  <c r="G13167" i="3"/>
  <c r="H13166" i="3"/>
  <c r="G13166" i="3"/>
  <c r="H13165" i="3"/>
  <c r="G13165" i="3"/>
  <c r="H13164" i="3"/>
  <c r="G13164" i="3"/>
  <c r="H13163" i="3"/>
  <c r="G13163" i="3"/>
  <c r="H13162" i="3"/>
  <c r="G13162" i="3"/>
  <c r="H13161" i="3"/>
  <c r="G13161" i="3"/>
  <c r="H13160" i="3"/>
  <c r="G13160" i="3"/>
  <c r="H13159" i="3"/>
  <c r="G13159" i="3"/>
  <c r="H13158" i="3"/>
  <c r="G13158" i="3"/>
  <c r="H13157" i="3"/>
  <c r="G13157" i="3"/>
  <c r="H13156" i="3"/>
  <c r="G13156" i="3"/>
  <c r="H13155" i="3"/>
  <c r="G13155" i="3"/>
  <c r="H13154" i="3"/>
  <c r="G13154" i="3"/>
  <c r="H13153" i="3"/>
  <c r="G13153" i="3"/>
  <c r="H13152" i="3"/>
  <c r="G13152" i="3"/>
  <c r="H13151" i="3"/>
  <c r="G13151" i="3"/>
  <c r="H13150" i="3"/>
  <c r="G13150" i="3"/>
  <c r="H13149" i="3"/>
  <c r="G13149" i="3"/>
  <c r="H13148" i="3"/>
  <c r="G13148" i="3"/>
  <c r="H13147" i="3"/>
  <c r="G13147" i="3"/>
  <c r="H13146" i="3"/>
  <c r="G13146" i="3"/>
  <c r="H13145" i="3"/>
  <c r="G13145" i="3"/>
  <c r="H13144" i="3"/>
  <c r="G13144" i="3"/>
  <c r="H13143" i="3"/>
  <c r="G13143" i="3"/>
  <c r="H13142" i="3"/>
  <c r="G13142" i="3"/>
  <c r="H13141" i="3"/>
  <c r="G13141" i="3"/>
  <c r="H13140" i="3"/>
  <c r="G13140" i="3"/>
  <c r="H13139" i="3"/>
  <c r="G13139" i="3"/>
  <c r="H13138" i="3"/>
  <c r="G13138" i="3"/>
  <c r="H13137" i="3"/>
  <c r="G13137" i="3"/>
  <c r="H13136" i="3"/>
  <c r="G13136" i="3"/>
  <c r="H13135" i="3"/>
  <c r="G13135" i="3"/>
  <c r="H13134" i="3"/>
  <c r="G13134" i="3"/>
  <c r="H13133" i="3"/>
  <c r="G13133" i="3"/>
  <c r="H13132" i="3"/>
  <c r="G13132" i="3"/>
  <c r="H13131" i="3"/>
  <c r="G13131" i="3"/>
  <c r="H13130" i="3"/>
  <c r="G13130" i="3"/>
  <c r="H13129" i="3"/>
  <c r="G13129" i="3"/>
  <c r="H13128" i="3"/>
  <c r="G13128" i="3"/>
  <c r="H13127" i="3"/>
  <c r="G13127" i="3"/>
  <c r="H13126" i="3"/>
  <c r="G13126" i="3"/>
  <c r="H13125" i="3"/>
  <c r="G13125" i="3"/>
  <c r="H13124" i="3"/>
  <c r="G13124" i="3"/>
  <c r="H13123" i="3"/>
  <c r="G13123" i="3"/>
  <c r="H13122" i="3"/>
  <c r="G13122" i="3"/>
  <c r="H13121" i="3"/>
  <c r="G13121" i="3"/>
  <c r="H13120" i="3"/>
  <c r="G13120" i="3"/>
  <c r="H13119" i="3"/>
  <c r="G13119" i="3"/>
  <c r="H13118" i="3"/>
  <c r="G13118" i="3"/>
  <c r="H13117" i="3"/>
  <c r="G13117" i="3"/>
  <c r="H13116" i="3"/>
  <c r="G13116" i="3"/>
  <c r="H13115" i="3"/>
  <c r="G13115" i="3"/>
  <c r="H13114" i="3"/>
  <c r="G13114" i="3"/>
  <c r="H13113" i="3"/>
  <c r="G13113" i="3"/>
  <c r="H13112" i="3"/>
  <c r="G13112" i="3"/>
  <c r="H13111" i="3"/>
  <c r="G13111" i="3"/>
  <c r="H13110" i="3"/>
  <c r="G13110" i="3"/>
  <c r="H13109" i="3"/>
  <c r="G13109" i="3"/>
  <c r="H13108" i="3"/>
  <c r="G13108" i="3"/>
  <c r="H13107" i="3"/>
  <c r="G13107" i="3"/>
  <c r="H13106" i="3"/>
  <c r="G13106" i="3"/>
  <c r="H13105" i="3"/>
  <c r="G13105" i="3"/>
  <c r="H13104" i="3"/>
  <c r="G13104" i="3"/>
  <c r="H13103" i="3"/>
  <c r="G13103" i="3"/>
  <c r="H13102" i="3"/>
  <c r="G13102" i="3"/>
  <c r="H13101" i="3"/>
  <c r="G13101" i="3"/>
  <c r="H13100" i="3"/>
  <c r="G13100" i="3"/>
  <c r="H13099" i="3"/>
  <c r="G13099" i="3"/>
  <c r="H13098" i="3"/>
  <c r="G13098" i="3"/>
  <c r="H13097" i="3"/>
  <c r="G13097" i="3"/>
  <c r="H13096" i="3"/>
  <c r="G13096" i="3"/>
  <c r="H13095" i="3"/>
  <c r="G13095" i="3"/>
  <c r="H13094" i="3"/>
  <c r="G13094" i="3"/>
  <c r="H13093" i="3"/>
  <c r="G13093" i="3"/>
  <c r="H13092" i="3"/>
  <c r="G13092" i="3"/>
  <c r="H13091" i="3"/>
  <c r="G13091" i="3"/>
  <c r="H13090" i="3"/>
  <c r="G13090" i="3"/>
  <c r="H13089" i="3"/>
  <c r="G13089" i="3"/>
  <c r="H13088" i="3"/>
  <c r="G13088" i="3"/>
  <c r="H13087" i="3"/>
  <c r="G13087" i="3"/>
  <c r="H13086" i="3"/>
  <c r="G13086" i="3"/>
  <c r="H13085" i="3"/>
  <c r="G13085" i="3"/>
  <c r="H13084" i="3"/>
  <c r="G13084" i="3"/>
  <c r="H13083" i="3"/>
  <c r="G13083" i="3"/>
  <c r="H13082" i="3"/>
  <c r="G13082" i="3"/>
  <c r="H13081" i="3"/>
  <c r="G13081" i="3"/>
  <c r="H13080" i="3"/>
  <c r="G13080" i="3"/>
  <c r="H13079" i="3"/>
  <c r="G13079" i="3"/>
  <c r="H13078" i="3"/>
  <c r="G13078" i="3"/>
  <c r="H13077" i="3"/>
  <c r="G13077" i="3"/>
  <c r="H13076" i="3"/>
  <c r="G13076" i="3"/>
  <c r="H13075" i="3"/>
  <c r="G13075" i="3"/>
  <c r="H13074" i="3"/>
  <c r="G13074" i="3"/>
  <c r="H13073" i="3"/>
  <c r="G13073" i="3"/>
  <c r="H13072" i="3"/>
  <c r="G13072" i="3"/>
  <c r="H13071" i="3"/>
  <c r="G13071" i="3"/>
  <c r="H13070" i="3"/>
  <c r="G13070" i="3"/>
  <c r="H13069" i="3"/>
  <c r="G13069" i="3"/>
  <c r="H13068" i="3"/>
  <c r="G13068" i="3"/>
  <c r="H13067" i="3"/>
  <c r="G13067" i="3"/>
  <c r="H13066" i="3"/>
  <c r="G13066" i="3"/>
  <c r="H13065" i="3"/>
  <c r="G13065" i="3"/>
  <c r="H13064" i="3"/>
  <c r="G13064" i="3"/>
  <c r="H13063" i="3"/>
  <c r="G13063" i="3"/>
  <c r="H13062" i="3"/>
  <c r="G13062" i="3"/>
  <c r="H13061" i="3"/>
  <c r="G13061" i="3"/>
  <c r="H13060" i="3"/>
  <c r="G13060" i="3"/>
  <c r="H13059" i="3"/>
  <c r="G13059" i="3"/>
  <c r="H13058" i="3"/>
  <c r="G13058" i="3"/>
  <c r="H13057" i="3"/>
  <c r="G13057" i="3"/>
  <c r="H13056" i="3"/>
  <c r="G13056" i="3"/>
  <c r="H13055" i="3"/>
  <c r="G13055" i="3"/>
  <c r="H13054" i="3"/>
  <c r="G13054" i="3"/>
  <c r="H13053" i="3"/>
  <c r="G13053" i="3"/>
  <c r="H13052" i="3"/>
  <c r="G13052" i="3"/>
  <c r="H13051" i="3"/>
  <c r="G13051" i="3"/>
  <c r="H13050" i="3"/>
  <c r="G13050" i="3"/>
  <c r="H13049" i="3"/>
  <c r="G13049" i="3"/>
  <c r="H13048" i="3"/>
  <c r="G13048" i="3"/>
  <c r="H13047" i="3"/>
  <c r="G13047" i="3"/>
  <c r="H13046" i="3"/>
  <c r="G13046" i="3"/>
  <c r="H13045" i="3"/>
  <c r="G13045" i="3"/>
  <c r="H13044" i="3"/>
  <c r="G13044" i="3"/>
  <c r="H13043" i="3"/>
  <c r="G13043" i="3"/>
  <c r="H13042" i="3"/>
  <c r="G13042" i="3"/>
  <c r="H13041" i="3"/>
  <c r="G13041" i="3"/>
  <c r="H13040" i="3"/>
  <c r="G13040" i="3"/>
  <c r="H13039" i="3"/>
  <c r="G13039" i="3"/>
  <c r="H13038" i="3"/>
  <c r="G13038" i="3"/>
  <c r="H13037" i="3"/>
  <c r="G13037" i="3"/>
  <c r="H13036" i="3"/>
  <c r="G13036" i="3"/>
  <c r="H13035" i="3"/>
  <c r="G13035" i="3"/>
  <c r="H13034" i="3"/>
  <c r="G13034" i="3"/>
  <c r="H13033" i="3"/>
  <c r="G13033" i="3"/>
  <c r="H13032" i="3"/>
  <c r="G13032" i="3"/>
  <c r="H13031" i="3"/>
  <c r="G13031" i="3"/>
  <c r="H13030" i="3"/>
  <c r="G13030" i="3"/>
  <c r="H13029" i="3"/>
  <c r="G13029" i="3"/>
  <c r="H13028" i="3"/>
  <c r="G13028" i="3"/>
  <c r="H13027" i="3"/>
  <c r="G13027" i="3"/>
  <c r="H13026" i="3"/>
  <c r="G13026" i="3"/>
  <c r="H13025" i="3"/>
  <c r="G13025" i="3"/>
  <c r="H13024" i="3"/>
  <c r="G13024" i="3"/>
  <c r="H13023" i="3"/>
  <c r="G13023" i="3"/>
  <c r="H13022" i="3"/>
  <c r="G13022" i="3"/>
  <c r="H13021" i="3"/>
  <c r="G13021" i="3"/>
  <c r="H13020" i="3"/>
  <c r="G13020" i="3"/>
  <c r="H13019" i="3"/>
  <c r="G13019" i="3"/>
  <c r="H13018" i="3"/>
  <c r="G13018" i="3"/>
  <c r="H13017" i="3"/>
  <c r="G13017" i="3"/>
  <c r="H13016" i="3"/>
  <c r="G13016" i="3"/>
  <c r="H13015" i="3"/>
  <c r="G13015" i="3"/>
  <c r="H13014" i="3"/>
  <c r="G13014" i="3"/>
  <c r="H13013" i="3"/>
  <c r="G13013" i="3"/>
  <c r="H13012" i="3"/>
  <c r="G13012" i="3"/>
  <c r="H13011" i="3"/>
  <c r="G13011" i="3"/>
  <c r="H13010" i="3"/>
  <c r="G13010" i="3"/>
  <c r="H13009" i="3"/>
  <c r="G13009" i="3"/>
  <c r="H13008" i="3"/>
  <c r="G13008" i="3"/>
  <c r="H13007" i="3"/>
  <c r="G13007" i="3"/>
  <c r="H13006" i="3"/>
  <c r="G13006" i="3"/>
  <c r="H13005" i="3"/>
  <c r="G13005" i="3"/>
  <c r="H13004" i="3"/>
  <c r="G13004" i="3"/>
  <c r="H13003" i="3"/>
  <c r="G13003" i="3"/>
  <c r="H13002" i="3"/>
  <c r="G13002" i="3"/>
  <c r="H13001" i="3"/>
  <c r="G13001" i="3"/>
  <c r="H13000" i="3"/>
  <c r="G13000" i="3"/>
  <c r="H12999" i="3"/>
  <c r="G12999" i="3"/>
  <c r="H12998" i="3"/>
  <c r="G12998" i="3"/>
  <c r="H12997" i="3"/>
  <c r="G12997" i="3"/>
  <c r="H12996" i="3"/>
  <c r="G12996" i="3"/>
  <c r="H12995" i="3"/>
  <c r="G12995" i="3"/>
  <c r="H12994" i="3"/>
  <c r="G12994" i="3"/>
  <c r="H12993" i="3"/>
  <c r="G12993" i="3"/>
  <c r="H12992" i="3"/>
  <c r="G12992" i="3"/>
  <c r="H12991" i="3"/>
  <c r="G12991" i="3"/>
  <c r="H12990" i="3"/>
  <c r="G12990" i="3"/>
  <c r="H12989" i="3"/>
  <c r="G12989" i="3"/>
  <c r="H12988" i="3"/>
  <c r="G12988" i="3"/>
  <c r="H12987" i="3"/>
  <c r="G12987" i="3"/>
  <c r="H12986" i="3"/>
  <c r="G12986" i="3"/>
  <c r="H12985" i="3"/>
  <c r="G12985" i="3"/>
  <c r="H12984" i="3"/>
  <c r="G12984" i="3"/>
  <c r="H12983" i="3"/>
  <c r="G12983" i="3"/>
  <c r="H12982" i="3"/>
  <c r="G12982" i="3"/>
  <c r="H12981" i="3"/>
  <c r="G12981" i="3"/>
  <c r="H12980" i="3"/>
  <c r="G12980" i="3"/>
  <c r="H12979" i="3"/>
  <c r="G12979" i="3"/>
  <c r="H12978" i="3"/>
  <c r="G12978" i="3"/>
  <c r="H12977" i="3"/>
  <c r="G12977" i="3"/>
  <c r="H12976" i="3"/>
  <c r="G12976" i="3"/>
  <c r="H12975" i="3"/>
  <c r="G12975" i="3"/>
  <c r="H12974" i="3"/>
  <c r="G12974" i="3"/>
  <c r="H12973" i="3"/>
  <c r="G12973" i="3"/>
  <c r="H12972" i="3"/>
  <c r="G12972" i="3"/>
  <c r="H12971" i="3"/>
  <c r="G12971" i="3"/>
  <c r="H12970" i="3"/>
  <c r="G12970" i="3"/>
  <c r="H12969" i="3"/>
  <c r="G12969" i="3"/>
  <c r="H12968" i="3"/>
  <c r="G12968" i="3"/>
  <c r="H12967" i="3"/>
  <c r="G12967" i="3"/>
  <c r="H12966" i="3"/>
  <c r="G12966" i="3"/>
  <c r="H12965" i="3"/>
  <c r="G12965" i="3"/>
  <c r="H12964" i="3"/>
  <c r="G12964" i="3"/>
  <c r="H12963" i="3"/>
  <c r="G12963" i="3"/>
  <c r="H12962" i="3"/>
  <c r="G12962" i="3"/>
  <c r="H12961" i="3"/>
  <c r="G12961" i="3"/>
  <c r="H12960" i="3"/>
  <c r="G12960" i="3"/>
  <c r="H12959" i="3"/>
  <c r="G12959" i="3"/>
  <c r="H12958" i="3"/>
  <c r="G12958" i="3"/>
  <c r="H12957" i="3"/>
  <c r="G12957" i="3"/>
  <c r="H12956" i="3"/>
  <c r="G12956" i="3"/>
  <c r="H12955" i="3"/>
  <c r="G12955" i="3"/>
  <c r="H12954" i="3"/>
  <c r="G12954" i="3"/>
  <c r="H12953" i="3"/>
  <c r="G12953" i="3"/>
  <c r="H12952" i="3"/>
  <c r="G12952" i="3"/>
  <c r="H12951" i="3"/>
  <c r="G12951" i="3"/>
  <c r="H12950" i="3"/>
  <c r="G12950" i="3"/>
  <c r="H12949" i="3"/>
  <c r="G12949" i="3"/>
  <c r="H12948" i="3"/>
  <c r="G12948" i="3"/>
  <c r="H12947" i="3"/>
  <c r="G12947" i="3"/>
  <c r="H12946" i="3"/>
  <c r="G12946" i="3"/>
  <c r="H12945" i="3"/>
  <c r="G12945" i="3"/>
  <c r="H12944" i="3"/>
  <c r="G12944" i="3"/>
  <c r="H12943" i="3"/>
  <c r="G12943" i="3"/>
  <c r="H12942" i="3"/>
  <c r="G12942" i="3"/>
  <c r="H12941" i="3"/>
  <c r="G12941" i="3"/>
  <c r="H12940" i="3"/>
  <c r="G12940" i="3"/>
  <c r="H12939" i="3"/>
  <c r="G12939" i="3"/>
  <c r="H12938" i="3"/>
  <c r="G12938" i="3"/>
  <c r="H12937" i="3"/>
  <c r="G12937" i="3"/>
  <c r="H12936" i="3"/>
  <c r="G12936" i="3"/>
  <c r="H12935" i="3"/>
  <c r="G12935" i="3"/>
  <c r="H12934" i="3"/>
  <c r="G12934" i="3"/>
  <c r="H12933" i="3"/>
  <c r="G12933" i="3"/>
  <c r="H12932" i="3"/>
  <c r="G12932" i="3"/>
  <c r="H12931" i="3"/>
  <c r="G12931" i="3"/>
  <c r="H12930" i="3"/>
  <c r="G12930" i="3"/>
  <c r="H12929" i="3"/>
  <c r="G12929" i="3"/>
  <c r="H12928" i="3"/>
  <c r="G12928" i="3"/>
  <c r="H12927" i="3"/>
  <c r="G12927" i="3"/>
  <c r="H12926" i="3"/>
  <c r="G12926" i="3"/>
  <c r="H12925" i="3"/>
  <c r="G12925" i="3"/>
  <c r="H12924" i="3"/>
  <c r="G12924" i="3"/>
  <c r="H12923" i="3"/>
  <c r="G12923" i="3"/>
  <c r="H12922" i="3"/>
  <c r="G12922" i="3"/>
  <c r="H12921" i="3"/>
  <c r="G12921" i="3"/>
  <c r="H12920" i="3"/>
  <c r="G12920" i="3"/>
  <c r="H12919" i="3"/>
  <c r="G12919" i="3"/>
  <c r="H12918" i="3"/>
  <c r="G12918" i="3"/>
  <c r="H12917" i="3"/>
  <c r="G12917" i="3"/>
  <c r="H12916" i="3"/>
  <c r="G12916" i="3"/>
  <c r="H12915" i="3"/>
  <c r="G12915" i="3"/>
  <c r="H12914" i="3"/>
  <c r="G12914" i="3"/>
  <c r="H12913" i="3"/>
  <c r="G12913" i="3"/>
  <c r="H12912" i="3"/>
  <c r="G12912" i="3"/>
  <c r="H12911" i="3"/>
  <c r="G12911" i="3"/>
  <c r="H12910" i="3"/>
  <c r="G12910" i="3"/>
  <c r="H12909" i="3"/>
  <c r="G12909" i="3"/>
  <c r="H12908" i="3"/>
  <c r="G12908" i="3"/>
  <c r="H12907" i="3"/>
  <c r="G12907" i="3"/>
  <c r="H12906" i="3"/>
  <c r="G12906" i="3"/>
  <c r="H12905" i="3"/>
  <c r="G12905" i="3"/>
  <c r="H12904" i="3"/>
  <c r="G12904" i="3"/>
  <c r="H12903" i="3"/>
  <c r="G12903" i="3"/>
  <c r="H12902" i="3"/>
  <c r="G12902" i="3"/>
  <c r="H12901" i="3"/>
  <c r="G12901" i="3"/>
  <c r="H12900" i="3"/>
  <c r="G12900" i="3"/>
  <c r="H12899" i="3"/>
  <c r="G12899" i="3"/>
  <c r="H12898" i="3"/>
  <c r="G12898" i="3"/>
  <c r="H12897" i="3"/>
  <c r="G12897" i="3"/>
  <c r="H12896" i="3"/>
  <c r="G12896" i="3"/>
  <c r="H12895" i="3"/>
  <c r="G12895" i="3"/>
  <c r="H12894" i="3"/>
  <c r="G12894" i="3"/>
  <c r="H12893" i="3"/>
  <c r="G12893" i="3"/>
  <c r="H12892" i="3"/>
  <c r="G12892" i="3"/>
  <c r="H12891" i="3"/>
  <c r="G12891" i="3"/>
  <c r="H12890" i="3"/>
  <c r="G12890" i="3"/>
  <c r="H12889" i="3"/>
  <c r="G12889" i="3"/>
  <c r="H12888" i="3"/>
  <c r="G12888" i="3"/>
  <c r="H12887" i="3"/>
  <c r="G12887" i="3"/>
  <c r="H12886" i="3"/>
  <c r="G12886" i="3"/>
  <c r="H12885" i="3"/>
  <c r="G12885" i="3"/>
  <c r="H12884" i="3"/>
  <c r="G12884" i="3"/>
  <c r="H12883" i="3"/>
  <c r="G12883" i="3"/>
  <c r="H12882" i="3"/>
  <c r="G12882" i="3"/>
  <c r="H12881" i="3"/>
  <c r="G12881" i="3"/>
  <c r="H12880" i="3"/>
  <c r="G12880" i="3"/>
  <c r="H12879" i="3"/>
  <c r="G12879" i="3"/>
  <c r="H12878" i="3"/>
  <c r="G12878" i="3"/>
  <c r="H12877" i="3"/>
  <c r="G12877" i="3"/>
  <c r="H12876" i="3"/>
  <c r="G12876" i="3"/>
  <c r="H12875" i="3"/>
  <c r="G12875" i="3"/>
  <c r="H12874" i="3"/>
  <c r="G12874" i="3"/>
  <c r="H12873" i="3"/>
  <c r="G12873" i="3"/>
  <c r="H12872" i="3"/>
  <c r="G12872" i="3"/>
  <c r="H12871" i="3"/>
  <c r="G12871" i="3"/>
  <c r="H12870" i="3"/>
  <c r="G12870" i="3"/>
  <c r="H12869" i="3"/>
  <c r="G12869" i="3"/>
  <c r="H12868" i="3"/>
  <c r="G12868" i="3"/>
  <c r="H12867" i="3"/>
  <c r="G12867" i="3"/>
  <c r="H12866" i="3"/>
  <c r="G12866" i="3"/>
  <c r="H12865" i="3"/>
  <c r="G12865" i="3"/>
  <c r="H12864" i="3"/>
  <c r="G12864" i="3"/>
  <c r="H12863" i="3"/>
  <c r="G12863" i="3"/>
  <c r="H12862" i="3"/>
  <c r="G12862" i="3"/>
  <c r="H12861" i="3"/>
  <c r="G12861" i="3"/>
  <c r="H12860" i="3"/>
  <c r="G12860" i="3"/>
  <c r="H12859" i="3"/>
  <c r="G12859" i="3"/>
  <c r="H12858" i="3"/>
  <c r="G12858" i="3"/>
  <c r="H12857" i="3"/>
  <c r="G12857" i="3"/>
  <c r="H12856" i="3"/>
  <c r="G12856" i="3"/>
  <c r="H12855" i="3"/>
  <c r="G12855" i="3"/>
  <c r="H12854" i="3"/>
  <c r="G12854" i="3"/>
  <c r="H12853" i="3"/>
  <c r="G12853" i="3"/>
  <c r="H12852" i="3"/>
  <c r="G12852" i="3"/>
  <c r="H12851" i="3"/>
  <c r="G12851" i="3"/>
  <c r="H12850" i="3"/>
  <c r="G12850" i="3"/>
  <c r="H12849" i="3"/>
  <c r="G12849" i="3"/>
  <c r="H12848" i="3"/>
  <c r="G12848" i="3"/>
  <c r="H12847" i="3"/>
  <c r="G12847" i="3"/>
  <c r="H12846" i="3"/>
  <c r="G12846" i="3"/>
  <c r="H12845" i="3"/>
  <c r="G12845" i="3"/>
  <c r="H12844" i="3"/>
  <c r="G12844" i="3"/>
  <c r="H12843" i="3"/>
  <c r="G12843" i="3"/>
  <c r="H12842" i="3"/>
  <c r="G12842" i="3"/>
  <c r="H12841" i="3"/>
  <c r="G12841" i="3"/>
  <c r="H12840" i="3"/>
  <c r="G12840" i="3"/>
  <c r="H12839" i="3"/>
  <c r="G12839" i="3"/>
  <c r="H12838" i="3"/>
  <c r="G12838" i="3"/>
  <c r="H12837" i="3"/>
  <c r="G12837" i="3"/>
  <c r="H12836" i="3"/>
  <c r="G12836" i="3"/>
  <c r="H12835" i="3"/>
  <c r="G12835" i="3"/>
  <c r="H12834" i="3"/>
  <c r="G12834" i="3"/>
  <c r="H12833" i="3"/>
  <c r="G12833" i="3"/>
  <c r="H12832" i="3"/>
  <c r="G12832" i="3"/>
  <c r="H12831" i="3"/>
  <c r="G12831" i="3"/>
  <c r="H12830" i="3"/>
  <c r="G12830" i="3"/>
  <c r="H12829" i="3"/>
  <c r="G12829" i="3"/>
  <c r="H12828" i="3"/>
  <c r="G12828" i="3"/>
  <c r="H12827" i="3"/>
  <c r="G12827" i="3"/>
  <c r="H12826" i="3"/>
  <c r="G12826" i="3"/>
  <c r="H12825" i="3"/>
  <c r="G12825" i="3"/>
  <c r="H12824" i="3"/>
  <c r="G12824" i="3"/>
  <c r="H12823" i="3"/>
  <c r="G12823" i="3"/>
  <c r="H12822" i="3"/>
  <c r="G12822" i="3"/>
  <c r="H12821" i="3"/>
  <c r="G12821" i="3"/>
  <c r="H12820" i="3"/>
  <c r="G12820" i="3"/>
  <c r="H12819" i="3"/>
  <c r="G12819" i="3"/>
  <c r="H12818" i="3"/>
  <c r="G12818" i="3"/>
  <c r="H12817" i="3"/>
  <c r="G12817" i="3"/>
  <c r="H12816" i="3"/>
  <c r="G12816" i="3"/>
  <c r="H12815" i="3"/>
  <c r="G12815" i="3"/>
  <c r="H12814" i="3"/>
  <c r="G12814" i="3"/>
  <c r="H12813" i="3"/>
  <c r="G12813" i="3"/>
  <c r="H12812" i="3"/>
  <c r="G12812" i="3"/>
  <c r="H12811" i="3"/>
  <c r="G12811" i="3"/>
  <c r="H12810" i="3"/>
  <c r="G12810" i="3"/>
  <c r="H12809" i="3"/>
  <c r="G12809" i="3"/>
  <c r="H12808" i="3"/>
  <c r="G12808" i="3"/>
  <c r="H12807" i="3"/>
  <c r="G12807" i="3"/>
  <c r="H12806" i="3"/>
  <c r="G12806" i="3"/>
  <c r="H12805" i="3"/>
  <c r="G12805" i="3"/>
  <c r="H12804" i="3"/>
  <c r="G12804" i="3"/>
  <c r="H12803" i="3"/>
  <c r="G12803" i="3"/>
  <c r="H12802" i="3"/>
  <c r="G12802" i="3"/>
  <c r="H12801" i="3"/>
  <c r="G12801" i="3"/>
  <c r="H12800" i="3"/>
  <c r="G12800" i="3"/>
  <c r="H12799" i="3"/>
  <c r="G12799" i="3"/>
  <c r="H12798" i="3"/>
  <c r="G12798" i="3"/>
  <c r="H12797" i="3"/>
  <c r="G12797" i="3"/>
  <c r="H12796" i="3"/>
  <c r="G12796" i="3"/>
  <c r="H12795" i="3"/>
  <c r="G12795" i="3"/>
  <c r="H12794" i="3"/>
  <c r="G12794" i="3"/>
  <c r="H12793" i="3"/>
  <c r="G12793" i="3"/>
  <c r="H12792" i="3"/>
  <c r="G12792" i="3"/>
  <c r="H12791" i="3"/>
  <c r="G12791" i="3"/>
  <c r="H12790" i="3"/>
  <c r="G12790" i="3"/>
  <c r="H12789" i="3"/>
  <c r="G12789" i="3"/>
  <c r="H12788" i="3"/>
  <c r="G12788" i="3"/>
  <c r="H12787" i="3"/>
  <c r="G12787" i="3"/>
  <c r="H12786" i="3"/>
  <c r="G12786" i="3"/>
  <c r="H12785" i="3"/>
  <c r="G12785" i="3"/>
  <c r="H12784" i="3"/>
  <c r="G12784" i="3"/>
  <c r="H12783" i="3"/>
  <c r="G12783" i="3"/>
  <c r="H12782" i="3"/>
  <c r="G12782" i="3"/>
  <c r="H12781" i="3"/>
  <c r="G12781" i="3"/>
  <c r="H12780" i="3"/>
  <c r="G12780" i="3"/>
  <c r="H12779" i="3"/>
  <c r="G12779" i="3"/>
  <c r="H12778" i="3"/>
  <c r="G12778" i="3"/>
  <c r="H12777" i="3"/>
  <c r="G12777" i="3"/>
  <c r="H12776" i="3"/>
  <c r="G12776" i="3"/>
  <c r="H12775" i="3"/>
  <c r="G12775" i="3"/>
  <c r="H12774" i="3"/>
  <c r="G12774" i="3"/>
  <c r="H12773" i="3"/>
  <c r="G12773" i="3"/>
  <c r="H12772" i="3"/>
  <c r="G12772" i="3"/>
  <c r="H12771" i="3"/>
  <c r="G12771" i="3"/>
  <c r="H12770" i="3"/>
  <c r="G12770" i="3"/>
  <c r="H12769" i="3"/>
  <c r="G12769" i="3"/>
  <c r="H12768" i="3"/>
  <c r="G12768" i="3"/>
  <c r="H12767" i="3"/>
  <c r="G12767" i="3"/>
  <c r="H12766" i="3"/>
  <c r="G12766" i="3"/>
  <c r="H12765" i="3"/>
  <c r="G12765" i="3"/>
  <c r="H12764" i="3"/>
  <c r="G12764" i="3"/>
  <c r="H12763" i="3"/>
  <c r="G12763" i="3"/>
  <c r="H12762" i="3"/>
  <c r="G12762" i="3"/>
  <c r="H12761" i="3"/>
  <c r="G12761" i="3"/>
  <c r="H12760" i="3"/>
  <c r="G12760" i="3"/>
  <c r="H12759" i="3"/>
  <c r="G12759" i="3"/>
  <c r="H12758" i="3"/>
  <c r="G12758" i="3"/>
  <c r="H12757" i="3"/>
  <c r="G12757" i="3"/>
  <c r="H12756" i="3"/>
  <c r="G12756" i="3"/>
  <c r="H12755" i="3"/>
  <c r="G12755" i="3"/>
  <c r="H12754" i="3"/>
  <c r="G12754" i="3"/>
  <c r="H12753" i="3"/>
  <c r="G12753" i="3"/>
  <c r="H12752" i="3"/>
  <c r="G12752" i="3"/>
  <c r="H12751" i="3"/>
  <c r="G12751" i="3"/>
  <c r="H12750" i="3"/>
  <c r="G12750" i="3"/>
  <c r="H12749" i="3"/>
  <c r="G12749" i="3"/>
  <c r="H12748" i="3"/>
  <c r="G12748" i="3"/>
  <c r="H12747" i="3"/>
  <c r="G12747" i="3"/>
  <c r="H12746" i="3"/>
  <c r="G12746" i="3"/>
  <c r="H12745" i="3"/>
  <c r="G12745" i="3"/>
  <c r="H12744" i="3"/>
  <c r="G12744" i="3"/>
  <c r="H12743" i="3"/>
  <c r="G12743" i="3"/>
  <c r="H12742" i="3"/>
  <c r="G12742" i="3"/>
  <c r="H12741" i="3"/>
  <c r="G12741" i="3"/>
  <c r="H12740" i="3"/>
  <c r="G12740" i="3"/>
  <c r="H12739" i="3"/>
  <c r="G12739" i="3"/>
  <c r="H12738" i="3"/>
  <c r="G12738" i="3"/>
  <c r="H12737" i="3"/>
  <c r="G12737" i="3"/>
  <c r="H12736" i="3"/>
  <c r="G12736" i="3"/>
  <c r="H12735" i="3"/>
  <c r="G12735" i="3"/>
  <c r="H12734" i="3"/>
  <c r="G12734" i="3"/>
  <c r="H12733" i="3"/>
  <c r="G12733" i="3"/>
  <c r="H12732" i="3"/>
  <c r="G12732" i="3"/>
  <c r="H12731" i="3"/>
  <c r="G12731" i="3"/>
  <c r="H12730" i="3"/>
  <c r="G12730" i="3"/>
  <c r="H12729" i="3"/>
  <c r="G12729" i="3"/>
  <c r="H12728" i="3"/>
  <c r="G12728" i="3"/>
  <c r="H12727" i="3"/>
  <c r="G12727" i="3"/>
  <c r="H12726" i="3"/>
  <c r="G12726" i="3"/>
  <c r="H12725" i="3"/>
  <c r="G12725" i="3"/>
  <c r="H12724" i="3"/>
  <c r="G12724" i="3"/>
  <c r="H12723" i="3"/>
  <c r="G12723" i="3"/>
  <c r="H12722" i="3"/>
  <c r="G12722" i="3"/>
  <c r="H12721" i="3"/>
  <c r="G12721" i="3"/>
  <c r="H12720" i="3"/>
  <c r="G12720" i="3"/>
  <c r="H12719" i="3"/>
  <c r="G12719" i="3"/>
  <c r="H12718" i="3"/>
  <c r="G12718" i="3"/>
  <c r="H12717" i="3"/>
  <c r="G12717" i="3"/>
  <c r="H12716" i="3"/>
  <c r="G12716" i="3"/>
  <c r="H12715" i="3"/>
  <c r="G12715" i="3"/>
  <c r="H12714" i="3"/>
  <c r="G12714" i="3"/>
  <c r="H12713" i="3"/>
  <c r="G12713" i="3"/>
  <c r="H12712" i="3"/>
  <c r="G12712" i="3"/>
  <c r="H12711" i="3"/>
  <c r="G12711" i="3"/>
  <c r="H12710" i="3"/>
  <c r="G12710" i="3"/>
  <c r="H12709" i="3"/>
  <c r="G12709" i="3"/>
  <c r="H12708" i="3"/>
  <c r="G12708" i="3"/>
  <c r="H12707" i="3"/>
  <c r="G12707" i="3"/>
  <c r="H12706" i="3"/>
  <c r="G12706" i="3"/>
  <c r="H12705" i="3"/>
  <c r="G12705" i="3"/>
  <c r="H12704" i="3"/>
  <c r="G12704" i="3"/>
  <c r="H12703" i="3"/>
  <c r="G12703" i="3"/>
  <c r="H12702" i="3"/>
  <c r="G12702" i="3"/>
  <c r="H12701" i="3"/>
  <c r="G12701" i="3"/>
  <c r="H12700" i="3"/>
  <c r="G12700" i="3"/>
  <c r="H12699" i="3"/>
  <c r="G12699" i="3"/>
  <c r="H12698" i="3"/>
  <c r="G12698" i="3"/>
  <c r="H12697" i="3"/>
  <c r="G12697" i="3"/>
  <c r="H12696" i="3"/>
  <c r="G12696" i="3"/>
  <c r="H12695" i="3"/>
  <c r="G12695" i="3"/>
  <c r="H12694" i="3"/>
  <c r="G12694" i="3"/>
  <c r="H12693" i="3"/>
  <c r="G12693" i="3"/>
  <c r="H12692" i="3"/>
  <c r="G12692" i="3"/>
  <c r="H12691" i="3"/>
  <c r="G12691" i="3"/>
  <c r="H12690" i="3"/>
  <c r="G12690" i="3"/>
  <c r="H12689" i="3"/>
  <c r="G12689" i="3"/>
  <c r="H12688" i="3"/>
  <c r="G12688" i="3"/>
  <c r="H12687" i="3"/>
  <c r="G12687" i="3"/>
  <c r="H12686" i="3"/>
  <c r="G12686" i="3"/>
  <c r="H12685" i="3"/>
  <c r="G12685" i="3"/>
  <c r="H12684" i="3"/>
  <c r="G12684" i="3"/>
  <c r="H12683" i="3"/>
  <c r="G12683" i="3"/>
  <c r="H12682" i="3"/>
  <c r="G12682" i="3"/>
  <c r="H12681" i="3"/>
  <c r="G12681" i="3"/>
  <c r="H12680" i="3"/>
  <c r="G12680" i="3"/>
  <c r="H12679" i="3"/>
  <c r="G12679" i="3"/>
  <c r="H12678" i="3"/>
  <c r="G12678" i="3"/>
  <c r="H12677" i="3"/>
  <c r="G12677" i="3"/>
  <c r="H12676" i="3"/>
  <c r="G12676" i="3"/>
  <c r="H12675" i="3"/>
  <c r="G12675" i="3"/>
  <c r="H12674" i="3"/>
  <c r="G12674" i="3"/>
  <c r="H12673" i="3"/>
  <c r="G12673" i="3"/>
  <c r="H12672" i="3"/>
  <c r="G12672" i="3"/>
  <c r="H12671" i="3"/>
  <c r="G12671" i="3"/>
  <c r="H12670" i="3"/>
  <c r="G12670" i="3"/>
  <c r="H12669" i="3"/>
  <c r="G12669" i="3"/>
  <c r="H12668" i="3"/>
  <c r="G12668" i="3"/>
  <c r="H12667" i="3"/>
  <c r="G12667" i="3"/>
  <c r="H12666" i="3"/>
  <c r="G12666" i="3"/>
  <c r="H12665" i="3"/>
  <c r="G12665" i="3"/>
  <c r="H12664" i="3"/>
  <c r="G12664" i="3"/>
  <c r="H12663" i="3"/>
  <c r="G12663" i="3"/>
  <c r="H12662" i="3"/>
  <c r="G12662" i="3"/>
  <c r="H12661" i="3"/>
  <c r="G12661" i="3"/>
  <c r="H12660" i="3"/>
  <c r="G12660" i="3"/>
  <c r="H12659" i="3"/>
  <c r="G12659" i="3"/>
  <c r="H12658" i="3"/>
  <c r="G12658" i="3"/>
  <c r="H12657" i="3"/>
  <c r="G12657" i="3"/>
  <c r="H12656" i="3"/>
  <c r="G12656" i="3"/>
  <c r="H12655" i="3"/>
  <c r="G12655" i="3"/>
  <c r="H12654" i="3"/>
  <c r="G12654" i="3"/>
  <c r="H12653" i="3"/>
  <c r="G12653" i="3"/>
  <c r="H12652" i="3"/>
  <c r="G12652" i="3"/>
  <c r="H12651" i="3"/>
  <c r="G12651" i="3"/>
  <c r="H12650" i="3"/>
  <c r="G12650" i="3"/>
  <c r="H12649" i="3"/>
  <c r="G12649" i="3"/>
  <c r="H12648" i="3"/>
  <c r="G12648" i="3"/>
  <c r="H12647" i="3"/>
  <c r="G12647" i="3"/>
  <c r="H12646" i="3"/>
  <c r="G12646" i="3"/>
  <c r="H12645" i="3"/>
  <c r="G12645" i="3"/>
  <c r="H12644" i="3"/>
  <c r="G12644" i="3"/>
  <c r="H12643" i="3"/>
  <c r="G12643" i="3"/>
  <c r="H12642" i="3"/>
  <c r="G12642" i="3"/>
  <c r="H12641" i="3"/>
  <c r="G12641" i="3"/>
  <c r="H12640" i="3"/>
  <c r="G12640" i="3"/>
  <c r="H12639" i="3"/>
  <c r="G12639" i="3"/>
  <c r="H12638" i="3"/>
  <c r="G12638" i="3"/>
  <c r="H12637" i="3"/>
  <c r="G12637" i="3"/>
  <c r="H12636" i="3"/>
  <c r="G12636" i="3"/>
  <c r="H12635" i="3"/>
  <c r="G12635" i="3"/>
  <c r="H12634" i="3"/>
  <c r="G12634" i="3"/>
  <c r="H12633" i="3"/>
  <c r="G12633" i="3"/>
  <c r="H12632" i="3"/>
  <c r="G12632" i="3"/>
  <c r="H12631" i="3"/>
  <c r="G12631" i="3"/>
  <c r="H12630" i="3"/>
  <c r="G12630" i="3"/>
  <c r="H12629" i="3"/>
  <c r="G12629" i="3"/>
  <c r="H12628" i="3"/>
  <c r="G12628" i="3"/>
  <c r="H12627" i="3"/>
  <c r="G12627" i="3"/>
  <c r="H12626" i="3"/>
  <c r="G12626" i="3"/>
  <c r="H12625" i="3"/>
  <c r="G12625" i="3"/>
  <c r="H12624" i="3"/>
  <c r="G12624" i="3"/>
  <c r="H12623" i="3"/>
  <c r="G12623" i="3"/>
  <c r="H12622" i="3"/>
  <c r="G12622" i="3"/>
  <c r="H12621" i="3"/>
  <c r="G12621" i="3"/>
  <c r="H12620" i="3"/>
  <c r="G12620" i="3"/>
  <c r="H12619" i="3"/>
  <c r="G12619" i="3"/>
  <c r="H12618" i="3"/>
  <c r="G12618" i="3"/>
  <c r="H12617" i="3"/>
  <c r="G12617" i="3"/>
  <c r="H12616" i="3"/>
  <c r="G12616" i="3"/>
  <c r="H12615" i="3"/>
  <c r="G12615" i="3"/>
  <c r="H12614" i="3"/>
  <c r="G12614" i="3"/>
  <c r="H12613" i="3"/>
  <c r="G12613" i="3"/>
  <c r="H12612" i="3"/>
  <c r="G12612" i="3"/>
  <c r="H12611" i="3"/>
  <c r="G12611" i="3"/>
  <c r="H12610" i="3"/>
  <c r="G12610" i="3"/>
  <c r="H12609" i="3"/>
  <c r="G12609" i="3"/>
  <c r="H12608" i="3"/>
  <c r="G12608" i="3"/>
  <c r="H12607" i="3"/>
  <c r="G12607" i="3"/>
  <c r="H12606" i="3"/>
  <c r="G12606" i="3"/>
  <c r="H12605" i="3"/>
  <c r="G12605" i="3"/>
  <c r="H12604" i="3"/>
  <c r="G12604" i="3"/>
  <c r="H12603" i="3"/>
  <c r="G12603" i="3"/>
  <c r="H12602" i="3"/>
  <c r="G12602" i="3"/>
  <c r="H12601" i="3"/>
  <c r="G12601" i="3"/>
  <c r="H12600" i="3"/>
  <c r="G12600" i="3"/>
  <c r="H12599" i="3"/>
  <c r="G12599" i="3"/>
  <c r="H12598" i="3"/>
  <c r="G12598" i="3"/>
  <c r="H12597" i="3"/>
  <c r="G12597" i="3"/>
  <c r="H12596" i="3"/>
  <c r="G12596" i="3"/>
  <c r="H12595" i="3"/>
  <c r="G12595" i="3"/>
  <c r="H12594" i="3"/>
  <c r="G12594" i="3"/>
  <c r="H12593" i="3"/>
  <c r="G12593" i="3"/>
  <c r="H12592" i="3"/>
  <c r="G12592" i="3"/>
  <c r="H12591" i="3"/>
  <c r="G12591" i="3"/>
  <c r="H12590" i="3"/>
  <c r="G12590" i="3"/>
  <c r="H12589" i="3"/>
  <c r="G12589" i="3"/>
  <c r="H12588" i="3"/>
  <c r="G12588" i="3"/>
  <c r="H12587" i="3"/>
  <c r="G12587" i="3"/>
  <c r="H12586" i="3"/>
  <c r="G12586" i="3"/>
  <c r="H12585" i="3"/>
  <c r="G12585" i="3"/>
  <c r="H12584" i="3"/>
  <c r="G12584" i="3"/>
  <c r="H12583" i="3"/>
  <c r="G12583" i="3"/>
  <c r="H12582" i="3"/>
  <c r="G12582" i="3"/>
  <c r="H12581" i="3"/>
  <c r="G12581" i="3"/>
  <c r="H12580" i="3"/>
  <c r="G12580" i="3"/>
  <c r="H12579" i="3"/>
  <c r="G12579" i="3"/>
  <c r="H12578" i="3"/>
  <c r="G12578" i="3"/>
  <c r="H12577" i="3"/>
  <c r="G12577" i="3"/>
  <c r="H12576" i="3"/>
  <c r="G12576" i="3"/>
  <c r="H12575" i="3"/>
  <c r="G12575" i="3"/>
  <c r="H12574" i="3"/>
  <c r="G12574" i="3"/>
  <c r="H12573" i="3"/>
  <c r="G12573" i="3"/>
  <c r="H12572" i="3"/>
  <c r="G12572" i="3"/>
  <c r="H12571" i="3"/>
  <c r="G12571" i="3"/>
  <c r="H12570" i="3"/>
  <c r="G12570" i="3"/>
  <c r="H12569" i="3"/>
  <c r="G12569" i="3"/>
  <c r="H12568" i="3"/>
  <c r="G12568" i="3"/>
  <c r="H12567" i="3"/>
  <c r="G12567" i="3"/>
  <c r="H12566" i="3"/>
  <c r="G12566" i="3"/>
  <c r="H12565" i="3"/>
  <c r="G12565" i="3"/>
  <c r="H12564" i="3"/>
  <c r="G12564" i="3"/>
  <c r="H12563" i="3"/>
  <c r="G12563" i="3"/>
  <c r="H12562" i="3"/>
  <c r="G12562" i="3"/>
  <c r="H12561" i="3"/>
  <c r="G12561" i="3"/>
  <c r="H12560" i="3"/>
  <c r="G12560" i="3"/>
  <c r="H12559" i="3"/>
  <c r="G12559" i="3"/>
  <c r="H12558" i="3"/>
  <c r="G12558" i="3"/>
  <c r="H12557" i="3"/>
  <c r="G12557" i="3"/>
  <c r="H12556" i="3"/>
  <c r="G12556" i="3"/>
  <c r="H12555" i="3"/>
  <c r="G12555" i="3"/>
  <c r="H12554" i="3"/>
  <c r="G12554" i="3"/>
  <c r="H12553" i="3"/>
  <c r="G12553" i="3"/>
  <c r="H12552" i="3"/>
  <c r="G12552" i="3"/>
  <c r="H12551" i="3"/>
  <c r="G12551" i="3"/>
  <c r="H12550" i="3"/>
  <c r="G12550" i="3"/>
  <c r="H12549" i="3"/>
  <c r="G12549" i="3"/>
  <c r="H12548" i="3"/>
  <c r="G12548" i="3"/>
  <c r="H12547" i="3"/>
  <c r="G12547" i="3"/>
  <c r="H12546" i="3"/>
  <c r="G12546" i="3"/>
  <c r="H12545" i="3"/>
  <c r="G12545" i="3"/>
  <c r="H12544" i="3"/>
  <c r="G12544" i="3"/>
  <c r="H12543" i="3"/>
  <c r="G12543" i="3"/>
  <c r="H12542" i="3"/>
  <c r="G12542" i="3"/>
  <c r="H12541" i="3"/>
  <c r="G12541" i="3"/>
  <c r="H12540" i="3"/>
  <c r="G12540" i="3"/>
  <c r="H12539" i="3"/>
  <c r="G12539" i="3"/>
  <c r="H12538" i="3"/>
  <c r="G12538" i="3"/>
  <c r="H12537" i="3"/>
  <c r="G12537" i="3"/>
  <c r="H12536" i="3"/>
  <c r="G12536" i="3"/>
  <c r="H12535" i="3"/>
  <c r="G12535" i="3"/>
  <c r="H12534" i="3"/>
  <c r="G12534" i="3"/>
  <c r="H12533" i="3"/>
  <c r="G12533" i="3"/>
  <c r="H12532" i="3"/>
  <c r="G12532" i="3"/>
  <c r="H12531" i="3"/>
  <c r="G12531" i="3"/>
  <c r="H12530" i="3"/>
  <c r="G12530" i="3"/>
  <c r="H12529" i="3"/>
  <c r="G12529" i="3"/>
  <c r="H12528" i="3"/>
  <c r="G12528" i="3"/>
  <c r="H12527" i="3"/>
  <c r="G12527" i="3"/>
  <c r="H12526" i="3"/>
  <c r="G12526" i="3"/>
  <c r="H12525" i="3"/>
  <c r="G12525" i="3"/>
  <c r="H12524" i="3"/>
  <c r="G12524" i="3"/>
  <c r="H12523" i="3"/>
  <c r="G12523" i="3"/>
  <c r="H12522" i="3"/>
  <c r="G12522" i="3"/>
  <c r="H12521" i="3"/>
  <c r="G12521" i="3"/>
  <c r="H12520" i="3"/>
  <c r="G12520" i="3"/>
  <c r="H12519" i="3"/>
  <c r="G12519" i="3"/>
  <c r="H12518" i="3"/>
  <c r="G12518" i="3"/>
  <c r="H12517" i="3"/>
  <c r="G12517" i="3"/>
  <c r="H12516" i="3"/>
  <c r="G12516" i="3"/>
  <c r="H12515" i="3"/>
  <c r="G12515" i="3"/>
  <c r="H12514" i="3"/>
  <c r="G12514" i="3"/>
  <c r="H12513" i="3"/>
  <c r="G12513" i="3"/>
  <c r="H12512" i="3"/>
  <c r="G12512" i="3"/>
  <c r="H12511" i="3"/>
  <c r="G12511" i="3"/>
  <c r="H12510" i="3"/>
  <c r="G12510" i="3"/>
  <c r="H12509" i="3"/>
  <c r="G12509" i="3"/>
  <c r="H12508" i="3"/>
  <c r="G12508" i="3"/>
  <c r="H12507" i="3"/>
  <c r="G12507" i="3"/>
  <c r="H12506" i="3"/>
  <c r="G12506" i="3"/>
  <c r="H12505" i="3"/>
  <c r="G12505" i="3"/>
  <c r="H12504" i="3"/>
  <c r="G12504" i="3"/>
  <c r="H12503" i="3"/>
  <c r="G12503" i="3"/>
  <c r="H12502" i="3"/>
  <c r="G12502" i="3"/>
  <c r="H12501" i="3"/>
  <c r="G12501" i="3"/>
  <c r="H12500" i="3"/>
  <c r="G12500" i="3"/>
  <c r="H12499" i="3"/>
  <c r="G12499" i="3"/>
  <c r="H12498" i="3"/>
  <c r="G12498" i="3"/>
  <c r="H12497" i="3"/>
  <c r="G12497" i="3"/>
  <c r="H12496" i="3"/>
  <c r="G12496" i="3"/>
  <c r="H12495" i="3"/>
  <c r="G12495" i="3"/>
  <c r="H12494" i="3"/>
  <c r="G12494" i="3"/>
  <c r="H12493" i="3"/>
  <c r="G12493" i="3"/>
  <c r="H12492" i="3"/>
  <c r="G12492" i="3"/>
  <c r="H12491" i="3"/>
  <c r="G12491" i="3"/>
  <c r="H12490" i="3"/>
  <c r="G12490" i="3"/>
  <c r="H12489" i="3"/>
  <c r="G12489" i="3"/>
  <c r="H12488" i="3"/>
  <c r="G12488" i="3"/>
  <c r="H12487" i="3"/>
  <c r="G12487" i="3"/>
  <c r="H12486" i="3"/>
  <c r="G12486" i="3"/>
  <c r="H12485" i="3"/>
  <c r="G12485" i="3"/>
  <c r="H12484" i="3"/>
  <c r="G12484" i="3"/>
  <c r="H12483" i="3"/>
  <c r="G12483" i="3"/>
  <c r="H12482" i="3"/>
  <c r="G12482" i="3"/>
  <c r="H12481" i="3"/>
  <c r="G12481" i="3"/>
  <c r="H12480" i="3"/>
  <c r="G12480" i="3"/>
  <c r="H12479" i="3"/>
  <c r="G12479" i="3"/>
  <c r="H12478" i="3"/>
  <c r="G12478" i="3"/>
  <c r="H12477" i="3"/>
  <c r="G12477" i="3"/>
  <c r="H12476" i="3"/>
  <c r="G12476" i="3"/>
  <c r="H12475" i="3"/>
  <c r="G12475" i="3"/>
  <c r="H12474" i="3"/>
  <c r="G12474" i="3"/>
  <c r="H12473" i="3"/>
  <c r="G12473" i="3"/>
  <c r="H12472" i="3"/>
  <c r="G12472" i="3"/>
  <c r="H12471" i="3"/>
  <c r="G12471" i="3"/>
  <c r="H12470" i="3"/>
  <c r="G12470" i="3"/>
  <c r="H12469" i="3"/>
  <c r="G12469" i="3"/>
  <c r="H12468" i="3"/>
  <c r="G12468" i="3"/>
  <c r="H12467" i="3"/>
  <c r="G12467" i="3"/>
  <c r="H12466" i="3"/>
  <c r="G12466" i="3"/>
  <c r="H12465" i="3"/>
  <c r="G12465" i="3"/>
  <c r="H12464" i="3"/>
  <c r="G12464" i="3"/>
  <c r="H12463" i="3"/>
  <c r="G12463" i="3"/>
  <c r="H12462" i="3"/>
  <c r="G12462" i="3"/>
  <c r="H12461" i="3"/>
  <c r="G12461" i="3"/>
  <c r="H12460" i="3"/>
  <c r="G12460" i="3"/>
  <c r="H12459" i="3"/>
  <c r="G12459" i="3"/>
  <c r="H12458" i="3"/>
  <c r="G12458" i="3"/>
  <c r="H12457" i="3"/>
  <c r="G12457" i="3"/>
  <c r="H12456" i="3"/>
  <c r="G12456" i="3"/>
  <c r="H12455" i="3"/>
  <c r="G12455" i="3"/>
  <c r="H12454" i="3"/>
  <c r="G12454" i="3"/>
  <c r="H12453" i="3"/>
  <c r="G12453" i="3"/>
  <c r="H12452" i="3"/>
  <c r="G12452" i="3"/>
  <c r="H12451" i="3"/>
  <c r="G12451" i="3"/>
  <c r="H12450" i="3"/>
  <c r="G12450" i="3"/>
  <c r="H12449" i="3"/>
  <c r="G12449" i="3"/>
  <c r="H12448" i="3"/>
  <c r="G12448" i="3"/>
  <c r="H12447" i="3"/>
  <c r="G12447" i="3"/>
  <c r="H12446" i="3"/>
  <c r="G12446" i="3"/>
  <c r="H12445" i="3"/>
  <c r="G12445" i="3"/>
  <c r="H12444" i="3"/>
  <c r="G12444" i="3"/>
  <c r="H12443" i="3"/>
  <c r="G12443" i="3"/>
  <c r="H12442" i="3"/>
  <c r="G12442" i="3"/>
  <c r="H12441" i="3"/>
  <c r="G12441" i="3"/>
  <c r="H12440" i="3"/>
  <c r="G12440" i="3"/>
  <c r="H12439" i="3"/>
  <c r="G12439" i="3"/>
  <c r="H12438" i="3"/>
  <c r="G12438" i="3"/>
  <c r="H12437" i="3"/>
  <c r="G12437" i="3"/>
  <c r="H12436" i="3"/>
  <c r="G12436" i="3"/>
  <c r="H12435" i="3"/>
  <c r="G12435" i="3"/>
  <c r="H12434" i="3"/>
  <c r="G12434" i="3"/>
  <c r="H12433" i="3"/>
  <c r="G12433" i="3"/>
  <c r="H12432" i="3"/>
  <c r="G12432" i="3"/>
  <c r="H12431" i="3"/>
  <c r="G12431" i="3"/>
  <c r="H12430" i="3"/>
  <c r="G12430" i="3"/>
  <c r="H12429" i="3"/>
  <c r="G12429" i="3"/>
  <c r="H12428" i="3"/>
  <c r="G12428" i="3"/>
  <c r="H12427" i="3"/>
  <c r="G12427" i="3"/>
  <c r="H12426" i="3"/>
  <c r="G12426" i="3"/>
  <c r="H12425" i="3"/>
  <c r="G12425" i="3"/>
  <c r="H12424" i="3"/>
  <c r="G12424" i="3"/>
  <c r="H12423" i="3"/>
  <c r="G12423" i="3"/>
  <c r="H12422" i="3"/>
  <c r="G12422" i="3"/>
  <c r="H12421" i="3"/>
  <c r="G12421" i="3"/>
  <c r="H12420" i="3"/>
  <c r="G12420" i="3"/>
  <c r="H12419" i="3"/>
  <c r="G12419" i="3"/>
  <c r="H12418" i="3"/>
  <c r="G12418" i="3"/>
  <c r="H12417" i="3"/>
  <c r="G12417" i="3"/>
  <c r="H12416" i="3"/>
  <c r="G12416" i="3"/>
  <c r="H12415" i="3"/>
  <c r="G12415" i="3"/>
  <c r="H12414" i="3"/>
  <c r="G12414" i="3"/>
  <c r="H12413" i="3"/>
  <c r="G12413" i="3"/>
  <c r="H12412" i="3"/>
  <c r="G12412" i="3"/>
  <c r="H12411" i="3"/>
  <c r="G12411" i="3"/>
  <c r="H12410" i="3"/>
  <c r="G12410" i="3"/>
  <c r="H12409" i="3"/>
  <c r="G12409" i="3"/>
  <c r="H12408" i="3"/>
  <c r="G12408" i="3"/>
  <c r="H12407" i="3"/>
  <c r="G12407" i="3"/>
  <c r="H12406" i="3"/>
  <c r="G12406" i="3"/>
  <c r="H12405" i="3"/>
  <c r="G12405" i="3"/>
  <c r="H12404" i="3"/>
  <c r="G12404" i="3"/>
  <c r="H12403" i="3"/>
  <c r="G12403" i="3"/>
  <c r="H12402" i="3"/>
  <c r="G12402" i="3"/>
  <c r="H12401" i="3"/>
  <c r="G12401" i="3"/>
  <c r="H12400" i="3"/>
  <c r="G12400" i="3"/>
  <c r="H12399" i="3"/>
  <c r="G12399" i="3"/>
  <c r="H12398" i="3"/>
  <c r="G12398" i="3"/>
  <c r="H12397" i="3"/>
  <c r="G12397" i="3"/>
  <c r="H12396" i="3"/>
  <c r="G12396" i="3"/>
  <c r="H12395" i="3"/>
  <c r="G12395" i="3"/>
  <c r="H12394" i="3"/>
  <c r="G12394" i="3"/>
  <c r="H12393" i="3"/>
  <c r="G12393" i="3"/>
  <c r="H12392" i="3"/>
  <c r="G12392" i="3"/>
  <c r="H12391" i="3"/>
  <c r="G12391" i="3"/>
  <c r="H12390" i="3"/>
  <c r="G12390" i="3"/>
  <c r="H12389" i="3"/>
  <c r="G12389" i="3"/>
  <c r="H12388" i="3"/>
  <c r="G12388" i="3"/>
  <c r="H12387" i="3"/>
  <c r="G12387" i="3"/>
  <c r="H12386" i="3"/>
  <c r="G12386" i="3"/>
  <c r="H12385" i="3"/>
  <c r="G12385" i="3"/>
  <c r="H12384" i="3"/>
  <c r="G12384" i="3"/>
  <c r="H12383" i="3"/>
  <c r="G12383" i="3"/>
  <c r="H12382" i="3"/>
  <c r="G12382" i="3"/>
  <c r="H12381" i="3"/>
  <c r="G12381" i="3"/>
  <c r="H12380" i="3"/>
  <c r="G12380" i="3"/>
  <c r="H12379" i="3"/>
  <c r="G12379" i="3"/>
  <c r="H12378" i="3"/>
  <c r="G12378" i="3"/>
  <c r="H12377" i="3"/>
  <c r="G12377" i="3"/>
  <c r="H12376" i="3"/>
  <c r="G12376" i="3"/>
  <c r="H12375" i="3"/>
  <c r="G12375" i="3"/>
  <c r="H12374" i="3"/>
  <c r="G12374" i="3"/>
  <c r="H12373" i="3"/>
  <c r="G12373" i="3"/>
  <c r="H12372" i="3"/>
  <c r="G12372" i="3"/>
  <c r="H12371" i="3"/>
  <c r="G12371" i="3"/>
  <c r="H12370" i="3"/>
  <c r="G12370" i="3"/>
  <c r="H12369" i="3"/>
  <c r="G12369" i="3"/>
  <c r="H12368" i="3"/>
  <c r="G12368" i="3"/>
  <c r="H12367" i="3"/>
  <c r="G12367" i="3"/>
  <c r="H12366" i="3"/>
  <c r="G12366" i="3"/>
  <c r="H12365" i="3"/>
  <c r="G12365" i="3"/>
  <c r="H12364" i="3"/>
  <c r="G12364" i="3"/>
  <c r="H12363" i="3"/>
  <c r="G12363" i="3"/>
  <c r="H12362" i="3"/>
  <c r="G12362" i="3"/>
  <c r="H12361" i="3"/>
  <c r="G12361" i="3"/>
  <c r="H12360" i="3"/>
  <c r="G12360" i="3"/>
  <c r="H12359" i="3"/>
  <c r="G12359" i="3"/>
  <c r="H12358" i="3"/>
  <c r="G12358" i="3"/>
  <c r="H12357" i="3"/>
  <c r="G12357" i="3"/>
  <c r="H12356" i="3"/>
  <c r="G12356" i="3"/>
  <c r="H12355" i="3"/>
  <c r="G12355" i="3"/>
  <c r="H12354" i="3"/>
  <c r="G12354" i="3"/>
  <c r="H12353" i="3"/>
  <c r="G12353" i="3"/>
  <c r="H12352" i="3"/>
  <c r="G12352" i="3"/>
  <c r="H12351" i="3"/>
  <c r="G12351" i="3"/>
  <c r="H12350" i="3"/>
  <c r="G12350" i="3"/>
  <c r="H12349" i="3"/>
  <c r="G12349" i="3"/>
  <c r="H12348" i="3"/>
  <c r="G12348" i="3"/>
  <c r="H12347" i="3"/>
  <c r="G12347" i="3"/>
  <c r="H12346" i="3"/>
  <c r="G12346" i="3"/>
  <c r="H12345" i="3"/>
  <c r="G12345" i="3"/>
  <c r="H12344" i="3"/>
  <c r="G12344" i="3"/>
  <c r="H12343" i="3"/>
  <c r="G12343" i="3"/>
  <c r="H12342" i="3"/>
  <c r="G12342" i="3"/>
  <c r="H12341" i="3"/>
  <c r="G12341" i="3"/>
  <c r="H12340" i="3"/>
  <c r="G12340" i="3"/>
  <c r="H12339" i="3"/>
  <c r="G12339" i="3"/>
  <c r="H12338" i="3"/>
  <c r="G12338" i="3"/>
  <c r="H12337" i="3"/>
  <c r="G12337" i="3"/>
  <c r="H12336" i="3"/>
  <c r="G12336" i="3"/>
  <c r="H12335" i="3"/>
  <c r="G12335" i="3"/>
  <c r="H12334" i="3"/>
  <c r="G12334" i="3"/>
  <c r="H12333" i="3"/>
  <c r="G12333" i="3"/>
  <c r="H12332" i="3"/>
  <c r="G12332" i="3"/>
  <c r="H12331" i="3"/>
  <c r="G12331" i="3"/>
  <c r="H12330" i="3"/>
  <c r="G12330" i="3"/>
  <c r="H12329" i="3"/>
  <c r="G12329" i="3"/>
  <c r="H12328" i="3"/>
  <c r="G12328" i="3"/>
  <c r="H12327" i="3"/>
  <c r="G12327" i="3"/>
  <c r="H12326" i="3"/>
  <c r="G12326" i="3"/>
  <c r="H12325" i="3"/>
  <c r="G12325" i="3"/>
  <c r="H12324" i="3"/>
  <c r="G12324" i="3"/>
  <c r="H12323" i="3"/>
  <c r="G12323" i="3"/>
  <c r="H12322" i="3"/>
  <c r="G12322" i="3"/>
  <c r="H12321" i="3"/>
  <c r="G12321" i="3"/>
  <c r="H12320" i="3"/>
  <c r="G12320" i="3"/>
  <c r="H12319" i="3"/>
  <c r="G12319" i="3"/>
  <c r="H12318" i="3"/>
  <c r="G12318" i="3"/>
  <c r="H12317" i="3"/>
  <c r="G12317" i="3"/>
  <c r="H12316" i="3"/>
  <c r="G12316" i="3"/>
  <c r="H12315" i="3"/>
  <c r="G12315" i="3"/>
  <c r="H12314" i="3"/>
  <c r="G12314" i="3"/>
  <c r="H12313" i="3"/>
  <c r="G12313" i="3"/>
  <c r="H12312" i="3"/>
  <c r="G12312" i="3"/>
  <c r="H12311" i="3"/>
  <c r="G12311" i="3"/>
  <c r="H12310" i="3"/>
  <c r="G12310" i="3"/>
  <c r="H12309" i="3"/>
  <c r="G12309" i="3"/>
  <c r="H12308" i="3"/>
  <c r="G12308" i="3"/>
  <c r="H12307" i="3"/>
  <c r="G12307" i="3"/>
  <c r="H12306" i="3"/>
  <c r="G12306" i="3"/>
  <c r="H12305" i="3"/>
  <c r="G12305" i="3"/>
  <c r="H12304" i="3"/>
  <c r="G12304" i="3"/>
  <c r="H12303" i="3"/>
  <c r="G12303" i="3"/>
  <c r="H12302" i="3"/>
  <c r="G12302" i="3"/>
  <c r="H12301" i="3"/>
  <c r="G12301" i="3"/>
  <c r="H12300" i="3"/>
  <c r="G12300" i="3"/>
  <c r="H12299" i="3"/>
  <c r="G12299" i="3"/>
  <c r="H12298" i="3"/>
  <c r="G12298" i="3"/>
  <c r="H12297" i="3"/>
  <c r="G12297" i="3"/>
  <c r="H12296" i="3"/>
  <c r="G12296" i="3"/>
  <c r="H12295" i="3"/>
  <c r="G12295" i="3"/>
  <c r="H12294" i="3"/>
  <c r="G12294" i="3"/>
  <c r="H12293" i="3"/>
  <c r="G12293" i="3"/>
  <c r="H12292" i="3"/>
  <c r="G12292" i="3"/>
  <c r="H12291" i="3"/>
  <c r="G12291" i="3"/>
  <c r="H12290" i="3"/>
  <c r="G12290" i="3"/>
  <c r="H12289" i="3"/>
  <c r="G12289" i="3"/>
  <c r="H12288" i="3"/>
  <c r="G12288" i="3"/>
  <c r="H12287" i="3"/>
  <c r="G12287" i="3"/>
  <c r="H12286" i="3"/>
  <c r="G12286" i="3"/>
  <c r="H12285" i="3"/>
  <c r="G12285" i="3"/>
  <c r="H12284" i="3"/>
  <c r="G12284" i="3"/>
  <c r="H12283" i="3"/>
  <c r="G12283" i="3"/>
  <c r="H12282" i="3"/>
  <c r="G12282" i="3"/>
  <c r="H12281" i="3"/>
  <c r="G12281" i="3"/>
  <c r="H12280" i="3"/>
  <c r="G12280" i="3"/>
  <c r="H12279" i="3"/>
  <c r="G12279" i="3"/>
  <c r="H12278" i="3"/>
  <c r="G12278" i="3"/>
  <c r="H12277" i="3"/>
  <c r="G12277" i="3"/>
  <c r="H12276" i="3"/>
  <c r="G12276" i="3"/>
  <c r="H12275" i="3"/>
  <c r="G12275" i="3"/>
  <c r="H12274" i="3"/>
  <c r="G12274" i="3"/>
  <c r="H12273" i="3"/>
  <c r="G12273" i="3"/>
  <c r="H12272" i="3"/>
  <c r="G12272" i="3"/>
  <c r="H12271" i="3"/>
  <c r="G12271" i="3"/>
  <c r="H12270" i="3"/>
  <c r="G12270" i="3"/>
  <c r="H12269" i="3"/>
  <c r="G12269" i="3"/>
  <c r="H12268" i="3"/>
  <c r="G12268" i="3"/>
  <c r="H12267" i="3"/>
  <c r="G12267" i="3"/>
  <c r="H12266" i="3"/>
  <c r="G12266" i="3"/>
  <c r="H12265" i="3"/>
  <c r="G12265" i="3"/>
  <c r="H12264" i="3"/>
  <c r="G12264" i="3"/>
  <c r="H12263" i="3"/>
  <c r="G12263" i="3"/>
  <c r="H12262" i="3"/>
  <c r="G12262" i="3"/>
  <c r="H12261" i="3"/>
  <c r="G12261" i="3"/>
  <c r="H12260" i="3"/>
  <c r="G12260" i="3"/>
  <c r="H12259" i="3"/>
  <c r="G12259" i="3"/>
  <c r="H12258" i="3"/>
  <c r="G12258" i="3"/>
  <c r="H12257" i="3"/>
  <c r="G12257" i="3"/>
  <c r="H12256" i="3"/>
  <c r="G12256" i="3"/>
  <c r="H12255" i="3"/>
  <c r="G12255" i="3"/>
  <c r="H12254" i="3"/>
  <c r="G12254" i="3"/>
  <c r="H12253" i="3"/>
  <c r="G12253" i="3"/>
  <c r="H12252" i="3"/>
  <c r="G12252" i="3"/>
  <c r="H12251" i="3"/>
  <c r="G12251" i="3"/>
  <c r="H12250" i="3"/>
  <c r="G12250" i="3"/>
  <c r="H12249" i="3"/>
  <c r="G12249" i="3"/>
  <c r="H12248" i="3"/>
  <c r="G12248" i="3"/>
  <c r="H12247" i="3"/>
  <c r="G12247" i="3"/>
  <c r="H12246" i="3"/>
  <c r="G12246" i="3"/>
  <c r="H12245" i="3"/>
  <c r="G12245" i="3"/>
  <c r="H12244" i="3"/>
  <c r="G12244" i="3"/>
  <c r="H12243" i="3"/>
  <c r="G12243" i="3"/>
  <c r="H12242" i="3"/>
  <c r="G12242" i="3"/>
  <c r="H12241" i="3"/>
  <c r="G12241" i="3"/>
  <c r="H12240" i="3"/>
  <c r="G12240" i="3"/>
  <c r="H12239" i="3"/>
  <c r="G12239" i="3"/>
  <c r="H12238" i="3"/>
  <c r="G12238" i="3"/>
  <c r="H12237" i="3"/>
  <c r="G12237" i="3"/>
  <c r="H12236" i="3"/>
  <c r="G12236" i="3"/>
  <c r="H12235" i="3"/>
  <c r="G12235" i="3"/>
  <c r="H12234" i="3"/>
  <c r="G12234" i="3"/>
  <c r="H12233" i="3"/>
  <c r="G12233" i="3"/>
  <c r="H12232" i="3"/>
  <c r="G12232" i="3"/>
  <c r="H12231" i="3"/>
  <c r="G12231" i="3"/>
  <c r="H12230" i="3"/>
  <c r="G12230" i="3"/>
  <c r="H12229" i="3"/>
  <c r="G12229" i="3"/>
  <c r="H12228" i="3"/>
  <c r="G12228" i="3"/>
  <c r="H12227" i="3"/>
  <c r="G12227" i="3"/>
  <c r="H12226" i="3"/>
  <c r="G12226" i="3"/>
  <c r="H12225" i="3"/>
  <c r="G12225" i="3"/>
  <c r="H12224" i="3"/>
  <c r="G12224" i="3"/>
  <c r="H12223" i="3"/>
  <c r="G12223" i="3"/>
  <c r="H12222" i="3"/>
  <c r="G12222" i="3"/>
  <c r="H12221" i="3"/>
  <c r="G12221" i="3"/>
  <c r="H12220" i="3"/>
  <c r="G12220" i="3"/>
  <c r="H12219" i="3"/>
  <c r="G12219" i="3"/>
  <c r="H12218" i="3"/>
  <c r="G12218" i="3"/>
  <c r="H12217" i="3"/>
  <c r="G12217" i="3"/>
  <c r="H12216" i="3"/>
  <c r="G12216" i="3"/>
  <c r="H12215" i="3"/>
  <c r="G12215" i="3"/>
  <c r="H12214" i="3"/>
  <c r="G12214" i="3"/>
  <c r="H12213" i="3"/>
  <c r="G12213" i="3"/>
  <c r="H12212" i="3"/>
  <c r="G12212" i="3"/>
  <c r="H12211" i="3"/>
  <c r="G12211" i="3"/>
  <c r="H12210" i="3"/>
  <c r="G12210" i="3"/>
  <c r="H12209" i="3"/>
  <c r="G12209" i="3"/>
  <c r="H12208" i="3"/>
  <c r="G12208" i="3"/>
  <c r="H12207" i="3"/>
  <c r="G12207" i="3"/>
  <c r="H12206" i="3"/>
  <c r="G12206" i="3"/>
  <c r="H12205" i="3"/>
  <c r="G12205" i="3"/>
  <c r="H12204" i="3"/>
  <c r="G12204" i="3"/>
  <c r="H12203" i="3"/>
  <c r="G12203" i="3"/>
  <c r="H12202" i="3"/>
  <c r="G12202" i="3"/>
  <c r="H12201" i="3"/>
  <c r="G12201" i="3"/>
  <c r="H12200" i="3"/>
  <c r="G12200" i="3"/>
  <c r="H12199" i="3"/>
  <c r="G12199" i="3"/>
  <c r="H12198" i="3"/>
  <c r="G12198" i="3"/>
  <c r="H12197" i="3"/>
  <c r="G12197" i="3"/>
  <c r="H12196" i="3"/>
  <c r="G12196" i="3"/>
  <c r="H12195" i="3"/>
  <c r="G12195" i="3"/>
  <c r="H12194" i="3"/>
  <c r="G12194" i="3"/>
  <c r="H12193" i="3"/>
  <c r="G12193" i="3"/>
  <c r="H12192" i="3"/>
  <c r="G12192" i="3"/>
  <c r="H12191" i="3"/>
  <c r="G12191" i="3"/>
  <c r="H12190" i="3"/>
  <c r="G12190" i="3"/>
  <c r="H12189" i="3"/>
  <c r="G12189" i="3"/>
  <c r="H12188" i="3"/>
  <c r="G12188" i="3"/>
  <c r="H12187" i="3"/>
  <c r="G12187" i="3"/>
  <c r="H12186" i="3"/>
  <c r="G12186" i="3"/>
  <c r="H12185" i="3"/>
  <c r="G12185" i="3"/>
  <c r="H12184" i="3"/>
  <c r="G12184" i="3"/>
  <c r="H12183" i="3"/>
  <c r="G12183" i="3"/>
  <c r="H12182" i="3"/>
  <c r="G12182" i="3"/>
  <c r="H12181" i="3"/>
  <c r="G12181" i="3"/>
  <c r="H12180" i="3"/>
  <c r="G12180" i="3"/>
  <c r="H12179" i="3"/>
  <c r="G12179" i="3"/>
  <c r="H12178" i="3"/>
  <c r="G12178" i="3"/>
  <c r="H12177" i="3"/>
  <c r="G12177" i="3"/>
  <c r="H12176" i="3"/>
  <c r="G12176" i="3"/>
  <c r="H12175" i="3"/>
  <c r="G12175" i="3"/>
  <c r="H12174" i="3"/>
  <c r="G12174" i="3"/>
  <c r="H12173" i="3"/>
  <c r="G12173" i="3"/>
  <c r="H12172" i="3"/>
  <c r="G12172" i="3"/>
  <c r="H12171" i="3"/>
  <c r="G12171" i="3"/>
  <c r="H12170" i="3"/>
  <c r="G12170" i="3"/>
  <c r="H12169" i="3"/>
  <c r="G12169" i="3"/>
  <c r="H12168" i="3"/>
  <c r="G12168" i="3"/>
  <c r="H12167" i="3"/>
  <c r="G12167" i="3"/>
  <c r="H12166" i="3"/>
  <c r="G12166" i="3"/>
  <c r="H12165" i="3"/>
  <c r="G12165" i="3"/>
  <c r="H12164" i="3"/>
  <c r="G12164" i="3"/>
  <c r="H12163" i="3"/>
  <c r="G12163" i="3"/>
  <c r="H12162" i="3"/>
  <c r="G12162" i="3"/>
  <c r="H12161" i="3"/>
  <c r="G12161" i="3"/>
  <c r="H12160" i="3"/>
  <c r="G12160" i="3"/>
  <c r="H12159" i="3"/>
  <c r="G12159" i="3"/>
  <c r="H12158" i="3"/>
  <c r="G12158" i="3"/>
  <c r="H12157" i="3"/>
  <c r="G12157" i="3"/>
  <c r="H12156" i="3"/>
  <c r="G12156" i="3"/>
  <c r="H12155" i="3"/>
  <c r="G12155" i="3"/>
  <c r="H12154" i="3"/>
  <c r="G12154" i="3"/>
  <c r="H12153" i="3"/>
  <c r="G12153" i="3"/>
  <c r="H12152" i="3"/>
  <c r="G12152" i="3"/>
  <c r="H12151" i="3"/>
  <c r="G12151" i="3"/>
  <c r="H12150" i="3"/>
  <c r="G12150" i="3"/>
  <c r="H12149" i="3"/>
  <c r="G12149" i="3"/>
  <c r="H12148" i="3"/>
  <c r="G12148" i="3"/>
  <c r="H12147" i="3"/>
  <c r="G12147" i="3"/>
  <c r="H12146" i="3"/>
  <c r="G12146" i="3"/>
  <c r="H12145" i="3"/>
  <c r="G12145" i="3"/>
  <c r="H12144" i="3"/>
  <c r="G12144" i="3"/>
  <c r="H12143" i="3"/>
  <c r="G12143" i="3"/>
  <c r="H12142" i="3"/>
  <c r="G12142" i="3"/>
  <c r="H12141" i="3"/>
  <c r="G12141" i="3"/>
  <c r="H12140" i="3"/>
  <c r="G12140" i="3"/>
  <c r="H12139" i="3"/>
  <c r="G12139" i="3"/>
  <c r="H12138" i="3"/>
  <c r="G12138" i="3"/>
  <c r="H12137" i="3"/>
  <c r="G12137" i="3"/>
  <c r="H12136" i="3"/>
  <c r="G12136" i="3"/>
  <c r="H12135" i="3"/>
  <c r="G12135" i="3"/>
  <c r="H12134" i="3"/>
  <c r="G12134" i="3"/>
  <c r="H12133" i="3"/>
  <c r="G12133" i="3"/>
  <c r="H12132" i="3"/>
  <c r="G12132" i="3"/>
  <c r="H12131" i="3"/>
  <c r="G12131" i="3"/>
  <c r="H12130" i="3"/>
  <c r="G12130" i="3"/>
  <c r="H12129" i="3"/>
  <c r="G12129" i="3"/>
  <c r="H12128" i="3"/>
  <c r="G12128" i="3"/>
  <c r="H12127" i="3"/>
  <c r="G12127" i="3"/>
  <c r="H12126" i="3"/>
  <c r="G12126" i="3"/>
  <c r="H12125" i="3"/>
  <c r="G12125" i="3"/>
  <c r="H12124" i="3"/>
  <c r="G12124" i="3"/>
  <c r="H12123" i="3"/>
  <c r="G12123" i="3"/>
  <c r="H12122" i="3"/>
  <c r="G12122" i="3"/>
  <c r="H12121" i="3"/>
  <c r="G12121" i="3"/>
  <c r="H12120" i="3"/>
  <c r="G12120" i="3"/>
  <c r="H12119" i="3"/>
  <c r="G12119" i="3"/>
  <c r="H12118" i="3"/>
  <c r="G12118" i="3"/>
  <c r="H12117" i="3"/>
  <c r="G12117" i="3"/>
  <c r="H12116" i="3"/>
  <c r="G12116" i="3"/>
  <c r="H12115" i="3"/>
  <c r="G12115" i="3"/>
  <c r="H12114" i="3"/>
  <c r="G12114" i="3"/>
  <c r="H12113" i="3"/>
  <c r="G12113" i="3"/>
  <c r="H12112" i="3"/>
  <c r="G12112" i="3"/>
  <c r="H12111" i="3"/>
  <c r="G12111" i="3"/>
  <c r="H12110" i="3"/>
  <c r="G12110" i="3"/>
  <c r="H12109" i="3"/>
  <c r="G12109" i="3"/>
  <c r="H12108" i="3"/>
  <c r="G12108" i="3"/>
  <c r="H12107" i="3"/>
  <c r="G12107" i="3"/>
  <c r="H12106" i="3"/>
  <c r="G12106" i="3"/>
  <c r="H12105" i="3"/>
  <c r="G12105" i="3"/>
  <c r="H12104" i="3"/>
  <c r="G12104" i="3"/>
  <c r="H12103" i="3"/>
  <c r="G12103" i="3"/>
  <c r="H12102" i="3"/>
  <c r="G12102" i="3"/>
  <c r="H12101" i="3"/>
  <c r="G12101" i="3"/>
  <c r="H12100" i="3"/>
  <c r="G12100" i="3"/>
  <c r="H12099" i="3"/>
  <c r="G12099" i="3"/>
  <c r="H12098" i="3"/>
  <c r="G12098" i="3"/>
  <c r="H12097" i="3"/>
  <c r="G12097" i="3"/>
  <c r="H12096" i="3"/>
  <c r="G12096" i="3"/>
  <c r="H12095" i="3"/>
  <c r="G12095" i="3"/>
  <c r="H12094" i="3"/>
  <c r="G12094" i="3"/>
  <c r="H12093" i="3"/>
  <c r="G12093" i="3"/>
  <c r="H12092" i="3"/>
  <c r="G12092" i="3"/>
  <c r="H12091" i="3"/>
  <c r="G12091" i="3"/>
  <c r="H12090" i="3"/>
  <c r="G12090" i="3"/>
  <c r="H12089" i="3"/>
  <c r="G12089" i="3"/>
  <c r="H12088" i="3"/>
  <c r="G12088" i="3"/>
  <c r="H12087" i="3"/>
  <c r="G12087" i="3"/>
  <c r="H12086" i="3"/>
  <c r="G12086" i="3"/>
  <c r="H12085" i="3"/>
  <c r="G12085" i="3"/>
  <c r="H12084" i="3"/>
  <c r="G12084" i="3"/>
  <c r="H12083" i="3"/>
  <c r="G12083" i="3"/>
  <c r="H12082" i="3"/>
  <c r="G12082" i="3"/>
  <c r="H12081" i="3"/>
  <c r="G12081" i="3"/>
  <c r="H12080" i="3"/>
  <c r="G12080" i="3"/>
  <c r="H12079" i="3"/>
  <c r="G12079" i="3"/>
  <c r="H12078" i="3"/>
  <c r="G12078" i="3"/>
  <c r="H12077" i="3"/>
  <c r="G12077" i="3"/>
  <c r="H12076" i="3"/>
  <c r="G12076" i="3"/>
  <c r="H12075" i="3"/>
  <c r="G12075" i="3"/>
  <c r="H12074" i="3"/>
  <c r="G12074" i="3"/>
  <c r="H12073" i="3"/>
  <c r="G12073" i="3"/>
  <c r="H12072" i="3"/>
  <c r="G12072" i="3"/>
  <c r="H12071" i="3"/>
  <c r="G12071" i="3"/>
  <c r="H12070" i="3"/>
  <c r="G12070" i="3"/>
  <c r="H12069" i="3"/>
  <c r="G12069" i="3"/>
  <c r="H12068" i="3"/>
  <c r="G12068" i="3"/>
  <c r="H12067" i="3"/>
  <c r="G12067" i="3"/>
  <c r="H12066" i="3"/>
  <c r="G12066" i="3"/>
  <c r="H12065" i="3"/>
  <c r="G12065" i="3"/>
  <c r="H12064" i="3"/>
  <c r="G12064" i="3"/>
  <c r="H12063" i="3"/>
  <c r="G12063" i="3"/>
  <c r="H12062" i="3"/>
  <c r="G12062" i="3"/>
  <c r="H12061" i="3"/>
  <c r="G12061" i="3"/>
  <c r="H12060" i="3"/>
  <c r="G12060" i="3"/>
  <c r="H12059" i="3"/>
  <c r="G12059" i="3"/>
  <c r="H12058" i="3"/>
  <c r="G12058" i="3"/>
  <c r="H12057" i="3"/>
  <c r="G12057" i="3"/>
  <c r="H12056" i="3"/>
  <c r="G12056" i="3"/>
  <c r="H12055" i="3"/>
  <c r="G12055" i="3"/>
  <c r="H12054" i="3"/>
  <c r="G12054" i="3"/>
  <c r="H12053" i="3"/>
  <c r="G12053" i="3"/>
  <c r="H12052" i="3"/>
  <c r="G12052" i="3"/>
  <c r="H12051" i="3"/>
  <c r="G12051" i="3"/>
  <c r="H12050" i="3"/>
  <c r="G12050" i="3"/>
  <c r="H12049" i="3"/>
  <c r="G12049" i="3"/>
  <c r="H12048" i="3"/>
  <c r="G12048" i="3"/>
  <c r="H12047" i="3"/>
  <c r="G12047" i="3"/>
  <c r="H12046" i="3"/>
  <c r="G12046" i="3"/>
  <c r="H12045" i="3"/>
  <c r="G12045" i="3"/>
  <c r="H12044" i="3"/>
  <c r="G12044" i="3"/>
  <c r="H12043" i="3"/>
  <c r="G12043" i="3"/>
  <c r="H12042" i="3"/>
  <c r="G12042" i="3"/>
  <c r="H12041" i="3"/>
  <c r="G12041" i="3"/>
  <c r="H12040" i="3"/>
  <c r="G12040" i="3"/>
  <c r="H12039" i="3"/>
  <c r="G12039" i="3"/>
  <c r="H12038" i="3"/>
  <c r="G12038" i="3"/>
  <c r="H12037" i="3"/>
  <c r="G12037" i="3"/>
  <c r="H12036" i="3"/>
  <c r="G12036" i="3"/>
  <c r="H12035" i="3"/>
  <c r="G12035" i="3"/>
  <c r="H12034" i="3"/>
  <c r="G12034" i="3"/>
  <c r="H12033" i="3"/>
  <c r="G12033" i="3"/>
  <c r="H12032" i="3"/>
  <c r="G12032" i="3"/>
  <c r="H12031" i="3"/>
  <c r="G12031" i="3"/>
  <c r="H12030" i="3"/>
  <c r="G12030" i="3"/>
  <c r="H12029" i="3"/>
  <c r="G12029" i="3"/>
  <c r="H12028" i="3"/>
  <c r="G12028" i="3"/>
  <c r="H12027" i="3"/>
  <c r="G12027" i="3"/>
  <c r="H12026" i="3"/>
  <c r="G12026" i="3"/>
  <c r="H12025" i="3"/>
  <c r="G12025" i="3"/>
  <c r="H12024" i="3"/>
  <c r="G12024" i="3"/>
  <c r="H12023" i="3"/>
  <c r="G12023" i="3"/>
  <c r="H12022" i="3"/>
  <c r="G12022" i="3"/>
  <c r="H12021" i="3"/>
  <c r="G12021" i="3"/>
  <c r="H12020" i="3"/>
  <c r="G12020" i="3"/>
  <c r="H12019" i="3"/>
  <c r="G12019" i="3"/>
  <c r="H12018" i="3"/>
  <c r="G12018" i="3"/>
  <c r="H12017" i="3"/>
  <c r="G12017" i="3"/>
  <c r="H12016" i="3"/>
  <c r="G12016" i="3"/>
  <c r="H12015" i="3"/>
  <c r="G12015" i="3"/>
  <c r="H12014" i="3"/>
  <c r="G12014" i="3"/>
  <c r="H12013" i="3"/>
  <c r="G12013" i="3"/>
  <c r="H12012" i="3"/>
  <c r="G12012" i="3"/>
  <c r="H12011" i="3"/>
  <c r="G12011" i="3"/>
  <c r="H12010" i="3"/>
  <c r="G12010" i="3"/>
  <c r="H12009" i="3"/>
  <c r="G12009" i="3"/>
  <c r="H12008" i="3"/>
  <c r="G12008" i="3"/>
  <c r="H12007" i="3"/>
  <c r="G12007" i="3"/>
  <c r="H12006" i="3"/>
  <c r="G12006" i="3"/>
  <c r="H12005" i="3"/>
  <c r="G12005" i="3"/>
  <c r="H12004" i="3"/>
  <c r="G12004" i="3"/>
  <c r="H12003" i="3"/>
  <c r="G12003" i="3"/>
  <c r="H12002" i="3"/>
  <c r="G12002" i="3"/>
  <c r="H12001" i="3"/>
  <c r="G12001" i="3"/>
  <c r="H12000" i="3"/>
  <c r="G12000" i="3"/>
  <c r="H11999" i="3"/>
  <c r="G11999" i="3"/>
  <c r="H11998" i="3"/>
  <c r="G11998" i="3"/>
  <c r="H11997" i="3"/>
  <c r="G11997" i="3"/>
  <c r="H11996" i="3"/>
  <c r="G11996" i="3"/>
  <c r="H11995" i="3"/>
  <c r="G11995" i="3"/>
  <c r="H11994" i="3"/>
  <c r="G11994" i="3"/>
  <c r="H11993" i="3"/>
  <c r="G11993" i="3"/>
  <c r="H11992" i="3"/>
  <c r="G11992" i="3"/>
  <c r="H11991" i="3"/>
  <c r="G11991" i="3"/>
  <c r="H11990" i="3"/>
  <c r="G11990" i="3"/>
  <c r="H11989" i="3"/>
  <c r="G11989" i="3"/>
  <c r="H11988" i="3"/>
  <c r="G11988" i="3"/>
  <c r="H11987" i="3"/>
  <c r="G11987" i="3"/>
  <c r="H11986" i="3"/>
  <c r="G11986" i="3"/>
  <c r="H11985" i="3"/>
  <c r="G11985" i="3"/>
  <c r="H11984" i="3"/>
  <c r="G11984" i="3"/>
  <c r="H11983" i="3"/>
  <c r="G11983" i="3"/>
  <c r="H11982" i="3"/>
  <c r="G11982" i="3"/>
  <c r="H11981" i="3"/>
  <c r="G11981" i="3"/>
  <c r="H11980" i="3"/>
  <c r="G11980" i="3"/>
  <c r="H11979" i="3"/>
  <c r="G11979" i="3"/>
  <c r="H11978" i="3"/>
  <c r="G11978" i="3"/>
  <c r="H11977" i="3"/>
  <c r="G11977" i="3"/>
  <c r="H11976" i="3"/>
  <c r="G11976" i="3"/>
  <c r="H11975" i="3"/>
  <c r="G11975" i="3"/>
  <c r="H11974" i="3"/>
  <c r="G11974" i="3"/>
  <c r="H11973" i="3"/>
  <c r="G11973" i="3"/>
  <c r="H11972" i="3"/>
  <c r="G11972" i="3"/>
  <c r="H11971" i="3"/>
  <c r="G11971" i="3"/>
  <c r="H11970" i="3"/>
  <c r="G11970" i="3"/>
  <c r="H11969" i="3"/>
  <c r="G11969" i="3"/>
  <c r="H11968" i="3"/>
  <c r="G11968" i="3"/>
  <c r="H11967" i="3"/>
  <c r="G11967" i="3"/>
  <c r="H11966" i="3"/>
  <c r="G11966" i="3"/>
  <c r="H11965" i="3"/>
  <c r="G11965" i="3"/>
  <c r="H11964" i="3"/>
  <c r="G11964" i="3"/>
  <c r="H11963" i="3"/>
  <c r="G11963" i="3"/>
  <c r="H11962" i="3"/>
  <c r="G11962" i="3"/>
  <c r="H11961" i="3"/>
  <c r="G11961" i="3"/>
  <c r="H11960" i="3"/>
  <c r="G11960" i="3"/>
  <c r="H11959" i="3"/>
  <c r="G11959" i="3"/>
  <c r="H11958" i="3"/>
  <c r="G11958" i="3"/>
  <c r="H11957" i="3"/>
  <c r="G11957" i="3"/>
  <c r="H11956" i="3"/>
  <c r="G11956" i="3"/>
  <c r="H11955" i="3"/>
  <c r="G11955" i="3"/>
  <c r="H11954" i="3"/>
  <c r="G11954" i="3"/>
  <c r="H11953" i="3"/>
  <c r="G11953" i="3"/>
  <c r="H11952" i="3"/>
  <c r="G11952" i="3"/>
  <c r="H11951" i="3"/>
  <c r="G11951" i="3"/>
  <c r="H11950" i="3"/>
  <c r="G11950" i="3"/>
  <c r="H11949" i="3"/>
  <c r="G11949" i="3"/>
  <c r="H11948" i="3"/>
  <c r="G11948" i="3"/>
  <c r="H11947" i="3"/>
  <c r="G11947" i="3"/>
  <c r="H11946" i="3"/>
  <c r="G11946" i="3"/>
  <c r="H11945" i="3"/>
  <c r="G11945" i="3"/>
  <c r="H11944" i="3"/>
  <c r="G11944" i="3"/>
  <c r="H11943" i="3"/>
  <c r="G11943" i="3"/>
  <c r="H11942" i="3"/>
  <c r="G11942" i="3"/>
  <c r="H11941" i="3"/>
  <c r="G11941" i="3"/>
  <c r="H11940" i="3"/>
  <c r="G11940" i="3"/>
  <c r="H11939" i="3"/>
  <c r="G11939" i="3"/>
  <c r="H11938" i="3"/>
  <c r="G11938" i="3"/>
  <c r="H11937" i="3"/>
  <c r="G11937" i="3"/>
  <c r="H11936" i="3"/>
  <c r="G11936" i="3"/>
  <c r="H11935" i="3"/>
  <c r="G11935" i="3"/>
  <c r="H11934" i="3"/>
  <c r="G11934" i="3"/>
  <c r="H11933" i="3"/>
  <c r="G11933" i="3"/>
  <c r="H11932" i="3"/>
  <c r="G11932" i="3"/>
  <c r="H11931" i="3"/>
  <c r="G11931" i="3"/>
  <c r="H11930" i="3"/>
  <c r="G11930" i="3"/>
  <c r="H11929" i="3"/>
  <c r="G11929" i="3"/>
  <c r="H11928" i="3"/>
  <c r="G11928" i="3"/>
  <c r="H11927" i="3"/>
  <c r="G11927" i="3"/>
  <c r="H11926" i="3"/>
  <c r="G11926" i="3"/>
  <c r="H11925" i="3"/>
  <c r="G11925" i="3"/>
  <c r="H11924" i="3"/>
  <c r="G11924" i="3"/>
  <c r="H11923" i="3"/>
  <c r="G11923" i="3"/>
  <c r="H11922" i="3"/>
  <c r="G11922" i="3"/>
  <c r="H11921" i="3"/>
  <c r="G11921" i="3"/>
  <c r="H11920" i="3"/>
  <c r="G11920" i="3"/>
  <c r="H11919" i="3"/>
  <c r="G11919" i="3"/>
  <c r="H11918" i="3"/>
  <c r="G11918" i="3"/>
  <c r="H11917" i="3"/>
  <c r="G11917" i="3"/>
  <c r="H11916" i="3"/>
  <c r="G11916" i="3"/>
  <c r="H11915" i="3"/>
  <c r="G11915" i="3"/>
  <c r="H11914" i="3"/>
  <c r="G11914" i="3"/>
  <c r="H11913" i="3"/>
  <c r="G11913" i="3"/>
  <c r="H11912" i="3"/>
  <c r="G11912" i="3"/>
  <c r="H11911" i="3"/>
  <c r="G11911" i="3"/>
  <c r="H11910" i="3"/>
  <c r="G11910" i="3"/>
  <c r="H11909" i="3"/>
  <c r="G11909" i="3"/>
  <c r="H11908" i="3"/>
  <c r="G11908" i="3"/>
  <c r="H11907" i="3"/>
  <c r="G11907" i="3"/>
  <c r="H11906" i="3"/>
  <c r="G11906" i="3"/>
  <c r="H11905" i="3"/>
  <c r="G11905" i="3"/>
  <c r="H11904" i="3"/>
  <c r="G11904" i="3"/>
  <c r="H11903" i="3"/>
  <c r="G11903" i="3"/>
  <c r="H11902" i="3"/>
  <c r="G11902" i="3"/>
  <c r="H11901" i="3"/>
  <c r="G11901" i="3"/>
  <c r="H11900" i="3"/>
  <c r="G11900" i="3"/>
  <c r="H11899" i="3"/>
  <c r="G11899" i="3"/>
  <c r="H11898" i="3"/>
  <c r="G11898" i="3"/>
  <c r="H11897" i="3"/>
  <c r="G11897" i="3"/>
  <c r="H11896" i="3"/>
  <c r="G11896" i="3"/>
  <c r="H11895" i="3"/>
  <c r="G11895" i="3"/>
  <c r="H11894" i="3"/>
  <c r="G11894" i="3"/>
  <c r="H11893" i="3"/>
  <c r="G11893" i="3"/>
  <c r="H11892" i="3"/>
  <c r="G11892" i="3"/>
  <c r="H11891" i="3"/>
  <c r="G11891" i="3"/>
  <c r="H11890" i="3"/>
  <c r="G11890" i="3"/>
  <c r="H11889" i="3"/>
  <c r="G11889" i="3"/>
  <c r="H11888" i="3"/>
  <c r="G11888" i="3"/>
  <c r="H11887" i="3"/>
  <c r="G11887" i="3"/>
  <c r="H11886" i="3"/>
  <c r="G11886" i="3"/>
  <c r="H11885" i="3"/>
  <c r="G11885" i="3"/>
  <c r="H11884" i="3"/>
  <c r="G11884" i="3"/>
  <c r="H11883" i="3"/>
  <c r="G11883" i="3"/>
  <c r="H11882" i="3"/>
  <c r="G11882" i="3"/>
  <c r="H11881" i="3"/>
  <c r="G11881" i="3"/>
  <c r="H11880" i="3"/>
  <c r="G11880" i="3"/>
  <c r="H11879" i="3"/>
  <c r="G11879" i="3"/>
  <c r="H11878" i="3"/>
  <c r="G11878" i="3"/>
  <c r="H11877" i="3"/>
  <c r="G11877" i="3"/>
  <c r="H11876" i="3"/>
  <c r="G11876" i="3"/>
  <c r="H11875" i="3"/>
  <c r="G11875" i="3"/>
  <c r="H11874" i="3"/>
  <c r="G11874" i="3"/>
  <c r="H11873" i="3"/>
  <c r="G11873" i="3"/>
  <c r="H11872" i="3"/>
  <c r="G11872" i="3"/>
  <c r="H11871" i="3"/>
  <c r="G11871" i="3"/>
  <c r="H11870" i="3"/>
  <c r="G11870" i="3"/>
  <c r="H11869" i="3"/>
  <c r="G11869" i="3"/>
  <c r="H11868" i="3"/>
  <c r="G11868" i="3"/>
  <c r="H11867" i="3"/>
  <c r="G11867" i="3"/>
  <c r="H11866" i="3"/>
  <c r="G11866" i="3"/>
  <c r="H11865" i="3"/>
  <c r="G11865" i="3"/>
  <c r="H11864" i="3"/>
  <c r="G11864" i="3"/>
  <c r="H11863" i="3"/>
  <c r="G11863" i="3"/>
  <c r="H11862" i="3"/>
  <c r="G11862" i="3"/>
  <c r="H11861" i="3"/>
  <c r="G11861" i="3"/>
  <c r="H11860" i="3"/>
  <c r="G11860" i="3"/>
  <c r="H11859" i="3"/>
  <c r="G11859" i="3"/>
  <c r="H11858" i="3"/>
  <c r="G11858" i="3"/>
  <c r="H11857" i="3"/>
  <c r="G11857" i="3"/>
  <c r="H11856" i="3"/>
  <c r="G11856" i="3"/>
  <c r="H11855" i="3"/>
  <c r="G11855" i="3"/>
  <c r="H11854" i="3"/>
  <c r="G11854" i="3"/>
  <c r="H11853" i="3"/>
  <c r="G11853" i="3"/>
  <c r="H11852" i="3"/>
  <c r="G11852" i="3"/>
  <c r="H11851" i="3"/>
  <c r="G11851" i="3"/>
  <c r="H11850" i="3"/>
  <c r="G11850" i="3"/>
  <c r="H11849" i="3"/>
  <c r="G11849" i="3"/>
  <c r="H11848" i="3"/>
  <c r="G11848" i="3"/>
  <c r="H11847" i="3"/>
  <c r="G11847" i="3"/>
  <c r="H11846" i="3"/>
  <c r="G11846" i="3"/>
  <c r="H11845" i="3"/>
  <c r="G11845" i="3"/>
  <c r="H11844" i="3"/>
  <c r="G11844" i="3"/>
  <c r="H11843" i="3"/>
  <c r="G11843" i="3"/>
  <c r="H11842" i="3"/>
  <c r="G11842" i="3"/>
  <c r="H11841" i="3"/>
  <c r="G11841" i="3"/>
  <c r="H11840" i="3"/>
  <c r="G11840" i="3"/>
  <c r="H11839" i="3"/>
  <c r="G11839" i="3"/>
  <c r="H11838" i="3"/>
  <c r="G11838" i="3"/>
  <c r="H11837" i="3"/>
  <c r="G11837" i="3"/>
  <c r="H11836" i="3"/>
  <c r="G11836" i="3"/>
  <c r="H11835" i="3"/>
  <c r="G11835" i="3"/>
  <c r="H11834" i="3"/>
  <c r="G11834" i="3"/>
  <c r="H11833" i="3"/>
  <c r="G11833" i="3"/>
  <c r="H11832" i="3"/>
  <c r="G11832" i="3"/>
  <c r="H11831" i="3"/>
  <c r="G11831" i="3"/>
  <c r="H11830" i="3"/>
  <c r="G11830" i="3"/>
  <c r="H11829" i="3"/>
  <c r="G11829" i="3"/>
  <c r="H11828" i="3"/>
  <c r="G11828" i="3"/>
  <c r="H11827" i="3"/>
  <c r="G11827" i="3"/>
  <c r="H11826" i="3"/>
  <c r="G11826" i="3"/>
  <c r="H11825" i="3"/>
  <c r="G11825" i="3"/>
  <c r="H11824" i="3"/>
  <c r="G11824" i="3"/>
  <c r="H11823" i="3"/>
  <c r="G11823" i="3"/>
  <c r="H11822" i="3"/>
  <c r="G11822" i="3"/>
  <c r="H11821" i="3"/>
  <c r="G11821" i="3"/>
  <c r="H11820" i="3"/>
  <c r="G11820" i="3"/>
  <c r="H11819" i="3"/>
  <c r="G11819" i="3"/>
  <c r="H11818" i="3"/>
  <c r="G11818" i="3"/>
  <c r="H11817" i="3"/>
  <c r="G11817" i="3"/>
  <c r="H11816" i="3"/>
  <c r="G11816" i="3"/>
  <c r="H11815" i="3"/>
  <c r="G11815" i="3"/>
  <c r="H11814" i="3"/>
  <c r="G11814" i="3"/>
  <c r="H11813" i="3"/>
  <c r="G11813" i="3"/>
  <c r="H11812" i="3"/>
  <c r="G11812" i="3"/>
  <c r="H11811" i="3"/>
  <c r="G11811" i="3"/>
  <c r="H11810" i="3"/>
  <c r="G11810" i="3"/>
  <c r="H11809" i="3"/>
  <c r="G11809" i="3"/>
  <c r="H11808" i="3"/>
  <c r="G11808" i="3"/>
  <c r="H11807" i="3"/>
  <c r="G11807" i="3"/>
  <c r="H11806" i="3"/>
  <c r="G11806" i="3"/>
  <c r="H11805" i="3"/>
  <c r="G11805" i="3"/>
  <c r="H11804" i="3"/>
  <c r="G11804" i="3"/>
  <c r="H11803" i="3"/>
  <c r="G11803" i="3"/>
  <c r="H11802" i="3"/>
  <c r="G11802" i="3"/>
  <c r="H11801" i="3"/>
  <c r="G11801" i="3"/>
  <c r="H11800" i="3"/>
  <c r="G11800" i="3"/>
  <c r="H11799" i="3"/>
  <c r="G11799" i="3"/>
  <c r="H11798" i="3"/>
  <c r="G11798" i="3"/>
  <c r="H11797" i="3"/>
  <c r="G11797" i="3"/>
  <c r="H11796" i="3"/>
  <c r="G11796" i="3"/>
  <c r="H11795" i="3"/>
  <c r="G11795" i="3"/>
  <c r="H11794" i="3"/>
  <c r="G11794" i="3"/>
  <c r="H11793" i="3"/>
  <c r="G11793" i="3"/>
  <c r="H11792" i="3"/>
  <c r="G11792" i="3"/>
  <c r="H11791" i="3"/>
  <c r="G11791" i="3"/>
  <c r="H11790" i="3"/>
  <c r="G11790" i="3"/>
  <c r="H11789" i="3"/>
  <c r="G11789" i="3"/>
  <c r="H11788" i="3"/>
  <c r="G11788" i="3"/>
  <c r="H11787" i="3"/>
  <c r="G11787" i="3"/>
  <c r="H11786" i="3"/>
  <c r="G11786" i="3"/>
  <c r="H11785" i="3"/>
  <c r="G11785" i="3"/>
  <c r="H11784" i="3"/>
  <c r="G11784" i="3"/>
  <c r="H11783" i="3"/>
  <c r="G11783" i="3"/>
  <c r="H11782" i="3"/>
  <c r="G11782" i="3"/>
  <c r="H11781" i="3"/>
  <c r="G11781" i="3"/>
  <c r="H11780" i="3"/>
  <c r="G11780" i="3"/>
  <c r="H11779" i="3"/>
  <c r="G11779" i="3"/>
  <c r="H11778" i="3"/>
  <c r="G11778" i="3"/>
  <c r="H11777" i="3"/>
  <c r="G11777" i="3"/>
  <c r="H11776" i="3"/>
  <c r="G11776" i="3"/>
  <c r="H11775" i="3"/>
  <c r="G11775" i="3"/>
  <c r="H11774" i="3"/>
  <c r="G11774" i="3"/>
  <c r="H11773" i="3"/>
  <c r="G11773" i="3"/>
  <c r="H11772" i="3"/>
  <c r="G11772" i="3"/>
  <c r="H11771" i="3"/>
  <c r="G11771" i="3"/>
  <c r="H11770" i="3"/>
  <c r="G11770" i="3"/>
  <c r="H11769" i="3"/>
  <c r="G11769" i="3"/>
  <c r="H11768" i="3"/>
  <c r="G11768" i="3"/>
  <c r="H11767" i="3"/>
  <c r="G11767" i="3"/>
  <c r="H11766" i="3"/>
  <c r="G11766" i="3"/>
  <c r="H11765" i="3"/>
  <c r="G11765" i="3"/>
  <c r="H11764" i="3"/>
  <c r="G11764" i="3"/>
  <c r="H11763" i="3"/>
  <c r="G11763" i="3"/>
  <c r="H11762" i="3"/>
  <c r="G11762" i="3"/>
  <c r="H11761" i="3"/>
  <c r="G11761" i="3"/>
  <c r="H11760" i="3"/>
  <c r="G11760" i="3"/>
  <c r="H11759" i="3"/>
  <c r="G11759" i="3"/>
  <c r="H11758" i="3"/>
  <c r="G11758" i="3"/>
  <c r="H11757" i="3"/>
  <c r="G11757" i="3"/>
  <c r="H11756" i="3"/>
  <c r="G11756" i="3"/>
  <c r="H11755" i="3"/>
  <c r="G11755" i="3"/>
  <c r="H11754" i="3"/>
  <c r="G11754" i="3"/>
  <c r="H11753" i="3"/>
  <c r="G11753" i="3"/>
  <c r="H11752" i="3"/>
  <c r="G11752" i="3"/>
  <c r="H11751" i="3"/>
  <c r="G11751" i="3"/>
  <c r="H11750" i="3"/>
  <c r="G11750" i="3"/>
  <c r="H11749" i="3"/>
  <c r="G11749" i="3"/>
  <c r="H11748" i="3"/>
  <c r="G11748" i="3"/>
  <c r="H11747" i="3"/>
  <c r="G11747" i="3"/>
  <c r="H11746" i="3"/>
  <c r="G11746" i="3"/>
  <c r="H11745" i="3"/>
  <c r="G11745" i="3"/>
  <c r="H11744" i="3"/>
  <c r="G11744" i="3"/>
  <c r="H11743" i="3"/>
  <c r="G11743" i="3"/>
  <c r="H11742" i="3"/>
  <c r="G11742" i="3"/>
  <c r="H11741" i="3"/>
  <c r="G11741" i="3"/>
  <c r="H11740" i="3"/>
  <c r="G11740" i="3"/>
  <c r="H11739" i="3"/>
  <c r="G11739" i="3"/>
  <c r="H11738" i="3"/>
  <c r="G11738" i="3"/>
  <c r="H11737" i="3"/>
  <c r="G11737" i="3"/>
  <c r="H11736" i="3"/>
  <c r="G11736" i="3"/>
  <c r="H11735" i="3"/>
  <c r="G11735" i="3"/>
  <c r="H11734" i="3"/>
  <c r="G11734" i="3"/>
  <c r="H11733" i="3"/>
  <c r="G11733" i="3"/>
  <c r="H11732" i="3"/>
  <c r="G11732" i="3"/>
  <c r="H11731" i="3"/>
  <c r="G11731" i="3"/>
  <c r="H11730" i="3"/>
  <c r="G11730" i="3"/>
  <c r="H11729" i="3"/>
  <c r="G11729" i="3"/>
  <c r="H11728" i="3"/>
  <c r="G11728" i="3"/>
  <c r="H11727" i="3"/>
  <c r="G11727" i="3"/>
  <c r="H11726" i="3"/>
  <c r="G11726" i="3"/>
  <c r="H11725" i="3"/>
  <c r="G11725" i="3"/>
  <c r="H11724" i="3"/>
  <c r="G11724" i="3"/>
  <c r="H11723" i="3"/>
  <c r="G11723" i="3"/>
  <c r="H11722" i="3"/>
  <c r="G11722" i="3"/>
  <c r="H11721" i="3"/>
  <c r="G11721" i="3"/>
  <c r="H11720" i="3"/>
  <c r="G11720" i="3"/>
  <c r="H11719" i="3"/>
  <c r="G11719" i="3"/>
  <c r="H11718" i="3"/>
  <c r="G11718" i="3"/>
  <c r="H11717" i="3"/>
  <c r="G11717" i="3"/>
  <c r="H11716" i="3"/>
  <c r="G11716" i="3"/>
  <c r="H11715" i="3"/>
  <c r="G11715" i="3"/>
  <c r="H11714" i="3"/>
  <c r="G11714" i="3"/>
  <c r="H11713" i="3"/>
  <c r="G11713" i="3"/>
  <c r="H11712" i="3"/>
  <c r="G11712" i="3"/>
  <c r="H11711" i="3"/>
  <c r="G11711" i="3"/>
  <c r="H11710" i="3"/>
  <c r="G11710" i="3"/>
  <c r="H11709" i="3"/>
  <c r="G11709" i="3"/>
  <c r="H11708" i="3"/>
  <c r="G11708" i="3"/>
  <c r="H11707" i="3"/>
  <c r="G11707" i="3"/>
  <c r="H11706" i="3"/>
  <c r="G11706" i="3"/>
  <c r="H11705" i="3"/>
  <c r="G11705" i="3"/>
  <c r="H11704" i="3"/>
  <c r="G11704" i="3"/>
  <c r="H11703" i="3"/>
  <c r="G11703" i="3"/>
  <c r="H11702" i="3"/>
  <c r="G11702" i="3"/>
  <c r="H11701" i="3"/>
  <c r="G11701" i="3"/>
  <c r="H11700" i="3"/>
  <c r="G11700" i="3"/>
  <c r="H11699" i="3"/>
  <c r="G11699" i="3"/>
  <c r="H11698" i="3"/>
  <c r="G11698" i="3"/>
  <c r="H11697" i="3"/>
  <c r="G11697" i="3"/>
  <c r="H11696" i="3"/>
  <c r="G11696" i="3"/>
  <c r="H11695" i="3"/>
  <c r="G11695" i="3"/>
  <c r="H11694" i="3"/>
  <c r="G11694" i="3"/>
  <c r="H11693" i="3"/>
  <c r="G11693" i="3"/>
  <c r="H11692" i="3"/>
  <c r="G11692" i="3"/>
  <c r="H11691" i="3"/>
  <c r="G11691" i="3"/>
  <c r="H11690" i="3"/>
  <c r="G11690" i="3"/>
  <c r="H11689" i="3"/>
  <c r="G11689" i="3"/>
  <c r="H11688" i="3"/>
  <c r="G11688" i="3"/>
  <c r="H11687" i="3"/>
  <c r="G11687" i="3"/>
  <c r="H11686" i="3"/>
  <c r="G11686" i="3"/>
  <c r="H11685" i="3"/>
  <c r="G11685" i="3"/>
  <c r="H11684" i="3"/>
  <c r="G11684" i="3"/>
  <c r="H11683" i="3"/>
  <c r="G11683" i="3"/>
  <c r="H11682" i="3"/>
  <c r="G11682" i="3"/>
  <c r="H11681" i="3"/>
  <c r="G11681" i="3"/>
  <c r="H11680" i="3"/>
  <c r="G11680" i="3"/>
  <c r="H11679" i="3"/>
  <c r="G11679" i="3"/>
  <c r="H11678" i="3"/>
  <c r="G11678" i="3"/>
  <c r="H11677" i="3"/>
  <c r="G11677" i="3"/>
  <c r="H11676" i="3"/>
  <c r="G11676" i="3"/>
  <c r="H11675" i="3"/>
  <c r="G11675" i="3"/>
  <c r="H11674" i="3"/>
  <c r="G11674" i="3"/>
  <c r="H11673" i="3"/>
  <c r="G11673" i="3"/>
  <c r="H11672" i="3"/>
  <c r="G11672" i="3"/>
  <c r="H11671" i="3"/>
  <c r="G11671" i="3"/>
  <c r="H11670" i="3"/>
  <c r="G11670" i="3"/>
  <c r="H11669" i="3"/>
  <c r="G11669" i="3"/>
  <c r="H11668" i="3"/>
  <c r="G11668" i="3"/>
  <c r="H11667" i="3"/>
  <c r="G11667" i="3"/>
  <c r="H11666" i="3"/>
  <c r="G11666" i="3"/>
  <c r="H11665" i="3"/>
  <c r="G11665" i="3"/>
  <c r="H11664" i="3"/>
  <c r="G11664" i="3"/>
  <c r="H11663" i="3"/>
  <c r="G11663" i="3"/>
  <c r="H11662" i="3"/>
  <c r="G11662" i="3"/>
  <c r="H11661" i="3"/>
  <c r="G11661" i="3"/>
  <c r="H11660" i="3"/>
  <c r="G11660" i="3"/>
  <c r="H11659" i="3"/>
  <c r="G11659" i="3"/>
  <c r="H11658" i="3"/>
  <c r="G11658" i="3"/>
  <c r="H11657" i="3"/>
  <c r="G11657" i="3"/>
  <c r="H11656" i="3"/>
  <c r="G11656" i="3"/>
  <c r="H11655" i="3"/>
  <c r="G11655" i="3"/>
  <c r="H11654" i="3"/>
  <c r="G11654" i="3"/>
  <c r="H11653" i="3"/>
  <c r="G11653" i="3"/>
  <c r="H11652" i="3"/>
  <c r="G11652" i="3"/>
  <c r="H11651" i="3"/>
  <c r="G11651" i="3"/>
  <c r="H11650" i="3"/>
  <c r="G11650" i="3"/>
  <c r="H11649" i="3"/>
  <c r="G11649" i="3"/>
  <c r="H11648" i="3"/>
  <c r="G11648" i="3"/>
  <c r="H11647" i="3"/>
  <c r="G11647" i="3"/>
  <c r="H11646" i="3"/>
  <c r="G11646" i="3"/>
  <c r="H11645" i="3"/>
  <c r="G11645" i="3"/>
  <c r="H11644" i="3"/>
  <c r="G11644" i="3"/>
  <c r="H11643" i="3"/>
  <c r="G11643" i="3"/>
  <c r="H11642" i="3"/>
  <c r="G11642" i="3"/>
  <c r="H11641" i="3"/>
  <c r="G11641" i="3"/>
  <c r="H11640" i="3"/>
  <c r="G11640" i="3"/>
  <c r="H11639" i="3"/>
  <c r="G11639" i="3"/>
  <c r="H11638" i="3"/>
  <c r="G11638" i="3"/>
  <c r="H11637" i="3"/>
  <c r="G11637" i="3"/>
  <c r="H11636" i="3"/>
  <c r="G11636" i="3"/>
  <c r="H11635" i="3"/>
  <c r="G11635" i="3"/>
  <c r="H11634" i="3"/>
  <c r="G11634" i="3"/>
  <c r="H11633" i="3"/>
  <c r="G11633" i="3"/>
  <c r="H11632" i="3"/>
  <c r="G11632" i="3"/>
  <c r="H11631" i="3"/>
  <c r="G11631" i="3"/>
  <c r="H11630" i="3"/>
  <c r="G11630" i="3"/>
  <c r="H11629" i="3"/>
  <c r="G11629" i="3"/>
  <c r="H11628" i="3"/>
  <c r="G11628" i="3"/>
  <c r="H11627" i="3"/>
  <c r="G11627" i="3"/>
  <c r="H11626" i="3"/>
  <c r="G11626" i="3"/>
  <c r="H11625" i="3"/>
  <c r="G11625" i="3"/>
  <c r="H11624" i="3"/>
  <c r="G11624" i="3"/>
  <c r="H11623" i="3"/>
  <c r="G11623" i="3"/>
  <c r="H11622" i="3"/>
  <c r="G11622" i="3"/>
  <c r="H11621" i="3"/>
  <c r="G11621" i="3"/>
  <c r="H11620" i="3"/>
  <c r="G11620" i="3"/>
  <c r="H11619" i="3"/>
  <c r="G11619" i="3"/>
  <c r="H11618" i="3"/>
  <c r="G11618" i="3"/>
  <c r="H11617" i="3"/>
  <c r="G11617" i="3"/>
  <c r="H11616" i="3"/>
  <c r="G11616" i="3"/>
  <c r="H11615" i="3"/>
  <c r="G11615" i="3"/>
  <c r="H11614" i="3"/>
  <c r="G11614" i="3"/>
  <c r="H11613" i="3"/>
  <c r="G11613" i="3"/>
  <c r="H11612" i="3"/>
  <c r="G11612" i="3"/>
  <c r="H11611" i="3"/>
  <c r="G11611" i="3"/>
  <c r="H11610" i="3"/>
  <c r="G11610" i="3"/>
  <c r="H11609" i="3"/>
  <c r="G11609" i="3"/>
  <c r="H11608" i="3"/>
  <c r="G11608" i="3"/>
  <c r="H11607" i="3"/>
  <c r="G11607" i="3"/>
  <c r="H11606" i="3"/>
  <c r="G11606" i="3"/>
  <c r="H11605" i="3"/>
  <c r="G11605" i="3"/>
  <c r="H11604" i="3"/>
  <c r="G11604" i="3"/>
  <c r="H11603" i="3"/>
  <c r="G11603" i="3"/>
  <c r="H11602" i="3"/>
  <c r="G11602" i="3"/>
  <c r="H11601" i="3"/>
  <c r="G11601" i="3"/>
  <c r="H11600" i="3"/>
  <c r="G11600" i="3"/>
  <c r="H11599" i="3"/>
  <c r="G11599" i="3"/>
  <c r="H11598" i="3"/>
  <c r="G11598" i="3"/>
  <c r="H11597" i="3"/>
  <c r="G11597" i="3"/>
  <c r="H11596" i="3"/>
  <c r="G11596" i="3"/>
  <c r="H11595" i="3"/>
  <c r="G11595" i="3"/>
  <c r="H11594" i="3"/>
  <c r="G11594" i="3"/>
  <c r="H11593" i="3"/>
  <c r="G11593" i="3"/>
  <c r="H11592" i="3"/>
  <c r="G11592" i="3"/>
  <c r="H11591" i="3"/>
  <c r="G11591" i="3"/>
  <c r="H11590" i="3"/>
  <c r="G11590" i="3"/>
  <c r="H11589" i="3"/>
  <c r="G11589" i="3"/>
  <c r="H11588" i="3"/>
  <c r="G11588" i="3"/>
  <c r="H11587" i="3"/>
  <c r="G11587" i="3"/>
  <c r="H11586" i="3"/>
  <c r="G11586" i="3"/>
  <c r="H11585" i="3"/>
  <c r="G11585" i="3"/>
  <c r="H11584" i="3"/>
  <c r="G11584" i="3"/>
  <c r="H11583" i="3"/>
  <c r="G11583" i="3"/>
  <c r="H11582" i="3"/>
  <c r="G11582" i="3"/>
  <c r="H11581" i="3"/>
  <c r="G11581" i="3"/>
  <c r="H11580" i="3"/>
  <c r="G11580" i="3"/>
  <c r="H11579" i="3"/>
  <c r="G11579" i="3"/>
  <c r="H11578" i="3"/>
  <c r="G11578" i="3"/>
  <c r="H11577" i="3"/>
  <c r="G11577" i="3"/>
  <c r="H11576" i="3"/>
  <c r="G11576" i="3"/>
  <c r="H11575" i="3"/>
  <c r="G11575" i="3"/>
  <c r="H11574" i="3"/>
  <c r="G11574" i="3"/>
  <c r="H11573" i="3"/>
  <c r="G11573" i="3"/>
  <c r="H11572" i="3"/>
  <c r="G11572" i="3"/>
  <c r="H11571" i="3"/>
  <c r="G11571" i="3"/>
  <c r="H11570" i="3"/>
  <c r="G11570" i="3"/>
  <c r="H11569" i="3"/>
  <c r="G11569" i="3"/>
  <c r="H11568" i="3"/>
  <c r="G11568" i="3"/>
  <c r="H11567" i="3"/>
  <c r="G11567" i="3"/>
  <c r="H11566" i="3"/>
  <c r="G11566" i="3"/>
  <c r="H11565" i="3"/>
  <c r="G11565" i="3"/>
  <c r="H11564" i="3"/>
  <c r="G11564" i="3"/>
  <c r="H11563" i="3"/>
  <c r="G11563" i="3"/>
  <c r="H11562" i="3"/>
  <c r="G11562" i="3"/>
  <c r="H11561" i="3"/>
  <c r="G11561" i="3"/>
  <c r="H11560" i="3"/>
  <c r="G11560" i="3"/>
  <c r="H11559" i="3"/>
  <c r="G11559" i="3"/>
  <c r="H11558" i="3"/>
  <c r="G11558" i="3"/>
  <c r="H11557" i="3"/>
  <c r="G11557" i="3"/>
  <c r="H11556" i="3"/>
  <c r="G11556" i="3"/>
  <c r="H11555" i="3"/>
  <c r="G11555" i="3"/>
  <c r="H11554" i="3"/>
  <c r="G11554" i="3"/>
  <c r="H11553" i="3"/>
  <c r="G11553" i="3"/>
  <c r="H11552" i="3"/>
  <c r="G11552" i="3"/>
  <c r="H11551" i="3"/>
  <c r="G11551" i="3"/>
  <c r="H11550" i="3"/>
  <c r="G11550" i="3"/>
  <c r="H11549" i="3"/>
  <c r="G11549" i="3"/>
  <c r="H11548" i="3"/>
  <c r="G11548" i="3"/>
  <c r="H11547" i="3"/>
  <c r="G11547" i="3"/>
  <c r="H11546" i="3"/>
  <c r="G11546" i="3"/>
  <c r="H11545" i="3"/>
  <c r="G11545" i="3"/>
  <c r="H11544" i="3"/>
  <c r="G11544" i="3"/>
  <c r="H11543" i="3"/>
  <c r="G11543" i="3"/>
  <c r="H11542" i="3"/>
  <c r="G11542" i="3"/>
  <c r="H11541" i="3"/>
  <c r="G11541" i="3"/>
  <c r="H11540" i="3"/>
  <c r="G11540" i="3"/>
  <c r="H11539" i="3"/>
  <c r="G11539" i="3"/>
  <c r="H11538" i="3"/>
  <c r="G11538" i="3"/>
  <c r="H11537" i="3"/>
  <c r="G11537" i="3"/>
  <c r="H11536" i="3"/>
  <c r="G11536" i="3"/>
  <c r="H11535" i="3"/>
  <c r="G11535" i="3"/>
  <c r="H11534" i="3"/>
  <c r="G11534" i="3"/>
  <c r="H11533" i="3"/>
  <c r="G11533" i="3"/>
  <c r="H11532" i="3"/>
  <c r="G11532" i="3"/>
  <c r="H11531" i="3"/>
  <c r="G11531" i="3"/>
  <c r="H11530" i="3"/>
  <c r="G11530" i="3"/>
  <c r="H11529" i="3"/>
  <c r="G11529" i="3"/>
  <c r="H11528" i="3"/>
  <c r="G11528" i="3"/>
  <c r="H11527" i="3"/>
  <c r="G11527" i="3"/>
  <c r="H11526" i="3"/>
  <c r="G11526" i="3"/>
  <c r="H11525" i="3"/>
  <c r="G11525" i="3"/>
  <c r="H11524" i="3"/>
  <c r="G11524" i="3"/>
  <c r="H11523" i="3"/>
  <c r="G11523" i="3"/>
  <c r="H11522" i="3"/>
  <c r="G11522" i="3"/>
  <c r="H11521" i="3"/>
  <c r="G11521" i="3"/>
  <c r="H11520" i="3"/>
  <c r="G11520" i="3"/>
  <c r="H11519" i="3"/>
  <c r="G11519" i="3"/>
  <c r="H11518" i="3"/>
  <c r="G11518" i="3"/>
  <c r="H11517" i="3"/>
  <c r="G11517" i="3"/>
  <c r="H11516" i="3"/>
  <c r="G11516" i="3"/>
  <c r="H11515" i="3"/>
  <c r="G11515" i="3"/>
  <c r="H11514" i="3"/>
  <c r="G11514" i="3"/>
  <c r="H11513" i="3"/>
  <c r="G11513" i="3"/>
  <c r="H11512" i="3"/>
  <c r="G11512" i="3"/>
  <c r="H11511" i="3"/>
  <c r="G11511" i="3"/>
  <c r="H11510" i="3"/>
  <c r="G11510" i="3"/>
  <c r="H11509" i="3"/>
  <c r="G11509" i="3"/>
  <c r="H11508" i="3"/>
  <c r="G11508" i="3"/>
  <c r="H11507" i="3"/>
  <c r="G11507" i="3"/>
  <c r="H11506" i="3"/>
  <c r="G11506" i="3"/>
  <c r="H11505" i="3"/>
  <c r="G11505" i="3"/>
  <c r="H11504" i="3"/>
  <c r="G11504" i="3"/>
  <c r="H11503" i="3"/>
  <c r="G11503" i="3"/>
  <c r="H11502" i="3"/>
  <c r="G11502" i="3"/>
  <c r="H11501" i="3"/>
  <c r="G11501" i="3"/>
  <c r="H11500" i="3"/>
  <c r="G11500" i="3"/>
  <c r="H11499" i="3"/>
  <c r="G11499" i="3"/>
  <c r="H11498" i="3"/>
  <c r="G11498" i="3"/>
  <c r="H11497" i="3"/>
  <c r="G11497" i="3"/>
  <c r="H11496" i="3"/>
  <c r="G11496" i="3"/>
  <c r="H11495" i="3"/>
  <c r="G11495" i="3"/>
  <c r="H11494" i="3"/>
  <c r="G11494" i="3"/>
  <c r="H11493" i="3"/>
  <c r="G11493" i="3"/>
  <c r="H11492" i="3"/>
  <c r="G11492" i="3"/>
  <c r="H11491" i="3"/>
  <c r="G11491" i="3"/>
  <c r="H11490" i="3"/>
  <c r="G11490" i="3"/>
  <c r="H11489" i="3"/>
  <c r="G11489" i="3"/>
  <c r="H11488" i="3"/>
  <c r="G11488" i="3"/>
  <c r="H11487" i="3"/>
  <c r="G11487" i="3"/>
  <c r="H11486" i="3"/>
  <c r="G11486" i="3"/>
  <c r="H11485" i="3"/>
  <c r="G11485" i="3"/>
  <c r="H11484" i="3"/>
  <c r="G11484" i="3"/>
  <c r="H11483" i="3"/>
  <c r="G11483" i="3"/>
  <c r="H11482" i="3"/>
  <c r="G11482" i="3"/>
  <c r="H11481" i="3"/>
  <c r="G11481" i="3"/>
  <c r="H11480" i="3"/>
  <c r="G11480" i="3"/>
  <c r="H11479" i="3"/>
  <c r="G11479" i="3"/>
  <c r="H11478" i="3"/>
  <c r="G11478" i="3"/>
  <c r="H11477" i="3"/>
  <c r="G11477" i="3"/>
  <c r="H11476" i="3"/>
  <c r="G11476" i="3"/>
  <c r="H11475" i="3"/>
  <c r="G11475" i="3"/>
  <c r="H11474" i="3"/>
  <c r="G11474" i="3"/>
  <c r="H11473" i="3"/>
  <c r="G11473" i="3"/>
  <c r="H11472" i="3"/>
  <c r="G11472" i="3"/>
  <c r="H11471" i="3"/>
  <c r="G11471" i="3"/>
  <c r="H11470" i="3"/>
  <c r="G11470" i="3"/>
  <c r="H11469" i="3"/>
  <c r="G11469" i="3"/>
  <c r="H11468" i="3"/>
  <c r="G11468" i="3"/>
  <c r="H11467" i="3"/>
  <c r="G11467" i="3"/>
  <c r="H11466" i="3"/>
  <c r="G11466" i="3"/>
  <c r="H11465" i="3"/>
  <c r="G11465" i="3"/>
  <c r="H11464" i="3"/>
  <c r="G11464" i="3"/>
  <c r="H11463" i="3"/>
  <c r="G11463" i="3"/>
  <c r="H11462" i="3"/>
  <c r="G11462" i="3"/>
  <c r="H11461" i="3"/>
  <c r="G11461" i="3"/>
  <c r="H11460" i="3"/>
  <c r="G11460" i="3"/>
  <c r="H11459" i="3"/>
  <c r="G11459" i="3"/>
  <c r="H11458" i="3"/>
  <c r="G11458" i="3"/>
  <c r="H11457" i="3"/>
  <c r="G11457" i="3"/>
  <c r="H11456" i="3"/>
  <c r="G11456" i="3"/>
  <c r="H11455" i="3"/>
  <c r="G11455" i="3"/>
  <c r="H11454" i="3"/>
  <c r="G11454" i="3"/>
  <c r="H11453" i="3"/>
  <c r="G11453" i="3"/>
  <c r="H11452" i="3"/>
  <c r="G11452" i="3"/>
  <c r="H11451" i="3"/>
  <c r="G11451" i="3"/>
  <c r="H11450" i="3"/>
  <c r="G11450" i="3"/>
  <c r="H11449" i="3"/>
  <c r="G11449" i="3"/>
  <c r="H11448" i="3"/>
  <c r="G11448" i="3"/>
  <c r="H11447" i="3"/>
  <c r="G11447" i="3"/>
  <c r="H11446" i="3"/>
  <c r="G11446" i="3"/>
  <c r="H11445" i="3"/>
  <c r="G11445" i="3"/>
  <c r="H11444" i="3"/>
  <c r="G11444" i="3"/>
  <c r="H11443" i="3"/>
  <c r="G11443" i="3"/>
  <c r="H11442" i="3"/>
  <c r="G11442" i="3"/>
  <c r="H11441" i="3"/>
  <c r="G11441" i="3"/>
  <c r="H11440" i="3"/>
  <c r="G11440" i="3"/>
  <c r="H11439" i="3"/>
  <c r="G11439" i="3"/>
  <c r="H11438" i="3"/>
  <c r="G11438" i="3"/>
  <c r="H11437" i="3"/>
  <c r="G11437" i="3"/>
  <c r="H11436" i="3"/>
  <c r="G11436" i="3"/>
  <c r="H11435" i="3"/>
  <c r="G11435" i="3"/>
  <c r="H11434" i="3"/>
  <c r="G11434" i="3"/>
  <c r="H11433" i="3"/>
  <c r="G11433" i="3"/>
  <c r="H11432" i="3"/>
  <c r="G11432" i="3"/>
  <c r="H11431" i="3"/>
  <c r="G11431" i="3"/>
  <c r="H11430" i="3"/>
  <c r="G11430" i="3"/>
  <c r="H11429" i="3"/>
  <c r="G11429" i="3"/>
  <c r="H11428" i="3"/>
  <c r="G11428" i="3"/>
  <c r="H11427" i="3"/>
  <c r="G11427" i="3"/>
  <c r="H11426" i="3"/>
  <c r="G11426" i="3"/>
  <c r="H11425" i="3"/>
  <c r="G11425" i="3"/>
  <c r="H11424" i="3"/>
  <c r="G11424" i="3"/>
  <c r="H11423" i="3"/>
  <c r="G11423" i="3"/>
  <c r="H11422" i="3"/>
  <c r="G11422" i="3"/>
  <c r="H11421" i="3"/>
  <c r="G11421" i="3"/>
  <c r="H11420" i="3"/>
  <c r="G11420" i="3"/>
  <c r="H11419" i="3"/>
  <c r="G11419" i="3"/>
  <c r="H11418" i="3"/>
  <c r="G11418" i="3"/>
  <c r="H11417" i="3"/>
  <c r="G11417" i="3"/>
  <c r="H11416" i="3"/>
  <c r="G11416" i="3"/>
  <c r="H11415" i="3"/>
  <c r="G11415" i="3"/>
  <c r="H11414" i="3"/>
  <c r="G11414" i="3"/>
  <c r="H11413" i="3"/>
  <c r="G11413" i="3"/>
  <c r="H11412" i="3"/>
  <c r="G11412" i="3"/>
  <c r="H11411" i="3"/>
  <c r="G11411" i="3"/>
  <c r="H11410" i="3"/>
  <c r="G11410" i="3"/>
  <c r="H11409" i="3"/>
  <c r="G11409" i="3"/>
  <c r="H11408" i="3"/>
  <c r="G11408" i="3"/>
  <c r="H11407" i="3"/>
  <c r="G11407" i="3"/>
  <c r="H11406" i="3"/>
  <c r="G11406" i="3"/>
  <c r="H11405" i="3"/>
  <c r="G11405" i="3"/>
  <c r="H11404" i="3"/>
  <c r="G11404" i="3"/>
  <c r="H11403" i="3"/>
  <c r="G11403" i="3"/>
  <c r="H11402" i="3"/>
  <c r="G11402" i="3"/>
  <c r="H11401" i="3"/>
  <c r="G11401" i="3"/>
  <c r="H11400" i="3"/>
  <c r="G11400" i="3"/>
  <c r="H11399" i="3"/>
  <c r="G11399" i="3"/>
  <c r="H11398" i="3"/>
  <c r="G11398" i="3"/>
  <c r="H11397" i="3"/>
  <c r="G11397" i="3"/>
  <c r="H11396" i="3"/>
  <c r="G11396" i="3"/>
  <c r="H11395" i="3"/>
  <c r="G11395" i="3"/>
  <c r="H11394" i="3"/>
  <c r="G11394" i="3"/>
  <c r="H11393" i="3"/>
  <c r="G11393" i="3"/>
  <c r="H11392" i="3"/>
  <c r="G11392" i="3"/>
  <c r="H11391" i="3"/>
  <c r="G11391" i="3"/>
  <c r="H11390" i="3"/>
  <c r="G11390" i="3"/>
  <c r="H11389" i="3"/>
  <c r="G11389" i="3"/>
  <c r="H11388" i="3"/>
  <c r="G11388" i="3"/>
  <c r="H11387" i="3"/>
  <c r="G11387" i="3"/>
  <c r="H11386" i="3"/>
  <c r="G11386" i="3"/>
  <c r="H11385" i="3"/>
  <c r="G11385" i="3"/>
  <c r="H11384" i="3"/>
  <c r="G11384" i="3"/>
  <c r="H11383" i="3"/>
  <c r="G11383" i="3"/>
  <c r="H11382" i="3"/>
  <c r="G11382" i="3"/>
  <c r="H11381" i="3"/>
  <c r="G11381" i="3"/>
  <c r="H11380" i="3"/>
  <c r="G11380" i="3"/>
  <c r="H11379" i="3"/>
  <c r="G11379" i="3"/>
  <c r="H11378" i="3"/>
  <c r="G11378" i="3"/>
  <c r="H11377" i="3"/>
  <c r="G11377" i="3"/>
  <c r="H11376" i="3"/>
  <c r="G11376" i="3"/>
  <c r="H11375" i="3"/>
  <c r="G11375" i="3"/>
  <c r="H11374" i="3"/>
  <c r="G11374" i="3"/>
  <c r="H11373" i="3"/>
  <c r="G11373" i="3"/>
  <c r="H11372" i="3"/>
  <c r="G11372" i="3"/>
  <c r="H11371" i="3"/>
  <c r="G11371" i="3"/>
  <c r="H11370" i="3"/>
  <c r="G11370" i="3"/>
  <c r="H11369" i="3"/>
  <c r="G11369" i="3"/>
  <c r="H11368" i="3"/>
  <c r="G11368" i="3"/>
  <c r="H11367" i="3"/>
  <c r="G11367" i="3"/>
  <c r="H11366" i="3"/>
  <c r="G11366" i="3"/>
  <c r="H11365" i="3"/>
  <c r="G11365" i="3"/>
  <c r="H11364" i="3"/>
  <c r="G11364" i="3"/>
  <c r="H11363" i="3"/>
  <c r="G11363" i="3"/>
  <c r="H11362" i="3"/>
  <c r="G11362" i="3"/>
  <c r="H11361" i="3"/>
  <c r="G11361" i="3"/>
  <c r="H11360" i="3"/>
  <c r="G11360" i="3"/>
  <c r="H11359" i="3"/>
  <c r="G11359" i="3"/>
  <c r="H11358" i="3"/>
  <c r="G11358" i="3"/>
  <c r="H11357" i="3"/>
  <c r="G11357" i="3"/>
  <c r="H11356" i="3"/>
  <c r="G11356" i="3"/>
  <c r="H11355" i="3"/>
  <c r="G11355" i="3"/>
  <c r="H11354" i="3"/>
  <c r="G11354" i="3"/>
  <c r="H11353" i="3"/>
  <c r="G11353" i="3"/>
  <c r="H11352" i="3"/>
  <c r="G11352" i="3"/>
  <c r="H11351" i="3"/>
  <c r="G11351" i="3"/>
  <c r="H11350" i="3"/>
  <c r="G11350" i="3"/>
  <c r="H11349" i="3"/>
  <c r="G11349" i="3"/>
  <c r="H11348" i="3"/>
  <c r="G11348" i="3"/>
  <c r="H11347" i="3"/>
  <c r="G11347" i="3"/>
  <c r="H11346" i="3"/>
  <c r="G11346" i="3"/>
  <c r="H11345" i="3"/>
  <c r="G11345" i="3"/>
  <c r="H11344" i="3"/>
  <c r="G11344" i="3"/>
  <c r="H11343" i="3"/>
  <c r="G11343" i="3"/>
  <c r="H11342" i="3"/>
  <c r="G11342" i="3"/>
  <c r="H11341" i="3"/>
  <c r="G11341" i="3"/>
  <c r="H11340" i="3"/>
  <c r="G11340" i="3"/>
  <c r="H11339" i="3"/>
  <c r="G11339" i="3"/>
  <c r="H11338" i="3"/>
  <c r="G11338" i="3"/>
  <c r="H11337" i="3"/>
  <c r="G11337" i="3"/>
  <c r="H11336" i="3"/>
  <c r="G11336" i="3"/>
  <c r="H11335" i="3"/>
  <c r="G11335" i="3"/>
  <c r="H11334" i="3"/>
  <c r="G11334" i="3"/>
  <c r="H11333" i="3"/>
  <c r="G11333" i="3"/>
  <c r="H11332" i="3"/>
  <c r="G11332" i="3"/>
  <c r="H11331" i="3"/>
  <c r="G11331" i="3"/>
  <c r="H11330" i="3"/>
  <c r="G11330" i="3"/>
  <c r="H11329" i="3"/>
  <c r="G11329" i="3"/>
  <c r="H11328" i="3"/>
  <c r="G11328" i="3"/>
  <c r="H11327" i="3"/>
  <c r="G11327" i="3"/>
  <c r="H11326" i="3"/>
  <c r="G11326" i="3"/>
  <c r="H11325" i="3"/>
  <c r="G11325" i="3"/>
  <c r="H11324" i="3"/>
  <c r="G11324" i="3"/>
  <c r="H11323" i="3"/>
  <c r="G11323" i="3"/>
  <c r="H11322" i="3"/>
  <c r="G11322" i="3"/>
  <c r="H11321" i="3"/>
  <c r="G11321" i="3"/>
  <c r="H11320" i="3"/>
  <c r="G11320" i="3"/>
  <c r="H11319" i="3"/>
  <c r="G11319" i="3"/>
  <c r="H11318" i="3"/>
  <c r="G11318" i="3"/>
  <c r="H11317" i="3"/>
  <c r="G11317" i="3"/>
  <c r="H11316" i="3"/>
  <c r="G11316" i="3"/>
  <c r="H11315" i="3"/>
  <c r="G11315" i="3"/>
  <c r="H11314" i="3"/>
  <c r="G11314" i="3"/>
  <c r="H11313" i="3"/>
  <c r="G11313" i="3"/>
  <c r="H11312" i="3"/>
  <c r="G11312" i="3"/>
  <c r="H11311" i="3"/>
  <c r="G11311" i="3"/>
  <c r="H11310" i="3"/>
  <c r="G11310" i="3"/>
  <c r="H11309" i="3"/>
  <c r="G11309" i="3"/>
  <c r="H11308" i="3"/>
  <c r="G11308" i="3"/>
  <c r="H11307" i="3"/>
  <c r="G11307" i="3"/>
  <c r="H11306" i="3"/>
  <c r="G11306" i="3"/>
  <c r="H11305" i="3"/>
  <c r="G11305" i="3"/>
  <c r="H11304" i="3"/>
  <c r="G11304" i="3"/>
  <c r="H11303" i="3"/>
  <c r="G11303" i="3"/>
  <c r="H11302" i="3"/>
  <c r="G11302" i="3"/>
  <c r="H11301" i="3"/>
  <c r="G11301" i="3"/>
  <c r="H11300" i="3"/>
  <c r="G11300" i="3"/>
  <c r="H11299" i="3"/>
  <c r="G11299" i="3"/>
  <c r="H11298" i="3"/>
  <c r="G11298" i="3"/>
  <c r="H11297" i="3"/>
  <c r="G11297" i="3"/>
  <c r="H11296" i="3"/>
  <c r="G11296" i="3"/>
  <c r="H11295" i="3"/>
  <c r="G11295" i="3"/>
  <c r="H11294" i="3"/>
  <c r="G11294" i="3"/>
  <c r="H11293" i="3"/>
  <c r="G11293" i="3"/>
  <c r="H11292" i="3"/>
  <c r="G11292" i="3"/>
  <c r="H11291" i="3"/>
  <c r="G11291" i="3"/>
  <c r="H11290" i="3"/>
  <c r="G11290" i="3"/>
  <c r="H11289" i="3"/>
  <c r="G11289" i="3"/>
  <c r="H11288" i="3"/>
  <c r="G11288" i="3"/>
  <c r="H11287" i="3"/>
  <c r="G11287" i="3"/>
  <c r="H11286" i="3"/>
  <c r="G11286" i="3"/>
  <c r="H11285" i="3"/>
  <c r="G11285" i="3"/>
  <c r="H11284" i="3"/>
  <c r="G11284" i="3"/>
  <c r="H11283" i="3"/>
  <c r="G11283" i="3"/>
  <c r="H11282" i="3"/>
  <c r="G11282" i="3"/>
  <c r="H11281" i="3"/>
  <c r="G11281" i="3"/>
  <c r="H11280" i="3"/>
  <c r="G11280" i="3"/>
  <c r="H11279" i="3"/>
  <c r="G11279" i="3"/>
  <c r="H11278" i="3"/>
  <c r="G11278" i="3"/>
  <c r="H11277" i="3"/>
  <c r="G11277" i="3"/>
  <c r="H11276" i="3"/>
  <c r="G11276" i="3"/>
  <c r="H11275" i="3"/>
  <c r="G11275" i="3"/>
  <c r="H11274" i="3"/>
  <c r="G11274" i="3"/>
  <c r="H11273" i="3"/>
  <c r="G11273" i="3"/>
  <c r="H11272" i="3"/>
  <c r="G11272" i="3"/>
  <c r="H11271" i="3"/>
  <c r="G11271" i="3"/>
  <c r="H11270" i="3"/>
  <c r="G11270" i="3"/>
  <c r="H11269" i="3"/>
  <c r="G11269" i="3"/>
  <c r="H11268" i="3"/>
  <c r="G11268" i="3"/>
  <c r="H11267" i="3"/>
  <c r="G11267" i="3"/>
  <c r="H11266" i="3"/>
  <c r="G11266" i="3"/>
  <c r="H11265" i="3"/>
  <c r="G11265" i="3"/>
  <c r="H11264" i="3"/>
  <c r="G11264" i="3"/>
  <c r="H11263" i="3"/>
  <c r="G11263" i="3"/>
  <c r="H11262" i="3"/>
  <c r="G11262" i="3"/>
  <c r="H11261" i="3"/>
  <c r="G11261" i="3"/>
  <c r="H11260" i="3"/>
  <c r="G11260" i="3"/>
  <c r="H11259" i="3"/>
  <c r="G11259" i="3"/>
  <c r="H11258" i="3"/>
  <c r="G11258" i="3"/>
  <c r="H11257" i="3"/>
  <c r="G11257" i="3"/>
  <c r="H11256" i="3"/>
  <c r="G11256" i="3"/>
  <c r="H11255" i="3"/>
  <c r="G11255" i="3"/>
  <c r="H11254" i="3"/>
  <c r="G11254" i="3"/>
  <c r="H11253" i="3"/>
  <c r="G11253" i="3"/>
  <c r="H11252" i="3"/>
  <c r="G11252" i="3"/>
  <c r="H11251" i="3"/>
  <c r="G11251" i="3"/>
  <c r="H11250" i="3"/>
  <c r="G11250" i="3"/>
  <c r="H11249" i="3"/>
  <c r="G11249" i="3"/>
  <c r="H11248" i="3"/>
  <c r="G11248" i="3"/>
  <c r="H11247" i="3"/>
  <c r="G11247" i="3"/>
  <c r="H11246" i="3"/>
  <c r="G11246" i="3"/>
  <c r="H11245" i="3"/>
  <c r="G11245" i="3"/>
  <c r="H11244" i="3"/>
  <c r="G11244" i="3"/>
  <c r="H11243" i="3"/>
  <c r="G11243" i="3"/>
  <c r="H11242" i="3"/>
  <c r="G11242" i="3"/>
  <c r="H11241" i="3"/>
  <c r="G11241" i="3"/>
  <c r="H11240" i="3"/>
  <c r="G11240" i="3"/>
  <c r="H11239" i="3"/>
  <c r="G11239" i="3"/>
  <c r="H11238" i="3"/>
  <c r="G11238" i="3"/>
  <c r="H11237" i="3"/>
  <c r="G11237" i="3"/>
  <c r="H11236" i="3"/>
  <c r="G11236" i="3"/>
  <c r="H11235" i="3"/>
  <c r="G11235" i="3"/>
  <c r="H11234" i="3"/>
  <c r="G11234" i="3"/>
  <c r="H11233" i="3"/>
  <c r="G11233" i="3"/>
  <c r="H11232" i="3"/>
  <c r="G11232" i="3"/>
  <c r="H11231" i="3"/>
  <c r="G11231" i="3"/>
  <c r="H11230" i="3"/>
  <c r="G11230" i="3"/>
  <c r="H11229" i="3"/>
  <c r="G11229" i="3"/>
  <c r="H11228" i="3"/>
  <c r="G11228" i="3"/>
  <c r="H11227" i="3"/>
  <c r="G11227" i="3"/>
  <c r="H11226" i="3"/>
  <c r="G11226" i="3"/>
  <c r="H11225" i="3"/>
  <c r="G11225" i="3"/>
  <c r="H11224" i="3"/>
  <c r="G11224" i="3"/>
  <c r="H11223" i="3"/>
  <c r="G11223" i="3"/>
  <c r="H11222" i="3"/>
  <c r="G11222" i="3"/>
  <c r="H11221" i="3"/>
  <c r="G11221" i="3"/>
  <c r="H11220" i="3"/>
  <c r="G11220" i="3"/>
  <c r="H11219" i="3"/>
  <c r="G11219" i="3"/>
  <c r="H11218" i="3"/>
  <c r="G11218" i="3"/>
  <c r="H11217" i="3"/>
  <c r="G11217" i="3"/>
  <c r="H11216" i="3"/>
  <c r="G11216" i="3"/>
  <c r="H11215" i="3"/>
  <c r="G11215" i="3"/>
  <c r="H11214" i="3"/>
  <c r="G11214" i="3"/>
  <c r="H11213" i="3"/>
  <c r="G11213" i="3"/>
  <c r="H11212" i="3"/>
  <c r="G11212" i="3"/>
  <c r="H11211" i="3"/>
  <c r="G11211" i="3"/>
  <c r="H11210" i="3"/>
  <c r="G11210" i="3"/>
  <c r="H11209" i="3"/>
  <c r="G11209" i="3"/>
  <c r="H11208" i="3"/>
  <c r="G11208" i="3"/>
  <c r="H11207" i="3"/>
  <c r="G11207" i="3"/>
  <c r="H11206" i="3"/>
  <c r="G11206" i="3"/>
  <c r="H11205" i="3"/>
  <c r="G11205" i="3"/>
  <c r="H11204" i="3"/>
  <c r="G11204" i="3"/>
  <c r="H11203" i="3"/>
  <c r="G11203" i="3"/>
  <c r="H11202" i="3"/>
  <c r="G11202" i="3"/>
  <c r="H11201" i="3"/>
  <c r="G11201" i="3"/>
  <c r="H11200" i="3"/>
  <c r="G11200" i="3"/>
  <c r="H11199" i="3"/>
  <c r="G11199" i="3"/>
  <c r="H11198" i="3"/>
  <c r="G11198" i="3"/>
  <c r="H11197" i="3"/>
  <c r="G11197" i="3"/>
  <c r="H11196" i="3"/>
  <c r="G11196" i="3"/>
  <c r="H11195" i="3"/>
  <c r="G11195" i="3"/>
  <c r="H11194" i="3"/>
  <c r="G11194" i="3"/>
  <c r="H11193" i="3"/>
  <c r="G11193" i="3"/>
  <c r="H11192" i="3"/>
  <c r="G11192" i="3"/>
  <c r="H11191" i="3"/>
  <c r="G11191" i="3"/>
  <c r="H11190" i="3"/>
  <c r="G11190" i="3"/>
  <c r="H11189" i="3"/>
  <c r="G11189" i="3"/>
  <c r="H11188" i="3"/>
  <c r="G11188" i="3"/>
  <c r="H11187" i="3"/>
  <c r="G11187" i="3"/>
  <c r="H11186" i="3"/>
  <c r="G11186" i="3"/>
  <c r="H11185" i="3"/>
  <c r="G11185" i="3"/>
  <c r="H11184" i="3"/>
  <c r="G11184" i="3"/>
  <c r="H11183" i="3"/>
  <c r="G11183" i="3"/>
  <c r="H11182" i="3"/>
  <c r="G11182" i="3"/>
  <c r="H11181" i="3"/>
  <c r="G11181" i="3"/>
  <c r="H11180" i="3"/>
  <c r="G11180" i="3"/>
  <c r="H11179" i="3"/>
  <c r="G11179" i="3"/>
  <c r="H11178" i="3"/>
  <c r="G11178" i="3"/>
  <c r="H11177" i="3"/>
  <c r="G11177" i="3"/>
  <c r="H11176" i="3"/>
  <c r="G11176" i="3"/>
  <c r="H11175" i="3"/>
  <c r="G11175" i="3"/>
  <c r="H11174" i="3"/>
  <c r="G11174" i="3"/>
  <c r="H11173" i="3"/>
  <c r="G11173" i="3"/>
  <c r="H11172" i="3"/>
  <c r="G11172" i="3"/>
  <c r="H11171" i="3"/>
  <c r="G11171" i="3"/>
  <c r="H11170" i="3"/>
  <c r="G11170" i="3"/>
  <c r="H11169" i="3"/>
  <c r="G11169" i="3"/>
  <c r="H11168" i="3"/>
  <c r="G11168" i="3"/>
  <c r="H11167" i="3"/>
  <c r="G11167" i="3"/>
  <c r="H11166" i="3"/>
  <c r="G11166" i="3"/>
  <c r="H11165" i="3"/>
  <c r="G11165" i="3"/>
  <c r="H11164" i="3"/>
  <c r="G11164" i="3"/>
  <c r="H11163" i="3"/>
  <c r="G11163" i="3"/>
  <c r="H11162" i="3"/>
  <c r="G11162" i="3"/>
  <c r="H11161" i="3"/>
  <c r="G11161" i="3"/>
  <c r="H11160" i="3"/>
  <c r="G11160" i="3"/>
  <c r="H11159" i="3"/>
  <c r="G11159" i="3"/>
  <c r="H11158" i="3"/>
  <c r="G11158" i="3"/>
  <c r="H11157" i="3"/>
  <c r="G11157" i="3"/>
  <c r="H11156" i="3"/>
  <c r="G11156" i="3"/>
  <c r="H11155" i="3"/>
  <c r="G11155" i="3"/>
  <c r="H11154" i="3"/>
  <c r="G11154" i="3"/>
  <c r="H11153" i="3"/>
  <c r="G11153" i="3"/>
  <c r="H11152" i="3"/>
  <c r="G11152" i="3"/>
  <c r="H11151" i="3"/>
  <c r="G11151" i="3"/>
  <c r="H11150" i="3"/>
  <c r="G11150" i="3"/>
  <c r="H11149" i="3"/>
  <c r="G11149" i="3"/>
  <c r="H11148" i="3"/>
  <c r="G11148" i="3"/>
  <c r="H11147" i="3"/>
  <c r="G11147" i="3"/>
  <c r="H11146" i="3"/>
  <c r="G11146" i="3"/>
  <c r="H11145" i="3"/>
  <c r="G11145" i="3"/>
  <c r="H11144" i="3"/>
  <c r="G11144" i="3"/>
  <c r="H11143" i="3"/>
  <c r="G11143" i="3"/>
  <c r="H11142" i="3"/>
  <c r="G11142" i="3"/>
  <c r="H11141" i="3"/>
  <c r="G11141" i="3"/>
  <c r="H11140" i="3"/>
  <c r="G11140" i="3"/>
  <c r="H11139" i="3"/>
  <c r="G11139" i="3"/>
  <c r="H11138" i="3"/>
  <c r="G11138" i="3"/>
  <c r="H11137" i="3"/>
  <c r="G11137" i="3"/>
  <c r="H11136" i="3"/>
  <c r="G11136" i="3"/>
  <c r="H11135" i="3"/>
  <c r="G11135" i="3"/>
  <c r="H11134" i="3"/>
  <c r="G11134" i="3"/>
  <c r="H11133" i="3"/>
  <c r="G11133" i="3"/>
  <c r="H11132" i="3"/>
  <c r="G11132" i="3"/>
  <c r="H11131" i="3"/>
  <c r="G11131" i="3"/>
  <c r="H11130" i="3"/>
  <c r="G11130" i="3"/>
  <c r="H11129" i="3"/>
  <c r="G11129" i="3"/>
  <c r="H11128" i="3"/>
  <c r="G11128" i="3"/>
  <c r="H11127" i="3"/>
  <c r="G11127" i="3"/>
  <c r="H11126" i="3"/>
  <c r="G11126" i="3"/>
  <c r="H11125" i="3"/>
  <c r="G11125" i="3"/>
  <c r="H11124" i="3"/>
  <c r="G11124" i="3"/>
  <c r="H11123" i="3"/>
  <c r="G11123" i="3"/>
  <c r="H11122" i="3"/>
  <c r="G11122" i="3"/>
  <c r="H11121" i="3"/>
  <c r="G11121" i="3"/>
  <c r="H11120" i="3"/>
  <c r="G11120" i="3"/>
  <c r="H11119" i="3"/>
  <c r="G11119" i="3"/>
  <c r="H11118" i="3"/>
  <c r="G11118" i="3"/>
  <c r="H11117" i="3"/>
  <c r="G11117" i="3"/>
  <c r="H11116" i="3"/>
  <c r="G11116" i="3"/>
  <c r="H11115" i="3"/>
  <c r="G11115" i="3"/>
  <c r="H11114" i="3"/>
  <c r="G11114" i="3"/>
  <c r="H11113" i="3"/>
  <c r="G11113" i="3"/>
  <c r="H11112" i="3"/>
  <c r="G11112" i="3"/>
  <c r="H11111" i="3"/>
  <c r="G11111" i="3"/>
  <c r="H11110" i="3"/>
  <c r="G11110" i="3"/>
  <c r="H11109" i="3"/>
  <c r="G11109" i="3"/>
  <c r="H11108" i="3"/>
  <c r="G11108" i="3"/>
  <c r="H11107" i="3"/>
  <c r="G11107" i="3"/>
  <c r="H11106" i="3"/>
  <c r="G11106" i="3"/>
  <c r="H11105" i="3"/>
  <c r="G11105" i="3"/>
  <c r="H11104" i="3"/>
  <c r="G11104" i="3"/>
  <c r="H11103" i="3"/>
  <c r="G11103" i="3"/>
  <c r="H11102" i="3"/>
  <c r="G11102" i="3"/>
  <c r="H11101" i="3"/>
  <c r="G11101" i="3"/>
  <c r="H11100" i="3"/>
  <c r="G11100" i="3"/>
  <c r="H11099" i="3"/>
  <c r="G11099" i="3"/>
  <c r="H11098" i="3"/>
  <c r="G11098" i="3"/>
  <c r="H11097" i="3"/>
  <c r="G11097" i="3"/>
  <c r="H11096" i="3"/>
  <c r="G11096" i="3"/>
  <c r="H11095" i="3"/>
  <c r="G11095" i="3"/>
  <c r="H11094" i="3"/>
  <c r="G11094" i="3"/>
  <c r="H11093" i="3"/>
  <c r="G11093" i="3"/>
  <c r="H11092" i="3"/>
  <c r="G11092" i="3"/>
  <c r="H11091" i="3"/>
  <c r="G11091" i="3"/>
  <c r="H11090" i="3"/>
  <c r="G11090" i="3"/>
  <c r="H11089" i="3"/>
  <c r="G11089" i="3"/>
  <c r="H11088" i="3"/>
  <c r="G11088" i="3"/>
  <c r="H11087" i="3"/>
  <c r="G11087" i="3"/>
  <c r="H11086" i="3"/>
  <c r="G11086" i="3"/>
  <c r="H11085" i="3"/>
  <c r="G11085" i="3"/>
  <c r="H11084" i="3"/>
  <c r="G11084" i="3"/>
  <c r="H11083" i="3"/>
  <c r="G11083" i="3"/>
  <c r="H11082" i="3"/>
  <c r="G11082" i="3"/>
  <c r="H11081" i="3"/>
  <c r="G11081" i="3"/>
  <c r="H11080" i="3"/>
  <c r="G11080" i="3"/>
  <c r="H11079" i="3"/>
  <c r="G11079" i="3"/>
  <c r="H11078" i="3"/>
  <c r="G11078" i="3"/>
  <c r="H11077" i="3"/>
  <c r="G11077" i="3"/>
  <c r="H11076" i="3"/>
  <c r="G11076" i="3"/>
  <c r="H11075" i="3"/>
  <c r="G11075" i="3"/>
  <c r="H11074" i="3"/>
  <c r="G11074" i="3"/>
  <c r="H11073" i="3"/>
  <c r="G11073" i="3"/>
  <c r="H11072" i="3"/>
  <c r="G11072" i="3"/>
  <c r="H11071" i="3"/>
  <c r="G11071" i="3"/>
  <c r="H11070" i="3"/>
  <c r="G11070" i="3"/>
  <c r="H11069" i="3"/>
  <c r="G11069" i="3"/>
  <c r="H11068" i="3"/>
  <c r="G11068" i="3"/>
  <c r="H11067" i="3"/>
  <c r="G11067" i="3"/>
  <c r="H11066" i="3"/>
  <c r="G11066" i="3"/>
  <c r="H11065" i="3"/>
  <c r="G11065" i="3"/>
  <c r="H11064" i="3"/>
  <c r="G11064" i="3"/>
  <c r="H11063" i="3"/>
  <c r="G11063" i="3"/>
  <c r="H11062" i="3"/>
  <c r="G11062" i="3"/>
  <c r="H11061" i="3"/>
  <c r="G11061" i="3"/>
  <c r="H11060" i="3"/>
  <c r="G11060" i="3"/>
  <c r="H11059" i="3"/>
  <c r="G11059" i="3"/>
  <c r="H11058" i="3"/>
  <c r="G11058" i="3"/>
  <c r="H11057" i="3"/>
  <c r="G11057" i="3"/>
  <c r="H11056" i="3"/>
  <c r="G11056" i="3"/>
  <c r="H11055" i="3"/>
  <c r="G11055" i="3"/>
  <c r="H11054" i="3"/>
  <c r="G11054" i="3"/>
  <c r="H11053" i="3"/>
  <c r="G11053" i="3"/>
  <c r="H11052" i="3"/>
  <c r="G11052" i="3"/>
  <c r="H11051" i="3"/>
  <c r="G11051" i="3"/>
  <c r="H11050" i="3"/>
  <c r="G11050" i="3"/>
  <c r="H11049" i="3"/>
  <c r="G11049" i="3"/>
  <c r="H11048" i="3"/>
  <c r="G11048" i="3"/>
  <c r="H11047" i="3"/>
  <c r="G11047" i="3"/>
  <c r="H11046" i="3"/>
  <c r="G11046" i="3"/>
  <c r="H11045" i="3"/>
  <c r="G11045" i="3"/>
  <c r="H11044" i="3"/>
  <c r="G11044" i="3"/>
  <c r="H11043" i="3"/>
  <c r="G11043" i="3"/>
  <c r="H11042" i="3"/>
  <c r="G11042" i="3"/>
  <c r="H11041" i="3"/>
  <c r="G11041" i="3"/>
  <c r="H11040" i="3"/>
  <c r="G11040" i="3"/>
  <c r="H11039" i="3"/>
  <c r="G11039" i="3"/>
  <c r="H11038" i="3"/>
  <c r="G11038" i="3"/>
  <c r="H11037" i="3"/>
  <c r="G11037" i="3"/>
  <c r="H11036" i="3"/>
  <c r="G11036" i="3"/>
  <c r="H11035" i="3"/>
  <c r="G11035" i="3"/>
  <c r="H11034" i="3"/>
  <c r="G11034" i="3"/>
  <c r="H11033" i="3"/>
  <c r="G11033" i="3"/>
  <c r="H11032" i="3"/>
  <c r="G11032" i="3"/>
  <c r="H11031" i="3"/>
  <c r="G11031" i="3"/>
  <c r="H11030" i="3"/>
  <c r="G11030" i="3"/>
  <c r="H11029" i="3"/>
  <c r="G11029" i="3"/>
  <c r="H11028" i="3"/>
  <c r="G11028" i="3"/>
  <c r="H11027" i="3"/>
  <c r="G11027" i="3"/>
  <c r="H11026" i="3"/>
  <c r="G11026" i="3"/>
  <c r="H11025" i="3"/>
  <c r="G11025" i="3"/>
  <c r="H11024" i="3"/>
  <c r="G11024" i="3"/>
  <c r="H11023" i="3"/>
  <c r="G11023" i="3"/>
  <c r="H11022" i="3"/>
  <c r="G11022" i="3"/>
  <c r="H11021" i="3"/>
  <c r="G11021" i="3"/>
  <c r="H11020" i="3"/>
  <c r="G11020" i="3"/>
  <c r="H11019" i="3"/>
  <c r="G11019" i="3"/>
  <c r="H11018" i="3"/>
  <c r="G11018" i="3"/>
  <c r="H11017" i="3"/>
  <c r="G11017" i="3"/>
  <c r="H11016" i="3"/>
  <c r="G11016" i="3"/>
  <c r="H11015" i="3"/>
  <c r="G11015" i="3"/>
  <c r="H11014" i="3"/>
  <c r="G11014" i="3"/>
  <c r="H11013" i="3"/>
  <c r="G11013" i="3"/>
  <c r="H11012" i="3"/>
  <c r="G11012" i="3"/>
  <c r="H11011" i="3"/>
  <c r="G11011" i="3"/>
  <c r="H11010" i="3"/>
  <c r="G11010" i="3"/>
  <c r="H11009" i="3"/>
  <c r="G11009" i="3"/>
  <c r="H11008" i="3"/>
  <c r="G11008" i="3"/>
  <c r="H11007" i="3"/>
  <c r="G11007" i="3"/>
  <c r="H11006" i="3"/>
  <c r="G11006" i="3"/>
  <c r="H11005" i="3"/>
  <c r="G11005" i="3"/>
  <c r="H11004" i="3"/>
  <c r="G11004" i="3"/>
  <c r="H11003" i="3"/>
  <c r="G11003" i="3"/>
  <c r="H11002" i="3"/>
  <c r="G11002" i="3"/>
  <c r="H11001" i="3"/>
  <c r="G11001" i="3"/>
  <c r="H11000" i="3"/>
  <c r="G11000" i="3"/>
  <c r="H10999" i="3"/>
  <c r="G10999" i="3"/>
  <c r="H10998" i="3"/>
  <c r="G10998" i="3"/>
  <c r="H10997" i="3"/>
  <c r="G10997" i="3"/>
  <c r="H10996" i="3"/>
  <c r="G10996" i="3"/>
  <c r="H10995" i="3"/>
  <c r="G10995" i="3"/>
  <c r="H10994" i="3"/>
  <c r="G10994" i="3"/>
  <c r="H10993" i="3"/>
  <c r="G10993" i="3"/>
  <c r="H10992" i="3"/>
  <c r="G10992" i="3"/>
  <c r="H10991" i="3"/>
  <c r="G10991" i="3"/>
  <c r="H10990" i="3"/>
  <c r="G10990" i="3"/>
  <c r="H10989" i="3"/>
  <c r="G10989" i="3"/>
  <c r="H10988" i="3"/>
  <c r="G10988" i="3"/>
  <c r="H10987" i="3"/>
  <c r="G10987" i="3"/>
  <c r="H10986" i="3"/>
  <c r="G10986" i="3"/>
  <c r="H10985" i="3"/>
  <c r="G10985" i="3"/>
  <c r="H10984" i="3"/>
  <c r="G10984" i="3"/>
  <c r="H10983" i="3"/>
  <c r="G10983" i="3"/>
  <c r="H10982" i="3"/>
  <c r="G10982" i="3"/>
  <c r="H10981" i="3"/>
  <c r="G10981" i="3"/>
  <c r="H10980" i="3"/>
  <c r="G10980" i="3"/>
  <c r="H10979" i="3"/>
  <c r="G10979" i="3"/>
  <c r="H10978" i="3"/>
  <c r="G10978" i="3"/>
  <c r="H10977" i="3"/>
  <c r="G10977" i="3"/>
  <c r="H10976" i="3"/>
  <c r="G10976" i="3"/>
  <c r="H10975" i="3"/>
  <c r="G10975" i="3"/>
  <c r="H10974" i="3"/>
  <c r="G10974" i="3"/>
  <c r="H10973" i="3"/>
  <c r="G10973" i="3"/>
  <c r="H10972" i="3"/>
  <c r="G10972" i="3"/>
  <c r="H10971" i="3"/>
  <c r="G10971" i="3"/>
  <c r="H10970" i="3"/>
  <c r="G10970" i="3"/>
  <c r="H10969" i="3"/>
  <c r="G10969" i="3"/>
  <c r="H10968" i="3"/>
  <c r="G10968" i="3"/>
  <c r="H10967" i="3"/>
  <c r="G10967" i="3"/>
  <c r="H10966" i="3"/>
  <c r="G10966" i="3"/>
  <c r="H10965" i="3"/>
  <c r="G10965" i="3"/>
  <c r="H10964" i="3"/>
  <c r="G10964" i="3"/>
  <c r="H10963" i="3"/>
  <c r="G10963" i="3"/>
  <c r="H10962" i="3"/>
  <c r="G10962" i="3"/>
  <c r="H10961" i="3"/>
  <c r="G10961" i="3"/>
  <c r="H10960" i="3"/>
  <c r="G10960" i="3"/>
  <c r="H10959" i="3"/>
  <c r="G10959" i="3"/>
  <c r="H10958" i="3"/>
  <c r="G10958" i="3"/>
  <c r="H10957" i="3"/>
  <c r="G10957" i="3"/>
  <c r="H10956" i="3"/>
  <c r="G10956" i="3"/>
  <c r="H10955" i="3"/>
  <c r="G10955" i="3"/>
  <c r="H10954" i="3"/>
  <c r="G10954" i="3"/>
  <c r="H10953" i="3"/>
  <c r="G10953" i="3"/>
  <c r="H10952" i="3"/>
  <c r="G10952" i="3"/>
  <c r="H10951" i="3"/>
  <c r="G10951" i="3"/>
  <c r="H10950" i="3"/>
  <c r="G10950" i="3"/>
  <c r="H10949" i="3"/>
  <c r="G10949" i="3"/>
  <c r="H10948" i="3"/>
  <c r="G10948" i="3"/>
  <c r="H10947" i="3"/>
  <c r="G10947" i="3"/>
  <c r="H10946" i="3"/>
  <c r="G10946" i="3"/>
  <c r="H10945" i="3"/>
  <c r="G10945" i="3"/>
  <c r="H10944" i="3"/>
  <c r="G10944" i="3"/>
  <c r="H10943" i="3"/>
  <c r="G10943" i="3"/>
  <c r="H10942" i="3"/>
  <c r="G10942" i="3"/>
  <c r="H10941" i="3"/>
  <c r="G10941" i="3"/>
  <c r="H10940" i="3"/>
  <c r="G10940" i="3"/>
  <c r="H10939" i="3"/>
  <c r="G10939" i="3"/>
  <c r="H10938" i="3"/>
  <c r="G10938" i="3"/>
  <c r="H10937" i="3"/>
  <c r="G10937" i="3"/>
  <c r="H10936" i="3"/>
  <c r="G10936" i="3"/>
  <c r="H10935" i="3"/>
  <c r="G10935" i="3"/>
  <c r="H10934" i="3"/>
  <c r="G10934" i="3"/>
  <c r="H10933" i="3"/>
  <c r="G10933" i="3"/>
  <c r="H10932" i="3"/>
  <c r="G10932" i="3"/>
  <c r="H10931" i="3"/>
  <c r="G10931" i="3"/>
  <c r="H10930" i="3"/>
  <c r="G10930" i="3"/>
  <c r="H10929" i="3"/>
  <c r="G10929" i="3"/>
  <c r="H10928" i="3"/>
  <c r="G10928" i="3"/>
  <c r="H10927" i="3"/>
  <c r="G10927" i="3"/>
  <c r="H10926" i="3"/>
  <c r="G10926" i="3"/>
  <c r="H10925" i="3"/>
  <c r="G10925" i="3"/>
  <c r="H10924" i="3"/>
  <c r="G10924" i="3"/>
  <c r="H10923" i="3"/>
  <c r="G10923" i="3"/>
  <c r="H10922" i="3"/>
  <c r="G10922" i="3"/>
  <c r="H10921" i="3"/>
  <c r="G10921" i="3"/>
  <c r="H10920" i="3"/>
  <c r="G10920" i="3"/>
  <c r="H10919" i="3"/>
  <c r="G10919" i="3"/>
  <c r="H10918" i="3"/>
  <c r="G10918" i="3"/>
  <c r="H10917" i="3"/>
  <c r="G10917" i="3"/>
  <c r="H10916" i="3"/>
  <c r="G10916" i="3"/>
  <c r="H10915" i="3"/>
  <c r="G10915" i="3"/>
  <c r="H10914" i="3"/>
  <c r="G10914" i="3"/>
  <c r="H10913" i="3"/>
  <c r="G10913" i="3"/>
  <c r="H10912" i="3"/>
  <c r="G10912" i="3"/>
  <c r="H10911" i="3"/>
  <c r="G10911" i="3"/>
  <c r="H10910" i="3"/>
  <c r="G10910" i="3"/>
  <c r="H10909" i="3"/>
  <c r="G10909" i="3"/>
  <c r="H10908" i="3"/>
  <c r="G10908" i="3"/>
  <c r="H10907" i="3"/>
  <c r="G10907" i="3"/>
  <c r="H10906" i="3"/>
  <c r="G10906" i="3"/>
  <c r="H10905" i="3"/>
  <c r="G10905" i="3"/>
  <c r="H10904" i="3"/>
  <c r="G10904" i="3"/>
  <c r="H10903" i="3"/>
  <c r="G10903" i="3"/>
  <c r="H10902" i="3"/>
  <c r="G10902" i="3"/>
  <c r="H10901" i="3"/>
  <c r="G10901" i="3"/>
  <c r="H10900" i="3"/>
  <c r="G10900" i="3"/>
  <c r="H10899" i="3"/>
  <c r="G10899" i="3"/>
  <c r="H10898" i="3"/>
  <c r="G10898" i="3"/>
  <c r="H10897" i="3"/>
  <c r="G10897" i="3"/>
  <c r="H10896" i="3"/>
  <c r="G10896" i="3"/>
  <c r="H10895" i="3"/>
  <c r="G10895" i="3"/>
  <c r="H10894" i="3"/>
  <c r="G10894" i="3"/>
  <c r="H10893" i="3"/>
  <c r="G10893" i="3"/>
  <c r="H10892" i="3"/>
  <c r="G10892" i="3"/>
  <c r="H10891" i="3"/>
  <c r="G10891" i="3"/>
  <c r="H10890" i="3"/>
  <c r="G10890" i="3"/>
  <c r="H10889" i="3"/>
  <c r="G10889" i="3"/>
  <c r="H10888" i="3"/>
  <c r="G10888" i="3"/>
  <c r="H10887" i="3"/>
  <c r="G10887" i="3"/>
  <c r="H10886" i="3"/>
  <c r="G10886" i="3"/>
  <c r="H10885" i="3"/>
  <c r="G10885" i="3"/>
  <c r="H10884" i="3"/>
  <c r="G10884" i="3"/>
  <c r="H10883" i="3"/>
  <c r="G10883" i="3"/>
  <c r="H10882" i="3"/>
  <c r="G10882" i="3"/>
  <c r="H10881" i="3"/>
  <c r="G10881" i="3"/>
  <c r="H10880" i="3"/>
  <c r="G10880" i="3"/>
  <c r="H10879" i="3"/>
  <c r="G10879" i="3"/>
  <c r="H10878" i="3"/>
  <c r="G10878" i="3"/>
  <c r="H10877" i="3"/>
  <c r="G10877" i="3"/>
  <c r="H10876" i="3"/>
  <c r="G10876" i="3"/>
  <c r="H10875" i="3"/>
  <c r="G10875" i="3"/>
  <c r="H10874" i="3"/>
  <c r="G10874" i="3"/>
  <c r="H10873" i="3"/>
  <c r="G10873" i="3"/>
  <c r="H10872" i="3"/>
  <c r="G10872" i="3"/>
  <c r="H10871" i="3"/>
  <c r="G10871" i="3"/>
  <c r="H10870" i="3"/>
  <c r="G10870" i="3"/>
  <c r="H10869" i="3"/>
  <c r="G10869" i="3"/>
  <c r="H10868" i="3"/>
  <c r="G10868" i="3"/>
  <c r="H10867" i="3"/>
  <c r="G10867" i="3"/>
  <c r="H10866" i="3"/>
  <c r="G10866" i="3"/>
  <c r="H10865" i="3"/>
  <c r="G10865" i="3"/>
  <c r="H10864" i="3"/>
  <c r="G10864" i="3"/>
  <c r="H10863" i="3"/>
  <c r="G10863" i="3"/>
  <c r="H10862" i="3"/>
  <c r="G10862" i="3"/>
  <c r="H10861" i="3"/>
  <c r="G10861" i="3"/>
  <c r="H10860" i="3"/>
  <c r="G10860" i="3"/>
  <c r="H10859" i="3"/>
  <c r="G10859" i="3"/>
  <c r="H10858" i="3"/>
  <c r="G10858" i="3"/>
  <c r="H10857" i="3"/>
  <c r="G10857" i="3"/>
  <c r="H10856" i="3"/>
  <c r="G10856" i="3"/>
  <c r="H10855" i="3"/>
  <c r="G10855" i="3"/>
  <c r="H10854" i="3"/>
  <c r="G10854" i="3"/>
  <c r="H10853" i="3"/>
  <c r="G10853" i="3"/>
  <c r="H10852" i="3"/>
  <c r="G10852" i="3"/>
  <c r="H10851" i="3"/>
  <c r="G10851" i="3"/>
  <c r="H10850" i="3"/>
  <c r="G10850" i="3"/>
  <c r="H10849" i="3"/>
  <c r="G10849" i="3"/>
  <c r="H10848" i="3"/>
  <c r="G10848" i="3"/>
  <c r="H10847" i="3"/>
  <c r="G10847" i="3"/>
  <c r="H10846" i="3"/>
  <c r="G10846" i="3"/>
  <c r="H10845" i="3"/>
  <c r="G10845" i="3"/>
  <c r="H10844" i="3"/>
  <c r="G10844" i="3"/>
  <c r="H10843" i="3"/>
  <c r="G10843" i="3"/>
  <c r="H10842" i="3"/>
  <c r="G10842" i="3"/>
  <c r="H10841" i="3"/>
  <c r="G10841" i="3"/>
  <c r="H10840" i="3"/>
  <c r="G10840" i="3"/>
  <c r="H10839" i="3"/>
  <c r="G10839" i="3"/>
  <c r="H10838" i="3"/>
  <c r="G10838" i="3"/>
  <c r="H10837" i="3"/>
  <c r="G10837" i="3"/>
  <c r="H10836" i="3"/>
  <c r="G10836" i="3"/>
  <c r="H10835" i="3"/>
  <c r="G10835" i="3"/>
  <c r="H10834" i="3"/>
  <c r="G10834" i="3"/>
  <c r="H10833" i="3"/>
  <c r="G10833" i="3"/>
  <c r="H10832" i="3"/>
  <c r="G10832" i="3"/>
  <c r="H10831" i="3"/>
  <c r="G10831" i="3"/>
  <c r="H10830" i="3"/>
  <c r="G10830" i="3"/>
  <c r="H10829" i="3"/>
  <c r="G10829" i="3"/>
  <c r="H10828" i="3"/>
  <c r="G10828" i="3"/>
  <c r="H10827" i="3"/>
  <c r="G10827" i="3"/>
  <c r="H10826" i="3"/>
  <c r="G10826" i="3"/>
  <c r="H10825" i="3"/>
  <c r="G10825" i="3"/>
  <c r="H10824" i="3"/>
  <c r="G10824" i="3"/>
  <c r="H10823" i="3"/>
  <c r="G10823" i="3"/>
  <c r="H10822" i="3"/>
  <c r="G10822" i="3"/>
  <c r="H10821" i="3"/>
  <c r="G10821" i="3"/>
  <c r="H10820" i="3"/>
  <c r="G10820" i="3"/>
  <c r="H10819" i="3"/>
  <c r="G10819" i="3"/>
  <c r="H10818" i="3"/>
  <c r="G10818" i="3"/>
  <c r="H10817" i="3"/>
  <c r="G10817" i="3"/>
  <c r="H10816" i="3"/>
  <c r="G10816" i="3"/>
  <c r="H10815" i="3"/>
  <c r="G10815" i="3"/>
  <c r="H10814" i="3"/>
  <c r="G10814" i="3"/>
  <c r="H10813" i="3"/>
  <c r="G10813" i="3"/>
  <c r="H10812" i="3"/>
  <c r="G10812" i="3"/>
  <c r="H10811" i="3"/>
  <c r="G10811" i="3"/>
  <c r="H10810" i="3"/>
  <c r="G10810" i="3"/>
  <c r="H10809" i="3"/>
  <c r="G10809" i="3"/>
  <c r="H10808" i="3"/>
  <c r="G10808" i="3"/>
  <c r="H10807" i="3"/>
  <c r="G10807" i="3"/>
  <c r="H10806" i="3"/>
  <c r="G10806" i="3"/>
  <c r="H10805" i="3"/>
  <c r="G10805" i="3"/>
  <c r="H10804" i="3"/>
  <c r="G10804" i="3"/>
  <c r="H10803" i="3"/>
  <c r="G10803" i="3"/>
  <c r="H10802" i="3"/>
  <c r="G10802" i="3"/>
  <c r="H10801" i="3"/>
  <c r="G10801" i="3"/>
  <c r="H10800" i="3"/>
  <c r="G10800" i="3"/>
  <c r="H10799" i="3"/>
  <c r="G10799" i="3"/>
  <c r="H10798" i="3"/>
  <c r="G10798" i="3"/>
  <c r="H10797" i="3"/>
  <c r="G10797" i="3"/>
  <c r="H10796" i="3"/>
  <c r="G10796" i="3"/>
  <c r="H10795" i="3"/>
  <c r="G10795" i="3"/>
  <c r="H10794" i="3"/>
  <c r="G10794" i="3"/>
  <c r="H10793" i="3"/>
  <c r="G10793" i="3"/>
  <c r="H10792" i="3"/>
  <c r="G10792" i="3"/>
  <c r="H10791" i="3"/>
  <c r="G10791" i="3"/>
  <c r="H10790" i="3"/>
  <c r="G10790" i="3"/>
  <c r="H10789" i="3"/>
  <c r="G10789" i="3"/>
  <c r="H10788" i="3"/>
  <c r="G10788" i="3"/>
  <c r="H10787" i="3"/>
  <c r="G10787" i="3"/>
  <c r="H10786" i="3"/>
  <c r="G10786" i="3"/>
  <c r="H10785" i="3"/>
  <c r="G10785" i="3"/>
  <c r="H10784" i="3"/>
  <c r="G10784" i="3"/>
  <c r="H10783" i="3"/>
  <c r="G10783" i="3"/>
  <c r="H10782" i="3"/>
  <c r="G10782" i="3"/>
  <c r="H10781" i="3"/>
  <c r="G10781" i="3"/>
  <c r="H10780" i="3"/>
  <c r="G10780" i="3"/>
  <c r="H10779" i="3"/>
  <c r="G10779" i="3"/>
  <c r="H10778" i="3"/>
  <c r="G10778" i="3"/>
  <c r="H10777" i="3"/>
  <c r="G10777" i="3"/>
  <c r="H10776" i="3"/>
  <c r="G10776" i="3"/>
  <c r="H10775" i="3"/>
  <c r="G10775" i="3"/>
  <c r="H10774" i="3"/>
  <c r="G10774" i="3"/>
  <c r="H10773" i="3"/>
  <c r="G10773" i="3"/>
  <c r="H10772" i="3"/>
  <c r="G10772" i="3"/>
  <c r="H10771" i="3"/>
  <c r="G10771" i="3"/>
  <c r="H10770" i="3"/>
  <c r="G10770" i="3"/>
  <c r="H10769" i="3"/>
  <c r="G10769" i="3"/>
  <c r="H10768" i="3"/>
  <c r="G10768" i="3"/>
  <c r="H10767" i="3"/>
  <c r="G10767" i="3"/>
  <c r="H10766" i="3"/>
  <c r="G10766" i="3"/>
  <c r="H10765" i="3"/>
  <c r="G10765" i="3"/>
  <c r="H10764" i="3"/>
  <c r="G10764" i="3"/>
  <c r="H10763" i="3"/>
  <c r="G10763" i="3"/>
  <c r="H10762" i="3"/>
  <c r="G10762" i="3"/>
  <c r="H10761" i="3"/>
  <c r="G10761" i="3"/>
  <c r="H10760" i="3"/>
  <c r="G10760" i="3"/>
  <c r="H10759" i="3"/>
  <c r="G10759" i="3"/>
  <c r="H10758" i="3"/>
  <c r="G10758" i="3"/>
  <c r="H10757" i="3"/>
  <c r="G10757" i="3"/>
  <c r="H10756" i="3"/>
  <c r="G10756" i="3"/>
  <c r="H10755" i="3"/>
  <c r="G10755" i="3"/>
  <c r="H10754" i="3"/>
  <c r="G10754" i="3"/>
  <c r="H10753" i="3"/>
  <c r="G10753" i="3"/>
  <c r="H10752" i="3"/>
  <c r="G10752" i="3"/>
  <c r="H10751" i="3"/>
  <c r="G10751" i="3"/>
  <c r="H10750" i="3"/>
  <c r="G10750" i="3"/>
  <c r="H10749" i="3"/>
  <c r="G10749" i="3"/>
  <c r="H10748" i="3"/>
  <c r="G10748" i="3"/>
  <c r="H10747" i="3"/>
  <c r="G10747" i="3"/>
  <c r="H10746" i="3"/>
  <c r="G10746" i="3"/>
  <c r="H10745" i="3"/>
  <c r="G10745" i="3"/>
  <c r="H10744" i="3"/>
  <c r="G10744" i="3"/>
  <c r="H10743" i="3"/>
  <c r="G10743" i="3"/>
  <c r="H10742" i="3"/>
  <c r="G10742" i="3"/>
  <c r="H10741" i="3"/>
  <c r="G10741" i="3"/>
  <c r="H10740" i="3"/>
  <c r="G10740" i="3"/>
  <c r="H10739" i="3"/>
  <c r="G10739" i="3"/>
  <c r="H10738" i="3"/>
  <c r="G10738" i="3"/>
  <c r="H10737" i="3"/>
  <c r="G10737" i="3"/>
  <c r="H10736" i="3"/>
  <c r="G10736" i="3"/>
  <c r="H10735" i="3"/>
  <c r="G10735" i="3"/>
  <c r="H10734" i="3"/>
  <c r="G10734" i="3"/>
  <c r="H10733" i="3"/>
  <c r="G10733" i="3"/>
  <c r="H10732" i="3"/>
  <c r="G10732" i="3"/>
  <c r="H10731" i="3"/>
  <c r="G10731" i="3"/>
  <c r="H10730" i="3"/>
  <c r="G10730" i="3"/>
  <c r="H10729" i="3"/>
  <c r="G10729" i="3"/>
  <c r="H10728" i="3"/>
  <c r="G10728" i="3"/>
  <c r="H10727" i="3"/>
  <c r="G10727" i="3"/>
  <c r="H10726" i="3"/>
  <c r="G10726" i="3"/>
  <c r="H10725" i="3"/>
  <c r="G10725" i="3"/>
  <c r="H10724" i="3"/>
  <c r="G10724" i="3"/>
  <c r="H10723" i="3"/>
  <c r="G10723" i="3"/>
  <c r="H10722" i="3"/>
  <c r="G10722" i="3"/>
  <c r="H10721" i="3"/>
  <c r="G10721" i="3"/>
  <c r="H10720" i="3"/>
  <c r="G10720" i="3"/>
  <c r="H10719" i="3"/>
  <c r="G10719" i="3"/>
  <c r="H10718" i="3"/>
  <c r="G10718" i="3"/>
  <c r="H10717" i="3"/>
  <c r="G10717" i="3"/>
  <c r="H10716" i="3"/>
  <c r="G10716" i="3"/>
  <c r="H10715" i="3"/>
  <c r="G10715" i="3"/>
  <c r="H10714" i="3"/>
  <c r="G10714" i="3"/>
  <c r="H10713" i="3"/>
  <c r="G10713" i="3"/>
  <c r="H10712" i="3"/>
  <c r="G10712" i="3"/>
  <c r="H10711" i="3"/>
  <c r="G10711" i="3"/>
  <c r="H10710" i="3"/>
  <c r="G10710" i="3"/>
  <c r="H10709" i="3"/>
  <c r="G10709" i="3"/>
  <c r="H10708" i="3"/>
  <c r="G10708" i="3"/>
  <c r="H10707" i="3"/>
  <c r="G10707" i="3"/>
  <c r="H10706" i="3"/>
  <c r="G10706" i="3"/>
  <c r="H10705" i="3"/>
  <c r="G10705" i="3"/>
  <c r="H10704" i="3"/>
  <c r="G10704" i="3"/>
  <c r="H10703" i="3"/>
  <c r="G10703" i="3"/>
  <c r="H10702" i="3"/>
  <c r="G10702" i="3"/>
  <c r="H10701" i="3"/>
  <c r="G10701" i="3"/>
  <c r="H10700" i="3"/>
  <c r="G10700" i="3"/>
  <c r="H10699" i="3"/>
  <c r="G10699" i="3"/>
  <c r="H10698" i="3"/>
  <c r="G10698" i="3"/>
  <c r="H10697" i="3"/>
  <c r="G10697" i="3"/>
  <c r="H10696" i="3"/>
  <c r="G10696" i="3"/>
  <c r="H10695" i="3"/>
  <c r="G10695" i="3"/>
  <c r="H10694" i="3"/>
  <c r="G10694" i="3"/>
  <c r="H10693" i="3"/>
  <c r="G10693" i="3"/>
  <c r="H10692" i="3"/>
  <c r="G10692" i="3"/>
  <c r="H10691" i="3"/>
  <c r="G10691" i="3"/>
  <c r="H10690" i="3"/>
  <c r="G10690" i="3"/>
  <c r="H10689" i="3"/>
  <c r="G10689" i="3"/>
  <c r="H10688" i="3"/>
  <c r="G10688" i="3"/>
  <c r="H10687" i="3"/>
  <c r="G10687" i="3"/>
  <c r="H10686" i="3"/>
  <c r="G10686" i="3"/>
  <c r="H10685" i="3"/>
  <c r="G10685" i="3"/>
  <c r="H10684" i="3"/>
  <c r="G10684" i="3"/>
  <c r="H10683" i="3"/>
  <c r="G10683" i="3"/>
  <c r="H10682" i="3"/>
  <c r="G10682" i="3"/>
  <c r="H10681" i="3"/>
  <c r="G10681" i="3"/>
  <c r="H10680" i="3"/>
  <c r="G10680" i="3"/>
  <c r="H10679" i="3"/>
  <c r="G10679" i="3"/>
  <c r="H10678" i="3"/>
  <c r="G10678" i="3"/>
  <c r="H10677" i="3"/>
  <c r="G10677" i="3"/>
  <c r="H10676" i="3"/>
  <c r="G10676" i="3"/>
  <c r="H10675" i="3"/>
  <c r="G10675" i="3"/>
  <c r="H10674" i="3"/>
  <c r="G10674" i="3"/>
  <c r="H10673" i="3"/>
  <c r="G10673" i="3"/>
  <c r="H10672" i="3"/>
  <c r="G10672" i="3"/>
  <c r="H10671" i="3"/>
  <c r="G10671" i="3"/>
  <c r="H10670" i="3"/>
  <c r="G10670" i="3"/>
  <c r="H10669" i="3"/>
  <c r="G10669" i="3"/>
  <c r="H10668" i="3"/>
  <c r="G10668" i="3"/>
  <c r="H10667" i="3"/>
  <c r="G10667" i="3"/>
  <c r="H10666" i="3"/>
  <c r="G10666" i="3"/>
  <c r="H10665" i="3"/>
  <c r="G10665" i="3"/>
  <c r="H10664" i="3"/>
  <c r="G10664" i="3"/>
  <c r="H10663" i="3"/>
  <c r="G10663" i="3"/>
  <c r="H10662" i="3"/>
  <c r="G10662" i="3"/>
  <c r="H10661" i="3"/>
  <c r="G10661" i="3"/>
  <c r="H10660" i="3"/>
  <c r="G10660" i="3"/>
  <c r="H10659" i="3"/>
  <c r="G10659" i="3"/>
  <c r="H10658" i="3"/>
  <c r="G10658" i="3"/>
  <c r="H10657" i="3"/>
  <c r="G10657" i="3"/>
  <c r="H10656" i="3"/>
  <c r="G10656" i="3"/>
  <c r="H10655" i="3"/>
  <c r="G10655" i="3"/>
  <c r="H10654" i="3"/>
  <c r="G10654" i="3"/>
  <c r="H10653" i="3"/>
  <c r="G10653" i="3"/>
  <c r="H10652" i="3"/>
  <c r="G10652" i="3"/>
  <c r="H10651" i="3"/>
  <c r="G10651" i="3"/>
  <c r="H10650" i="3"/>
  <c r="G10650" i="3"/>
  <c r="H10649" i="3"/>
  <c r="G10649" i="3"/>
  <c r="H10648" i="3"/>
  <c r="G10648" i="3"/>
  <c r="H10647" i="3"/>
  <c r="G10647" i="3"/>
  <c r="H10646" i="3"/>
  <c r="G10646" i="3"/>
  <c r="H10645" i="3"/>
  <c r="G10645" i="3"/>
  <c r="H10644" i="3"/>
  <c r="G10644" i="3"/>
  <c r="H10643" i="3"/>
  <c r="G10643" i="3"/>
  <c r="H10642" i="3"/>
  <c r="G10642" i="3"/>
  <c r="H10641" i="3"/>
  <c r="G10641" i="3"/>
  <c r="H10640" i="3"/>
  <c r="G10640" i="3"/>
  <c r="H10639" i="3"/>
  <c r="G10639" i="3"/>
  <c r="H10638" i="3"/>
  <c r="G10638" i="3"/>
  <c r="H10637" i="3"/>
  <c r="G10637" i="3"/>
  <c r="H10636" i="3"/>
  <c r="G10636" i="3"/>
  <c r="H10635" i="3"/>
  <c r="G10635" i="3"/>
  <c r="H10634" i="3"/>
  <c r="G10634" i="3"/>
  <c r="H10633" i="3"/>
  <c r="G10633" i="3"/>
  <c r="H10632" i="3"/>
  <c r="G10632" i="3"/>
  <c r="H10631" i="3"/>
  <c r="G10631" i="3"/>
  <c r="H10630" i="3"/>
  <c r="G10630" i="3"/>
  <c r="H10629" i="3"/>
  <c r="G10629" i="3"/>
  <c r="H10628" i="3"/>
  <c r="G10628" i="3"/>
  <c r="H10627" i="3"/>
  <c r="G10627" i="3"/>
  <c r="H10626" i="3"/>
  <c r="G10626" i="3"/>
  <c r="H10625" i="3"/>
  <c r="G10625" i="3"/>
  <c r="H10624" i="3"/>
  <c r="G10624" i="3"/>
  <c r="H10623" i="3"/>
  <c r="G10623" i="3"/>
  <c r="H10622" i="3"/>
  <c r="G10622" i="3"/>
  <c r="H10621" i="3"/>
  <c r="G10621" i="3"/>
  <c r="H10620" i="3"/>
  <c r="G10620" i="3"/>
  <c r="H10619" i="3"/>
  <c r="G10619" i="3"/>
  <c r="H10618" i="3"/>
  <c r="G10618" i="3"/>
  <c r="H10617" i="3"/>
  <c r="G10617" i="3"/>
  <c r="H10616" i="3"/>
  <c r="G10616" i="3"/>
  <c r="H10615" i="3"/>
  <c r="G10615" i="3"/>
  <c r="H10614" i="3"/>
  <c r="G10614" i="3"/>
  <c r="H10613" i="3"/>
  <c r="G10613" i="3"/>
  <c r="H10612" i="3"/>
  <c r="G10612" i="3"/>
  <c r="H10611" i="3"/>
  <c r="G10611" i="3"/>
  <c r="H10610" i="3"/>
  <c r="G10610" i="3"/>
  <c r="H10609" i="3"/>
  <c r="G10609" i="3"/>
  <c r="H10608" i="3"/>
  <c r="G10608" i="3"/>
  <c r="H10607" i="3"/>
  <c r="G10607" i="3"/>
  <c r="H10606" i="3"/>
  <c r="G10606" i="3"/>
  <c r="H10605" i="3"/>
  <c r="G10605" i="3"/>
  <c r="H10604" i="3"/>
  <c r="G10604" i="3"/>
  <c r="H10603" i="3"/>
  <c r="G10603" i="3"/>
  <c r="H10602" i="3"/>
  <c r="G10602" i="3"/>
  <c r="H10601" i="3"/>
  <c r="G10601" i="3"/>
  <c r="H10600" i="3"/>
  <c r="G10600" i="3"/>
  <c r="H10599" i="3"/>
  <c r="G10599" i="3"/>
  <c r="H10598" i="3"/>
  <c r="G10598" i="3"/>
  <c r="H10597" i="3"/>
  <c r="G10597" i="3"/>
  <c r="H10596" i="3"/>
  <c r="G10596" i="3"/>
  <c r="H10595" i="3"/>
  <c r="G10595" i="3"/>
  <c r="H10594" i="3"/>
  <c r="G10594" i="3"/>
  <c r="H10593" i="3"/>
  <c r="G10593" i="3"/>
  <c r="H10592" i="3"/>
  <c r="G10592" i="3"/>
  <c r="H10591" i="3"/>
  <c r="G10591" i="3"/>
  <c r="H10590" i="3"/>
  <c r="G10590" i="3"/>
  <c r="H10589" i="3"/>
  <c r="G10589" i="3"/>
  <c r="H10588" i="3"/>
  <c r="G10588" i="3"/>
  <c r="H10587" i="3"/>
  <c r="G10587" i="3"/>
  <c r="H10586" i="3"/>
  <c r="G10586" i="3"/>
  <c r="H10585" i="3"/>
  <c r="G10585" i="3"/>
  <c r="H10584" i="3"/>
  <c r="G10584" i="3"/>
  <c r="H10583" i="3"/>
  <c r="G10583" i="3"/>
  <c r="H10582" i="3"/>
  <c r="G10582" i="3"/>
  <c r="H10581" i="3"/>
  <c r="G10581" i="3"/>
  <c r="H10580" i="3"/>
  <c r="G10580" i="3"/>
  <c r="H10579" i="3"/>
  <c r="G10579" i="3"/>
  <c r="H10578" i="3"/>
  <c r="G10578" i="3"/>
  <c r="H10577" i="3"/>
  <c r="G10577" i="3"/>
  <c r="H10576" i="3"/>
  <c r="G10576" i="3"/>
  <c r="H10575" i="3"/>
  <c r="G10575" i="3"/>
  <c r="H10574" i="3"/>
  <c r="G10574" i="3"/>
  <c r="H10573" i="3"/>
  <c r="G10573" i="3"/>
  <c r="H10572" i="3"/>
  <c r="G10572" i="3"/>
  <c r="H10571" i="3"/>
  <c r="G10571" i="3"/>
  <c r="H10570" i="3"/>
  <c r="G10570" i="3"/>
  <c r="H10569" i="3"/>
  <c r="G10569" i="3"/>
  <c r="H10568" i="3"/>
  <c r="G10568" i="3"/>
  <c r="H10567" i="3"/>
  <c r="G10567" i="3"/>
  <c r="H10566" i="3"/>
  <c r="G10566" i="3"/>
  <c r="H10565" i="3"/>
  <c r="G10565" i="3"/>
  <c r="H10564" i="3"/>
  <c r="G10564" i="3"/>
  <c r="H10563" i="3"/>
  <c r="G10563" i="3"/>
  <c r="H10562" i="3"/>
  <c r="G10562" i="3"/>
  <c r="H10561" i="3"/>
  <c r="G10561" i="3"/>
  <c r="H10560" i="3"/>
  <c r="G10560" i="3"/>
  <c r="H10559" i="3"/>
  <c r="G10559" i="3"/>
  <c r="H10558" i="3"/>
  <c r="G10558" i="3"/>
  <c r="H10557" i="3"/>
  <c r="G10557" i="3"/>
  <c r="H10556" i="3"/>
  <c r="G10556" i="3"/>
  <c r="H10555" i="3"/>
  <c r="G10555" i="3"/>
  <c r="H10554" i="3"/>
  <c r="G10554" i="3"/>
  <c r="H10553" i="3"/>
  <c r="G10553" i="3"/>
  <c r="H10552" i="3"/>
  <c r="G10552" i="3"/>
  <c r="H10551" i="3"/>
  <c r="G10551" i="3"/>
  <c r="H10550" i="3"/>
  <c r="G10550" i="3"/>
  <c r="H10549" i="3"/>
  <c r="G10549" i="3"/>
  <c r="H10548" i="3"/>
  <c r="G10548" i="3"/>
  <c r="H10547" i="3"/>
  <c r="G10547" i="3"/>
  <c r="H10546" i="3"/>
  <c r="G10546" i="3"/>
  <c r="H10545" i="3"/>
  <c r="G10545" i="3"/>
  <c r="H10544" i="3"/>
  <c r="G10544" i="3"/>
  <c r="H10543" i="3"/>
  <c r="G10543" i="3"/>
  <c r="H10542" i="3"/>
  <c r="G10542" i="3"/>
  <c r="H10541" i="3"/>
  <c r="G10541" i="3"/>
  <c r="H10540" i="3"/>
  <c r="G10540" i="3"/>
  <c r="H10539" i="3"/>
  <c r="G10539" i="3"/>
  <c r="H10538" i="3"/>
  <c r="G10538" i="3"/>
  <c r="H10537" i="3"/>
  <c r="G10537" i="3"/>
  <c r="H10536" i="3"/>
  <c r="G10536" i="3"/>
  <c r="H10535" i="3"/>
  <c r="G10535" i="3"/>
  <c r="H10534" i="3"/>
  <c r="G10534" i="3"/>
  <c r="H10533" i="3"/>
  <c r="G10533" i="3"/>
  <c r="H10532" i="3"/>
  <c r="G10532" i="3"/>
  <c r="H10531" i="3"/>
  <c r="G10531" i="3"/>
  <c r="H10530" i="3"/>
  <c r="G10530" i="3"/>
  <c r="H10529" i="3"/>
  <c r="G10529" i="3"/>
  <c r="H10528" i="3"/>
  <c r="G10528" i="3"/>
  <c r="H10527" i="3"/>
  <c r="G10527" i="3"/>
  <c r="H10526" i="3"/>
  <c r="G10526" i="3"/>
  <c r="H10525" i="3"/>
  <c r="G10525" i="3"/>
  <c r="H10524" i="3"/>
  <c r="G10524" i="3"/>
  <c r="H10523" i="3"/>
  <c r="G10523" i="3"/>
  <c r="H10522" i="3"/>
  <c r="G10522" i="3"/>
  <c r="H10521" i="3"/>
  <c r="G10521" i="3"/>
  <c r="H10520" i="3"/>
  <c r="G10520" i="3"/>
  <c r="H10519" i="3"/>
  <c r="G10519" i="3"/>
  <c r="H10518" i="3"/>
  <c r="G10518" i="3"/>
  <c r="H10517" i="3"/>
  <c r="G10517" i="3"/>
  <c r="H10516" i="3"/>
  <c r="G10516" i="3"/>
  <c r="H10515" i="3"/>
  <c r="G10515" i="3"/>
  <c r="H10514" i="3"/>
  <c r="G10514" i="3"/>
  <c r="H10513" i="3"/>
  <c r="G10513" i="3"/>
  <c r="H10512" i="3"/>
  <c r="G10512" i="3"/>
  <c r="H10511" i="3"/>
  <c r="G10511" i="3"/>
  <c r="H10510" i="3"/>
  <c r="G10510" i="3"/>
  <c r="H10509" i="3"/>
  <c r="G10509" i="3"/>
  <c r="H10508" i="3"/>
  <c r="G10508" i="3"/>
  <c r="H10507" i="3"/>
  <c r="G10507" i="3"/>
  <c r="H10506" i="3"/>
  <c r="G10506" i="3"/>
  <c r="H10505" i="3"/>
  <c r="G10505" i="3"/>
  <c r="H10504" i="3"/>
  <c r="G10504" i="3"/>
  <c r="H10503" i="3"/>
  <c r="G10503" i="3"/>
  <c r="H10502" i="3"/>
  <c r="G10502" i="3"/>
  <c r="H10501" i="3"/>
  <c r="G10501" i="3"/>
  <c r="H10500" i="3"/>
  <c r="G10500" i="3"/>
  <c r="H10499" i="3"/>
  <c r="G10499" i="3"/>
  <c r="H10498" i="3"/>
  <c r="G10498" i="3"/>
  <c r="H10497" i="3"/>
  <c r="G10497" i="3"/>
  <c r="H10496" i="3"/>
  <c r="G10496" i="3"/>
  <c r="H10495" i="3"/>
  <c r="G10495" i="3"/>
  <c r="H10494" i="3"/>
  <c r="G10494" i="3"/>
  <c r="H10493" i="3"/>
  <c r="G10493" i="3"/>
  <c r="H10492" i="3"/>
  <c r="G10492" i="3"/>
  <c r="H10491" i="3"/>
  <c r="G10491" i="3"/>
  <c r="H10490" i="3"/>
  <c r="G10490" i="3"/>
  <c r="H10489" i="3"/>
  <c r="G10489" i="3"/>
  <c r="H10488" i="3"/>
  <c r="G10488" i="3"/>
  <c r="H10487" i="3"/>
  <c r="G10487" i="3"/>
  <c r="H10486" i="3"/>
  <c r="G10486" i="3"/>
  <c r="H10485" i="3"/>
  <c r="G10485" i="3"/>
  <c r="H10484" i="3"/>
  <c r="G10484" i="3"/>
  <c r="H10483" i="3"/>
  <c r="G10483" i="3"/>
  <c r="H10482" i="3"/>
  <c r="G10482" i="3"/>
  <c r="H10481" i="3"/>
  <c r="G10481" i="3"/>
  <c r="H10480" i="3"/>
  <c r="G10480" i="3"/>
  <c r="H10479" i="3"/>
  <c r="G10479" i="3"/>
  <c r="H10478" i="3"/>
  <c r="G10478" i="3"/>
  <c r="H10477" i="3"/>
  <c r="G10477" i="3"/>
  <c r="H10476" i="3"/>
  <c r="G10476" i="3"/>
  <c r="H10475" i="3"/>
  <c r="G10475" i="3"/>
  <c r="H10474" i="3"/>
  <c r="G10474" i="3"/>
  <c r="H10473" i="3"/>
  <c r="G10473" i="3"/>
  <c r="H10472" i="3"/>
  <c r="G10472" i="3"/>
  <c r="H10471" i="3"/>
  <c r="G10471" i="3"/>
  <c r="H10470" i="3"/>
  <c r="G10470" i="3"/>
  <c r="H10469" i="3"/>
  <c r="G10469" i="3"/>
  <c r="H10468" i="3"/>
  <c r="G10468" i="3"/>
  <c r="H10467" i="3"/>
  <c r="G10467" i="3"/>
  <c r="H10466" i="3"/>
  <c r="G10466" i="3"/>
  <c r="H10465" i="3"/>
  <c r="G10465" i="3"/>
  <c r="H10464" i="3"/>
  <c r="G10464" i="3"/>
  <c r="H10463" i="3"/>
  <c r="G10463" i="3"/>
  <c r="H10462" i="3"/>
  <c r="G10462" i="3"/>
  <c r="H10461" i="3"/>
  <c r="G10461" i="3"/>
  <c r="H10460" i="3"/>
  <c r="G10460" i="3"/>
  <c r="H10459" i="3"/>
  <c r="G10459" i="3"/>
  <c r="H10458" i="3"/>
  <c r="G10458" i="3"/>
  <c r="H10457" i="3"/>
  <c r="G10457" i="3"/>
  <c r="H10456" i="3"/>
  <c r="G10456" i="3"/>
  <c r="H10455" i="3"/>
  <c r="G10455" i="3"/>
  <c r="H10454" i="3"/>
  <c r="G10454" i="3"/>
  <c r="H10453" i="3"/>
  <c r="G10453" i="3"/>
  <c r="H10452" i="3"/>
  <c r="G10452" i="3"/>
  <c r="H10451" i="3"/>
  <c r="G10451" i="3"/>
  <c r="H10450" i="3"/>
  <c r="G10450" i="3"/>
  <c r="H10449" i="3"/>
  <c r="G10449" i="3"/>
  <c r="H10448" i="3"/>
  <c r="G10448" i="3"/>
  <c r="H10447" i="3"/>
  <c r="G10447" i="3"/>
  <c r="H10446" i="3"/>
  <c r="G10446" i="3"/>
  <c r="H10445" i="3"/>
  <c r="G10445" i="3"/>
  <c r="H10444" i="3"/>
  <c r="G10444" i="3"/>
  <c r="H10443" i="3"/>
  <c r="G10443" i="3"/>
  <c r="H10442" i="3"/>
  <c r="G10442" i="3"/>
  <c r="H10441" i="3"/>
  <c r="G10441" i="3"/>
  <c r="H10440" i="3"/>
  <c r="G10440" i="3"/>
  <c r="H10439" i="3"/>
  <c r="G10439" i="3"/>
  <c r="H10438" i="3"/>
  <c r="G10438" i="3"/>
  <c r="H10437" i="3"/>
  <c r="G10437" i="3"/>
  <c r="H10436" i="3"/>
  <c r="G10436" i="3"/>
  <c r="H10435" i="3"/>
  <c r="G10435" i="3"/>
  <c r="H10434" i="3"/>
  <c r="G10434" i="3"/>
  <c r="H10433" i="3"/>
  <c r="G10433" i="3"/>
  <c r="H10432" i="3"/>
  <c r="G10432" i="3"/>
  <c r="H10431" i="3"/>
  <c r="G10431" i="3"/>
  <c r="H10430" i="3"/>
  <c r="G10430" i="3"/>
  <c r="H10429" i="3"/>
  <c r="G10429" i="3"/>
  <c r="H10428" i="3"/>
  <c r="G10428" i="3"/>
  <c r="H10427" i="3"/>
  <c r="G10427" i="3"/>
  <c r="H10426" i="3"/>
  <c r="G10426" i="3"/>
  <c r="H10425" i="3"/>
  <c r="G10425" i="3"/>
  <c r="H10424" i="3"/>
  <c r="G10424" i="3"/>
  <c r="H10423" i="3"/>
  <c r="G10423" i="3"/>
  <c r="H10422" i="3"/>
  <c r="G10422" i="3"/>
  <c r="H10421" i="3"/>
  <c r="G10421" i="3"/>
  <c r="H10420" i="3"/>
  <c r="G10420" i="3"/>
  <c r="H10419" i="3"/>
  <c r="G10419" i="3"/>
  <c r="H10418" i="3"/>
  <c r="G10418" i="3"/>
  <c r="H10417" i="3"/>
  <c r="G10417" i="3"/>
  <c r="H10416" i="3"/>
  <c r="G10416" i="3"/>
  <c r="H10415" i="3"/>
  <c r="G10415" i="3"/>
  <c r="H10414" i="3"/>
  <c r="G10414" i="3"/>
  <c r="H10413" i="3"/>
  <c r="G10413" i="3"/>
  <c r="H10412" i="3"/>
  <c r="G10412" i="3"/>
  <c r="H10411" i="3"/>
  <c r="G10411" i="3"/>
  <c r="H10410" i="3"/>
  <c r="G10410" i="3"/>
  <c r="H10409" i="3"/>
  <c r="G10409" i="3"/>
  <c r="H10408" i="3"/>
  <c r="G10408" i="3"/>
  <c r="H10407" i="3"/>
  <c r="G10407" i="3"/>
  <c r="H10406" i="3"/>
  <c r="G10406" i="3"/>
  <c r="H10405" i="3"/>
  <c r="G10405" i="3"/>
  <c r="H10404" i="3"/>
  <c r="G10404" i="3"/>
  <c r="H10403" i="3"/>
  <c r="G10403" i="3"/>
  <c r="H10402" i="3"/>
  <c r="G10402" i="3"/>
  <c r="H10401" i="3"/>
  <c r="G10401" i="3"/>
  <c r="H10400" i="3"/>
  <c r="G10400" i="3"/>
  <c r="H10399" i="3"/>
  <c r="G10399" i="3"/>
  <c r="H10398" i="3"/>
  <c r="G10398" i="3"/>
  <c r="H10397" i="3"/>
  <c r="G10397" i="3"/>
  <c r="H10396" i="3"/>
  <c r="G10396" i="3"/>
  <c r="H10395" i="3"/>
  <c r="G10395" i="3"/>
  <c r="H10394" i="3"/>
  <c r="G10394" i="3"/>
  <c r="H10393" i="3"/>
  <c r="G10393" i="3"/>
  <c r="H10392" i="3"/>
  <c r="G10392" i="3"/>
  <c r="H10391" i="3"/>
  <c r="G10391" i="3"/>
  <c r="H10390" i="3"/>
  <c r="G10390" i="3"/>
  <c r="H10389" i="3"/>
  <c r="G10389" i="3"/>
  <c r="H10388" i="3"/>
  <c r="G10388" i="3"/>
  <c r="H10387" i="3"/>
  <c r="G10387" i="3"/>
  <c r="H10386" i="3"/>
  <c r="G10386" i="3"/>
  <c r="H10385" i="3"/>
  <c r="G10385" i="3"/>
  <c r="H10384" i="3"/>
  <c r="G10384" i="3"/>
  <c r="H10383" i="3"/>
  <c r="G10383" i="3"/>
  <c r="H10382" i="3"/>
  <c r="G10382" i="3"/>
  <c r="H10381" i="3"/>
  <c r="G10381" i="3"/>
  <c r="H10380" i="3"/>
  <c r="G10380" i="3"/>
  <c r="H10379" i="3"/>
  <c r="G10379" i="3"/>
  <c r="H10378" i="3"/>
  <c r="G10378" i="3"/>
  <c r="H10377" i="3"/>
  <c r="G10377" i="3"/>
  <c r="H10376" i="3"/>
  <c r="G10376" i="3"/>
  <c r="H10375" i="3"/>
  <c r="G10375" i="3"/>
  <c r="H10374" i="3"/>
  <c r="G10374" i="3"/>
  <c r="H10373" i="3"/>
  <c r="G10373" i="3"/>
  <c r="H10372" i="3"/>
  <c r="G10372" i="3"/>
  <c r="H10371" i="3"/>
  <c r="G10371" i="3"/>
  <c r="H10370" i="3"/>
  <c r="G10370" i="3"/>
  <c r="H10369" i="3"/>
  <c r="G10369" i="3"/>
  <c r="H10368" i="3"/>
  <c r="G10368" i="3"/>
  <c r="H10367" i="3"/>
  <c r="G10367" i="3"/>
  <c r="H10366" i="3"/>
  <c r="G10366" i="3"/>
  <c r="H10365" i="3"/>
  <c r="G10365" i="3"/>
  <c r="H10364" i="3"/>
  <c r="G10364" i="3"/>
  <c r="H10363" i="3"/>
  <c r="G10363" i="3"/>
  <c r="H10362" i="3"/>
  <c r="G10362" i="3"/>
  <c r="H10361" i="3"/>
  <c r="G10361" i="3"/>
  <c r="H10360" i="3"/>
  <c r="G10360" i="3"/>
  <c r="H10359" i="3"/>
  <c r="G10359" i="3"/>
  <c r="H10358" i="3"/>
  <c r="G10358" i="3"/>
  <c r="H10357" i="3"/>
  <c r="G10357" i="3"/>
  <c r="H10356" i="3"/>
  <c r="G10356" i="3"/>
  <c r="H10355" i="3"/>
  <c r="G10355" i="3"/>
  <c r="H10354" i="3"/>
  <c r="G10354" i="3"/>
  <c r="H10353" i="3"/>
  <c r="G10353" i="3"/>
  <c r="H10352" i="3"/>
  <c r="G10352" i="3"/>
  <c r="H10351" i="3"/>
  <c r="G10351" i="3"/>
  <c r="H10350" i="3"/>
  <c r="G10350" i="3"/>
  <c r="H10349" i="3"/>
  <c r="G10349" i="3"/>
  <c r="H10348" i="3"/>
  <c r="G10348" i="3"/>
  <c r="H10347" i="3"/>
  <c r="G10347" i="3"/>
  <c r="H10346" i="3"/>
  <c r="G10346" i="3"/>
  <c r="H10345" i="3"/>
  <c r="G10345" i="3"/>
  <c r="H10344" i="3"/>
  <c r="G10344" i="3"/>
  <c r="H10343" i="3"/>
  <c r="G10343" i="3"/>
  <c r="H10342" i="3"/>
  <c r="G10342" i="3"/>
  <c r="H10341" i="3"/>
  <c r="G10341" i="3"/>
  <c r="H10340" i="3"/>
  <c r="G10340" i="3"/>
  <c r="H10339" i="3"/>
  <c r="G10339" i="3"/>
  <c r="H10338" i="3"/>
  <c r="G10338" i="3"/>
  <c r="H10337" i="3"/>
  <c r="G10337" i="3"/>
  <c r="H10336" i="3"/>
  <c r="G10336" i="3"/>
  <c r="H10335" i="3"/>
  <c r="G10335" i="3"/>
  <c r="H10334" i="3"/>
  <c r="G10334" i="3"/>
  <c r="H10333" i="3"/>
  <c r="G10333" i="3"/>
  <c r="H10332" i="3"/>
  <c r="G10332" i="3"/>
  <c r="H10331" i="3"/>
  <c r="G10331" i="3"/>
  <c r="H10330" i="3"/>
  <c r="G10330" i="3"/>
  <c r="H10329" i="3"/>
  <c r="G10329" i="3"/>
  <c r="H10328" i="3"/>
  <c r="G10328" i="3"/>
  <c r="H10327" i="3"/>
  <c r="G10327" i="3"/>
  <c r="H10326" i="3"/>
  <c r="G10326" i="3"/>
  <c r="H10325" i="3"/>
  <c r="G10325" i="3"/>
  <c r="H10324" i="3"/>
  <c r="G10324" i="3"/>
  <c r="H10323" i="3"/>
  <c r="G10323" i="3"/>
  <c r="H10322" i="3"/>
  <c r="G10322" i="3"/>
  <c r="H10321" i="3"/>
  <c r="G10321" i="3"/>
  <c r="H10320" i="3"/>
  <c r="G10320" i="3"/>
  <c r="H10319" i="3"/>
  <c r="G10319" i="3"/>
  <c r="H10318" i="3"/>
  <c r="G10318" i="3"/>
  <c r="H10317" i="3"/>
  <c r="G10317" i="3"/>
  <c r="H10316" i="3"/>
  <c r="G10316" i="3"/>
  <c r="H10315" i="3"/>
  <c r="G10315" i="3"/>
  <c r="H10314" i="3"/>
  <c r="G10314" i="3"/>
  <c r="H10313" i="3"/>
  <c r="G10313" i="3"/>
  <c r="H10312" i="3"/>
  <c r="G10312" i="3"/>
  <c r="H10311" i="3"/>
  <c r="G10311" i="3"/>
  <c r="H10310" i="3"/>
  <c r="G10310" i="3"/>
  <c r="H10309" i="3"/>
  <c r="G10309" i="3"/>
  <c r="H10308" i="3"/>
  <c r="G10308" i="3"/>
  <c r="H10307" i="3"/>
  <c r="G10307" i="3"/>
  <c r="H10306" i="3"/>
  <c r="G10306" i="3"/>
  <c r="H10305" i="3"/>
  <c r="G10305" i="3"/>
  <c r="H10304" i="3"/>
  <c r="G10304" i="3"/>
  <c r="H10303" i="3"/>
  <c r="G10303" i="3"/>
  <c r="H10302" i="3"/>
  <c r="G10302" i="3"/>
  <c r="H10301" i="3"/>
  <c r="G10301" i="3"/>
  <c r="H10300" i="3"/>
  <c r="G10300" i="3"/>
  <c r="H10299" i="3"/>
  <c r="G10299" i="3"/>
  <c r="H10298" i="3"/>
  <c r="G10298" i="3"/>
  <c r="H10297" i="3"/>
  <c r="G10297" i="3"/>
  <c r="H10296" i="3"/>
  <c r="G10296" i="3"/>
  <c r="H10295" i="3"/>
  <c r="G10295" i="3"/>
  <c r="H10294" i="3"/>
  <c r="G10294" i="3"/>
  <c r="H10293" i="3"/>
  <c r="G10293" i="3"/>
  <c r="H10292" i="3"/>
  <c r="G10292" i="3"/>
  <c r="H10291" i="3"/>
  <c r="G10291" i="3"/>
  <c r="H10290" i="3"/>
  <c r="G10290" i="3"/>
  <c r="H10289" i="3"/>
  <c r="G10289" i="3"/>
  <c r="H10288" i="3"/>
  <c r="G10288" i="3"/>
  <c r="H10287" i="3"/>
  <c r="G10287" i="3"/>
  <c r="H10286" i="3"/>
  <c r="G10286" i="3"/>
  <c r="H10285" i="3"/>
  <c r="G10285" i="3"/>
  <c r="H10284" i="3"/>
  <c r="G10284" i="3"/>
  <c r="H10283" i="3"/>
  <c r="G10283" i="3"/>
  <c r="H10282" i="3"/>
  <c r="G10282" i="3"/>
  <c r="H10281" i="3"/>
  <c r="G10281" i="3"/>
  <c r="H10280" i="3"/>
  <c r="G10280" i="3"/>
  <c r="H10279" i="3"/>
  <c r="G10279" i="3"/>
  <c r="H10278" i="3"/>
  <c r="G10278" i="3"/>
  <c r="H10277" i="3"/>
  <c r="G10277" i="3"/>
  <c r="H10276" i="3"/>
  <c r="G10276" i="3"/>
  <c r="H10275" i="3"/>
  <c r="G10275" i="3"/>
  <c r="H10274" i="3"/>
  <c r="G10274" i="3"/>
  <c r="H10273" i="3"/>
  <c r="G10273" i="3"/>
  <c r="H10272" i="3"/>
  <c r="G10272" i="3"/>
  <c r="H10271" i="3"/>
  <c r="G10271" i="3"/>
  <c r="H10270" i="3"/>
  <c r="G10270" i="3"/>
  <c r="H10269" i="3"/>
  <c r="G10269" i="3"/>
  <c r="H10268" i="3"/>
  <c r="G10268" i="3"/>
  <c r="H10267" i="3"/>
  <c r="G10267" i="3"/>
  <c r="H10266" i="3"/>
  <c r="G10266" i="3"/>
  <c r="H10265" i="3"/>
  <c r="G10265" i="3"/>
  <c r="H10264" i="3"/>
  <c r="G10264" i="3"/>
  <c r="H10263" i="3"/>
  <c r="G10263" i="3"/>
  <c r="H10262" i="3"/>
  <c r="G10262" i="3"/>
  <c r="H10261" i="3"/>
  <c r="G10261" i="3"/>
  <c r="H10260" i="3"/>
  <c r="G10260" i="3"/>
  <c r="H10259" i="3"/>
  <c r="G10259" i="3"/>
  <c r="H10258" i="3"/>
  <c r="G10258" i="3"/>
  <c r="H10257" i="3"/>
  <c r="G10257" i="3"/>
  <c r="H10256" i="3"/>
  <c r="G10256" i="3"/>
  <c r="H10255" i="3"/>
  <c r="G10255" i="3"/>
  <c r="H10254" i="3"/>
  <c r="G10254" i="3"/>
  <c r="H10253" i="3"/>
  <c r="G10253" i="3"/>
  <c r="H10252" i="3"/>
  <c r="G10252" i="3"/>
  <c r="H10251" i="3"/>
  <c r="G10251" i="3"/>
  <c r="H10250" i="3"/>
  <c r="G10250" i="3"/>
  <c r="H10249" i="3"/>
  <c r="G10249" i="3"/>
  <c r="H10248" i="3"/>
  <c r="G10248" i="3"/>
  <c r="H10247" i="3"/>
  <c r="G10247" i="3"/>
  <c r="H10246" i="3"/>
  <c r="G10246" i="3"/>
  <c r="H10245" i="3"/>
  <c r="G10245" i="3"/>
  <c r="H10244" i="3"/>
  <c r="G10244" i="3"/>
  <c r="H10243" i="3"/>
  <c r="G10243" i="3"/>
  <c r="H10242" i="3"/>
  <c r="G10242" i="3"/>
  <c r="H10241" i="3"/>
  <c r="G10241" i="3"/>
  <c r="H10240" i="3"/>
  <c r="G10240" i="3"/>
  <c r="H10239" i="3"/>
  <c r="G10239" i="3"/>
  <c r="H10238" i="3"/>
  <c r="G10238" i="3"/>
  <c r="H10237" i="3"/>
  <c r="G10237" i="3"/>
  <c r="H10236" i="3"/>
  <c r="G10236" i="3"/>
  <c r="H10235" i="3"/>
  <c r="G10235" i="3"/>
  <c r="H10234" i="3"/>
  <c r="G10234" i="3"/>
  <c r="H10233" i="3"/>
  <c r="G10233" i="3"/>
  <c r="H10232" i="3"/>
  <c r="G10232" i="3"/>
  <c r="H10231" i="3"/>
  <c r="G10231" i="3"/>
  <c r="H10230" i="3"/>
  <c r="G10230" i="3"/>
  <c r="H10229" i="3"/>
  <c r="G10229" i="3"/>
  <c r="H10228" i="3"/>
  <c r="G10228" i="3"/>
  <c r="H10227" i="3"/>
  <c r="G10227" i="3"/>
  <c r="H10226" i="3"/>
  <c r="G10226" i="3"/>
  <c r="H10225" i="3"/>
  <c r="G10225" i="3"/>
  <c r="H10224" i="3"/>
  <c r="G10224" i="3"/>
  <c r="H10223" i="3"/>
  <c r="G10223" i="3"/>
  <c r="H10222" i="3"/>
  <c r="G10222" i="3"/>
  <c r="H10221" i="3"/>
  <c r="G10221" i="3"/>
  <c r="H10220" i="3"/>
  <c r="G10220" i="3"/>
  <c r="H10219" i="3"/>
  <c r="G10219" i="3"/>
  <c r="H10218" i="3"/>
  <c r="G10218" i="3"/>
  <c r="H10217" i="3"/>
  <c r="G10217" i="3"/>
  <c r="H10216" i="3"/>
  <c r="G10216" i="3"/>
  <c r="H10215" i="3"/>
  <c r="G10215" i="3"/>
  <c r="H10214" i="3"/>
  <c r="G10214" i="3"/>
  <c r="H10213" i="3"/>
  <c r="G10213" i="3"/>
  <c r="H10212" i="3"/>
  <c r="G10212" i="3"/>
  <c r="H10211" i="3"/>
  <c r="G10211" i="3"/>
  <c r="H10210" i="3"/>
  <c r="G10210" i="3"/>
  <c r="H10209" i="3"/>
  <c r="G10209" i="3"/>
  <c r="H10208" i="3"/>
  <c r="G10208" i="3"/>
  <c r="H10207" i="3"/>
  <c r="G10207" i="3"/>
  <c r="H10206" i="3"/>
  <c r="G10206" i="3"/>
  <c r="H10205" i="3"/>
  <c r="G10205" i="3"/>
  <c r="H10204" i="3"/>
  <c r="G10204" i="3"/>
  <c r="H10203" i="3"/>
  <c r="G10203" i="3"/>
  <c r="H10202" i="3"/>
  <c r="G10202" i="3"/>
  <c r="H10201" i="3"/>
  <c r="G10201" i="3"/>
  <c r="H10200" i="3"/>
  <c r="G10200" i="3"/>
  <c r="H10199" i="3"/>
  <c r="G10199" i="3"/>
  <c r="H10198" i="3"/>
  <c r="G10198" i="3"/>
  <c r="H10197" i="3"/>
  <c r="G10197" i="3"/>
  <c r="H10196" i="3"/>
  <c r="G10196" i="3"/>
  <c r="H10195" i="3"/>
  <c r="G10195" i="3"/>
  <c r="H10194" i="3"/>
  <c r="G10194" i="3"/>
  <c r="H10193" i="3"/>
  <c r="G10193" i="3"/>
  <c r="H10192" i="3"/>
  <c r="G10192" i="3"/>
  <c r="H10191" i="3"/>
  <c r="G10191" i="3"/>
  <c r="H10190" i="3"/>
  <c r="G10190" i="3"/>
  <c r="H10189" i="3"/>
  <c r="G10189" i="3"/>
  <c r="H10188" i="3"/>
  <c r="G10188" i="3"/>
  <c r="H10187" i="3"/>
  <c r="G10187" i="3"/>
  <c r="H10186" i="3"/>
  <c r="G10186" i="3"/>
  <c r="H10185" i="3"/>
  <c r="G10185" i="3"/>
  <c r="H10184" i="3"/>
  <c r="G10184" i="3"/>
  <c r="H10183" i="3"/>
  <c r="G10183" i="3"/>
  <c r="H10182" i="3"/>
  <c r="G10182" i="3"/>
  <c r="H10181" i="3"/>
  <c r="G10181" i="3"/>
  <c r="H10180" i="3"/>
  <c r="G10180" i="3"/>
  <c r="H10179" i="3"/>
  <c r="G10179" i="3"/>
  <c r="H10178" i="3"/>
  <c r="G10178" i="3"/>
  <c r="H10177" i="3"/>
  <c r="G10177" i="3"/>
  <c r="H10176" i="3"/>
  <c r="G10176" i="3"/>
  <c r="H10175" i="3"/>
  <c r="G10175" i="3"/>
  <c r="H10174" i="3"/>
  <c r="G10174" i="3"/>
  <c r="H10173" i="3"/>
  <c r="G10173" i="3"/>
  <c r="H10172" i="3"/>
  <c r="G10172" i="3"/>
  <c r="H10171" i="3"/>
  <c r="G10171" i="3"/>
  <c r="H10170" i="3"/>
  <c r="G10170" i="3"/>
  <c r="H10169" i="3"/>
  <c r="G10169" i="3"/>
  <c r="H10168" i="3"/>
  <c r="G10168" i="3"/>
  <c r="H10167" i="3"/>
  <c r="G10167" i="3"/>
  <c r="H10166" i="3"/>
  <c r="G10166" i="3"/>
  <c r="H10165" i="3"/>
  <c r="G10165" i="3"/>
  <c r="H10164" i="3"/>
  <c r="G10164" i="3"/>
  <c r="H10163" i="3"/>
  <c r="G10163" i="3"/>
  <c r="H10162" i="3"/>
  <c r="G10162" i="3"/>
  <c r="H10161" i="3"/>
  <c r="G10161" i="3"/>
  <c r="H10160" i="3"/>
  <c r="G10160" i="3"/>
  <c r="H10159" i="3"/>
  <c r="G10159" i="3"/>
  <c r="H10158" i="3"/>
  <c r="G10158" i="3"/>
  <c r="H10157" i="3"/>
  <c r="G10157" i="3"/>
  <c r="H10156" i="3"/>
  <c r="G10156" i="3"/>
  <c r="H10155" i="3"/>
  <c r="G10155" i="3"/>
  <c r="H10154" i="3"/>
  <c r="G10154" i="3"/>
  <c r="H10153" i="3"/>
  <c r="G10153" i="3"/>
  <c r="H10152" i="3"/>
  <c r="G10152" i="3"/>
  <c r="H10151" i="3"/>
  <c r="G10151" i="3"/>
  <c r="H10150" i="3"/>
  <c r="G10150" i="3"/>
  <c r="H10149" i="3"/>
  <c r="G10149" i="3"/>
  <c r="H10148" i="3"/>
  <c r="G10148" i="3"/>
  <c r="H10147" i="3"/>
  <c r="G10147" i="3"/>
  <c r="H10146" i="3"/>
  <c r="G10146" i="3"/>
  <c r="H10145" i="3"/>
  <c r="G10145" i="3"/>
  <c r="H10144" i="3"/>
  <c r="G10144" i="3"/>
  <c r="H10143" i="3"/>
  <c r="G10143" i="3"/>
  <c r="H10142" i="3"/>
  <c r="G10142" i="3"/>
  <c r="H10141" i="3"/>
  <c r="G10141" i="3"/>
  <c r="H10140" i="3"/>
  <c r="G10140" i="3"/>
  <c r="H10139" i="3"/>
  <c r="G10139" i="3"/>
  <c r="H10138" i="3"/>
  <c r="G10138" i="3"/>
  <c r="H10137" i="3"/>
  <c r="G10137" i="3"/>
  <c r="H10136" i="3"/>
  <c r="G10136" i="3"/>
  <c r="H10135" i="3"/>
  <c r="G10135" i="3"/>
  <c r="H10134" i="3"/>
  <c r="G10134" i="3"/>
  <c r="H10133" i="3"/>
  <c r="G10133" i="3"/>
  <c r="H10132" i="3"/>
  <c r="G10132" i="3"/>
  <c r="H10131" i="3"/>
  <c r="G10131" i="3"/>
  <c r="H10130" i="3"/>
  <c r="G10130" i="3"/>
  <c r="H10129" i="3"/>
  <c r="G10129" i="3"/>
  <c r="H10128" i="3"/>
  <c r="G10128" i="3"/>
  <c r="H10127" i="3"/>
  <c r="G10127" i="3"/>
  <c r="H10126" i="3"/>
  <c r="G10126" i="3"/>
  <c r="H10125" i="3"/>
  <c r="G10125" i="3"/>
  <c r="H10124" i="3"/>
  <c r="G10124" i="3"/>
  <c r="H10123" i="3"/>
  <c r="G10123" i="3"/>
  <c r="H10122" i="3"/>
  <c r="G10122" i="3"/>
  <c r="H10121" i="3"/>
  <c r="G10121" i="3"/>
  <c r="H10120" i="3"/>
  <c r="G10120" i="3"/>
  <c r="H10119" i="3"/>
  <c r="G10119" i="3"/>
  <c r="H10118" i="3"/>
  <c r="G10118" i="3"/>
  <c r="H10117" i="3"/>
  <c r="G10117" i="3"/>
  <c r="H10116" i="3"/>
  <c r="G10116" i="3"/>
  <c r="H10115" i="3"/>
  <c r="G10115" i="3"/>
  <c r="H10114" i="3"/>
  <c r="G10114" i="3"/>
  <c r="H10113" i="3"/>
  <c r="G10113" i="3"/>
  <c r="H10112" i="3"/>
  <c r="G10112" i="3"/>
  <c r="H10111" i="3"/>
  <c r="G10111" i="3"/>
  <c r="H10110" i="3"/>
  <c r="G10110" i="3"/>
  <c r="H10109" i="3"/>
  <c r="G10109" i="3"/>
  <c r="H10108" i="3"/>
  <c r="G10108" i="3"/>
  <c r="H10107" i="3"/>
  <c r="G10107" i="3"/>
  <c r="H10106" i="3"/>
  <c r="G10106" i="3"/>
  <c r="H10105" i="3"/>
  <c r="G10105" i="3"/>
  <c r="H10104" i="3"/>
  <c r="G10104" i="3"/>
  <c r="H10103" i="3"/>
  <c r="G10103" i="3"/>
  <c r="H10102" i="3"/>
  <c r="G10102" i="3"/>
  <c r="H10101" i="3"/>
  <c r="G10101" i="3"/>
  <c r="H10100" i="3"/>
  <c r="G10100" i="3"/>
  <c r="H10099" i="3"/>
  <c r="G10099" i="3"/>
  <c r="H10098" i="3"/>
  <c r="G10098" i="3"/>
  <c r="H10097" i="3"/>
  <c r="G10097" i="3"/>
  <c r="H10096" i="3"/>
  <c r="G10096" i="3"/>
  <c r="H10095" i="3"/>
  <c r="G10095" i="3"/>
  <c r="H10094" i="3"/>
  <c r="G10094" i="3"/>
  <c r="H10093" i="3"/>
  <c r="G10093" i="3"/>
  <c r="H10092" i="3"/>
  <c r="G10092" i="3"/>
  <c r="H10091" i="3"/>
  <c r="G10091" i="3"/>
  <c r="H10090" i="3"/>
  <c r="G10090" i="3"/>
  <c r="H10089" i="3"/>
  <c r="G10089" i="3"/>
  <c r="H10088" i="3"/>
  <c r="G10088" i="3"/>
  <c r="H10087" i="3"/>
  <c r="G10087" i="3"/>
  <c r="H10086" i="3"/>
  <c r="G10086" i="3"/>
  <c r="H10085" i="3"/>
  <c r="G10085" i="3"/>
  <c r="H10084" i="3"/>
  <c r="G10084" i="3"/>
  <c r="H10083" i="3"/>
  <c r="G10083" i="3"/>
  <c r="H10082" i="3"/>
  <c r="G10082" i="3"/>
  <c r="H10081" i="3"/>
  <c r="G10081" i="3"/>
  <c r="H10080" i="3"/>
  <c r="G10080" i="3"/>
  <c r="H10079" i="3"/>
  <c r="G10079" i="3"/>
  <c r="H10078" i="3"/>
  <c r="G10078" i="3"/>
  <c r="H10077" i="3"/>
  <c r="G10077" i="3"/>
  <c r="H10076" i="3"/>
  <c r="G10076" i="3"/>
  <c r="H10075" i="3"/>
  <c r="G10075" i="3"/>
  <c r="H10074" i="3"/>
  <c r="G10074" i="3"/>
  <c r="H10073" i="3"/>
  <c r="G10073" i="3"/>
  <c r="H10072" i="3"/>
  <c r="G10072" i="3"/>
  <c r="H10071" i="3"/>
  <c r="G10071" i="3"/>
  <c r="H10070" i="3"/>
  <c r="G10070" i="3"/>
  <c r="H10069" i="3"/>
  <c r="G10069" i="3"/>
  <c r="H10068" i="3"/>
  <c r="G10068" i="3"/>
  <c r="H10067" i="3"/>
  <c r="G10067" i="3"/>
  <c r="H10066" i="3"/>
  <c r="G10066" i="3"/>
  <c r="H10065" i="3"/>
  <c r="G10065" i="3"/>
  <c r="H10064" i="3"/>
  <c r="G10064" i="3"/>
  <c r="H10063" i="3"/>
  <c r="G10063" i="3"/>
  <c r="H10062" i="3"/>
  <c r="G10062" i="3"/>
  <c r="H10061" i="3"/>
  <c r="G10061" i="3"/>
  <c r="H10060" i="3"/>
  <c r="G10060" i="3"/>
  <c r="H10059" i="3"/>
  <c r="G10059" i="3"/>
  <c r="H10058" i="3"/>
  <c r="G10058" i="3"/>
  <c r="H10057" i="3"/>
  <c r="G10057" i="3"/>
  <c r="H10056" i="3"/>
  <c r="G10056" i="3"/>
  <c r="H10055" i="3"/>
  <c r="G10055" i="3"/>
  <c r="H10054" i="3"/>
  <c r="G10054" i="3"/>
  <c r="H10053" i="3"/>
  <c r="G10053" i="3"/>
  <c r="H10052" i="3"/>
  <c r="G10052" i="3"/>
  <c r="H10051" i="3"/>
  <c r="G10051" i="3"/>
  <c r="H10050" i="3"/>
  <c r="G10050" i="3"/>
  <c r="H10049" i="3"/>
  <c r="G10049" i="3"/>
  <c r="H10048" i="3"/>
  <c r="G10048" i="3"/>
  <c r="H10047" i="3"/>
  <c r="G10047" i="3"/>
  <c r="H10046" i="3"/>
  <c r="G10046" i="3"/>
  <c r="H10045" i="3"/>
  <c r="G10045" i="3"/>
  <c r="H10044" i="3"/>
  <c r="G10044" i="3"/>
  <c r="H10043" i="3"/>
  <c r="G10043" i="3"/>
  <c r="H10042" i="3"/>
  <c r="G10042" i="3"/>
  <c r="H10041" i="3"/>
  <c r="G10041" i="3"/>
  <c r="H10040" i="3"/>
  <c r="G10040" i="3"/>
  <c r="H10039" i="3"/>
  <c r="G10039" i="3"/>
  <c r="H10038" i="3"/>
  <c r="G10038" i="3"/>
  <c r="H10037" i="3"/>
  <c r="G10037" i="3"/>
  <c r="H10036" i="3"/>
  <c r="G10036" i="3"/>
  <c r="H10035" i="3"/>
  <c r="G10035" i="3"/>
  <c r="H10034" i="3"/>
  <c r="G10034" i="3"/>
  <c r="H10033" i="3"/>
  <c r="G10033" i="3"/>
  <c r="H10032" i="3"/>
  <c r="G10032" i="3"/>
  <c r="H10031" i="3"/>
  <c r="G10031" i="3"/>
  <c r="H10030" i="3"/>
  <c r="G10030" i="3"/>
  <c r="H10029" i="3"/>
  <c r="G10029" i="3"/>
  <c r="H10028" i="3"/>
  <c r="G10028" i="3"/>
  <c r="H10027" i="3"/>
  <c r="G10027" i="3"/>
  <c r="H10026" i="3"/>
  <c r="G10026" i="3"/>
  <c r="H10025" i="3"/>
  <c r="G10025" i="3"/>
  <c r="H10024" i="3"/>
  <c r="G10024" i="3"/>
  <c r="H10023" i="3"/>
  <c r="G10023" i="3"/>
  <c r="H10022" i="3"/>
  <c r="G10022" i="3"/>
  <c r="H10021" i="3"/>
  <c r="G10021" i="3"/>
  <c r="H10020" i="3"/>
  <c r="G10020" i="3"/>
  <c r="H10019" i="3"/>
  <c r="G10019" i="3"/>
  <c r="H10018" i="3"/>
  <c r="G10018" i="3"/>
  <c r="H10017" i="3"/>
  <c r="G10017" i="3"/>
  <c r="H10016" i="3"/>
  <c r="G10016" i="3"/>
  <c r="H10015" i="3"/>
  <c r="G10015" i="3"/>
  <c r="H10014" i="3"/>
  <c r="G10014" i="3"/>
  <c r="H10013" i="3"/>
  <c r="G10013" i="3"/>
  <c r="H10012" i="3"/>
  <c r="G10012" i="3"/>
  <c r="H10011" i="3"/>
  <c r="G10011" i="3"/>
  <c r="H10010" i="3"/>
  <c r="G10010" i="3"/>
  <c r="H10009" i="3"/>
  <c r="G10009" i="3"/>
  <c r="H10008" i="3"/>
  <c r="G10008" i="3"/>
  <c r="H10007" i="3"/>
  <c r="G10007" i="3"/>
  <c r="H10006" i="3"/>
  <c r="G10006" i="3"/>
  <c r="H10005" i="3"/>
  <c r="G10005" i="3"/>
  <c r="H10004" i="3"/>
  <c r="G10004" i="3"/>
  <c r="H10003" i="3"/>
  <c r="G10003" i="3"/>
  <c r="H10002" i="3"/>
  <c r="G10002" i="3"/>
  <c r="H10001" i="3"/>
  <c r="G10001" i="3"/>
  <c r="H10000" i="3"/>
  <c r="G10000" i="3"/>
  <c r="H9999" i="3"/>
  <c r="G9999" i="3"/>
  <c r="H9998" i="3"/>
  <c r="G9998" i="3"/>
  <c r="H9997" i="3"/>
  <c r="G9997" i="3"/>
  <c r="H9996" i="3"/>
  <c r="G9996" i="3"/>
  <c r="H9995" i="3"/>
  <c r="G9995" i="3"/>
  <c r="H9994" i="3"/>
  <c r="G9994" i="3"/>
  <c r="H9993" i="3"/>
  <c r="G9993" i="3"/>
  <c r="H9992" i="3"/>
  <c r="G9992" i="3"/>
  <c r="H9991" i="3"/>
  <c r="G9991" i="3"/>
  <c r="H9990" i="3"/>
  <c r="G9990" i="3"/>
  <c r="H9989" i="3"/>
  <c r="G9989" i="3"/>
  <c r="H9988" i="3"/>
  <c r="G9988" i="3"/>
  <c r="H9987" i="3"/>
  <c r="G9987" i="3"/>
  <c r="H9986" i="3"/>
  <c r="G9986" i="3"/>
  <c r="H9985" i="3"/>
  <c r="G9985" i="3"/>
  <c r="H9984" i="3"/>
  <c r="G9984" i="3"/>
  <c r="H9983" i="3"/>
  <c r="G9983" i="3"/>
  <c r="H9982" i="3"/>
  <c r="G9982" i="3"/>
  <c r="H9981" i="3"/>
  <c r="G9981" i="3"/>
  <c r="H9980" i="3"/>
  <c r="G9980" i="3"/>
  <c r="H9979" i="3"/>
  <c r="G9979" i="3"/>
  <c r="H9978" i="3"/>
  <c r="G9978" i="3"/>
  <c r="H9977" i="3"/>
  <c r="G9977" i="3"/>
  <c r="H9976" i="3"/>
  <c r="G9976" i="3"/>
  <c r="H9975" i="3"/>
  <c r="G9975" i="3"/>
  <c r="H9974" i="3"/>
  <c r="G9974" i="3"/>
  <c r="H9973" i="3"/>
  <c r="G9973" i="3"/>
  <c r="H9972" i="3"/>
  <c r="G9972" i="3"/>
  <c r="H9971" i="3"/>
  <c r="G9971" i="3"/>
  <c r="H9970" i="3"/>
  <c r="G9970" i="3"/>
  <c r="H9969" i="3"/>
  <c r="G9969" i="3"/>
  <c r="H9968" i="3"/>
  <c r="G9968" i="3"/>
  <c r="H9967" i="3"/>
  <c r="G9967" i="3"/>
  <c r="H9966" i="3"/>
  <c r="G9966" i="3"/>
  <c r="H9965" i="3"/>
  <c r="G9965" i="3"/>
  <c r="H9964" i="3"/>
  <c r="G9964" i="3"/>
  <c r="H9963" i="3"/>
  <c r="G9963" i="3"/>
  <c r="H9962" i="3"/>
  <c r="G9962" i="3"/>
  <c r="H9961" i="3"/>
  <c r="G9961" i="3"/>
  <c r="H9960" i="3"/>
  <c r="G9960" i="3"/>
  <c r="H9959" i="3"/>
  <c r="G9959" i="3"/>
  <c r="H9958" i="3"/>
  <c r="G9958" i="3"/>
  <c r="H9957" i="3"/>
  <c r="G9957" i="3"/>
  <c r="H9956" i="3"/>
  <c r="G9956" i="3"/>
  <c r="H9955" i="3"/>
  <c r="G9955" i="3"/>
  <c r="H9954" i="3"/>
  <c r="G9954" i="3"/>
  <c r="H9953" i="3"/>
  <c r="G9953" i="3"/>
  <c r="H9952" i="3"/>
  <c r="G9952" i="3"/>
  <c r="H9951" i="3"/>
  <c r="G9951" i="3"/>
  <c r="H9950" i="3"/>
  <c r="G9950" i="3"/>
  <c r="H9949" i="3"/>
  <c r="G9949" i="3"/>
  <c r="H9948" i="3"/>
  <c r="G9948" i="3"/>
  <c r="H9947" i="3"/>
  <c r="G9947" i="3"/>
  <c r="H9946" i="3"/>
  <c r="G9946" i="3"/>
  <c r="H9945" i="3"/>
  <c r="G9945" i="3"/>
  <c r="H9944" i="3"/>
  <c r="G9944" i="3"/>
  <c r="H9943" i="3"/>
  <c r="G9943" i="3"/>
  <c r="H9942" i="3"/>
  <c r="G9942" i="3"/>
  <c r="H9941" i="3"/>
  <c r="G9941" i="3"/>
  <c r="H9940" i="3"/>
  <c r="G9940" i="3"/>
  <c r="H9939" i="3"/>
  <c r="G9939" i="3"/>
  <c r="H9938" i="3"/>
  <c r="G9938" i="3"/>
  <c r="H9937" i="3"/>
  <c r="G9937" i="3"/>
  <c r="H9936" i="3"/>
  <c r="G9936" i="3"/>
  <c r="H9935" i="3"/>
  <c r="G9935" i="3"/>
  <c r="H9934" i="3"/>
  <c r="G9934" i="3"/>
  <c r="H9933" i="3"/>
  <c r="G9933" i="3"/>
  <c r="H9932" i="3"/>
  <c r="G9932" i="3"/>
  <c r="H9931" i="3"/>
  <c r="G9931" i="3"/>
  <c r="H9930" i="3"/>
  <c r="G9930" i="3"/>
  <c r="H9929" i="3"/>
  <c r="G9929" i="3"/>
  <c r="H9928" i="3"/>
  <c r="G9928" i="3"/>
  <c r="H9927" i="3"/>
  <c r="G9927" i="3"/>
  <c r="H9926" i="3"/>
  <c r="G9926" i="3"/>
  <c r="H9925" i="3"/>
  <c r="G9925" i="3"/>
  <c r="H9924" i="3"/>
  <c r="G9924" i="3"/>
  <c r="H9923" i="3"/>
  <c r="G9923" i="3"/>
  <c r="H9922" i="3"/>
  <c r="G9922" i="3"/>
  <c r="H9921" i="3"/>
  <c r="G9921" i="3"/>
  <c r="H9920" i="3"/>
  <c r="G9920" i="3"/>
  <c r="H9919" i="3"/>
  <c r="G9919" i="3"/>
  <c r="H9918" i="3"/>
  <c r="G9918" i="3"/>
  <c r="H9917" i="3"/>
  <c r="G9917" i="3"/>
  <c r="H9916" i="3"/>
  <c r="G9916" i="3"/>
  <c r="H9915" i="3"/>
  <c r="G9915" i="3"/>
  <c r="H9914" i="3"/>
  <c r="G9914" i="3"/>
  <c r="H9913" i="3"/>
  <c r="G9913" i="3"/>
  <c r="H9912" i="3"/>
  <c r="G9912" i="3"/>
  <c r="H9911" i="3"/>
  <c r="G9911" i="3"/>
  <c r="H9910" i="3"/>
  <c r="G9910" i="3"/>
  <c r="H9909" i="3"/>
  <c r="G9909" i="3"/>
  <c r="H9908" i="3"/>
  <c r="G9908" i="3"/>
  <c r="H9907" i="3"/>
  <c r="G9907" i="3"/>
  <c r="H9906" i="3"/>
  <c r="G9906" i="3"/>
  <c r="H9905" i="3"/>
  <c r="G9905" i="3"/>
  <c r="H9904" i="3"/>
  <c r="G9904" i="3"/>
  <c r="H9903" i="3"/>
  <c r="G9903" i="3"/>
  <c r="H9902" i="3"/>
  <c r="G9902" i="3"/>
  <c r="H9901" i="3"/>
  <c r="G9901" i="3"/>
  <c r="H9900" i="3"/>
  <c r="G9900" i="3"/>
  <c r="H9899" i="3"/>
  <c r="G9899" i="3"/>
  <c r="H9898" i="3"/>
  <c r="G9898" i="3"/>
  <c r="H9897" i="3"/>
  <c r="G9897" i="3"/>
  <c r="H9896" i="3"/>
  <c r="G9896" i="3"/>
  <c r="H9895" i="3"/>
  <c r="G9895" i="3"/>
  <c r="H9894" i="3"/>
  <c r="G9894" i="3"/>
  <c r="H9893" i="3"/>
  <c r="G9893" i="3"/>
  <c r="H9892" i="3"/>
  <c r="G9892" i="3"/>
  <c r="H9891" i="3"/>
  <c r="G9891" i="3"/>
  <c r="H9890" i="3"/>
  <c r="G9890" i="3"/>
  <c r="H9889" i="3"/>
  <c r="G9889" i="3"/>
  <c r="H9888" i="3"/>
  <c r="G9888" i="3"/>
  <c r="H9887" i="3"/>
  <c r="G9887" i="3"/>
  <c r="H9886" i="3"/>
  <c r="G9886" i="3"/>
  <c r="H9885" i="3"/>
  <c r="G9885" i="3"/>
  <c r="H9884" i="3"/>
  <c r="G9884" i="3"/>
  <c r="H9883" i="3"/>
  <c r="G9883" i="3"/>
  <c r="H9882" i="3"/>
  <c r="G9882" i="3"/>
  <c r="H9881" i="3"/>
  <c r="G9881" i="3"/>
  <c r="H9880" i="3"/>
  <c r="G9880" i="3"/>
  <c r="H9879" i="3"/>
  <c r="G9879" i="3"/>
  <c r="H9878" i="3"/>
  <c r="G9878" i="3"/>
  <c r="H9877" i="3"/>
  <c r="G9877" i="3"/>
  <c r="H9876" i="3"/>
  <c r="G9876" i="3"/>
  <c r="H9875" i="3"/>
  <c r="G9875" i="3"/>
  <c r="H9874" i="3"/>
  <c r="G9874" i="3"/>
  <c r="H9873" i="3"/>
  <c r="G9873" i="3"/>
  <c r="H9872" i="3"/>
  <c r="G9872" i="3"/>
  <c r="H9871" i="3"/>
  <c r="G9871" i="3"/>
  <c r="H9870" i="3"/>
  <c r="G9870" i="3"/>
  <c r="H9869" i="3"/>
  <c r="G9869" i="3"/>
  <c r="H9868" i="3"/>
  <c r="G9868" i="3"/>
  <c r="H9867" i="3"/>
  <c r="G9867" i="3"/>
  <c r="H9866" i="3"/>
  <c r="G9866" i="3"/>
  <c r="H9865" i="3"/>
  <c r="G9865" i="3"/>
  <c r="H9864" i="3"/>
  <c r="G9864" i="3"/>
  <c r="H9863" i="3"/>
  <c r="G9863" i="3"/>
  <c r="H9862" i="3"/>
  <c r="G9862" i="3"/>
  <c r="H9861" i="3"/>
  <c r="G9861" i="3"/>
  <c r="H9860" i="3"/>
  <c r="G9860" i="3"/>
  <c r="H9859" i="3"/>
  <c r="G9859" i="3"/>
  <c r="H9858" i="3"/>
  <c r="G9858" i="3"/>
  <c r="H9857" i="3"/>
  <c r="G9857" i="3"/>
  <c r="H9856" i="3"/>
  <c r="G9856" i="3"/>
  <c r="H9855" i="3"/>
  <c r="G9855" i="3"/>
  <c r="H9854" i="3"/>
  <c r="G9854" i="3"/>
  <c r="H9853" i="3"/>
  <c r="G9853" i="3"/>
  <c r="H9852" i="3"/>
  <c r="G9852" i="3"/>
  <c r="H9851" i="3"/>
  <c r="G9851" i="3"/>
  <c r="H9850" i="3"/>
  <c r="G9850" i="3"/>
  <c r="H9849" i="3"/>
  <c r="G9849" i="3"/>
  <c r="H9848" i="3"/>
  <c r="G9848" i="3"/>
  <c r="H9847" i="3"/>
  <c r="G9847" i="3"/>
  <c r="H9846" i="3"/>
  <c r="G9846" i="3"/>
  <c r="H9845" i="3"/>
  <c r="G9845" i="3"/>
  <c r="H9844" i="3"/>
  <c r="G9844" i="3"/>
  <c r="H9843" i="3"/>
  <c r="G9843" i="3"/>
  <c r="H9842" i="3"/>
  <c r="G9842" i="3"/>
  <c r="H9841" i="3"/>
  <c r="G9841" i="3"/>
  <c r="H9840" i="3"/>
  <c r="G9840" i="3"/>
  <c r="H9839" i="3"/>
  <c r="G9839" i="3"/>
  <c r="H9838" i="3"/>
  <c r="G9838" i="3"/>
  <c r="H9837" i="3"/>
  <c r="G9837" i="3"/>
  <c r="H9836" i="3"/>
  <c r="G9836" i="3"/>
  <c r="H9835" i="3"/>
  <c r="G9835" i="3"/>
  <c r="H9834" i="3"/>
  <c r="G9834" i="3"/>
  <c r="H9833" i="3"/>
  <c r="G9833" i="3"/>
  <c r="H9832" i="3"/>
  <c r="G9832" i="3"/>
  <c r="H9831" i="3"/>
  <c r="G9831" i="3"/>
  <c r="H9830" i="3"/>
  <c r="G9830" i="3"/>
  <c r="H9829" i="3"/>
  <c r="G9829" i="3"/>
  <c r="H9828" i="3"/>
  <c r="G9828" i="3"/>
  <c r="H9827" i="3"/>
  <c r="G9827" i="3"/>
  <c r="H9826" i="3"/>
  <c r="G9826" i="3"/>
  <c r="H9825" i="3"/>
  <c r="G9825" i="3"/>
  <c r="H9824" i="3"/>
  <c r="G9824" i="3"/>
  <c r="H9823" i="3"/>
  <c r="G9823" i="3"/>
  <c r="H9822" i="3"/>
  <c r="G9822" i="3"/>
  <c r="H9821" i="3"/>
  <c r="G9821" i="3"/>
  <c r="H9820" i="3"/>
  <c r="G9820" i="3"/>
  <c r="H9819" i="3"/>
  <c r="G9819" i="3"/>
  <c r="H9818" i="3"/>
  <c r="G9818" i="3"/>
  <c r="H9817" i="3"/>
  <c r="G9817" i="3"/>
  <c r="H9816" i="3"/>
  <c r="G9816" i="3"/>
  <c r="H9815" i="3"/>
  <c r="G9815" i="3"/>
  <c r="H9814" i="3"/>
  <c r="G9814" i="3"/>
  <c r="H9813" i="3"/>
  <c r="G9813" i="3"/>
  <c r="H9812" i="3"/>
  <c r="G9812" i="3"/>
  <c r="H9811" i="3"/>
  <c r="G9811" i="3"/>
  <c r="H9810" i="3"/>
  <c r="G9810" i="3"/>
  <c r="H9809" i="3"/>
  <c r="G9809" i="3"/>
  <c r="H9808" i="3"/>
  <c r="G9808" i="3"/>
  <c r="H9807" i="3"/>
  <c r="G9807" i="3"/>
  <c r="H9806" i="3"/>
  <c r="G9806" i="3"/>
  <c r="H9805" i="3"/>
  <c r="G9805" i="3"/>
  <c r="H9804" i="3"/>
  <c r="G9804" i="3"/>
  <c r="H9803" i="3"/>
  <c r="G9803" i="3"/>
  <c r="H9802" i="3"/>
  <c r="G9802" i="3"/>
  <c r="H9801" i="3"/>
  <c r="G9801" i="3"/>
  <c r="H9800" i="3"/>
  <c r="G9800" i="3"/>
  <c r="H9799" i="3"/>
  <c r="G9799" i="3"/>
  <c r="H9798" i="3"/>
  <c r="G9798" i="3"/>
  <c r="H9797" i="3"/>
  <c r="G9797" i="3"/>
  <c r="H9796" i="3"/>
  <c r="G9796" i="3"/>
  <c r="H9795" i="3"/>
  <c r="G9795" i="3"/>
  <c r="H9794" i="3"/>
  <c r="G9794" i="3"/>
  <c r="H9793" i="3"/>
  <c r="G9793" i="3"/>
  <c r="H9792" i="3"/>
  <c r="G9792" i="3"/>
  <c r="H9791" i="3"/>
  <c r="G9791" i="3"/>
  <c r="H9790" i="3"/>
  <c r="G9790" i="3"/>
  <c r="H9789" i="3"/>
  <c r="G9789" i="3"/>
  <c r="H9788" i="3"/>
  <c r="G9788" i="3"/>
  <c r="H9787" i="3"/>
  <c r="G9787" i="3"/>
  <c r="H9786" i="3"/>
  <c r="G9786" i="3"/>
  <c r="H9785" i="3"/>
  <c r="G9785" i="3"/>
  <c r="H9784" i="3"/>
  <c r="G9784" i="3"/>
  <c r="H9783" i="3"/>
  <c r="G9783" i="3"/>
  <c r="H9782" i="3"/>
  <c r="G9782" i="3"/>
  <c r="H9781" i="3"/>
  <c r="G9781" i="3"/>
  <c r="H9780" i="3"/>
  <c r="G9780" i="3"/>
  <c r="H9779" i="3"/>
  <c r="G9779" i="3"/>
  <c r="H9778" i="3"/>
  <c r="G9778" i="3"/>
  <c r="H9777" i="3"/>
  <c r="G9777" i="3"/>
  <c r="H9776" i="3"/>
  <c r="G9776" i="3"/>
  <c r="H9775" i="3"/>
  <c r="G9775" i="3"/>
  <c r="H9774" i="3"/>
  <c r="G9774" i="3"/>
  <c r="H9773" i="3"/>
  <c r="G9773" i="3"/>
  <c r="H9772" i="3"/>
  <c r="G9772" i="3"/>
  <c r="H9771" i="3"/>
  <c r="G9771" i="3"/>
  <c r="H9770" i="3"/>
  <c r="G9770" i="3"/>
  <c r="H9769" i="3"/>
  <c r="G9769" i="3"/>
  <c r="H9768" i="3"/>
  <c r="G9768" i="3"/>
  <c r="H9767" i="3"/>
  <c r="G9767" i="3"/>
  <c r="H9766" i="3"/>
  <c r="G9766" i="3"/>
  <c r="H9765" i="3"/>
  <c r="G9765" i="3"/>
  <c r="H9764" i="3"/>
  <c r="G9764" i="3"/>
  <c r="H9763" i="3"/>
  <c r="G9763" i="3"/>
  <c r="H9762" i="3"/>
  <c r="G9762" i="3"/>
  <c r="H9761" i="3"/>
  <c r="G9761" i="3"/>
  <c r="H9760" i="3"/>
  <c r="G9760" i="3"/>
  <c r="H9759" i="3"/>
  <c r="G9759" i="3"/>
  <c r="H9758" i="3"/>
  <c r="G9758" i="3"/>
  <c r="H9757" i="3"/>
  <c r="G9757" i="3"/>
  <c r="H9756" i="3"/>
  <c r="G9756" i="3"/>
  <c r="H9755" i="3"/>
  <c r="G9755" i="3"/>
  <c r="H9754" i="3"/>
  <c r="G9754" i="3"/>
  <c r="H9753" i="3"/>
  <c r="G9753" i="3"/>
  <c r="H9752" i="3"/>
  <c r="G9752" i="3"/>
  <c r="H9751" i="3"/>
  <c r="G9751" i="3"/>
  <c r="H9750" i="3"/>
  <c r="G9750" i="3"/>
  <c r="H9749" i="3"/>
  <c r="G9749" i="3"/>
  <c r="H9748" i="3"/>
  <c r="G9748" i="3"/>
  <c r="H9747" i="3"/>
  <c r="G9747" i="3"/>
  <c r="H9746" i="3"/>
  <c r="G9746" i="3"/>
  <c r="H9745" i="3"/>
  <c r="G9745" i="3"/>
  <c r="H9744" i="3"/>
  <c r="G9744" i="3"/>
  <c r="H9743" i="3"/>
  <c r="G9743" i="3"/>
  <c r="H9742" i="3"/>
  <c r="G9742" i="3"/>
  <c r="H9741" i="3"/>
  <c r="G9741" i="3"/>
  <c r="H9740" i="3"/>
  <c r="G9740" i="3"/>
  <c r="H9739" i="3"/>
  <c r="G9739" i="3"/>
  <c r="H9738" i="3"/>
  <c r="G9738" i="3"/>
  <c r="H9737" i="3"/>
  <c r="G9737" i="3"/>
  <c r="H9736" i="3"/>
  <c r="G9736" i="3"/>
  <c r="H9735" i="3"/>
  <c r="G9735" i="3"/>
  <c r="H9734" i="3"/>
  <c r="G9734" i="3"/>
  <c r="H9733" i="3"/>
  <c r="G9733" i="3"/>
  <c r="H9732" i="3"/>
  <c r="G9732" i="3"/>
  <c r="H9731" i="3"/>
  <c r="G9731" i="3"/>
  <c r="H9730" i="3"/>
  <c r="G9730" i="3"/>
  <c r="H9729" i="3"/>
  <c r="G9729" i="3"/>
  <c r="H9728" i="3"/>
  <c r="G9728" i="3"/>
  <c r="H9727" i="3"/>
  <c r="G9727" i="3"/>
  <c r="H9726" i="3"/>
  <c r="G9726" i="3"/>
  <c r="H9725" i="3"/>
  <c r="G9725" i="3"/>
  <c r="H9724" i="3"/>
  <c r="G9724" i="3"/>
  <c r="H9723" i="3"/>
  <c r="G9723" i="3"/>
  <c r="H9722" i="3"/>
  <c r="G9722" i="3"/>
  <c r="H9721" i="3"/>
  <c r="G9721" i="3"/>
  <c r="H9720" i="3"/>
  <c r="G9720" i="3"/>
  <c r="H9719" i="3"/>
  <c r="G9719" i="3"/>
  <c r="H9718" i="3"/>
  <c r="G9718" i="3"/>
  <c r="H9717" i="3"/>
  <c r="G9717" i="3"/>
  <c r="H9716" i="3"/>
  <c r="G9716" i="3"/>
  <c r="H9715" i="3"/>
  <c r="G9715" i="3"/>
  <c r="H9714" i="3"/>
  <c r="G9714" i="3"/>
  <c r="H9713" i="3"/>
  <c r="G9713" i="3"/>
  <c r="H9712" i="3"/>
  <c r="G9712" i="3"/>
  <c r="H9711" i="3"/>
  <c r="G9711" i="3"/>
  <c r="H9710" i="3"/>
  <c r="G9710" i="3"/>
  <c r="H9709" i="3"/>
  <c r="G9709" i="3"/>
  <c r="H9708" i="3"/>
  <c r="G9708" i="3"/>
  <c r="H9707" i="3"/>
  <c r="G9707" i="3"/>
  <c r="H9706" i="3"/>
  <c r="G9706" i="3"/>
  <c r="H9705" i="3"/>
  <c r="G9705" i="3"/>
  <c r="H9704" i="3"/>
  <c r="G9704" i="3"/>
  <c r="H9703" i="3"/>
  <c r="G9703" i="3"/>
  <c r="H9702" i="3"/>
  <c r="G9702" i="3"/>
  <c r="H9701" i="3"/>
  <c r="G9701" i="3"/>
  <c r="H9700" i="3"/>
  <c r="G9700" i="3"/>
  <c r="H9699" i="3"/>
  <c r="G9699" i="3"/>
  <c r="H9698" i="3"/>
  <c r="G9698" i="3"/>
  <c r="H9697" i="3"/>
  <c r="G9697" i="3"/>
  <c r="H9696" i="3"/>
  <c r="G9696" i="3"/>
  <c r="H9695" i="3"/>
  <c r="G9695" i="3"/>
  <c r="H9694" i="3"/>
  <c r="G9694" i="3"/>
  <c r="H9693" i="3"/>
  <c r="G9693" i="3"/>
  <c r="H9692" i="3"/>
  <c r="G9692" i="3"/>
  <c r="H9691" i="3"/>
  <c r="G9691" i="3"/>
  <c r="H9690" i="3"/>
  <c r="G9690" i="3"/>
  <c r="H9689" i="3"/>
  <c r="G9689" i="3"/>
  <c r="H9688" i="3"/>
  <c r="G9688" i="3"/>
  <c r="H9687" i="3"/>
  <c r="G9687" i="3"/>
  <c r="H9686" i="3"/>
  <c r="G9686" i="3"/>
  <c r="H9685" i="3"/>
  <c r="G9685" i="3"/>
  <c r="H9684" i="3"/>
  <c r="G9684" i="3"/>
  <c r="H9683" i="3"/>
  <c r="G9683" i="3"/>
  <c r="H9682" i="3"/>
  <c r="G9682" i="3"/>
  <c r="H9681" i="3"/>
  <c r="G9681" i="3"/>
  <c r="H9680" i="3"/>
  <c r="G9680" i="3"/>
  <c r="H9679" i="3"/>
  <c r="G9679" i="3"/>
  <c r="H9678" i="3"/>
  <c r="G9678" i="3"/>
  <c r="H9677" i="3"/>
  <c r="G9677" i="3"/>
  <c r="H9676" i="3"/>
  <c r="G9676" i="3"/>
  <c r="H9675" i="3"/>
  <c r="G9675" i="3"/>
  <c r="H9674" i="3"/>
  <c r="G9674" i="3"/>
  <c r="H9673" i="3"/>
  <c r="G9673" i="3"/>
  <c r="H9672" i="3"/>
  <c r="G9672" i="3"/>
  <c r="H9671" i="3"/>
  <c r="G9671" i="3"/>
  <c r="H9670" i="3"/>
  <c r="G9670" i="3"/>
  <c r="H9669" i="3"/>
  <c r="G9669" i="3"/>
  <c r="H9668" i="3"/>
  <c r="G9668" i="3"/>
  <c r="H9667" i="3"/>
  <c r="G9667" i="3"/>
  <c r="H9666" i="3"/>
  <c r="G9666" i="3"/>
  <c r="H9665" i="3"/>
  <c r="G9665" i="3"/>
  <c r="H9664" i="3"/>
  <c r="G9664" i="3"/>
  <c r="H9663" i="3"/>
  <c r="G9663" i="3"/>
  <c r="H9662" i="3"/>
  <c r="G9662" i="3"/>
  <c r="H9661" i="3"/>
  <c r="G9661" i="3"/>
  <c r="H9660" i="3"/>
  <c r="G9660" i="3"/>
  <c r="H9659" i="3"/>
  <c r="G9659" i="3"/>
  <c r="H9658" i="3"/>
  <c r="G9658" i="3"/>
  <c r="H9657" i="3"/>
  <c r="G9657" i="3"/>
  <c r="H9656" i="3"/>
  <c r="G9656" i="3"/>
  <c r="H9655" i="3"/>
  <c r="G9655" i="3"/>
  <c r="H9654" i="3"/>
  <c r="G9654" i="3"/>
  <c r="H9653" i="3"/>
  <c r="G9653" i="3"/>
  <c r="H9652" i="3"/>
  <c r="G9652" i="3"/>
  <c r="H9651" i="3"/>
  <c r="G9651" i="3"/>
  <c r="H9650" i="3"/>
  <c r="G9650" i="3"/>
  <c r="H9649" i="3"/>
  <c r="G9649" i="3"/>
  <c r="H9648" i="3"/>
  <c r="G9648" i="3"/>
  <c r="H9647" i="3"/>
  <c r="G9647" i="3"/>
  <c r="H9646" i="3"/>
  <c r="G9646" i="3"/>
  <c r="H9645" i="3"/>
  <c r="G9645" i="3"/>
  <c r="H9644" i="3"/>
  <c r="G9644" i="3"/>
  <c r="H9643" i="3"/>
  <c r="G9643" i="3"/>
  <c r="H9642" i="3"/>
  <c r="G9642" i="3"/>
  <c r="H9641" i="3"/>
  <c r="G9641" i="3"/>
  <c r="H9640" i="3"/>
  <c r="G9640" i="3"/>
  <c r="H9639" i="3"/>
  <c r="G9639" i="3"/>
  <c r="H9638" i="3"/>
  <c r="G9638" i="3"/>
  <c r="H9637" i="3"/>
  <c r="G9637" i="3"/>
  <c r="H9636" i="3"/>
  <c r="G9636" i="3"/>
  <c r="H9635" i="3"/>
  <c r="G9635" i="3"/>
  <c r="H9634" i="3"/>
  <c r="G9634" i="3"/>
  <c r="H9633" i="3"/>
  <c r="G9633" i="3"/>
  <c r="H9632" i="3"/>
  <c r="G9632" i="3"/>
  <c r="H9631" i="3"/>
  <c r="G9631" i="3"/>
  <c r="H9630" i="3"/>
  <c r="G9630" i="3"/>
  <c r="H9629" i="3"/>
  <c r="G9629" i="3"/>
  <c r="H9628" i="3"/>
  <c r="G9628" i="3"/>
  <c r="H9627" i="3"/>
  <c r="G9627" i="3"/>
  <c r="H9626" i="3"/>
  <c r="G9626" i="3"/>
  <c r="H9625" i="3"/>
  <c r="G9625" i="3"/>
  <c r="H9624" i="3"/>
  <c r="G9624" i="3"/>
  <c r="H9623" i="3"/>
  <c r="G9623" i="3"/>
  <c r="H9622" i="3"/>
  <c r="G9622" i="3"/>
  <c r="H9621" i="3"/>
  <c r="G9621" i="3"/>
  <c r="H9620" i="3"/>
  <c r="G9620" i="3"/>
  <c r="H9619" i="3"/>
  <c r="G9619" i="3"/>
  <c r="H9618" i="3"/>
  <c r="G9618" i="3"/>
  <c r="H9617" i="3"/>
  <c r="G9617" i="3"/>
  <c r="H9616" i="3"/>
  <c r="G9616" i="3"/>
  <c r="H9615" i="3"/>
  <c r="G9615" i="3"/>
  <c r="H9614" i="3"/>
  <c r="G9614" i="3"/>
  <c r="H9613" i="3"/>
  <c r="G9613" i="3"/>
  <c r="H9612" i="3"/>
  <c r="G9612" i="3"/>
  <c r="H9611" i="3"/>
  <c r="G9611" i="3"/>
  <c r="H9610" i="3"/>
  <c r="G9610" i="3"/>
  <c r="H9609" i="3"/>
  <c r="G9609" i="3"/>
  <c r="H9608" i="3"/>
  <c r="G9608" i="3"/>
  <c r="H9607" i="3"/>
  <c r="G9607" i="3"/>
  <c r="H9606" i="3"/>
  <c r="G9606" i="3"/>
  <c r="H9605" i="3"/>
  <c r="G9605" i="3"/>
  <c r="H9604" i="3"/>
  <c r="G9604" i="3"/>
  <c r="H9603" i="3"/>
  <c r="G9603" i="3"/>
  <c r="H9602" i="3"/>
  <c r="G9602" i="3"/>
  <c r="H9601" i="3"/>
  <c r="G9601" i="3"/>
  <c r="H9600" i="3"/>
  <c r="G9600" i="3"/>
  <c r="H9599" i="3"/>
  <c r="G9599" i="3"/>
  <c r="H9598" i="3"/>
  <c r="G9598" i="3"/>
  <c r="H9597" i="3"/>
  <c r="G9597" i="3"/>
  <c r="H9596" i="3"/>
  <c r="G9596" i="3"/>
  <c r="H9595" i="3"/>
  <c r="G9595" i="3"/>
  <c r="H9594" i="3"/>
  <c r="G9594" i="3"/>
  <c r="H9593" i="3"/>
  <c r="G9593" i="3"/>
  <c r="H9592" i="3"/>
  <c r="G9592" i="3"/>
  <c r="H9591" i="3"/>
  <c r="G9591" i="3"/>
  <c r="H9590" i="3"/>
  <c r="G9590" i="3"/>
  <c r="H9589" i="3"/>
  <c r="G9589" i="3"/>
  <c r="H9588" i="3"/>
  <c r="G9588" i="3"/>
  <c r="H9587" i="3"/>
  <c r="G9587" i="3"/>
  <c r="H9586" i="3"/>
  <c r="G9586" i="3"/>
  <c r="H9585" i="3"/>
  <c r="G9585" i="3"/>
  <c r="H9584" i="3"/>
  <c r="G9584" i="3"/>
  <c r="H9583" i="3"/>
  <c r="G9583" i="3"/>
  <c r="H9582" i="3"/>
  <c r="G9582" i="3"/>
  <c r="H9581" i="3"/>
  <c r="G9581" i="3"/>
  <c r="H9580" i="3"/>
  <c r="G9580" i="3"/>
  <c r="H9579" i="3"/>
  <c r="G9579" i="3"/>
  <c r="H9578" i="3"/>
  <c r="G9578" i="3"/>
  <c r="H9577" i="3"/>
  <c r="G9577" i="3"/>
  <c r="H9576" i="3"/>
  <c r="G9576" i="3"/>
  <c r="H9575" i="3"/>
  <c r="G9575" i="3"/>
  <c r="H9574" i="3"/>
  <c r="G9574" i="3"/>
  <c r="H9573" i="3"/>
  <c r="G9573" i="3"/>
  <c r="H9572" i="3"/>
  <c r="G9572" i="3"/>
  <c r="H9571" i="3"/>
  <c r="G9571" i="3"/>
  <c r="H9570" i="3"/>
  <c r="G9570" i="3"/>
  <c r="H9569" i="3"/>
  <c r="G9569" i="3"/>
  <c r="H9568" i="3"/>
  <c r="G9568" i="3"/>
  <c r="H9567" i="3"/>
  <c r="G9567" i="3"/>
  <c r="H9566" i="3"/>
  <c r="G9566" i="3"/>
  <c r="H9565" i="3"/>
  <c r="G9565" i="3"/>
  <c r="H9564" i="3"/>
  <c r="G9564" i="3"/>
  <c r="H9563" i="3"/>
  <c r="G9563" i="3"/>
  <c r="H9562" i="3"/>
  <c r="G9562" i="3"/>
  <c r="H9561" i="3"/>
  <c r="G9561" i="3"/>
  <c r="H9560" i="3"/>
  <c r="G9560" i="3"/>
  <c r="H9559" i="3"/>
  <c r="G9559" i="3"/>
  <c r="H9558" i="3"/>
  <c r="G9558" i="3"/>
  <c r="H9557" i="3"/>
  <c r="G9557" i="3"/>
  <c r="H9556" i="3"/>
  <c r="G9556" i="3"/>
  <c r="H9555" i="3"/>
  <c r="G9555" i="3"/>
  <c r="H9554" i="3"/>
  <c r="G9554" i="3"/>
  <c r="H9553" i="3"/>
  <c r="G9553" i="3"/>
  <c r="H9552" i="3"/>
  <c r="G9552" i="3"/>
  <c r="H9551" i="3"/>
  <c r="G9551" i="3"/>
  <c r="H9550" i="3"/>
  <c r="G9550" i="3"/>
  <c r="H9549" i="3"/>
  <c r="G9549" i="3"/>
  <c r="H9548" i="3"/>
  <c r="G9548" i="3"/>
  <c r="H9547" i="3"/>
  <c r="G9547" i="3"/>
  <c r="H9546" i="3"/>
  <c r="G9546" i="3"/>
  <c r="H9545" i="3"/>
  <c r="G9545" i="3"/>
  <c r="H9544" i="3"/>
  <c r="G9544" i="3"/>
  <c r="H9543" i="3"/>
  <c r="G9543" i="3"/>
  <c r="H9542" i="3"/>
  <c r="G9542" i="3"/>
  <c r="H9541" i="3"/>
  <c r="G9541" i="3"/>
  <c r="H9540" i="3"/>
  <c r="G9540" i="3"/>
  <c r="H9539" i="3"/>
  <c r="G9539" i="3"/>
  <c r="H9538" i="3"/>
  <c r="G9538" i="3"/>
  <c r="H9537" i="3"/>
  <c r="G9537" i="3"/>
  <c r="H9536" i="3"/>
  <c r="G9536" i="3"/>
  <c r="H9535" i="3"/>
  <c r="G9535" i="3"/>
  <c r="H9534" i="3"/>
  <c r="G9534" i="3"/>
  <c r="H9533" i="3"/>
  <c r="G9533" i="3"/>
  <c r="H9532" i="3"/>
  <c r="G9532" i="3"/>
  <c r="H9531" i="3"/>
  <c r="G9531" i="3"/>
  <c r="H9530" i="3"/>
  <c r="G9530" i="3"/>
  <c r="H9529" i="3"/>
  <c r="G9529" i="3"/>
  <c r="H9528" i="3"/>
  <c r="G9528" i="3"/>
  <c r="H9527" i="3"/>
  <c r="G9527" i="3"/>
  <c r="H9526" i="3"/>
  <c r="G9526" i="3"/>
  <c r="H9525" i="3"/>
  <c r="G9525" i="3"/>
  <c r="H9524" i="3"/>
  <c r="G9524" i="3"/>
  <c r="H9523" i="3"/>
  <c r="G9523" i="3"/>
  <c r="H9522" i="3"/>
  <c r="G9522" i="3"/>
  <c r="H9521" i="3"/>
  <c r="G9521" i="3"/>
  <c r="H9520" i="3"/>
  <c r="G9520" i="3"/>
  <c r="H9519" i="3"/>
  <c r="G9519" i="3"/>
  <c r="H9518" i="3"/>
  <c r="G9518" i="3"/>
  <c r="H9517" i="3"/>
  <c r="G9517" i="3"/>
  <c r="H9516" i="3"/>
  <c r="G9516" i="3"/>
  <c r="H9515" i="3"/>
  <c r="G9515" i="3"/>
  <c r="H9514" i="3"/>
  <c r="G9514" i="3"/>
  <c r="H9513" i="3"/>
  <c r="G9513" i="3"/>
  <c r="H9512" i="3"/>
  <c r="G9512" i="3"/>
  <c r="H9511" i="3"/>
  <c r="G9511" i="3"/>
  <c r="H9510" i="3"/>
  <c r="G9510" i="3"/>
  <c r="H9509" i="3"/>
  <c r="G9509" i="3"/>
  <c r="H9508" i="3"/>
  <c r="G9508" i="3"/>
  <c r="H9507" i="3"/>
  <c r="G9507" i="3"/>
  <c r="H9506" i="3"/>
  <c r="G9506" i="3"/>
  <c r="H9505" i="3"/>
  <c r="G9505" i="3"/>
  <c r="H9504" i="3"/>
  <c r="G9504" i="3"/>
  <c r="H9503" i="3"/>
  <c r="G9503" i="3"/>
  <c r="H9502" i="3"/>
  <c r="G9502" i="3"/>
  <c r="H9501" i="3"/>
  <c r="G9501" i="3"/>
  <c r="H9500" i="3"/>
  <c r="G9500" i="3"/>
  <c r="H9499" i="3"/>
  <c r="G9499" i="3"/>
  <c r="H9498" i="3"/>
  <c r="G9498" i="3"/>
  <c r="H9497" i="3"/>
  <c r="G9497" i="3"/>
  <c r="H9496" i="3"/>
  <c r="G9496" i="3"/>
  <c r="H9495" i="3"/>
  <c r="G9495" i="3"/>
  <c r="H9494" i="3"/>
  <c r="G9494" i="3"/>
  <c r="H9493" i="3"/>
  <c r="G9493" i="3"/>
  <c r="H9492" i="3"/>
  <c r="G9492" i="3"/>
  <c r="H9491" i="3"/>
  <c r="G9491" i="3"/>
  <c r="H9490" i="3"/>
  <c r="G9490" i="3"/>
  <c r="H9489" i="3"/>
  <c r="G9489" i="3"/>
  <c r="H9488" i="3"/>
  <c r="G9488" i="3"/>
  <c r="H9487" i="3"/>
  <c r="G9487" i="3"/>
  <c r="H9486" i="3"/>
  <c r="G9486" i="3"/>
  <c r="H9485" i="3"/>
  <c r="G9485" i="3"/>
  <c r="H9484" i="3"/>
  <c r="G9484" i="3"/>
  <c r="H9483" i="3"/>
  <c r="G9483" i="3"/>
  <c r="H9482" i="3"/>
  <c r="G9482" i="3"/>
  <c r="H9481" i="3"/>
  <c r="G9481" i="3"/>
  <c r="H9480" i="3"/>
  <c r="G9480" i="3"/>
  <c r="H9479" i="3"/>
  <c r="G9479" i="3"/>
  <c r="H9478" i="3"/>
  <c r="G9478" i="3"/>
  <c r="H9477" i="3"/>
  <c r="G9477" i="3"/>
  <c r="H9476" i="3"/>
  <c r="G9476" i="3"/>
  <c r="H9475" i="3"/>
  <c r="G9475" i="3"/>
  <c r="H9474" i="3"/>
  <c r="G9474" i="3"/>
  <c r="H9473" i="3"/>
  <c r="G9473" i="3"/>
  <c r="H9472" i="3"/>
  <c r="G9472" i="3"/>
  <c r="H9471" i="3"/>
  <c r="G9471" i="3"/>
  <c r="H9470" i="3"/>
  <c r="G9470" i="3"/>
  <c r="H9469" i="3"/>
  <c r="G9469" i="3"/>
  <c r="H9468" i="3"/>
  <c r="G9468" i="3"/>
  <c r="H9467" i="3"/>
  <c r="G9467" i="3"/>
  <c r="H9466" i="3"/>
  <c r="G9466" i="3"/>
  <c r="H9465" i="3"/>
  <c r="G9465" i="3"/>
  <c r="H9464" i="3"/>
  <c r="G9464" i="3"/>
  <c r="H9463" i="3"/>
  <c r="G9463" i="3"/>
  <c r="H9462" i="3"/>
  <c r="G9462" i="3"/>
  <c r="H9461" i="3"/>
  <c r="G9461" i="3"/>
  <c r="H9460" i="3"/>
  <c r="G9460" i="3"/>
  <c r="H9459" i="3"/>
  <c r="G9459" i="3"/>
  <c r="H9458" i="3"/>
  <c r="G9458" i="3"/>
  <c r="H9457" i="3"/>
  <c r="G9457" i="3"/>
  <c r="H9456" i="3"/>
  <c r="G9456" i="3"/>
  <c r="H9455" i="3"/>
  <c r="G9455" i="3"/>
  <c r="H9454" i="3"/>
  <c r="G9454" i="3"/>
  <c r="H9453" i="3"/>
  <c r="G9453" i="3"/>
  <c r="H9452" i="3"/>
  <c r="G9452" i="3"/>
  <c r="H9451" i="3"/>
  <c r="G9451" i="3"/>
  <c r="H9450" i="3"/>
  <c r="G9450" i="3"/>
  <c r="H9449" i="3"/>
  <c r="G9449" i="3"/>
  <c r="H9448" i="3"/>
  <c r="G9448" i="3"/>
  <c r="H9447" i="3"/>
  <c r="G9447" i="3"/>
  <c r="H9446" i="3"/>
  <c r="G9446" i="3"/>
  <c r="H9445" i="3"/>
  <c r="G9445" i="3"/>
  <c r="H9444" i="3"/>
  <c r="G9444" i="3"/>
  <c r="H9443" i="3"/>
  <c r="G9443" i="3"/>
  <c r="H9442" i="3"/>
  <c r="G9442" i="3"/>
  <c r="H9441" i="3"/>
  <c r="G9441" i="3"/>
  <c r="H9440" i="3"/>
  <c r="G9440" i="3"/>
  <c r="H9439" i="3"/>
  <c r="G9439" i="3"/>
  <c r="H9438" i="3"/>
  <c r="G9438" i="3"/>
  <c r="H9437" i="3"/>
  <c r="G9437" i="3"/>
  <c r="H9436" i="3"/>
  <c r="G9436" i="3"/>
  <c r="H9435" i="3"/>
  <c r="G9435" i="3"/>
  <c r="H9434" i="3"/>
  <c r="G9434" i="3"/>
  <c r="H9433" i="3"/>
  <c r="G9433" i="3"/>
  <c r="H9432" i="3"/>
  <c r="G9432" i="3"/>
  <c r="H9431" i="3"/>
  <c r="G9431" i="3"/>
  <c r="H9430" i="3"/>
  <c r="G9430" i="3"/>
  <c r="H9429" i="3"/>
  <c r="G9429" i="3"/>
  <c r="H9428" i="3"/>
  <c r="G9428" i="3"/>
  <c r="H9427" i="3"/>
  <c r="G9427" i="3"/>
  <c r="H9426" i="3"/>
  <c r="G9426" i="3"/>
  <c r="H9425" i="3"/>
  <c r="G9425" i="3"/>
  <c r="H9424" i="3"/>
  <c r="G9424" i="3"/>
  <c r="H9423" i="3"/>
  <c r="G9423" i="3"/>
  <c r="H9422" i="3"/>
  <c r="G9422" i="3"/>
  <c r="H9421" i="3"/>
  <c r="G9421" i="3"/>
  <c r="H9420" i="3"/>
  <c r="G9420" i="3"/>
  <c r="H9419" i="3"/>
  <c r="G9419" i="3"/>
  <c r="H9418" i="3"/>
  <c r="G9418" i="3"/>
  <c r="H9417" i="3"/>
  <c r="G9417" i="3"/>
  <c r="H9416" i="3"/>
  <c r="G9416" i="3"/>
  <c r="H9415" i="3"/>
  <c r="G9415" i="3"/>
  <c r="H9414" i="3"/>
  <c r="G9414" i="3"/>
  <c r="H9413" i="3"/>
  <c r="G9413" i="3"/>
  <c r="H9412" i="3"/>
  <c r="G9412" i="3"/>
  <c r="H9411" i="3"/>
  <c r="G9411" i="3"/>
  <c r="H9410" i="3"/>
  <c r="G9410" i="3"/>
  <c r="H9409" i="3"/>
  <c r="G9409" i="3"/>
  <c r="H9408" i="3"/>
  <c r="G9408" i="3"/>
  <c r="H9407" i="3"/>
  <c r="G9407" i="3"/>
  <c r="H9406" i="3"/>
  <c r="G9406" i="3"/>
  <c r="H9405" i="3"/>
  <c r="G9405" i="3"/>
  <c r="H9404" i="3"/>
  <c r="G9404" i="3"/>
  <c r="H9403" i="3"/>
  <c r="G9403" i="3"/>
  <c r="H9402" i="3"/>
  <c r="G9402" i="3"/>
  <c r="H9401" i="3"/>
  <c r="G9401" i="3"/>
  <c r="H9400" i="3"/>
  <c r="G9400" i="3"/>
  <c r="H9399" i="3"/>
  <c r="G9399" i="3"/>
  <c r="H9398" i="3"/>
  <c r="G9398" i="3"/>
  <c r="H9397" i="3"/>
  <c r="G9397" i="3"/>
  <c r="H9396" i="3"/>
  <c r="G9396" i="3"/>
  <c r="H9395" i="3"/>
  <c r="G9395" i="3"/>
  <c r="H9394" i="3"/>
  <c r="G9394" i="3"/>
  <c r="H9393" i="3"/>
  <c r="G9393" i="3"/>
  <c r="H9392" i="3"/>
  <c r="G9392" i="3"/>
  <c r="H9391" i="3"/>
  <c r="G9391" i="3"/>
  <c r="H9390" i="3"/>
  <c r="G9390" i="3"/>
  <c r="H9389" i="3"/>
  <c r="G9389" i="3"/>
  <c r="H9388" i="3"/>
  <c r="G9388" i="3"/>
  <c r="H9387" i="3"/>
  <c r="G9387" i="3"/>
  <c r="H9386" i="3"/>
  <c r="G9386" i="3"/>
  <c r="H9385" i="3"/>
  <c r="G9385" i="3"/>
  <c r="H9384" i="3"/>
  <c r="G9384" i="3"/>
  <c r="H9383" i="3"/>
  <c r="G9383" i="3"/>
  <c r="H9382" i="3"/>
  <c r="G9382" i="3"/>
  <c r="H9381" i="3"/>
  <c r="G9381" i="3"/>
  <c r="H9380" i="3"/>
  <c r="G9380" i="3"/>
  <c r="H9379" i="3"/>
  <c r="G9379" i="3"/>
  <c r="H9378" i="3"/>
  <c r="G9378" i="3"/>
  <c r="H9377" i="3"/>
  <c r="G9377" i="3"/>
  <c r="H9376" i="3"/>
  <c r="G9376" i="3"/>
  <c r="H9375" i="3"/>
  <c r="G9375" i="3"/>
  <c r="H9374" i="3"/>
  <c r="G9374" i="3"/>
  <c r="H9373" i="3"/>
  <c r="G9373" i="3"/>
  <c r="H9372" i="3"/>
  <c r="G9372" i="3"/>
  <c r="H9371" i="3"/>
  <c r="G9371" i="3"/>
  <c r="H9370" i="3"/>
  <c r="G9370" i="3"/>
  <c r="H9369" i="3"/>
  <c r="G9369" i="3"/>
  <c r="H9368" i="3"/>
  <c r="G9368" i="3"/>
  <c r="H9367" i="3"/>
  <c r="G9367" i="3"/>
  <c r="H9366" i="3"/>
  <c r="G9366" i="3"/>
  <c r="H9365" i="3"/>
  <c r="G9365" i="3"/>
  <c r="H9364" i="3"/>
  <c r="G9364" i="3"/>
  <c r="H9363" i="3"/>
  <c r="G9363" i="3"/>
  <c r="H9362" i="3"/>
  <c r="G9362" i="3"/>
  <c r="H9361" i="3"/>
  <c r="G9361" i="3"/>
  <c r="H9360" i="3"/>
  <c r="G9360" i="3"/>
  <c r="H9359" i="3"/>
  <c r="G9359" i="3"/>
  <c r="H9358" i="3"/>
  <c r="G9358" i="3"/>
  <c r="H9357" i="3"/>
  <c r="G9357" i="3"/>
  <c r="H9356" i="3"/>
  <c r="G9356" i="3"/>
  <c r="H9355" i="3"/>
  <c r="G9355" i="3"/>
  <c r="H9354" i="3"/>
  <c r="G9354" i="3"/>
  <c r="H9353" i="3"/>
  <c r="G9353" i="3"/>
  <c r="H9352" i="3"/>
  <c r="G9352" i="3"/>
  <c r="H9351" i="3"/>
  <c r="G9351" i="3"/>
  <c r="H9350" i="3"/>
  <c r="G9350" i="3"/>
  <c r="H9349" i="3"/>
  <c r="G9349" i="3"/>
  <c r="H9348" i="3"/>
  <c r="G9348" i="3"/>
  <c r="H9347" i="3"/>
  <c r="G9347" i="3"/>
  <c r="H9346" i="3"/>
  <c r="G9346" i="3"/>
  <c r="H9345" i="3"/>
  <c r="G9345" i="3"/>
  <c r="H9344" i="3"/>
  <c r="G9344" i="3"/>
  <c r="H9343" i="3"/>
  <c r="G9343" i="3"/>
  <c r="H9342" i="3"/>
  <c r="G9342" i="3"/>
  <c r="H9341" i="3"/>
  <c r="G9341" i="3"/>
  <c r="H9340" i="3"/>
  <c r="G9340" i="3"/>
  <c r="H9339" i="3"/>
  <c r="G9339" i="3"/>
  <c r="H9338" i="3"/>
  <c r="G9338" i="3"/>
  <c r="H9337" i="3"/>
  <c r="G9337" i="3"/>
  <c r="H9336" i="3"/>
  <c r="G9336" i="3"/>
  <c r="H9335" i="3"/>
  <c r="G9335" i="3"/>
  <c r="H9334" i="3"/>
  <c r="G9334" i="3"/>
  <c r="H9333" i="3"/>
  <c r="G9333" i="3"/>
  <c r="H9332" i="3"/>
  <c r="G9332" i="3"/>
  <c r="H9331" i="3"/>
  <c r="G9331" i="3"/>
  <c r="H9330" i="3"/>
  <c r="G9330" i="3"/>
  <c r="H9329" i="3"/>
  <c r="G9329" i="3"/>
  <c r="H9328" i="3"/>
  <c r="G9328" i="3"/>
  <c r="H9327" i="3"/>
  <c r="G9327" i="3"/>
  <c r="H9326" i="3"/>
  <c r="G9326" i="3"/>
  <c r="H9325" i="3"/>
  <c r="G9325" i="3"/>
  <c r="H9324" i="3"/>
  <c r="G9324" i="3"/>
  <c r="H9323" i="3"/>
  <c r="G9323" i="3"/>
  <c r="H9322" i="3"/>
  <c r="G9322" i="3"/>
  <c r="H9321" i="3"/>
  <c r="G9321" i="3"/>
  <c r="H9320" i="3"/>
  <c r="G9320" i="3"/>
  <c r="H9319" i="3"/>
  <c r="G9319" i="3"/>
  <c r="H9318" i="3"/>
  <c r="G9318" i="3"/>
  <c r="H9317" i="3"/>
  <c r="G9317" i="3"/>
  <c r="H9316" i="3"/>
  <c r="G9316" i="3"/>
  <c r="H9315" i="3"/>
  <c r="G9315" i="3"/>
  <c r="H9314" i="3"/>
  <c r="G9314" i="3"/>
  <c r="H9313" i="3"/>
  <c r="G9313" i="3"/>
  <c r="H9312" i="3"/>
  <c r="G9312" i="3"/>
  <c r="H9311" i="3"/>
  <c r="G9311" i="3"/>
  <c r="H9310" i="3"/>
  <c r="G9310" i="3"/>
  <c r="H9309" i="3"/>
  <c r="G9309" i="3"/>
  <c r="H9308" i="3"/>
  <c r="G9308" i="3"/>
  <c r="H9307" i="3"/>
  <c r="G9307" i="3"/>
  <c r="H9306" i="3"/>
  <c r="G9306" i="3"/>
  <c r="H9305" i="3"/>
  <c r="G9305" i="3"/>
  <c r="H9304" i="3"/>
  <c r="G9304" i="3"/>
  <c r="H9303" i="3"/>
  <c r="G9303" i="3"/>
  <c r="H9302" i="3"/>
  <c r="G9302" i="3"/>
  <c r="H9301" i="3"/>
  <c r="G9301" i="3"/>
  <c r="H9300" i="3"/>
  <c r="G9300" i="3"/>
  <c r="H9299" i="3"/>
  <c r="G9299" i="3"/>
  <c r="H9298" i="3"/>
  <c r="G9298" i="3"/>
  <c r="H9297" i="3"/>
  <c r="G9297" i="3"/>
  <c r="H9296" i="3"/>
  <c r="G9296" i="3"/>
  <c r="H9295" i="3"/>
  <c r="G9295" i="3"/>
  <c r="H9294" i="3"/>
  <c r="G9294" i="3"/>
  <c r="H9293" i="3"/>
  <c r="G9293" i="3"/>
  <c r="H9292" i="3"/>
  <c r="G9292" i="3"/>
  <c r="H9291" i="3"/>
  <c r="G9291" i="3"/>
  <c r="H9290" i="3"/>
  <c r="G9290" i="3"/>
  <c r="H9289" i="3"/>
  <c r="G9289" i="3"/>
  <c r="H9288" i="3"/>
  <c r="G9288" i="3"/>
  <c r="H9287" i="3"/>
  <c r="G9287" i="3"/>
  <c r="H9286" i="3"/>
  <c r="G9286" i="3"/>
  <c r="H9285" i="3"/>
  <c r="G9285" i="3"/>
  <c r="H9284" i="3"/>
  <c r="G9284" i="3"/>
  <c r="H9283" i="3"/>
  <c r="G9283" i="3"/>
  <c r="H9282" i="3"/>
  <c r="G9282" i="3"/>
  <c r="H9281" i="3"/>
  <c r="G9281" i="3"/>
  <c r="H9280" i="3"/>
  <c r="G9280" i="3"/>
  <c r="H9279" i="3"/>
  <c r="G9279" i="3"/>
  <c r="H9278" i="3"/>
  <c r="G9278" i="3"/>
  <c r="H9277" i="3"/>
  <c r="G9277" i="3"/>
  <c r="H9276" i="3"/>
  <c r="G9276" i="3"/>
  <c r="H9275" i="3"/>
  <c r="G9275" i="3"/>
  <c r="H9274" i="3"/>
  <c r="G9274" i="3"/>
  <c r="H9273" i="3"/>
  <c r="G9273" i="3"/>
  <c r="H9272" i="3"/>
  <c r="G9272" i="3"/>
  <c r="H9271" i="3"/>
  <c r="G9271" i="3"/>
  <c r="H9270" i="3"/>
  <c r="G9270" i="3"/>
  <c r="H9269" i="3"/>
  <c r="G9269" i="3"/>
  <c r="H9268" i="3"/>
  <c r="G9268" i="3"/>
  <c r="H9267" i="3"/>
  <c r="G9267" i="3"/>
  <c r="H9266" i="3"/>
  <c r="G9266" i="3"/>
  <c r="H9265" i="3"/>
  <c r="G9265" i="3"/>
  <c r="H9264" i="3"/>
  <c r="G9264" i="3"/>
  <c r="H9263" i="3"/>
  <c r="G9263" i="3"/>
  <c r="H9262" i="3"/>
  <c r="G9262" i="3"/>
  <c r="H9261" i="3"/>
  <c r="G9261" i="3"/>
  <c r="H9260" i="3"/>
  <c r="G9260" i="3"/>
  <c r="H9259" i="3"/>
  <c r="G9259" i="3"/>
  <c r="H9258" i="3"/>
  <c r="G9258" i="3"/>
  <c r="H9257" i="3"/>
  <c r="G9257" i="3"/>
  <c r="H9256" i="3"/>
  <c r="G9256" i="3"/>
  <c r="H9255" i="3"/>
  <c r="G9255" i="3"/>
  <c r="H9254" i="3"/>
  <c r="G9254" i="3"/>
  <c r="H9253" i="3"/>
  <c r="G9253" i="3"/>
  <c r="H9252" i="3"/>
  <c r="G9252" i="3"/>
  <c r="H9251" i="3"/>
  <c r="G9251" i="3"/>
  <c r="H9250" i="3"/>
  <c r="G9250" i="3"/>
  <c r="H9249" i="3"/>
  <c r="G9249" i="3"/>
  <c r="H9248" i="3"/>
  <c r="G9248" i="3"/>
  <c r="H9247" i="3"/>
  <c r="G9247" i="3"/>
  <c r="H9246" i="3"/>
  <c r="G9246" i="3"/>
  <c r="H9245" i="3"/>
  <c r="G9245" i="3"/>
  <c r="H9244" i="3"/>
  <c r="G9244" i="3"/>
  <c r="H9243" i="3"/>
  <c r="G9243" i="3"/>
  <c r="H9242" i="3"/>
  <c r="G9242" i="3"/>
  <c r="H9241" i="3"/>
  <c r="G9241" i="3"/>
  <c r="H9240" i="3"/>
  <c r="G9240" i="3"/>
  <c r="H9239" i="3"/>
  <c r="G9239" i="3"/>
  <c r="H9238" i="3"/>
  <c r="G9238" i="3"/>
  <c r="H9237" i="3"/>
  <c r="G9237" i="3"/>
  <c r="H9236" i="3"/>
  <c r="G9236" i="3"/>
  <c r="H9235" i="3"/>
  <c r="G9235" i="3"/>
  <c r="H9234" i="3"/>
  <c r="G9234" i="3"/>
  <c r="H9233" i="3"/>
  <c r="G9233" i="3"/>
  <c r="H9232" i="3"/>
  <c r="G9232" i="3"/>
  <c r="H9231" i="3"/>
  <c r="G9231" i="3"/>
  <c r="H9230" i="3"/>
  <c r="G9230" i="3"/>
  <c r="H9229" i="3"/>
  <c r="G9229" i="3"/>
  <c r="H9228" i="3"/>
  <c r="G9228" i="3"/>
  <c r="H9227" i="3"/>
  <c r="G9227" i="3"/>
  <c r="H9226" i="3"/>
  <c r="G9226" i="3"/>
  <c r="H9225" i="3"/>
  <c r="G9225" i="3"/>
  <c r="H9224" i="3"/>
  <c r="G9224" i="3"/>
  <c r="H9223" i="3"/>
  <c r="G9223" i="3"/>
  <c r="H9222" i="3"/>
  <c r="G9222" i="3"/>
  <c r="H9221" i="3"/>
  <c r="G9221" i="3"/>
  <c r="H9220" i="3"/>
  <c r="G9220" i="3"/>
  <c r="H9219" i="3"/>
  <c r="G9219" i="3"/>
  <c r="H9218" i="3"/>
  <c r="G9218" i="3"/>
  <c r="H9217" i="3"/>
  <c r="G9217" i="3"/>
  <c r="H9216" i="3"/>
  <c r="G9216" i="3"/>
  <c r="H9215" i="3"/>
  <c r="G9215" i="3"/>
  <c r="H9214" i="3"/>
  <c r="G9214" i="3"/>
  <c r="H9213" i="3"/>
  <c r="G9213" i="3"/>
  <c r="H9212" i="3"/>
  <c r="G9212" i="3"/>
  <c r="H9211" i="3"/>
  <c r="G9211" i="3"/>
  <c r="H9210" i="3"/>
  <c r="G9210" i="3"/>
  <c r="H9209" i="3"/>
  <c r="G9209" i="3"/>
  <c r="H9208" i="3"/>
  <c r="G9208" i="3"/>
  <c r="H9207" i="3"/>
  <c r="G9207" i="3"/>
  <c r="H9206" i="3"/>
  <c r="G9206" i="3"/>
  <c r="H9205" i="3"/>
  <c r="G9205" i="3"/>
  <c r="H9204" i="3"/>
  <c r="G9204" i="3"/>
  <c r="H9203" i="3"/>
  <c r="G9203" i="3"/>
  <c r="H9202" i="3"/>
  <c r="G9202" i="3"/>
  <c r="H9201" i="3"/>
  <c r="G9201" i="3"/>
  <c r="H9200" i="3"/>
  <c r="G9200" i="3"/>
  <c r="H9199" i="3"/>
  <c r="G9199" i="3"/>
  <c r="H9198" i="3"/>
  <c r="G9198" i="3"/>
  <c r="H9197" i="3"/>
  <c r="G9197" i="3"/>
  <c r="H9196" i="3"/>
  <c r="G9196" i="3"/>
  <c r="H9195" i="3"/>
  <c r="G9195" i="3"/>
  <c r="H9194" i="3"/>
  <c r="G9194" i="3"/>
  <c r="H9193" i="3"/>
  <c r="G9193" i="3"/>
  <c r="H9192" i="3"/>
  <c r="G9192" i="3"/>
  <c r="H9191" i="3"/>
  <c r="G9191" i="3"/>
  <c r="H9190" i="3"/>
  <c r="G9190" i="3"/>
  <c r="H9189" i="3"/>
  <c r="G9189" i="3"/>
  <c r="H9188" i="3"/>
  <c r="G9188" i="3"/>
  <c r="H9187" i="3"/>
  <c r="G9187" i="3"/>
  <c r="H9186" i="3"/>
  <c r="G9186" i="3"/>
  <c r="H9185" i="3"/>
  <c r="G9185" i="3"/>
  <c r="H9184" i="3"/>
  <c r="G9184" i="3"/>
  <c r="H9183" i="3"/>
  <c r="G9183" i="3"/>
  <c r="H9182" i="3"/>
  <c r="G9182" i="3"/>
  <c r="H9181" i="3"/>
  <c r="G9181" i="3"/>
  <c r="H9180" i="3"/>
  <c r="G9180" i="3"/>
  <c r="H9179" i="3"/>
  <c r="G9179" i="3"/>
  <c r="H9178" i="3"/>
  <c r="G9178" i="3"/>
  <c r="H9177" i="3"/>
  <c r="G9177" i="3"/>
  <c r="H9176" i="3"/>
  <c r="G9176" i="3"/>
  <c r="H9175" i="3"/>
  <c r="G9175" i="3"/>
  <c r="H9174" i="3"/>
  <c r="G9174" i="3"/>
  <c r="H9173" i="3"/>
  <c r="G9173" i="3"/>
  <c r="H9172" i="3"/>
  <c r="G9172" i="3"/>
  <c r="H9171" i="3"/>
  <c r="G9171" i="3"/>
  <c r="H9170" i="3"/>
  <c r="G9170" i="3"/>
  <c r="H9169" i="3"/>
  <c r="G9169" i="3"/>
  <c r="H9168" i="3"/>
  <c r="G9168" i="3"/>
  <c r="H9167" i="3"/>
  <c r="G9167" i="3"/>
  <c r="H9166" i="3"/>
  <c r="G9166" i="3"/>
  <c r="H9165" i="3"/>
  <c r="G9165" i="3"/>
  <c r="H9164" i="3"/>
  <c r="G9164" i="3"/>
  <c r="H9163" i="3"/>
  <c r="G9163" i="3"/>
  <c r="H9162" i="3"/>
  <c r="G9162" i="3"/>
  <c r="H9161" i="3"/>
  <c r="G9161" i="3"/>
  <c r="H9160" i="3"/>
  <c r="G9160" i="3"/>
  <c r="H9159" i="3"/>
  <c r="G9159" i="3"/>
  <c r="H9158" i="3"/>
  <c r="G9158" i="3"/>
  <c r="H9157" i="3"/>
  <c r="G9157" i="3"/>
  <c r="H9156" i="3"/>
  <c r="G9156" i="3"/>
  <c r="H9155" i="3"/>
  <c r="G9155" i="3"/>
  <c r="H9154" i="3"/>
  <c r="G9154" i="3"/>
  <c r="H9153" i="3"/>
  <c r="G9153" i="3"/>
  <c r="H9152" i="3"/>
  <c r="G9152" i="3"/>
  <c r="H9151" i="3"/>
  <c r="G9151" i="3"/>
  <c r="H9150" i="3"/>
  <c r="G9150" i="3"/>
  <c r="H9149" i="3"/>
  <c r="G9149" i="3"/>
  <c r="H9148" i="3"/>
  <c r="G9148" i="3"/>
  <c r="H9147" i="3"/>
  <c r="G9147" i="3"/>
  <c r="H9146" i="3"/>
  <c r="G9146" i="3"/>
  <c r="H9145" i="3"/>
  <c r="G9145" i="3"/>
  <c r="H9144" i="3"/>
  <c r="G9144" i="3"/>
  <c r="H9143" i="3"/>
  <c r="G9143" i="3"/>
  <c r="H9142" i="3"/>
  <c r="G9142" i="3"/>
  <c r="H9141" i="3"/>
  <c r="G9141" i="3"/>
  <c r="H9140" i="3"/>
  <c r="G9140" i="3"/>
  <c r="H9139" i="3"/>
  <c r="G9139" i="3"/>
  <c r="H9138" i="3"/>
  <c r="G9138" i="3"/>
  <c r="H9137" i="3"/>
  <c r="G9137" i="3"/>
  <c r="H9136" i="3"/>
  <c r="G9136" i="3"/>
  <c r="H9135" i="3"/>
  <c r="G9135" i="3"/>
  <c r="H9134" i="3"/>
  <c r="G9134" i="3"/>
  <c r="H9133" i="3"/>
  <c r="G9133" i="3"/>
  <c r="H9132" i="3"/>
  <c r="G9132" i="3"/>
  <c r="H9131" i="3"/>
  <c r="G9131" i="3"/>
  <c r="H9130" i="3"/>
  <c r="G9130" i="3"/>
  <c r="H9129" i="3"/>
  <c r="G9129" i="3"/>
  <c r="H9128" i="3"/>
  <c r="G9128" i="3"/>
  <c r="H9127" i="3"/>
  <c r="G9127" i="3"/>
  <c r="H9126" i="3"/>
  <c r="G9126" i="3"/>
  <c r="H9125" i="3"/>
  <c r="G9125" i="3"/>
  <c r="H9124" i="3"/>
  <c r="G9124" i="3"/>
  <c r="H9123" i="3"/>
  <c r="G9123" i="3"/>
  <c r="H9122" i="3"/>
  <c r="G9122" i="3"/>
  <c r="H9121" i="3"/>
  <c r="G9121" i="3"/>
  <c r="H9120" i="3"/>
  <c r="G9120" i="3"/>
  <c r="H9119" i="3"/>
  <c r="G9119" i="3"/>
  <c r="H9118" i="3"/>
  <c r="G9118" i="3"/>
  <c r="H9117" i="3"/>
  <c r="G9117" i="3"/>
  <c r="H9116" i="3"/>
  <c r="G9116" i="3"/>
  <c r="H9115" i="3"/>
  <c r="G9115" i="3"/>
  <c r="H9114" i="3"/>
  <c r="G9114" i="3"/>
  <c r="H9113" i="3"/>
  <c r="G9113" i="3"/>
  <c r="H9112" i="3"/>
  <c r="G9112" i="3"/>
  <c r="H9111" i="3"/>
  <c r="G9111" i="3"/>
  <c r="H9110" i="3"/>
  <c r="G9110" i="3"/>
  <c r="H9109" i="3"/>
  <c r="G9109" i="3"/>
  <c r="H9108" i="3"/>
  <c r="G9108" i="3"/>
  <c r="H9107" i="3"/>
  <c r="G9107" i="3"/>
  <c r="H9106" i="3"/>
  <c r="G9106" i="3"/>
  <c r="H9105" i="3"/>
  <c r="G9105" i="3"/>
  <c r="H9104" i="3"/>
  <c r="G9104" i="3"/>
  <c r="H9103" i="3"/>
  <c r="G9103" i="3"/>
  <c r="H9102" i="3"/>
  <c r="G9102" i="3"/>
  <c r="H9101" i="3"/>
  <c r="G9101" i="3"/>
  <c r="H9100" i="3"/>
  <c r="G9100" i="3"/>
  <c r="H9099" i="3"/>
  <c r="G9099" i="3"/>
  <c r="H9098" i="3"/>
  <c r="G9098" i="3"/>
  <c r="H9097" i="3"/>
  <c r="G9097" i="3"/>
  <c r="H9096" i="3"/>
  <c r="G9096" i="3"/>
  <c r="H9095" i="3"/>
  <c r="G9095" i="3"/>
  <c r="H9094" i="3"/>
  <c r="G9094" i="3"/>
  <c r="H9093" i="3"/>
  <c r="G9093" i="3"/>
  <c r="H9092" i="3"/>
  <c r="G9092" i="3"/>
  <c r="H9091" i="3"/>
  <c r="G9091" i="3"/>
  <c r="H9090" i="3"/>
  <c r="G9090" i="3"/>
  <c r="H9089" i="3"/>
  <c r="G9089" i="3"/>
  <c r="H9088" i="3"/>
  <c r="G9088" i="3"/>
  <c r="H9087" i="3"/>
  <c r="G9087" i="3"/>
  <c r="H9086" i="3"/>
  <c r="G9086" i="3"/>
  <c r="H9085" i="3"/>
  <c r="G9085" i="3"/>
  <c r="H9084" i="3"/>
  <c r="G9084" i="3"/>
  <c r="H9083" i="3"/>
  <c r="G9083" i="3"/>
  <c r="H9082" i="3"/>
  <c r="G9082" i="3"/>
  <c r="H9081" i="3"/>
  <c r="G9081" i="3"/>
  <c r="H9080" i="3"/>
  <c r="G9080" i="3"/>
  <c r="H9079" i="3"/>
  <c r="G9079" i="3"/>
  <c r="H9078" i="3"/>
  <c r="G9078" i="3"/>
  <c r="H9077" i="3"/>
  <c r="G9077" i="3"/>
  <c r="H9076" i="3"/>
  <c r="G9076" i="3"/>
  <c r="H9075" i="3"/>
  <c r="G9075" i="3"/>
  <c r="H9074" i="3"/>
  <c r="G9074" i="3"/>
  <c r="H9073" i="3"/>
  <c r="G9073" i="3"/>
  <c r="H9072" i="3"/>
  <c r="G9072" i="3"/>
  <c r="H9071" i="3"/>
  <c r="G9071" i="3"/>
  <c r="H9070" i="3"/>
  <c r="G9070" i="3"/>
  <c r="H9069" i="3"/>
  <c r="G9069" i="3"/>
  <c r="H9068" i="3"/>
  <c r="G9068" i="3"/>
  <c r="H9067" i="3"/>
  <c r="G9067" i="3"/>
  <c r="H9066" i="3"/>
  <c r="G9066" i="3"/>
  <c r="H9065" i="3"/>
  <c r="G9065" i="3"/>
  <c r="H9064" i="3"/>
  <c r="G9064" i="3"/>
  <c r="H9063" i="3"/>
  <c r="G9063" i="3"/>
  <c r="H9062" i="3"/>
  <c r="G9062" i="3"/>
  <c r="H9061" i="3"/>
  <c r="G9061" i="3"/>
  <c r="H9060" i="3"/>
  <c r="G9060" i="3"/>
  <c r="H9059" i="3"/>
  <c r="G9059" i="3"/>
  <c r="H9058" i="3"/>
  <c r="G9058" i="3"/>
  <c r="H9057" i="3"/>
  <c r="G9057" i="3"/>
  <c r="H9056" i="3"/>
  <c r="G9056" i="3"/>
  <c r="H9055" i="3"/>
  <c r="G9055" i="3"/>
  <c r="H9054" i="3"/>
  <c r="G9054" i="3"/>
  <c r="H9053" i="3"/>
  <c r="G9053" i="3"/>
  <c r="H9052" i="3"/>
  <c r="G9052" i="3"/>
  <c r="H9051" i="3"/>
  <c r="G9051" i="3"/>
  <c r="H9050" i="3"/>
  <c r="G9050" i="3"/>
  <c r="H9049" i="3"/>
  <c r="G9049" i="3"/>
  <c r="H9048" i="3"/>
  <c r="G9048" i="3"/>
  <c r="H9047" i="3"/>
  <c r="G9047" i="3"/>
  <c r="H9046" i="3"/>
  <c r="G9046" i="3"/>
  <c r="H9045" i="3"/>
  <c r="G9045" i="3"/>
  <c r="H9044" i="3"/>
  <c r="G9044" i="3"/>
  <c r="H9043" i="3"/>
  <c r="G9043" i="3"/>
  <c r="H9042" i="3"/>
  <c r="G9042" i="3"/>
  <c r="H9041" i="3"/>
  <c r="G9041" i="3"/>
  <c r="H9040" i="3"/>
  <c r="G9040" i="3"/>
  <c r="H9039" i="3"/>
  <c r="G9039" i="3"/>
  <c r="H9038" i="3"/>
  <c r="G9038" i="3"/>
  <c r="H9037" i="3"/>
  <c r="G9037" i="3"/>
  <c r="H9036" i="3"/>
  <c r="G9036" i="3"/>
  <c r="H9035" i="3"/>
  <c r="G9035" i="3"/>
  <c r="H9034" i="3"/>
  <c r="G9034" i="3"/>
  <c r="H9033" i="3"/>
  <c r="G9033" i="3"/>
  <c r="H9032" i="3"/>
  <c r="G9032" i="3"/>
  <c r="H9031" i="3"/>
  <c r="G9031" i="3"/>
  <c r="H9030" i="3"/>
  <c r="G9030" i="3"/>
  <c r="H9029" i="3"/>
  <c r="G9029" i="3"/>
  <c r="H9028" i="3"/>
  <c r="G9028" i="3"/>
  <c r="H9027" i="3"/>
  <c r="G9027" i="3"/>
  <c r="H9026" i="3"/>
  <c r="G9026" i="3"/>
  <c r="H9025" i="3"/>
  <c r="G9025" i="3"/>
  <c r="H9024" i="3"/>
  <c r="G9024" i="3"/>
  <c r="H9023" i="3"/>
  <c r="G9023" i="3"/>
  <c r="H9022" i="3"/>
  <c r="G9022" i="3"/>
  <c r="H9021" i="3"/>
  <c r="G9021" i="3"/>
  <c r="H9020" i="3"/>
  <c r="G9020" i="3"/>
  <c r="H9019" i="3"/>
  <c r="G9019" i="3"/>
  <c r="H9018" i="3"/>
  <c r="G9018" i="3"/>
  <c r="H9017" i="3"/>
  <c r="G9017" i="3"/>
  <c r="H9016" i="3"/>
  <c r="G9016" i="3"/>
  <c r="H9015" i="3"/>
  <c r="G9015" i="3"/>
  <c r="H9014" i="3"/>
  <c r="G9014" i="3"/>
  <c r="H9013" i="3"/>
  <c r="G9013" i="3"/>
  <c r="H9012" i="3"/>
  <c r="G9012" i="3"/>
  <c r="H9011" i="3"/>
  <c r="G9011" i="3"/>
  <c r="H9010" i="3"/>
  <c r="G9010" i="3"/>
  <c r="H9009" i="3"/>
  <c r="G9009" i="3"/>
  <c r="H9008" i="3"/>
  <c r="G9008" i="3"/>
  <c r="H9007" i="3"/>
  <c r="G9007" i="3"/>
  <c r="H9006" i="3"/>
  <c r="G9006" i="3"/>
  <c r="H9005" i="3"/>
  <c r="G9005" i="3"/>
  <c r="H9004" i="3"/>
  <c r="G9004" i="3"/>
  <c r="H9003" i="3"/>
  <c r="G9003" i="3"/>
  <c r="H9002" i="3"/>
  <c r="G9002" i="3"/>
  <c r="H9001" i="3"/>
  <c r="G9001" i="3"/>
  <c r="H9000" i="3"/>
  <c r="G9000" i="3"/>
  <c r="H8999" i="3"/>
  <c r="G8999" i="3"/>
  <c r="H8998" i="3"/>
  <c r="G8998" i="3"/>
  <c r="H8997" i="3"/>
  <c r="G8997" i="3"/>
  <c r="H8996" i="3"/>
  <c r="G8996" i="3"/>
  <c r="H8995" i="3"/>
  <c r="G8995" i="3"/>
  <c r="H8994" i="3"/>
  <c r="G8994" i="3"/>
  <c r="H8993" i="3"/>
  <c r="G8993" i="3"/>
  <c r="H8992" i="3"/>
  <c r="G8992" i="3"/>
  <c r="H8991" i="3"/>
  <c r="G8991" i="3"/>
  <c r="H8990" i="3"/>
  <c r="G8990" i="3"/>
  <c r="H8989" i="3"/>
  <c r="G8989" i="3"/>
  <c r="H8988" i="3"/>
  <c r="G8988" i="3"/>
  <c r="H8987" i="3"/>
  <c r="G8987" i="3"/>
  <c r="H8986" i="3"/>
  <c r="G8986" i="3"/>
  <c r="H8985" i="3"/>
  <c r="G8985" i="3"/>
  <c r="H8984" i="3"/>
  <c r="G8984" i="3"/>
  <c r="H8983" i="3"/>
  <c r="G8983" i="3"/>
  <c r="H8982" i="3"/>
  <c r="G8982" i="3"/>
  <c r="H8981" i="3"/>
  <c r="G8981" i="3"/>
  <c r="H8980" i="3"/>
  <c r="G8980" i="3"/>
  <c r="H8979" i="3"/>
  <c r="G8979" i="3"/>
  <c r="H8978" i="3"/>
  <c r="G8978" i="3"/>
  <c r="H8977" i="3"/>
  <c r="G8977" i="3"/>
  <c r="H8976" i="3"/>
  <c r="G8976" i="3"/>
  <c r="H8975" i="3"/>
  <c r="G8975" i="3"/>
  <c r="H8974" i="3"/>
  <c r="G8974" i="3"/>
  <c r="H8973" i="3"/>
  <c r="G8973" i="3"/>
  <c r="H8972" i="3"/>
  <c r="G8972" i="3"/>
  <c r="H8971" i="3"/>
  <c r="G8971" i="3"/>
  <c r="H8970" i="3"/>
  <c r="G8970" i="3"/>
  <c r="H8969" i="3"/>
  <c r="G8969" i="3"/>
  <c r="H8968" i="3"/>
  <c r="G8968" i="3"/>
  <c r="H8967" i="3"/>
  <c r="G8967" i="3"/>
  <c r="H8966" i="3"/>
  <c r="G8966" i="3"/>
  <c r="H8965" i="3"/>
  <c r="G8965" i="3"/>
  <c r="H8964" i="3"/>
  <c r="G8964" i="3"/>
  <c r="H8963" i="3"/>
  <c r="G8963" i="3"/>
  <c r="H8962" i="3"/>
  <c r="G8962" i="3"/>
  <c r="H8961" i="3"/>
  <c r="G8961" i="3"/>
  <c r="H8960" i="3"/>
  <c r="G8960" i="3"/>
  <c r="H8959" i="3"/>
  <c r="G8959" i="3"/>
  <c r="H8958" i="3"/>
  <c r="G8958" i="3"/>
  <c r="H8957" i="3"/>
  <c r="G8957" i="3"/>
  <c r="H8956" i="3"/>
  <c r="G8956" i="3"/>
  <c r="H8955" i="3"/>
  <c r="G8955" i="3"/>
  <c r="H8954" i="3"/>
  <c r="G8954" i="3"/>
  <c r="H8953" i="3"/>
  <c r="G8953" i="3"/>
  <c r="H8952" i="3"/>
  <c r="G8952" i="3"/>
  <c r="H8951" i="3"/>
  <c r="G8951" i="3"/>
  <c r="H8950" i="3"/>
  <c r="G8950" i="3"/>
  <c r="H8949" i="3"/>
  <c r="G8949" i="3"/>
  <c r="H8948" i="3"/>
  <c r="G8948" i="3"/>
  <c r="H8947" i="3"/>
  <c r="G8947" i="3"/>
  <c r="H8946" i="3"/>
  <c r="G8946" i="3"/>
  <c r="H8945" i="3"/>
  <c r="G8945" i="3"/>
  <c r="H8944" i="3"/>
  <c r="G8944" i="3"/>
  <c r="H8943" i="3"/>
  <c r="G8943" i="3"/>
  <c r="H8942" i="3"/>
  <c r="G8942" i="3"/>
  <c r="H8941" i="3"/>
  <c r="G8941" i="3"/>
  <c r="H8940" i="3"/>
  <c r="G8940" i="3"/>
  <c r="H8939" i="3"/>
  <c r="G8939" i="3"/>
  <c r="H8938" i="3"/>
  <c r="G8938" i="3"/>
  <c r="H8937" i="3"/>
  <c r="G8937" i="3"/>
  <c r="H8936" i="3"/>
  <c r="G8936" i="3"/>
  <c r="H8935" i="3"/>
  <c r="G8935" i="3"/>
  <c r="H8934" i="3"/>
  <c r="G8934" i="3"/>
  <c r="H8933" i="3"/>
  <c r="G8933" i="3"/>
  <c r="H8932" i="3"/>
  <c r="G8932" i="3"/>
  <c r="H8931" i="3"/>
  <c r="G8931" i="3"/>
  <c r="H8930" i="3"/>
  <c r="G8930" i="3"/>
  <c r="H8929" i="3"/>
  <c r="G8929" i="3"/>
  <c r="H8928" i="3"/>
  <c r="G8928" i="3"/>
  <c r="H8927" i="3"/>
  <c r="G8927" i="3"/>
  <c r="H8926" i="3"/>
  <c r="G8926" i="3"/>
  <c r="H8925" i="3"/>
  <c r="G8925" i="3"/>
  <c r="H8924" i="3"/>
  <c r="G8924" i="3"/>
  <c r="H8923" i="3"/>
  <c r="G8923" i="3"/>
  <c r="H8922" i="3"/>
  <c r="G8922" i="3"/>
  <c r="H8921" i="3"/>
  <c r="G8921" i="3"/>
  <c r="H8920" i="3"/>
  <c r="G8920" i="3"/>
  <c r="H8919" i="3"/>
  <c r="G8919" i="3"/>
  <c r="H8918" i="3"/>
  <c r="G8918" i="3"/>
  <c r="H8917" i="3"/>
  <c r="G8917" i="3"/>
  <c r="H8916" i="3"/>
  <c r="G8916" i="3"/>
  <c r="H8915" i="3"/>
  <c r="G8915" i="3"/>
  <c r="H8914" i="3"/>
  <c r="G8914" i="3"/>
  <c r="H8913" i="3"/>
  <c r="G8913" i="3"/>
  <c r="H8912" i="3"/>
  <c r="G8912" i="3"/>
  <c r="H8911" i="3"/>
  <c r="G8911" i="3"/>
  <c r="H8910" i="3"/>
  <c r="G8910" i="3"/>
  <c r="H8909" i="3"/>
  <c r="G8909" i="3"/>
  <c r="H8908" i="3"/>
  <c r="G8908" i="3"/>
  <c r="H8907" i="3"/>
  <c r="G8907" i="3"/>
  <c r="H8906" i="3"/>
  <c r="G8906" i="3"/>
  <c r="H8905" i="3"/>
  <c r="G8905" i="3"/>
  <c r="H8904" i="3"/>
  <c r="G8904" i="3"/>
  <c r="H8903" i="3"/>
  <c r="G8903" i="3"/>
  <c r="H8902" i="3"/>
  <c r="G8902" i="3"/>
  <c r="H8901" i="3"/>
  <c r="G8901" i="3"/>
  <c r="H8900" i="3"/>
  <c r="G8900" i="3"/>
  <c r="H8899" i="3"/>
  <c r="G8899" i="3"/>
  <c r="H8898" i="3"/>
  <c r="G8898" i="3"/>
  <c r="H8897" i="3"/>
  <c r="G8897" i="3"/>
  <c r="H8896" i="3"/>
  <c r="G8896" i="3"/>
  <c r="H8895" i="3"/>
  <c r="G8895" i="3"/>
  <c r="H8894" i="3"/>
  <c r="G8894" i="3"/>
  <c r="H8893" i="3"/>
  <c r="G8893" i="3"/>
  <c r="H8892" i="3"/>
  <c r="G8892" i="3"/>
  <c r="H8891" i="3"/>
  <c r="G8891" i="3"/>
  <c r="H8890" i="3"/>
  <c r="G8890" i="3"/>
  <c r="H8889" i="3"/>
  <c r="G8889" i="3"/>
  <c r="H8888" i="3"/>
  <c r="G8888" i="3"/>
  <c r="H8887" i="3"/>
  <c r="G8887" i="3"/>
  <c r="H8886" i="3"/>
  <c r="G8886" i="3"/>
  <c r="H8885" i="3"/>
  <c r="G8885" i="3"/>
  <c r="H8884" i="3"/>
  <c r="G8884" i="3"/>
  <c r="H8883" i="3"/>
  <c r="G8883" i="3"/>
  <c r="H8882" i="3"/>
  <c r="G8882" i="3"/>
  <c r="H8881" i="3"/>
  <c r="G8881" i="3"/>
  <c r="H8880" i="3"/>
  <c r="G8880" i="3"/>
  <c r="H8879" i="3"/>
  <c r="G8879" i="3"/>
  <c r="H8878" i="3"/>
  <c r="G8878" i="3"/>
  <c r="H8877" i="3"/>
  <c r="G8877" i="3"/>
  <c r="H8876" i="3"/>
  <c r="G8876" i="3"/>
  <c r="H8875" i="3"/>
  <c r="G8875" i="3"/>
  <c r="H8874" i="3"/>
  <c r="G8874" i="3"/>
  <c r="H8873" i="3"/>
  <c r="G8873" i="3"/>
  <c r="H8872" i="3"/>
  <c r="G8872" i="3"/>
  <c r="H8871" i="3"/>
  <c r="G8871" i="3"/>
  <c r="H8870" i="3"/>
  <c r="G8870" i="3"/>
  <c r="H8869" i="3"/>
  <c r="G8869" i="3"/>
  <c r="H8868" i="3"/>
  <c r="G8868" i="3"/>
  <c r="H8867" i="3"/>
  <c r="G8867" i="3"/>
  <c r="H8866" i="3"/>
  <c r="G8866" i="3"/>
  <c r="H8865" i="3"/>
  <c r="G8865" i="3"/>
  <c r="H8864" i="3"/>
  <c r="G8864" i="3"/>
  <c r="H8863" i="3"/>
  <c r="G8863" i="3"/>
  <c r="H8862" i="3"/>
  <c r="G8862" i="3"/>
  <c r="H8861" i="3"/>
  <c r="G8861" i="3"/>
  <c r="H8860" i="3"/>
  <c r="G8860" i="3"/>
  <c r="H8859" i="3"/>
  <c r="G8859" i="3"/>
  <c r="H8858" i="3"/>
  <c r="G8858" i="3"/>
  <c r="H8857" i="3"/>
  <c r="G8857" i="3"/>
  <c r="H8856" i="3"/>
  <c r="G8856" i="3"/>
  <c r="H8855" i="3"/>
  <c r="G8855" i="3"/>
  <c r="H8854" i="3"/>
  <c r="G8854" i="3"/>
  <c r="H8853" i="3"/>
  <c r="G8853" i="3"/>
  <c r="H8852" i="3"/>
  <c r="G8852" i="3"/>
  <c r="H8851" i="3"/>
  <c r="G8851" i="3"/>
  <c r="H8850" i="3"/>
  <c r="G8850" i="3"/>
  <c r="H8849" i="3"/>
  <c r="G8849" i="3"/>
  <c r="H8848" i="3"/>
  <c r="G8848" i="3"/>
  <c r="H8847" i="3"/>
  <c r="G8847" i="3"/>
  <c r="H8846" i="3"/>
  <c r="G8846" i="3"/>
  <c r="H8845" i="3"/>
  <c r="G8845" i="3"/>
  <c r="H8844" i="3"/>
  <c r="G8844" i="3"/>
  <c r="H8843" i="3"/>
  <c r="G8843" i="3"/>
  <c r="H8842" i="3"/>
  <c r="G8842" i="3"/>
  <c r="H8841" i="3"/>
  <c r="G8841" i="3"/>
  <c r="H8840" i="3"/>
  <c r="G8840" i="3"/>
  <c r="H8839" i="3"/>
  <c r="G8839" i="3"/>
  <c r="H8838" i="3"/>
  <c r="G8838" i="3"/>
  <c r="H8837" i="3"/>
  <c r="G8837" i="3"/>
  <c r="H8836" i="3"/>
  <c r="G8836" i="3"/>
  <c r="H8835" i="3"/>
  <c r="G8835" i="3"/>
  <c r="H8834" i="3"/>
  <c r="G8834" i="3"/>
  <c r="H8833" i="3"/>
  <c r="G8833" i="3"/>
  <c r="H8832" i="3"/>
  <c r="G8832" i="3"/>
  <c r="H8831" i="3"/>
  <c r="G8831" i="3"/>
  <c r="H8830" i="3"/>
  <c r="G8830" i="3"/>
  <c r="H8829" i="3"/>
  <c r="G8829" i="3"/>
  <c r="H8828" i="3"/>
  <c r="G8828" i="3"/>
  <c r="H8827" i="3"/>
  <c r="G8827" i="3"/>
  <c r="H8826" i="3"/>
  <c r="G8826" i="3"/>
  <c r="H8825" i="3"/>
  <c r="G8825" i="3"/>
  <c r="H8824" i="3"/>
  <c r="G8824" i="3"/>
  <c r="H8823" i="3"/>
  <c r="G8823" i="3"/>
  <c r="H8822" i="3"/>
  <c r="G8822" i="3"/>
  <c r="H8821" i="3"/>
  <c r="G8821" i="3"/>
  <c r="H8820" i="3"/>
  <c r="G8820" i="3"/>
  <c r="H8819" i="3"/>
  <c r="G8819" i="3"/>
  <c r="H8818" i="3"/>
  <c r="G8818" i="3"/>
  <c r="H8817" i="3"/>
  <c r="G8817" i="3"/>
  <c r="H8816" i="3"/>
  <c r="G8816" i="3"/>
  <c r="H8815" i="3"/>
  <c r="G8815" i="3"/>
  <c r="H8814" i="3"/>
  <c r="G8814" i="3"/>
  <c r="H8813" i="3"/>
  <c r="G8813" i="3"/>
  <c r="H8812" i="3"/>
  <c r="G8812" i="3"/>
  <c r="H8811" i="3"/>
  <c r="G8811" i="3"/>
  <c r="H8810" i="3"/>
  <c r="G8810" i="3"/>
  <c r="H8809" i="3"/>
  <c r="G8809" i="3"/>
  <c r="H8808" i="3"/>
  <c r="G8808" i="3"/>
  <c r="H8807" i="3"/>
  <c r="G8807" i="3"/>
  <c r="H8806" i="3"/>
  <c r="G8806" i="3"/>
  <c r="H8805" i="3"/>
  <c r="G8805" i="3"/>
  <c r="H8804" i="3"/>
  <c r="G8804" i="3"/>
  <c r="H8803" i="3"/>
  <c r="G8803" i="3"/>
  <c r="H8802" i="3"/>
  <c r="G8802" i="3"/>
  <c r="H8801" i="3"/>
  <c r="G8801" i="3"/>
  <c r="H8800" i="3"/>
  <c r="G8800" i="3"/>
  <c r="H8799" i="3"/>
  <c r="G8799" i="3"/>
  <c r="H8798" i="3"/>
  <c r="G8798" i="3"/>
  <c r="H8797" i="3"/>
  <c r="G8797" i="3"/>
  <c r="H8796" i="3"/>
  <c r="G8796" i="3"/>
  <c r="H8795" i="3"/>
  <c r="G8795" i="3"/>
  <c r="H8794" i="3"/>
  <c r="G8794" i="3"/>
  <c r="H8793" i="3"/>
  <c r="G8793" i="3"/>
  <c r="H8792" i="3"/>
  <c r="G8792" i="3"/>
  <c r="H8791" i="3"/>
  <c r="G8791" i="3"/>
  <c r="H8790" i="3"/>
  <c r="G8790" i="3"/>
  <c r="H8789" i="3"/>
  <c r="G8789" i="3"/>
  <c r="H8788" i="3"/>
  <c r="G8788" i="3"/>
  <c r="H8787" i="3"/>
  <c r="G8787" i="3"/>
  <c r="H8786" i="3"/>
  <c r="G8786" i="3"/>
  <c r="H8785" i="3"/>
  <c r="G8785" i="3"/>
  <c r="H8784" i="3"/>
  <c r="G8784" i="3"/>
  <c r="H8783" i="3"/>
  <c r="G8783" i="3"/>
  <c r="H8782" i="3"/>
  <c r="G8782" i="3"/>
  <c r="H8781" i="3"/>
  <c r="G8781" i="3"/>
  <c r="H8780" i="3"/>
  <c r="G8780" i="3"/>
  <c r="H8779" i="3"/>
  <c r="G8779" i="3"/>
  <c r="H8778" i="3"/>
  <c r="G8778" i="3"/>
  <c r="H8777" i="3"/>
  <c r="G8777" i="3"/>
  <c r="H8776" i="3"/>
  <c r="G8776" i="3"/>
  <c r="H8775" i="3"/>
  <c r="G8775" i="3"/>
  <c r="H8774" i="3"/>
  <c r="G8774" i="3"/>
  <c r="H8773" i="3"/>
  <c r="G8773" i="3"/>
  <c r="H8772" i="3"/>
  <c r="G8772" i="3"/>
  <c r="H8771" i="3"/>
  <c r="G8771" i="3"/>
  <c r="H8770" i="3"/>
  <c r="G8770" i="3"/>
  <c r="H8769" i="3"/>
  <c r="G8769" i="3"/>
  <c r="H8768" i="3"/>
  <c r="G8768" i="3"/>
  <c r="H8767" i="3"/>
  <c r="G8767" i="3"/>
  <c r="H8766" i="3"/>
  <c r="G8766" i="3"/>
  <c r="H8765" i="3"/>
  <c r="G8765" i="3"/>
  <c r="H8764" i="3"/>
  <c r="G8764" i="3"/>
  <c r="H8763" i="3"/>
  <c r="G8763" i="3"/>
  <c r="H8762" i="3"/>
  <c r="G8762" i="3"/>
  <c r="H8761" i="3"/>
  <c r="G8761" i="3"/>
  <c r="H8760" i="3"/>
  <c r="G8760" i="3"/>
  <c r="H8759" i="3"/>
  <c r="G8759" i="3"/>
  <c r="H8758" i="3"/>
  <c r="G8758" i="3"/>
  <c r="H8757" i="3"/>
  <c r="G8757" i="3"/>
  <c r="H8756" i="3"/>
  <c r="G8756" i="3"/>
  <c r="H8755" i="3"/>
  <c r="G8755" i="3"/>
  <c r="H8754" i="3"/>
  <c r="G8754" i="3"/>
  <c r="H8753" i="3"/>
  <c r="G8753" i="3"/>
  <c r="H8752" i="3"/>
  <c r="G8752" i="3"/>
  <c r="H8751" i="3"/>
  <c r="G8751" i="3"/>
  <c r="H8750" i="3"/>
  <c r="G8750" i="3"/>
  <c r="H8749" i="3"/>
  <c r="G8749" i="3"/>
  <c r="H8748" i="3"/>
  <c r="G8748" i="3"/>
  <c r="H8747" i="3"/>
  <c r="G8747" i="3"/>
  <c r="H8746" i="3"/>
  <c r="G8746" i="3"/>
  <c r="H8745" i="3"/>
  <c r="G8745" i="3"/>
  <c r="H8744" i="3"/>
  <c r="G8744" i="3"/>
  <c r="H8743" i="3"/>
  <c r="G8743" i="3"/>
  <c r="H8742" i="3"/>
  <c r="G8742" i="3"/>
  <c r="H8741" i="3"/>
  <c r="G8741" i="3"/>
  <c r="H8740" i="3"/>
  <c r="G8740" i="3"/>
  <c r="H8739" i="3"/>
  <c r="G8739" i="3"/>
  <c r="H8738" i="3"/>
  <c r="G8738" i="3"/>
  <c r="H8737" i="3"/>
  <c r="G8737" i="3"/>
  <c r="H8736" i="3"/>
  <c r="G8736" i="3"/>
  <c r="H8735" i="3"/>
  <c r="G8735" i="3"/>
  <c r="H8734" i="3"/>
  <c r="G8734" i="3"/>
  <c r="H8733" i="3"/>
  <c r="G8733" i="3"/>
  <c r="H8732" i="3"/>
  <c r="G8732" i="3"/>
  <c r="H8731" i="3"/>
  <c r="G8731" i="3"/>
  <c r="H8730" i="3"/>
  <c r="G8730" i="3"/>
  <c r="H8729" i="3"/>
  <c r="G8729" i="3"/>
  <c r="H8728" i="3"/>
  <c r="G8728" i="3"/>
  <c r="H8727" i="3"/>
  <c r="G8727" i="3"/>
  <c r="H8726" i="3"/>
  <c r="G8726" i="3"/>
  <c r="H8725" i="3"/>
  <c r="G8725" i="3"/>
  <c r="H8724" i="3"/>
  <c r="G8724" i="3"/>
  <c r="H8723" i="3"/>
  <c r="G8723" i="3"/>
  <c r="H8722" i="3"/>
  <c r="G8722" i="3"/>
  <c r="H8721" i="3"/>
  <c r="G8721" i="3"/>
  <c r="H8720" i="3"/>
  <c r="G8720" i="3"/>
  <c r="H8719" i="3"/>
  <c r="G8719" i="3"/>
  <c r="H8718" i="3"/>
  <c r="G8718" i="3"/>
  <c r="H8717" i="3"/>
  <c r="G8717" i="3"/>
  <c r="H8716" i="3"/>
  <c r="G8716" i="3"/>
  <c r="H8715" i="3"/>
  <c r="G8715" i="3"/>
  <c r="H8714" i="3"/>
  <c r="G8714" i="3"/>
  <c r="H8713" i="3"/>
  <c r="G8713" i="3"/>
  <c r="H8712" i="3"/>
  <c r="G8712" i="3"/>
  <c r="H8711" i="3"/>
  <c r="G8711" i="3"/>
  <c r="H8710" i="3"/>
  <c r="G8710" i="3"/>
  <c r="H8709" i="3"/>
  <c r="G8709" i="3"/>
  <c r="H8708" i="3"/>
  <c r="G8708" i="3"/>
  <c r="H8707" i="3"/>
  <c r="G8707" i="3"/>
  <c r="H8706" i="3"/>
  <c r="G8706" i="3"/>
  <c r="H8705" i="3"/>
  <c r="G8705" i="3"/>
  <c r="H8704" i="3"/>
  <c r="G8704" i="3"/>
  <c r="H8703" i="3"/>
  <c r="G8703" i="3"/>
  <c r="H8702" i="3"/>
  <c r="G8702" i="3"/>
  <c r="H8701" i="3"/>
  <c r="G8701" i="3"/>
  <c r="H8700" i="3"/>
  <c r="G8700" i="3"/>
  <c r="H8699" i="3"/>
  <c r="G8699" i="3"/>
  <c r="H8698" i="3"/>
  <c r="G8698" i="3"/>
  <c r="H8697" i="3"/>
  <c r="G8697" i="3"/>
  <c r="H8696" i="3"/>
  <c r="G8696" i="3"/>
  <c r="H8695" i="3"/>
  <c r="G8695" i="3"/>
  <c r="H8694" i="3"/>
  <c r="G8694" i="3"/>
  <c r="H8693" i="3"/>
  <c r="G8693" i="3"/>
  <c r="H8692" i="3"/>
  <c r="G8692" i="3"/>
  <c r="H8691" i="3"/>
  <c r="G8691" i="3"/>
  <c r="H8690" i="3"/>
  <c r="G8690" i="3"/>
  <c r="H8689" i="3"/>
  <c r="G8689" i="3"/>
  <c r="H8688" i="3"/>
  <c r="G8688" i="3"/>
  <c r="H8687" i="3"/>
  <c r="G8687" i="3"/>
  <c r="H8686" i="3"/>
  <c r="G8686" i="3"/>
  <c r="H8685" i="3"/>
  <c r="G8685" i="3"/>
  <c r="H8684" i="3"/>
  <c r="G8684" i="3"/>
  <c r="H8683" i="3"/>
  <c r="G8683" i="3"/>
  <c r="H8682" i="3"/>
  <c r="G8682" i="3"/>
  <c r="H8681" i="3"/>
  <c r="G8681" i="3"/>
  <c r="H8680" i="3"/>
  <c r="G8680" i="3"/>
  <c r="H8679" i="3"/>
  <c r="G8679" i="3"/>
  <c r="H8678" i="3"/>
  <c r="G8678" i="3"/>
  <c r="H8677" i="3"/>
  <c r="G8677" i="3"/>
  <c r="H8676" i="3"/>
  <c r="G8676" i="3"/>
  <c r="H8675" i="3"/>
  <c r="G8675" i="3"/>
  <c r="H8674" i="3"/>
  <c r="G8674" i="3"/>
  <c r="H8673" i="3"/>
  <c r="G8673" i="3"/>
  <c r="H8672" i="3"/>
  <c r="G8672" i="3"/>
  <c r="H8671" i="3"/>
  <c r="G8671" i="3"/>
  <c r="H8670" i="3"/>
  <c r="G8670" i="3"/>
  <c r="H8669" i="3"/>
  <c r="G8669" i="3"/>
  <c r="H8668" i="3"/>
  <c r="G8668" i="3"/>
  <c r="H8667" i="3"/>
  <c r="G8667" i="3"/>
  <c r="H8666" i="3"/>
  <c r="G8666" i="3"/>
  <c r="H8665" i="3"/>
  <c r="G8665" i="3"/>
  <c r="H8664" i="3"/>
  <c r="G8664" i="3"/>
  <c r="H8663" i="3"/>
  <c r="G8663" i="3"/>
  <c r="H8662" i="3"/>
  <c r="G8662" i="3"/>
  <c r="H8661" i="3"/>
  <c r="G8661" i="3"/>
  <c r="H8660" i="3"/>
  <c r="G8660" i="3"/>
  <c r="H8659" i="3"/>
  <c r="G8659" i="3"/>
  <c r="H8658" i="3"/>
  <c r="G8658" i="3"/>
  <c r="H8657" i="3"/>
  <c r="G8657" i="3"/>
  <c r="H8656" i="3"/>
  <c r="G8656" i="3"/>
  <c r="H8655" i="3"/>
  <c r="G8655" i="3"/>
  <c r="H8654" i="3"/>
  <c r="G8654" i="3"/>
  <c r="H8653" i="3"/>
  <c r="G8653" i="3"/>
  <c r="H8652" i="3"/>
  <c r="G8652" i="3"/>
  <c r="H8651" i="3"/>
  <c r="G8651" i="3"/>
  <c r="H8650" i="3"/>
  <c r="G8650" i="3"/>
  <c r="H8649" i="3"/>
  <c r="G8649" i="3"/>
  <c r="H8648" i="3"/>
  <c r="G8648" i="3"/>
  <c r="H8647" i="3"/>
  <c r="G8647" i="3"/>
  <c r="H8646" i="3"/>
  <c r="G8646" i="3"/>
  <c r="H8645" i="3"/>
  <c r="G8645" i="3"/>
  <c r="H8644" i="3"/>
  <c r="G8644" i="3"/>
  <c r="H8643" i="3"/>
  <c r="G8643" i="3"/>
  <c r="H8642" i="3"/>
  <c r="G8642" i="3"/>
  <c r="H8641" i="3"/>
  <c r="G8641" i="3"/>
  <c r="H8640" i="3"/>
  <c r="G8640" i="3"/>
  <c r="H8639" i="3"/>
  <c r="G8639" i="3"/>
  <c r="H8638" i="3"/>
  <c r="G8638" i="3"/>
  <c r="H8637" i="3"/>
  <c r="G8637" i="3"/>
  <c r="H8636" i="3"/>
  <c r="G8636" i="3"/>
  <c r="H8635" i="3"/>
  <c r="G8635" i="3"/>
  <c r="H8634" i="3"/>
  <c r="G8634" i="3"/>
  <c r="H8633" i="3"/>
  <c r="G8633" i="3"/>
  <c r="H8632" i="3"/>
  <c r="G8632" i="3"/>
  <c r="H8631" i="3"/>
  <c r="G8631" i="3"/>
  <c r="H8630" i="3"/>
  <c r="G8630" i="3"/>
  <c r="H8629" i="3"/>
  <c r="G8629" i="3"/>
  <c r="H8628" i="3"/>
  <c r="G8628" i="3"/>
  <c r="H8627" i="3"/>
  <c r="G8627" i="3"/>
  <c r="H8626" i="3"/>
  <c r="G8626" i="3"/>
  <c r="H8625" i="3"/>
  <c r="G8625" i="3"/>
  <c r="H8624" i="3"/>
  <c r="G8624" i="3"/>
  <c r="H8623" i="3"/>
  <c r="G8623" i="3"/>
  <c r="H8622" i="3"/>
  <c r="G8622" i="3"/>
  <c r="H8621" i="3"/>
  <c r="G8621" i="3"/>
  <c r="H8620" i="3"/>
  <c r="G8620" i="3"/>
  <c r="H8619" i="3"/>
  <c r="G8619" i="3"/>
  <c r="H8618" i="3"/>
  <c r="G8618" i="3"/>
  <c r="H8617" i="3"/>
  <c r="G8617" i="3"/>
  <c r="H8616" i="3"/>
  <c r="G8616" i="3"/>
  <c r="H8615" i="3"/>
  <c r="G8615" i="3"/>
  <c r="H8614" i="3"/>
  <c r="G8614" i="3"/>
  <c r="H8613" i="3"/>
  <c r="G8613" i="3"/>
  <c r="H8612" i="3"/>
  <c r="G8612" i="3"/>
  <c r="H8611" i="3"/>
  <c r="G8611" i="3"/>
  <c r="H8610" i="3"/>
  <c r="G8610" i="3"/>
  <c r="H8609" i="3"/>
  <c r="G8609" i="3"/>
  <c r="H8608" i="3"/>
  <c r="G8608" i="3"/>
  <c r="H8607" i="3"/>
  <c r="G8607" i="3"/>
  <c r="H8606" i="3"/>
  <c r="G8606" i="3"/>
  <c r="H8605" i="3"/>
  <c r="G8605" i="3"/>
  <c r="H8604" i="3"/>
  <c r="G8604" i="3"/>
  <c r="H8603" i="3"/>
  <c r="G8603" i="3"/>
  <c r="H8602" i="3"/>
  <c r="G8602" i="3"/>
  <c r="H8601" i="3"/>
  <c r="G8601" i="3"/>
  <c r="H8600" i="3"/>
  <c r="G8600" i="3"/>
  <c r="H8599" i="3"/>
  <c r="G8599" i="3"/>
  <c r="H8598" i="3"/>
  <c r="G8598" i="3"/>
  <c r="H8597" i="3"/>
  <c r="G8597" i="3"/>
  <c r="H8596" i="3"/>
  <c r="G8596" i="3"/>
  <c r="H8595" i="3"/>
  <c r="G8595" i="3"/>
  <c r="H8594" i="3"/>
  <c r="G8594" i="3"/>
  <c r="H8593" i="3"/>
  <c r="G8593" i="3"/>
  <c r="H8592" i="3"/>
  <c r="G8592" i="3"/>
  <c r="H8591" i="3"/>
  <c r="G8591" i="3"/>
  <c r="H8590" i="3"/>
  <c r="G8590" i="3"/>
  <c r="H8589" i="3"/>
  <c r="G8589" i="3"/>
  <c r="H8588" i="3"/>
  <c r="G8588" i="3"/>
  <c r="H8587" i="3"/>
  <c r="G8587" i="3"/>
  <c r="H8586" i="3"/>
  <c r="G8586" i="3"/>
  <c r="H8585" i="3"/>
  <c r="G8585" i="3"/>
  <c r="H8584" i="3"/>
  <c r="G8584" i="3"/>
  <c r="H8583" i="3"/>
  <c r="G8583" i="3"/>
  <c r="H8582" i="3"/>
  <c r="G8582" i="3"/>
  <c r="H8581" i="3"/>
  <c r="G8581" i="3"/>
  <c r="H8580" i="3"/>
  <c r="G8580" i="3"/>
  <c r="H8579" i="3"/>
  <c r="G8579" i="3"/>
  <c r="H8578" i="3"/>
  <c r="G8578" i="3"/>
  <c r="H8577" i="3"/>
  <c r="G8577" i="3"/>
  <c r="H8576" i="3"/>
  <c r="G8576" i="3"/>
  <c r="H8575" i="3"/>
  <c r="G8575" i="3"/>
  <c r="H8574" i="3"/>
  <c r="G8574" i="3"/>
  <c r="H8573" i="3"/>
  <c r="G8573" i="3"/>
  <c r="H8572" i="3"/>
  <c r="G8572" i="3"/>
  <c r="H8571" i="3"/>
  <c r="G8571" i="3"/>
  <c r="H8570" i="3"/>
  <c r="G8570" i="3"/>
  <c r="H8569" i="3"/>
  <c r="G8569" i="3"/>
  <c r="H8568" i="3"/>
  <c r="G8568" i="3"/>
  <c r="H8567" i="3"/>
  <c r="G8567" i="3"/>
  <c r="H8566" i="3"/>
  <c r="G8566" i="3"/>
  <c r="H8565" i="3"/>
  <c r="G8565" i="3"/>
  <c r="H8564" i="3"/>
  <c r="G8564" i="3"/>
  <c r="H8563" i="3"/>
  <c r="G8563" i="3"/>
  <c r="H8562" i="3"/>
  <c r="G8562" i="3"/>
  <c r="H8561" i="3"/>
  <c r="G8561" i="3"/>
  <c r="H8560" i="3"/>
  <c r="G8560" i="3"/>
  <c r="H8559" i="3"/>
  <c r="G8559" i="3"/>
  <c r="H8558" i="3"/>
  <c r="G8558" i="3"/>
  <c r="H8557" i="3"/>
  <c r="G8557" i="3"/>
  <c r="H8556" i="3"/>
  <c r="G8556" i="3"/>
  <c r="H8555" i="3"/>
  <c r="G8555" i="3"/>
  <c r="H8554" i="3"/>
  <c r="G8554" i="3"/>
  <c r="H8553" i="3"/>
  <c r="G8553" i="3"/>
  <c r="H8552" i="3"/>
  <c r="G8552" i="3"/>
  <c r="H8551" i="3"/>
  <c r="G8551" i="3"/>
  <c r="H8550" i="3"/>
  <c r="G8550" i="3"/>
  <c r="H8549" i="3"/>
  <c r="G8549" i="3"/>
  <c r="H8548" i="3"/>
  <c r="G8548" i="3"/>
  <c r="H8547" i="3"/>
  <c r="G8547" i="3"/>
  <c r="H8546" i="3"/>
  <c r="G8546" i="3"/>
  <c r="H8545" i="3"/>
  <c r="G8545" i="3"/>
  <c r="H8544" i="3"/>
  <c r="G8544" i="3"/>
  <c r="H8543" i="3"/>
  <c r="G8543" i="3"/>
  <c r="H8542" i="3"/>
  <c r="G8542" i="3"/>
  <c r="H8541" i="3"/>
  <c r="G8541" i="3"/>
  <c r="H8540" i="3"/>
  <c r="G8540" i="3"/>
  <c r="H8539" i="3"/>
  <c r="G8539" i="3"/>
  <c r="H8538" i="3"/>
  <c r="G8538" i="3"/>
  <c r="H8537" i="3"/>
  <c r="G8537" i="3"/>
  <c r="H8536" i="3"/>
  <c r="G8536" i="3"/>
  <c r="H8535" i="3"/>
  <c r="G8535" i="3"/>
  <c r="H8534" i="3"/>
  <c r="G8534" i="3"/>
  <c r="H8533" i="3"/>
  <c r="G8533" i="3"/>
  <c r="H8532" i="3"/>
  <c r="G8532" i="3"/>
  <c r="H8531" i="3"/>
  <c r="G8531" i="3"/>
  <c r="H8530" i="3"/>
  <c r="G8530" i="3"/>
  <c r="H8529" i="3"/>
  <c r="G8529" i="3"/>
  <c r="H8528" i="3"/>
  <c r="G8528" i="3"/>
  <c r="H8527" i="3"/>
  <c r="G8527" i="3"/>
  <c r="H8526" i="3"/>
  <c r="G8526" i="3"/>
  <c r="H8525" i="3"/>
  <c r="G8525" i="3"/>
  <c r="H8524" i="3"/>
  <c r="G8524" i="3"/>
  <c r="H8523" i="3"/>
  <c r="G8523" i="3"/>
  <c r="H8522" i="3"/>
  <c r="G8522" i="3"/>
  <c r="H8521" i="3"/>
  <c r="G8521" i="3"/>
  <c r="H8520" i="3"/>
  <c r="G8520" i="3"/>
  <c r="H8519" i="3"/>
  <c r="G8519" i="3"/>
  <c r="H8518" i="3"/>
  <c r="G8518" i="3"/>
  <c r="H8517" i="3"/>
  <c r="G8517" i="3"/>
  <c r="H8516" i="3"/>
  <c r="G8516" i="3"/>
  <c r="H8515" i="3"/>
  <c r="G8515" i="3"/>
  <c r="H8514" i="3"/>
  <c r="G8514" i="3"/>
  <c r="H8513" i="3"/>
  <c r="G8513" i="3"/>
  <c r="H8512" i="3"/>
  <c r="G8512" i="3"/>
  <c r="H8511" i="3"/>
  <c r="G8511" i="3"/>
  <c r="H8510" i="3"/>
  <c r="G8510" i="3"/>
  <c r="H8509" i="3"/>
  <c r="G8509" i="3"/>
  <c r="H8508" i="3"/>
  <c r="G8508" i="3"/>
  <c r="H8507" i="3"/>
  <c r="G8507" i="3"/>
  <c r="H8506" i="3"/>
  <c r="G8506" i="3"/>
  <c r="H8505" i="3"/>
  <c r="G8505" i="3"/>
  <c r="H8504" i="3"/>
  <c r="G8504" i="3"/>
  <c r="H8503" i="3"/>
  <c r="G8503" i="3"/>
  <c r="H8502" i="3"/>
  <c r="G8502" i="3"/>
  <c r="H8501" i="3"/>
  <c r="G8501" i="3"/>
  <c r="H8500" i="3"/>
  <c r="G8500" i="3"/>
  <c r="H8499" i="3"/>
  <c r="G8499" i="3"/>
  <c r="H8498" i="3"/>
  <c r="G8498" i="3"/>
  <c r="H8497" i="3"/>
  <c r="G8497" i="3"/>
  <c r="H8496" i="3"/>
  <c r="G8496" i="3"/>
  <c r="H8495" i="3"/>
  <c r="G8495" i="3"/>
  <c r="H8494" i="3"/>
  <c r="G8494" i="3"/>
  <c r="H8493" i="3"/>
  <c r="G8493" i="3"/>
  <c r="H8492" i="3"/>
  <c r="G8492" i="3"/>
  <c r="H8491" i="3"/>
  <c r="G8491" i="3"/>
  <c r="H8490" i="3"/>
  <c r="G8490" i="3"/>
  <c r="H8489" i="3"/>
  <c r="G8489" i="3"/>
  <c r="H8488" i="3"/>
  <c r="G8488" i="3"/>
  <c r="H8487" i="3"/>
  <c r="G8487" i="3"/>
  <c r="H8486" i="3"/>
  <c r="G8486" i="3"/>
  <c r="H8485" i="3"/>
  <c r="G8485" i="3"/>
  <c r="H8484" i="3"/>
  <c r="G8484" i="3"/>
  <c r="H8483" i="3"/>
  <c r="G8483" i="3"/>
  <c r="H8482" i="3"/>
  <c r="G8482" i="3"/>
  <c r="H8481" i="3"/>
  <c r="G8481" i="3"/>
  <c r="H8480" i="3"/>
  <c r="G8480" i="3"/>
  <c r="H8479" i="3"/>
  <c r="G8479" i="3"/>
  <c r="H8478" i="3"/>
  <c r="G8478" i="3"/>
  <c r="H8477" i="3"/>
  <c r="G8477" i="3"/>
  <c r="H8476" i="3"/>
  <c r="G8476" i="3"/>
  <c r="H8475" i="3"/>
  <c r="G8475" i="3"/>
  <c r="H8474" i="3"/>
  <c r="G8474" i="3"/>
  <c r="H8473" i="3"/>
  <c r="G8473" i="3"/>
  <c r="H8472" i="3"/>
  <c r="G8472" i="3"/>
  <c r="H8471" i="3"/>
  <c r="G8471" i="3"/>
  <c r="H8470" i="3"/>
  <c r="G8470" i="3"/>
  <c r="H8469" i="3"/>
  <c r="G8469" i="3"/>
  <c r="H8468" i="3"/>
  <c r="G8468" i="3"/>
  <c r="H8467" i="3"/>
  <c r="G8467" i="3"/>
  <c r="H8466" i="3"/>
  <c r="G8466" i="3"/>
  <c r="H8465" i="3"/>
  <c r="G8465" i="3"/>
  <c r="H8464" i="3"/>
  <c r="G8464" i="3"/>
  <c r="H8463" i="3"/>
  <c r="G8463" i="3"/>
  <c r="H8462" i="3"/>
  <c r="G8462" i="3"/>
  <c r="H8461" i="3"/>
  <c r="G8461" i="3"/>
  <c r="H8460" i="3"/>
  <c r="G8460" i="3"/>
  <c r="H8459" i="3"/>
  <c r="G8459" i="3"/>
  <c r="H8458" i="3"/>
  <c r="G8458" i="3"/>
  <c r="H8457" i="3"/>
  <c r="G8457" i="3"/>
  <c r="H8456" i="3"/>
  <c r="G8456" i="3"/>
  <c r="H8455" i="3"/>
  <c r="G8455" i="3"/>
  <c r="H8454" i="3"/>
  <c r="G8454" i="3"/>
  <c r="H8453" i="3"/>
  <c r="G8453" i="3"/>
  <c r="H8452" i="3"/>
  <c r="G8452" i="3"/>
  <c r="H8451" i="3"/>
  <c r="G8451" i="3"/>
  <c r="H8450" i="3"/>
  <c r="G8450" i="3"/>
  <c r="H8449" i="3"/>
  <c r="G8449" i="3"/>
  <c r="H8448" i="3"/>
  <c r="G8448" i="3"/>
  <c r="H8447" i="3"/>
  <c r="G8447" i="3"/>
  <c r="H8446" i="3"/>
  <c r="G8446" i="3"/>
  <c r="H8445" i="3"/>
  <c r="G8445" i="3"/>
  <c r="H8444" i="3"/>
  <c r="G8444" i="3"/>
  <c r="H8443" i="3"/>
  <c r="G8443" i="3"/>
  <c r="H8442" i="3"/>
  <c r="G8442" i="3"/>
  <c r="H8441" i="3"/>
  <c r="G8441" i="3"/>
  <c r="H8440" i="3"/>
  <c r="G8440" i="3"/>
  <c r="H8439" i="3"/>
  <c r="G8439" i="3"/>
  <c r="H8438" i="3"/>
  <c r="G8438" i="3"/>
  <c r="H8437" i="3"/>
  <c r="G8437" i="3"/>
  <c r="H8436" i="3"/>
  <c r="G8436" i="3"/>
  <c r="H8435" i="3"/>
  <c r="G8435" i="3"/>
  <c r="H8434" i="3"/>
  <c r="G8434" i="3"/>
  <c r="H8433" i="3"/>
  <c r="G8433" i="3"/>
  <c r="H8432" i="3"/>
  <c r="G8432" i="3"/>
  <c r="H8431" i="3"/>
  <c r="G8431" i="3"/>
  <c r="H8430" i="3"/>
  <c r="G8430" i="3"/>
  <c r="H8429" i="3"/>
  <c r="G8429" i="3"/>
  <c r="H8428" i="3"/>
  <c r="G8428" i="3"/>
  <c r="H8427" i="3"/>
  <c r="G8427" i="3"/>
  <c r="H8426" i="3"/>
  <c r="G8426" i="3"/>
  <c r="H8425" i="3"/>
  <c r="G8425" i="3"/>
  <c r="H8424" i="3"/>
  <c r="G8424" i="3"/>
  <c r="H8423" i="3"/>
  <c r="G8423" i="3"/>
  <c r="H8422" i="3"/>
  <c r="G8422" i="3"/>
  <c r="H8421" i="3"/>
  <c r="G8421" i="3"/>
  <c r="H8420" i="3"/>
  <c r="G8420" i="3"/>
  <c r="H8419" i="3"/>
  <c r="G8419" i="3"/>
  <c r="H8418" i="3"/>
  <c r="G8418" i="3"/>
  <c r="H8417" i="3"/>
  <c r="G8417" i="3"/>
  <c r="H8416" i="3"/>
  <c r="G8416" i="3"/>
  <c r="H8415" i="3"/>
  <c r="G8415" i="3"/>
  <c r="H8414" i="3"/>
  <c r="G8414" i="3"/>
  <c r="H8413" i="3"/>
  <c r="G8413" i="3"/>
  <c r="H8412" i="3"/>
  <c r="G8412" i="3"/>
  <c r="H8411" i="3"/>
  <c r="G8411" i="3"/>
  <c r="H8410" i="3"/>
  <c r="G8410" i="3"/>
  <c r="H8409" i="3"/>
  <c r="G8409" i="3"/>
  <c r="H8408" i="3"/>
  <c r="G8408" i="3"/>
  <c r="H8407" i="3"/>
  <c r="G8407" i="3"/>
  <c r="H8406" i="3"/>
  <c r="G8406" i="3"/>
  <c r="H8405" i="3"/>
  <c r="G8405" i="3"/>
  <c r="H8404" i="3"/>
  <c r="G8404" i="3"/>
  <c r="H8403" i="3"/>
  <c r="G8403" i="3"/>
  <c r="H8402" i="3"/>
  <c r="G8402" i="3"/>
  <c r="H8401" i="3"/>
  <c r="G8401" i="3"/>
  <c r="H8400" i="3"/>
  <c r="G8400" i="3"/>
  <c r="H8399" i="3"/>
  <c r="G8399" i="3"/>
  <c r="H8398" i="3"/>
  <c r="G8398" i="3"/>
  <c r="H8397" i="3"/>
  <c r="G8397" i="3"/>
  <c r="H8396" i="3"/>
  <c r="G8396" i="3"/>
  <c r="H8395" i="3"/>
  <c r="G8395" i="3"/>
  <c r="H8394" i="3"/>
  <c r="G8394" i="3"/>
  <c r="H8393" i="3"/>
  <c r="G8393" i="3"/>
  <c r="H8392" i="3"/>
  <c r="G8392" i="3"/>
  <c r="H8391" i="3"/>
  <c r="G8391" i="3"/>
  <c r="H8390" i="3"/>
  <c r="G8390" i="3"/>
  <c r="H8389" i="3"/>
  <c r="G8389" i="3"/>
  <c r="H8388" i="3"/>
  <c r="G8388" i="3"/>
  <c r="H8387" i="3"/>
  <c r="G8387" i="3"/>
  <c r="H8386" i="3"/>
  <c r="G8386" i="3"/>
  <c r="H8385" i="3"/>
  <c r="G8385" i="3"/>
  <c r="H8384" i="3"/>
  <c r="G8384" i="3"/>
  <c r="H8383" i="3"/>
  <c r="G8383" i="3"/>
  <c r="H8382" i="3"/>
  <c r="G8382" i="3"/>
  <c r="H8381" i="3"/>
  <c r="G8381" i="3"/>
  <c r="H8380" i="3"/>
  <c r="G8380" i="3"/>
  <c r="H8379" i="3"/>
  <c r="G8379" i="3"/>
  <c r="H8378" i="3"/>
  <c r="G8378" i="3"/>
  <c r="H8377" i="3"/>
  <c r="G8377" i="3"/>
  <c r="H8376" i="3"/>
  <c r="G8376" i="3"/>
  <c r="H8375" i="3"/>
  <c r="G8375" i="3"/>
  <c r="H8374" i="3"/>
  <c r="G8374" i="3"/>
  <c r="H8373" i="3"/>
  <c r="G8373" i="3"/>
  <c r="H8372" i="3"/>
  <c r="G8372" i="3"/>
  <c r="H8371" i="3"/>
  <c r="G8371" i="3"/>
  <c r="H8370" i="3"/>
  <c r="G8370" i="3"/>
  <c r="H8369" i="3"/>
  <c r="G8369" i="3"/>
  <c r="H8368" i="3"/>
  <c r="G8368" i="3"/>
  <c r="H8367" i="3"/>
  <c r="G8367" i="3"/>
  <c r="H8366" i="3"/>
  <c r="G8366" i="3"/>
  <c r="H8365" i="3"/>
  <c r="G8365" i="3"/>
  <c r="H8364" i="3"/>
  <c r="G8364" i="3"/>
  <c r="H8363" i="3"/>
  <c r="G8363" i="3"/>
  <c r="H8362" i="3"/>
  <c r="G8362" i="3"/>
  <c r="H8361" i="3"/>
  <c r="G8361" i="3"/>
  <c r="H8360" i="3"/>
  <c r="G8360" i="3"/>
  <c r="H8359" i="3"/>
  <c r="G8359" i="3"/>
  <c r="H8358" i="3"/>
  <c r="G8358" i="3"/>
  <c r="H8357" i="3"/>
  <c r="G8357" i="3"/>
  <c r="H8356" i="3"/>
  <c r="G8356" i="3"/>
  <c r="H8355" i="3"/>
  <c r="G8355" i="3"/>
  <c r="H8354" i="3"/>
  <c r="G8354" i="3"/>
  <c r="H8353" i="3"/>
  <c r="G8353" i="3"/>
  <c r="H8352" i="3"/>
  <c r="G8352" i="3"/>
  <c r="H8351" i="3"/>
  <c r="G8351" i="3"/>
  <c r="H8350" i="3"/>
  <c r="G8350" i="3"/>
  <c r="H8349" i="3"/>
  <c r="G8349" i="3"/>
  <c r="H8348" i="3"/>
  <c r="G8348" i="3"/>
  <c r="H8347" i="3"/>
  <c r="G8347" i="3"/>
  <c r="H8346" i="3"/>
  <c r="G8346" i="3"/>
  <c r="H8345" i="3"/>
  <c r="G8345" i="3"/>
  <c r="H8344" i="3"/>
  <c r="G8344" i="3"/>
  <c r="H8343" i="3"/>
  <c r="G8343" i="3"/>
  <c r="H8342" i="3"/>
  <c r="G8342" i="3"/>
  <c r="H8341" i="3"/>
  <c r="G8341" i="3"/>
  <c r="H8340" i="3"/>
  <c r="G8340" i="3"/>
  <c r="H8339" i="3"/>
  <c r="G8339" i="3"/>
  <c r="H8338" i="3"/>
  <c r="G8338" i="3"/>
  <c r="H8337" i="3"/>
  <c r="G8337" i="3"/>
  <c r="H8336" i="3"/>
  <c r="G8336" i="3"/>
  <c r="H8335" i="3"/>
  <c r="G8335" i="3"/>
  <c r="H8334" i="3"/>
  <c r="G8334" i="3"/>
  <c r="H8333" i="3"/>
  <c r="G8333" i="3"/>
  <c r="H8332" i="3"/>
  <c r="G8332" i="3"/>
  <c r="H8331" i="3"/>
  <c r="G8331" i="3"/>
  <c r="H8330" i="3"/>
  <c r="G8330" i="3"/>
  <c r="H8329" i="3"/>
  <c r="G8329" i="3"/>
  <c r="H8328" i="3"/>
  <c r="G8328" i="3"/>
  <c r="H8327" i="3"/>
  <c r="G8327" i="3"/>
  <c r="H8326" i="3"/>
  <c r="G8326" i="3"/>
  <c r="H8325" i="3"/>
  <c r="G8325" i="3"/>
  <c r="H8324" i="3"/>
  <c r="G8324" i="3"/>
  <c r="H8323" i="3"/>
  <c r="G8323" i="3"/>
  <c r="H8322" i="3"/>
  <c r="G8322" i="3"/>
  <c r="H8321" i="3"/>
  <c r="G8321" i="3"/>
  <c r="H8320" i="3"/>
  <c r="G8320" i="3"/>
  <c r="H8319" i="3"/>
  <c r="G8319" i="3"/>
  <c r="H8318" i="3"/>
  <c r="G8318" i="3"/>
  <c r="H8317" i="3"/>
  <c r="G8317" i="3"/>
  <c r="H8316" i="3"/>
  <c r="G8316" i="3"/>
  <c r="H8315" i="3"/>
  <c r="G8315" i="3"/>
  <c r="H8314" i="3"/>
  <c r="G8314" i="3"/>
  <c r="H8313" i="3"/>
  <c r="G8313" i="3"/>
  <c r="H8312" i="3"/>
  <c r="G8312" i="3"/>
  <c r="H8311" i="3"/>
  <c r="G8311" i="3"/>
  <c r="H8310" i="3"/>
  <c r="G8310" i="3"/>
  <c r="H8309" i="3"/>
  <c r="G8309" i="3"/>
  <c r="H8308" i="3"/>
  <c r="G8308" i="3"/>
  <c r="H8307" i="3"/>
  <c r="G8307" i="3"/>
  <c r="H8306" i="3"/>
  <c r="G8306" i="3"/>
  <c r="H8305" i="3"/>
  <c r="G8305" i="3"/>
  <c r="H8304" i="3"/>
  <c r="G8304" i="3"/>
  <c r="H8303" i="3"/>
  <c r="G8303" i="3"/>
  <c r="H8302" i="3"/>
  <c r="G8302" i="3"/>
  <c r="H8301" i="3"/>
  <c r="G8301" i="3"/>
  <c r="H8300" i="3"/>
  <c r="G8300" i="3"/>
  <c r="H8299" i="3"/>
  <c r="G8299" i="3"/>
  <c r="H8298" i="3"/>
  <c r="G8298" i="3"/>
  <c r="H8297" i="3"/>
  <c r="G8297" i="3"/>
  <c r="H8296" i="3"/>
  <c r="G8296" i="3"/>
  <c r="H8295" i="3"/>
  <c r="G8295" i="3"/>
  <c r="H8294" i="3"/>
  <c r="G8294" i="3"/>
  <c r="H8293" i="3"/>
  <c r="G8293" i="3"/>
  <c r="H8292" i="3"/>
  <c r="G8292" i="3"/>
  <c r="H8291" i="3"/>
  <c r="G8291" i="3"/>
  <c r="H8290" i="3"/>
  <c r="G8290" i="3"/>
  <c r="H8289" i="3"/>
  <c r="G8289" i="3"/>
  <c r="H8288" i="3"/>
  <c r="G8288" i="3"/>
  <c r="H8287" i="3"/>
  <c r="G8287" i="3"/>
  <c r="H8286" i="3"/>
  <c r="G8286" i="3"/>
  <c r="H8285" i="3"/>
  <c r="G8285" i="3"/>
  <c r="H8284" i="3"/>
  <c r="G8284" i="3"/>
  <c r="H8283" i="3"/>
  <c r="G8283" i="3"/>
  <c r="H8282" i="3"/>
  <c r="G8282" i="3"/>
  <c r="H8281" i="3"/>
  <c r="G8281" i="3"/>
  <c r="H8280" i="3"/>
  <c r="G8280" i="3"/>
  <c r="H8279" i="3"/>
  <c r="G8279" i="3"/>
  <c r="H8278" i="3"/>
  <c r="G8278" i="3"/>
  <c r="H8277" i="3"/>
  <c r="G8277" i="3"/>
  <c r="H8276" i="3"/>
  <c r="G8276" i="3"/>
  <c r="H8275" i="3"/>
  <c r="G8275" i="3"/>
  <c r="H8274" i="3"/>
  <c r="G8274" i="3"/>
  <c r="H8273" i="3"/>
  <c r="G8273" i="3"/>
  <c r="H8272" i="3"/>
  <c r="G8272" i="3"/>
  <c r="H8271" i="3"/>
  <c r="G8271" i="3"/>
  <c r="H8270" i="3"/>
  <c r="G8270" i="3"/>
  <c r="H8269" i="3"/>
  <c r="G8269" i="3"/>
  <c r="H8268" i="3"/>
  <c r="G8268" i="3"/>
  <c r="H8267" i="3"/>
  <c r="G8267" i="3"/>
  <c r="H8266" i="3"/>
  <c r="G8266" i="3"/>
  <c r="H8265" i="3"/>
  <c r="G8265" i="3"/>
  <c r="H8264" i="3"/>
  <c r="G8264" i="3"/>
  <c r="H8263" i="3"/>
  <c r="G8263" i="3"/>
  <c r="H8262" i="3"/>
  <c r="G8262" i="3"/>
  <c r="H8261" i="3"/>
  <c r="G8261" i="3"/>
  <c r="H8260" i="3"/>
  <c r="G8260" i="3"/>
  <c r="H8259" i="3"/>
  <c r="G8259" i="3"/>
  <c r="H8258" i="3"/>
  <c r="G8258" i="3"/>
  <c r="H8257" i="3"/>
  <c r="G8257" i="3"/>
  <c r="H8256" i="3"/>
  <c r="G8256" i="3"/>
  <c r="H8255" i="3"/>
  <c r="G8255" i="3"/>
  <c r="H8254" i="3"/>
  <c r="G8254" i="3"/>
  <c r="H8253" i="3"/>
  <c r="G8253" i="3"/>
  <c r="H8252" i="3"/>
  <c r="G8252" i="3"/>
  <c r="H8251" i="3"/>
  <c r="G8251" i="3"/>
  <c r="H8250" i="3"/>
  <c r="G8250" i="3"/>
  <c r="H8249" i="3"/>
  <c r="G8249" i="3"/>
  <c r="H8248" i="3"/>
  <c r="G8248" i="3"/>
  <c r="H8247" i="3"/>
  <c r="G8247" i="3"/>
  <c r="H8246" i="3"/>
  <c r="G8246" i="3"/>
  <c r="H8245" i="3"/>
  <c r="G8245" i="3"/>
  <c r="H8244" i="3"/>
  <c r="G8244" i="3"/>
  <c r="H8243" i="3"/>
  <c r="G8243" i="3"/>
  <c r="H8242" i="3"/>
  <c r="G8242" i="3"/>
  <c r="H8241" i="3"/>
  <c r="G8241" i="3"/>
  <c r="H8240" i="3"/>
  <c r="G8240" i="3"/>
  <c r="H8239" i="3"/>
  <c r="G8239" i="3"/>
  <c r="H8238" i="3"/>
  <c r="G8238" i="3"/>
  <c r="H8237" i="3"/>
  <c r="G8237" i="3"/>
  <c r="H8236" i="3"/>
  <c r="G8236" i="3"/>
  <c r="H8235" i="3"/>
  <c r="G8235" i="3"/>
  <c r="H8234" i="3"/>
  <c r="G8234" i="3"/>
  <c r="H8233" i="3"/>
  <c r="G8233" i="3"/>
  <c r="H8232" i="3"/>
  <c r="G8232" i="3"/>
  <c r="H8231" i="3"/>
  <c r="G8231" i="3"/>
  <c r="H8230" i="3"/>
  <c r="G8230" i="3"/>
  <c r="H8229" i="3"/>
  <c r="G8229" i="3"/>
  <c r="H8228" i="3"/>
  <c r="G8228" i="3"/>
  <c r="H8227" i="3"/>
  <c r="G8227" i="3"/>
  <c r="H8226" i="3"/>
  <c r="G8226" i="3"/>
  <c r="H8225" i="3"/>
  <c r="G8225" i="3"/>
  <c r="H8224" i="3"/>
  <c r="G8224" i="3"/>
  <c r="H8223" i="3"/>
  <c r="G8223" i="3"/>
  <c r="H8222" i="3"/>
  <c r="G8222" i="3"/>
  <c r="H8221" i="3"/>
  <c r="G8221" i="3"/>
  <c r="H8220" i="3"/>
  <c r="G8220" i="3"/>
  <c r="H8219" i="3"/>
  <c r="G8219" i="3"/>
  <c r="H8218" i="3"/>
  <c r="G8218" i="3"/>
  <c r="H8217" i="3"/>
  <c r="G8217" i="3"/>
  <c r="H8216" i="3"/>
  <c r="G8216" i="3"/>
  <c r="H8215" i="3"/>
  <c r="G8215" i="3"/>
  <c r="H8214" i="3"/>
  <c r="G8214" i="3"/>
  <c r="H8213" i="3"/>
  <c r="G8213" i="3"/>
  <c r="H8212" i="3"/>
  <c r="G8212" i="3"/>
  <c r="H8211" i="3"/>
  <c r="G8211" i="3"/>
  <c r="H8210" i="3"/>
  <c r="G8210" i="3"/>
  <c r="H8209" i="3"/>
  <c r="G8209" i="3"/>
  <c r="H8208" i="3"/>
  <c r="G8208" i="3"/>
  <c r="H8207" i="3"/>
  <c r="G8207" i="3"/>
  <c r="H8206" i="3"/>
  <c r="G8206" i="3"/>
  <c r="H8205" i="3"/>
  <c r="G8205" i="3"/>
  <c r="H8204" i="3"/>
  <c r="G8204" i="3"/>
  <c r="H8203" i="3"/>
  <c r="G8203" i="3"/>
  <c r="H8202" i="3"/>
  <c r="G8202" i="3"/>
  <c r="H8201" i="3"/>
  <c r="G8201" i="3"/>
  <c r="H8200" i="3"/>
  <c r="G8200" i="3"/>
  <c r="H8199" i="3"/>
  <c r="G8199" i="3"/>
  <c r="H8198" i="3"/>
  <c r="G8198" i="3"/>
  <c r="H8197" i="3"/>
  <c r="G8197" i="3"/>
  <c r="H8196" i="3"/>
  <c r="G8196" i="3"/>
  <c r="H8195" i="3"/>
  <c r="G8195" i="3"/>
  <c r="H8194" i="3"/>
  <c r="G8194" i="3"/>
  <c r="H8193" i="3"/>
  <c r="G8193" i="3"/>
  <c r="H8192" i="3"/>
  <c r="G8192" i="3"/>
  <c r="H8191" i="3"/>
  <c r="G8191" i="3"/>
  <c r="H8190" i="3"/>
  <c r="G8190" i="3"/>
  <c r="H8189" i="3"/>
  <c r="G8189" i="3"/>
  <c r="H8188" i="3"/>
  <c r="G8188" i="3"/>
  <c r="H8187" i="3"/>
  <c r="G8187" i="3"/>
  <c r="H8186" i="3"/>
  <c r="G8186" i="3"/>
  <c r="H8185" i="3"/>
  <c r="G8185" i="3"/>
  <c r="H8184" i="3"/>
  <c r="G8184" i="3"/>
  <c r="H8183" i="3"/>
  <c r="G8183" i="3"/>
  <c r="H8182" i="3"/>
  <c r="G8182" i="3"/>
  <c r="H8181" i="3"/>
  <c r="G8181" i="3"/>
  <c r="H8180" i="3"/>
  <c r="G8180" i="3"/>
  <c r="H8179" i="3"/>
  <c r="G8179" i="3"/>
  <c r="H8178" i="3"/>
  <c r="G8178" i="3"/>
  <c r="H8177" i="3"/>
  <c r="G8177" i="3"/>
  <c r="H8176" i="3"/>
  <c r="G8176" i="3"/>
  <c r="H8175" i="3"/>
  <c r="G8175" i="3"/>
  <c r="H8174" i="3"/>
  <c r="G8174" i="3"/>
  <c r="H8173" i="3"/>
  <c r="G8173" i="3"/>
  <c r="H8172" i="3"/>
  <c r="G8172" i="3"/>
  <c r="H8171" i="3"/>
  <c r="G8171" i="3"/>
  <c r="H8170" i="3"/>
  <c r="G8170" i="3"/>
  <c r="H8169" i="3"/>
  <c r="G8169" i="3"/>
  <c r="H8168" i="3"/>
  <c r="G8168" i="3"/>
  <c r="H8167" i="3"/>
  <c r="G8167" i="3"/>
  <c r="H8166" i="3"/>
  <c r="G8166" i="3"/>
  <c r="H8165" i="3"/>
  <c r="G8165" i="3"/>
  <c r="H8164" i="3"/>
  <c r="G8164" i="3"/>
  <c r="H8163" i="3"/>
  <c r="G8163" i="3"/>
  <c r="H8162" i="3"/>
  <c r="G8162" i="3"/>
  <c r="H8161" i="3"/>
  <c r="G8161" i="3"/>
  <c r="H8160" i="3"/>
  <c r="G8160" i="3"/>
  <c r="H8159" i="3"/>
  <c r="G8159" i="3"/>
  <c r="H8158" i="3"/>
  <c r="G8158" i="3"/>
  <c r="H8157" i="3"/>
  <c r="G8157" i="3"/>
  <c r="H8156" i="3"/>
  <c r="G8156" i="3"/>
  <c r="H8155" i="3"/>
  <c r="G8155" i="3"/>
  <c r="H8154" i="3"/>
  <c r="G8154" i="3"/>
  <c r="H8153" i="3"/>
  <c r="G8153" i="3"/>
  <c r="H8152" i="3"/>
  <c r="G8152" i="3"/>
  <c r="H8151" i="3"/>
  <c r="G8151" i="3"/>
  <c r="H8150" i="3"/>
  <c r="G8150" i="3"/>
  <c r="H8149" i="3"/>
  <c r="G8149" i="3"/>
  <c r="H8148" i="3"/>
  <c r="G8148" i="3"/>
  <c r="H8147" i="3"/>
  <c r="G8147" i="3"/>
  <c r="H8146" i="3"/>
  <c r="G8146" i="3"/>
  <c r="H8145" i="3"/>
  <c r="G8145" i="3"/>
  <c r="H8144" i="3"/>
  <c r="G8144" i="3"/>
  <c r="H8143" i="3"/>
  <c r="G8143" i="3"/>
  <c r="H8142" i="3"/>
  <c r="G8142" i="3"/>
  <c r="H8141" i="3"/>
  <c r="G8141" i="3"/>
  <c r="H8140" i="3"/>
  <c r="G8140" i="3"/>
  <c r="H8139" i="3"/>
  <c r="G8139" i="3"/>
  <c r="H8138" i="3"/>
  <c r="G8138" i="3"/>
  <c r="H8137" i="3"/>
  <c r="G8137" i="3"/>
  <c r="H8136" i="3"/>
  <c r="G8136" i="3"/>
  <c r="H8135" i="3"/>
  <c r="G8135" i="3"/>
  <c r="H8134" i="3"/>
  <c r="G8134" i="3"/>
  <c r="H8133" i="3"/>
  <c r="G8133" i="3"/>
  <c r="H8132" i="3"/>
  <c r="G8132" i="3"/>
  <c r="H8131" i="3"/>
  <c r="G8131" i="3"/>
  <c r="H8130" i="3"/>
  <c r="G8130" i="3"/>
  <c r="H8129" i="3"/>
  <c r="G8129" i="3"/>
  <c r="H8128" i="3"/>
  <c r="G8128" i="3"/>
  <c r="H8127" i="3"/>
  <c r="G8127" i="3"/>
  <c r="H8126" i="3"/>
  <c r="G8126" i="3"/>
  <c r="H8125" i="3"/>
  <c r="G8125" i="3"/>
  <c r="H8124" i="3"/>
  <c r="G8124" i="3"/>
  <c r="H8123" i="3"/>
  <c r="G8123" i="3"/>
  <c r="H8122" i="3"/>
  <c r="G8122" i="3"/>
  <c r="H8121" i="3"/>
  <c r="G8121" i="3"/>
  <c r="H8120" i="3"/>
  <c r="G8120" i="3"/>
  <c r="H8119" i="3"/>
  <c r="G8119" i="3"/>
  <c r="H8118" i="3"/>
  <c r="G8118" i="3"/>
  <c r="H8117" i="3"/>
  <c r="G8117" i="3"/>
  <c r="H8116" i="3"/>
  <c r="G8116" i="3"/>
  <c r="H8115" i="3"/>
  <c r="G8115" i="3"/>
  <c r="H8114" i="3"/>
  <c r="G8114" i="3"/>
  <c r="H8113" i="3"/>
  <c r="G8113" i="3"/>
  <c r="H8112" i="3"/>
  <c r="G8112" i="3"/>
  <c r="H8111" i="3"/>
  <c r="G8111" i="3"/>
  <c r="H8110" i="3"/>
  <c r="G8110" i="3"/>
  <c r="H8109" i="3"/>
  <c r="G8109" i="3"/>
  <c r="H8108" i="3"/>
  <c r="G8108" i="3"/>
  <c r="H8107" i="3"/>
  <c r="G8107" i="3"/>
  <c r="H8106" i="3"/>
  <c r="G8106" i="3"/>
  <c r="H8105" i="3"/>
  <c r="G8105" i="3"/>
  <c r="H8104" i="3"/>
  <c r="G8104" i="3"/>
  <c r="H8103" i="3"/>
  <c r="G8103" i="3"/>
  <c r="H8102" i="3"/>
  <c r="G8102" i="3"/>
  <c r="H8101" i="3"/>
  <c r="G8101" i="3"/>
  <c r="H8100" i="3"/>
  <c r="G8100" i="3"/>
  <c r="H8099" i="3"/>
  <c r="G8099" i="3"/>
  <c r="H8098" i="3"/>
  <c r="G8098" i="3"/>
  <c r="H8097" i="3"/>
  <c r="G8097" i="3"/>
  <c r="H8096" i="3"/>
  <c r="G8096" i="3"/>
  <c r="H8095" i="3"/>
  <c r="G8095" i="3"/>
  <c r="H8094" i="3"/>
  <c r="G8094" i="3"/>
  <c r="H8093" i="3"/>
  <c r="G8093" i="3"/>
  <c r="H8092" i="3"/>
  <c r="G8092" i="3"/>
  <c r="H8091" i="3"/>
  <c r="G8091" i="3"/>
  <c r="H8090" i="3"/>
  <c r="G8090" i="3"/>
  <c r="H8089" i="3"/>
  <c r="G8089" i="3"/>
  <c r="H8088" i="3"/>
  <c r="G8088" i="3"/>
  <c r="H8087" i="3"/>
  <c r="G8087" i="3"/>
  <c r="H8086" i="3"/>
  <c r="G8086" i="3"/>
  <c r="H8085" i="3"/>
  <c r="G8085" i="3"/>
  <c r="H8084" i="3"/>
  <c r="G8084" i="3"/>
  <c r="H8083" i="3"/>
  <c r="G8083" i="3"/>
  <c r="H8082" i="3"/>
  <c r="G8082" i="3"/>
  <c r="H8081" i="3"/>
  <c r="G8081" i="3"/>
  <c r="H8080" i="3"/>
  <c r="G8080" i="3"/>
  <c r="H8079" i="3"/>
  <c r="G8079" i="3"/>
  <c r="H8078" i="3"/>
  <c r="G8078" i="3"/>
  <c r="H8077" i="3"/>
  <c r="G8077" i="3"/>
  <c r="H8076" i="3"/>
  <c r="G8076" i="3"/>
  <c r="H8075" i="3"/>
  <c r="G8075" i="3"/>
  <c r="H8074" i="3"/>
  <c r="G8074" i="3"/>
  <c r="H8073" i="3"/>
  <c r="G8073" i="3"/>
  <c r="H8072" i="3"/>
  <c r="G8072" i="3"/>
  <c r="H8071" i="3"/>
  <c r="G8071" i="3"/>
  <c r="H8070" i="3"/>
  <c r="G8070" i="3"/>
  <c r="H8069" i="3"/>
  <c r="G8069" i="3"/>
  <c r="H8068" i="3"/>
  <c r="G8068" i="3"/>
  <c r="H8067" i="3"/>
  <c r="G8067" i="3"/>
  <c r="H8066" i="3"/>
  <c r="G8066" i="3"/>
  <c r="H8065" i="3"/>
  <c r="G8065" i="3"/>
  <c r="H8064" i="3"/>
  <c r="G8064" i="3"/>
  <c r="H8063" i="3"/>
  <c r="G8063" i="3"/>
  <c r="H8062" i="3"/>
  <c r="G8062" i="3"/>
  <c r="H8061" i="3"/>
  <c r="G8061" i="3"/>
  <c r="H8060" i="3"/>
  <c r="G8060" i="3"/>
  <c r="H8059" i="3"/>
  <c r="G8059" i="3"/>
  <c r="H8058" i="3"/>
  <c r="G8058" i="3"/>
  <c r="H8057" i="3"/>
  <c r="G8057" i="3"/>
  <c r="H8056" i="3"/>
  <c r="G8056" i="3"/>
  <c r="H8055" i="3"/>
  <c r="G8055" i="3"/>
  <c r="H8054" i="3"/>
  <c r="G8054" i="3"/>
  <c r="H8053" i="3"/>
  <c r="G8053" i="3"/>
  <c r="H8052" i="3"/>
  <c r="G8052" i="3"/>
  <c r="H8051" i="3"/>
  <c r="G8051" i="3"/>
  <c r="H8050" i="3"/>
  <c r="G8050" i="3"/>
  <c r="H8049" i="3"/>
  <c r="G8049" i="3"/>
  <c r="H8048" i="3"/>
  <c r="G8048" i="3"/>
  <c r="H8047" i="3"/>
  <c r="G8047" i="3"/>
  <c r="H8046" i="3"/>
  <c r="G8046" i="3"/>
  <c r="H8045" i="3"/>
  <c r="G8045" i="3"/>
  <c r="H8044" i="3"/>
  <c r="G8044" i="3"/>
  <c r="H8043" i="3"/>
  <c r="G8043" i="3"/>
  <c r="H8042" i="3"/>
  <c r="G8042" i="3"/>
  <c r="H8041" i="3"/>
  <c r="G8041" i="3"/>
  <c r="H8040" i="3"/>
  <c r="G8040" i="3"/>
  <c r="H8039" i="3"/>
  <c r="G8039" i="3"/>
  <c r="H8038" i="3"/>
  <c r="G8038" i="3"/>
  <c r="H8037" i="3"/>
  <c r="G8037" i="3"/>
  <c r="H8036" i="3"/>
  <c r="G8036" i="3"/>
  <c r="H8035" i="3"/>
  <c r="G8035" i="3"/>
  <c r="H8034" i="3"/>
  <c r="G8034" i="3"/>
  <c r="H8033" i="3"/>
  <c r="G8033" i="3"/>
  <c r="H8032" i="3"/>
  <c r="G8032" i="3"/>
  <c r="H8031" i="3"/>
  <c r="G8031" i="3"/>
  <c r="H8030" i="3"/>
  <c r="G8030" i="3"/>
  <c r="H8029" i="3"/>
  <c r="G8029" i="3"/>
  <c r="H8028" i="3"/>
  <c r="G8028" i="3"/>
  <c r="H8027" i="3"/>
  <c r="G8027" i="3"/>
  <c r="H8026" i="3"/>
  <c r="G8026" i="3"/>
  <c r="H8025" i="3"/>
  <c r="G8025" i="3"/>
  <c r="H8024" i="3"/>
  <c r="G8024" i="3"/>
  <c r="H8023" i="3"/>
  <c r="G8023" i="3"/>
  <c r="H8022" i="3"/>
  <c r="G8022" i="3"/>
  <c r="H8021" i="3"/>
  <c r="G8021" i="3"/>
  <c r="H8020" i="3"/>
  <c r="G8020" i="3"/>
  <c r="H8019" i="3"/>
  <c r="G8019" i="3"/>
  <c r="H8018" i="3"/>
  <c r="G8018" i="3"/>
  <c r="H8017" i="3"/>
  <c r="G8017" i="3"/>
  <c r="H8016" i="3"/>
  <c r="G8016" i="3"/>
  <c r="H8015" i="3"/>
  <c r="G8015" i="3"/>
  <c r="H8014" i="3"/>
  <c r="G8014" i="3"/>
  <c r="H8013" i="3"/>
  <c r="G8013" i="3"/>
  <c r="H8012" i="3"/>
  <c r="G8012" i="3"/>
  <c r="H8011" i="3"/>
  <c r="G8011" i="3"/>
  <c r="H8010" i="3"/>
  <c r="G8010" i="3"/>
  <c r="H8009" i="3"/>
  <c r="G8009" i="3"/>
  <c r="H8008" i="3"/>
  <c r="G8008" i="3"/>
  <c r="H8007" i="3"/>
  <c r="G8007" i="3"/>
  <c r="H8006" i="3"/>
  <c r="G8006" i="3"/>
  <c r="H8005" i="3"/>
  <c r="G8005" i="3"/>
  <c r="H8004" i="3"/>
  <c r="G8004" i="3"/>
  <c r="H8003" i="3"/>
  <c r="G8003" i="3"/>
  <c r="H8002" i="3"/>
  <c r="G8002" i="3"/>
  <c r="H8001" i="3"/>
  <c r="G8001" i="3"/>
  <c r="H8000" i="3"/>
  <c r="G8000" i="3"/>
  <c r="H7999" i="3"/>
  <c r="G7999" i="3"/>
  <c r="H7998" i="3"/>
  <c r="G7998" i="3"/>
  <c r="H7997" i="3"/>
  <c r="G7997" i="3"/>
  <c r="H7996" i="3"/>
  <c r="G7996" i="3"/>
  <c r="H7995" i="3"/>
  <c r="G7995" i="3"/>
  <c r="H7994" i="3"/>
  <c r="G7994" i="3"/>
  <c r="H7993" i="3"/>
  <c r="G7993" i="3"/>
  <c r="H7992" i="3"/>
  <c r="G7992" i="3"/>
  <c r="H7991" i="3"/>
  <c r="G7991" i="3"/>
  <c r="H7990" i="3"/>
  <c r="G7990" i="3"/>
  <c r="H7989" i="3"/>
  <c r="G7989" i="3"/>
  <c r="H7988" i="3"/>
  <c r="G7988" i="3"/>
  <c r="H7987" i="3"/>
  <c r="G7987" i="3"/>
  <c r="H7986" i="3"/>
  <c r="G7986" i="3"/>
  <c r="H7985" i="3"/>
  <c r="G7985" i="3"/>
  <c r="H7984" i="3"/>
  <c r="G7984" i="3"/>
  <c r="H7983" i="3"/>
  <c r="G7983" i="3"/>
  <c r="H7982" i="3"/>
  <c r="G7982" i="3"/>
  <c r="H7981" i="3"/>
  <c r="G7981" i="3"/>
  <c r="H7980" i="3"/>
  <c r="G7980" i="3"/>
  <c r="H7979" i="3"/>
  <c r="G7979" i="3"/>
  <c r="H7978" i="3"/>
  <c r="G7978" i="3"/>
  <c r="H7977" i="3"/>
  <c r="G7977" i="3"/>
  <c r="H7976" i="3"/>
  <c r="G7976" i="3"/>
  <c r="H7975" i="3"/>
  <c r="G7975" i="3"/>
  <c r="H7974" i="3"/>
  <c r="G7974" i="3"/>
  <c r="H7973" i="3"/>
  <c r="G7973" i="3"/>
  <c r="H7972" i="3"/>
  <c r="G7972" i="3"/>
  <c r="H7971" i="3"/>
  <c r="G7971" i="3"/>
  <c r="H7970" i="3"/>
  <c r="G7970" i="3"/>
  <c r="H7969" i="3"/>
  <c r="G7969" i="3"/>
  <c r="H7968" i="3"/>
  <c r="G7968" i="3"/>
  <c r="H7967" i="3"/>
  <c r="G7967" i="3"/>
  <c r="H7966" i="3"/>
  <c r="G7966" i="3"/>
  <c r="H7965" i="3"/>
  <c r="G7965" i="3"/>
  <c r="H7964" i="3"/>
  <c r="G7964" i="3"/>
  <c r="H7963" i="3"/>
  <c r="G7963" i="3"/>
  <c r="H7962" i="3"/>
  <c r="G7962" i="3"/>
  <c r="H7961" i="3"/>
  <c r="G7961" i="3"/>
  <c r="H7960" i="3"/>
  <c r="G7960" i="3"/>
  <c r="H7959" i="3"/>
  <c r="G7959" i="3"/>
  <c r="H7958" i="3"/>
  <c r="G7958" i="3"/>
  <c r="H7957" i="3"/>
  <c r="G7957" i="3"/>
  <c r="H7956" i="3"/>
  <c r="G7956" i="3"/>
  <c r="H7955" i="3"/>
  <c r="G7955" i="3"/>
  <c r="H7954" i="3"/>
  <c r="G7954" i="3"/>
  <c r="H7953" i="3"/>
  <c r="G7953" i="3"/>
  <c r="H7952" i="3"/>
  <c r="G7952" i="3"/>
  <c r="H7951" i="3"/>
  <c r="G7951" i="3"/>
  <c r="H7950" i="3"/>
  <c r="G7950" i="3"/>
  <c r="H7949" i="3"/>
  <c r="G7949" i="3"/>
  <c r="H7948" i="3"/>
  <c r="G7948" i="3"/>
  <c r="H7947" i="3"/>
  <c r="G7947" i="3"/>
  <c r="H7946" i="3"/>
  <c r="G7946" i="3"/>
  <c r="H7945" i="3"/>
  <c r="G7945" i="3"/>
  <c r="H7944" i="3"/>
  <c r="G7944" i="3"/>
  <c r="H7943" i="3"/>
  <c r="G7943" i="3"/>
  <c r="H7942" i="3"/>
  <c r="G7942" i="3"/>
  <c r="H7941" i="3"/>
  <c r="G7941" i="3"/>
  <c r="H7940" i="3"/>
  <c r="G7940" i="3"/>
  <c r="H7939" i="3"/>
  <c r="G7939" i="3"/>
  <c r="H7938" i="3"/>
  <c r="G7938" i="3"/>
  <c r="H7937" i="3"/>
  <c r="G7937" i="3"/>
  <c r="H7936" i="3"/>
  <c r="G7936" i="3"/>
  <c r="H7935" i="3"/>
  <c r="G7935" i="3"/>
  <c r="H7934" i="3"/>
  <c r="G7934" i="3"/>
  <c r="H7933" i="3"/>
  <c r="G7933" i="3"/>
  <c r="H7932" i="3"/>
  <c r="G7932" i="3"/>
  <c r="H7931" i="3"/>
  <c r="G7931" i="3"/>
  <c r="H7930" i="3"/>
  <c r="G7930" i="3"/>
  <c r="H7929" i="3"/>
  <c r="G7929" i="3"/>
  <c r="H7928" i="3"/>
  <c r="G7928" i="3"/>
  <c r="H7927" i="3"/>
  <c r="G7927" i="3"/>
  <c r="H7926" i="3"/>
  <c r="G7926" i="3"/>
  <c r="H7925" i="3"/>
  <c r="G7925" i="3"/>
  <c r="H7924" i="3"/>
  <c r="G7924" i="3"/>
  <c r="H7923" i="3"/>
  <c r="G7923" i="3"/>
  <c r="H7922" i="3"/>
  <c r="G7922" i="3"/>
  <c r="H7921" i="3"/>
  <c r="G7921" i="3"/>
  <c r="H7920" i="3"/>
  <c r="G7920" i="3"/>
  <c r="H7919" i="3"/>
  <c r="G7919" i="3"/>
  <c r="H7918" i="3"/>
  <c r="G7918" i="3"/>
  <c r="H7917" i="3"/>
  <c r="G7917" i="3"/>
  <c r="H7916" i="3"/>
  <c r="G7916" i="3"/>
  <c r="H7915" i="3"/>
  <c r="G7915" i="3"/>
  <c r="H7914" i="3"/>
  <c r="G7914" i="3"/>
  <c r="H7913" i="3"/>
  <c r="G7913" i="3"/>
  <c r="H7912" i="3"/>
  <c r="G7912" i="3"/>
  <c r="H7911" i="3"/>
  <c r="G7911" i="3"/>
  <c r="H7910" i="3"/>
  <c r="G7910" i="3"/>
  <c r="H7909" i="3"/>
  <c r="G7909" i="3"/>
  <c r="H7908" i="3"/>
  <c r="G7908" i="3"/>
  <c r="H7907" i="3"/>
  <c r="G7907" i="3"/>
  <c r="H7906" i="3"/>
  <c r="G7906" i="3"/>
  <c r="H7905" i="3"/>
  <c r="G7905" i="3"/>
  <c r="H7904" i="3"/>
  <c r="G7904" i="3"/>
  <c r="H7903" i="3"/>
  <c r="G7903" i="3"/>
  <c r="H7902" i="3"/>
  <c r="G7902" i="3"/>
  <c r="H7901" i="3"/>
  <c r="G7901" i="3"/>
  <c r="H7900" i="3"/>
  <c r="G7900" i="3"/>
  <c r="H7899" i="3"/>
  <c r="G7899" i="3"/>
  <c r="H7898" i="3"/>
  <c r="G7898" i="3"/>
  <c r="H7897" i="3"/>
  <c r="G7897" i="3"/>
  <c r="H7896" i="3"/>
  <c r="G7896" i="3"/>
  <c r="H7895" i="3"/>
  <c r="G7895" i="3"/>
  <c r="H7894" i="3"/>
  <c r="G7894" i="3"/>
  <c r="H7893" i="3"/>
  <c r="G7893" i="3"/>
  <c r="H7892" i="3"/>
  <c r="G7892" i="3"/>
  <c r="H7891" i="3"/>
  <c r="G7891" i="3"/>
  <c r="H7890" i="3"/>
  <c r="G7890" i="3"/>
  <c r="H7889" i="3"/>
  <c r="G7889" i="3"/>
  <c r="H7888" i="3"/>
  <c r="G7888" i="3"/>
  <c r="H7887" i="3"/>
  <c r="G7887" i="3"/>
  <c r="H7886" i="3"/>
  <c r="G7886" i="3"/>
  <c r="H7885" i="3"/>
  <c r="G7885" i="3"/>
  <c r="H7884" i="3"/>
  <c r="G7884" i="3"/>
  <c r="H7883" i="3"/>
  <c r="G7883" i="3"/>
  <c r="H7882" i="3"/>
  <c r="G7882" i="3"/>
  <c r="H7881" i="3"/>
  <c r="G7881" i="3"/>
  <c r="H7880" i="3"/>
  <c r="G7880" i="3"/>
  <c r="H7879" i="3"/>
  <c r="G7879" i="3"/>
  <c r="H7878" i="3"/>
  <c r="G7878" i="3"/>
  <c r="H7877" i="3"/>
  <c r="G7877" i="3"/>
  <c r="H7876" i="3"/>
  <c r="G7876" i="3"/>
  <c r="H7875" i="3"/>
  <c r="G7875" i="3"/>
  <c r="H7874" i="3"/>
  <c r="G7874" i="3"/>
  <c r="H7873" i="3"/>
  <c r="G7873" i="3"/>
  <c r="H7872" i="3"/>
  <c r="G7872" i="3"/>
  <c r="H7871" i="3"/>
  <c r="G7871" i="3"/>
  <c r="H7870" i="3"/>
  <c r="G7870" i="3"/>
  <c r="H7869" i="3"/>
  <c r="G7869" i="3"/>
  <c r="H7868" i="3"/>
  <c r="G7868" i="3"/>
  <c r="H7867" i="3"/>
  <c r="G7867" i="3"/>
  <c r="H7866" i="3"/>
  <c r="G7866" i="3"/>
  <c r="H7865" i="3"/>
  <c r="G7865" i="3"/>
  <c r="H7864" i="3"/>
  <c r="G7864" i="3"/>
  <c r="H7863" i="3"/>
  <c r="G7863" i="3"/>
  <c r="H7862" i="3"/>
  <c r="G7862" i="3"/>
  <c r="H7861" i="3"/>
  <c r="G7861" i="3"/>
  <c r="H7860" i="3"/>
  <c r="G7860" i="3"/>
  <c r="H7859" i="3"/>
  <c r="G7859" i="3"/>
  <c r="H7858" i="3"/>
  <c r="G7858" i="3"/>
  <c r="H7857" i="3"/>
  <c r="G7857" i="3"/>
  <c r="H7856" i="3"/>
  <c r="G7856" i="3"/>
  <c r="H7855" i="3"/>
  <c r="G7855" i="3"/>
  <c r="H7854" i="3"/>
  <c r="G7854" i="3"/>
  <c r="H7853" i="3"/>
  <c r="G7853" i="3"/>
  <c r="H7852" i="3"/>
  <c r="G7852" i="3"/>
  <c r="H7851" i="3"/>
  <c r="G7851" i="3"/>
  <c r="H7850" i="3"/>
  <c r="G7850" i="3"/>
  <c r="H7849" i="3"/>
  <c r="G7849" i="3"/>
  <c r="H7848" i="3"/>
  <c r="G7848" i="3"/>
  <c r="H7847" i="3"/>
  <c r="G7847" i="3"/>
  <c r="H7846" i="3"/>
  <c r="G7846" i="3"/>
  <c r="H7845" i="3"/>
  <c r="G7845" i="3"/>
  <c r="H7844" i="3"/>
  <c r="G7844" i="3"/>
  <c r="H7843" i="3"/>
  <c r="G7843" i="3"/>
  <c r="H7842" i="3"/>
  <c r="G7842" i="3"/>
  <c r="H7841" i="3"/>
  <c r="G7841" i="3"/>
  <c r="H7840" i="3"/>
  <c r="G7840" i="3"/>
  <c r="H7839" i="3"/>
  <c r="G7839" i="3"/>
  <c r="H7838" i="3"/>
  <c r="G7838" i="3"/>
  <c r="H7837" i="3"/>
  <c r="G7837" i="3"/>
  <c r="H7836" i="3"/>
  <c r="G7836" i="3"/>
  <c r="H7835" i="3"/>
  <c r="G7835" i="3"/>
  <c r="H7834" i="3"/>
  <c r="G7834" i="3"/>
  <c r="H7833" i="3"/>
  <c r="G7833" i="3"/>
  <c r="H7832" i="3"/>
  <c r="G7832" i="3"/>
  <c r="H7831" i="3"/>
  <c r="G7831" i="3"/>
  <c r="H7830" i="3"/>
  <c r="G7830" i="3"/>
  <c r="H7829" i="3"/>
  <c r="G7829" i="3"/>
  <c r="H7828" i="3"/>
  <c r="G7828" i="3"/>
  <c r="H7827" i="3"/>
  <c r="G7827" i="3"/>
  <c r="H7826" i="3"/>
  <c r="G7826" i="3"/>
  <c r="H7825" i="3"/>
  <c r="G7825" i="3"/>
  <c r="H7824" i="3"/>
  <c r="G7824" i="3"/>
  <c r="H7823" i="3"/>
  <c r="G7823" i="3"/>
  <c r="H7822" i="3"/>
  <c r="G7822" i="3"/>
  <c r="H7821" i="3"/>
  <c r="G7821" i="3"/>
  <c r="H7820" i="3"/>
  <c r="G7820" i="3"/>
  <c r="H7819" i="3"/>
  <c r="G7819" i="3"/>
  <c r="H7818" i="3"/>
  <c r="G7818" i="3"/>
  <c r="H7817" i="3"/>
  <c r="G7817" i="3"/>
  <c r="H7816" i="3"/>
  <c r="G7816" i="3"/>
  <c r="H7815" i="3"/>
  <c r="G7815" i="3"/>
  <c r="H7814" i="3"/>
  <c r="G7814" i="3"/>
  <c r="H7813" i="3"/>
  <c r="G7813" i="3"/>
  <c r="H7812" i="3"/>
  <c r="G7812" i="3"/>
  <c r="H7811" i="3"/>
  <c r="G7811" i="3"/>
  <c r="H7810" i="3"/>
  <c r="G7810" i="3"/>
  <c r="H7809" i="3"/>
  <c r="G7809" i="3"/>
  <c r="H7808" i="3"/>
  <c r="G7808" i="3"/>
  <c r="H7807" i="3"/>
  <c r="G7807" i="3"/>
  <c r="H7806" i="3"/>
  <c r="G7806" i="3"/>
  <c r="H7805" i="3"/>
  <c r="G7805" i="3"/>
  <c r="H7804" i="3"/>
  <c r="G7804" i="3"/>
  <c r="H7803" i="3"/>
  <c r="G7803" i="3"/>
  <c r="H7802" i="3"/>
  <c r="G7802" i="3"/>
  <c r="H7801" i="3"/>
  <c r="G7801" i="3"/>
  <c r="H7800" i="3"/>
  <c r="G7800" i="3"/>
  <c r="H7799" i="3"/>
  <c r="G7799" i="3"/>
  <c r="H7798" i="3"/>
  <c r="G7798" i="3"/>
  <c r="H7797" i="3"/>
  <c r="G7797" i="3"/>
  <c r="H7796" i="3"/>
  <c r="G7796" i="3"/>
  <c r="H7795" i="3"/>
  <c r="G7795" i="3"/>
  <c r="H7794" i="3"/>
  <c r="G7794" i="3"/>
  <c r="H7793" i="3"/>
  <c r="G7793" i="3"/>
  <c r="H7792" i="3"/>
  <c r="G7792" i="3"/>
  <c r="H7791" i="3"/>
  <c r="G7791" i="3"/>
  <c r="H7790" i="3"/>
  <c r="G7790" i="3"/>
  <c r="H7789" i="3"/>
  <c r="G7789" i="3"/>
  <c r="H7788" i="3"/>
  <c r="G7788" i="3"/>
  <c r="H7787" i="3"/>
  <c r="G7787" i="3"/>
  <c r="H7786" i="3"/>
  <c r="G7786" i="3"/>
  <c r="H7785" i="3"/>
  <c r="G7785" i="3"/>
  <c r="H7784" i="3"/>
  <c r="G7784" i="3"/>
  <c r="H7783" i="3"/>
  <c r="G7783" i="3"/>
  <c r="H7782" i="3"/>
  <c r="G7782" i="3"/>
  <c r="H7781" i="3"/>
  <c r="G7781" i="3"/>
  <c r="H7780" i="3"/>
  <c r="G7780" i="3"/>
  <c r="H7779" i="3"/>
  <c r="G7779" i="3"/>
  <c r="H7778" i="3"/>
  <c r="G7778" i="3"/>
  <c r="H7777" i="3"/>
  <c r="G7777" i="3"/>
  <c r="H7776" i="3"/>
  <c r="G7776" i="3"/>
  <c r="H7775" i="3"/>
  <c r="G7775" i="3"/>
  <c r="H7774" i="3"/>
  <c r="G7774" i="3"/>
  <c r="H7773" i="3"/>
  <c r="G7773" i="3"/>
  <c r="H7772" i="3"/>
  <c r="G7772" i="3"/>
  <c r="H7771" i="3"/>
  <c r="G7771" i="3"/>
  <c r="H7770" i="3"/>
  <c r="G7770" i="3"/>
  <c r="H7769" i="3"/>
  <c r="G7769" i="3"/>
  <c r="H7768" i="3"/>
  <c r="G7768" i="3"/>
  <c r="H7767" i="3"/>
  <c r="G7767" i="3"/>
  <c r="H7766" i="3"/>
  <c r="G7766" i="3"/>
  <c r="H7765" i="3"/>
  <c r="G7765" i="3"/>
  <c r="H7764" i="3"/>
  <c r="G7764" i="3"/>
  <c r="H7763" i="3"/>
  <c r="G7763" i="3"/>
  <c r="H7762" i="3"/>
  <c r="G7762" i="3"/>
  <c r="H7761" i="3"/>
  <c r="G7761" i="3"/>
  <c r="H7760" i="3"/>
  <c r="G7760" i="3"/>
  <c r="H7759" i="3"/>
  <c r="G7759" i="3"/>
  <c r="H7758" i="3"/>
  <c r="G7758" i="3"/>
  <c r="H7757" i="3"/>
  <c r="G7757" i="3"/>
  <c r="H7756" i="3"/>
  <c r="G7756" i="3"/>
  <c r="H7755" i="3"/>
  <c r="G7755" i="3"/>
  <c r="H7754" i="3"/>
  <c r="G7754" i="3"/>
  <c r="H7753" i="3"/>
  <c r="G7753" i="3"/>
  <c r="H7752" i="3"/>
  <c r="G7752" i="3"/>
  <c r="H7751" i="3"/>
  <c r="G7751" i="3"/>
  <c r="H7750" i="3"/>
  <c r="G7750" i="3"/>
  <c r="H7749" i="3"/>
  <c r="G7749" i="3"/>
  <c r="H7748" i="3"/>
  <c r="G7748" i="3"/>
  <c r="H7747" i="3"/>
  <c r="G7747" i="3"/>
  <c r="H7746" i="3"/>
  <c r="G7746" i="3"/>
  <c r="H7745" i="3"/>
  <c r="G7745" i="3"/>
  <c r="H7744" i="3"/>
  <c r="G7744" i="3"/>
  <c r="H7743" i="3"/>
  <c r="G7743" i="3"/>
  <c r="H7742" i="3"/>
  <c r="G7742" i="3"/>
  <c r="H7741" i="3"/>
  <c r="G7741" i="3"/>
  <c r="H7740" i="3"/>
  <c r="G7740" i="3"/>
  <c r="H7739" i="3"/>
  <c r="G7739" i="3"/>
  <c r="H7738" i="3"/>
  <c r="G7738" i="3"/>
  <c r="H7737" i="3"/>
  <c r="G7737" i="3"/>
  <c r="H7736" i="3"/>
  <c r="G7736" i="3"/>
  <c r="H7735" i="3"/>
  <c r="G7735" i="3"/>
  <c r="H7734" i="3"/>
  <c r="G7734" i="3"/>
  <c r="H7733" i="3"/>
  <c r="G7733" i="3"/>
  <c r="H7732" i="3"/>
  <c r="G7732" i="3"/>
  <c r="H7731" i="3"/>
  <c r="G7731" i="3"/>
  <c r="H7730" i="3"/>
  <c r="G7730" i="3"/>
  <c r="H7729" i="3"/>
  <c r="G7729" i="3"/>
  <c r="H7728" i="3"/>
  <c r="G7728" i="3"/>
  <c r="H7727" i="3"/>
  <c r="G7727" i="3"/>
  <c r="H7726" i="3"/>
  <c r="G7726" i="3"/>
  <c r="H7725" i="3"/>
  <c r="G7725" i="3"/>
  <c r="H7724" i="3"/>
  <c r="G7724" i="3"/>
  <c r="H7723" i="3"/>
  <c r="G7723" i="3"/>
  <c r="H7722" i="3"/>
  <c r="G7722" i="3"/>
  <c r="H7721" i="3"/>
  <c r="G7721" i="3"/>
  <c r="H7720" i="3"/>
  <c r="G7720" i="3"/>
  <c r="H7719" i="3"/>
  <c r="G7719" i="3"/>
  <c r="H7718" i="3"/>
  <c r="G7718" i="3"/>
  <c r="H7717" i="3"/>
  <c r="G7717" i="3"/>
  <c r="H7716" i="3"/>
  <c r="G7716" i="3"/>
  <c r="H7715" i="3"/>
  <c r="G7715" i="3"/>
  <c r="H7714" i="3"/>
  <c r="G7714" i="3"/>
  <c r="H7713" i="3"/>
  <c r="G7713" i="3"/>
  <c r="H7712" i="3"/>
  <c r="G7712" i="3"/>
  <c r="H7711" i="3"/>
  <c r="G7711" i="3"/>
  <c r="H7710" i="3"/>
  <c r="G7710" i="3"/>
  <c r="H7709" i="3"/>
  <c r="G7709" i="3"/>
  <c r="H7708" i="3"/>
  <c r="G7708" i="3"/>
  <c r="H7707" i="3"/>
  <c r="G7707" i="3"/>
  <c r="H7706" i="3"/>
  <c r="G7706" i="3"/>
  <c r="H7705" i="3"/>
  <c r="G7705" i="3"/>
  <c r="H7704" i="3"/>
  <c r="G7704" i="3"/>
  <c r="H7703" i="3"/>
  <c r="G7703" i="3"/>
  <c r="H7702" i="3"/>
  <c r="G7702" i="3"/>
  <c r="H7701" i="3"/>
  <c r="G7701" i="3"/>
  <c r="H7700" i="3"/>
  <c r="G7700" i="3"/>
  <c r="H7699" i="3"/>
  <c r="G7699" i="3"/>
  <c r="H7698" i="3"/>
  <c r="G7698" i="3"/>
  <c r="H7697" i="3"/>
  <c r="G7697" i="3"/>
  <c r="H7696" i="3"/>
  <c r="G7696" i="3"/>
  <c r="H7695" i="3"/>
  <c r="G7695" i="3"/>
  <c r="H7694" i="3"/>
  <c r="G7694" i="3"/>
  <c r="H7693" i="3"/>
  <c r="G7693" i="3"/>
  <c r="H7692" i="3"/>
  <c r="G7692" i="3"/>
  <c r="H7691" i="3"/>
  <c r="G7691" i="3"/>
  <c r="H7690" i="3"/>
  <c r="G7690" i="3"/>
  <c r="H7689" i="3"/>
  <c r="G7689" i="3"/>
  <c r="H7688" i="3"/>
  <c r="G7688" i="3"/>
  <c r="H7687" i="3"/>
  <c r="G7687" i="3"/>
  <c r="H7686" i="3"/>
  <c r="G7686" i="3"/>
  <c r="H7685" i="3"/>
  <c r="G7685" i="3"/>
  <c r="H7684" i="3"/>
  <c r="G7684" i="3"/>
  <c r="H7683" i="3"/>
  <c r="G7683" i="3"/>
  <c r="H7682" i="3"/>
  <c r="G7682" i="3"/>
  <c r="H7681" i="3"/>
  <c r="G7681" i="3"/>
  <c r="H7680" i="3"/>
  <c r="G7680" i="3"/>
  <c r="H7679" i="3"/>
  <c r="G7679" i="3"/>
  <c r="H7678" i="3"/>
  <c r="G7678" i="3"/>
  <c r="H7677" i="3"/>
  <c r="G7677" i="3"/>
  <c r="H7676" i="3"/>
  <c r="G7676" i="3"/>
  <c r="H7675" i="3"/>
  <c r="G7675" i="3"/>
  <c r="H7674" i="3"/>
  <c r="G7674" i="3"/>
  <c r="H7673" i="3"/>
  <c r="G7673" i="3"/>
  <c r="H7672" i="3"/>
  <c r="G7672" i="3"/>
  <c r="H7671" i="3"/>
  <c r="G7671" i="3"/>
  <c r="H7670" i="3"/>
  <c r="G7670" i="3"/>
  <c r="H7669" i="3"/>
  <c r="G7669" i="3"/>
  <c r="H7668" i="3"/>
  <c r="G7668" i="3"/>
  <c r="H7667" i="3"/>
  <c r="G7667" i="3"/>
  <c r="H7666" i="3"/>
  <c r="G7666" i="3"/>
  <c r="H7665" i="3"/>
  <c r="G7665" i="3"/>
  <c r="H7664" i="3"/>
  <c r="G7664" i="3"/>
  <c r="H7663" i="3"/>
  <c r="G7663" i="3"/>
  <c r="H7662" i="3"/>
  <c r="G7662" i="3"/>
  <c r="H7661" i="3"/>
  <c r="G7661" i="3"/>
  <c r="H7660" i="3"/>
  <c r="G7660" i="3"/>
  <c r="H7659" i="3"/>
  <c r="G7659" i="3"/>
  <c r="H7658" i="3"/>
  <c r="G7658" i="3"/>
  <c r="H7657" i="3"/>
  <c r="G7657" i="3"/>
  <c r="H7656" i="3"/>
  <c r="G7656" i="3"/>
  <c r="H7655" i="3"/>
  <c r="G7655" i="3"/>
  <c r="H7654" i="3"/>
  <c r="G7654" i="3"/>
  <c r="H7653" i="3"/>
  <c r="G7653" i="3"/>
  <c r="H7652" i="3"/>
  <c r="G7652" i="3"/>
  <c r="H7651" i="3"/>
  <c r="G7651" i="3"/>
  <c r="H7650" i="3"/>
  <c r="G7650" i="3"/>
  <c r="H7649" i="3"/>
  <c r="G7649" i="3"/>
  <c r="H7648" i="3"/>
  <c r="G7648" i="3"/>
  <c r="H7647" i="3"/>
  <c r="G7647" i="3"/>
  <c r="H7646" i="3"/>
  <c r="G7646" i="3"/>
  <c r="H7645" i="3"/>
  <c r="G7645" i="3"/>
  <c r="H7644" i="3"/>
  <c r="G7644" i="3"/>
  <c r="H7643" i="3"/>
  <c r="G7643" i="3"/>
  <c r="H7642" i="3"/>
  <c r="G7642" i="3"/>
  <c r="H7641" i="3"/>
  <c r="G7641" i="3"/>
  <c r="H7640" i="3"/>
  <c r="G7640" i="3"/>
  <c r="H7639" i="3"/>
  <c r="G7639" i="3"/>
  <c r="H7638" i="3"/>
  <c r="G7638" i="3"/>
  <c r="H7637" i="3"/>
  <c r="G7637" i="3"/>
  <c r="H7636" i="3"/>
  <c r="G7636" i="3"/>
  <c r="H7635" i="3"/>
  <c r="G7635" i="3"/>
  <c r="H7634" i="3"/>
  <c r="G7634" i="3"/>
  <c r="H7633" i="3"/>
  <c r="G7633" i="3"/>
  <c r="H7632" i="3"/>
  <c r="G7632" i="3"/>
  <c r="H7631" i="3"/>
  <c r="G7631" i="3"/>
  <c r="H7630" i="3"/>
  <c r="G7630" i="3"/>
  <c r="H7629" i="3"/>
  <c r="G7629" i="3"/>
  <c r="H7628" i="3"/>
  <c r="G7628" i="3"/>
  <c r="H7627" i="3"/>
  <c r="G7627" i="3"/>
  <c r="H7626" i="3"/>
  <c r="G7626" i="3"/>
  <c r="H7625" i="3"/>
  <c r="G7625" i="3"/>
  <c r="H7624" i="3"/>
  <c r="G7624" i="3"/>
  <c r="H7623" i="3"/>
  <c r="G7623" i="3"/>
  <c r="H7622" i="3"/>
  <c r="G7622" i="3"/>
  <c r="H7621" i="3"/>
  <c r="G7621" i="3"/>
  <c r="H7620" i="3"/>
  <c r="G7620" i="3"/>
  <c r="H7619" i="3"/>
  <c r="G7619" i="3"/>
  <c r="H7618" i="3"/>
  <c r="G7618" i="3"/>
  <c r="H7617" i="3"/>
  <c r="G7617" i="3"/>
  <c r="H7616" i="3"/>
  <c r="G7616" i="3"/>
  <c r="H7615" i="3"/>
  <c r="G7615" i="3"/>
  <c r="H7614" i="3"/>
  <c r="G7614" i="3"/>
  <c r="H7613" i="3"/>
  <c r="G7613" i="3"/>
  <c r="H7612" i="3"/>
  <c r="G7612" i="3"/>
  <c r="H7611" i="3"/>
  <c r="G7611" i="3"/>
  <c r="H7610" i="3"/>
  <c r="G7610" i="3"/>
  <c r="H7609" i="3"/>
  <c r="G7609" i="3"/>
  <c r="H7608" i="3"/>
  <c r="G7608" i="3"/>
  <c r="H7607" i="3"/>
  <c r="G7607" i="3"/>
  <c r="H7606" i="3"/>
  <c r="G7606" i="3"/>
  <c r="H7605" i="3"/>
  <c r="G7605" i="3"/>
  <c r="H7604" i="3"/>
  <c r="G7604" i="3"/>
  <c r="H7603" i="3"/>
  <c r="G7603" i="3"/>
  <c r="H7602" i="3"/>
  <c r="G7602" i="3"/>
  <c r="H7601" i="3"/>
  <c r="G7601" i="3"/>
  <c r="H7600" i="3"/>
  <c r="G7600" i="3"/>
  <c r="H7599" i="3"/>
  <c r="G7599" i="3"/>
  <c r="H7598" i="3"/>
  <c r="G7598" i="3"/>
  <c r="H7597" i="3"/>
  <c r="G7597" i="3"/>
  <c r="H7596" i="3"/>
  <c r="G7596" i="3"/>
  <c r="H7595" i="3"/>
  <c r="G7595" i="3"/>
  <c r="H7594" i="3"/>
  <c r="G7594" i="3"/>
  <c r="H7593" i="3"/>
  <c r="G7593" i="3"/>
  <c r="H7592" i="3"/>
  <c r="G7592" i="3"/>
  <c r="H7591" i="3"/>
  <c r="G7591" i="3"/>
  <c r="H7590" i="3"/>
  <c r="G7590" i="3"/>
  <c r="H7589" i="3"/>
  <c r="G7589" i="3"/>
  <c r="H7588" i="3"/>
  <c r="G7588" i="3"/>
  <c r="H7587" i="3"/>
  <c r="G7587" i="3"/>
  <c r="H7586" i="3"/>
  <c r="G7586" i="3"/>
  <c r="H7585" i="3"/>
  <c r="G7585" i="3"/>
  <c r="H7584" i="3"/>
  <c r="G7584" i="3"/>
  <c r="H7583" i="3"/>
  <c r="G7583" i="3"/>
  <c r="H7582" i="3"/>
  <c r="G7582" i="3"/>
  <c r="H7581" i="3"/>
  <c r="G7581" i="3"/>
  <c r="H7580" i="3"/>
  <c r="G7580" i="3"/>
  <c r="H7579" i="3"/>
  <c r="G7579" i="3"/>
  <c r="H7578" i="3"/>
  <c r="G7578" i="3"/>
  <c r="H7577" i="3"/>
  <c r="G7577" i="3"/>
  <c r="H7576" i="3"/>
  <c r="G7576" i="3"/>
  <c r="H7575" i="3"/>
  <c r="G7575" i="3"/>
  <c r="H7574" i="3"/>
  <c r="G7574" i="3"/>
  <c r="H7573" i="3"/>
  <c r="G7573" i="3"/>
  <c r="H7572" i="3"/>
  <c r="G7572" i="3"/>
  <c r="H7571" i="3"/>
  <c r="G7571" i="3"/>
  <c r="H7570" i="3"/>
  <c r="G7570" i="3"/>
  <c r="H7569" i="3"/>
  <c r="G7569" i="3"/>
  <c r="H7568" i="3"/>
  <c r="G7568" i="3"/>
  <c r="H7567" i="3"/>
  <c r="G7567" i="3"/>
  <c r="H7566" i="3"/>
  <c r="G7566" i="3"/>
  <c r="H7565" i="3"/>
  <c r="G7565" i="3"/>
  <c r="H7564" i="3"/>
  <c r="G7564" i="3"/>
  <c r="H7563" i="3"/>
  <c r="G7563" i="3"/>
  <c r="H7562" i="3"/>
  <c r="G7562" i="3"/>
  <c r="H7561" i="3"/>
  <c r="G7561" i="3"/>
  <c r="H7560" i="3"/>
  <c r="G7560" i="3"/>
  <c r="H7559" i="3"/>
  <c r="G7559" i="3"/>
  <c r="H7558" i="3"/>
  <c r="G7558" i="3"/>
  <c r="H7557" i="3"/>
  <c r="G7557" i="3"/>
  <c r="H7556" i="3"/>
  <c r="G7556" i="3"/>
  <c r="H7555" i="3"/>
  <c r="G7555" i="3"/>
  <c r="H7554" i="3"/>
  <c r="G7554" i="3"/>
  <c r="H7553" i="3"/>
  <c r="G7553" i="3"/>
  <c r="H7552" i="3"/>
  <c r="G7552" i="3"/>
  <c r="H7551" i="3"/>
  <c r="G7551" i="3"/>
  <c r="H7550" i="3"/>
  <c r="G7550" i="3"/>
  <c r="H7549" i="3"/>
  <c r="G7549" i="3"/>
  <c r="H7548" i="3"/>
  <c r="G7548" i="3"/>
  <c r="H7547" i="3"/>
  <c r="G7547" i="3"/>
  <c r="H7546" i="3"/>
  <c r="G7546" i="3"/>
  <c r="H7545" i="3"/>
  <c r="G7545" i="3"/>
  <c r="H7544" i="3"/>
  <c r="G7544" i="3"/>
  <c r="H7543" i="3"/>
  <c r="G7543" i="3"/>
  <c r="H7542" i="3"/>
  <c r="G7542" i="3"/>
  <c r="H7541" i="3"/>
  <c r="G7541" i="3"/>
  <c r="H7540" i="3"/>
  <c r="G7540" i="3"/>
  <c r="H7539" i="3"/>
  <c r="G7539" i="3"/>
  <c r="H7538" i="3"/>
  <c r="G7538" i="3"/>
  <c r="H7537" i="3"/>
  <c r="G7537" i="3"/>
  <c r="H7536" i="3"/>
  <c r="G7536" i="3"/>
  <c r="H7535" i="3"/>
  <c r="G7535" i="3"/>
  <c r="H7534" i="3"/>
  <c r="G7534" i="3"/>
  <c r="H7533" i="3"/>
  <c r="G7533" i="3"/>
  <c r="H7532" i="3"/>
  <c r="G7532" i="3"/>
  <c r="H7531" i="3"/>
  <c r="G7531" i="3"/>
  <c r="H7530" i="3"/>
  <c r="G7530" i="3"/>
  <c r="H7529" i="3"/>
  <c r="G7529" i="3"/>
  <c r="H7528" i="3"/>
  <c r="G7528" i="3"/>
  <c r="H7527" i="3"/>
  <c r="G7527" i="3"/>
  <c r="H7526" i="3"/>
  <c r="G7526" i="3"/>
  <c r="H7525" i="3"/>
  <c r="G7525" i="3"/>
  <c r="H7524" i="3"/>
  <c r="G7524" i="3"/>
  <c r="H7523" i="3"/>
  <c r="G7523" i="3"/>
  <c r="H7522" i="3"/>
  <c r="G7522" i="3"/>
  <c r="H7521" i="3"/>
  <c r="G7521" i="3"/>
  <c r="H7520" i="3"/>
  <c r="G7520" i="3"/>
  <c r="H7519" i="3"/>
  <c r="G7519" i="3"/>
  <c r="H7518" i="3"/>
  <c r="G7518" i="3"/>
  <c r="H7517" i="3"/>
  <c r="G7517" i="3"/>
  <c r="H7516" i="3"/>
  <c r="G7516" i="3"/>
  <c r="H7515" i="3"/>
  <c r="G7515" i="3"/>
  <c r="H7514" i="3"/>
  <c r="G7514" i="3"/>
  <c r="H7513" i="3"/>
  <c r="G7513" i="3"/>
  <c r="H7512" i="3"/>
  <c r="G7512" i="3"/>
  <c r="H7511" i="3"/>
  <c r="G7511" i="3"/>
  <c r="H7510" i="3"/>
  <c r="G7510" i="3"/>
  <c r="H7509" i="3"/>
  <c r="G7509" i="3"/>
  <c r="H7508" i="3"/>
  <c r="G7508" i="3"/>
  <c r="H7507" i="3"/>
  <c r="G7507" i="3"/>
  <c r="H7506" i="3"/>
  <c r="G7506" i="3"/>
  <c r="H7505" i="3"/>
  <c r="G7505" i="3"/>
  <c r="H7504" i="3"/>
  <c r="G7504" i="3"/>
  <c r="H7503" i="3"/>
  <c r="G7503" i="3"/>
  <c r="H7502" i="3"/>
  <c r="G7502" i="3"/>
  <c r="H7501" i="3"/>
  <c r="G7501" i="3"/>
  <c r="H7500" i="3"/>
  <c r="G7500" i="3"/>
  <c r="H7499" i="3"/>
  <c r="G7499" i="3"/>
  <c r="H7498" i="3"/>
  <c r="G7498" i="3"/>
  <c r="H7497" i="3"/>
  <c r="G7497" i="3"/>
  <c r="H7496" i="3"/>
  <c r="G7496" i="3"/>
  <c r="H7495" i="3"/>
  <c r="G7495" i="3"/>
  <c r="H7494" i="3"/>
  <c r="G7494" i="3"/>
  <c r="H7493" i="3"/>
  <c r="G7493" i="3"/>
  <c r="H7492" i="3"/>
  <c r="G7492" i="3"/>
  <c r="H7491" i="3"/>
  <c r="G7491" i="3"/>
  <c r="H7490" i="3"/>
  <c r="G7490" i="3"/>
  <c r="H7489" i="3"/>
  <c r="G7489" i="3"/>
  <c r="H7488" i="3"/>
  <c r="G7488" i="3"/>
  <c r="H7487" i="3"/>
  <c r="G7487" i="3"/>
  <c r="H7486" i="3"/>
  <c r="G7486" i="3"/>
  <c r="H7485" i="3"/>
  <c r="G7485" i="3"/>
  <c r="H7484" i="3"/>
  <c r="G7484" i="3"/>
  <c r="H7483" i="3"/>
  <c r="G7483" i="3"/>
  <c r="H7482" i="3"/>
  <c r="G7482" i="3"/>
  <c r="H7481" i="3"/>
  <c r="G7481" i="3"/>
  <c r="H7480" i="3"/>
  <c r="G7480" i="3"/>
  <c r="H7479" i="3"/>
  <c r="G7479" i="3"/>
  <c r="H7478" i="3"/>
  <c r="G7478" i="3"/>
  <c r="H7477" i="3"/>
  <c r="G7477" i="3"/>
  <c r="H7476" i="3"/>
  <c r="G7476" i="3"/>
  <c r="H7475" i="3"/>
  <c r="G7475" i="3"/>
  <c r="H7474" i="3"/>
  <c r="G7474" i="3"/>
  <c r="H7473" i="3"/>
  <c r="G7473" i="3"/>
  <c r="H7472" i="3"/>
  <c r="G7472" i="3"/>
  <c r="H7471" i="3"/>
  <c r="G7471" i="3"/>
  <c r="H7470" i="3"/>
  <c r="G7470" i="3"/>
  <c r="H7469" i="3"/>
  <c r="G7469" i="3"/>
  <c r="H7468" i="3"/>
  <c r="G7468" i="3"/>
  <c r="H7467" i="3"/>
  <c r="G7467" i="3"/>
  <c r="H7466" i="3"/>
  <c r="G7466" i="3"/>
  <c r="H7465" i="3"/>
  <c r="G7465" i="3"/>
  <c r="H7464" i="3"/>
  <c r="G7464" i="3"/>
  <c r="H7463" i="3"/>
  <c r="G7463" i="3"/>
  <c r="H7462" i="3"/>
  <c r="G7462" i="3"/>
  <c r="H7461" i="3"/>
  <c r="G7461" i="3"/>
  <c r="H7460" i="3"/>
  <c r="G7460" i="3"/>
  <c r="H7459" i="3"/>
  <c r="G7459" i="3"/>
  <c r="H7458" i="3"/>
  <c r="G7458" i="3"/>
  <c r="H7457" i="3"/>
  <c r="G7457" i="3"/>
  <c r="H7456" i="3"/>
  <c r="G7456" i="3"/>
  <c r="H7455" i="3"/>
  <c r="G7455" i="3"/>
  <c r="H7454" i="3"/>
  <c r="G7454" i="3"/>
  <c r="H7453" i="3"/>
  <c r="G7453" i="3"/>
  <c r="H7452" i="3"/>
  <c r="G7452" i="3"/>
  <c r="H7451" i="3"/>
  <c r="G7451" i="3"/>
  <c r="H7450" i="3"/>
  <c r="G7450" i="3"/>
  <c r="H7449" i="3"/>
  <c r="G7449" i="3"/>
  <c r="H7448" i="3"/>
  <c r="G7448" i="3"/>
  <c r="H7447" i="3"/>
  <c r="G7447" i="3"/>
  <c r="H7446" i="3"/>
  <c r="G7446" i="3"/>
  <c r="H7445" i="3"/>
  <c r="G7445" i="3"/>
  <c r="H7444" i="3"/>
  <c r="G7444" i="3"/>
  <c r="H7443" i="3"/>
  <c r="G7443" i="3"/>
  <c r="H7442" i="3"/>
  <c r="G7442" i="3"/>
  <c r="H7441" i="3"/>
  <c r="G7441" i="3"/>
  <c r="H7440" i="3"/>
  <c r="G7440" i="3"/>
  <c r="H7439" i="3"/>
  <c r="G7439" i="3"/>
  <c r="H7438" i="3"/>
  <c r="G7438" i="3"/>
  <c r="H7437" i="3"/>
  <c r="G7437" i="3"/>
  <c r="H7436" i="3"/>
  <c r="G7436" i="3"/>
  <c r="H7435" i="3"/>
  <c r="G7435" i="3"/>
  <c r="H7434" i="3"/>
  <c r="G7434" i="3"/>
  <c r="H7433" i="3"/>
  <c r="G7433" i="3"/>
  <c r="H7432" i="3"/>
  <c r="G7432" i="3"/>
  <c r="H7431" i="3"/>
  <c r="G7431" i="3"/>
  <c r="H7430" i="3"/>
  <c r="G7430" i="3"/>
  <c r="H7429" i="3"/>
  <c r="G7429" i="3"/>
  <c r="H7428" i="3"/>
  <c r="G7428" i="3"/>
  <c r="H7427" i="3"/>
  <c r="G7427" i="3"/>
  <c r="H7426" i="3"/>
  <c r="G7426" i="3"/>
  <c r="H7425" i="3"/>
  <c r="G7425" i="3"/>
  <c r="H7424" i="3"/>
  <c r="G7424" i="3"/>
  <c r="H7423" i="3"/>
  <c r="G7423" i="3"/>
  <c r="H7422" i="3"/>
  <c r="G7422" i="3"/>
  <c r="H7421" i="3"/>
  <c r="G7421" i="3"/>
  <c r="H7420" i="3"/>
  <c r="G7420" i="3"/>
  <c r="H7419" i="3"/>
  <c r="G7419" i="3"/>
  <c r="H7418" i="3"/>
  <c r="G7418" i="3"/>
  <c r="H7417" i="3"/>
  <c r="G7417" i="3"/>
  <c r="H7416" i="3"/>
  <c r="G7416" i="3"/>
  <c r="H7415" i="3"/>
  <c r="G7415" i="3"/>
  <c r="H7414" i="3"/>
  <c r="G7414" i="3"/>
  <c r="H7413" i="3"/>
  <c r="G7413" i="3"/>
  <c r="H7412" i="3"/>
  <c r="G7412" i="3"/>
  <c r="H7411" i="3"/>
  <c r="G7411" i="3"/>
  <c r="H7410" i="3"/>
  <c r="G7410" i="3"/>
  <c r="H7409" i="3"/>
  <c r="G7409" i="3"/>
  <c r="H7408" i="3"/>
  <c r="G7408" i="3"/>
  <c r="H7407" i="3"/>
  <c r="G7407" i="3"/>
  <c r="H7406" i="3"/>
  <c r="G7406" i="3"/>
  <c r="H7405" i="3"/>
  <c r="G7405" i="3"/>
  <c r="H7404" i="3"/>
  <c r="G7404" i="3"/>
  <c r="H7403" i="3"/>
  <c r="G7403" i="3"/>
  <c r="H7402" i="3"/>
  <c r="G7402" i="3"/>
  <c r="H7401" i="3"/>
  <c r="G7401" i="3"/>
  <c r="H7400" i="3"/>
  <c r="G7400" i="3"/>
  <c r="H7399" i="3"/>
  <c r="G7399" i="3"/>
  <c r="H7398" i="3"/>
  <c r="G7398" i="3"/>
  <c r="H7397" i="3"/>
  <c r="G7397" i="3"/>
  <c r="H7396" i="3"/>
  <c r="G7396" i="3"/>
  <c r="H7395" i="3"/>
  <c r="G7395" i="3"/>
  <c r="H7394" i="3"/>
  <c r="G7394" i="3"/>
  <c r="H7393" i="3"/>
  <c r="G7393" i="3"/>
  <c r="H7392" i="3"/>
  <c r="G7392" i="3"/>
  <c r="H7391" i="3"/>
  <c r="G7391" i="3"/>
  <c r="H7390" i="3"/>
  <c r="G7390" i="3"/>
  <c r="H7389" i="3"/>
  <c r="G7389" i="3"/>
  <c r="H7388" i="3"/>
  <c r="G7388" i="3"/>
  <c r="H7387" i="3"/>
  <c r="G7387" i="3"/>
  <c r="H7386" i="3"/>
  <c r="G7386" i="3"/>
  <c r="H7385" i="3"/>
  <c r="G7385" i="3"/>
  <c r="H7384" i="3"/>
  <c r="G7384" i="3"/>
  <c r="H7383" i="3"/>
  <c r="G7383" i="3"/>
  <c r="H7382" i="3"/>
  <c r="G7382" i="3"/>
  <c r="H7381" i="3"/>
  <c r="G7381" i="3"/>
  <c r="H7380" i="3"/>
  <c r="G7380" i="3"/>
  <c r="H7379" i="3"/>
  <c r="G7379" i="3"/>
  <c r="H7378" i="3"/>
  <c r="G7378" i="3"/>
  <c r="H7377" i="3"/>
  <c r="G7377" i="3"/>
  <c r="H7376" i="3"/>
  <c r="G7376" i="3"/>
  <c r="H7375" i="3"/>
  <c r="G7375" i="3"/>
  <c r="H7374" i="3"/>
  <c r="G7374" i="3"/>
  <c r="H7373" i="3"/>
  <c r="G7373" i="3"/>
  <c r="H7372" i="3"/>
  <c r="G7372" i="3"/>
  <c r="H7371" i="3"/>
  <c r="G7371" i="3"/>
  <c r="H7370" i="3"/>
  <c r="G7370" i="3"/>
  <c r="H7369" i="3"/>
  <c r="G7369" i="3"/>
  <c r="H7368" i="3"/>
  <c r="G7368" i="3"/>
  <c r="H7367" i="3"/>
  <c r="G7367" i="3"/>
  <c r="H7366" i="3"/>
  <c r="G7366" i="3"/>
  <c r="H7365" i="3"/>
  <c r="G7365" i="3"/>
  <c r="H7364" i="3"/>
  <c r="G7364" i="3"/>
  <c r="H7363" i="3"/>
  <c r="G7363" i="3"/>
  <c r="H7362" i="3"/>
  <c r="G7362" i="3"/>
  <c r="H7361" i="3"/>
  <c r="G7361" i="3"/>
  <c r="H7360" i="3"/>
  <c r="G7360" i="3"/>
  <c r="H7359" i="3"/>
  <c r="G7359" i="3"/>
  <c r="H7358" i="3"/>
  <c r="G7358" i="3"/>
  <c r="H7357" i="3"/>
  <c r="G7357" i="3"/>
  <c r="H7356" i="3"/>
  <c r="G7356" i="3"/>
  <c r="H7355" i="3"/>
  <c r="G7355" i="3"/>
  <c r="H7354" i="3"/>
  <c r="G7354" i="3"/>
  <c r="H7353" i="3"/>
  <c r="G7353" i="3"/>
  <c r="H7352" i="3"/>
  <c r="G7352" i="3"/>
  <c r="H7351" i="3"/>
  <c r="G7351" i="3"/>
  <c r="H7350" i="3"/>
  <c r="G7350" i="3"/>
  <c r="H7349" i="3"/>
  <c r="G7349" i="3"/>
  <c r="H7348" i="3"/>
  <c r="G7348" i="3"/>
  <c r="H7347" i="3"/>
  <c r="G7347" i="3"/>
  <c r="H7346" i="3"/>
  <c r="G7346" i="3"/>
  <c r="H7345" i="3"/>
  <c r="G7345" i="3"/>
  <c r="H7344" i="3"/>
  <c r="G7344" i="3"/>
  <c r="H7343" i="3"/>
  <c r="G7343" i="3"/>
  <c r="H7342" i="3"/>
  <c r="G7342" i="3"/>
  <c r="H7341" i="3"/>
  <c r="G7341" i="3"/>
  <c r="H7340" i="3"/>
  <c r="G7340" i="3"/>
  <c r="H7339" i="3"/>
  <c r="G7339" i="3"/>
  <c r="H7338" i="3"/>
  <c r="G7338" i="3"/>
  <c r="H7337" i="3"/>
  <c r="G7337" i="3"/>
  <c r="H7336" i="3"/>
  <c r="G7336" i="3"/>
  <c r="H7335" i="3"/>
  <c r="G7335" i="3"/>
  <c r="H7334" i="3"/>
  <c r="G7334" i="3"/>
  <c r="H7333" i="3"/>
  <c r="G7333" i="3"/>
  <c r="H7332" i="3"/>
  <c r="G7332" i="3"/>
  <c r="H7331" i="3"/>
  <c r="G7331" i="3"/>
  <c r="H7330" i="3"/>
  <c r="G7330" i="3"/>
  <c r="H7329" i="3"/>
  <c r="G7329" i="3"/>
  <c r="H7328" i="3"/>
  <c r="G7328" i="3"/>
  <c r="H7327" i="3"/>
  <c r="G7327" i="3"/>
  <c r="H7326" i="3"/>
  <c r="G7326" i="3"/>
  <c r="H7325" i="3"/>
  <c r="G7325" i="3"/>
  <c r="H7324" i="3"/>
  <c r="G7324" i="3"/>
  <c r="H7323" i="3"/>
  <c r="G7323" i="3"/>
  <c r="H7322" i="3"/>
  <c r="G7322" i="3"/>
  <c r="H7321" i="3"/>
  <c r="G7321" i="3"/>
  <c r="H7320" i="3"/>
  <c r="G7320" i="3"/>
  <c r="H7319" i="3"/>
  <c r="G7319" i="3"/>
  <c r="H7318" i="3"/>
  <c r="G7318" i="3"/>
  <c r="H7317" i="3"/>
  <c r="G7317" i="3"/>
  <c r="H7316" i="3"/>
  <c r="G7316" i="3"/>
  <c r="H7315" i="3"/>
  <c r="G7315" i="3"/>
  <c r="H7314" i="3"/>
  <c r="G7314" i="3"/>
  <c r="H7313" i="3"/>
  <c r="G7313" i="3"/>
  <c r="H7312" i="3"/>
  <c r="G7312" i="3"/>
  <c r="H7311" i="3"/>
  <c r="G7311" i="3"/>
  <c r="H7310" i="3"/>
  <c r="G7310" i="3"/>
  <c r="H7309" i="3"/>
  <c r="G7309" i="3"/>
  <c r="H7308" i="3"/>
  <c r="G7308" i="3"/>
  <c r="H7307" i="3"/>
  <c r="G7307" i="3"/>
  <c r="H7306" i="3"/>
  <c r="G7306" i="3"/>
  <c r="H7305" i="3"/>
  <c r="G7305" i="3"/>
  <c r="H7304" i="3"/>
  <c r="G7304" i="3"/>
  <c r="H7303" i="3"/>
  <c r="G7303" i="3"/>
  <c r="H7302" i="3"/>
  <c r="G7302" i="3"/>
  <c r="H7301" i="3"/>
  <c r="G7301" i="3"/>
  <c r="H7300" i="3"/>
  <c r="G7300" i="3"/>
  <c r="H7299" i="3"/>
  <c r="G7299" i="3"/>
  <c r="H7298" i="3"/>
  <c r="G7298" i="3"/>
  <c r="H7297" i="3"/>
  <c r="G7297" i="3"/>
  <c r="H7296" i="3"/>
  <c r="G7296" i="3"/>
  <c r="H7295" i="3"/>
  <c r="G7295" i="3"/>
  <c r="H7294" i="3"/>
  <c r="G7294" i="3"/>
  <c r="H7293" i="3"/>
  <c r="G7293" i="3"/>
  <c r="H7292" i="3"/>
  <c r="G7292" i="3"/>
  <c r="H7291" i="3"/>
  <c r="G7291" i="3"/>
  <c r="H7290" i="3"/>
  <c r="G7290" i="3"/>
  <c r="H7289" i="3"/>
  <c r="G7289" i="3"/>
  <c r="H7288" i="3"/>
  <c r="G7288" i="3"/>
  <c r="H7287" i="3"/>
  <c r="G7287" i="3"/>
  <c r="H7286" i="3"/>
  <c r="G7286" i="3"/>
  <c r="H7285" i="3"/>
  <c r="G7285" i="3"/>
  <c r="H7284" i="3"/>
  <c r="G7284" i="3"/>
  <c r="H7283" i="3"/>
  <c r="G7283" i="3"/>
  <c r="H7282" i="3"/>
  <c r="G7282" i="3"/>
  <c r="H7281" i="3"/>
  <c r="G7281" i="3"/>
  <c r="H7280" i="3"/>
  <c r="G7280" i="3"/>
  <c r="H7279" i="3"/>
  <c r="G7279" i="3"/>
  <c r="H7278" i="3"/>
  <c r="G7278" i="3"/>
  <c r="H7277" i="3"/>
  <c r="G7277" i="3"/>
  <c r="H7276" i="3"/>
  <c r="G7276" i="3"/>
  <c r="H7275" i="3"/>
  <c r="G7275" i="3"/>
  <c r="H7274" i="3"/>
  <c r="G7274" i="3"/>
  <c r="H7273" i="3"/>
  <c r="G7273" i="3"/>
  <c r="H7272" i="3"/>
  <c r="G7272" i="3"/>
  <c r="H7271" i="3"/>
  <c r="G7271" i="3"/>
  <c r="H7270" i="3"/>
  <c r="G7270" i="3"/>
  <c r="H7269" i="3"/>
  <c r="G7269" i="3"/>
  <c r="H7268" i="3"/>
  <c r="G7268" i="3"/>
  <c r="H7267" i="3"/>
  <c r="G7267" i="3"/>
  <c r="H7266" i="3"/>
  <c r="G7266" i="3"/>
  <c r="H7265" i="3"/>
  <c r="G7265" i="3"/>
  <c r="H7264" i="3"/>
  <c r="G7264" i="3"/>
  <c r="H7263" i="3"/>
  <c r="G7263" i="3"/>
  <c r="H7262" i="3"/>
  <c r="G7262" i="3"/>
  <c r="H7261" i="3"/>
  <c r="G7261" i="3"/>
  <c r="H7260" i="3"/>
  <c r="G7260" i="3"/>
  <c r="H7259" i="3"/>
  <c r="G7259" i="3"/>
  <c r="H7258" i="3"/>
  <c r="G7258" i="3"/>
  <c r="H7257" i="3"/>
  <c r="G7257" i="3"/>
  <c r="H7256" i="3"/>
  <c r="G7256" i="3"/>
  <c r="H7255" i="3"/>
  <c r="G7255" i="3"/>
  <c r="H7254" i="3"/>
  <c r="G7254" i="3"/>
  <c r="H7253" i="3"/>
  <c r="G7253" i="3"/>
  <c r="H7252" i="3"/>
  <c r="G7252" i="3"/>
  <c r="H7251" i="3"/>
  <c r="G7251" i="3"/>
  <c r="H7250" i="3"/>
  <c r="G7250" i="3"/>
  <c r="H7249" i="3"/>
  <c r="G7249" i="3"/>
  <c r="H7248" i="3"/>
  <c r="G7248" i="3"/>
  <c r="H7247" i="3"/>
  <c r="G7247" i="3"/>
  <c r="H7246" i="3"/>
  <c r="G7246" i="3"/>
  <c r="H7245" i="3"/>
  <c r="G7245" i="3"/>
  <c r="H7244" i="3"/>
  <c r="G7244" i="3"/>
  <c r="H7243" i="3"/>
  <c r="G7243" i="3"/>
  <c r="H7242" i="3"/>
  <c r="G7242" i="3"/>
  <c r="H7241" i="3"/>
  <c r="G7241" i="3"/>
  <c r="H7240" i="3"/>
  <c r="G7240" i="3"/>
  <c r="H7239" i="3"/>
  <c r="G7239" i="3"/>
  <c r="H7238" i="3"/>
  <c r="G7238" i="3"/>
  <c r="H7237" i="3"/>
  <c r="G7237" i="3"/>
  <c r="H7236" i="3"/>
  <c r="G7236" i="3"/>
  <c r="H7235" i="3"/>
  <c r="G7235" i="3"/>
  <c r="H7234" i="3"/>
  <c r="G7234" i="3"/>
  <c r="H7233" i="3"/>
  <c r="G7233" i="3"/>
  <c r="H7232" i="3"/>
  <c r="G7232" i="3"/>
  <c r="H7231" i="3"/>
  <c r="G7231" i="3"/>
  <c r="H7230" i="3"/>
  <c r="G7230" i="3"/>
  <c r="H7229" i="3"/>
  <c r="G7229" i="3"/>
  <c r="H7228" i="3"/>
  <c r="G7228" i="3"/>
  <c r="H7227" i="3"/>
  <c r="G7227" i="3"/>
  <c r="H7226" i="3"/>
  <c r="G7226" i="3"/>
  <c r="H7225" i="3"/>
  <c r="G7225" i="3"/>
  <c r="H7224" i="3"/>
  <c r="G7224" i="3"/>
  <c r="H7223" i="3"/>
  <c r="G7223" i="3"/>
  <c r="H7222" i="3"/>
  <c r="G7222" i="3"/>
  <c r="H7221" i="3"/>
  <c r="G7221" i="3"/>
  <c r="H7220" i="3"/>
  <c r="G7220" i="3"/>
  <c r="H7219" i="3"/>
  <c r="G7219" i="3"/>
  <c r="H7218" i="3"/>
  <c r="G7218" i="3"/>
  <c r="H7217" i="3"/>
  <c r="G7217" i="3"/>
  <c r="H7216" i="3"/>
  <c r="G7216" i="3"/>
  <c r="H7215" i="3"/>
  <c r="G7215" i="3"/>
  <c r="H7214" i="3"/>
  <c r="G7214" i="3"/>
  <c r="H7213" i="3"/>
  <c r="G7213" i="3"/>
  <c r="H7212" i="3"/>
  <c r="G7212" i="3"/>
  <c r="H7211" i="3"/>
  <c r="G7211" i="3"/>
  <c r="H7210" i="3"/>
  <c r="G7210" i="3"/>
  <c r="H7209" i="3"/>
  <c r="G7209" i="3"/>
  <c r="H7208" i="3"/>
  <c r="G7208" i="3"/>
  <c r="H7207" i="3"/>
  <c r="G7207" i="3"/>
  <c r="H7206" i="3"/>
  <c r="G7206" i="3"/>
  <c r="H7205" i="3"/>
  <c r="G7205" i="3"/>
  <c r="H7204" i="3"/>
  <c r="G7204" i="3"/>
  <c r="H7203" i="3"/>
  <c r="G7203" i="3"/>
  <c r="H7202" i="3"/>
  <c r="G7202" i="3"/>
  <c r="H7201" i="3"/>
  <c r="G7201" i="3"/>
  <c r="H7200" i="3"/>
  <c r="G7200" i="3"/>
  <c r="H7199" i="3"/>
  <c r="G7199" i="3"/>
  <c r="H7198" i="3"/>
  <c r="G7198" i="3"/>
  <c r="H7197" i="3"/>
  <c r="G7197" i="3"/>
  <c r="H7196" i="3"/>
  <c r="G7196" i="3"/>
  <c r="H7195" i="3"/>
  <c r="G7195" i="3"/>
  <c r="H7194" i="3"/>
  <c r="G7194" i="3"/>
  <c r="H7193" i="3"/>
  <c r="G7193" i="3"/>
  <c r="H7192" i="3"/>
  <c r="G7192" i="3"/>
  <c r="H7191" i="3"/>
  <c r="G7191" i="3"/>
  <c r="H7190" i="3"/>
  <c r="G7190" i="3"/>
  <c r="H7189" i="3"/>
  <c r="G7189" i="3"/>
  <c r="H7188" i="3"/>
  <c r="G7188" i="3"/>
  <c r="H7187" i="3"/>
  <c r="G7187" i="3"/>
  <c r="H7186" i="3"/>
  <c r="G7186" i="3"/>
  <c r="H7185" i="3"/>
  <c r="G7185" i="3"/>
  <c r="H7184" i="3"/>
  <c r="G7184" i="3"/>
  <c r="H7183" i="3"/>
  <c r="G7183" i="3"/>
  <c r="H7182" i="3"/>
  <c r="G7182" i="3"/>
  <c r="H7181" i="3"/>
  <c r="G7181" i="3"/>
  <c r="H7180" i="3"/>
  <c r="G7180" i="3"/>
  <c r="H7179" i="3"/>
  <c r="G7179" i="3"/>
  <c r="H7178" i="3"/>
  <c r="G7178" i="3"/>
  <c r="H7177" i="3"/>
  <c r="G7177" i="3"/>
  <c r="H7176" i="3"/>
  <c r="G7176" i="3"/>
  <c r="H7175" i="3"/>
  <c r="G7175" i="3"/>
  <c r="H7174" i="3"/>
  <c r="G7174" i="3"/>
  <c r="H7173" i="3"/>
  <c r="G7173" i="3"/>
  <c r="H7172" i="3"/>
  <c r="G7172" i="3"/>
  <c r="H7171" i="3"/>
  <c r="G7171" i="3"/>
  <c r="H7170" i="3"/>
  <c r="G7170" i="3"/>
  <c r="H7169" i="3"/>
  <c r="G7169" i="3"/>
  <c r="H7168" i="3"/>
  <c r="G7168" i="3"/>
  <c r="H7167" i="3"/>
  <c r="G7167" i="3"/>
  <c r="H7166" i="3"/>
  <c r="G7166" i="3"/>
  <c r="H7165" i="3"/>
  <c r="G7165" i="3"/>
  <c r="H7164" i="3"/>
  <c r="G7164" i="3"/>
  <c r="H7163" i="3"/>
  <c r="G7163" i="3"/>
  <c r="H7162" i="3"/>
  <c r="G7162" i="3"/>
  <c r="H7161" i="3"/>
  <c r="G7161" i="3"/>
  <c r="H7160" i="3"/>
  <c r="G7160" i="3"/>
  <c r="H7159" i="3"/>
  <c r="G7159" i="3"/>
  <c r="H7158" i="3"/>
  <c r="G7158" i="3"/>
  <c r="H7157" i="3"/>
  <c r="G7157" i="3"/>
  <c r="H7156" i="3"/>
  <c r="G7156" i="3"/>
  <c r="H7155" i="3"/>
  <c r="G7155" i="3"/>
  <c r="H7154" i="3"/>
  <c r="G7154" i="3"/>
  <c r="H7153" i="3"/>
  <c r="G7153" i="3"/>
  <c r="H7152" i="3"/>
  <c r="G7152" i="3"/>
  <c r="H7151" i="3"/>
  <c r="G7151" i="3"/>
  <c r="H7150" i="3"/>
  <c r="G7150" i="3"/>
  <c r="H7149" i="3"/>
  <c r="G7149" i="3"/>
  <c r="H7148" i="3"/>
  <c r="G7148" i="3"/>
  <c r="H7147" i="3"/>
  <c r="G7147" i="3"/>
  <c r="H7146" i="3"/>
  <c r="G7146" i="3"/>
  <c r="H7145" i="3"/>
  <c r="G7145" i="3"/>
  <c r="H7144" i="3"/>
  <c r="G7144" i="3"/>
  <c r="H7143" i="3"/>
  <c r="G7143" i="3"/>
  <c r="H7142" i="3"/>
  <c r="G7142" i="3"/>
  <c r="H7141" i="3"/>
  <c r="G7141" i="3"/>
  <c r="H7140" i="3"/>
  <c r="G7140" i="3"/>
  <c r="H7139" i="3"/>
  <c r="G7139" i="3"/>
  <c r="H7138" i="3"/>
  <c r="G7138" i="3"/>
  <c r="H7137" i="3"/>
  <c r="G7137" i="3"/>
  <c r="H7136" i="3"/>
  <c r="G7136" i="3"/>
  <c r="H7135" i="3"/>
  <c r="G7135" i="3"/>
  <c r="H7134" i="3"/>
  <c r="G7134" i="3"/>
  <c r="H7133" i="3"/>
  <c r="G7133" i="3"/>
  <c r="H7132" i="3"/>
  <c r="G7132" i="3"/>
  <c r="H7131" i="3"/>
  <c r="G7131" i="3"/>
  <c r="H7130" i="3"/>
  <c r="G7130" i="3"/>
  <c r="H7129" i="3"/>
  <c r="G7129" i="3"/>
  <c r="H7128" i="3"/>
  <c r="G7128" i="3"/>
  <c r="H7127" i="3"/>
  <c r="G7127" i="3"/>
  <c r="H7126" i="3"/>
  <c r="G7126" i="3"/>
  <c r="H7125" i="3"/>
  <c r="G7125" i="3"/>
  <c r="H7124" i="3"/>
  <c r="G7124" i="3"/>
  <c r="H7123" i="3"/>
  <c r="G7123" i="3"/>
  <c r="H7122" i="3"/>
  <c r="G7122" i="3"/>
  <c r="H7121" i="3"/>
  <c r="G7121" i="3"/>
  <c r="H7120" i="3"/>
  <c r="G7120" i="3"/>
  <c r="H7119" i="3"/>
  <c r="G7119" i="3"/>
  <c r="H7118" i="3"/>
  <c r="G7118" i="3"/>
  <c r="H7117" i="3"/>
  <c r="G7117" i="3"/>
  <c r="H7116" i="3"/>
  <c r="G7116" i="3"/>
  <c r="H7115" i="3"/>
  <c r="G7115" i="3"/>
  <c r="H7114" i="3"/>
  <c r="G7114" i="3"/>
  <c r="H7113" i="3"/>
  <c r="G7113" i="3"/>
  <c r="H7112" i="3"/>
  <c r="G7112" i="3"/>
  <c r="H7111" i="3"/>
  <c r="G7111" i="3"/>
  <c r="H7110" i="3"/>
  <c r="G7110" i="3"/>
  <c r="H7109" i="3"/>
  <c r="G7109" i="3"/>
  <c r="H7108" i="3"/>
  <c r="G7108" i="3"/>
  <c r="H7107" i="3"/>
  <c r="G7107" i="3"/>
  <c r="H7106" i="3"/>
  <c r="G7106" i="3"/>
  <c r="H7105" i="3"/>
  <c r="G7105" i="3"/>
  <c r="H7104" i="3"/>
  <c r="G7104" i="3"/>
  <c r="H7103" i="3"/>
  <c r="G7103" i="3"/>
  <c r="H7102" i="3"/>
  <c r="G7102" i="3"/>
  <c r="H7101" i="3"/>
  <c r="G7101" i="3"/>
  <c r="H7100" i="3"/>
  <c r="G7100" i="3"/>
  <c r="H7099" i="3"/>
  <c r="G7099" i="3"/>
  <c r="H7098" i="3"/>
  <c r="G7098" i="3"/>
  <c r="H7097" i="3"/>
  <c r="G7097" i="3"/>
  <c r="H7096" i="3"/>
  <c r="G7096" i="3"/>
  <c r="H7095" i="3"/>
  <c r="G7095" i="3"/>
  <c r="H7094" i="3"/>
  <c r="G7094" i="3"/>
  <c r="H7093" i="3"/>
  <c r="G7093" i="3"/>
  <c r="H7092" i="3"/>
  <c r="G7092" i="3"/>
  <c r="H7091" i="3"/>
  <c r="G7091" i="3"/>
  <c r="H7090" i="3"/>
  <c r="G7090" i="3"/>
  <c r="H7089" i="3"/>
  <c r="G7089" i="3"/>
  <c r="H7088" i="3"/>
  <c r="G7088" i="3"/>
  <c r="H7087" i="3"/>
  <c r="G7087" i="3"/>
  <c r="H7086" i="3"/>
  <c r="G7086" i="3"/>
  <c r="H7085" i="3"/>
  <c r="G7085" i="3"/>
  <c r="H7084" i="3"/>
  <c r="G7084" i="3"/>
  <c r="H7083" i="3"/>
  <c r="G7083" i="3"/>
  <c r="H7082" i="3"/>
  <c r="G7082" i="3"/>
  <c r="H7081" i="3"/>
  <c r="G7081" i="3"/>
  <c r="H7080" i="3"/>
  <c r="G7080" i="3"/>
  <c r="H7079" i="3"/>
  <c r="G7079" i="3"/>
  <c r="H7078" i="3"/>
  <c r="G7078" i="3"/>
  <c r="H7077" i="3"/>
  <c r="G7077" i="3"/>
  <c r="H7076" i="3"/>
  <c r="G7076" i="3"/>
  <c r="H7075" i="3"/>
  <c r="G7075" i="3"/>
  <c r="H7074" i="3"/>
  <c r="G7074" i="3"/>
  <c r="H7073" i="3"/>
  <c r="G7073" i="3"/>
  <c r="H7072" i="3"/>
  <c r="G7072" i="3"/>
  <c r="H7071" i="3"/>
  <c r="G7071" i="3"/>
  <c r="H7070" i="3"/>
  <c r="G7070" i="3"/>
  <c r="H7069" i="3"/>
  <c r="G7069" i="3"/>
  <c r="H7068" i="3"/>
  <c r="G7068" i="3"/>
  <c r="H7067" i="3"/>
  <c r="G7067" i="3"/>
  <c r="H7066" i="3"/>
  <c r="G7066" i="3"/>
  <c r="H7065" i="3"/>
  <c r="G7065" i="3"/>
  <c r="H7064" i="3"/>
  <c r="G7064" i="3"/>
  <c r="H7063" i="3"/>
  <c r="G7063" i="3"/>
  <c r="H7062" i="3"/>
  <c r="G7062" i="3"/>
  <c r="H7061" i="3"/>
  <c r="G7061" i="3"/>
  <c r="H7060" i="3"/>
  <c r="G7060" i="3"/>
  <c r="H7059" i="3"/>
  <c r="G7059" i="3"/>
  <c r="H7058" i="3"/>
  <c r="G7058" i="3"/>
  <c r="H7057" i="3"/>
  <c r="G7057" i="3"/>
  <c r="H7056" i="3"/>
  <c r="G7056" i="3"/>
  <c r="H7055" i="3"/>
  <c r="G7055" i="3"/>
  <c r="H7054" i="3"/>
  <c r="G7054" i="3"/>
  <c r="H7053" i="3"/>
  <c r="G7053" i="3"/>
  <c r="H7052" i="3"/>
  <c r="G7052" i="3"/>
  <c r="H7051" i="3"/>
  <c r="G7051" i="3"/>
  <c r="H7050" i="3"/>
  <c r="G7050" i="3"/>
  <c r="H7049" i="3"/>
  <c r="G7049" i="3"/>
  <c r="H7048" i="3"/>
  <c r="G7048" i="3"/>
  <c r="H7047" i="3"/>
  <c r="G7047" i="3"/>
  <c r="H7046" i="3"/>
  <c r="G7046" i="3"/>
  <c r="H7045" i="3"/>
  <c r="G7045" i="3"/>
  <c r="H7044" i="3"/>
  <c r="G7044" i="3"/>
  <c r="H7043" i="3"/>
  <c r="G7043" i="3"/>
  <c r="H7042" i="3"/>
  <c r="G7042" i="3"/>
  <c r="H7041" i="3"/>
  <c r="G7041" i="3"/>
  <c r="H7040" i="3"/>
  <c r="G7040" i="3"/>
  <c r="H7039" i="3"/>
  <c r="G7039" i="3"/>
  <c r="H7038" i="3"/>
  <c r="G7038" i="3"/>
  <c r="H7037" i="3"/>
  <c r="G7037" i="3"/>
  <c r="H7036" i="3"/>
  <c r="G7036" i="3"/>
  <c r="H7035" i="3"/>
  <c r="G7035" i="3"/>
  <c r="H7034" i="3"/>
  <c r="G7034" i="3"/>
  <c r="H7033" i="3"/>
  <c r="G7033" i="3"/>
  <c r="H7032" i="3"/>
  <c r="G7032" i="3"/>
  <c r="H7031" i="3"/>
  <c r="G7031" i="3"/>
  <c r="H7030" i="3"/>
  <c r="G7030" i="3"/>
  <c r="H7029" i="3"/>
  <c r="G7029" i="3"/>
  <c r="H7028" i="3"/>
  <c r="G7028" i="3"/>
  <c r="H7027" i="3"/>
  <c r="G7027" i="3"/>
  <c r="H7026" i="3"/>
  <c r="G7026" i="3"/>
  <c r="H7025" i="3"/>
  <c r="G7025" i="3"/>
  <c r="H7024" i="3"/>
  <c r="G7024" i="3"/>
  <c r="H7023" i="3"/>
  <c r="G7023" i="3"/>
  <c r="H7022" i="3"/>
  <c r="G7022" i="3"/>
  <c r="H7021" i="3"/>
  <c r="G7021" i="3"/>
  <c r="H7020" i="3"/>
  <c r="G7020" i="3"/>
  <c r="H7019" i="3"/>
  <c r="G7019" i="3"/>
  <c r="H7018" i="3"/>
  <c r="G7018" i="3"/>
  <c r="H7017" i="3"/>
  <c r="G7017" i="3"/>
  <c r="H7016" i="3"/>
  <c r="G7016" i="3"/>
  <c r="H7015" i="3"/>
  <c r="G7015" i="3"/>
  <c r="H7014" i="3"/>
  <c r="G7014" i="3"/>
  <c r="H7013" i="3"/>
  <c r="G7013" i="3"/>
  <c r="H7012" i="3"/>
  <c r="G7012" i="3"/>
  <c r="H7011" i="3"/>
  <c r="G7011" i="3"/>
  <c r="H7010" i="3"/>
  <c r="G7010" i="3"/>
  <c r="H7009" i="3"/>
  <c r="G7009" i="3"/>
  <c r="H7008" i="3"/>
  <c r="G7008" i="3"/>
  <c r="H7007" i="3"/>
  <c r="G7007" i="3"/>
  <c r="H7006" i="3"/>
  <c r="G7006" i="3"/>
  <c r="H7005" i="3"/>
  <c r="G7005" i="3"/>
  <c r="H7004" i="3"/>
  <c r="G7004" i="3"/>
  <c r="H7003" i="3"/>
  <c r="G7003" i="3"/>
  <c r="H7002" i="3"/>
  <c r="G7002" i="3"/>
  <c r="H7001" i="3"/>
  <c r="G7001" i="3"/>
  <c r="H7000" i="3"/>
  <c r="G7000" i="3"/>
  <c r="H6999" i="3"/>
  <c r="G6999" i="3"/>
  <c r="H6998" i="3"/>
  <c r="G6998" i="3"/>
  <c r="H6997" i="3"/>
  <c r="G6997" i="3"/>
  <c r="H6996" i="3"/>
  <c r="G6996" i="3"/>
  <c r="H6995" i="3"/>
  <c r="G6995" i="3"/>
  <c r="H6994" i="3"/>
  <c r="G6994" i="3"/>
  <c r="H6993" i="3"/>
  <c r="G6993" i="3"/>
  <c r="H6992" i="3"/>
  <c r="G6992" i="3"/>
  <c r="H6991" i="3"/>
  <c r="G6991" i="3"/>
  <c r="H6990" i="3"/>
  <c r="G6990" i="3"/>
  <c r="H6989" i="3"/>
  <c r="G6989" i="3"/>
  <c r="H6988" i="3"/>
  <c r="G6988" i="3"/>
  <c r="H6987" i="3"/>
  <c r="G6987" i="3"/>
  <c r="H6986" i="3"/>
  <c r="G6986" i="3"/>
  <c r="H6985" i="3"/>
  <c r="G6985" i="3"/>
  <c r="H6984" i="3"/>
  <c r="G6984" i="3"/>
  <c r="H6983" i="3"/>
  <c r="G6983" i="3"/>
  <c r="H6982" i="3"/>
  <c r="G6982" i="3"/>
  <c r="H6981" i="3"/>
  <c r="G6981" i="3"/>
  <c r="H6980" i="3"/>
  <c r="G6980" i="3"/>
  <c r="H6979" i="3"/>
  <c r="G6979" i="3"/>
  <c r="H6978" i="3"/>
  <c r="G6978" i="3"/>
  <c r="H6977" i="3"/>
  <c r="G6977" i="3"/>
  <c r="H6976" i="3"/>
  <c r="G6976" i="3"/>
  <c r="H6975" i="3"/>
  <c r="G6975" i="3"/>
  <c r="H6974" i="3"/>
  <c r="G6974" i="3"/>
  <c r="H6973" i="3"/>
  <c r="G6973" i="3"/>
  <c r="H6972" i="3"/>
  <c r="G6972" i="3"/>
  <c r="H6971" i="3"/>
  <c r="G6971" i="3"/>
  <c r="H6970" i="3"/>
  <c r="G6970" i="3"/>
  <c r="H6969" i="3"/>
  <c r="G6969" i="3"/>
  <c r="H6968" i="3"/>
  <c r="G6968" i="3"/>
  <c r="H6967" i="3"/>
  <c r="G6967" i="3"/>
  <c r="H6966" i="3"/>
  <c r="G6966" i="3"/>
  <c r="H6965" i="3"/>
  <c r="G6965" i="3"/>
  <c r="H6964" i="3"/>
  <c r="G6964" i="3"/>
  <c r="H6963" i="3"/>
  <c r="G6963" i="3"/>
  <c r="H6962" i="3"/>
  <c r="G6962" i="3"/>
  <c r="H6961" i="3"/>
  <c r="G6961" i="3"/>
  <c r="H6960" i="3"/>
  <c r="G6960" i="3"/>
  <c r="H6959" i="3"/>
  <c r="G6959" i="3"/>
  <c r="H6958" i="3"/>
  <c r="G6958" i="3"/>
  <c r="H6957" i="3"/>
  <c r="G6957" i="3"/>
  <c r="H6956" i="3"/>
  <c r="G6956" i="3"/>
  <c r="H6955" i="3"/>
  <c r="G6955" i="3"/>
  <c r="H6954" i="3"/>
  <c r="G6954" i="3"/>
  <c r="H6953" i="3"/>
  <c r="G6953" i="3"/>
  <c r="H6952" i="3"/>
  <c r="G6952" i="3"/>
  <c r="H6951" i="3"/>
  <c r="G6951" i="3"/>
  <c r="H6950" i="3"/>
  <c r="G6950" i="3"/>
  <c r="H6949" i="3"/>
  <c r="G6949" i="3"/>
  <c r="H6948" i="3"/>
  <c r="G6948" i="3"/>
  <c r="H6947" i="3"/>
  <c r="G6947" i="3"/>
  <c r="H6946" i="3"/>
  <c r="G6946" i="3"/>
  <c r="H6945" i="3"/>
  <c r="G6945" i="3"/>
  <c r="H6944" i="3"/>
  <c r="G6944" i="3"/>
  <c r="H6943" i="3"/>
  <c r="G6943" i="3"/>
  <c r="H6942" i="3"/>
  <c r="G6942" i="3"/>
  <c r="H6941" i="3"/>
  <c r="G6941" i="3"/>
  <c r="H6940" i="3"/>
  <c r="G6940" i="3"/>
  <c r="H6939" i="3"/>
  <c r="G6939" i="3"/>
  <c r="H6938" i="3"/>
  <c r="G6938" i="3"/>
  <c r="H6937" i="3"/>
  <c r="G6937" i="3"/>
  <c r="H6936" i="3"/>
  <c r="G6936" i="3"/>
  <c r="H6935" i="3"/>
  <c r="G6935" i="3"/>
  <c r="H6934" i="3"/>
  <c r="G6934" i="3"/>
  <c r="H6933" i="3"/>
  <c r="G6933" i="3"/>
  <c r="H6932" i="3"/>
  <c r="G6932" i="3"/>
  <c r="H6931" i="3"/>
  <c r="G6931" i="3"/>
  <c r="H6930" i="3"/>
  <c r="G6930" i="3"/>
  <c r="H6929" i="3"/>
  <c r="G6929" i="3"/>
  <c r="H6928" i="3"/>
  <c r="G6928" i="3"/>
  <c r="H6927" i="3"/>
  <c r="G6927" i="3"/>
  <c r="H6926" i="3"/>
  <c r="G6926" i="3"/>
  <c r="H6925" i="3"/>
  <c r="G6925" i="3"/>
  <c r="H6924" i="3"/>
  <c r="G6924" i="3"/>
  <c r="H6923" i="3"/>
  <c r="G6923" i="3"/>
  <c r="H6922" i="3"/>
  <c r="G6922" i="3"/>
  <c r="H6921" i="3"/>
  <c r="G6921" i="3"/>
  <c r="H6920" i="3"/>
  <c r="G6920" i="3"/>
  <c r="H6919" i="3"/>
  <c r="G6919" i="3"/>
  <c r="H6918" i="3"/>
  <c r="G6918" i="3"/>
  <c r="H6917" i="3"/>
  <c r="G6917" i="3"/>
  <c r="H6916" i="3"/>
  <c r="G6916" i="3"/>
  <c r="H6915" i="3"/>
  <c r="G6915" i="3"/>
  <c r="H6914" i="3"/>
  <c r="G6914" i="3"/>
  <c r="H6913" i="3"/>
  <c r="G6913" i="3"/>
  <c r="H6912" i="3"/>
  <c r="G6912" i="3"/>
  <c r="H6911" i="3"/>
  <c r="G6911" i="3"/>
  <c r="H6910" i="3"/>
  <c r="G6910" i="3"/>
  <c r="H6909" i="3"/>
  <c r="G6909" i="3"/>
  <c r="H6908" i="3"/>
  <c r="G6908" i="3"/>
  <c r="H6907" i="3"/>
  <c r="G6907" i="3"/>
  <c r="H6906" i="3"/>
  <c r="G6906" i="3"/>
  <c r="H6905" i="3"/>
  <c r="G6905" i="3"/>
  <c r="H6904" i="3"/>
  <c r="G6904" i="3"/>
  <c r="H6903" i="3"/>
  <c r="G6903" i="3"/>
  <c r="H6902" i="3"/>
  <c r="G6902" i="3"/>
  <c r="H6901" i="3"/>
  <c r="G6901" i="3"/>
  <c r="H6900" i="3"/>
  <c r="G6900" i="3"/>
  <c r="H6899" i="3"/>
  <c r="G6899" i="3"/>
  <c r="H6898" i="3"/>
  <c r="G6898" i="3"/>
  <c r="H6897" i="3"/>
  <c r="G6897" i="3"/>
  <c r="H6896" i="3"/>
  <c r="G6896" i="3"/>
  <c r="H6895" i="3"/>
  <c r="G6895" i="3"/>
  <c r="H6894" i="3"/>
  <c r="G6894" i="3"/>
  <c r="H6893" i="3"/>
  <c r="G6893" i="3"/>
  <c r="H6892" i="3"/>
  <c r="G6892" i="3"/>
  <c r="H6891" i="3"/>
  <c r="G6891" i="3"/>
  <c r="H6890" i="3"/>
  <c r="G6890" i="3"/>
  <c r="H6889" i="3"/>
  <c r="G6889" i="3"/>
  <c r="H6888" i="3"/>
  <c r="G6888" i="3"/>
  <c r="H6887" i="3"/>
  <c r="G6887" i="3"/>
  <c r="H6886" i="3"/>
  <c r="G6886" i="3"/>
  <c r="H6885" i="3"/>
  <c r="G6885" i="3"/>
  <c r="H6884" i="3"/>
  <c r="G6884" i="3"/>
  <c r="H6883" i="3"/>
  <c r="G6883" i="3"/>
  <c r="H6882" i="3"/>
  <c r="G6882" i="3"/>
  <c r="H6881" i="3"/>
  <c r="G6881" i="3"/>
  <c r="H6880" i="3"/>
  <c r="G6880" i="3"/>
  <c r="H6879" i="3"/>
  <c r="G6879" i="3"/>
  <c r="H6878" i="3"/>
  <c r="G6878" i="3"/>
  <c r="H6877" i="3"/>
  <c r="G6877" i="3"/>
  <c r="H6876" i="3"/>
  <c r="G6876" i="3"/>
  <c r="H6875" i="3"/>
  <c r="G6875" i="3"/>
  <c r="H6874" i="3"/>
  <c r="G6874" i="3"/>
  <c r="H6873" i="3"/>
  <c r="G6873" i="3"/>
  <c r="H6872" i="3"/>
  <c r="G6872" i="3"/>
  <c r="H6871" i="3"/>
  <c r="G6871" i="3"/>
  <c r="H6870" i="3"/>
  <c r="G6870" i="3"/>
  <c r="H6869" i="3"/>
  <c r="G6869" i="3"/>
  <c r="H6868" i="3"/>
  <c r="G6868" i="3"/>
  <c r="H6867" i="3"/>
  <c r="G6867" i="3"/>
  <c r="H6866" i="3"/>
  <c r="G6866" i="3"/>
  <c r="H6865" i="3"/>
  <c r="G6865" i="3"/>
  <c r="H6864" i="3"/>
  <c r="G6864" i="3"/>
  <c r="H6863" i="3"/>
  <c r="G6863" i="3"/>
  <c r="H6862" i="3"/>
  <c r="G6862" i="3"/>
  <c r="H6861" i="3"/>
  <c r="G6861" i="3"/>
  <c r="H6860" i="3"/>
  <c r="G6860" i="3"/>
  <c r="H6859" i="3"/>
  <c r="G6859" i="3"/>
  <c r="H6858" i="3"/>
  <c r="G6858" i="3"/>
  <c r="H6857" i="3"/>
  <c r="G6857" i="3"/>
  <c r="H6856" i="3"/>
  <c r="G6856" i="3"/>
  <c r="H6855" i="3"/>
  <c r="G6855" i="3"/>
  <c r="H6854" i="3"/>
  <c r="G6854" i="3"/>
  <c r="H6853" i="3"/>
  <c r="G6853" i="3"/>
  <c r="H6852" i="3"/>
  <c r="G6852" i="3"/>
  <c r="H6851" i="3"/>
  <c r="G6851" i="3"/>
  <c r="H6850" i="3"/>
  <c r="G6850" i="3"/>
  <c r="H6849" i="3"/>
  <c r="G6849" i="3"/>
  <c r="H6848" i="3"/>
  <c r="G6848" i="3"/>
  <c r="H6847" i="3"/>
  <c r="G6847" i="3"/>
  <c r="H6846" i="3"/>
  <c r="G6846" i="3"/>
  <c r="H6845" i="3"/>
  <c r="G6845" i="3"/>
  <c r="H6844" i="3"/>
  <c r="G6844" i="3"/>
  <c r="H6843" i="3"/>
  <c r="G6843" i="3"/>
  <c r="H6842" i="3"/>
  <c r="G6842" i="3"/>
  <c r="H6841" i="3"/>
  <c r="G6841" i="3"/>
  <c r="H6840" i="3"/>
  <c r="G6840" i="3"/>
  <c r="H6839" i="3"/>
  <c r="G6839" i="3"/>
  <c r="H6838" i="3"/>
  <c r="G6838" i="3"/>
  <c r="H6837" i="3"/>
  <c r="G6837" i="3"/>
  <c r="H6836" i="3"/>
  <c r="G6836" i="3"/>
  <c r="H6835" i="3"/>
  <c r="G6835" i="3"/>
  <c r="H6834" i="3"/>
  <c r="G6834" i="3"/>
  <c r="H6833" i="3"/>
  <c r="G6833" i="3"/>
  <c r="H6832" i="3"/>
  <c r="G6832" i="3"/>
  <c r="H6831" i="3"/>
  <c r="G6831" i="3"/>
  <c r="H6830" i="3"/>
  <c r="G6830" i="3"/>
  <c r="H6829" i="3"/>
  <c r="G6829" i="3"/>
  <c r="H6828" i="3"/>
  <c r="G6828" i="3"/>
  <c r="H6827" i="3"/>
  <c r="G6827" i="3"/>
  <c r="H6826" i="3"/>
  <c r="G6826" i="3"/>
  <c r="H6825" i="3"/>
  <c r="G6825" i="3"/>
  <c r="H6824" i="3"/>
  <c r="G6824" i="3"/>
  <c r="H6823" i="3"/>
  <c r="G6823" i="3"/>
  <c r="H6822" i="3"/>
  <c r="G6822" i="3"/>
  <c r="H6821" i="3"/>
  <c r="G6821" i="3"/>
  <c r="H6820" i="3"/>
  <c r="G6820" i="3"/>
  <c r="H6819" i="3"/>
  <c r="G6819" i="3"/>
  <c r="H6818" i="3"/>
  <c r="G6818" i="3"/>
  <c r="H6817" i="3"/>
  <c r="G6817" i="3"/>
  <c r="H6816" i="3"/>
  <c r="G6816" i="3"/>
  <c r="H6815" i="3"/>
  <c r="G6815" i="3"/>
  <c r="H6814" i="3"/>
  <c r="G6814" i="3"/>
  <c r="H6813" i="3"/>
  <c r="G6813" i="3"/>
  <c r="H6812" i="3"/>
  <c r="G6812" i="3"/>
  <c r="H6811" i="3"/>
  <c r="G6811" i="3"/>
  <c r="H6810" i="3"/>
  <c r="G6810" i="3"/>
  <c r="H6809" i="3"/>
  <c r="G6809" i="3"/>
  <c r="H6808" i="3"/>
  <c r="G6808" i="3"/>
  <c r="H6807" i="3"/>
  <c r="G6807" i="3"/>
  <c r="H6806" i="3"/>
  <c r="G6806" i="3"/>
  <c r="H6805" i="3"/>
  <c r="G6805" i="3"/>
  <c r="H6804" i="3"/>
  <c r="G6804" i="3"/>
  <c r="H6803" i="3"/>
  <c r="G6803" i="3"/>
  <c r="H6802" i="3"/>
  <c r="G6802" i="3"/>
  <c r="H6801" i="3"/>
  <c r="G6801" i="3"/>
  <c r="H6800" i="3"/>
  <c r="G6800" i="3"/>
  <c r="H6799" i="3"/>
  <c r="G6799" i="3"/>
  <c r="H6798" i="3"/>
  <c r="G6798" i="3"/>
  <c r="H6797" i="3"/>
  <c r="G6797" i="3"/>
  <c r="H6796" i="3"/>
  <c r="G6796" i="3"/>
  <c r="H6795" i="3"/>
  <c r="G6795" i="3"/>
  <c r="H6794" i="3"/>
  <c r="G6794" i="3"/>
  <c r="H6793" i="3"/>
  <c r="G6793" i="3"/>
  <c r="H6792" i="3"/>
  <c r="G6792" i="3"/>
  <c r="H6791" i="3"/>
  <c r="G6791" i="3"/>
  <c r="H6790" i="3"/>
  <c r="G6790" i="3"/>
  <c r="H6789" i="3"/>
  <c r="G6789" i="3"/>
  <c r="H6788" i="3"/>
  <c r="G6788" i="3"/>
  <c r="H6787" i="3"/>
  <c r="G6787" i="3"/>
  <c r="H6786" i="3"/>
  <c r="G6786" i="3"/>
  <c r="H6785" i="3"/>
  <c r="G6785" i="3"/>
  <c r="H6784" i="3"/>
  <c r="G6784" i="3"/>
  <c r="H6783" i="3"/>
  <c r="G6783" i="3"/>
  <c r="H6782" i="3"/>
  <c r="G6782" i="3"/>
  <c r="H6781" i="3"/>
  <c r="G6781" i="3"/>
  <c r="H6780" i="3"/>
  <c r="G6780" i="3"/>
  <c r="H6779" i="3"/>
  <c r="G6779" i="3"/>
  <c r="H6778" i="3"/>
  <c r="G6778" i="3"/>
  <c r="H6777" i="3"/>
  <c r="G6777" i="3"/>
  <c r="H6776" i="3"/>
  <c r="G6776" i="3"/>
  <c r="H6775" i="3"/>
  <c r="G6775" i="3"/>
  <c r="H6774" i="3"/>
  <c r="G6774" i="3"/>
  <c r="H6773" i="3"/>
  <c r="G6773" i="3"/>
  <c r="H6772" i="3"/>
  <c r="G6772" i="3"/>
  <c r="H6771" i="3"/>
  <c r="G6771" i="3"/>
  <c r="H6770" i="3"/>
  <c r="G6770" i="3"/>
  <c r="H6769" i="3"/>
  <c r="G6769" i="3"/>
  <c r="H6768" i="3"/>
  <c r="G6768" i="3"/>
  <c r="H6767" i="3"/>
  <c r="G6767" i="3"/>
  <c r="H6766" i="3"/>
  <c r="G6766" i="3"/>
  <c r="H6765" i="3"/>
  <c r="G6765" i="3"/>
  <c r="H6764" i="3"/>
  <c r="G6764" i="3"/>
  <c r="H6763" i="3"/>
  <c r="G6763" i="3"/>
  <c r="H6762" i="3"/>
  <c r="G6762" i="3"/>
  <c r="H6761" i="3"/>
  <c r="G6761" i="3"/>
  <c r="H6760" i="3"/>
  <c r="G6760" i="3"/>
  <c r="H6759" i="3"/>
  <c r="G6759" i="3"/>
  <c r="H6758" i="3"/>
  <c r="G6758" i="3"/>
  <c r="H6757" i="3"/>
  <c r="G6757" i="3"/>
  <c r="H6756" i="3"/>
  <c r="G6756" i="3"/>
  <c r="H6755" i="3"/>
  <c r="G6755" i="3"/>
  <c r="H6754" i="3"/>
  <c r="G6754" i="3"/>
  <c r="H6753" i="3"/>
  <c r="G6753" i="3"/>
  <c r="H6752" i="3"/>
  <c r="G6752" i="3"/>
  <c r="H6751" i="3"/>
  <c r="G6751" i="3"/>
  <c r="H6750" i="3"/>
  <c r="G6750" i="3"/>
  <c r="H6749" i="3"/>
  <c r="G6749" i="3"/>
  <c r="H6748" i="3"/>
  <c r="G6748" i="3"/>
  <c r="H6747" i="3"/>
  <c r="G6747" i="3"/>
  <c r="H6746" i="3"/>
  <c r="G6746" i="3"/>
  <c r="H6745" i="3"/>
  <c r="G6745" i="3"/>
  <c r="H6744" i="3"/>
  <c r="G6744" i="3"/>
  <c r="H6743" i="3"/>
  <c r="G6743" i="3"/>
  <c r="H6742" i="3"/>
  <c r="G6742" i="3"/>
  <c r="H6741" i="3"/>
  <c r="G6741" i="3"/>
  <c r="H6740" i="3"/>
  <c r="G6740" i="3"/>
  <c r="H6739" i="3"/>
  <c r="G6739" i="3"/>
  <c r="H6738" i="3"/>
  <c r="G6738" i="3"/>
  <c r="H6737" i="3"/>
  <c r="G6737" i="3"/>
  <c r="H6736" i="3"/>
  <c r="G6736" i="3"/>
  <c r="H6735" i="3"/>
  <c r="G6735" i="3"/>
  <c r="H6734" i="3"/>
  <c r="G6734" i="3"/>
  <c r="H6733" i="3"/>
  <c r="G6733" i="3"/>
  <c r="H6732" i="3"/>
  <c r="G6732" i="3"/>
  <c r="H6731" i="3"/>
  <c r="G6731" i="3"/>
  <c r="H6730" i="3"/>
  <c r="G6730" i="3"/>
  <c r="H6729" i="3"/>
  <c r="G6729" i="3"/>
  <c r="H6728" i="3"/>
  <c r="G6728" i="3"/>
  <c r="H6727" i="3"/>
  <c r="G6727" i="3"/>
  <c r="H6726" i="3"/>
  <c r="G6726" i="3"/>
  <c r="H6725" i="3"/>
  <c r="G6725" i="3"/>
  <c r="H6724" i="3"/>
  <c r="G6724" i="3"/>
  <c r="H6723" i="3"/>
  <c r="G6723" i="3"/>
  <c r="H6722" i="3"/>
  <c r="G6722" i="3"/>
  <c r="H6721" i="3"/>
  <c r="G6721" i="3"/>
  <c r="H6720" i="3"/>
  <c r="G6720" i="3"/>
  <c r="H6719" i="3"/>
  <c r="G6719" i="3"/>
  <c r="H6718" i="3"/>
  <c r="G6718" i="3"/>
  <c r="H6717" i="3"/>
  <c r="G6717" i="3"/>
  <c r="H6716" i="3"/>
  <c r="G6716" i="3"/>
  <c r="H6715" i="3"/>
  <c r="G6715" i="3"/>
  <c r="H6714" i="3"/>
  <c r="G6714" i="3"/>
  <c r="H6713" i="3"/>
  <c r="G6713" i="3"/>
  <c r="H6712" i="3"/>
  <c r="G6712" i="3"/>
  <c r="H6711" i="3"/>
  <c r="G6711" i="3"/>
  <c r="H6710" i="3"/>
  <c r="G6710" i="3"/>
  <c r="H6709" i="3"/>
  <c r="G6709" i="3"/>
  <c r="H6708" i="3"/>
  <c r="G6708" i="3"/>
  <c r="H6707" i="3"/>
  <c r="G6707" i="3"/>
  <c r="H6706" i="3"/>
  <c r="G6706" i="3"/>
  <c r="H6705" i="3"/>
  <c r="G6705" i="3"/>
  <c r="H6704" i="3"/>
  <c r="G6704" i="3"/>
  <c r="H6703" i="3"/>
  <c r="G6703" i="3"/>
  <c r="H6702" i="3"/>
  <c r="G6702" i="3"/>
  <c r="H6701" i="3"/>
  <c r="G6701" i="3"/>
  <c r="H6700" i="3"/>
  <c r="G6700" i="3"/>
  <c r="H6699" i="3"/>
  <c r="G6699" i="3"/>
  <c r="H6698" i="3"/>
  <c r="G6698" i="3"/>
  <c r="H6697" i="3"/>
  <c r="G6697" i="3"/>
  <c r="H6696" i="3"/>
  <c r="G6696" i="3"/>
  <c r="H6695" i="3"/>
  <c r="G6695" i="3"/>
  <c r="H6694" i="3"/>
  <c r="G6694" i="3"/>
  <c r="H6693" i="3"/>
  <c r="G6693" i="3"/>
  <c r="H6692" i="3"/>
  <c r="G6692" i="3"/>
  <c r="H6691" i="3"/>
  <c r="G6691" i="3"/>
  <c r="H6690" i="3"/>
  <c r="G6690" i="3"/>
  <c r="H6689" i="3"/>
  <c r="G6689" i="3"/>
  <c r="H6688" i="3"/>
  <c r="G6688" i="3"/>
  <c r="H6687" i="3"/>
  <c r="G6687" i="3"/>
  <c r="H6686" i="3"/>
  <c r="G6686" i="3"/>
  <c r="H6685" i="3"/>
  <c r="G6685" i="3"/>
  <c r="H6684" i="3"/>
  <c r="G6684" i="3"/>
  <c r="H6683" i="3"/>
  <c r="G6683" i="3"/>
  <c r="H6682" i="3"/>
  <c r="G6682" i="3"/>
  <c r="H6681" i="3"/>
  <c r="G6681" i="3"/>
  <c r="H6680" i="3"/>
  <c r="G6680" i="3"/>
  <c r="H6679" i="3"/>
  <c r="G6679" i="3"/>
  <c r="H6678" i="3"/>
  <c r="G6678" i="3"/>
  <c r="H6677" i="3"/>
  <c r="G6677" i="3"/>
  <c r="H6676" i="3"/>
  <c r="G6676" i="3"/>
  <c r="H6675" i="3"/>
  <c r="G6675" i="3"/>
  <c r="H6674" i="3"/>
  <c r="G6674" i="3"/>
  <c r="H6673" i="3"/>
  <c r="G6673" i="3"/>
  <c r="H6672" i="3"/>
  <c r="G6672" i="3"/>
  <c r="H6671" i="3"/>
  <c r="G6671" i="3"/>
  <c r="H6670" i="3"/>
  <c r="G6670" i="3"/>
  <c r="H6669" i="3"/>
  <c r="G6669" i="3"/>
  <c r="H6668" i="3"/>
  <c r="G6668" i="3"/>
  <c r="H6667" i="3"/>
  <c r="G6667" i="3"/>
  <c r="H6666" i="3"/>
  <c r="G6666" i="3"/>
  <c r="H6665" i="3"/>
  <c r="G6665" i="3"/>
  <c r="H6664" i="3"/>
  <c r="G6664" i="3"/>
  <c r="H6663" i="3"/>
  <c r="G6663" i="3"/>
  <c r="H6662" i="3"/>
  <c r="G6662" i="3"/>
  <c r="H6661" i="3"/>
  <c r="G6661" i="3"/>
  <c r="H6660" i="3"/>
  <c r="G6660" i="3"/>
  <c r="H6659" i="3"/>
  <c r="G6659" i="3"/>
  <c r="H6658" i="3"/>
  <c r="G6658" i="3"/>
  <c r="H6657" i="3"/>
  <c r="G6657" i="3"/>
  <c r="H6656" i="3"/>
  <c r="G6656" i="3"/>
  <c r="H6655" i="3"/>
  <c r="G6655" i="3"/>
  <c r="H6654" i="3"/>
  <c r="G6654" i="3"/>
  <c r="H6653" i="3"/>
  <c r="G6653" i="3"/>
  <c r="H6652" i="3"/>
  <c r="G6652" i="3"/>
  <c r="H6651" i="3"/>
  <c r="G6651" i="3"/>
  <c r="H6650" i="3"/>
  <c r="G6650" i="3"/>
  <c r="H6649" i="3"/>
  <c r="G6649" i="3"/>
  <c r="H6648" i="3"/>
  <c r="G6648" i="3"/>
  <c r="H6647" i="3"/>
  <c r="G6647" i="3"/>
  <c r="H6646" i="3"/>
  <c r="G6646" i="3"/>
  <c r="H6645" i="3"/>
  <c r="G6645" i="3"/>
  <c r="H6644" i="3"/>
  <c r="G6644" i="3"/>
  <c r="H6643" i="3"/>
  <c r="G6643" i="3"/>
  <c r="H6642" i="3"/>
  <c r="G6642" i="3"/>
  <c r="H6641" i="3"/>
  <c r="G6641" i="3"/>
  <c r="H6640" i="3"/>
  <c r="G6640" i="3"/>
  <c r="H6639" i="3"/>
  <c r="G6639" i="3"/>
  <c r="H6638" i="3"/>
  <c r="G6638" i="3"/>
  <c r="H6637" i="3"/>
  <c r="G6637" i="3"/>
  <c r="H6636" i="3"/>
  <c r="G6636" i="3"/>
  <c r="H6635" i="3"/>
  <c r="G6635" i="3"/>
  <c r="H6634" i="3"/>
  <c r="G6634" i="3"/>
  <c r="H6633" i="3"/>
  <c r="G6633" i="3"/>
  <c r="H6632" i="3"/>
  <c r="G6632" i="3"/>
  <c r="H6631" i="3"/>
  <c r="G6631" i="3"/>
  <c r="H6630" i="3"/>
  <c r="G6630" i="3"/>
  <c r="H6629" i="3"/>
  <c r="G6629" i="3"/>
  <c r="H6628" i="3"/>
  <c r="G6628" i="3"/>
  <c r="H6627" i="3"/>
  <c r="G6627" i="3"/>
  <c r="H6626" i="3"/>
  <c r="G6626" i="3"/>
  <c r="H6625" i="3"/>
  <c r="G6625" i="3"/>
  <c r="H6624" i="3"/>
  <c r="G6624" i="3"/>
  <c r="H6623" i="3"/>
  <c r="G6623" i="3"/>
  <c r="H6622" i="3"/>
  <c r="G6622" i="3"/>
  <c r="H6621" i="3"/>
  <c r="G6621" i="3"/>
  <c r="H6620" i="3"/>
  <c r="G6620" i="3"/>
  <c r="H6619" i="3"/>
  <c r="G6619" i="3"/>
  <c r="H6618" i="3"/>
  <c r="G6618" i="3"/>
  <c r="H6617" i="3"/>
  <c r="G6617" i="3"/>
  <c r="H6616" i="3"/>
  <c r="G6616" i="3"/>
  <c r="H6615" i="3"/>
  <c r="G6615" i="3"/>
  <c r="H6614" i="3"/>
  <c r="G6614" i="3"/>
  <c r="H6613" i="3"/>
  <c r="G6613" i="3"/>
  <c r="H6612" i="3"/>
  <c r="G6612" i="3"/>
  <c r="H6611" i="3"/>
  <c r="G6611" i="3"/>
  <c r="H6610" i="3"/>
  <c r="G6610" i="3"/>
  <c r="H6609" i="3"/>
  <c r="G6609" i="3"/>
  <c r="H6608" i="3"/>
  <c r="G6608" i="3"/>
  <c r="H6607" i="3"/>
  <c r="G6607" i="3"/>
  <c r="H6606" i="3"/>
  <c r="G6606" i="3"/>
  <c r="H6605" i="3"/>
  <c r="G6605" i="3"/>
  <c r="H6604" i="3"/>
  <c r="G6604" i="3"/>
  <c r="H6603" i="3"/>
  <c r="G6603" i="3"/>
  <c r="H6602" i="3"/>
  <c r="G6602" i="3"/>
  <c r="H6601" i="3"/>
  <c r="G6601" i="3"/>
  <c r="H6600" i="3"/>
  <c r="G6600" i="3"/>
  <c r="H6599" i="3"/>
  <c r="G6599" i="3"/>
  <c r="H6598" i="3"/>
  <c r="G6598" i="3"/>
  <c r="H6597" i="3"/>
  <c r="G6597" i="3"/>
  <c r="H6596" i="3"/>
  <c r="G6596" i="3"/>
  <c r="H6595" i="3"/>
  <c r="G6595" i="3"/>
  <c r="H6594" i="3"/>
  <c r="G6594" i="3"/>
  <c r="H6593" i="3"/>
  <c r="G6593" i="3"/>
  <c r="H6592" i="3"/>
  <c r="G6592" i="3"/>
  <c r="H6591" i="3"/>
  <c r="G6591" i="3"/>
  <c r="H6590" i="3"/>
  <c r="G6590" i="3"/>
  <c r="H6589" i="3"/>
  <c r="G6589" i="3"/>
  <c r="H6588" i="3"/>
  <c r="G6588" i="3"/>
  <c r="H6587" i="3"/>
  <c r="G6587" i="3"/>
  <c r="H6586" i="3"/>
  <c r="G6586" i="3"/>
  <c r="H6585" i="3"/>
  <c r="G6585" i="3"/>
  <c r="H6584" i="3"/>
  <c r="G6584" i="3"/>
  <c r="H6583" i="3"/>
  <c r="G6583" i="3"/>
  <c r="H6582" i="3"/>
  <c r="G6582" i="3"/>
  <c r="H6581" i="3"/>
  <c r="G6581" i="3"/>
  <c r="H6580" i="3"/>
  <c r="G6580" i="3"/>
  <c r="H6579" i="3"/>
  <c r="G6579" i="3"/>
  <c r="H6578" i="3"/>
  <c r="G6578" i="3"/>
  <c r="H6577" i="3"/>
  <c r="G6577" i="3"/>
  <c r="H6576" i="3"/>
  <c r="G6576" i="3"/>
  <c r="H6575" i="3"/>
  <c r="G6575" i="3"/>
  <c r="H6574" i="3"/>
  <c r="G6574" i="3"/>
  <c r="H6573" i="3"/>
  <c r="G6573" i="3"/>
  <c r="H6572" i="3"/>
  <c r="G6572" i="3"/>
  <c r="H6571" i="3"/>
  <c r="G6571" i="3"/>
  <c r="H6570" i="3"/>
  <c r="G6570" i="3"/>
  <c r="H6569" i="3"/>
  <c r="G6569" i="3"/>
  <c r="H6568" i="3"/>
  <c r="G6568" i="3"/>
  <c r="H6567" i="3"/>
  <c r="G6567" i="3"/>
  <c r="H6566" i="3"/>
  <c r="G6566" i="3"/>
  <c r="H6565" i="3"/>
  <c r="G6565" i="3"/>
  <c r="H6564" i="3"/>
  <c r="G6564" i="3"/>
  <c r="H6563" i="3"/>
  <c r="G6563" i="3"/>
  <c r="H6562" i="3"/>
  <c r="G6562" i="3"/>
  <c r="H6561" i="3"/>
  <c r="G6561" i="3"/>
  <c r="H6560" i="3"/>
  <c r="G6560" i="3"/>
  <c r="H6559" i="3"/>
  <c r="G6559" i="3"/>
  <c r="H6558" i="3"/>
  <c r="G6558" i="3"/>
  <c r="H6557" i="3"/>
  <c r="G6557" i="3"/>
  <c r="H6556" i="3"/>
  <c r="G6556" i="3"/>
  <c r="H6555" i="3"/>
  <c r="G6555" i="3"/>
  <c r="H6554" i="3"/>
  <c r="G6554" i="3"/>
  <c r="H6553" i="3"/>
  <c r="G6553" i="3"/>
  <c r="H6552" i="3"/>
  <c r="G6552" i="3"/>
  <c r="H6551" i="3"/>
  <c r="G6551" i="3"/>
  <c r="H6550" i="3"/>
  <c r="G6550" i="3"/>
  <c r="H6549" i="3"/>
  <c r="G6549" i="3"/>
  <c r="H6548" i="3"/>
  <c r="G6548" i="3"/>
  <c r="H6547" i="3"/>
  <c r="G6547" i="3"/>
  <c r="H6546" i="3"/>
  <c r="G6546" i="3"/>
  <c r="H6545" i="3"/>
  <c r="G6545" i="3"/>
  <c r="H6544" i="3"/>
  <c r="G6544" i="3"/>
  <c r="H6543" i="3"/>
  <c r="G6543" i="3"/>
  <c r="H6542" i="3"/>
  <c r="G6542" i="3"/>
  <c r="H6541" i="3"/>
  <c r="G6541" i="3"/>
  <c r="H6540" i="3"/>
  <c r="G6540" i="3"/>
  <c r="H6539" i="3"/>
  <c r="G6539" i="3"/>
  <c r="H6538" i="3"/>
  <c r="G6538" i="3"/>
  <c r="H6537" i="3"/>
  <c r="G6537" i="3"/>
  <c r="H6536" i="3"/>
  <c r="G6536" i="3"/>
  <c r="H6535" i="3"/>
  <c r="G6535" i="3"/>
  <c r="H6534" i="3"/>
  <c r="G6534" i="3"/>
  <c r="H6533" i="3"/>
  <c r="G6533" i="3"/>
  <c r="H6532" i="3"/>
  <c r="G6532" i="3"/>
  <c r="H6531" i="3"/>
  <c r="G6531" i="3"/>
  <c r="H6530" i="3"/>
  <c r="G6530" i="3"/>
  <c r="H6529" i="3"/>
  <c r="G6529" i="3"/>
  <c r="H6528" i="3"/>
  <c r="G6528" i="3"/>
  <c r="H6527" i="3"/>
  <c r="G6527" i="3"/>
  <c r="H6526" i="3"/>
  <c r="G6526" i="3"/>
  <c r="H6525" i="3"/>
  <c r="G6525" i="3"/>
  <c r="H6524" i="3"/>
  <c r="G6524" i="3"/>
  <c r="H6523" i="3"/>
  <c r="G6523" i="3"/>
  <c r="H6522" i="3"/>
  <c r="G6522" i="3"/>
  <c r="H6521" i="3"/>
  <c r="G6521" i="3"/>
  <c r="H6520" i="3"/>
  <c r="G6520" i="3"/>
  <c r="H6519" i="3"/>
  <c r="G6519" i="3"/>
  <c r="H6518" i="3"/>
  <c r="G6518" i="3"/>
  <c r="H6517" i="3"/>
  <c r="G6517" i="3"/>
  <c r="H6516" i="3"/>
  <c r="G6516" i="3"/>
  <c r="H6515" i="3"/>
  <c r="G6515" i="3"/>
  <c r="H6514" i="3"/>
  <c r="G6514" i="3"/>
  <c r="H6513" i="3"/>
  <c r="G6513" i="3"/>
  <c r="H6512" i="3"/>
  <c r="G6512" i="3"/>
  <c r="H6511" i="3"/>
  <c r="G6511" i="3"/>
  <c r="H6510" i="3"/>
  <c r="G6510" i="3"/>
  <c r="H6509" i="3"/>
  <c r="G6509" i="3"/>
  <c r="H6508" i="3"/>
  <c r="G6508" i="3"/>
  <c r="H6507" i="3"/>
  <c r="G6507" i="3"/>
  <c r="H6506" i="3"/>
  <c r="G6506" i="3"/>
  <c r="H6505" i="3"/>
  <c r="G6505" i="3"/>
  <c r="H6504" i="3"/>
  <c r="G6504" i="3"/>
  <c r="H6503" i="3"/>
  <c r="G6503" i="3"/>
  <c r="H6502" i="3"/>
  <c r="G6502" i="3"/>
  <c r="H6501" i="3"/>
  <c r="G6501" i="3"/>
  <c r="H6500" i="3"/>
  <c r="G6500" i="3"/>
  <c r="H6499" i="3"/>
  <c r="G6499" i="3"/>
  <c r="H6498" i="3"/>
  <c r="G6498" i="3"/>
  <c r="H6497" i="3"/>
  <c r="G6497" i="3"/>
  <c r="H6496" i="3"/>
  <c r="G6496" i="3"/>
  <c r="H6495" i="3"/>
  <c r="G6495" i="3"/>
  <c r="H6494" i="3"/>
  <c r="G6494" i="3"/>
  <c r="H6493" i="3"/>
  <c r="G6493" i="3"/>
  <c r="H6492" i="3"/>
  <c r="G6492" i="3"/>
  <c r="H6491" i="3"/>
  <c r="G6491" i="3"/>
  <c r="H6490" i="3"/>
  <c r="G6490" i="3"/>
  <c r="H6489" i="3"/>
  <c r="G6489" i="3"/>
  <c r="H6488" i="3"/>
  <c r="G6488" i="3"/>
  <c r="H6487" i="3"/>
  <c r="G6487" i="3"/>
  <c r="H6486" i="3"/>
  <c r="G6486" i="3"/>
  <c r="H6485" i="3"/>
  <c r="G6485" i="3"/>
  <c r="H6484" i="3"/>
  <c r="G6484" i="3"/>
  <c r="H6483" i="3"/>
  <c r="G6483" i="3"/>
  <c r="H6482" i="3"/>
  <c r="G6482" i="3"/>
  <c r="H6481" i="3"/>
  <c r="G6481" i="3"/>
  <c r="H6480" i="3"/>
  <c r="G6480" i="3"/>
  <c r="H6479" i="3"/>
  <c r="G6479" i="3"/>
  <c r="H6478" i="3"/>
  <c r="G6478" i="3"/>
  <c r="H6477" i="3"/>
  <c r="G6477" i="3"/>
  <c r="H6476" i="3"/>
  <c r="G6476" i="3"/>
  <c r="H6475" i="3"/>
  <c r="G6475" i="3"/>
  <c r="H6474" i="3"/>
  <c r="G6474" i="3"/>
  <c r="H6473" i="3"/>
  <c r="G6473" i="3"/>
  <c r="H6472" i="3"/>
  <c r="G6472" i="3"/>
  <c r="H6471" i="3"/>
  <c r="G6471" i="3"/>
  <c r="H6470" i="3"/>
  <c r="G6470" i="3"/>
  <c r="H6469" i="3"/>
  <c r="G6469" i="3"/>
  <c r="H6468" i="3"/>
  <c r="G6468" i="3"/>
  <c r="H6467" i="3"/>
  <c r="G6467" i="3"/>
  <c r="H6466" i="3"/>
  <c r="G6466" i="3"/>
  <c r="H6465" i="3"/>
  <c r="G6465" i="3"/>
  <c r="H6464" i="3"/>
  <c r="G6464" i="3"/>
  <c r="H6463" i="3"/>
  <c r="G6463" i="3"/>
  <c r="H6462" i="3"/>
  <c r="G6462" i="3"/>
  <c r="H6461" i="3"/>
  <c r="G6461" i="3"/>
  <c r="H6460" i="3"/>
  <c r="G6460" i="3"/>
  <c r="H6459" i="3"/>
  <c r="G6459" i="3"/>
  <c r="H6458" i="3"/>
  <c r="G6458" i="3"/>
  <c r="H6457" i="3"/>
  <c r="G6457" i="3"/>
  <c r="H6456" i="3"/>
  <c r="G6456" i="3"/>
  <c r="H6455" i="3"/>
  <c r="G6455" i="3"/>
  <c r="H6454" i="3"/>
  <c r="G6454" i="3"/>
  <c r="H6453" i="3"/>
  <c r="G6453" i="3"/>
  <c r="H6452" i="3"/>
  <c r="G6452" i="3"/>
  <c r="H6451" i="3"/>
  <c r="G6451" i="3"/>
  <c r="H6450" i="3"/>
  <c r="G6450" i="3"/>
  <c r="H6449" i="3"/>
  <c r="G6449" i="3"/>
  <c r="H6448" i="3"/>
  <c r="G6448" i="3"/>
  <c r="H6447" i="3"/>
  <c r="G6447" i="3"/>
  <c r="H6446" i="3"/>
  <c r="G6446" i="3"/>
  <c r="H6445" i="3"/>
  <c r="G6445" i="3"/>
  <c r="H6444" i="3"/>
  <c r="G6444" i="3"/>
  <c r="H6443" i="3"/>
  <c r="G6443" i="3"/>
  <c r="H6442" i="3"/>
  <c r="G6442" i="3"/>
  <c r="H6441" i="3"/>
  <c r="G6441" i="3"/>
  <c r="H6440" i="3"/>
  <c r="G6440" i="3"/>
  <c r="H6439" i="3"/>
  <c r="G6439" i="3"/>
  <c r="H6438" i="3"/>
  <c r="G6438" i="3"/>
  <c r="H6437" i="3"/>
  <c r="G6437" i="3"/>
  <c r="H6436" i="3"/>
  <c r="G6436" i="3"/>
  <c r="H6435" i="3"/>
  <c r="G6435" i="3"/>
  <c r="H6434" i="3"/>
  <c r="G6434" i="3"/>
  <c r="H6433" i="3"/>
  <c r="G6433" i="3"/>
  <c r="H6432" i="3"/>
  <c r="G6432" i="3"/>
  <c r="H6431" i="3"/>
  <c r="G6431" i="3"/>
  <c r="H6430" i="3"/>
  <c r="G6430" i="3"/>
  <c r="H6429" i="3"/>
  <c r="G6429" i="3"/>
  <c r="H6428" i="3"/>
  <c r="G6428" i="3"/>
  <c r="H6427" i="3"/>
  <c r="G6427" i="3"/>
  <c r="H6426" i="3"/>
  <c r="G6426" i="3"/>
  <c r="H6425" i="3"/>
  <c r="G6425" i="3"/>
  <c r="H6424" i="3"/>
  <c r="G6424" i="3"/>
  <c r="H6423" i="3"/>
  <c r="G6423" i="3"/>
  <c r="H6422" i="3"/>
  <c r="G6422" i="3"/>
  <c r="H6421" i="3"/>
  <c r="G6421" i="3"/>
  <c r="H6420" i="3"/>
  <c r="G6420" i="3"/>
  <c r="H6419" i="3"/>
  <c r="G6419" i="3"/>
  <c r="H6418" i="3"/>
  <c r="G6418" i="3"/>
  <c r="H6417" i="3"/>
  <c r="G6417" i="3"/>
  <c r="H6416" i="3"/>
  <c r="G6416" i="3"/>
  <c r="H6415" i="3"/>
  <c r="G6415" i="3"/>
  <c r="H6414" i="3"/>
  <c r="G6414" i="3"/>
  <c r="H6413" i="3"/>
  <c r="G6413" i="3"/>
  <c r="H6412" i="3"/>
  <c r="G6412" i="3"/>
  <c r="H6411" i="3"/>
  <c r="G6411" i="3"/>
  <c r="H6410" i="3"/>
  <c r="G6410" i="3"/>
  <c r="H6409" i="3"/>
  <c r="G6409" i="3"/>
  <c r="H6408" i="3"/>
  <c r="G6408" i="3"/>
  <c r="H6407" i="3"/>
  <c r="G6407" i="3"/>
  <c r="H6406" i="3"/>
  <c r="G6406" i="3"/>
  <c r="H6405" i="3"/>
  <c r="G6405" i="3"/>
  <c r="H6404" i="3"/>
  <c r="G6404" i="3"/>
  <c r="H6403" i="3"/>
  <c r="G6403" i="3"/>
  <c r="H6402" i="3"/>
  <c r="G6402" i="3"/>
  <c r="H6401" i="3"/>
  <c r="G6401" i="3"/>
  <c r="H6400" i="3"/>
  <c r="G6400" i="3"/>
  <c r="H6399" i="3"/>
  <c r="G6399" i="3"/>
  <c r="H6398" i="3"/>
  <c r="G6398" i="3"/>
  <c r="H6397" i="3"/>
  <c r="G6397" i="3"/>
  <c r="H6396" i="3"/>
  <c r="G6396" i="3"/>
  <c r="H6395" i="3"/>
  <c r="G6395" i="3"/>
  <c r="H6394" i="3"/>
  <c r="G6394" i="3"/>
  <c r="H6393" i="3"/>
  <c r="G6393" i="3"/>
  <c r="H6392" i="3"/>
  <c r="G6392" i="3"/>
  <c r="H6391" i="3"/>
  <c r="G6391" i="3"/>
  <c r="H6390" i="3"/>
  <c r="G6390" i="3"/>
  <c r="H6389" i="3"/>
  <c r="G6389" i="3"/>
  <c r="H6388" i="3"/>
  <c r="G6388" i="3"/>
  <c r="H6387" i="3"/>
  <c r="G6387" i="3"/>
  <c r="H6386" i="3"/>
  <c r="G6386" i="3"/>
  <c r="H6385" i="3"/>
  <c r="G6385" i="3"/>
  <c r="H6384" i="3"/>
  <c r="G6384" i="3"/>
  <c r="H6383" i="3"/>
  <c r="G6383" i="3"/>
  <c r="H6382" i="3"/>
  <c r="G6382" i="3"/>
  <c r="H6381" i="3"/>
  <c r="G6381" i="3"/>
  <c r="H6380" i="3"/>
  <c r="G6380" i="3"/>
  <c r="H6379" i="3"/>
  <c r="G6379" i="3"/>
  <c r="H6378" i="3"/>
  <c r="G6378" i="3"/>
  <c r="H6377" i="3"/>
  <c r="G6377" i="3"/>
  <c r="H6376" i="3"/>
  <c r="G6376" i="3"/>
  <c r="H6375" i="3"/>
  <c r="G6375" i="3"/>
  <c r="H6374" i="3"/>
  <c r="G6374" i="3"/>
  <c r="H6373" i="3"/>
  <c r="G6373" i="3"/>
  <c r="H6372" i="3"/>
  <c r="G6372" i="3"/>
  <c r="H6371" i="3"/>
  <c r="G6371" i="3"/>
  <c r="H6370" i="3"/>
  <c r="G6370" i="3"/>
  <c r="H6369" i="3"/>
  <c r="G6369" i="3"/>
  <c r="H6368" i="3"/>
  <c r="G6368" i="3"/>
  <c r="H6367" i="3"/>
  <c r="G6367" i="3"/>
  <c r="H6366" i="3"/>
  <c r="G6366" i="3"/>
  <c r="H6365" i="3"/>
  <c r="G6365" i="3"/>
  <c r="H6364" i="3"/>
  <c r="G6364" i="3"/>
  <c r="H6363" i="3"/>
  <c r="G6363" i="3"/>
  <c r="H6362" i="3"/>
  <c r="G6362" i="3"/>
  <c r="H6361" i="3"/>
  <c r="G6361" i="3"/>
  <c r="H6360" i="3"/>
  <c r="G6360" i="3"/>
  <c r="H6359" i="3"/>
  <c r="G6359" i="3"/>
  <c r="H6358" i="3"/>
  <c r="G6358" i="3"/>
  <c r="H6357" i="3"/>
  <c r="G6357" i="3"/>
  <c r="H6356" i="3"/>
  <c r="G6356" i="3"/>
  <c r="H6355" i="3"/>
  <c r="G6355" i="3"/>
  <c r="H6354" i="3"/>
  <c r="G6354" i="3"/>
  <c r="H6353" i="3"/>
  <c r="G6353" i="3"/>
  <c r="H6352" i="3"/>
  <c r="G6352" i="3"/>
  <c r="H6351" i="3"/>
  <c r="G6351" i="3"/>
  <c r="H6350" i="3"/>
  <c r="G6350" i="3"/>
  <c r="H6349" i="3"/>
  <c r="G6349" i="3"/>
  <c r="H6348" i="3"/>
  <c r="G6348" i="3"/>
  <c r="H6347" i="3"/>
  <c r="G6347" i="3"/>
  <c r="H6346" i="3"/>
  <c r="G6346" i="3"/>
  <c r="H6345" i="3"/>
  <c r="G6345" i="3"/>
  <c r="H6344" i="3"/>
  <c r="G6344" i="3"/>
  <c r="H6343" i="3"/>
  <c r="G6343" i="3"/>
  <c r="H6342" i="3"/>
  <c r="G6342" i="3"/>
  <c r="H6341" i="3"/>
  <c r="G6341" i="3"/>
  <c r="H6340" i="3"/>
  <c r="G6340" i="3"/>
  <c r="H6339" i="3"/>
  <c r="G6339" i="3"/>
  <c r="H6338" i="3"/>
  <c r="G6338" i="3"/>
  <c r="H6337" i="3"/>
  <c r="G6337" i="3"/>
  <c r="H6336" i="3"/>
  <c r="G6336" i="3"/>
  <c r="H6335" i="3"/>
  <c r="G6335" i="3"/>
  <c r="H6334" i="3"/>
  <c r="G6334" i="3"/>
  <c r="H6333" i="3"/>
  <c r="G6333" i="3"/>
  <c r="H6332" i="3"/>
  <c r="G6332" i="3"/>
  <c r="H6331" i="3"/>
  <c r="G6331" i="3"/>
  <c r="H6330" i="3"/>
  <c r="G6330" i="3"/>
  <c r="H6329" i="3"/>
  <c r="G6329" i="3"/>
  <c r="H6328" i="3"/>
  <c r="G6328" i="3"/>
  <c r="H6327" i="3"/>
  <c r="G6327" i="3"/>
  <c r="H6326" i="3"/>
  <c r="G6326" i="3"/>
  <c r="H6325" i="3"/>
  <c r="G6325" i="3"/>
  <c r="H6324" i="3"/>
  <c r="G6324" i="3"/>
  <c r="H6323" i="3"/>
  <c r="G6323" i="3"/>
  <c r="H6322" i="3"/>
  <c r="G6322" i="3"/>
  <c r="H6321" i="3"/>
  <c r="G6321" i="3"/>
  <c r="H6320" i="3"/>
  <c r="G6320" i="3"/>
  <c r="H6319" i="3"/>
  <c r="G6319" i="3"/>
  <c r="H6318" i="3"/>
  <c r="G6318" i="3"/>
  <c r="H6317" i="3"/>
  <c r="G6317" i="3"/>
  <c r="H6316" i="3"/>
  <c r="G6316" i="3"/>
  <c r="H6315" i="3"/>
  <c r="G6315" i="3"/>
  <c r="H6314" i="3"/>
  <c r="G6314" i="3"/>
  <c r="H6313" i="3"/>
  <c r="G6313" i="3"/>
  <c r="H6312" i="3"/>
  <c r="G6312" i="3"/>
  <c r="H6311" i="3"/>
  <c r="G6311" i="3"/>
  <c r="H6310" i="3"/>
  <c r="G6310" i="3"/>
  <c r="H6309" i="3"/>
  <c r="G6309" i="3"/>
  <c r="H6308" i="3"/>
  <c r="G6308" i="3"/>
  <c r="H6307" i="3"/>
  <c r="G6307" i="3"/>
  <c r="H6306" i="3"/>
  <c r="G6306" i="3"/>
  <c r="H6305" i="3"/>
  <c r="G6305" i="3"/>
  <c r="H6304" i="3"/>
  <c r="G6304" i="3"/>
  <c r="H6303" i="3"/>
  <c r="G6303" i="3"/>
  <c r="H6302" i="3"/>
  <c r="G6302" i="3"/>
  <c r="H6301" i="3"/>
  <c r="G6301" i="3"/>
  <c r="H6300" i="3"/>
  <c r="G6300" i="3"/>
  <c r="H6299" i="3"/>
  <c r="G6299" i="3"/>
  <c r="H6298" i="3"/>
  <c r="G6298" i="3"/>
  <c r="H6297" i="3"/>
  <c r="G6297" i="3"/>
  <c r="H6296" i="3"/>
  <c r="G6296" i="3"/>
  <c r="H6295" i="3"/>
  <c r="G6295" i="3"/>
  <c r="H6294" i="3"/>
  <c r="G6294" i="3"/>
  <c r="H6293" i="3"/>
  <c r="G6293" i="3"/>
  <c r="H6292" i="3"/>
  <c r="G6292" i="3"/>
  <c r="H6291" i="3"/>
  <c r="G6291" i="3"/>
  <c r="H6290" i="3"/>
  <c r="G6290" i="3"/>
  <c r="H6289" i="3"/>
  <c r="G6289" i="3"/>
  <c r="H6288" i="3"/>
  <c r="G6288" i="3"/>
  <c r="H6287" i="3"/>
  <c r="G6287" i="3"/>
  <c r="H6286" i="3"/>
  <c r="G6286" i="3"/>
  <c r="H6285" i="3"/>
  <c r="G6285" i="3"/>
  <c r="H6284" i="3"/>
  <c r="G6284" i="3"/>
  <c r="H6283" i="3"/>
  <c r="G6283" i="3"/>
  <c r="H6282" i="3"/>
  <c r="G6282" i="3"/>
  <c r="H6281" i="3"/>
  <c r="G6281" i="3"/>
  <c r="H6280" i="3"/>
  <c r="G6280" i="3"/>
  <c r="H6279" i="3"/>
  <c r="G6279" i="3"/>
  <c r="H6278" i="3"/>
  <c r="G6278" i="3"/>
  <c r="H6277" i="3"/>
  <c r="G6277" i="3"/>
  <c r="H6276" i="3"/>
  <c r="G6276" i="3"/>
  <c r="H6275" i="3"/>
  <c r="G6275" i="3"/>
  <c r="H6274" i="3"/>
  <c r="G6274" i="3"/>
  <c r="H6273" i="3"/>
  <c r="G6273" i="3"/>
  <c r="H6272" i="3"/>
  <c r="G6272" i="3"/>
  <c r="H6271" i="3"/>
  <c r="G6271" i="3"/>
  <c r="H6270" i="3"/>
  <c r="G6270" i="3"/>
  <c r="H6269" i="3"/>
  <c r="G6269" i="3"/>
  <c r="H6268" i="3"/>
  <c r="G6268" i="3"/>
  <c r="H6267" i="3"/>
  <c r="G6267" i="3"/>
  <c r="H6266" i="3"/>
  <c r="G6266" i="3"/>
  <c r="H6265" i="3"/>
  <c r="G6265" i="3"/>
  <c r="H6264" i="3"/>
  <c r="G6264" i="3"/>
  <c r="H6263" i="3"/>
  <c r="G6263" i="3"/>
  <c r="H6262" i="3"/>
  <c r="G6262" i="3"/>
  <c r="H6261" i="3"/>
  <c r="G6261" i="3"/>
  <c r="H6260" i="3"/>
  <c r="G6260" i="3"/>
  <c r="H6259" i="3"/>
  <c r="G6259" i="3"/>
  <c r="H6258" i="3"/>
  <c r="G6258" i="3"/>
  <c r="H6257" i="3"/>
  <c r="G6257" i="3"/>
  <c r="H6256" i="3"/>
  <c r="G6256" i="3"/>
  <c r="H6255" i="3"/>
  <c r="G6255" i="3"/>
  <c r="H6254" i="3"/>
  <c r="G6254" i="3"/>
  <c r="H6253" i="3"/>
  <c r="G6253" i="3"/>
  <c r="H6252" i="3"/>
  <c r="G6252" i="3"/>
  <c r="H6251" i="3"/>
  <c r="G6251" i="3"/>
  <c r="H6250" i="3"/>
  <c r="G6250" i="3"/>
  <c r="H6249" i="3"/>
  <c r="G6249" i="3"/>
  <c r="H6248" i="3"/>
  <c r="G6248" i="3"/>
  <c r="H6247" i="3"/>
  <c r="G6247" i="3"/>
  <c r="H6246" i="3"/>
  <c r="G6246" i="3"/>
  <c r="H6245" i="3"/>
  <c r="G6245" i="3"/>
  <c r="H6244" i="3"/>
  <c r="G6244" i="3"/>
  <c r="H6243" i="3"/>
  <c r="G6243" i="3"/>
  <c r="H6242" i="3"/>
  <c r="G6242" i="3"/>
  <c r="H6241" i="3"/>
  <c r="G6241" i="3"/>
  <c r="H6240" i="3"/>
  <c r="G6240" i="3"/>
  <c r="H6239" i="3"/>
  <c r="G6239" i="3"/>
  <c r="H6238" i="3"/>
  <c r="G6238" i="3"/>
  <c r="H6237" i="3"/>
  <c r="G6237" i="3"/>
  <c r="H6236" i="3"/>
  <c r="G6236" i="3"/>
  <c r="H6235" i="3"/>
  <c r="G6235" i="3"/>
  <c r="H6234" i="3"/>
  <c r="G6234" i="3"/>
  <c r="H6233" i="3"/>
  <c r="G6233" i="3"/>
  <c r="H6232" i="3"/>
  <c r="G6232" i="3"/>
  <c r="H6231" i="3"/>
  <c r="G6231" i="3"/>
  <c r="H6230" i="3"/>
  <c r="G6230" i="3"/>
  <c r="H6229" i="3"/>
  <c r="G6229" i="3"/>
  <c r="H6228" i="3"/>
  <c r="G6228" i="3"/>
  <c r="H6227" i="3"/>
  <c r="G6227" i="3"/>
  <c r="H6226" i="3"/>
  <c r="G6226" i="3"/>
  <c r="H6225" i="3"/>
  <c r="G6225" i="3"/>
  <c r="H6224" i="3"/>
  <c r="G6224" i="3"/>
  <c r="H6223" i="3"/>
  <c r="G6223" i="3"/>
  <c r="H6222" i="3"/>
  <c r="G6222" i="3"/>
  <c r="H6221" i="3"/>
  <c r="G6221" i="3"/>
  <c r="H6220" i="3"/>
  <c r="G6220" i="3"/>
  <c r="H6219" i="3"/>
  <c r="G6219" i="3"/>
  <c r="H6218" i="3"/>
  <c r="G6218" i="3"/>
  <c r="H6217" i="3"/>
  <c r="G6217" i="3"/>
  <c r="H6216" i="3"/>
  <c r="G6216" i="3"/>
  <c r="H6215" i="3"/>
  <c r="G6215" i="3"/>
  <c r="H6214" i="3"/>
  <c r="G6214" i="3"/>
  <c r="H6213" i="3"/>
  <c r="G6213" i="3"/>
  <c r="H6212" i="3"/>
  <c r="G6212" i="3"/>
  <c r="H6211" i="3"/>
  <c r="G6211" i="3"/>
  <c r="H6210" i="3"/>
  <c r="G6210" i="3"/>
  <c r="H6209" i="3"/>
  <c r="G6209" i="3"/>
  <c r="H6208" i="3"/>
  <c r="G6208" i="3"/>
  <c r="H6207" i="3"/>
  <c r="G6207" i="3"/>
  <c r="H6206" i="3"/>
  <c r="G6206" i="3"/>
  <c r="H6205" i="3"/>
  <c r="G6205" i="3"/>
  <c r="H6204" i="3"/>
  <c r="G6204" i="3"/>
  <c r="H6203" i="3"/>
  <c r="G6203" i="3"/>
  <c r="H6202" i="3"/>
  <c r="G6202" i="3"/>
  <c r="H6201" i="3"/>
  <c r="G6201" i="3"/>
  <c r="H6200" i="3"/>
  <c r="G6200" i="3"/>
  <c r="H6199" i="3"/>
  <c r="G6199" i="3"/>
  <c r="H6198" i="3"/>
  <c r="G6198" i="3"/>
  <c r="H6197" i="3"/>
  <c r="G6197" i="3"/>
  <c r="H6196" i="3"/>
  <c r="G6196" i="3"/>
  <c r="H6195" i="3"/>
  <c r="G6195" i="3"/>
  <c r="H6194" i="3"/>
  <c r="G6194" i="3"/>
  <c r="H6193" i="3"/>
  <c r="G6193" i="3"/>
  <c r="H6192" i="3"/>
  <c r="G6192" i="3"/>
  <c r="H6191" i="3"/>
  <c r="G6191" i="3"/>
  <c r="H6190" i="3"/>
  <c r="G6190" i="3"/>
  <c r="H6189" i="3"/>
  <c r="G6189" i="3"/>
  <c r="H6188" i="3"/>
  <c r="G6188" i="3"/>
  <c r="H6187" i="3"/>
  <c r="G6187" i="3"/>
  <c r="H6186" i="3"/>
  <c r="G6186" i="3"/>
  <c r="H6185" i="3"/>
  <c r="G6185" i="3"/>
  <c r="H6184" i="3"/>
  <c r="G6184" i="3"/>
  <c r="H6183" i="3"/>
  <c r="G6183" i="3"/>
  <c r="H6182" i="3"/>
  <c r="G6182" i="3"/>
  <c r="H6181" i="3"/>
  <c r="G6181" i="3"/>
  <c r="H6180" i="3"/>
  <c r="G6180" i="3"/>
  <c r="H6179" i="3"/>
  <c r="G6179" i="3"/>
  <c r="H6178" i="3"/>
  <c r="G6178" i="3"/>
  <c r="H6177" i="3"/>
  <c r="G6177" i="3"/>
  <c r="H6176" i="3"/>
  <c r="G6176" i="3"/>
  <c r="H6175" i="3"/>
  <c r="G6175" i="3"/>
  <c r="H6174" i="3"/>
  <c r="G6174" i="3"/>
  <c r="H6173" i="3"/>
  <c r="G6173" i="3"/>
  <c r="H6172" i="3"/>
  <c r="G6172" i="3"/>
  <c r="H6171" i="3"/>
  <c r="G6171" i="3"/>
  <c r="H6170" i="3"/>
  <c r="G6170" i="3"/>
  <c r="H6169" i="3"/>
  <c r="G6169" i="3"/>
  <c r="H6168" i="3"/>
  <c r="G6168" i="3"/>
  <c r="H6167" i="3"/>
  <c r="G6167" i="3"/>
  <c r="H6166" i="3"/>
  <c r="G6166" i="3"/>
  <c r="H6165" i="3"/>
  <c r="G6165" i="3"/>
  <c r="H6164" i="3"/>
  <c r="G6164" i="3"/>
  <c r="H6163" i="3"/>
  <c r="G6163" i="3"/>
  <c r="H6162" i="3"/>
  <c r="G6162" i="3"/>
  <c r="H6161" i="3"/>
  <c r="G6161" i="3"/>
  <c r="H6160" i="3"/>
  <c r="G6160" i="3"/>
  <c r="H6159" i="3"/>
  <c r="G6159" i="3"/>
  <c r="H6158" i="3"/>
  <c r="G6158" i="3"/>
  <c r="H6157" i="3"/>
  <c r="G6157" i="3"/>
  <c r="H6156" i="3"/>
  <c r="G6156" i="3"/>
  <c r="H6155" i="3"/>
  <c r="G6155" i="3"/>
  <c r="H6154" i="3"/>
  <c r="G6154" i="3"/>
  <c r="H6153" i="3"/>
  <c r="G6153" i="3"/>
  <c r="H6152" i="3"/>
  <c r="G6152" i="3"/>
  <c r="H6151" i="3"/>
  <c r="G6151" i="3"/>
  <c r="H6150" i="3"/>
  <c r="G6150" i="3"/>
  <c r="H6149" i="3"/>
  <c r="G6149" i="3"/>
  <c r="H6148" i="3"/>
  <c r="G6148" i="3"/>
  <c r="H6147" i="3"/>
  <c r="G6147" i="3"/>
  <c r="H6146" i="3"/>
  <c r="G6146" i="3"/>
  <c r="H6145" i="3"/>
  <c r="G6145" i="3"/>
  <c r="H6144" i="3"/>
  <c r="G6144" i="3"/>
  <c r="H6143" i="3"/>
  <c r="G6143" i="3"/>
  <c r="H6142" i="3"/>
  <c r="G6142" i="3"/>
  <c r="H6141" i="3"/>
  <c r="G6141" i="3"/>
  <c r="H6140" i="3"/>
  <c r="G6140" i="3"/>
  <c r="H6139" i="3"/>
  <c r="G6139" i="3"/>
  <c r="H6138" i="3"/>
  <c r="G6138" i="3"/>
  <c r="H6137" i="3"/>
  <c r="G6137" i="3"/>
  <c r="H6136" i="3"/>
  <c r="G6136" i="3"/>
  <c r="H6135" i="3"/>
  <c r="G6135" i="3"/>
  <c r="H6134" i="3"/>
  <c r="G6134" i="3"/>
  <c r="H6133" i="3"/>
  <c r="G6133" i="3"/>
  <c r="H6132" i="3"/>
  <c r="G6132" i="3"/>
  <c r="H6131" i="3"/>
  <c r="G6131" i="3"/>
  <c r="H6130" i="3"/>
  <c r="G6130" i="3"/>
  <c r="H6129" i="3"/>
  <c r="G6129" i="3"/>
  <c r="H6128" i="3"/>
  <c r="G6128" i="3"/>
  <c r="H6127" i="3"/>
  <c r="G6127" i="3"/>
  <c r="H6126" i="3"/>
  <c r="G6126" i="3"/>
  <c r="H6125" i="3"/>
  <c r="G6125" i="3"/>
  <c r="H6124" i="3"/>
  <c r="G6124" i="3"/>
  <c r="H6123" i="3"/>
  <c r="G6123" i="3"/>
  <c r="H6122" i="3"/>
  <c r="G6122" i="3"/>
  <c r="H6121" i="3"/>
  <c r="G6121" i="3"/>
  <c r="H6120" i="3"/>
  <c r="G6120" i="3"/>
  <c r="H6119" i="3"/>
  <c r="G6119" i="3"/>
  <c r="H6118" i="3"/>
  <c r="G6118" i="3"/>
  <c r="H6117" i="3"/>
  <c r="G6117" i="3"/>
  <c r="H6116" i="3"/>
  <c r="G6116" i="3"/>
  <c r="H6115" i="3"/>
  <c r="G6115" i="3"/>
  <c r="H6114" i="3"/>
  <c r="G6114" i="3"/>
  <c r="H6113" i="3"/>
  <c r="G6113" i="3"/>
  <c r="H6112" i="3"/>
  <c r="G6112" i="3"/>
  <c r="H6111" i="3"/>
  <c r="G6111" i="3"/>
  <c r="H6110" i="3"/>
  <c r="G6110" i="3"/>
  <c r="H6109" i="3"/>
  <c r="G6109" i="3"/>
  <c r="H6108" i="3"/>
  <c r="G6108" i="3"/>
  <c r="H6107" i="3"/>
  <c r="G6107" i="3"/>
  <c r="H6106" i="3"/>
  <c r="G6106" i="3"/>
  <c r="H6105" i="3"/>
  <c r="G6105" i="3"/>
  <c r="H6104" i="3"/>
  <c r="G6104" i="3"/>
  <c r="H6103" i="3"/>
  <c r="G6103" i="3"/>
  <c r="H6102" i="3"/>
  <c r="G6102" i="3"/>
  <c r="H6101" i="3"/>
  <c r="G6101" i="3"/>
  <c r="H6100" i="3"/>
  <c r="G6100" i="3"/>
  <c r="H6099" i="3"/>
  <c r="G6099" i="3"/>
  <c r="H6098" i="3"/>
  <c r="G6098" i="3"/>
  <c r="H6097" i="3"/>
  <c r="G6097" i="3"/>
  <c r="H6096" i="3"/>
  <c r="G6096" i="3"/>
  <c r="H6095" i="3"/>
  <c r="G6095" i="3"/>
  <c r="H6094" i="3"/>
  <c r="G6094" i="3"/>
  <c r="H6093" i="3"/>
  <c r="G6093" i="3"/>
  <c r="H6092" i="3"/>
  <c r="G6092" i="3"/>
  <c r="H6091" i="3"/>
  <c r="G6091" i="3"/>
  <c r="H6090" i="3"/>
  <c r="G6090" i="3"/>
  <c r="H6089" i="3"/>
  <c r="G6089" i="3"/>
  <c r="H6088" i="3"/>
  <c r="G6088" i="3"/>
  <c r="H6087" i="3"/>
  <c r="G6087" i="3"/>
  <c r="H6086" i="3"/>
  <c r="G6086" i="3"/>
  <c r="H6085" i="3"/>
  <c r="G6085" i="3"/>
  <c r="H6084" i="3"/>
  <c r="G6084" i="3"/>
  <c r="H6083" i="3"/>
  <c r="G6083" i="3"/>
  <c r="H6082" i="3"/>
  <c r="G6082" i="3"/>
  <c r="H6081" i="3"/>
  <c r="G6081" i="3"/>
  <c r="H6080" i="3"/>
  <c r="G6080" i="3"/>
  <c r="H6079" i="3"/>
  <c r="G6079" i="3"/>
  <c r="H6078" i="3"/>
  <c r="G6078" i="3"/>
  <c r="H6077" i="3"/>
  <c r="G6077" i="3"/>
  <c r="H6076" i="3"/>
  <c r="G6076" i="3"/>
  <c r="H6075" i="3"/>
  <c r="G6075" i="3"/>
  <c r="H6074" i="3"/>
  <c r="G6074" i="3"/>
  <c r="H6073" i="3"/>
  <c r="G6073" i="3"/>
  <c r="H6072" i="3"/>
  <c r="G6072" i="3"/>
  <c r="H6071" i="3"/>
  <c r="G6071" i="3"/>
  <c r="H6070" i="3"/>
  <c r="G6070" i="3"/>
  <c r="H6069" i="3"/>
  <c r="G6069" i="3"/>
  <c r="H6068" i="3"/>
  <c r="G6068" i="3"/>
  <c r="H6067" i="3"/>
  <c r="G6067" i="3"/>
  <c r="H6066" i="3"/>
  <c r="G6066" i="3"/>
  <c r="H6065" i="3"/>
  <c r="G6065" i="3"/>
  <c r="H6064" i="3"/>
  <c r="G6064" i="3"/>
  <c r="H6063" i="3"/>
  <c r="G6063" i="3"/>
  <c r="H6062" i="3"/>
  <c r="G6062" i="3"/>
  <c r="H6061" i="3"/>
  <c r="G6061" i="3"/>
  <c r="H6060" i="3"/>
  <c r="G6060" i="3"/>
  <c r="H6059" i="3"/>
  <c r="G6059" i="3"/>
  <c r="H6058" i="3"/>
  <c r="G6058" i="3"/>
  <c r="H6057" i="3"/>
  <c r="G6057" i="3"/>
  <c r="H6056" i="3"/>
  <c r="G6056" i="3"/>
  <c r="H6055" i="3"/>
  <c r="G6055" i="3"/>
  <c r="H6054" i="3"/>
  <c r="G6054" i="3"/>
  <c r="H6053" i="3"/>
  <c r="G6053" i="3"/>
  <c r="H6052" i="3"/>
  <c r="G6052" i="3"/>
  <c r="H6051" i="3"/>
  <c r="G6051" i="3"/>
  <c r="H6050" i="3"/>
  <c r="G6050" i="3"/>
  <c r="H6049" i="3"/>
  <c r="G6049" i="3"/>
  <c r="H6048" i="3"/>
  <c r="G6048" i="3"/>
  <c r="H6047" i="3"/>
  <c r="G6047" i="3"/>
  <c r="H6046" i="3"/>
  <c r="G6046" i="3"/>
  <c r="H6045" i="3"/>
  <c r="G6045" i="3"/>
  <c r="H6044" i="3"/>
  <c r="G6044" i="3"/>
  <c r="H6043" i="3"/>
  <c r="G6043" i="3"/>
  <c r="H6042" i="3"/>
  <c r="G6042" i="3"/>
  <c r="H6041" i="3"/>
  <c r="G6041" i="3"/>
  <c r="H6040" i="3"/>
  <c r="G6040" i="3"/>
  <c r="H6039" i="3"/>
  <c r="G6039" i="3"/>
  <c r="H6038" i="3"/>
  <c r="G6038" i="3"/>
  <c r="H6037" i="3"/>
  <c r="G6037" i="3"/>
  <c r="H6036" i="3"/>
  <c r="G6036" i="3"/>
  <c r="H6035" i="3"/>
  <c r="G6035" i="3"/>
  <c r="H6034" i="3"/>
  <c r="G6034" i="3"/>
  <c r="H6033" i="3"/>
  <c r="G6033" i="3"/>
  <c r="H6032" i="3"/>
  <c r="G6032" i="3"/>
  <c r="H6031" i="3"/>
  <c r="G6031" i="3"/>
  <c r="H6030" i="3"/>
  <c r="G6030" i="3"/>
  <c r="H6029" i="3"/>
  <c r="G6029" i="3"/>
  <c r="H6028" i="3"/>
  <c r="G6028" i="3"/>
  <c r="H6027" i="3"/>
  <c r="G6027" i="3"/>
  <c r="H6026" i="3"/>
  <c r="G6026" i="3"/>
  <c r="H6025" i="3"/>
  <c r="G6025" i="3"/>
  <c r="H6024" i="3"/>
  <c r="G6024" i="3"/>
  <c r="H6023" i="3"/>
  <c r="G6023" i="3"/>
  <c r="H6022" i="3"/>
  <c r="G6022" i="3"/>
  <c r="H6021" i="3"/>
  <c r="G6021" i="3"/>
  <c r="H6020" i="3"/>
  <c r="G6020" i="3"/>
  <c r="H6019" i="3"/>
  <c r="G6019" i="3"/>
  <c r="H6018" i="3"/>
  <c r="G6018" i="3"/>
  <c r="H6017" i="3"/>
  <c r="G6017" i="3"/>
  <c r="H6016" i="3"/>
  <c r="G6016" i="3"/>
  <c r="H6015" i="3"/>
  <c r="G6015" i="3"/>
  <c r="H6014" i="3"/>
  <c r="G6014" i="3"/>
  <c r="H6013" i="3"/>
  <c r="G6013" i="3"/>
  <c r="H6012" i="3"/>
  <c r="G6012" i="3"/>
  <c r="H6011" i="3"/>
  <c r="G6011" i="3"/>
  <c r="H6010" i="3"/>
  <c r="G6010" i="3"/>
  <c r="H6009" i="3"/>
  <c r="G6009" i="3"/>
  <c r="H6008" i="3"/>
  <c r="G6008" i="3"/>
  <c r="H6007" i="3"/>
  <c r="G6007" i="3"/>
  <c r="H6006" i="3"/>
  <c r="G6006" i="3"/>
  <c r="H6005" i="3"/>
  <c r="G6005" i="3"/>
  <c r="H6004" i="3"/>
  <c r="G6004" i="3"/>
  <c r="H6003" i="3"/>
  <c r="G6003" i="3"/>
  <c r="H6002" i="3"/>
  <c r="G6002" i="3"/>
  <c r="H6001" i="3"/>
  <c r="G6001" i="3"/>
  <c r="H6000" i="3"/>
  <c r="G6000" i="3"/>
  <c r="H5999" i="3"/>
  <c r="G5999" i="3"/>
  <c r="H5998" i="3"/>
  <c r="G5998" i="3"/>
  <c r="H5997" i="3"/>
  <c r="G5997" i="3"/>
  <c r="H5996" i="3"/>
  <c r="G5996" i="3"/>
  <c r="H5995" i="3"/>
  <c r="G5995" i="3"/>
  <c r="H5994" i="3"/>
  <c r="G5994" i="3"/>
  <c r="H5993" i="3"/>
  <c r="G5993" i="3"/>
  <c r="H5992" i="3"/>
  <c r="G5992" i="3"/>
  <c r="H5991" i="3"/>
  <c r="G5991" i="3"/>
  <c r="H5990" i="3"/>
  <c r="G5990" i="3"/>
  <c r="H5989" i="3"/>
  <c r="G5989" i="3"/>
  <c r="H5988" i="3"/>
  <c r="G5988" i="3"/>
  <c r="H5987" i="3"/>
  <c r="G5987" i="3"/>
  <c r="H5986" i="3"/>
  <c r="G5986" i="3"/>
  <c r="H5985" i="3"/>
  <c r="G5985" i="3"/>
  <c r="H5984" i="3"/>
  <c r="G5984" i="3"/>
  <c r="H5983" i="3"/>
  <c r="G5983" i="3"/>
  <c r="H5982" i="3"/>
  <c r="G5982" i="3"/>
  <c r="H5981" i="3"/>
  <c r="G5981" i="3"/>
  <c r="H5980" i="3"/>
  <c r="G5980" i="3"/>
  <c r="H5979" i="3"/>
  <c r="G5979" i="3"/>
  <c r="H5978" i="3"/>
  <c r="G5978" i="3"/>
  <c r="H5977" i="3"/>
  <c r="G5977" i="3"/>
  <c r="H5976" i="3"/>
  <c r="G5976" i="3"/>
  <c r="H5975" i="3"/>
  <c r="G5975" i="3"/>
  <c r="H5974" i="3"/>
  <c r="G5974" i="3"/>
  <c r="H5973" i="3"/>
  <c r="G5973" i="3"/>
  <c r="H5972" i="3"/>
  <c r="G5972" i="3"/>
  <c r="H5971" i="3"/>
  <c r="G5971" i="3"/>
  <c r="H5970" i="3"/>
  <c r="G5970" i="3"/>
  <c r="H5969" i="3"/>
  <c r="G5969" i="3"/>
  <c r="H5968" i="3"/>
  <c r="G5968" i="3"/>
  <c r="H5967" i="3"/>
  <c r="G5967" i="3"/>
  <c r="H5966" i="3"/>
  <c r="G5966" i="3"/>
  <c r="H5965" i="3"/>
  <c r="G5965" i="3"/>
  <c r="H5964" i="3"/>
  <c r="G5964" i="3"/>
  <c r="H5963" i="3"/>
  <c r="G5963" i="3"/>
  <c r="H5962" i="3"/>
  <c r="G5962" i="3"/>
  <c r="H5961" i="3"/>
  <c r="G5961" i="3"/>
  <c r="H5960" i="3"/>
  <c r="G5960" i="3"/>
  <c r="H5959" i="3"/>
  <c r="G5959" i="3"/>
  <c r="H5958" i="3"/>
  <c r="G5958" i="3"/>
  <c r="H5957" i="3"/>
  <c r="G5957" i="3"/>
  <c r="H5956" i="3"/>
  <c r="G5956" i="3"/>
  <c r="H5955" i="3"/>
  <c r="G5955" i="3"/>
  <c r="H5954" i="3"/>
  <c r="G5954" i="3"/>
  <c r="H5953" i="3"/>
  <c r="G5953" i="3"/>
  <c r="H5952" i="3"/>
  <c r="G5952" i="3"/>
  <c r="H5951" i="3"/>
  <c r="G5951" i="3"/>
  <c r="H5950" i="3"/>
  <c r="G5950" i="3"/>
  <c r="H5949" i="3"/>
  <c r="G5949" i="3"/>
  <c r="H5948" i="3"/>
  <c r="G5948" i="3"/>
  <c r="H5947" i="3"/>
  <c r="G5947" i="3"/>
  <c r="H5946" i="3"/>
  <c r="G5946" i="3"/>
  <c r="H5945" i="3"/>
  <c r="G5945" i="3"/>
  <c r="H5944" i="3"/>
  <c r="G5944" i="3"/>
  <c r="H5943" i="3"/>
  <c r="G5943" i="3"/>
  <c r="H5942" i="3"/>
  <c r="G5942" i="3"/>
  <c r="H5941" i="3"/>
  <c r="G5941" i="3"/>
  <c r="H5940" i="3"/>
  <c r="G5940" i="3"/>
  <c r="H5939" i="3"/>
  <c r="G5939" i="3"/>
  <c r="H5938" i="3"/>
  <c r="G5938" i="3"/>
  <c r="H5937" i="3"/>
  <c r="G5937" i="3"/>
  <c r="H5936" i="3"/>
  <c r="G5936" i="3"/>
  <c r="H5935" i="3"/>
  <c r="G5935" i="3"/>
  <c r="H5934" i="3"/>
  <c r="G5934" i="3"/>
  <c r="H5933" i="3"/>
  <c r="G5933" i="3"/>
  <c r="H5932" i="3"/>
  <c r="G5932" i="3"/>
  <c r="H5931" i="3"/>
  <c r="G5931" i="3"/>
  <c r="H5930" i="3"/>
  <c r="G5930" i="3"/>
  <c r="H5929" i="3"/>
  <c r="G5929" i="3"/>
  <c r="H5928" i="3"/>
  <c r="G5928" i="3"/>
  <c r="H5927" i="3"/>
  <c r="G5927" i="3"/>
  <c r="H5926" i="3"/>
  <c r="G5926" i="3"/>
  <c r="H5925" i="3"/>
  <c r="G5925" i="3"/>
  <c r="H5924" i="3"/>
  <c r="G5924" i="3"/>
  <c r="H5923" i="3"/>
  <c r="G5923" i="3"/>
  <c r="H5922" i="3"/>
  <c r="G5922" i="3"/>
  <c r="H5921" i="3"/>
  <c r="G5921" i="3"/>
  <c r="H5920" i="3"/>
  <c r="G5920" i="3"/>
  <c r="H5919" i="3"/>
  <c r="G5919" i="3"/>
  <c r="H5918" i="3"/>
  <c r="G5918" i="3"/>
  <c r="H5917" i="3"/>
  <c r="G5917" i="3"/>
  <c r="H5916" i="3"/>
  <c r="G5916" i="3"/>
  <c r="H5915" i="3"/>
  <c r="G5915" i="3"/>
  <c r="H5914" i="3"/>
  <c r="G5914" i="3"/>
  <c r="H5913" i="3"/>
  <c r="G5913" i="3"/>
  <c r="H5912" i="3"/>
  <c r="G5912" i="3"/>
  <c r="H5911" i="3"/>
  <c r="G5911" i="3"/>
  <c r="H5910" i="3"/>
  <c r="G5910" i="3"/>
  <c r="H5909" i="3"/>
  <c r="G5909" i="3"/>
  <c r="H5908" i="3"/>
  <c r="G5908" i="3"/>
  <c r="H5907" i="3"/>
  <c r="G5907" i="3"/>
  <c r="H5906" i="3"/>
  <c r="G5906" i="3"/>
  <c r="H5905" i="3"/>
  <c r="G5905" i="3"/>
  <c r="H5904" i="3"/>
  <c r="G5904" i="3"/>
  <c r="H5903" i="3"/>
  <c r="G5903" i="3"/>
  <c r="H5902" i="3"/>
  <c r="G5902" i="3"/>
  <c r="H5901" i="3"/>
  <c r="G5901" i="3"/>
  <c r="H5900" i="3"/>
  <c r="G5900" i="3"/>
  <c r="H5899" i="3"/>
  <c r="G5899" i="3"/>
  <c r="H5898" i="3"/>
  <c r="G5898" i="3"/>
  <c r="H5897" i="3"/>
  <c r="G5897" i="3"/>
  <c r="H5896" i="3"/>
  <c r="G5896" i="3"/>
  <c r="H5895" i="3"/>
  <c r="G5895" i="3"/>
  <c r="H5894" i="3"/>
  <c r="G5894" i="3"/>
  <c r="H5893" i="3"/>
  <c r="G5893" i="3"/>
  <c r="H5892" i="3"/>
  <c r="G5892" i="3"/>
  <c r="H5891" i="3"/>
  <c r="G5891" i="3"/>
  <c r="H5890" i="3"/>
  <c r="G5890" i="3"/>
  <c r="H5889" i="3"/>
  <c r="G5889" i="3"/>
  <c r="H5888" i="3"/>
  <c r="G5888" i="3"/>
  <c r="H5887" i="3"/>
  <c r="G5887" i="3"/>
  <c r="H5886" i="3"/>
  <c r="G5886" i="3"/>
  <c r="H5885" i="3"/>
  <c r="G5885" i="3"/>
  <c r="H5884" i="3"/>
  <c r="G5884" i="3"/>
  <c r="H5883" i="3"/>
  <c r="G5883" i="3"/>
  <c r="H5882" i="3"/>
  <c r="G5882" i="3"/>
  <c r="H5881" i="3"/>
  <c r="G5881" i="3"/>
  <c r="H5880" i="3"/>
  <c r="G5880" i="3"/>
  <c r="H5879" i="3"/>
  <c r="G5879" i="3"/>
  <c r="H5878" i="3"/>
  <c r="G5878" i="3"/>
  <c r="H5877" i="3"/>
  <c r="G5877" i="3"/>
  <c r="H5876" i="3"/>
  <c r="G5876" i="3"/>
  <c r="H5875" i="3"/>
  <c r="G5875" i="3"/>
  <c r="H5874" i="3"/>
  <c r="G5874" i="3"/>
  <c r="H5873" i="3"/>
  <c r="G5873" i="3"/>
  <c r="H5872" i="3"/>
  <c r="G5872" i="3"/>
  <c r="H5871" i="3"/>
  <c r="G5871" i="3"/>
  <c r="H5870" i="3"/>
  <c r="G5870" i="3"/>
  <c r="H5869" i="3"/>
  <c r="G5869" i="3"/>
  <c r="H5868" i="3"/>
  <c r="G5868" i="3"/>
  <c r="H5867" i="3"/>
  <c r="G5867" i="3"/>
  <c r="H5866" i="3"/>
  <c r="G5866" i="3"/>
  <c r="H5865" i="3"/>
  <c r="G5865" i="3"/>
  <c r="H5864" i="3"/>
  <c r="G5864" i="3"/>
  <c r="H5863" i="3"/>
  <c r="G5863" i="3"/>
  <c r="H5862" i="3"/>
  <c r="G5862" i="3"/>
  <c r="H5861" i="3"/>
  <c r="G5861" i="3"/>
  <c r="H5860" i="3"/>
  <c r="G5860" i="3"/>
  <c r="H5859" i="3"/>
  <c r="G5859" i="3"/>
  <c r="H5858" i="3"/>
  <c r="G5858" i="3"/>
  <c r="H5857" i="3"/>
  <c r="G5857" i="3"/>
  <c r="H5856" i="3"/>
  <c r="G5856" i="3"/>
  <c r="H5855" i="3"/>
  <c r="G5855" i="3"/>
  <c r="H5854" i="3"/>
  <c r="G5854" i="3"/>
  <c r="H5853" i="3"/>
  <c r="G5853" i="3"/>
  <c r="H5852" i="3"/>
  <c r="G5852" i="3"/>
  <c r="H5851" i="3"/>
  <c r="G5851" i="3"/>
  <c r="H5850" i="3"/>
  <c r="G5850" i="3"/>
  <c r="H5849" i="3"/>
  <c r="G5849" i="3"/>
  <c r="H5848" i="3"/>
  <c r="G5848" i="3"/>
  <c r="H5847" i="3"/>
  <c r="G5847" i="3"/>
  <c r="H5846" i="3"/>
  <c r="G5846" i="3"/>
  <c r="H5845" i="3"/>
  <c r="G5845" i="3"/>
  <c r="H5844" i="3"/>
  <c r="G5844" i="3"/>
  <c r="H5843" i="3"/>
  <c r="G5843" i="3"/>
  <c r="H5842" i="3"/>
  <c r="G5842" i="3"/>
  <c r="H5841" i="3"/>
  <c r="G5841" i="3"/>
  <c r="H5840" i="3"/>
  <c r="G5840" i="3"/>
  <c r="H5839" i="3"/>
  <c r="G5839" i="3"/>
  <c r="H5838" i="3"/>
  <c r="G5838" i="3"/>
  <c r="H5837" i="3"/>
  <c r="G5837" i="3"/>
  <c r="H5836" i="3"/>
  <c r="G5836" i="3"/>
  <c r="H5835" i="3"/>
  <c r="G5835" i="3"/>
  <c r="H5834" i="3"/>
  <c r="G5834" i="3"/>
  <c r="H5833" i="3"/>
  <c r="G5833" i="3"/>
  <c r="H5832" i="3"/>
  <c r="G5832" i="3"/>
  <c r="H5831" i="3"/>
  <c r="G5831" i="3"/>
  <c r="H5830" i="3"/>
  <c r="G5830" i="3"/>
  <c r="H5829" i="3"/>
  <c r="G5829" i="3"/>
  <c r="H5828" i="3"/>
  <c r="G5828" i="3"/>
  <c r="H5827" i="3"/>
  <c r="G5827" i="3"/>
  <c r="H5826" i="3"/>
  <c r="G5826" i="3"/>
  <c r="H5825" i="3"/>
  <c r="G5825" i="3"/>
  <c r="H5824" i="3"/>
  <c r="G5824" i="3"/>
  <c r="H5823" i="3"/>
  <c r="G5823" i="3"/>
  <c r="H5822" i="3"/>
  <c r="G5822" i="3"/>
  <c r="H5821" i="3"/>
  <c r="G5821" i="3"/>
  <c r="H5820" i="3"/>
  <c r="G5820" i="3"/>
  <c r="H5819" i="3"/>
  <c r="G5819" i="3"/>
  <c r="H5818" i="3"/>
  <c r="G5818" i="3"/>
  <c r="H5817" i="3"/>
  <c r="G5817" i="3"/>
  <c r="H5816" i="3"/>
  <c r="G5816" i="3"/>
  <c r="H5815" i="3"/>
  <c r="G5815" i="3"/>
  <c r="H5814" i="3"/>
  <c r="G5814" i="3"/>
  <c r="H5813" i="3"/>
  <c r="G5813" i="3"/>
  <c r="H5812" i="3"/>
  <c r="G5812" i="3"/>
  <c r="H5811" i="3"/>
  <c r="G5811" i="3"/>
  <c r="H5810" i="3"/>
  <c r="G5810" i="3"/>
  <c r="H5809" i="3"/>
  <c r="G5809" i="3"/>
  <c r="H5808" i="3"/>
  <c r="G5808" i="3"/>
  <c r="H5807" i="3"/>
  <c r="G5807" i="3"/>
  <c r="H5806" i="3"/>
  <c r="G5806" i="3"/>
  <c r="H5805" i="3"/>
  <c r="G5805" i="3"/>
  <c r="H5804" i="3"/>
  <c r="G5804" i="3"/>
  <c r="H5803" i="3"/>
  <c r="G5803" i="3"/>
  <c r="H5802" i="3"/>
  <c r="G5802" i="3"/>
  <c r="H5801" i="3"/>
  <c r="G5801" i="3"/>
  <c r="H5800" i="3"/>
  <c r="G5800" i="3"/>
  <c r="H5799" i="3"/>
  <c r="G5799" i="3"/>
  <c r="H5798" i="3"/>
  <c r="G5798" i="3"/>
  <c r="H5797" i="3"/>
  <c r="G5797" i="3"/>
  <c r="H5796" i="3"/>
  <c r="G5796" i="3"/>
  <c r="H5795" i="3"/>
  <c r="G5795" i="3"/>
  <c r="H5794" i="3"/>
  <c r="G5794" i="3"/>
  <c r="H5793" i="3"/>
  <c r="G5793" i="3"/>
  <c r="H5792" i="3"/>
  <c r="G5792" i="3"/>
  <c r="H5791" i="3"/>
  <c r="G5791" i="3"/>
  <c r="H5790" i="3"/>
  <c r="G5790" i="3"/>
  <c r="H5789" i="3"/>
  <c r="G5789" i="3"/>
  <c r="H5788" i="3"/>
  <c r="G5788" i="3"/>
  <c r="H5787" i="3"/>
  <c r="G5787" i="3"/>
  <c r="H5786" i="3"/>
  <c r="G5786" i="3"/>
  <c r="H5785" i="3"/>
  <c r="G5785" i="3"/>
  <c r="H5784" i="3"/>
  <c r="G5784" i="3"/>
  <c r="H5783" i="3"/>
  <c r="G5783" i="3"/>
  <c r="H5782" i="3"/>
  <c r="G5782" i="3"/>
  <c r="H5781" i="3"/>
  <c r="G5781" i="3"/>
  <c r="H5780" i="3"/>
  <c r="G5780" i="3"/>
  <c r="H5779" i="3"/>
  <c r="G5779" i="3"/>
  <c r="H5778" i="3"/>
  <c r="G5778" i="3"/>
  <c r="H5777" i="3"/>
  <c r="G5777" i="3"/>
  <c r="H5776" i="3"/>
  <c r="G5776" i="3"/>
  <c r="H5775" i="3"/>
  <c r="G5775" i="3"/>
  <c r="H5774" i="3"/>
  <c r="G5774" i="3"/>
  <c r="H5773" i="3"/>
  <c r="G5773" i="3"/>
  <c r="H5772" i="3"/>
  <c r="G5772" i="3"/>
  <c r="H5771" i="3"/>
  <c r="G5771" i="3"/>
  <c r="H5770" i="3"/>
  <c r="G5770" i="3"/>
  <c r="H5769" i="3"/>
  <c r="G5769" i="3"/>
  <c r="H5768" i="3"/>
  <c r="G5768" i="3"/>
  <c r="H5767" i="3"/>
  <c r="G5767" i="3"/>
  <c r="H5766" i="3"/>
  <c r="G5766" i="3"/>
  <c r="H5765" i="3"/>
  <c r="G5765" i="3"/>
  <c r="H5764" i="3"/>
  <c r="G5764" i="3"/>
  <c r="H5763" i="3"/>
  <c r="G5763" i="3"/>
  <c r="H5762" i="3"/>
  <c r="G5762" i="3"/>
  <c r="H5761" i="3"/>
  <c r="G5761" i="3"/>
  <c r="H5760" i="3"/>
  <c r="G5760" i="3"/>
  <c r="H5759" i="3"/>
  <c r="G5759" i="3"/>
  <c r="H5758" i="3"/>
  <c r="G5758" i="3"/>
  <c r="H5757" i="3"/>
  <c r="G5757" i="3"/>
  <c r="H5756" i="3"/>
  <c r="G5756" i="3"/>
  <c r="H5755" i="3"/>
  <c r="G5755" i="3"/>
  <c r="H5754" i="3"/>
  <c r="G5754" i="3"/>
  <c r="H5753" i="3"/>
  <c r="G5753" i="3"/>
  <c r="H5752" i="3"/>
  <c r="G5752" i="3"/>
  <c r="H5751" i="3"/>
  <c r="G5751" i="3"/>
  <c r="H5750" i="3"/>
  <c r="G5750" i="3"/>
  <c r="H5749" i="3"/>
  <c r="G5749" i="3"/>
  <c r="H5748" i="3"/>
  <c r="G5748" i="3"/>
  <c r="H5747" i="3"/>
  <c r="G5747" i="3"/>
  <c r="H5746" i="3"/>
  <c r="G5746" i="3"/>
  <c r="H5745" i="3"/>
  <c r="G5745" i="3"/>
  <c r="H5744" i="3"/>
  <c r="G5744" i="3"/>
  <c r="H5743" i="3"/>
  <c r="G5743" i="3"/>
  <c r="H5742" i="3"/>
  <c r="G5742" i="3"/>
  <c r="H5741" i="3"/>
  <c r="G5741" i="3"/>
  <c r="H5740" i="3"/>
  <c r="G5740" i="3"/>
  <c r="H5739" i="3"/>
  <c r="G5739" i="3"/>
  <c r="H5738" i="3"/>
  <c r="G5738" i="3"/>
  <c r="H5737" i="3"/>
  <c r="G5737" i="3"/>
  <c r="H5736" i="3"/>
  <c r="G5736" i="3"/>
  <c r="H5735" i="3"/>
  <c r="G5735" i="3"/>
  <c r="H5734" i="3"/>
  <c r="G5734" i="3"/>
  <c r="H5733" i="3"/>
  <c r="G5733" i="3"/>
  <c r="H5732" i="3"/>
  <c r="G5732" i="3"/>
  <c r="H5731" i="3"/>
  <c r="G5731" i="3"/>
  <c r="H5730" i="3"/>
  <c r="G5730" i="3"/>
  <c r="H5729" i="3"/>
  <c r="G5729" i="3"/>
  <c r="H5728" i="3"/>
  <c r="G5728" i="3"/>
  <c r="H5727" i="3"/>
  <c r="G5727" i="3"/>
  <c r="H5726" i="3"/>
  <c r="G5726" i="3"/>
  <c r="H5725" i="3"/>
  <c r="G5725" i="3"/>
  <c r="H5724" i="3"/>
  <c r="G5724" i="3"/>
  <c r="H5723" i="3"/>
  <c r="G5723" i="3"/>
  <c r="H5722" i="3"/>
  <c r="G5722" i="3"/>
  <c r="H5721" i="3"/>
  <c r="G5721" i="3"/>
  <c r="H5720" i="3"/>
  <c r="G5720" i="3"/>
  <c r="H5719" i="3"/>
  <c r="G5719" i="3"/>
  <c r="H5718" i="3"/>
  <c r="G5718" i="3"/>
  <c r="H5717" i="3"/>
  <c r="G5717" i="3"/>
  <c r="H5716" i="3"/>
  <c r="G5716" i="3"/>
  <c r="H5715" i="3"/>
  <c r="G5715" i="3"/>
  <c r="H5714" i="3"/>
  <c r="G5714" i="3"/>
  <c r="H5713" i="3"/>
  <c r="G5713" i="3"/>
  <c r="H5712" i="3"/>
  <c r="G5712" i="3"/>
  <c r="H5711" i="3"/>
  <c r="G5711" i="3"/>
  <c r="H5710" i="3"/>
  <c r="G5710" i="3"/>
  <c r="H5709" i="3"/>
  <c r="G5709" i="3"/>
  <c r="H5708" i="3"/>
  <c r="G5708" i="3"/>
  <c r="H5707" i="3"/>
  <c r="G5707" i="3"/>
  <c r="H5706" i="3"/>
  <c r="G5706" i="3"/>
  <c r="H5705" i="3"/>
  <c r="G5705" i="3"/>
  <c r="H5704" i="3"/>
  <c r="G5704" i="3"/>
  <c r="H5703" i="3"/>
  <c r="G5703" i="3"/>
  <c r="H5702" i="3"/>
  <c r="G5702" i="3"/>
  <c r="H5701" i="3"/>
  <c r="G5701" i="3"/>
  <c r="H5700" i="3"/>
  <c r="G5700" i="3"/>
  <c r="H5699" i="3"/>
  <c r="G5699" i="3"/>
  <c r="H5698" i="3"/>
  <c r="G5698" i="3"/>
  <c r="H5697" i="3"/>
  <c r="G5697" i="3"/>
  <c r="H5696" i="3"/>
  <c r="G5696" i="3"/>
  <c r="H5695" i="3"/>
  <c r="G5695" i="3"/>
  <c r="H5694" i="3"/>
  <c r="G5694" i="3"/>
  <c r="H5693" i="3"/>
  <c r="G5693" i="3"/>
  <c r="H5692" i="3"/>
  <c r="G5692" i="3"/>
  <c r="H5691" i="3"/>
  <c r="G5691" i="3"/>
  <c r="H5690" i="3"/>
  <c r="G5690" i="3"/>
  <c r="H5689" i="3"/>
  <c r="G5689" i="3"/>
  <c r="H5688" i="3"/>
  <c r="G5688" i="3"/>
  <c r="H5687" i="3"/>
  <c r="G5687" i="3"/>
  <c r="H5686" i="3"/>
  <c r="G5686" i="3"/>
  <c r="H5685" i="3"/>
  <c r="G5685" i="3"/>
  <c r="H5684" i="3"/>
  <c r="G5684" i="3"/>
  <c r="H5683" i="3"/>
  <c r="G5683" i="3"/>
  <c r="H5682" i="3"/>
  <c r="G5682" i="3"/>
  <c r="H5681" i="3"/>
  <c r="G5681" i="3"/>
  <c r="H5680" i="3"/>
  <c r="G5680" i="3"/>
  <c r="H5679" i="3"/>
  <c r="G5679" i="3"/>
  <c r="H5678" i="3"/>
  <c r="G5678" i="3"/>
  <c r="H5677" i="3"/>
  <c r="G5677" i="3"/>
  <c r="H5676" i="3"/>
  <c r="G5676" i="3"/>
  <c r="H5675" i="3"/>
  <c r="G5675" i="3"/>
  <c r="H5674" i="3"/>
  <c r="G5674" i="3"/>
  <c r="H5673" i="3"/>
  <c r="G5673" i="3"/>
  <c r="H5672" i="3"/>
  <c r="G5672" i="3"/>
  <c r="H5671" i="3"/>
  <c r="G5671" i="3"/>
  <c r="H5670" i="3"/>
  <c r="G5670" i="3"/>
  <c r="H5669" i="3"/>
  <c r="G5669" i="3"/>
  <c r="H5668" i="3"/>
  <c r="G5668" i="3"/>
  <c r="H5667" i="3"/>
  <c r="G5667" i="3"/>
  <c r="H5666" i="3"/>
  <c r="G5666" i="3"/>
  <c r="H5665" i="3"/>
  <c r="G5665" i="3"/>
  <c r="H5664" i="3"/>
  <c r="G5664" i="3"/>
  <c r="H5663" i="3"/>
  <c r="G5663" i="3"/>
  <c r="H5662" i="3"/>
  <c r="G5662" i="3"/>
  <c r="H5661" i="3"/>
  <c r="G5661" i="3"/>
  <c r="H5660" i="3"/>
  <c r="G5660" i="3"/>
  <c r="H5659" i="3"/>
  <c r="G5659" i="3"/>
  <c r="H5658" i="3"/>
  <c r="G5658" i="3"/>
  <c r="H5657" i="3"/>
  <c r="G5657" i="3"/>
  <c r="H5656" i="3"/>
  <c r="G5656" i="3"/>
  <c r="H5655" i="3"/>
  <c r="G5655" i="3"/>
  <c r="H5654" i="3"/>
  <c r="G5654" i="3"/>
  <c r="H5653" i="3"/>
  <c r="G5653" i="3"/>
  <c r="H5652" i="3"/>
  <c r="G5652" i="3"/>
  <c r="H5651" i="3"/>
  <c r="G5651" i="3"/>
  <c r="H5650" i="3"/>
  <c r="G5650" i="3"/>
  <c r="H5649" i="3"/>
  <c r="G5649" i="3"/>
  <c r="H5648" i="3"/>
  <c r="G5648" i="3"/>
  <c r="H5647" i="3"/>
  <c r="G5647" i="3"/>
  <c r="H5646" i="3"/>
  <c r="G5646" i="3"/>
  <c r="H5645" i="3"/>
  <c r="G5645" i="3"/>
  <c r="H5644" i="3"/>
  <c r="G5644" i="3"/>
  <c r="H5643" i="3"/>
  <c r="G5643" i="3"/>
  <c r="H5642" i="3"/>
  <c r="G5642" i="3"/>
  <c r="H5641" i="3"/>
  <c r="G5641" i="3"/>
  <c r="H5640" i="3"/>
  <c r="G5640" i="3"/>
  <c r="H5639" i="3"/>
  <c r="G5639" i="3"/>
  <c r="H5638" i="3"/>
  <c r="G5638" i="3"/>
  <c r="H5637" i="3"/>
  <c r="G5637" i="3"/>
  <c r="H5636" i="3"/>
  <c r="G5636" i="3"/>
  <c r="H5635" i="3"/>
  <c r="G5635" i="3"/>
  <c r="H5634" i="3"/>
  <c r="G5634" i="3"/>
  <c r="H5633" i="3"/>
  <c r="G5633" i="3"/>
  <c r="H5632" i="3"/>
  <c r="G5632" i="3"/>
  <c r="H5631" i="3"/>
  <c r="G5631" i="3"/>
  <c r="H5630" i="3"/>
  <c r="G5630" i="3"/>
  <c r="H5629" i="3"/>
  <c r="G5629" i="3"/>
  <c r="H5628" i="3"/>
  <c r="G5628" i="3"/>
  <c r="H5627" i="3"/>
  <c r="G5627" i="3"/>
  <c r="H5626" i="3"/>
  <c r="G5626" i="3"/>
  <c r="H5625" i="3"/>
  <c r="G5625" i="3"/>
  <c r="H5624" i="3"/>
  <c r="G5624" i="3"/>
  <c r="H5623" i="3"/>
  <c r="G5623" i="3"/>
  <c r="H5622" i="3"/>
  <c r="G5622" i="3"/>
  <c r="H5621" i="3"/>
  <c r="G5621" i="3"/>
  <c r="H5620" i="3"/>
  <c r="G5620" i="3"/>
  <c r="H5619" i="3"/>
  <c r="G5619" i="3"/>
  <c r="H5618" i="3"/>
  <c r="G5618" i="3"/>
  <c r="H5617" i="3"/>
  <c r="G5617" i="3"/>
  <c r="H5616" i="3"/>
  <c r="G5616" i="3"/>
  <c r="H5615" i="3"/>
  <c r="G5615" i="3"/>
  <c r="H5614" i="3"/>
  <c r="G5614" i="3"/>
  <c r="H5613" i="3"/>
  <c r="G5613" i="3"/>
  <c r="H5612" i="3"/>
  <c r="G5612" i="3"/>
  <c r="H5611" i="3"/>
  <c r="G5611" i="3"/>
  <c r="H5610" i="3"/>
  <c r="G5610" i="3"/>
  <c r="H5609" i="3"/>
  <c r="G5609" i="3"/>
  <c r="H5608" i="3"/>
  <c r="G5608" i="3"/>
  <c r="H5607" i="3"/>
  <c r="G5607" i="3"/>
  <c r="H5606" i="3"/>
  <c r="G5606" i="3"/>
  <c r="H5605" i="3"/>
  <c r="G5605" i="3"/>
  <c r="H5604" i="3"/>
  <c r="G5604" i="3"/>
  <c r="H5603" i="3"/>
  <c r="G5603" i="3"/>
  <c r="H5602" i="3"/>
  <c r="G5602" i="3"/>
  <c r="H5601" i="3"/>
  <c r="G5601" i="3"/>
  <c r="H5600" i="3"/>
  <c r="G5600" i="3"/>
  <c r="H5599" i="3"/>
  <c r="G5599" i="3"/>
  <c r="H5598" i="3"/>
  <c r="G5598" i="3"/>
  <c r="H5597" i="3"/>
  <c r="G5597" i="3"/>
  <c r="H5596" i="3"/>
  <c r="G5596" i="3"/>
  <c r="H5595" i="3"/>
  <c r="G5595" i="3"/>
  <c r="H5594" i="3"/>
  <c r="G5594" i="3"/>
  <c r="H5593" i="3"/>
  <c r="G5593" i="3"/>
  <c r="H5592" i="3"/>
  <c r="G5592" i="3"/>
  <c r="H5591" i="3"/>
  <c r="G5591" i="3"/>
  <c r="H5590" i="3"/>
  <c r="G5590" i="3"/>
  <c r="H5589" i="3"/>
  <c r="G5589" i="3"/>
  <c r="H5588" i="3"/>
  <c r="G5588" i="3"/>
  <c r="H5587" i="3"/>
  <c r="G5587" i="3"/>
  <c r="H5586" i="3"/>
  <c r="G5586" i="3"/>
  <c r="H5585" i="3"/>
  <c r="G5585" i="3"/>
  <c r="H5584" i="3"/>
  <c r="G5584" i="3"/>
  <c r="H5583" i="3"/>
  <c r="G5583" i="3"/>
  <c r="H5582" i="3"/>
  <c r="G5582" i="3"/>
  <c r="H5581" i="3"/>
  <c r="G5581" i="3"/>
  <c r="H5580" i="3"/>
  <c r="G5580" i="3"/>
  <c r="H5579" i="3"/>
  <c r="G5579" i="3"/>
  <c r="H5578" i="3"/>
  <c r="G5578" i="3"/>
  <c r="H5577" i="3"/>
  <c r="G5577" i="3"/>
  <c r="H5576" i="3"/>
  <c r="G5576" i="3"/>
  <c r="H5575" i="3"/>
  <c r="G5575" i="3"/>
  <c r="H5574" i="3"/>
  <c r="G5574" i="3"/>
  <c r="H5573" i="3"/>
  <c r="G5573" i="3"/>
  <c r="H5572" i="3"/>
  <c r="G5572" i="3"/>
  <c r="H5571" i="3"/>
  <c r="G5571" i="3"/>
  <c r="H5570" i="3"/>
  <c r="G5570" i="3"/>
  <c r="H5569" i="3"/>
  <c r="G5569" i="3"/>
  <c r="H5568" i="3"/>
  <c r="G5568" i="3"/>
  <c r="H5567" i="3"/>
  <c r="G5567" i="3"/>
  <c r="H5566" i="3"/>
  <c r="G5566" i="3"/>
  <c r="H5565" i="3"/>
  <c r="G5565" i="3"/>
  <c r="H5564" i="3"/>
  <c r="G5564" i="3"/>
  <c r="H5563" i="3"/>
  <c r="G5563" i="3"/>
  <c r="H5562" i="3"/>
  <c r="G5562" i="3"/>
  <c r="H5561" i="3"/>
  <c r="G5561" i="3"/>
  <c r="H5560" i="3"/>
  <c r="G5560" i="3"/>
  <c r="H5559" i="3"/>
  <c r="G5559" i="3"/>
  <c r="H5558" i="3"/>
  <c r="G5558" i="3"/>
  <c r="H5557" i="3"/>
  <c r="G5557" i="3"/>
  <c r="H5556" i="3"/>
  <c r="G5556" i="3"/>
  <c r="H5555" i="3"/>
  <c r="G5555" i="3"/>
  <c r="H5554" i="3"/>
  <c r="G5554" i="3"/>
  <c r="H5553" i="3"/>
  <c r="G5553" i="3"/>
  <c r="H5552" i="3"/>
  <c r="G5552" i="3"/>
  <c r="H5551" i="3"/>
  <c r="G5551" i="3"/>
  <c r="H5550" i="3"/>
  <c r="G5550" i="3"/>
  <c r="H5549" i="3"/>
  <c r="G5549" i="3"/>
  <c r="H5548" i="3"/>
  <c r="G5548" i="3"/>
  <c r="H5547" i="3"/>
  <c r="G5547" i="3"/>
  <c r="H5546" i="3"/>
  <c r="G5546" i="3"/>
  <c r="H5545" i="3"/>
  <c r="G5545" i="3"/>
  <c r="H5544" i="3"/>
  <c r="G5544" i="3"/>
  <c r="H5543" i="3"/>
  <c r="G5543" i="3"/>
  <c r="H5542" i="3"/>
  <c r="G5542" i="3"/>
  <c r="H5541" i="3"/>
  <c r="G5541" i="3"/>
  <c r="H5540" i="3"/>
  <c r="G5540" i="3"/>
  <c r="H5539" i="3"/>
  <c r="G5539" i="3"/>
  <c r="H5538" i="3"/>
  <c r="G5538" i="3"/>
  <c r="H5537" i="3"/>
  <c r="G5537" i="3"/>
  <c r="H5536" i="3"/>
  <c r="G5536" i="3"/>
  <c r="H5535" i="3"/>
  <c r="G5535" i="3"/>
  <c r="H5534" i="3"/>
  <c r="G5534" i="3"/>
  <c r="H5533" i="3"/>
  <c r="G5533" i="3"/>
  <c r="H5532" i="3"/>
  <c r="G5532" i="3"/>
  <c r="H5531" i="3"/>
  <c r="G5531" i="3"/>
  <c r="H5530" i="3"/>
  <c r="G5530" i="3"/>
  <c r="H5529" i="3"/>
  <c r="G5529" i="3"/>
  <c r="H5528" i="3"/>
  <c r="G5528" i="3"/>
  <c r="H5527" i="3"/>
  <c r="G5527" i="3"/>
  <c r="H5526" i="3"/>
  <c r="G5526" i="3"/>
  <c r="H5525" i="3"/>
  <c r="G5525" i="3"/>
  <c r="H5524" i="3"/>
  <c r="G5524" i="3"/>
  <c r="H5523" i="3"/>
  <c r="G5523" i="3"/>
  <c r="H5522" i="3"/>
  <c r="G5522" i="3"/>
  <c r="H5521" i="3"/>
  <c r="G5521" i="3"/>
  <c r="H5520" i="3"/>
  <c r="G5520" i="3"/>
  <c r="H5519" i="3"/>
  <c r="G5519" i="3"/>
  <c r="H5518" i="3"/>
  <c r="G5518" i="3"/>
  <c r="H5517" i="3"/>
  <c r="G5517" i="3"/>
  <c r="H5516" i="3"/>
  <c r="G5516" i="3"/>
  <c r="H5515" i="3"/>
  <c r="G5515" i="3"/>
  <c r="H5514" i="3"/>
  <c r="G5514" i="3"/>
  <c r="H5513" i="3"/>
  <c r="G5513" i="3"/>
  <c r="H5512" i="3"/>
  <c r="G5512" i="3"/>
  <c r="H5511" i="3"/>
  <c r="G5511" i="3"/>
  <c r="H5510" i="3"/>
  <c r="G5510" i="3"/>
  <c r="H5509" i="3"/>
  <c r="G5509" i="3"/>
  <c r="H5508" i="3"/>
  <c r="G5508" i="3"/>
  <c r="H5507" i="3"/>
  <c r="G5507" i="3"/>
  <c r="H5506" i="3"/>
  <c r="G5506" i="3"/>
  <c r="H5505" i="3"/>
  <c r="G5505" i="3"/>
  <c r="H5504" i="3"/>
  <c r="G5504" i="3"/>
  <c r="H5503" i="3"/>
  <c r="G5503" i="3"/>
  <c r="H5502" i="3"/>
  <c r="G5502" i="3"/>
  <c r="H5501" i="3"/>
  <c r="G5501" i="3"/>
  <c r="H5500" i="3"/>
  <c r="G5500" i="3"/>
  <c r="H5499" i="3"/>
  <c r="G5499" i="3"/>
  <c r="H5498" i="3"/>
  <c r="G5498" i="3"/>
  <c r="H5497" i="3"/>
  <c r="G5497" i="3"/>
  <c r="H5496" i="3"/>
  <c r="G5496" i="3"/>
  <c r="H5495" i="3"/>
  <c r="G5495" i="3"/>
  <c r="H5494" i="3"/>
  <c r="G5494" i="3"/>
  <c r="H5493" i="3"/>
  <c r="G5493" i="3"/>
  <c r="H5492" i="3"/>
  <c r="G5492" i="3"/>
  <c r="H5491" i="3"/>
  <c r="G5491" i="3"/>
  <c r="H5490" i="3"/>
  <c r="G5490" i="3"/>
  <c r="H5489" i="3"/>
  <c r="G5489" i="3"/>
  <c r="H5488" i="3"/>
  <c r="G5488" i="3"/>
  <c r="H5487" i="3"/>
  <c r="G5487" i="3"/>
  <c r="H5486" i="3"/>
  <c r="G5486" i="3"/>
  <c r="H5485" i="3"/>
  <c r="G5485" i="3"/>
  <c r="H5484" i="3"/>
  <c r="G5484" i="3"/>
  <c r="H5483" i="3"/>
  <c r="G5483" i="3"/>
  <c r="H5482" i="3"/>
  <c r="G5482" i="3"/>
  <c r="H5481" i="3"/>
  <c r="G5481" i="3"/>
  <c r="H5480" i="3"/>
  <c r="G5480" i="3"/>
  <c r="H5479" i="3"/>
  <c r="G5479" i="3"/>
  <c r="H5478" i="3"/>
  <c r="G5478" i="3"/>
  <c r="H5477" i="3"/>
  <c r="G5477" i="3"/>
  <c r="H5476" i="3"/>
  <c r="G5476" i="3"/>
  <c r="H5475" i="3"/>
  <c r="G5475" i="3"/>
  <c r="H5474" i="3"/>
  <c r="G5474" i="3"/>
  <c r="H5473" i="3"/>
  <c r="G5473" i="3"/>
  <c r="H5472" i="3"/>
  <c r="G5472" i="3"/>
  <c r="H5471" i="3"/>
  <c r="G5471" i="3"/>
  <c r="H5470" i="3"/>
  <c r="G5470" i="3"/>
  <c r="H5469" i="3"/>
  <c r="G5469" i="3"/>
  <c r="H5468" i="3"/>
  <c r="G5468" i="3"/>
  <c r="H5467" i="3"/>
  <c r="G5467" i="3"/>
  <c r="H5466" i="3"/>
  <c r="G5466" i="3"/>
  <c r="H5465" i="3"/>
  <c r="G5465" i="3"/>
  <c r="H5464" i="3"/>
  <c r="G5464" i="3"/>
  <c r="H5463" i="3"/>
  <c r="G5463" i="3"/>
  <c r="H5462" i="3"/>
  <c r="G5462" i="3"/>
  <c r="H5461" i="3"/>
  <c r="G5461" i="3"/>
  <c r="H5460" i="3"/>
  <c r="G5460" i="3"/>
  <c r="H5459" i="3"/>
  <c r="G5459" i="3"/>
  <c r="H5458" i="3"/>
  <c r="G5458" i="3"/>
  <c r="H5457" i="3"/>
  <c r="G5457" i="3"/>
  <c r="H5456" i="3"/>
  <c r="G5456" i="3"/>
  <c r="H5455" i="3"/>
  <c r="G5455" i="3"/>
  <c r="H5454" i="3"/>
  <c r="G5454" i="3"/>
  <c r="H5453" i="3"/>
  <c r="G5453" i="3"/>
  <c r="H5452" i="3"/>
  <c r="G5452" i="3"/>
  <c r="H5451" i="3"/>
  <c r="G5451" i="3"/>
  <c r="H5450" i="3"/>
  <c r="G5450" i="3"/>
  <c r="H5449" i="3"/>
  <c r="G5449" i="3"/>
  <c r="H5448" i="3"/>
  <c r="G5448" i="3"/>
  <c r="H5447" i="3"/>
  <c r="G5447" i="3"/>
  <c r="H5446" i="3"/>
  <c r="G5446" i="3"/>
  <c r="H5445" i="3"/>
  <c r="G5445" i="3"/>
  <c r="H5444" i="3"/>
  <c r="G5444" i="3"/>
  <c r="H5443" i="3"/>
  <c r="G5443" i="3"/>
  <c r="H5442" i="3"/>
  <c r="G5442" i="3"/>
  <c r="H5441" i="3"/>
  <c r="G5441" i="3"/>
  <c r="H5440" i="3"/>
  <c r="G5440" i="3"/>
  <c r="H5439" i="3"/>
  <c r="G5439" i="3"/>
  <c r="H5438" i="3"/>
  <c r="G5438" i="3"/>
  <c r="H5437" i="3"/>
  <c r="G5437" i="3"/>
  <c r="H5436" i="3"/>
  <c r="G5436" i="3"/>
  <c r="H5435" i="3"/>
  <c r="G5435" i="3"/>
  <c r="H5434" i="3"/>
  <c r="G5434" i="3"/>
  <c r="H5433" i="3"/>
  <c r="G5433" i="3"/>
  <c r="H5432" i="3"/>
  <c r="G5432" i="3"/>
  <c r="H5431" i="3"/>
  <c r="G5431" i="3"/>
  <c r="H5430" i="3"/>
  <c r="G5430" i="3"/>
  <c r="H5429" i="3"/>
  <c r="G5429" i="3"/>
  <c r="H5428" i="3"/>
  <c r="G5428" i="3"/>
  <c r="H5427" i="3"/>
  <c r="G5427" i="3"/>
  <c r="H5426" i="3"/>
  <c r="G5426" i="3"/>
  <c r="H5425" i="3"/>
  <c r="G5425" i="3"/>
  <c r="H5424" i="3"/>
  <c r="G5424" i="3"/>
  <c r="H5423" i="3"/>
  <c r="G5423" i="3"/>
  <c r="H5422" i="3"/>
  <c r="G5422" i="3"/>
  <c r="H5421" i="3"/>
  <c r="G5421" i="3"/>
  <c r="H5420" i="3"/>
  <c r="G5420" i="3"/>
  <c r="H5419" i="3"/>
  <c r="G5419" i="3"/>
  <c r="H5418" i="3"/>
  <c r="G5418" i="3"/>
  <c r="H5417" i="3"/>
  <c r="G5417" i="3"/>
  <c r="H5416" i="3"/>
  <c r="G5416" i="3"/>
  <c r="H5415" i="3"/>
  <c r="G5415" i="3"/>
  <c r="H5414" i="3"/>
  <c r="G5414" i="3"/>
  <c r="H5413" i="3"/>
  <c r="G5413" i="3"/>
  <c r="H5412" i="3"/>
  <c r="G5412" i="3"/>
  <c r="H5411" i="3"/>
  <c r="G5411" i="3"/>
  <c r="H5410" i="3"/>
  <c r="G5410" i="3"/>
  <c r="H5409" i="3"/>
  <c r="G5409" i="3"/>
  <c r="H5408" i="3"/>
  <c r="G5408" i="3"/>
  <c r="H5407" i="3"/>
  <c r="G5407" i="3"/>
  <c r="H5406" i="3"/>
  <c r="G5406" i="3"/>
  <c r="H5405" i="3"/>
  <c r="G5405" i="3"/>
  <c r="H5404" i="3"/>
  <c r="G5404" i="3"/>
  <c r="H5403" i="3"/>
  <c r="G5403" i="3"/>
  <c r="H5402" i="3"/>
  <c r="G5402" i="3"/>
  <c r="H5401" i="3"/>
  <c r="G5401" i="3"/>
  <c r="H5400" i="3"/>
  <c r="G5400" i="3"/>
  <c r="H5399" i="3"/>
  <c r="G5399" i="3"/>
  <c r="H5398" i="3"/>
  <c r="G5398" i="3"/>
  <c r="H5397" i="3"/>
  <c r="G5397" i="3"/>
  <c r="H5396" i="3"/>
  <c r="G5396" i="3"/>
  <c r="H5395" i="3"/>
  <c r="G5395" i="3"/>
  <c r="H5394" i="3"/>
  <c r="G5394" i="3"/>
  <c r="H5393" i="3"/>
  <c r="G5393" i="3"/>
  <c r="H5392" i="3"/>
  <c r="G5392" i="3"/>
  <c r="H5391" i="3"/>
  <c r="G5391" i="3"/>
  <c r="H5390" i="3"/>
  <c r="G5390" i="3"/>
  <c r="H5389" i="3"/>
  <c r="G5389" i="3"/>
  <c r="H5388" i="3"/>
  <c r="G5388" i="3"/>
  <c r="H5387" i="3"/>
  <c r="G5387" i="3"/>
  <c r="H5386" i="3"/>
  <c r="G5386" i="3"/>
  <c r="H5385" i="3"/>
  <c r="G5385" i="3"/>
  <c r="H5384" i="3"/>
  <c r="G5384" i="3"/>
  <c r="H5383" i="3"/>
  <c r="G5383" i="3"/>
  <c r="H5382" i="3"/>
  <c r="G5382" i="3"/>
  <c r="H5381" i="3"/>
  <c r="G5381" i="3"/>
  <c r="H5380" i="3"/>
  <c r="G5380" i="3"/>
  <c r="H5379" i="3"/>
  <c r="G5379" i="3"/>
  <c r="H5378" i="3"/>
  <c r="G5378" i="3"/>
  <c r="H5377" i="3"/>
  <c r="G5377" i="3"/>
  <c r="H5376" i="3"/>
  <c r="G5376" i="3"/>
  <c r="H5375" i="3"/>
  <c r="G5375" i="3"/>
  <c r="H5374" i="3"/>
  <c r="G5374" i="3"/>
  <c r="H5373" i="3"/>
  <c r="G5373" i="3"/>
  <c r="H5372" i="3"/>
  <c r="G5372" i="3"/>
  <c r="H5371" i="3"/>
  <c r="G5371" i="3"/>
  <c r="H5370" i="3"/>
  <c r="G5370" i="3"/>
  <c r="H5369" i="3"/>
  <c r="G5369" i="3"/>
  <c r="H5368" i="3"/>
  <c r="G5368" i="3"/>
  <c r="H5367" i="3"/>
  <c r="G5367" i="3"/>
  <c r="H5366" i="3"/>
  <c r="G5366" i="3"/>
  <c r="H5365" i="3"/>
  <c r="G5365" i="3"/>
  <c r="H5364" i="3"/>
  <c r="G5364" i="3"/>
  <c r="H5363" i="3"/>
  <c r="G5363" i="3"/>
  <c r="H5362" i="3"/>
  <c r="G5362" i="3"/>
  <c r="H5361" i="3"/>
  <c r="G5361" i="3"/>
  <c r="H5360" i="3"/>
  <c r="G5360" i="3"/>
  <c r="H5359" i="3"/>
  <c r="G5359" i="3"/>
  <c r="H5358" i="3"/>
  <c r="G5358" i="3"/>
  <c r="H5357" i="3"/>
  <c r="G5357" i="3"/>
  <c r="H5356" i="3"/>
  <c r="G5356" i="3"/>
  <c r="H5355" i="3"/>
  <c r="G5355" i="3"/>
  <c r="H5354" i="3"/>
  <c r="G5354" i="3"/>
  <c r="H5353" i="3"/>
  <c r="G5353" i="3"/>
  <c r="H5352" i="3"/>
  <c r="G5352" i="3"/>
  <c r="H5351" i="3"/>
  <c r="G5351" i="3"/>
  <c r="H5350" i="3"/>
  <c r="G5350" i="3"/>
  <c r="H5349" i="3"/>
  <c r="G5349" i="3"/>
  <c r="H5348" i="3"/>
  <c r="G5348" i="3"/>
  <c r="H5347" i="3"/>
  <c r="G5347" i="3"/>
  <c r="H5346" i="3"/>
  <c r="G5346" i="3"/>
  <c r="H5345" i="3"/>
  <c r="G5345" i="3"/>
  <c r="H5344" i="3"/>
  <c r="G5344" i="3"/>
  <c r="H5343" i="3"/>
  <c r="G5343" i="3"/>
  <c r="H5342" i="3"/>
  <c r="G5342" i="3"/>
  <c r="H5341" i="3"/>
  <c r="G5341" i="3"/>
  <c r="H5340" i="3"/>
  <c r="G5340" i="3"/>
  <c r="H5339" i="3"/>
  <c r="G5339" i="3"/>
  <c r="H5338" i="3"/>
  <c r="G5338" i="3"/>
  <c r="H5337" i="3"/>
  <c r="G5337" i="3"/>
  <c r="H5336" i="3"/>
  <c r="G5336" i="3"/>
  <c r="H5335" i="3"/>
  <c r="G5335" i="3"/>
  <c r="H5334" i="3"/>
  <c r="G5334" i="3"/>
  <c r="H5333" i="3"/>
  <c r="G5333" i="3"/>
  <c r="H5332" i="3"/>
  <c r="G5332" i="3"/>
  <c r="H5331" i="3"/>
  <c r="G5331" i="3"/>
  <c r="H5330" i="3"/>
  <c r="G5330" i="3"/>
  <c r="H5329" i="3"/>
  <c r="G5329" i="3"/>
  <c r="H5328" i="3"/>
  <c r="G5328" i="3"/>
  <c r="H5327" i="3"/>
  <c r="G5327" i="3"/>
  <c r="H5326" i="3"/>
  <c r="G5326" i="3"/>
  <c r="H5325" i="3"/>
  <c r="G5325" i="3"/>
  <c r="H5324" i="3"/>
  <c r="G5324" i="3"/>
  <c r="H5323" i="3"/>
  <c r="G5323" i="3"/>
  <c r="H5322" i="3"/>
  <c r="G5322" i="3"/>
  <c r="H5321" i="3"/>
  <c r="G5321" i="3"/>
  <c r="H5320" i="3"/>
  <c r="G5320" i="3"/>
  <c r="H5319" i="3"/>
  <c r="G5319" i="3"/>
  <c r="H5318" i="3"/>
  <c r="G5318" i="3"/>
  <c r="H5317" i="3"/>
  <c r="G5317" i="3"/>
  <c r="H5316" i="3"/>
  <c r="G5316" i="3"/>
  <c r="H5315" i="3"/>
  <c r="G5315" i="3"/>
  <c r="H5314" i="3"/>
  <c r="G5314" i="3"/>
  <c r="H5313" i="3"/>
  <c r="G5313" i="3"/>
  <c r="H5312" i="3"/>
  <c r="G5312" i="3"/>
  <c r="H5311" i="3"/>
  <c r="G5311" i="3"/>
  <c r="H5310" i="3"/>
  <c r="G5310" i="3"/>
  <c r="H5309" i="3"/>
  <c r="G5309" i="3"/>
  <c r="H5308" i="3"/>
  <c r="G5308" i="3"/>
  <c r="H5307" i="3"/>
  <c r="G5307" i="3"/>
  <c r="H5306" i="3"/>
  <c r="G5306" i="3"/>
  <c r="H5305" i="3"/>
  <c r="G5305" i="3"/>
  <c r="H5304" i="3"/>
  <c r="G5304" i="3"/>
  <c r="H5303" i="3"/>
  <c r="G5303" i="3"/>
  <c r="H5302" i="3"/>
  <c r="G5302" i="3"/>
  <c r="H5301" i="3"/>
  <c r="G5301" i="3"/>
  <c r="H5300" i="3"/>
  <c r="G5300" i="3"/>
  <c r="H5299" i="3"/>
  <c r="G5299" i="3"/>
  <c r="H5298" i="3"/>
  <c r="G5298" i="3"/>
  <c r="H5297" i="3"/>
  <c r="G5297" i="3"/>
  <c r="H5296" i="3"/>
  <c r="G5296" i="3"/>
  <c r="H5295" i="3"/>
  <c r="G5295" i="3"/>
  <c r="H5294" i="3"/>
  <c r="G5294" i="3"/>
  <c r="H5293" i="3"/>
  <c r="G5293" i="3"/>
  <c r="H5292" i="3"/>
  <c r="G5292" i="3"/>
  <c r="H5291" i="3"/>
  <c r="G5291" i="3"/>
  <c r="H5290" i="3"/>
  <c r="G5290" i="3"/>
  <c r="H5289" i="3"/>
  <c r="G5289" i="3"/>
  <c r="H5288" i="3"/>
  <c r="G5288" i="3"/>
  <c r="H5287" i="3"/>
  <c r="G5287" i="3"/>
  <c r="H5286" i="3"/>
  <c r="G5286" i="3"/>
  <c r="H5285" i="3"/>
  <c r="G5285" i="3"/>
  <c r="H5284" i="3"/>
  <c r="G5284" i="3"/>
  <c r="H5283" i="3"/>
  <c r="G5283" i="3"/>
  <c r="H5282" i="3"/>
  <c r="G5282" i="3"/>
  <c r="H5281" i="3"/>
  <c r="G5281" i="3"/>
  <c r="H5280" i="3"/>
  <c r="G5280" i="3"/>
  <c r="H5279" i="3"/>
  <c r="G5279" i="3"/>
  <c r="H5278" i="3"/>
  <c r="G5278" i="3"/>
  <c r="H5277" i="3"/>
  <c r="G5277" i="3"/>
  <c r="H5276" i="3"/>
  <c r="G5276" i="3"/>
  <c r="H5275" i="3"/>
  <c r="G5275" i="3"/>
  <c r="H5274" i="3"/>
  <c r="G5274" i="3"/>
  <c r="H5273" i="3"/>
  <c r="G5273" i="3"/>
  <c r="H5272" i="3"/>
  <c r="G5272" i="3"/>
  <c r="H5271" i="3"/>
  <c r="G5271" i="3"/>
  <c r="H5270" i="3"/>
  <c r="G5270" i="3"/>
  <c r="H5269" i="3"/>
  <c r="G5269" i="3"/>
  <c r="H5268" i="3"/>
  <c r="G5268" i="3"/>
  <c r="H5267" i="3"/>
  <c r="G5267" i="3"/>
  <c r="H5266" i="3"/>
  <c r="G5266" i="3"/>
  <c r="H5265" i="3"/>
  <c r="G5265" i="3"/>
  <c r="H5264" i="3"/>
  <c r="G5264" i="3"/>
  <c r="H5263" i="3"/>
  <c r="G5263" i="3"/>
  <c r="H5262" i="3"/>
  <c r="G5262" i="3"/>
  <c r="H5261" i="3"/>
  <c r="G5261" i="3"/>
  <c r="H5260" i="3"/>
  <c r="G5260" i="3"/>
  <c r="H5259" i="3"/>
  <c r="G5259" i="3"/>
  <c r="H5258" i="3"/>
  <c r="G5258" i="3"/>
  <c r="H5257" i="3"/>
  <c r="G5257" i="3"/>
  <c r="H5256" i="3"/>
  <c r="G5256" i="3"/>
  <c r="H5255" i="3"/>
  <c r="G5255" i="3"/>
  <c r="H5254" i="3"/>
  <c r="G5254" i="3"/>
  <c r="H5253" i="3"/>
  <c r="G5253" i="3"/>
  <c r="H5252" i="3"/>
  <c r="G5252" i="3"/>
  <c r="H5251" i="3"/>
  <c r="G5251" i="3"/>
  <c r="H5250" i="3"/>
  <c r="G5250" i="3"/>
  <c r="H5249" i="3"/>
  <c r="G5249" i="3"/>
  <c r="H5248" i="3"/>
  <c r="G5248" i="3"/>
  <c r="H5247" i="3"/>
  <c r="G5247" i="3"/>
  <c r="H5246" i="3"/>
  <c r="G5246" i="3"/>
  <c r="H5245" i="3"/>
  <c r="G5245" i="3"/>
  <c r="H5244" i="3"/>
  <c r="G5244" i="3"/>
  <c r="H5243" i="3"/>
  <c r="G5243" i="3"/>
  <c r="H5242" i="3"/>
  <c r="G5242" i="3"/>
  <c r="H5241" i="3"/>
  <c r="G5241" i="3"/>
  <c r="H5240" i="3"/>
  <c r="G5240" i="3"/>
  <c r="H5239" i="3"/>
  <c r="G5239" i="3"/>
  <c r="H5238" i="3"/>
  <c r="G5238" i="3"/>
  <c r="H5237" i="3"/>
  <c r="G5237" i="3"/>
  <c r="H5236" i="3"/>
  <c r="G5236" i="3"/>
  <c r="H5235" i="3"/>
  <c r="G5235" i="3"/>
  <c r="H5234" i="3"/>
  <c r="G5234" i="3"/>
  <c r="H5233" i="3"/>
  <c r="G5233" i="3"/>
  <c r="H5232" i="3"/>
  <c r="G5232" i="3"/>
  <c r="H5231" i="3"/>
  <c r="G5231" i="3"/>
  <c r="H5230" i="3"/>
  <c r="G5230" i="3"/>
  <c r="H5229" i="3"/>
  <c r="G5229" i="3"/>
  <c r="H5228" i="3"/>
  <c r="G5228" i="3"/>
  <c r="H5227" i="3"/>
  <c r="G5227" i="3"/>
  <c r="H5226" i="3"/>
  <c r="G5226" i="3"/>
  <c r="H5225" i="3"/>
  <c r="G5225" i="3"/>
  <c r="H5224" i="3"/>
  <c r="G5224" i="3"/>
  <c r="H5223" i="3"/>
  <c r="G5223" i="3"/>
  <c r="H5222" i="3"/>
  <c r="G5222" i="3"/>
  <c r="H5221" i="3"/>
  <c r="G5221" i="3"/>
  <c r="H5220" i="3"/>
  <c r="G5220" i="3"/>
  <c r="H5219" i="3"/>
  <c r="G5219" i="3"/>
  <c r="H5218" i="3"/>
  <c r="G5218" i="3"/>
  <c r="H5217" i="3"/>
  <c r="G5217" i="3"/>
  <c r="H5216" i="3"/>
  <c r="G5216" i="3"/>
  <c r="H5215" i="3"/>
  <c r="G5215" i="3"/>
  <c r="H5214" i="3"/>
  <c r="G5214" i="3"/>
  <c r="H5213" i="3"/>
  <c r="G5213" i="3"/>
  <c r="H5212" i="3"/>
  <c r="G5212" i="3"/>
  <c r="H5211" i="3"/>
  <c r="G5211" i="3"/>
  <c r="H5210" i="3"/>
  <c r="G5210" i="3"/>
  <c r="H5209" i="3"/>
  <c r="G5209" i="3"/>
  <c r="H5208" i="3"/>
  <c r="G5208" i="3"/>
  <c r="H5207" i="3"/>
  <c r="G5207" i="3"/>
  <c r="H5206" i="3"/>
  <c r="G5206" i="3"/>
  <c r="H5205" i="3"/>
  <c r="G5205" i="3"/>
  <c r="H5204" i="3"/>
  <c r="G5204" i="3"/>
  <c r="H5203" i="3"/>
  <c r="G5203" i="3"/>
  <c r="H5202" i="3"/>
  <c r="G5202" i="3"/>
  <c r="H5201" i="3"/>
  <c r="G5201" i="3"/>
  <c r="H5200" i="3"/>
  <c r="G5200" i="3"/>
  <c r="H5199" i="3"/>
  <c r="G5199" i="3"/>
  <c r="H5198" i="3"/>
  <c r="G5198" i="3"/>
  <c r="H5197" i="3"/>
  <c r="G5197" i="3"/>
  <c r="H5196" i="3"/>
  <c r="G5196" i="3"/>
  <c r="H5195" i="3"/>
  <c r="G5195" i="3"/>
  <c r="H5194" i="3"/>
  <c r="G5194" i="3"/>
  <c r="H5193" i="3"/>
  <c r="G5193" i="3"/>
  <c r="H5192" i="3"/>
  <c r="G5192" i="3"/>
  <c r="H5191" i="3"/>
  <c r="G5191" i="3"/>
  <c r="H5190" i="3"/>
  <c r="G5190" i="3"/>
  <c r="H5189" i="3"/>
  <c r="G5189" i="3"/>
  <c r="H5188" i="3"/>
  <c r="G5188" i="3"/>
  <c r="H5187" i="3"/>
  <c r="G5187" i="3"/>
  <c r="H5186" i="3"/>
  <c r="G5186" i="3"/>
  <c r="H5185" i="3"/>
  <c r="G5185" i="3"/>
  <c r="H5184" i="3"/>
  <c r="G5184" i="3"/>
  <c r="H5183" i="3"/>
  <c r="G5183" i="3"/>
  <c r="H5182" i="3"/>
  <c r="G5182" i="3"/>
  <c r="H5181" i="3"/>
  <c r="G5181" i="3"/>
  <c r="H5180" i="3"/>
  <c r="G5180" i="3"/>
  <c r="H5179" i="3"/>
  <c r="G5179" i="3"/>
  <c r="H5178" i="3"/>
  <c r="G5178" i="3"/>
  <c r="H5177" i="3"/>
  <c r="G5177" i="3"/>
  <c r="H5176" i="3"/>
  <c r="G5176" i="3"/>
  <c r="H5175" i="3"/>
  <c r="G5175" i="3"/>
  <c r="H5174" i="3"/>
  <c r="G5174" i="3"/>
  <c r="H5173" i="3"/>
  <c r="G5173" i="3"/>
  <c r="H5172" i="3"/>
  <c r="G5172" i="3"/>
  <c r="H5171" i="3"/>
  <c r="G5171" i="3"/>
  <c r="H5170" i="3"/>
  <c r="G5170" i="3"/>
  <c r="H5169" i="3"/>
  <c r="G5169" i="3"/>
  <c r="H5168" i="3"/>
  <c r="G5168" i="3"/>
  <c r="H5167" i="3"/>
  <c r="G5167" i="3"/>
  <c r="H5166" i="3"/>
  <c r="G5166" i="3"/>
  <c r="H5165" i="3"/>
  <c r="G5165" i="3"/>
  <c r="H5164" i="3"/>
  <c r="G5164" i="3"/>
  <c r="H5163" i="3"/>
  <c r="G5163" i="3"/>
  <c r="H5162" i="3"/>
  <c r="G5162" i="3"/>
  <c r="H5161" i="3"/>
  <c r="G5161" i="3"/>
  <c r="H5160" i="3"/>
  <c r="G5160" i="3"/>
  <c r="H5159" i="3"/>
  <c r="G5159" i="3"/>
  <c r="H5158" i="3"/>
  <c r="G5158" i="3"/>
  <c r="H5157" i="3"/>
  <c r="G5157" i="3"/>
  <c r="H5156" i="3"/>
  <c r="G5156" i="3"/>
  <c r="H5155" i="3"/>
  <c r="G5155" i="3"/>
  <c r="H5154" i="3"/>
  <c r="G5154" i="3"/>
  <c r="H5153" i="3"/>
  <c r="G5153" i="3"/>
  <c r="H5152" i="3"/>
  <c r="G5152" i="3"/>
  <c r="H5151" i="3"/>
  <c r="G5151" i="3"/>
  <c r="H5150" i="3"/>
  <c r="G5150" i="3"/>
  <c r="H5149" i="3"/>
  <c r="G5149" i="3"/>
  <c r="H5148" i="3"/>
  <c r="G5148" i="3"/>
  <c r="H5147" i="3"/>
  <c r="G5147" i="3"/>
  <c r="H5146" i="3"/>
  <c r="G5146" i="3"/>
  <c r="H5145" i="3"/>
  <c r="G5145" i="3"/>
  <c r="H5144" i="3"/>
  <c r="G5144" i="3"/>
  <c r="H5143" i="3"/>
  <c r="G5143" i="3"/>
  <c r="H5142" i="3"/>
  <c r="G5142" i="3"/>
  <c r="H5141" i="3"/>
  <c r="G5141" i="3"/>
  <c r="H5140" i="3"/>
  <c r="G5140" i="3"/>
  <c r="H5139" i="3"/>
  <c r="G5139" i="3"/>
  <c r="H5138" i="3"/>
  <c r="G5138" i="3"/>
  <c r="H5137" i="3"/>
  <c r="G5137" i="3"/>
  <c r="H5136" i="3"/>
  <c r="G5136" i="3"/>
  <c r="H5135" i="3"/>
  <c r="G5135" i="3"/>
  <c r="H5134" i="3"/>
  <c r="G5134" i="3"/>
  <c r="H5133" i="3"/>
  <c r="G5133" i="3"/>
  <c r="H5132" i="3"/>
  <c r="G5132" i="3"/>
  <c r="H5131" i="3"/>
  <c r="G5131" i="3"/>
  <c r="H5130" i="3"/>
  <c r="G5130" i="3"/>
  <c r="H5129" i="3"/>
  <c r="G5129" i="3"/>
  <c r="H5128" i="3"/>
  <c r="G5128" i="3"/>
  <c r="H5127" i="3"/>
  <c r="G5127" i="3"/>
  <c r="H5126" i="3"/>
  <c r="G5126" i="3"/>
  <c r="H5125" i="3"/>
  <c r="G5125" i="3"/>
  <c r="H5124" i="3"/>
  <c r="G5124" i="3"/>
  <c r="H5123" i="3"/>
  <c r="G5123" i="3"/>
  <c r="H5122" i="3"/>
  <c r="G5122" i="3"/>
  <c r="H5121" i="3"/>
  <c r="G5121" i="3"/>
  <c r="H5120" i="3"/>
  <c r="G5120" i="3"/>
  <c r="H5119" i="3"/>
  <c r="G5119" i="3"/>
  <c r="H5118" i="3"/>
  <c r="G5118" i="3"/>
  <c r="H5117" i="3"/>
  <c r="G5117" i="3"/>
  <c r="H5116" i="3"/>
  <c r="G5116" i="3"/>
  <c r="H5115" i="3"/>
  <c r="G5115" i="3"/>
  <c r="H5114" i="3"/>
  <c r="G5114" i="3"/>
  <c r="H5113" i="3"/>
  <c r="G5113" i="3"/>
  <c r="H5112" i="3"/>
  <c r="G5112" i="3"/>
  <c r="H5111" i="3"/>
  <c r="G5111" i="3"/>
  <c r="H5110" i="3"/>
  <c r="G5110" i="3"/>
  <c r="H5109" i="3"/>
  <c r="G5109" i="3"/>
  <c r="H5108" i="3"/>
  <c r="G5108" i="3"/>
  <c r="H5107" i="3"/>
  <c r="G5107" i="3"/>
  <c r="H5106" i="3"/>
  <c r="G5106" i="3"/>
  <c r="H5105" i="3"/>
  <c r="G5105" i="3"/>
  <c r="H5104" i="3"/>
  <c r="G5104" i="3"/>
  <c r="H5103" i="3"/>
  <c r="G5103" i="3"/>
  <c r="H5102" i="3"/>
  <c r="G5102" i="3"/>
  <c r="H5101" i="3"/>
  <c r="G5101" i="3"/>
  <c r="H5100" i="3"/>
  <c r="G5100" i="3"/>
  <c r="H5099" i="3"/>
  <c r="G5099" i="3"/>
  <c r="H5098" i="3"/>
  <c r="G5098" i="3"/>
  <c r="H5097" i="3"/>
  <c r="G5097" i="3"/>
  <c r="H5096" i="3"/>
  <c r="G5096" i="3"/>
  <c r="H5095" i="3"/>
  <c r="G5095" i="3"/>
  <c r="H5094" i="3"/>
  <c r="G5094" i="3"/>
  <c r="H5093" i="3"/>
  <c r="G5093" i="3"/>
  <c r="H5092" i="3"/>
  <c r="G5092" i="3"/>
  <c r="H5091" i="3"/>
  <c r="G5091" i="3"/>
  <c r="H5090" i="3"/>
  <c r="G5090" i="3"/>
  <c r="H5089" i="3"/>
  <c r="G5089" i="3"/>
  <c r="H5088" i="3"/>
  <c r="G5088" i="3"/>
  <c r="H5087" i="3"/>
  <c r="G5087" i="3"/>
  <c r="H5086" i="3"/>
  <c r="G5086" i="3"/>
  <c r="H5085" i="3"/>
  <c r="G5085" i="3"/>
  <c r="H5084" i="3"/>
  <c r="G5084" i="3"/>
  <c r="H5083" i="3"/>
  <c r="G5083" i="3"/>
  <c r="H5082" i="3"/>
  <c r="G5082" i="3"/>
  <c r="H5081" i="3"/>
  <c r="G5081" i="3"/>
  <c r="H5080" i="3"/>
  <c r="G5080" i="3"/>
  <c r="H5079" i="3"/>
  <c r="G5079" i="3"/>
  <c r="H5078" i="3"/>
  <c r="G5078" i="3"/>
  <c r="H5077" i="3"/>
  <c r="G5077" i="3"/>
  <c r="H5076" i="3"/>
  <c r="G5076" i="3"/>
  <c r="H5075" i="3"/>
  <c r="G5075" i="3"/>
  <c r="H5074" i="3"/>
  <c r="G5074" i="3"/>
  <c r="H5073" i="3"/>
  <c r="G5073" i="3"/>
  <c r="H5072" i="3"/>
  <c r="G5072" i="3"/>
  <c r="H5071" i="3"/>
  <c r="G5071" i="3"/>
  <c r="H5070" i="3"/>
  <c r="G5070" i="3"/>
  <c r="H5069" i="3"/>
  <c r="G5069" i="3"/>
  <c r="H5068" i="3"/>
  <c r="G5068" i="3"/>
  <c r="H5067" i="3"/>
  <c r="G5067" i="3"/>
  <c r="H5066" i="3"/>
  <c r="G5066" i="3"/>
  <c r="H5065" i="3"/>
  <c r="G5065" i="3"/>
  <c r="H5064" i="3"/>
  <c r="G5064" i="3"/>
  <c r="H5063" i="3"/>
  <c r="G5063" i="3"/>
  <c r="H5062" i="3"/>
  <c r="G5062" i="3"/>
  <c r="H5061" i="3"/>
  <c r="G5061" i="3"/>
  <c r="H5060" i="3"/>
  <c r="G5060" i="3"/>
  <c r="H5059" i="3"/>
  <c r="G5059" i="3"/>
  <c r="H5058" i="3"/>
  <c r="G5058" i="3"/>
  <c r="H5057" i="3"/>
  <c r="G5057" i="3"/>
  <c r="H5056" i="3"/>
  <c r="G5056" i="3"/>
  <c r="H5055" i="3"/>
  <c r="G5055" i="3"/>
  <c r="H5054" i="3"/>
  <c r="G5054" i="3"/>
  <c r="H5053" i="3"/>
  <c r="G5053" i="3"/>
  <c r="H5052" i="3"/>
  <c r="G5052" i="3"/>
  <c r="H5051" i="3"/>
  <c r="G5051" i="3"/>
  <c r="H5050" i="3"/>
  <c r="G5050" i="3"/>
  <c r="H5049" i="3"/>
  <c r="G5049" i="3"/>
  <c r="H5048" i="3"/>
  <c r="G5048" i="3"/>
  <c r="H5047" i="3"/>
  <c r="G5047" i="3"/>
  <c r="H5046" i="3"/>
  <c r="G5046" i="3"/>
  <c r="H5045" i="3"/>
  <c r="G5045" i="3"/>
  <c r="H5044" i="3"/>
  <c r="G5044" i="3"/>
  <c r="H5043" i="3"/>
  <c r="G5043" i="3"/>
  <c r="H5042" i="3"/>
  <c r="G5042" i="3"/>
  <c r="H5041" i="3"/>
  <c r="G5041" i="3"/>
  <c r="H5040" i="3"/>
  <c r="G5040" i="3"/>
  <c r="H5039" i="3"/>
  <c r="G5039" i="3"/>
  <c r="H5038" i="3"/>
  <c r="G5038" i="3"/>
  <c r="H5037" i="3"/>
  <c r="G5037" i="3"/>
  <c r="H5036" i="3"/>
  <c r="G5036" i="3"/>
  <c r="H5035" i="3"/>
  <c r="G5035" i="3"/>
  <c r="H5034" i="3"/>
  <c r="G5034" i="3"/>
  <c r="H5033" i="3"/>
  <c r="G5033" i="3"/>
  <c r="H5032" i="3"/>
  <c r="G5032" i="3"/>
  <c r="H5031" i="3"/>
  <c r="G5031" i="3"/>
  <c r="H5030" i="3"/>
  <c r="G5030" i="3"/>
  <c r="H5029" i="3"/>
  <c r="G5029" i="3"/>
  <c r="H5028" i="3"/>
  <c r="G5028" i="3"/>
  <c r="H5027" i="3"/>
  <c r="G5027" i="3"/>
  <c r="H5026" i="3"/>
  <c r="G5026" i="3"/>
  <c r="H5025" i="3"/>
  <c r="G5025" i="3"/>
  <c r="H5024" i="3"/>
  <c r="G5024" i="3"/>
  <c r="H5023" i="3"/>
  <c r="G5023" i="3"/>
  <c r="H5022" i="3"/>
  <c r="G5022" i="3"/>
  <c r="H5021" i="3"/>
  <c r="G5021" i="3"/>
  <c r="H5020" i="3"/>
  <c r="G5020" i="3"/>
  <c r="H5019" i="3"/>
  <c r="G5019" i="3"/>
  <c r="H5018" i="3"/>
  <c r="G5018" i="3"/>
  <c r="H5017" i="3"/>
  <c r="G5017" i="3"/>
  <c r="H5016" i="3"/>
  <c r="G5016" i="3"/>
  <c r="H5015" i="3"/>
  <c r="G5015" i="3"/>
  <c r="H5014" i="3"/>
  <c r="G5014" i="3"/>
  <c r="H5013" i="3"/>
  <c r="G5013" i="3"/>
  <c r="H5012" i="3"/>
  <c r="G5012" i="3"/>
  <c r="H5011" i="3"/>
  <c r="G5011" i="3"/>
  <c r="H5010" i="3"/>
  <c r="G5010" i="3"/>
  <c r="H5009" i="3"/>
  <c r="G5009" i="3"/>
  <c r="H5008" i="3"/>
  <c r="G5008" i="3"/>
  <c r="H5007" i="3"/>
  <c r="G5007" i="3"/>
  <c r="H5006" i="3"/>
  <c r="G5006" i="3"/>
  <c r="H5005" i="3"/>
  <c r="G5005" i="3"/>
  <c r="H5004" i="3"/>
  <c r="G5004" i="3"/>
  <c r="H5003" i="3"/>
  <c r="G5003" i="3"/>
  <c r="H5002" i="3"/>
  <c r="G5002" i="3"/>
  <c r="H5001" i="3"/>
  <c r="G5001" i="3"/>
  <c r="H5000" i="3"/>
  <c r="G5000" i="3"/>
  <c r="H4999" i="3"/>
  <c r="G4999" i="3"/>
  <c r="H4998" i="3"/>
  <c r="G4998" i="3"/>
  <c r="H4997" i="3"/>
  <c r="G4997" i="3"/>
  <c r="H4996" i="3"/>
  <c r="G4996" i="3"/>
  <c r="H4995" i="3"/>
  <c r="G4995" i="3"/>
  <c r="H4994" i="3"/>
  <c r="G4994" i="3"/>
  <c r="H4993" i="3"/>
  <c r="G4993" i="3"/>
  <c r="H4992" i="3"/>
  <c r="G4992" i="3"/>
  <c r="H4991" i="3"/>
  <c r="G4991" i="3"/>
  <c r="H4990" i="3"/>
  <c r="G4990" i="3"/>
  <c r="H4989" i="3"/>
  <c r="G4989" i="3"/>
  <c r="H4988" i="3"/>
  <c r="G4988" i="3"/>
  <c r="H4987" i="3"/>
  <c r="G4987" i="3"/>
  <c r="H4986" i="3"/>
  <c r="G4986" i="3"/>
  <c r="H4985" i="3"/>
  <c r="G4985" i="3"/>
  <c r="H4984" i="3"/>
  <c r="G4984" i="3"/>
  <c r="H4983" i="3"/>
  <c r="G4983" i="3"/>
  <c r="H4982" i="3"/>
  <c r="G4982" i="3"/>
  <c r="H4981" i="3"/>
  <c r="G4981" i="3"/>
  <c r="H4980" i="3"/>
  <c r="G4980" i="3"/>
  <c r="H4979" i="3"/>
  <c r="G4979" i="3"/>
  <c r="H4978" i="3"/>
  <c r="G4978" i="3"/>
  <c r="H4977" i="3"/>
  <c r="G4977" i="3"/>
  <c r="H4976" i="3"/>
  <c r="G4976" i="3"/>
  <c r="H4975" i="3"/>
  <c r="G4975" i="3"/>
  <c r="H4974" i="3"/>
  <c r="G4974" i="3"/>
  <c r="H4973" i="3"/>
  <c r="G4973" i="3"/>
  <c r="H4972" i="3"/>
  <c r="G4972" i="3"/>
  <c r="H4971" i="3"/>
  <c r="G4971" i="3"/>
  <c r="H4970" i="3"/>
  <c r="G4970" i="3"/>
  <c r="H4969" i="3"/>
  <c r="G4969" i="3"/>
  <c r="H4968" i="3"/>
  <c r="G4968" i="3"/>
  <c r="H4967" i="3"/>
  <c r="G4967" i="3"/>
  <c r="H4966" i="3"/>
  <c r="G4966" i="3"/>
  <c r="H4965" i="3"/>
  <c r="G4965" i="3"/>
  <c r="H4964" i="3"/>
  <c r="G4964" i="3"/>
  <c r="H4963" i="3"/>
  <c r="G4963" i="3"/>
  <c r="H4962" i="3"/>
  <c r="G4962" i="3"/>
  <c r="H4961" i="3"/>
  <c r="G4961" i="3"/>
  <c r="H4960" i="3"/>
  <c r="G4960" i="3"/>
  <c r="H4959" i="3"/>
  <c r="G4959" i="3"/>
  <c r="H4958" i="3"/>
  <c r="G4958" i="3"/>
  <c r="H4957" i="3"/>
  <c r="G4957" i="3"/>
  <c r="H4956" i="3"/>
  <c r="G4956" i="3"/>
  <c r="H4955" i="3"/>
  <c r="G4955" i="3"/>
  <c r="H4954" i="3"/>
  <c r="G4954" i="3"/>
  <c r="H4953" i="3"/>
  <c r="G4953" i="3"/>
  <c r="H4952" i="3"/>
  <c r="G4952" i="3"/>
  <c r="H4951" i="3"/>
  <c r="G4951" i="3"/>
  <c r="H4950" i="3"/>
  <c r="G4950" i="3"/>
  <c r="H4949" i="3"/>
  <c r="G4949" i="3"/>
  <c r="H4948" i="3"/>
  <c r="G4948" i="3"/>
  <c r="H4947" i="3"/>
  <c r="G4947" i="3"/>
  <c r="H4946" i="3"/>
  <c r="G4946" i="3"/>
  <c r="H4945" i="3"/>
  <c r="G4945" i="3"/>
  <c r="H4944" i="3"/>
  <c r="G4944" i="3"/>
  <c r="H4943" i="3"/>
  <c r="G4943" i="3"/>
  <c r="H4942" i="3"/>
  <c r="G4942" i="3"/>
  <c r="H4941" i="3"/>
  <c r="G4941" i="3"/>
  <c r="H4940" i="3"/>
  <c r="G4940" i="3"/>
  <c r="H4939" i="3"/>
  <c r="G4939" i="3"/>
  <c r="H4938" i="3"/>
  <c r="G4938" i="3"/>
  <c r="H4937" i="3"/>
  <c r="G4937" i="3"/>
  <c r="H4936" i="3"/>
  <c r="G4936" i="3"/>
  <c r="H4935" i="3"/>
  <c r="G4935" i="3"/>
  <c r="H4934" i="3"/>
  <c r="G4934" i="3"/>
  <c r="H4933" i="3"/>
  <c r="G4933" i="3"/>
  <c r="H4932" i="3"/>
  <c r="G4932" i="3"/>
  <c r="H4931" i="3"/>
  <c r="G4931" i="3"/>
  <c r="H4930" i="3"/>
  <c r="G4930" i="3"/>
  <c r="H4929" i="3"/>
  <c r="G4929" i="3"/>
  <c r="H4928" i="3"/>
  <c r="G4928" i="3"/>
  <c r="H4927" i="3"/>
  <c r="G4927" i="3"/>
  <c r="H4926" i="3"/>
  <c r="G4926" i="3"/>
  <c r="H4925" i="3"/>
  <c r="G4925" i="3"/>
  <c r="H4924" i="3"/>
  <c r="G4924" i="3"/>
  <c r="H4923" i="3"/>
  <c r="G4923" i="3"/>
  <c r="H4922" i="3"/>
  <c r="G4922" i="3"/>
  <c r="H4921" i="3"/>
  <c r="G4921" i="3"/>
  <c r="H4920" i="3"/>
  <c r="G4920" i="3"/>
  <c r="H4919" i="3"/>
  <c r="G4919" i="3"/>
  <c r="H4918" i="3"/>
  <c r="G4918" i="3"/>
  <c r="H4917" i="3"/>
  <c r="G4917" i="3"/>
  <c r="H4916" i="3"/>
  <c r="G4916" i="3"/>
  <c r="H4915" i="3"/>
  <c r="G4915" i="3"/>
  <c r="H4914" i="3"/>
  <c r="G4914" i="3"/>
  <c r="H4913" i="3"/>
  <c r="G4913" i="3"/>
  <c r="H4912" i="3"/>
  <c r="G4912" i="3"/>
  <c r="H4911" i="3"/>
  <c r="G4911" i="3"/>
  <c r="H4910" i="3"/>
  <c r="G4910" i="3"/>
  <c r="H4909" i="3"/>
  <c r="G4909" i="3"/>
  <c r="H4908" i="3"/>
  <c r="G4908" i="3"/>
  <c r="H4907" i="3"/>
  <c r="G4907" i="3"/>
  <c r="H4906" i="3"/>
  <c r="G4906" i="3"/>
  <c r="H4905" i="3"/>
  <c r="G4905" i="3"/>
  <c r="H4904" i="3"/>
  <c r="G4904" i="3"/>
  <c r="H4903" i="3"/>
  <c r="G4903" i="3"/>
  <c r="H4902" i="3"/>
  <c r="G4902" i="3"/>
  <c r="H4901" i="3"/>
  <c r="G4901" i="3"/>
  <c r="H4900" i="3"/>
  <c r="G4900" i="3"/>
  <c r="H4899" i="3"/>
  <c r="G4899" i="3"/>
  <c r="H4898" i="3"/>
  <c r="G4898" i="3"/>
  <c r="H4897" i="3"/>
  <c r="G4897" i="3"/>
  <c r="H4896" i="3"/>
  <c r="G4896" i="3"/>
  <c r="H4895" i="3"/>
  <c r="G4895" i="3"/>
  <c r="H4894" i="3"/>
  <c r="G4894" i="3"/>
  <c r="H4893" i="3"/>
  <c r="G4893" i="3"/>
  <c r="H4892" i="3"/>
  <c r="G4892" i="3"/>
  <c r="H4891" i="3"/>
  <c r="G4891" i="3"/>
  <c r="H4890" i="3"/>
  <c r="G4890" i="3"/>
  <c r="H4889" i="3"/>
  <c r="G4889" i="3"/>
  <c r="H4888" i="3"/>
  <c r="G4888" i="3"/>
  <c r="H4887" i="3"/>
  <c r="G4887" i="3"/>
  <c r="H4886" i="3"/>
  <c r="G4886" i="3"/>
  <c r="H4885" i="3"/>
  <c r="G4885" i="3"/>
  <c r="H4884" i="3"/>
  <c r="G4884" i="3"/>
  <c r="H4883" i="3"/>
  <c r="G4883" i="3"/>
  <c r="H4882" i="3"/>
  <c r="G4882" i="3"/>
  <c r="H4881" i="3"/>
  <c r="G4881" i="3"/>
  <c r="H4880" i="3"/>
  <c r="G4880" i="3"/>
  <c r="H4879" i="3"/>
  <c r="G4879" i="3"/>
  <c r="H4878" i="3"/>
  <c r="G4878" i="3"/>
  <c r="H4877" i="3"/>
  <c r="G4877" i="3"/>
  <c r="H4876" i="3"/>
  <c r="G4876" i="3"/>
  <c r="H4875" i="3"/>
  <c r="G4875" i="3"/>
  <c r="H4874" i="3"/>
  <c r="G4874" i="3"/>
  <c r="H4873" i="3"/>
  <c r="G4873" i="3"/>
  <c r="H4872" i="3"/>
  <c r="G4872" i="3"/>
  <c r="H4871" i="3"/>
  <c r="G4871" i="3"/>
  <c r="H4870" i="3"/>
  <c r="G4870" i="3"/>
  <c r="H4869" i="3"/>
  <c r="G4869" i="3"/>
  <c r="H4868" i="3"/>
  <c r="G4868" i="3"/>
  <c r="H4867" i="3"/>
  <c r="G4867" i="3"/>
  <c r="H4866" i="3"/>
  <c r="G4866" i="3"/>
  <c r="H4865" i="3"/>
  <c r="G4865" i="3"/>
  <c r="H4864" i="3"/>
  <c r="G4864" i="3"/>
  <c r="H4863" i="3"/>
  <c r="G4863" i="3"/>
  <c r="H4862" i="3"/>
  <c r="G4862" i="3"/>
  <c r="H4861" i="3"/>
  <c r="G4861" i="3"/>
  <c r="H4860" i="3"/>
  <c r="G4860" i="3"/>
  <c r="H4859" i="3"/>
  <c r="G4859" i="3"/>
  <c r="H4858" i="3"/>
  <c r="G4858" i="3"/>
  <c r="H4857" i="3"/>
  <c r="G4857" i="3"/>
  <c r="H4856" i="3"/>
  <c r="G4856" i="3"/>
  <c r="H4855" i="3"/>
  <c r="G4855" i="3"/>
  <c r="H4854" i="3"/>
  <c r="G4854" i="3"/>
  <c r="H4853" i="3"/>
  <c r="G4853" i="3"/>
  <c r="H4852" i="3"/>
  <c r="G4852" i="3"/>
  <c r="H4851" i="3"/>
  <c r="G4851" i="3"/>
  <c r="H4850" i="3"/>
  <c r="G4850" i="3"/>
  <c r="H4849" i="3"/>
  <c r="G4849" i="3"/>
  <c r="H4848" i="3"/>
  <c r="G4848" i="3"/>
  <c r="H4847" i="3"/>
  <c r="G4847" i="3"/>
  <c r="H4846" i="3"/>
  <c r="G4846" i="3"/>
  <c r="H4845" i="3"/>
  <c r="G4845" i="3"/>
  <c r="H4844" i="3"/>
  <c r="G4844" i="3"/>
  <c r="H4843" i="3"/>
  <c r="G4843" i="3"/>
  <c r="H4842" i="3"/>
  <c r="G4842" i="3"/>
  <c r="H4841" i="3"/>
  <c r="G4841" i="3"/>
  <c r="H4840" i="3"/>
  <c r="G4840" i="3"/>
  <c r="H4839" i="3"/>
  <c r="G4839" i="3"/>
  <c r="H4838" i="3"/>
  <c r="G4838" i="3"/>
  <c r="H4837" i="3"/>
  <c r="G4837" i="3"/>
  <c r="H4836" i="3"/>
  <c r="G4836" i="3"/>
  <c r="H4835" i="3"/>
  <c r="G4835" i="3"/>
  <c r="H4834" i="3"/>
  <c r="G4834" i="3"/>
  <c r="H4833" i="3"/>
  <c r="G4833" i="3"/>
  <c r="H4832" i="3"/>
  <c r="G4832" i="3"/>
  <c r="H4831" i="3"/>
  <c r="G4831" i="3"/>
  <c r="H4830" i="3"/>
  <c r="G4830" i="3"/>
  <c r="H4829" i="3"/>
  <c r="G4829" i="3"/>
  <c r="H4828" i="3"/>
  <c r="G4828" i="3"/>
  <c r="H4827" i="3"/>
  <c r="G4827" i="3"/>
  <c r="H4826" i="3"/>
  <c r="G4826" i="3"/>
  <c r="H4825" i="3"/>
  <c r="G4825" i="3"/>
  <c r="H4824" i="3"/>
  <c r="G4824" i="3"/>
  <c r="H4823" i="3"/>
  <c r="G4823" i="3"/>
  <c r="H4822" i="3"/>
  <c r="G4822" i="3"/>
  <c r="H4821" i="3"/>
  <c r="G4821" i="3"/>
  <c r="H4820" i="3"/>
  <c r="G4820" i="3"/>
  <c r="H4819" i="3"/>
  <c r="G4819" i="3"/>
  <c r="H4818" i="3"/>
  <c r="G4818" i="3"/>
  <c r="H4817" i="3"/>
  <c r="G4817" i="3"/>
  <c r="H4816" i="3"/>
  <c r="G4816" i="3"/>
  <c r="H4815" i="3"/>
  <c r="G4815" i="3"/>
  <c r="H4814" i="3"/>
  <c r="G4814" i="3"/>
  <c r="H4813" i="3"/>
  <c r="G4813" i="3"/>
  <c r="H4812" i="3"/>
  <c r="G4812" i="3"/>
  <c r="H4811" i="3"/>
  <c r="G4811" i="3"/>
  <c r="H4810" i="3"/>
  <c r="G4810" i="3"/>
  <c r="H4809" i="3"/>
  <c r="G4809" i="3"/>
  <c r="H4808" i="3"/>
  <c r="G4808" i="3"/>
  <c r="H4807" i="3"/>
  <c r="G4807" i="3"/>
  <c r="H4806" i="3"/>
  <c r="G4806" i="3"/>
  <c r="H4805" i="3"/>
  <c r="G4805" i="3"/>
  <c r="H4804" i="3"/>
  <c r="G4804" i="3"/>
  <c r="H4803" i="3"/>
  <c r="G4803" i="3"/>
  <c r="H4802" i="3"/>
  <c r="G4802" i="3"/>
  <c r="H4801" i="3"/>
  <c r="G4801" i="3"/>
  <c r="H4800" i="3"/>
  <c r="G4800" i="3"/>
  <c r="H4799" i="3"/>
  <c r="G4799" i="3"/>
  <c r="H4798" i="3"/>
  <c r="G4798" i="3"/>
  <c r="H4797" i="3"/>
  <c r="G4797" i="3"/>
  <c r="H4796" i="3"/>
  <c r="G4796" i="3"/>
  <c r="H4795" i="3"/>
  <c r="G4795" i="3"/>
  <c r="H4794" i="3"/>
  <c r="G4794" i="3"/>
  <c r="H4793" i="3"/>
  <c r="G4793" i="3"/>
  <c r="H4792" i="3"/>
  <c r="G4792" i="3"/>
  <c r="H4791" i="3"/>
  <c r="G4791" i="3"/>
  <c r="H4790" i="3"/>
  <c r="G4790" i="3"/>
  <c r="H4789" i="3"/>
  <c r="G4789" i="3"/>
  <c r="H4788" i="3"/>
  <c r="G4788" i="3"/>
  <c r="H4787" i="3"/>
  <c r="G4787" i="3"/>
  <c r="H4786" i="3"/>
  <c r="G4786" i="3"/>
  <c r="H4785" i="3"/>
  <c r="G4785" i="3"/>
  <c r="H4784" i="3"/>
  <c r="G4784" i="3"/>
  <c r="H4783" i="3"/>
  <c r="G4783" i="3"/>
  <c r="H4782" i="3"/>
  <c r="G4782" i="3"/>
  <c r="H4781" i="3"/>
  <c r="G4781" i="3"/>
  <c r="H4780" i="3"/>
  <c r="G4780" i="3"/>
  <c r="H4779" i="3"/>
  <c r="G4779" i="3"/>
  <c r="H4778" i="3"/>
  <c r="G4778" i="3"/>
  <c r="H4777" i="3"/>
  <c r="G4777" i="3"/>
  <c r="H4776" i="3"/>
  <c r="G4776" i="3"/>
  <c r="H4775" i="3"/>
  <c r="G4775" i="3"/>
  <c r="H4774" i="3"/>
  <c r="G4774" i="3"/>
  <c r="H4773" i="3"/>
  <c r="G4773" i="3"/>
  <c r="H4772" i="3"/>
  <c r="G4772" i="3"/>
  <c r="H4771" i="3"/>
  <c r="G4771" i="3"/>
  <c r="H4770" i="3"/>
  <c r="G4770" i="3"/>
  <c r="H4769" i="3"/>
  <c r="G4769" i="3"/>
  <c r="H4768" i="3"/>
  <c r="G4768" i="3"/>
  <c r="H4767" i="3"/>
  <c r="G4767" i="3"/>
  <c r="H4766" i="3"/>
  <c r="G4766" i="3"/>
  <c r="H4765" i="3"/>
  <c r="G4765" i="3"/>
  <c r="H4764" i="3"/>
  <c r="G4764" i="3"/>
  <c r="H4763" i="3"/>
  <c r="G4763" i="3"/>
  <c r="H4762" i="3"/>
  <c r="G4762" i="3"/>
  <c r="H4761" i="3"/>
  <c r="G4761" i="3"/>
  <c r="H4760" i="3"/>
  <c r="G4760" i="3"/>
  <c r="H4759" i="3"/>
  <c r="G4759" i="3"/>
  <c r="H4758" i="3"/>
  <c r="G4758" i="3"/>
  <c r="H4757" i="3"/>
  <c r="G4757" i="3"/>
  <c r="H4756" i="3"/>
  <c r="G4756" i="3"/>
  <c r="H4755" i="3"/>
  <c r="G4755" i="3"/>
  <c r="H4754" i="3"/>
  <c r="G4754" i="3"/>
  <c r="H4753" i="3"/>
  <c r="G4753" i="3"/>
  <c r="H4752" i="3"/>
  <c r="G4752" i="3"/>
  <c r="H4751" i="3"/>
  <c r="G4751" i="3"/>
  <c r="H4750" i="3"/>
  <c r="G4750" i="3"/>
  <c r="H4749" i="3"/>
  <c r="G4749" i="3"/>
  <c r="H4748" i="3"/>
  <c r="G4748" i="3"/>
  <c r="H4747" i="3"/>
  <c r="G4747" i="3"/>
  <c r="H4746" i="3"/>
  <c r="G4746" i="3"/>
  <c r="H4745" i="3"/>
  <c r="G4745" i="3"/>
  <c r="H4744" i="3"/>
  <c r="G4744" i="3"/>
  <c r="H4743" i="3"/>
  <c r="G4743" i="3"/>
  <c r="H4742" i="3"/>
  <c r="G4742" i="3"/>
  <c r="H4741" i="3"/>
  <c r="G4741" i="3"/>
  <c r="H4740" i="3"/>
  <c r="G4740" i="3"/>
  <c r="H4739" i="3"/>
  <c r="G4739" i="3"/>
  <c r="H4738" i="3"/>
  <c r="G4738" i="3"/>
  <c r="H4737" i="3"/>
  <c r="G4737" i="3"/>
  <c r="H4736" i="3"/>
  <c r="G4736" i="3"/>
  <c r="H4735" i="3"/>
  <c r="G4735" i="3"/>
  <c r="H4734" i="3"/>
  <c r="G4734" i="3"/>
  <c r="H4733" i="3"/>
  <c r="G4733" i="3"/>
  <c r="H4732" i="3"/>
  <c r="G4732" i="3"/>
  <c r="H4731" i="3"/>
  <c r="G4731" i="3"/>
  <c r="H4730" i="3"/>
  <c r="G4730" i="3"/>
  <c r="H4729" i="3"/>
  <c r="G4729" i="3"/>
  <c r="H4728" i="3"/>
  <c r="G4728" i="3"/>
  <c r="H4727" i="3"/>
  <c r="G4727" i="3"/>
  <c r="H4726" i="3"/>
  <c r="G4726" i="3"/>
  <c r="H4725" i="3"/>
  <c r="G4725" i="3"/>
  <c r="H4724" i="3"/>
  <c r="G4724" i="3"/>
  <c r="H4723" i="3"/>
  <c r="G4723" i="3"/>
  <c r="H4722" i="3"/>
  <c r="G4722" i="3"/>
  <c r="H4721" i="3"/>
  <c r="G4721" i="3"/>
  <c r="H4720" i="3"/>
  <c r="G4720" i="3"/>
  <c r="H4719" i="3"/>
  <c r="G4719" i="3"/>
  <c r="H4718" i="3"/>
  <c r="G4718" i="3"/>
  <c r="H4717" i="3"/>
  <c r="G4717" i="3"/>
  <c r="H4716" i="3"/>
  <c r="G4716" i="3"/>
  <c r="H4715" i="3"/>
  <c r="G4715" i="3"/>
  <c r="H4714" i="3"/>
  <c r="G4714" i="3"/>
  <c r="H4713" i="3"/>
  <c r="G4713" i="3"/>
  <c r="H4712" i="3"/>
  <c r="G4712" i="3"/>
  <c r="H4711" i="3"/>
  <c r="G4711" i="3"/>
  <c r="H4710" i="3"/>
  <c r="G4710" i="3"/>
  <c r="H4709" i="3"/>
  <c r="G4709" i="3"/>
  <c r="H4708" i="3"/>
  <c r="G4708" i="3"/>
  <c r="H4707" i="3"/>
  <c r="G4707" i="3"/>
  <c r="H4706" i="3"/>
  <c r="G4706" i="3"/>
  <c r="H4705" i="3"/>
  <c r="G4705" i="3"/>
  <c r="H4704" i="3"/>
  <c r="G4704" i="3"/>
  <c r="H4703" i="3"/>
  <c r="G4703" i="3"/>
  <c r="H4702" i="3"/>
  <c r="G4702" i="3"/>
  <c r="H4701" i="3"/>
  <c r="G4701" i="3"/>
  <c r="H4700" i="3"/>
  <c r="G4700" i="3"/>
  <c r="H4699" i="3"/>
  <c r="G4699" i="3"/>
  <c r="H4698" i="3"/>
  <c r="G4698" i="3"/>
  <c r="H4697" i="3"/>
  <c r="G4697" i="3"/>
  <c r="H4696" i="3"/>
  <c r="G4696" i="3"/>
  <c r="H4695" i="3"/>
  <c r="G4695" i="3"/>
  <c r="H4694" i="3"/>
  <c r="G4694" i="3"/>
  <c r="H4693" i="3"/>
  <c r="G4693" i="3"/>
  <c r="H4692" i="3"/>
  <c r="G4692" i="3"/>
  <c r="H4691" i="3"/>
  <c r="G4691" i="3"/>
  <c r="H4690" i="3"/>
  <c r="G4690" i="3"/>
  <c r="H4689" i="3"/>
  <c r="G4689" i="3"/>
  <c r="H4688" i="3"/>
  <c r="G4688" i="3"/>
  <c r="H4687" i="3"/>
  <c r="G4687" i="3"/>
  <c r="H4686" i="3"/>
  <c r="G4686" i="3"/>
  <c r="H4685" i="3"/>
  <c r="G4685" i="3"/>
  <c r="H4684" i="3"/>
  <c r="G4684" i="3"/>
  <c r="H4683" i="3"/>
  <c r="G4683" i="3"/>
  <c r="H4682" i="3"/>
  <c r="G4682" i="3"/>
  <c r="H4681" i="3"/>
  <c r="G4681" i="3"/>
  <c r="H4680" i="3"/>
  <c r="G4680" i="3"/>
  <c r="H4679" i="3"/>
  <c r="G4679" i="3"/>
  <c r="H4678" i="3"/>
  <c r="G4678" i="3"/>
  <c r="H4677" i="3"/>
  <c r="G4677" i="3"/>
  <c r="H4676" i="3"/>
  <c r="G4676" i="3"/>
  <c r="H4675" i="3"/>
  <c r="G4675" i="3"/>
  <c r="H4674" i="3"/>
  <c r="G4674" i="3"/>
  <c r="H4673" i="3"/>
  <c r="G4673" i="3"/>
  <c r="H4672" i="3"/>
  <c r="G4672" i="3"/>
  <c r="H4671" i="3"/>
  <c r="G4671" i="3"/>
  <c r="H4670" i="3"/>
  <c r="G4670" i="3"/>
  <c r="H4669" i="3"/>
  <c r="G4669" i="3"/>
  <c r="H4668" i="3"/>
  <c r="G4668" i="3"/>
  <c r="H4667" i="3"/>
  <c r="G4667" i="3"/>
  <c r="H4666" i="3"/>
  <c r="G4666" i="3"/>
  <c r="H4665" i="3"/>
  <c r="G4665" i="3"/>
  <c r="H4664" i="3"/>
  <c r="G4664" i="3"/>
  <c r="H4663" i="3"/>
  <c r="G4663" i="3"/>
  <c r="H4662" i="3"/>
  <c r="G4662" i="3"/>
  <c r="H4661" i="3"/>
  <c r="G4661" i="3"/>
  <c r="H4660" i="3"/>
  <c r="G4660" i="3"/>
  <c r="H4659" i="3"/>
  <c r="G4659" i="3"/>
  <c r="H4658" i="3"/>
  <c r="G4658" i="3"/>
  <c r="H4657" i="3"/>
  <c r="G4657" i="3"/>
  <c r="H4656" i="3"/>
  <c r="G4656" i="3"/>
  <c r="H4655" i="3"/>
  <c r="G4655" i="3"/>
  <c r="H4654" i="3"/>
  <c r="G4654" i="3"/>
  <c r="H4653" i="3"/>
  <c r="G4653" i="3"/>
  <c r="H4652" i="3"/>
  <c r="G4652" i="3"/>
  <c r="H4651" i="3"/>
  <c r="G4651" i="3"/>
  <c r="H4650" i="3"/>
  <c r="G4650" i="3"/>
  <c r="H4649" i="3"/>
  <c r="G4649" i="3"/>
  <c r="H4648" i="3"/>
  <c r="G4648" i="3"/>
  <c r="H4647" i="3"/>
  <c r="G4647" i="3"/>
  <c r="H4646" i="3"/>
  <c r="G4646" i="3"/>
  <c r="H4645" i="3"/>
  <c r="G4645" i="3"/>
  <c r="H4644" i="3"/>
  <c r="G4644" i="3"/>
  <c r="H4643" i="3"/>
  <c r="G4643" i="3"/>
  <c r="H4642" i="3"/>
  <c r="G4642" i="3"/>
  <c r="H4641" i="3"/>
  <c r="G4641" i="3"/>
  <c r="H4640" i="3"/>
  <c r="G4640" i="3"/>
  <c r="H4639" i="3"/>
  <c r="G4639" i="3"/>
  <c r="H4638" i="3"/>
  <c r="G4638" i="3"/>
  <c r="H4637" i="3"/>
  <c r="G4637" i="3"/>
  <c r="H4636" i="3"/>
  <c r="G4636" i="3"/>
  <c r="H4635" i="3"/>
  <c r="G4635" i="3"/>
  <c r="H4634" i="3"/>
  <c r="G4634" i="3"/>
  <c r="H4633" i="3"/>
  <c r="G4633" i="3"/>
  <c r="H4632" i="3"/>
  <c r="G4632" i="3"/>
  <c r="H4631" i="3"/>
  <c r="G4631" i="3"/>
  <c r="H4630" i="3"/>
  <c r="G4630" i="3"/>
  <c r="H4629" i="3"/>
  <c r="G4629" i="3"/>
  <c r="H4628" i="3"/>
  <c r="G4628" i="3"/>
  <c r="H4627" i="3"/>
  <c r="G4627" i="3"/>
  <c r="H4626" i="3"/>
  <c r="G4626" i="3"/>
  <c r="H4625" i="3"/>
  <c r="G4625" i="3"/>
  <c r="H4624" i="3"/>
  <c r="G4624" i="3"/>
  <c r="H4623" i="3"/>
  <c r="G4623" i="3"/>
  <c r="H4622" i="3"/>
  <c r="G4622" i="3"/>
  <c r="H4621" i="3"/>
  <c r="G4621" i="3"/>
  <c r="H4620" i="3"/>
  <c r="G4620" i="3"/>
  <c r="H4619" i="3"/>
  <c r="G4619" i="3"/>
  <c r="H4618" i="3"/>
  <c r="G4618" i="3"/>
  <c r="H4617" i="3"/>
  <c r="G4617" i="3"/>
  <c r="H4616" i="3"/>
  <c r="G4616" i="3"/>
  <c r="H4615" i="3"/>
  <c r="G4615" i="3"/>
  <c r="H4614" i="3"/>
  <c r="G4614" i="3"/>
  <c r="H4613" i="3"/>
  <c r="G4613" i="3"/>
  <c r="H4612" i="3"/>
  <c r="G4612" i="3"/>
  <c r="H4611" i="3"/>
  <c r="G4611" i="3"/>
  <c r="H4610" i="3"/>
  <c r="G4610" i="3"/>
  <c r="H4609" i="3"/>
  <c r="G4609" i="3"/>
  <c r="H4608" i="3"/>
  <c r="G4608" i="3"/>
  <c r="H4607" i="3"/>
  <c r="G4607" i="3"/>
  <c r="H4606" i="3"/>
  <c r="G4606" i="3"/>
  <c r="H4605" i="3"/>
  <c r="G4605" i="3"/>
  <c r="H4604" i="3"/>
  <c r="G4604" i="3"/>
  <c r="H4603" i="3"/>
  <c r="G4603" i="3"/>
  <c r="H4602" i="3"/>
  <c r="G4602" i="3"/>
  <c r="H4601" i="3"/>
  <c r="G4601" i="3"/>
  <c r="H4600" i="3"/>
  <c r="G4600" i="3"/>
  <c r="H4599" i="3"/>
  <c r="G4599" i="3"/>
  <c r="H4598" i="3"/>
  <c r="G4598" i="3"/>
  <c r="H4597" i="3"/>
  <c r="G4597" i="3"/>
  <c r="H4596" i="3"/>
  <c r="G4596" i="3"/>
  <c r="H4595" i="3"/>
  <c r="G4595" i="3"/>
  <c r="H4594" i="3"/>
  <c r="G4594" i="3"/>
  <c r="H4593" i="3"/>
  <c r="G4593" i="3"/>
  <c r="H4592" i="3"/>
  <c r="G4592" i="3"/>
  <c r="H4591" i="3"/>
  <c r="G4591" i="3"/>
  <c r="H4590" i="3"/>
  <c r="G4590" i="3"/>
  <c r="H4589" i="3"/>
  <c r="G4589" i="3"/>
  <c r="H4588" i="3"/>
  <c r="G4588" i="3"/>
  <c r="H4587" i="3"/>
  <c r="G4587" i="3"/>
  <c r="H4586" i="3"/>
  <c r="G4586" i="3"/>
  <c r="H4585" i="3"/>
  <c r="G4585" i="3"/>
  <c r="H4584" i="3"/>
  <c r="G4584" i="3"/>
  <c r="H4583" i="3"/>
  <c r="G4583" i="3"/>
  <c r="H4582" i="3"/>
  <c r="G4582" i="3"/>
  <c r="H4581" i="3"/>
  <c r="G4581" i="3"/>
  <c r="H4580" i="3"/>
  <c r="G4580" i="3"/>
  <c r="H4579" i="3"/>
  <c r="G4579" i="3"/>
  <c r="H4578" i="3"/>
  <c r="G4578" i="3"/>
  <c r="H4577" i="3"/>
  <c r="G4577" i="3"/>
  <c r="H4576" i="3"/>
  <c r="G4576" i="3"/>
  <c r="H4575" i="3"/>
  <c r="G4575" i="3"/>
  <c r="H4574" i="3"/>
  <c r="G4574" i="3"/>
  <c r="H4573" i="3"/>
  <c r="G4573" i="3"/>
  <c r="H4572" i="3"/>
  <c r="G4572" i="3"/>
  <c r="H4571" i="3"/>
  <c r="G4571" i="3"/>
  <c r="H4570" i="3"/>
  <c r="G4570" i="3"/>
  <c r="H4569" i="3"/>
  <c r="G4569" i="3"/>
  <c r="H4568" i="3"/>
  <c r="G4568" i="3"/>
  <c r="H4567" i="3"/>
  <c r="G4567" i="3"/>
  <c r="H4566" i="3"/>
  <c r="G4566" i="3"/>
  <c r="H4565" i="3"/>
  <c r="G4565" i="3"/>
  <c r="H4564" i="3"/>
  <c r="G4564" i="3"/>
  <c r="H4563" i="3"/>
  <c r="G4563" i="3"/>
  <c r="H4562" i="3"/>
  <c r="G4562" i="3"/>
  <c r="H4561" i="3"/>
  <c r="G4561" i="3"/>
  <c r="H4560" i="3"/>
  <c r="G4560" i="3"/>
  <c r="H4559" i="3"/>
  <c r="G4559" i="3"/>
  <c r="H4558" i="3"/>
  <c r="G4558" i="3"/>
  <c r="H4557" i="3"/>
  <c r="G4557" i="3"/>
  <c r="H4556" i="3"/>
  <c r="G4556" i="3"/>
  <c r="H4555" i="3"/>
  <c r="G4555" i="3"/>
  <c r="H4554" i="3"/>
  <c r="G4554" i="3"/>
  <c r="H4553" i="3"/>
  <c r="G4553" i="3"/>
  <c r="H4552" i="3"/>
  <c r="G4552" i="3"/>
  <c r="H4551" i="3"/>
  <c r="G4551" i="3"/>
  <c r="H4550" i="3"/>
  <c r="G4550" i="3"/>
  <c r="H4549" i="3"/>
  <c r="G4549" i="3"/>
  <c r="H4548" i="3"/>
  <c r="G4548" i="3"/>
  <c r="H4547" i="3"/>
  <c r="G4547" i="3"/>
  <c r="H4546" i="3"/>
  <c r="G4546" i="3"/>
  <c r="H4545" i="3"/>
  <c r="G4545" i="3"/>
  <c r="H4544" i="3"/>
  <c r="G4544" i="3"/>
  <c r="H4543" i="3"/>
  <c r="G4543" i="3"/>
  <c r="H4542" i="3"/>
  <c r="G4542" i="3"/>
  <c r="H4541" i="3"/>
  <c r="G4541" i="3"/>
  <c r="H4540" i="3"/>
  <c r="G4540" i="3"/>
  <c r="H4539" i="3"/>
  <c r="G4539" i="3"/>
  <c r="H4538" i="3"/>
  <c r="G4538" i="3"/>
  <c r="H4537" i="3"/>
  <c r="G4537" i="3"/>
  <c r="H4536" i="3"/>
  <c r="G4536" i="3"/>
  <c r="H4535" i="3"/>
  <c r="G4535" i="3"/>
  <c r="H4534" i="3"/>
  <c r="G4534" i="3"/>
  <c r="H4533" i="3"/>
  <c r="G4533" i="3"/>
  <c r="H4532" i="3"/>
  <c r="G4532" i="3"/>
  <c r="H4531" i="3"/>
  <c r="G4531" i="3"/>
  <c r="H4530" i="3"/>
  <c r="G4530" i="3"/>
  <c r="H4529" i="3"/>
  <c r="G4529" i="3"/>
  <c r="H4528" i="3"/>
  <c r="G4528" i="3"/>
  <c r="H4527" i="3"/>
  <c r="G4527" i="3"/>
  <c r="H4526" i="3"/>
  <c r="G4526" i="3"/>
  <c r="H4525" i="3"/>
  <c r="G4525" i="3"/>
  <c r="H4524" i="3"/>
  <c r="G4524" i="3"/>
  <c r="H4523" i="3"/>
  <c r="G4523" i="3"/>
  <c r="H4522" i="3"/>
  <c r="G4522" i="3"/>
  <c r="H4521" i="3"/>
  <c r="G4521" i="3"/>
  <c r="H4520" i="3"/>
  <c r="G4520" i="3"/>
  <c r="H4519" i="3"/>
  <c r="G4519" i="3"/>
  <c r="H4518" i="3"/>
  <c r="G4518" i="3"/>
  <c r="H4517" i="3"/>
  <c r="G4517" i="3"/>
  <c r="H4516" i="3"/>
  <c r="G4516" i="3"/>
  <c r="H4515" i="3"/>
  <c r="G4515" i="3"/>
  <c r="H4514" i="3"/>
  <c r="G4514" i="3"/>
  <c r="H4513" i="3"/>
  <c r="G4513" i="3"/>
  <c r="H4512" i="3"/>
  <c r="G4512" i="3"/>
  <c r="H4511" i="3"/>
  <c r="G4511" i="3"/>
  <c r="H4510" i="3"/>
  <c r="G4510" i="3"/>
  <c r="H4509" i="3"/>
  <c r="G4509" i="3"/>
  <c r="H4508" i="3"/>
  <c r="G4508" i="3"/>
  <c r="H4507" i="3"/>
  <c r="G4507" i="3"/>
  <c r="H4506" i="3"/>
  <c r="G4506" i="3"/>
  <c r="H4505" i="3"/>
  <c r="G4505" i="3"/>
  <c r="H4504" i="3"/>
  <c r="G4504" i="3"/>
  <c r="H4503" i="3"/>
  <c r="G4503" i="3"/>
  <c r="H4502" i="3"/>
  <c r="G4502" i="3"/>
  <c r="H4501" i="3"/>
  <c r="G4501" i="3"/>
  <c r="H4500" i="3"/>
  <c r="G4500" i="3"/>
  <c r="H4499" i="3"/>
  <c r="G4499" i="3"/>
  <c r="H4498" i="3"/>
  <c r="G4498" i="3"/>
  <c r="H4497" i="3"/>
  <c r="G4497" i="3"/>
  <c r="H4496" i="3"/>
  <c r="G4496" i="3"/>
  <c r="H4495" i="3"/>
  <c r="G4495" i="3"/>
  <c r="H4494" i="3"/>
  <c r="G4494" i="3"/>
  <c r="H4493" i="3"/>
  <c r="G4493" i="3"/>
  <c r="H4492" i="3"/>
  <c r="G4492" i="3"/>
  <c r="H4491" i="3"/>
  <c r="G4491" i="3"/>
  <c r="H4490" i="3"/>
  <c r="G4490" i="3"/>
  <c r="H4489" i="3"/>
  <c r="G4489" i="3"/>
  <c r="H4488" i="3"/>
  <c r="G4488" i="3"/>
  <c r="H4487" i="3"/>
  <c r="G4487" i="3"/>
  <c r="H4486" i="3"/>
  <c r="G4486" i="3"/>
  <c r="H4485" i="3"/>
  <c r="G4485" i="3"/>
  <c r="H4484" i="3"/>
  <c r="G4484" i="3"/>
  <c r="H4483" i="3"/>
  <c r="G4483" i="3"/>
  <c r="H4482" i="3"/>
  <c r="G4482" i="3"/>
  <c r="H4481" i="3"/>
  <c r="G4481" i="3"/>
  <c r="H4480" i="3"/>
  <c r="G4480" i="3"/>
  <c r="H4479" i="3"/>
  <c r="G4479" i="3"/>
  <c r="H4478" i="3"/>
  <c r="G4478" i="3"/>
  <c r="H4477" i="3"/>
  <c r="G4477" i="3"/>
  <c r="H4476" i="3"/>
  <c r="G4476" i="3"/>
  <c r="H4475" i="3"/>
  <c r="G4475" i="3"/>
  <c r="H4474" i="3"/>
  <c r="G4474" i="3"/>
  <c r="H4473" i="3"/>
  <c r="G4473" i="3"/>
  <c r="H4472" i="3"/>
  <c r="G4472" i="3"/>
  <c r="H4471" i="3"/>
  <c r="G4471" i="3"/>
  <c r="H4470" i="3"/>
  <c r="G4470" i="3"/>
  <c r="H4469" i="3"/>
  <c r="G4469" i="3"/>
  <c r="H4468" i="3"/>
  <c r="G4468" i="3"/>
  <c r="H4467" i="3"/>
  <c r="G4467" i="3"/>
  <c r="H4466" i="3"/>
  <c r="G4466" i="3"/>
  <c r="H4465" i="3"/>
  <c r="G4465" i="3"/>
  <c r="H4464" i="3"/>
  <c r="G4464" i="3"/>
  <c r="H4463" i="3"/>
  <c r="G4463" i="3"/>
  <c r="H4462" i="3"/>
  <c r="G4462" i="3"/>
  <c r="H4461" i="3"/>
  <c r="G4461" i="3"/>
  <c r="H4460" i="3"/>
  <c r="G4460" i="3"/>
  <c r="H4459" i="3"/>
  <c r="G4459" i="3"/>
  <c r="H4458" i="3"/>
  <c r="G4458" i="3"/>
  <c r="H4457" i="3"/>
  <c r="G4457" i="3"/>
  <c r="H4456" i="3"/>
  <c r="G4456" i="3"/>
  <c r="H4455" i="3"/>
  <c r="G4455" i="3"/>
  <c r="H4454" i="3"/>
  <c r="G4454" i="3"/>
  <c r="H4453" i="3"/>
  <c r="G4453" i="3"/>
  <c r="H4452" i="3"/>
  <c r="G4452" i="3"/>
  <c r="H4451" i="3"/>
  <c r="G4451" i="3"/>
  <c r="H4450" i="3"/>
  <c r="G4450" i="3"/>
  <c r="H4449" i="3"/>
  <c r="G4449" i="3"/>
  <c r="H4448" i="3"/>
  <c r="G4448" i="3"/>
  <c r="H4447" i="3"/>
  <c r="G4447" i="3"/>
  <c r="H4446" i="3"/>
  <c r="G4446" i="3"/>
  <c r="H4445" i="3"/>
  <c r="G4445" i="3"/>
  <c r="H4444" i="3"/>
  <c r="G4444" i="3"/>
  <c r="H4443" i="3"/>
  <c r="G4443" i="3"/>
  <c r="H4442" i="3"/>
  <c r="G4442" i="3"/>
  <c r="H4441" i="3"/>
  <c r="G4441" i="3"/>
  <c r="H4440" i="3"/>
  <c r="G4440" i="3"/>
  <c r="H4439" i="3"/>
  <c r="G4439" i="3"/>
  <c r="H4438" i="3"/>
  <c r="G4438" i="3"/>
  <c r="H4437" i="3"/>
  <c r="G4437" i="3"/>
  <c r="H4436" i="3"/>
  <c r="G4436" i="3"/>
  <c r="H4435" i="3"/>
  <c r="G4435" i="3"/>
  <c r="H4434" i="3"/>
  <c r="G4434" i="3"/>
  <c r="H4433" i="3"/>
  <c r="G4433" i="3"/>
  <c r="H4432" i="3"/>
  <c r="G4432" i="3"/>
  <c r="H4431" i="3"/>
  <c r="G4431" i="3"/>
  <c r="H4430" i="3"/>
  <c r="G4430" i="3"/>
  <c r="H4429" i="3"/>
  <c r="G4429" i="3"/>
  <c r="H4428" i="3"/>
  <c r="G4428" i="3"/>
  <c r="H4427" i="3"/>
  <c r="G4427" i="3"/>
  <c r="H4426" i="3"/>
  <c r="G4426" i="3"/>
  <c r="H4425" i="3"/>
  <c r="G4425" i="3"/>
  <c r="H4424" i="3"/>
  <c r="G4424" i="3"/>
  <c r="H4423" i="3"/>
  <c r="G4423" i="3"/>
  <c r="H4422" i="3"/>
  <c r="G4422" i="3"/>
  <c r="H4421" i="3"/>
  <c r="G4421" i="3"/>
  <c r="H4420" i="3"/>
  <c r="G4420" i="3"/>
  <c r="H4419" i="3"/>
  <c r="G4419" i="3"/>
  <c r="H4418" i="3"/>
  <c r="G4418" i="3"/>
  <c r="H4417" i="3"/>
  <c r="G4417" i="3"/>
  <c r="H4416" i="3"/>
  <c r="G4416" i="3"/>
  <c r="H4415" i="3"/>
  <c r="G4415" i="3"/>
  <c r="H4414" i="3"/>
  <c r="G4414" i="3"/>
  <c r="H4413" i="3"/>
  <c r="G4413" i="3"/>
  <c r="H4412" i="3"/>
  <c r="G4412" i="3"/>
  <c r="H4411" i="3"/>
  <c r="G4411" i="3"/>
  <c r="H4410" i="3"/>
  <c r="G4410" i="3"/>
  <c r="H4409" i="3"/>
  <c r="G4409" i="3"/>
  <c r="H4408" i="3"/>
  <c r="G4408" i="3"/>
  <c r="H4407" i="3"/>
  <c r="G4407" i="3"/>
  <c r="H4406" i="3"/>
  <c r="G4406" i="3"/>
  <c r="H4405" i="3"/>
  <c r="G4405" i="3"/>
  <c r="H4404" i="3"/>
  <c r="G4404" i="3"/>
  <c r="H4403" i="3"/>
  <c r="G4403" i="3"/>
  <c r="H4402" i="3"/>
  <c r="G4402" i="3"/>
  <c r="H4401" i="3"/>
  <c r="G4401" i="3"/>
  <c r="H4400" i="3"/>
  <c r="G4400" i="3"/>
  <c r="H4399" i="3"/>
  <c r="G4399" i="3"/>
  <c r="H4398" i="3"/>
  <c r="G4398" i="3"/>
  <c r="H4397" i="3"/>
  <c r="G4397" i="3"/>
  <c r="H4396" i="3"/>
  <c r="G4396" i="3"/>
  <c r="H4395" i="3"/>
  <c r="G4395" i="3"/>
  <c r="H4394" i="3"/>
  <c r="G4394" i="3"/>
  <c r="H4393" i="3"/>
  <c r="G4393" i="3"/>
  <c r="H4392" i="3"/>
  <c r="G4392" i="3"/>
  <c r="H4391" i="3"/>
  <c r="G4391" i="3"/>
  <c r="H4390" i="3"/>
  <c r="G4390" i="3"/>
  <c r="H4389" i="3"/>
  <c r="G4389" i="3"/>
  <c r="H4388" i="3"/>
  <c r="G4388" i="3"/>
  <c r="H4387" i="3"/>
  <c r="G4387" i="3"/>
  <c r="H4386" i="3"/>
  <c r="G4386" i="3"/>
  <c r="H4385" i="3"/>
  <c r="G4385" i="3"/>
  <c r="H4384" i="3"/>
  <c r="G4384" i="3"/>
  <c r="H4383" i="3"/>
  <c r="G4383" i="3"/>
  <c r="H4382" i="3"/>
  <c r="G4382" i="3"/>
  <c r="H4381" i="3"/>
  <c r="G4381" i="3"/>
  <c r="H4380" i="3"/>
  <c r="G4380" i="3"/>
  <c r="H4379" i="3"/>
  <c r="G4379" i="3"/>
  <c r="H4378" i="3"/>
  <c r="G4378" i="3"/>
  <c r="H4377" i="3"/>
  <c r="G4377" i="3"/>
  <c r="H4376" i="3"/>
  <c r="G4376" i="3"/>
  <c r="H4375" i="3"/>
  <c r="G4375" i="3"/>
  <c r="H4374" i="3"/>
  <c r="G4374" i="3"/>
  <c r="H4373" i="3"/>
  <c r="G4373" i="3"/>
  <c r="H4372" i="3"/>
  <c r="G4372" i="3"/>
  <c r="H4371" i="3"/>
  <c r="G4371" i="3"/>
  <c r="H4370" i="3"/>
  <c r="G4370" i="3"/>
  <c r="H4369" i="3"/>
  <c r="G4369" i="3"/>
  <c r="H4368" i="3"/>
  <c r="G4368" i="3"/>
  <c r="H4367" i="3"/>
  <c r="G4367" i="3"/>
  <c r="H4366" i="3"/>
  <c r="G4366" i="3"/>
  <c r="H4365" i="3"/>
  <c r="G4365" i="3"/>
  <c r="H4364" i="3"/>
  <c r="G4364" i="3"/>
  <c r="H4363" i="3"/>
  <c r="G4363" i="3"/>
  <c r="H4362" i="3"/>
  <c r="G4362" i="3"/>
  <c r="H4361" i="3"/>
  <c r="G4361" i="3"/>
  <c r="H4360" i="3"/>
  <c r="G4360" i="3"/>
  <c r="H4359" i="3"/>
  <c r="G4359" i="3"/>
  <c r="H4358" i="3"/>
  <c r="G4358" i="3"/>
  <c r="H4357" i="3"/>
  <c r="G4357" i="3"/>
  <c r="H4356" i="3"/>
  <c r="G4356" i="3"/>
  <c r="H4355" i="3"/>
  <c r="G4355" i="3"/>
  <c r="H4354" i="3"/>
  <c r="G4354" i="3"/>
  <c r="H4353" i="3"/>
  <c r="G4353" i="3"/>
  <c r="H4352" i="3"/>
  <c r="G4352" i="3"/>
  <c r="H4351" i="3"/>
  <c r="G4351" i="3"/>
  <c r="H4350" i="3"/>
  <c r="G4350" i="3"/>
  <c r="H4349" i="3"/>
  <c r="G4349" i="3"/>
  <c r="H4348" i="3"/>
  <c r="G4348" i="3"/>
  <c r="H4347" i="3"/>
  <c r="G4347" i="3"/>
  <c r="H4346" i="3"/>
  <c r="G4346" i="3"/>
  <c r="H4345" i="3"/>
  <c r="G4345" i="3"/>
  <c r="H4344" i="3"/>
  <c r="G4344" i="3"/>
  <c r="H4343" i="3"/>
  <c r="G4343" i="3"/>
  <c r="H4342" i="3"/>
  <c r="G4342" i="3"/>
  <c r="H4341" i="3"/>
  <c r="G4341" i="3"/>
  <c r="H4340" i="3"/>
  <c r="G4340" i="3"/>
  <c r="H4339" i="3"/>
  <c r="G4339" i="3"/>
  <c r="H4338" i="3"/>
  <c r="G4338" i="3"/>
  <c r="H4337" i="3"/>
  <c r="G4337" i="3"/>
  <c r="H4336" i="3"/>
  <c r="G4336" i="3"/>
  <c r="H4335" i="3"/>
  <c r="G4335" i="3"/>
  <c r="H4334" i="3"/>
  <c r="G4334" i="3"/>
  <c r="H4333" i="3"/>
  <c r="G4333" i="3"/>
  <c r="H4332" i="3"/>
  <c r="G4332" i="3"/>
  <c r="H4331" i="3"/>
  <c r="G4331" i="3"/>
  <c r="H4330" i="3"/>
  <c r="G4330" i="3"/>
  <c r="H4329" i="3"/>
  <c r="G4329" i="3"/>
  <c r="H4328" i="3"/>
  <c r="G4328" i="3"/>
  <c r="H4327" i="3"/>
  <c r="G4327" i="3"/>
  <c r="H4326" i="3"/>
  <c r="G4326" i="3"/>
  <c r="H4325" i="3"/>
  <c r="G4325" i="3"/>
  <c r="H4324" i="3"/>
  <c r="G4324" i="3"/>
  <c r="H4323" i="3"/>
  <c r="G4323" i="3"/>
  <c r="H4322" i="3"/>
  <c r="G4322" i="3"/>
  <c r="H4321" i="3"/>
  <c r="G4321" i="3"/>
  <c r="H4320" i="3"/>
  <c r="G4320" i="3"/>
  <c r="H4319" i="3"/>
  <c r="G4319" i="3"/>
  <c r="H4318" i="3"/>
  <c r="G4318" i="3"/>
  <c r="H4317" i="3"/>
  <c r="G4317" i="3"/>
  <c r="H4316" i="3"/>
  <c r="G4316" i="3"/>
  <c r="H4315" i="3"/>
  <c r="G4315" i="3"/>
  <c r="H4314" i="3"/>
  <c r="G4314" i="3"/>
  <c r="H4313" i="3"/>
  <c r="G4313" i="3"/>
  <c r="H4312" i="3"/>
  <c r="G4312" i="3"/>
  <c r="H4311" i="3"/>
  <c r="G4311" i="3"/>
  <c r="H4310" i="3"/>
  <c r="G4310" i="3"/>
  <c r="H4309" i="3"/>
  <c r="G4309" i="3"/>
  <c r="H4308" i="3"/>
  <c r="G4308" i="3"/>
  <c r="H4307" i="3"/>
  <c r="G4307" i="3"/>
  <c r="H4306" i="3"/>
  <c r="G4306" i="3"/>
  <c r="H4305" i="3"/>
  <c r="G4305" i="3"/>
  <c r="H4304" i="3"/>
  <c r="G4304" i="3"/>
  <c r="H4303" i="3"/>
  <c r="G4303" i="3"/>
  <c r="H4302" i="3"/>
  <c r="G4302" i="3"/>
  <c r="H4301" i="3"/>
  <c r="G4301" i="3"/>
  <c r="H4300" i="3"/>
  <c r="G4300" i="3"/>
  <c r="H4299" i="3"/>
  <c r="G4299" i="3"/>
  <c r="H4298" i="3"/>
  <c r="G4298" i="3"/>
  <c r="H4297" i="3"/>
  <c r="G4297" i="3"/>
  <c r="H4296" i="3"/>
  <c r="G4296" i="3"/>
  <c r="H4295" i="3"/>
  <c r="G4295" i="3"/>
  <c r="H4294" i="3"/>
  <c r="G4294" i="3"/>
  <c r="H4293" i="3"/>
  <c r="G4293" i="3"/>
  <c r="H4292" i="3"/>
  <c r="G4292" i="3"/>
  <c r="H4291" i="3"/>
  <c r="G4291" i="3"/>
  <c r="H4290" i="3"/>
  <c r="G4290" i="3"/>
  <c r="H4289" i="3"/>
  <c r="G4289" i="3"/>
  <c r="H4288" i="3"/>
  <c r="G4288" i="3"/>
  <c r="H4287" i="3"/>
  <c r="G4287" i="3"/>
  <c r="H4286" i="3"/>
  <c r="G4286" i="3"/>
  <c r="H4285" i="3"/>
  <c r="G4285" i="3"/>
  <c r="H4284" i="3"/>
  <c r="G4284" i="3"/>
  <c r="H4283" i="3"/>
  <c r="G4283" i="3"/>
  <c r="H4282" i="3"/>
  <c r="G4282" i="3"/>
  <c r="H4281" i="3"/>
  <c r="G4281" i="3"/>
  <c r="H4280" i="3"/>
  <c r="G4280" i="3"/>
  <c r="H4279" i="3"/>
  <c r="G4279" i="3"/>
  <c r="H4278" i="3"/>
  <c r="G4278" i="3"/>
  <c r="H4277" i="3"/>
  <c r="G4277" i="3"/>
  <c r="H4276" i="3"/>
  <c r="G4276" i="3"/>
  <c r="H4275" i="3"/>
  <c r="G4275" i="3"/>
  <c r="H4274" i="3"/>
  <c r="G4274" i="3"/>
  <c r="H4273" i="3"/>
  <c r="G4273" i="3"/>
  <c r="H4272" i="3"/>
  <c r="G4272" i="3"/>
  <c r="H4271" i="3"/>
  <c r="G4271" i="3"/>
  <c r="H4270" i="3"/>
  <c r="G4270" i="3"/>
  <c r="H4269" i="3"/>
  <c r="G4269" i="3"/>
  <c r="H4268" i="3"/>
  <c r="G4268" i="3"/>
  <c r="H4267" i="3"/>
  <c r="G4267" i="3"/>
  <c r="H4266" i="3"/>
  <c r="G4266" i="3"/>
  <c r="H4265" i="3"/>
  <c r="G4265" i="3"/>
  <c r="H4264" i="3"/>
  <c r="G4264" i="3"/>
  <c r="H4263" i="3"/>
  <c r="G4263" i="3"/>
  <c r="H4262" i="3"/>
  <c r="G4262" i="3"/>
  <c r="H4261" i="3"/>
  <c r="G4261" i="3"/>
  <c r="H4260" i="3"/>
  <c r="G4260" i="3"/>
  <c r="H4259" i="3"/>
  <c r="G4259" i="3"/>
  <c r="H4258" i="3"/>
  <c r="G4258" i="3"/>
  <c r="H4257" i="3"/>
  <c r="G4257" i="3"/>
  <c r="H4256" i="3"/>
  <c r="G4256" i="3"/>
  <c r="H4255" i="3"/>
  <c r="G4255" i="3"/>
  <c r="H4254" i="3"/>
  <c r="G4254" i="3"/>
  <c r="H4253" i="3"/>
  <c r="G4253" i="3"/>
  <c r="H4252" i="3"/>
  <c r="G4252" i="3"/>
  <c r="H4251" i="3"/>
  <c r="G4251" i="3"/>
  <c r="H4250" i="3"/>
  <c r="G4250" i="3"/>
  <c r="H4249" i="3"/>
  <c r="G4249" i="3"/>
  <c r="H4248" i="3"/>
  <c r="G4248" i="3"/>
  <c r="H4247" i="3"/>
  <c r="G4247" i="3"/>
  <c r="H4246" i="3"/>
  <c r="G4246" i="3"/>
  <c r="H4245" i="3"/>
  <c r="G4245" i="3"/>
  <c r="H4244" i="3"/>
  <c r="G4244" i="3"/>
  <c r="H4243" i="3"/>
  <c r="G4243" i="3"/>
  <c r="H4242" i="3"/>
  <c r="G4242" i="3"/>
  <c r="H4241" i="3"/>
  <c r="G4241" i="3"/>
  <c r="H4240" i="3"/>
  <c r="G4240" i="3"/>
  <c r="H4239" i="3"/>
  <c r="G4239" i="3"/>
  <c r="H4238" i="3"/>
  <c r="G4238" i="3"/>
  <c r="H4237" i="3"/>
  <c r="G4237" i="3"/>
  <c r="H4236" i="3"/>
  <c r="G4236" i="3"/>
  <c r="H4235" i="3"/>
  <c r="G4235" i="3"/>
  <c r="H4234" i="3"/>
  <c r="G4234" i="3"/>
  <c r="H4233" i="3"/>
  <c r="G4233" i="3"/>
  <c r="H4232" i="3"/>
  <c r="G4232" i="3"/>
  <c r="H4231" i="3"/>
  <c r="G4231" i="3"/>
  <c r="H4230" i="3"/>
  <c r="G4230" i="3"/>
  <c r="H4229" i="3"/>
  <c r="G4229" i="3"/>
  <c r="H4228" i="3"/>
  <c r="G4228" i="3"/>
  <c r="H4227" i="3"/>
  <c r="G4227" i="3"/>
  <c r="H4226" i="3"/>
  <c r="G4226" i="3"/>
  <c r="H4225" i="3"/>
  <c r="G4225" i="3"/>
  <c r="H4224" i="3"/>
  <c r="G4224" i="3"/>
  <c r="H4223" i="3"/>
  <c r="G4223" i="3"/>
  <c r="H4222" i="3"/>
  <c r="G4222" i="3"/>
  <c r="H4221" i="3"/>
  <c r="G4221" i="3"/>
  <c r="H4220" i="3"/>
  <c r="G4220" i="3"/>
  <c r="H4219" i="3"/>
  <c r="G4219" i="3"/>
  <c r="H4218" i="3"/>
  <c r="G4218" i="3"/>
  <c r="H4217" i="3"/>
  <c r="G4217" i="3"/>
  <c r="H4216" i="3"/>
  <c r="G4216" i="3"/>
  <c r="H4215" i="3"/>
  <c r="G4215" i="3"/>
  <c r="H4214" i="3"/>
  <c r="G4214" i="3"/>
  <c r="H4213" i="3"/>
  <c r="G4213" i="3"/>
  <c r="H4212" i="3"/>
  <c r="G4212" i="3"/>
  <c r="H4211" i="3"/>
  <c r="G4211" i="3"/>
  <c r="H4210" i="3"/>
  <c r="G4210" i="3"/>
  <c r="H4209" i="3"/>
  <c r="G4209" i="3"/>
  <c r="H4208" i="3"/>
  <c r="G4208" i="3"/>
  <c r="H4207" i="3"/>
  <c r="G4207" i="3"/>
  <c r="H4206" i="3"/>
  <c r="G4206" i="3"/>
  <c r="H4205" i="3"/>
  <c r="G4205" i="3"/>
  <c r="H4204" i="3"/>
  <c r="G4204" i="3"/>
  <c r="H4203" i="3"/>
  <c r="G4203" i="3"/>
  <c r="H4202" i="3"/>
  <c r="G4202" i="3"/>
  <c r="H4201" i="3"/>
  <c r="G4201" i="3"/>
  <c r="H4200" i="3"/>
  <c r="G4200" i="3"/>
  <c r="H4199" i="3"/>
  <c r="G4199" i="3"/>
  <c r="H4198" i="3"/>
  <c r="G4198" i="3"/>
  <c r="H4197" i="3"/>
  <c r="G4197" i="3"/>
  <c r="H4196" i="3"/>
  <c r="G4196" i="3"/>
  <c r="H4195" i="3"/>
  <c r="G4195" i="3"/>
  <c r="H4194" i="3"/>
  <c r="G4194" i="3"/>
  <c r="H4193" i="3"/>
  <c r="G4193" i="3"/>
  <c r="H4192" i="3"/>
  <c r="G4192" i="3"/>
  <c r="H4191" i="3"/>
  <c r="G4191" i="3"/>
  <c r="H4190" i="3"/>
  <c r="G4190" i="3"/>
  <c r="H4189" i="3"/>
  <c r="G4189" i="3"/>
  <c r="H4188" i="3"/>
  <c r="G4188" i="3"/>
  <c r="H4187" i="3"/>
  <c r="G4187" i="3"/>
  <c r="H4186" i="3"/>
  <c r="G4186" i="3"/>
  <c r="H4185" i="3"/>
  <c r="G4185" i="3"/>
  <c r="H4184" i="3"/>
  <c r="G4184" i="3"/>
  <c r="H4183" i="3"/>
  <c r="G4183" i="3"/>
  <c r="H4182" i="3"/>
  <c r="G4182" i="3"/>
  <c r="H4181" i="3"/>
  <c r="G4181" i="3"/>
  <c r="H4180" i="3"/>
  <c r="G4180" i="3"/>
  <c r="H4179" i="3"/>
  <c r="G4179" i="3"/>
  <c r="H4178" i="3"/>
  <c r="G4178" i="3"/>
  <c r="H4177" i="3"/>
  <c r="G4177" i="3"/>
  <c r="H4176" i="3"/>
  <c r="G4176" i="3"/>
  <c r="H4175" i="3"/>
  <c r="G4175" i="3"/>
  <c r="H4174" i="3"/>
  <c r="G4174" i="3"/>
  <c r="H4173" i="3"/>
  <c r="G4173" i="3"/>
  <c r="H4172" i="3"/>
  <c r="G4172" i="3"/>
  <c r="H4171" i="3"/>
  <c r="G4171" i="3"/>
  <c r="H4170" i="3"/>
  <c r="G4170" i="3"/>
  <c r="H4169" i="3"/>
  <c r="G4169" i="3"/>
  <c r="H4168" i="3"/>
  <c r="G4168" i="3"/>
  <c r="H4167" i="3"/>
  <c r="G4167" i="3"/>
  <c r="H4166" i="3"/>
  <c r="G4166" i="3"/>
  <c r="H4165" i="3"/>
  <c r="G4165" i="3"/>
  <c r="H4164" i="3"/>
  <c r="G4164" i="3"/>
  <c r="H4163" i="3"/>
  <c r="G4163" i="3"/>
  <c r="H4162" i="3"/>
  <c r="G4162" i="3"/>
  <c r="H4161" i="3"/>
  <c r="G4161" i="3"/>
  <c r="H4160" i="3"/>
  <c r="G4160" i="3"/>
  <c r="H4159" i="3"/>
  <c r="G4159" i="3"/>
  <c r="H4158" i="3"/>
  <c r="G4158" i="3"/>
  <c r="H4157" i="3"/>
  <c r="G4157" i="3"/>
  <c r="H4156" i="3"/>
  <c r="G4156" i="3"/>
  <c r="H4155" i="3"/>
  <c r="G4155" i="3"/>
  <c r="H4154" i="3"/>
  <c r="G4154" i="3"/>
  <c r="H4153" i="3"/>
  <c r="G4153" i="3"/>
  <c r="H4152" i="3"/>
  <c r="G4152" i="3"/>
  <c r="H4151" i="3"/>
  <c r="G4151" i="3"/>
  <c r="H4150" i="3"/>
  <c r="G4150" i="3"/>
  <c r="H4149" i="3"/>
  <c r="G4149" i="3"/>
  <c r="H4148" i="3"/>
  <c r="G4148" i="3"/>
  <c r="H4147" i="3"/>
  <c r="G4147" i="3"/>
  <c r="H4146" i="3"/>
  <c r="G4146" i="3"/>
  <c r="H4145" i="3"/>
  <c r="G4145" i="3"/>
  <c r="H4144" i="3"/>
  <c r="G4144" i="3"/>
  <c r="H4143" i="3"/>
  <c r="G4143" i="3"/>
  <c r="H4142" i="3"/>
  <c r="G4142" i="3"/>
  <c r="H4141" i="3"/>
  <c r="G4141" i="3"/>
  <c r="H4140" i="3"/>
  <c r="G4140" i="3"/>
  <c r="H4139" i="3"/>
  <c r="G4139" i="3"/>
  <c r="H4138" i="3"/>
  <c r="G4138" i="3"/>
  <c r="H4137" i="3"/>
  <c r="G4137" i="3"/>
  <c r="H4136" i="3"/>
  <c r="G4136" i="3"/>
  <c r="H4135" i="3"/>
  <c r="G4135" i="3"/>
  <c r="H4134" i="3"/>
  <c r="G4134" i="3"/>
  <c r="H4133" i="3"/>
  <c r="G4133" i="3"/>
  <c r="H4132" i="3"/>
  <c r="G4132" i="3"/>
  <c r="H4131" i="3"/>
  <c r="G4131" i="3"/>
  <c r="H4130" i="3"/>
  <c r="G4130" i="3"/>
  <c r="H4129" i="3"/>
  <c r="G4129" i="3"/>
  <c r="H4128" i="3"/>
  <c r="G4128" i="3"/>
  <c r="H4127" i="3"/>
  <c r="G4127" i="3"/>
  <c r="H4126" i="3"/>
  <c r="G4126" i="3"/>
  <c r="H4125" i="3"/>
  <c r="G4125" i="3"/>
  <c r="H4124" i="3"/>
  <c r="G4124" i="3"/>
  <c r="H4123" i="3"/>
  <c r="G4123" i="3"/>
  <c r="H4122" i="3"/>
  <c r="G4122" i="3"/>
  <c r="H4121" i="3"/>
  <c r="G4121" i="3"/>
  <c r="H4120" i="3"/>
  <c r="G4120" i="3"/>
  <c r="H4119" i="3"/>
  <c r="G4119" i="3"/>
  <c r="H4118" i="3"/>
  <c r="G4118" i="3"/>
  <c r="H4117" i="3"/>
  <c r="G4117" i="3"/>
  <c r="H4116" i="3"/>
  <c r="G4116" i="3"/>
  <c r="H4115" i="3"/>
  <c r="G4115" i="3"/>
  <c r="H4114" i="3"/>
  <c r="G4114" i="3"/>
  <c r="H4113" i="3"/>
  <c r="G4113" i="3"/>
  <c r="H4112" i="3"/>
  <c r="G4112" i="3"/>
  <c r="H4111" i="3"/>
  <c r="G4111" i="3"/>
  <c r="H4110" i="3"/>
  <c r="G4110" i="3"/>
  <c r="H4109" i="3"/>
  <c r="G4109" i="3"/>
  <c r="H4108" i="3"/>
  <c r="G4108" i="3"/>
  <c r="H4107" i="3"/>
  <c r="G4107" i="3"/>
  <c r="H4106" i="3"/>
  <c r="G4106" i="3"/>
  <c r="H4105" i="3"/>
  <c r="G4105" i="3"/>
  <c r="H4104" i="3"/>
  <c r="G4104" i="3"/>
  <c r="H4103" i="3"/>
  <c r="G4103" i="3"/>
  <c r="H4102" i="3"/>
  <c r="G4102" i="3"/>
  <c r="H4101" i="3"/>
  <c r="G4101" i="3"/>
  <c r="H4100" i="3"/>
  <c r="G4100" i="3"/>
  <c r="H4099" i="3"/>
  <c r="G4099" i="3"/>
  <c r="H4098" i="3"/>
  <c r="G4098" i="3"/>
  <c r="H4097" i="3"/>
  <c r="G4097" i="3"/>
  <c r="H4096" i="3"/>
  <c r="G4096" i="3"/>
  <c r="H4095" i="3"/>
  <c r="G4095" i="3"/>
  <c r="H4094" i="3"/>
  <c r="G4094" i="3"/>
  <c r="H4093" i="3"/>
  <c r="G4093" i="3"/>
  <c r="H4092" i="3"/>
  <c r="G4092" i="3"/>
  <c r="H4091" i="3"/>
  <c r="G4091" i="3"/>
  <c r="H4090" i="3"/>
  <c r="G4090" i="3"/>
  <c r="H4089" i="3"/>
  <c r="G4089" i="3"/>
  <c r="H4088" i="3"/>
  <c r="G4088" i="3"/>
  <c r="H4087" i="3"/>
  <c r="G4087" i="3"/>
  <c r="H4086" i="3"/>
  <c r="G4086" i="3"/>
  <c r="H4085" i="3"/>
  <c r="G4085" i="3"/>
  <c r="H4084" i="3"/>
  <c r="G4084" i="3"/>
  <c r="H4083" i="3"/>
  <c r="G4083" i="3"/>
  <c r="H4082" i="3"/>
  <c r="G4082" i="3"/>
  <c r="H4081" i="3"/>
  <c r="G4081" i="3"/>
  <c r="H4080" i="3"/>
  <c r="G4080" i="3"/>
  <c r="H4079" i="3"/>
  <c r="G4079" i="3"/>
  <c r="H4078" i="3"/>
  <c r="G4078" i="3"/>
  <c r="H4077" i="3"/>
  <c r="G4077" i="3"/>
  <c r="H4076" i="3"/>
  <c r="G4076" i="3"/>
  <c r="H4075" i="3"/>
  <c r="G4075" i="3"/>
  <c r="H4074" i="3"/>
  <c r="G4074" i="3"/>
  <c r="H4073" i="3"/>
  <c r="G4073" i="3"/>
  <c r="H4072" i="3"/>
  <c r="G4072" i="3"/>
  <c r="H4071" i="3"/>
  <c r="G4071" i="3"/>
  <c r="H4070" i="3"/>
  <c r="G4070" i="3"/>
  <c r="H4069" i="3"/>
  <c r="G4069" i="3"/>
  <c r="H4068" i="3"/>
  <c r="G4068" i="3"/>
  <c r="H4067" i="3"/>
  <c r="G4067" i="3"/>
  <c r="H4066" i="3"/>
  <c r="G4066" i="3"/>
  <c r="H4065" i="3"/>
  <c r="G4065" i="3"/>
  <c r="H4064" i="3"/>
  <c r="G4064" i="3"/>
  <c r="H4063" i="3"/>
  <c r="G4063" i="3"/>
  <c r="H4062" i="3"/>
  <c r="G4062" i="3"/>
  <c r="H4061" i="3"/>
  <c r="G4061" i="3"/>
  <c r="H4060" i="3"/>
  <c r="G4060" i="3"/>
  <c r="H4059" i="3"/>
  <c r="G4059" i="3"/>
  <c r="H4058" i="3"/>
  <c r="G4058" i="3"/>
  <c r="H4057" i="3"/>
  <c r="G4057" i="3"/>
  <c r="H4056" i="3"/>
  <c r="G4056" i="3"/>
  <c r="H4055" i="3"/>
  <c r="G4055" i="3"/>
  <c r="H4054" i="3"/>
  <c r="G4054" i="3"/>
  <c r="H4053" i="3"/>
  <c r="G4053" i="3"/>
  <c r="H4052" i="3"/>
  <c r="G4052" i="3"/>
  <c r="H4051" i="3"/>
  <c r="G4051" i="3"/>
  <c r="H4050" i="3"/>
  <c r="G4050" i="3"/>
  <c r="H4049" i="3"/>
  <c r="G4049" i="3"/>
  <c r="H4048" i="3"/>
  <c r="G4048" i="3"/>
  <c r="H4047" i="3"/>
  <c r="G4047" i="3"/>
  <c r="H4046" i="3"/>
  <c r="G4046" i="3"/>
  <c r="H4045" i="3"/>
  <c r="G4045" i="3"/>
  <c r="H4044" i="3"/>
  <c r="G4044" i="3"/>
  <c r="H4043" i="3"/>
  <c r="G4043" i="3"/>
  <c r="H4042" i="3"/>
  <c r="G4042" i="3"/>
  <c r="H4041" i="3"/>
  <c r="G4041" i="3"/>
  <c r="H4040" i="3"/>
  <c r="G4040" i="3"/>
  <c r="H4039" i="3"/>
  <c r="G4039" i="3"/>
  <c r="H4038" i="3"/>
  <c r="G4038" i="3"/>
  <c r="H4037" i="3"/>
  <c r="G4037" i="3"/>
  <c r="H4036" i="3"/>
  <c r="G4036" i="3"/>
  <c r="H4035" i="3"/>
  <c r="G4035" i="3"/>
  <c r="H4034" i="3"/>
  <c r="G4034" i="3"/>
  <c r="H4033" i="3"/>
  <c r="G4033" i="3"/>
  <c r="H4032" i="3"/>
  <c r="G4032" i="3"/>
  <c r="H4031" i="3"/>
  <c r="G4031" i="3"/>
  <c r="H4030" i="3"/>
  <c r="G4030" i="3"/>
  <c r="H4029" i="3"/>
  <c r="G4029" i="3"/>
  <c r="H4028" i="3"/>
  <c r="G4028" i="3"/>
  <c r="H4027" i="3"/>
  <c r="G4027" i="3"/>
  <c r="H4026" i="3"/>
  <c r="G4026" i="3"/>
  <c r="H4025" i="3"/>
  <c r="G4025" i="3"/>
  <c r="H4024" i="3"/>
  <c r="G4024" i="3"/>
  <c r="H4023" i="3"/>
  <c r="G4023" i="3"/>
  <c r="H4022" i="3"/>
  <c r="G4022" i="3"/>
  <c r="H4021" i="3"/>
  <c r="G4021" i="3"/>
  <c r="H4020" i="3"/>
  <c r="G4020" i="3"/>
  <c r="H4019" i="3"/>
  <c r="G4019" i="3"/>
  <c r="H4018" i="3"/>
  <c r="G4018" i="3"/>
  <c r="H4017" i="3"/>
  <c r="G4017" i="3"/>
  <c r="H4016" i="3"/>
  <c r="G4016" i="3"/>
  <c r="H4015" i="3"/>
  <c r="G4015" i="3"/>
  <c r="H4014" i="3"/>
  <c r="G4014" i="3"/>
  <c r="H4013" i="3"/>
  <c r="G4013" i="3"/>
  <c r="H4012" i="3"/>
  <c r="G4012" i="3"/>
  <c r="H4011" i="3"/>
  <c r="G4011" i="3"/>
  <c r="H4010" i="3"/>
  <c r="G4010" i="3"/>
  <c r="H4009" i="3"/>
  <c r="G4009" i="3"/>
  <c r="H4008" i="3"/>
  <c r="G4008" i="3"/>
  <c r="H4007" i="3"/>
  <c r="G4007" i="3"/>
  <c r="H4006" i="3"/>
  <c r="G4006" i="3"/>
  <c r="H4005" i="3"/>
  <c r="G4005" i="3"/>
  <c r="H4004" i="3"/>
  <c r="G4004" i="3"/>
  <c r="H4003" i="3"/>
  <c r="G4003" i="3"/>
  <c r="H4002" i="3"/>
  <c r="G4002" i="3"/>
  <c r="H4001" i="3"/>
  <c r="G4001" i="3"/>
  <c r="H4000" i="3"/>
  <c r="G4000" i="3"/>
  <c r="H3999" i="3"/>
  <c r="G3999" i="3"/>
  <c r="H3998" i="3"/>
  <c r="G3998" i="3"/>
  <c r="H3997" i="3"/>
  <c r="G3997" i="3"/>
  <c r="H3996" i="3"/>
  <c r="G3996" i="3"/>
  <c r="H3995" i="3"/>
  <c r="G3995" i="3"/>
  <c r="H3994" i="3"/>
  <c r="G3994" i="3"/>
  <c r="H3993" i="3"/>
  <c r="G3993" i="3"/>
  <c r="H3992" i="3"/>
  <c r="G3992" i="3"/>
  <c r="H3991" i="3"/>
  <c r="G3991" i="3"/>
  <c r="H3990" i="3"/>
  <c r="G3990" i="3"/>
  <c r="H3989" i="3"/>
  <c r="G3989" i="3"/>
  <c r="H3988" i="3"/>
  <c r="G3988" i="3"/>
  <c r="H3987" i="3"/>
  <c r="G3987" i="3"/>
  <c r="H3986" i="3"/>
  <c r="G3986" i="3"/>
  <c r="H3985" i="3"/>
  <c r="G3985" i="3"/>
  <c r="H3984" i="3"/>
  <c r="G3984" i="3"/>
  <c r="H3983" i="3"/>
  <c r="G3983" i="3"/>
  <c r="H3982" i="3"/>
  <c r="G3982" i="3"/>
  <c r="H3981" i="3"/>
  <c r="G3981" i="3"/>
  <c r="H3980" i="3"/>
  <c r="G3980" i="3"/>
  <c r="H3979" i="3"/>
  <c r="G3979" i="3"/>
  <c r="H3978" i="3"/>
  <c r="G3978" i="3"/>
  <c r="H3977" i="3"/>
  <c r="G3977" i="3"/>
  <c r="H3976" i="3"/>
  <c r="G3976" i="3"/>
  <c r="H3975" i="3"/>
  <c r="G3975" i="3"/>
  <c r="H3974" i="3"/>
  <c r="G3974" i="3"/>
  <c r="H3973" i="3"/>
  <c r="G3973" i="3"/>
  <c r="H3972" i="3"/>
  <c r="G3972" i="3"/>
  <c r="H3971" i="3"/>
  <c r="G3971" i="3"/>
  <c r="H3970" i="3"/>
  <c r="G3970" i="3"/>
  <c r="H3969" i="3"/>
  <c r="G3969" i="3"/>
  <c r="H3968" i="3"/>
  <c r="G3968" i="3"/>
  <c r="H3967" i="3"/>
  <c r="G3967" i="3"/>
  <c r="H3966" i="3"/>
  <c r="G3966" i="3"/>
  <c r="H3965" i="3"/>
  <c r="G3965" i="3"/>
  <c r="H3964" i="3"/>
  <c r="G3964" i="3"/>
  <c r="H3963" i="3"/>
  <c r="G3963" i="3"/>
  <c r="H3962" i="3"/>
  <c r="G3962" i="3"/>
  <c r="H3961" i="3"/>
  <c r="G3961" i="3"/>
  <c r="H3960" i="3"/>
  <c r="G3960" i="3"/>
  <c r="H3959" i="3"/>
  <c r="G3959" i="3"/>
  <c r="H3958" i="3"/>
  <c r="G3958" i="3"/>
  <c r="H3957" i="3"/>
  <c r="G3957" i="3"/>
  <c r="H3956" i="3"/>
  <c r="G3956" i="3"/>
  <c r="H3955" i="3"/>
  <c r="G3955" i="3"/>
  <c r="H3954" i="3"/>
  <c r="G3954" i="3"/>
  <c r="H3953" i="3"/>
  <c r="G3953" i="3"/>
  <c r="H3952" i="3"/>
  <c r="G3952" i="3"/>
  <c r="H3951" i="3"/>
  <c r="G3951" i="3"/>
  <c r="H3950" i="3"/>
  <c r="G3950" i="3"/>
  <c r="H3949" i="3"/>
  <c r="G3949" i="3"/>
  <c r="H3948" i="3"/>
  <c r="G3948" i="3"/>
  <c r="H3947" i="3"/>
  <c r="G3947" i="3"/>
  <c r="H3946" i="3"/>
  <c r="G3946" i="3"/>
  <c r="H3945" i="3"/>
  <c r="G3945" i="3"/>
  <c r="H3944" i="3"/>
  <c r="G3944" i="3"/>
  <c r="H3943" i="3"/>
  <c r="G3943" i="3"/>
  <c r="H3942" i="3"/>
  <c r="G3942" i="3"/>
  <c r="H3941" i="3"/>
  <c r="G3941" i="3"/>
  <c r="H3940" i="3"/>
  <c r="G3940" i="3"/>
  <c r="H3939" i="3"/>
  <c r="G3939" i="3"/>
  <c r="H3938" i="3"/>
  <c r="G3938" i="3"/>
  <c r="H3937" i="3"/>
  <c r="G3937" i="3"/>
  <c r="H3936" i="3"/>
  <c r="G3936" i="3"/>
  <c r="H3935" i="3"/>
  <c r="G3935" i="3"/>
  <c r="H3934" i="3"/>
  <c r="G3934" i="3"/>
  <c r="H3933" i="3"/>
  <c r="G3933" i="3"/>
  <c r="H3932" i="3"/>
  <c r="G3932" i="3"/>
  <c r="H3931" i="3"/>
  <c r="G3931" i="3"/>
  <c r="H3930" i="3"/>
  <c r="G3930" i="3"/>
  <c r="H3929" i="3"/>
  <c r="G3929" i="3"/>
  <c r="H3928" i="3"/>
  <c r="G3928" i="3"/>
  <c r="H3927" i="3"/>
  <c r="G3927" i="3"/>
  <c r="H3926" i="3"/>
  <c r="G3926" i="3"/>
  <c r="H3925" i="3"/>
  <c r="G3925" i="3"/>
  <c r="H3924" i="3"/>
  <c r="G3924" i="3"/>
  <c r="H3923" i="3"/>
  <c r="G3923" i="3"/>
  <c r="H3922" i="3"/>
  <c r="G3922" i="3"/>
  <c r="H3921" i="3"/>
  <c r="G3921" i="3"/>
  <c r="H3920" i="3"/>
  <c r="G3920" i="3"/>
  <c r="H3919" i="3"/>
  <c r="G3919" i="3"/>
  <c r="H3918" i="3"/>
  <c r="G3918" i="3"/>
  <c r="H3917" i="3"/>
  <c r="G3917" i="3"/>
  <c r="H3916" i="3"/>
  <c r="G3916" i="3"/>
  <c r="H3915" i="3"/>
  <c r="G3915" i="3"/>
  <c r="H3914" i="3"/>
  <c r="G3914" i="3"/>
  <c r="H3913" i="3"/>
  <c r="G3913" i="3"/>
  <c r="H3912" i="3"/>
  <c r="G3912" i="3"/>
  <c r="H3911" i="3"/>
  <c r="G3911" i="3"/>
  <c r="H3910" i="3"/>
  <c r="G3910" i="3"/>
  <c r="H3909" i="3"/>
  <c r="G3909" i="3"/>
  <c r="H3908" i="3"/>
  <c r="G3908" i="3"/>
  <c r="H3907" i="3"/>
  <c r="G3907" i="3"/>
  <c r="H3906" i="3"/>
  <c r="G3906" i="3"/>
  <c r="H3905" i="3"/>
  <c r="G3905" i="3"/>
  <c r="H3904" i="3"/>
  <c r="G3904" i="3"/>
  <c r="H3903" i="3"/>
  <c r="G3903" i="3"/>
  <c r="H3902" i="3"/>
  <c r="G3902" i="3"/>
  <c r="H3901" i="3"/>
  <c r="G3901" i="3"/>
  <c r="H3900" i="3"/>
  <c r="G3900" i="3"/>
  <c r="H3899" i="3"/>
  <c r="G3899" i="3"/>
  <c r="H3898" i="3"/>
  <c r="G3898" i="3"/>
  <c r="H3897" i="3"/>
  <c r="G3897" i="3"/>
  <c r="H3896" i="3"/>
  <c r="G3896" i="3"/>
  <c r="H3895" i="3"/>
  <c r="G3895" i="3"/>
  <c r="H3894" i="3"/>
  <c r="G3894" i="3"/>
  <c r="H3893" i="3"/>
  <c r="G3893" i="3"/>
  <c r="H3892" i="3"/>
  <c r="G3892" i="3"/>
  <c r="H3891" i="3"/>
  <c r="G3891" i="3"/>
  <c r="H3890" i="3"/>
  <c r="G3890" i="3"/>
  <c r="H3889" i="3"/>
  <c r="G3889" i="3"/>
  <c r="H3888" i="3"/>
  <c r="G3888" i="3"/>
  <c r="H3887" i="3"/>
  <c r="G3887" i="3"/>
  <c r="H3886" i="3"/>
  <c r="G3886" i="3"/>
  <c r="H3885" i="3"/>
  <c r="G3885" i="3"/>
  <c r="H3884" i="3"/>
  <c r="G3884" i="3"/>
  <c r="H3883" i="3"/>
  <c r="G3883" i="3"/>
  <c r="H3882" i="3"/>
  <c r="G3882" i="3"/>
  <c r="H3881" i="3"/>
  <c r="G3881" i="3"/>
  <c r="H3880" i="3"/>
  <c r="G3880" i="3"/>
  <c r="H3879" i="3"/>
  <c r="G3879" i="3"/>
  <c r="H3878" i="3"/>
  <c r="G3878" i="3"/>
  <c r="H3877" i="3"/>
  <c r="G3877" i="3"/>
  <c r="H3876" i="3"/>
  <c r="G3876" i="3"/>
  <c r="H3875" i="3"/>
  <c r="G3875" i="3"/>
  <c r="H3874" i="3"/>
  <c r="G3874" i="3"/>
  <c r="H3873" i="3"/>
  <c r="G3873" i="3"/>
  <c r="H3872" i="3"/>
  <c r="G3872" i="3"/>
  <c r="H3871" i="3"/>
  <c r="G3871" i="3"/>
  <c r="H3870" i="3"/>
  <c r="G3870" i="3"/>
  <c r="H3869" i="3"/>
  <c r="G3869" i="3"/>
  <c r="H3868" i="3"/>
  <c r="G3868" i="3"/>
  <c r="H3867" i="3"/>
  <c r="G3867" i="3"/>
  <c r="H3866" i="3"/>
  <c r="G3866" i="3"/>
  <c r="H3865" i="3"/>
  <c r="G3865" i="3"/>
  <c r="H3864" i="3"/>
  <c r="G3864" i="3"/>
  <c r="H3863" i="3"/>
  <c r="G3863" i="3"/>
  <c r="H3862" i="3"/>
  <c r="G3862" i="3"/>
  <c r="H3861" i="3"/>
  <c r="G3861" i="3"/>
  <c r="H3860" i="3"/>
  <c r="G3860" i="3"/>
  <c r="H3859" i="3"/>
  <c r="G3859" i="3"/>
  <c r="H3858" i="3"/>
  <c r="G3858" i="3"/>
  <c r="H3857" i="3"/>
  <c r="G3857" i="3"/>
  <c r="H3856" i="3"/>
  <c r="G3856" i="3"/>
  <c r="H3855" i="3"/>
  <c r="G3855" i="3"/>
  <c r="H3854" i="3"/>
  <c r="G3854" i="3"/>
  <c r="H3853" i="3"/>
  <c r="G3853" i="3"/>
  <c r="H3852" i="3"/>
  <c r="G3852" i="3"/>
  <c r="H3851" i="3"/>
  <c r="G3851" i="3"/>
  <c r="H3850" i="3"/>
  <c r="G3850" i="3"/>
  <c r="H3849" i="3"/>
  <c r="G3849" i="3"/>
  <c r="H3848" i="3"/>
  <c r="G3848" i="3"/>
  <c r="H3847" i="3"/>
  <c r="G3847" i="3"/>
  <c r="H3846" i="3"/>
  <c r="G3846" i="3"/>
  <c r="H3845" i="3"/>
  <c r="G3845" i="3"/>
  <c r="H3844" i="3"/>
  <c r="G3844" i="3"/>
  <c r="H3843" i="3"/>
  <c r="G3843" i="3"/>
  <c r="H3842" i="3"/>
  <c r="G3842" i="3"/>
  <c r="H3841" i="3"/>
  <c r="G3841" i="3"/>
  <c r="H3840" i="3"/>
  <c r="G3840" i="3"/>
  <c r="H3839" i="3"/>
  <c r="G3839" i="3"/>
  <c r="H3838" i="3"/>
  <c r="G3838" i="3"/>
  <c r="H3837" i="3"/>
  <c r="G3837" i="3"/>
  <c r="H3836" i="3"/>
  <c r="G3836" i="3"/>
  <c r="H3835" i="3"/>
  <c r="G3835" i="3"/>
  <c r="H3834" i="3"/>
  <c r="G3834" i="3"/>
  <c r="H3833" i="3"/>
  <c r="G3833" i="3"/>
  <c r="H3832" i="3"/>
  <c r="G3832" i="3"/>
  <c r="H3831" i="3"/>
  <c r="G3831" i="3"/>
  <c r="H3830" i="3"/>
  <c r="G3830" i="3"/>
  <c r="H3829" i="3"/>
  <c r="G3829" i="3"/>
  <c r="H3828" i="3"/>
  <c r="G3828" i="3"/>
  <c r="H3827" i="3"/>
  <c r="G3827" i="3"/>
  <c r="H3826" i="3"/>
  <c r="G3826" i="3"/>
  <c r="H3825" i="3"/>
  <c r="G3825" i="3"/>
  <c r="H3824" i="3"/>
  <c r="G3824" i="3"/>
  <c r="H3823" i="3"/>
  <c r="G3823" i="3"/>
  <c r="H3822" i="3"/>
  <c r="G3822" i="3"/>
  <c r="H3821" i="3"/>
  <c r="G3821" i="3"/>
  <c r="H3820" i="3"/>
  <c r="G3820" i="3"/>
  <c r="H3819" i="3"/>
  <c r="G3819" i="3"/>
  <c r="H3818" i="3"/>
  <c r="G3818" i="3"/>
  <c r="H3817" i="3"/>
  <c r="G3817" i="3"/>
  <c r="H3816" i="3"/>
  <c r="G3816" i="3"/>
  <c r="H3815" i="3"/>
  <c r="G3815" i="3"/>
  <c r="H3814" i="3"/>
  <c r="G3814" i="3"/>
  <c r="H3813" i="3"/>
  <c r="G3813" i="3"/>
  <c r="H3812" i="3"/>
  <c r="G3812" i="3"/>
  <c r="H3811" i="3"/>
  <c r="G3811" i="3"/>
  <c r="H3810" i="3"/>
  <c r="G3810" i="3"/>
  <c r="H3809" i="3"/>
  <c r="G3809" i="3"/>
  <c r="H3808" i="3"/>
  <c r="G3808" i="3"/>
  <c r="H3807" i="3"/>
  <c r="G3807" i="3"/>
  <c r="H3806" i="3"/>
  <c r="G3806" i="3"/>
  <c r="H3805" i="3"/>
  <c r="G3805" i="3"/>
  <c r="H3804" i="3"/>
  <c r="G3804" i="3"/>
  <c r="H3803" i="3"/>
  <c r="G3803" i="3"/>
  <c r="H3802" i="3"/>
  <c r="G3802" i="3"/>
  <c r="H3801" i="3"/>
  <c r="G3801" i="3"/>
  <c r="H3800" i="3"/>
  <c r="G3800" i="3"/>
  <c r="H3799" i="3"/>
  <c r="G3799" i="3"/>
  <c r="H3798" i="3"/>
  <c r="G3798" i="3"/>
  <c r="H3797" i="3"/>
  <c r="G3797" i="3"/>
  <c r="H3796" i="3"/>
  <c r="G3796" i="3"/>
  <c r="H3795" i="3"/>
  <c r="G3795" i="3"/>
  <c r="H3794" i="3"/>
  <c r="G3794" i="3"/>
  <c r="H3793" i="3"/>
  <c r="G3793" i="3"/>
  <c r="H3792" i="3"/>
  <c r="G3792" i="3"/>
  <c r="H3791" i="3"/>
  <c r="G3791" i="3"/>
  <c r="H3790" i="3"/>
  <c r="G3790" i="3"/>
  <c r="H3789" i="3"/>
  <c r="G3789" i="3"/>
  <c r="H3788" i="3"/>
  <c r="G3788" i="3"/>
  <c r="H3787" i="3"/>
  <c r="G3787" i="3"/>
  <c r="H3786" i="3"/>
  <c r="G3786" i="3"/>
  <c r="H3785" i="3"/>
  <c r="G3785" i="3"/>
  <c r="H3784" i="3"/>
  <c r="G3784" i="3"/>
  <c r="H3783" i="3"/>
  <c r="G3783" i="3"/>
  <c r="H3782" i="3"/>
  <c r="G3782" i="3"/>
  <c r="H3781" i="3"/>
  <c r="G3781" i="3"/>
  <c r="H3780" i="3"/>
  <c r="G3780" i="3"/>
  <c r="H3779" i="3"/>
  <c r="G3779" i="3"/>
  <c r="H3778" i="3"/>
  <c r="G3778" i="3"/>
  <c r="H3777" i="3"/>
  <c r="G3777" i="3"/>
  <c r="H3776" i="3"/>
  <c r="G3776" i="3"/>
  <c r="H3775" i="3"/>
  <c r="G3775" i="3"/>
  <c r="H3774" i="3"/>
  <c r="G3774" i="3"/>
  <c r="H3773" i="3"/>
  <c r="G3773" i="3"/>
  <c r="H3772" i="3"/>
  <c r="G3772" i="3"/>
  <c r="H3771" i="3"/>
  <c r="G3771" i="3"/>
  <c r="H3770" i="3"/>
  <c r="G3770" i="3"/>
  <c r="H3769" i="3"/>
  <c r="G3769" i="3"/>
  <c r="H3768" i="3"/>
  <c r="G3768" i="3"/>
  <c r="H3767" i="3"/>
  <c r="G3767" i="3"/>
  <c r="H3766" i="3"/>
  <c r="G3766" i="3"/>
  <c r="H3765" i="3"/>
  <c r="G3765" i="3"/>
  <c r="H3764" i="3"/>
  <c r="G3764" i="3"/>
  <c r="H3763" i="3"/>
  <c r="G3763" i="3"/>
  <c r="H3762" i="3"/>
  <c r="G3762" i="3"/>
  <c r="H3761" i="3"/>
  <c r="G3761" i="3"/>
  <c r="H3760" i="3"/>
  <c r="G3760" i="3"/>
  <c r="H3759" i="3"/>
  <c r="G3759" i="3"/>
  <c r="H3758" i="3"/>
  <c r="G3758" i="3"/>
  <c r="H3757" i="3"/>
  <c r="G3757" i="3"/>
  <c r="H3756" i="3"/>
  <c r="G3756" i="3"/>
  <c r="H3755" i="3"/>
  <c r="G3755" i="3"/>
  <c r="H3754" i="3"/>
  <c r="G3754" i="3"/>
  <c r="H3753" i="3"/>
  <c r="G3753" i="3"/>
  <c r="H3752" i="3"/>
  <c r="G3752" i="3"/>
  <c r="H3751" i="3"/>
  <c r="G3751" i="3"/>
  <c r="H3750" i="3"/>
  <c r="G3750" i="3"/>
  <c r="H3749" i="3"/>
  <c r="G3749" i="3"/>
  <c r="H3748" i="3"/>
  <c r="G3748" i="3"/>
  <c r="H3747" i="3"/>
  <c r="G3747" i="3"/>
  <c r="H3746" i="3"/>
  <c r="G3746" i="3"/>
  <c r="H3745" i="3"/>
  <c r="G3745" i="3"/>
  <c r="H3744" i="3"/>
  <c r="G3744" i="3"/>
  <c r="H3743" i="3"/>
  <c r="G3743" i="3"/>
  <c r="H3742" i="3"/>
  <c r="G3742" i="3"/>
  <c r="H3741" i="3"/>
  <c r="G3741" i="3"/>
  <c r="H3740" i="3"/>
  <c r="G3740" i="3"/>
  <c r="H3739" i="3"/>
  <c r="G3739" i="3"/>
  <c r="H3738" i="3"/>
  <c r="G3738" i="3"/>
  <c r="H3737" i="3"/>
  <c r="G3737" i="3"/>
  <c r="H3736" i="3"/>
  <c r="G3736" i="3"/>
  <c r="H3735" i="3"/>
  <c r="G3735" i="3"/>
  <c r="H3734" i="3"/>
  <c r="G3734" i="3"/>
  <c r="H3733" i="3"/>
  <c r="G3733" i="3"/>
  <c r="H3732" i="3"/>
  <c r="G3732" i="3"/>
  <c r="H3731" i="3"/>
  <c r="G3731" i="3"/>
  <c r="H3730" i="3"/>
  <c r="G3730" i="3"/>
  <c r="H3729" i="3"/>
  <c r="G3729" i="3"/>
  <c r="H3728" i="3"/>
  <c r="G3728" i="3"/>
  <c r="H3727" i="3"/>
  <c r="G3727" i="3"/>
  <c r="H3726" i="3"/>
  <c r="G3726" i="3"/>
  <c r="H3725" i="3"/>
  <c r="G3725" i="3"/>
  <c r="H3724" i="3"/>
  <c r="G3724" i="3"/>
  <c r="H3723" i="3"/>
  <c r="G3723" i="3"/>
  <c r="H3722" i="3"/>
  <c r="G3722" i="3"/>
  <c r="H3721" i="3"/>
  <c r="G3721" i="3"/>
  <c r="H3720" i="3"/>
  <c r="G3720" i="3"/>
  <c r="H3719" i="3"/>
  <c r="G3719" i="3"/>
  <c r="H3718" i="3"/>
  <c r="G3718" i="3"/>
  <c r="H3717" i="3"/>
  <c r="G3717" i="3"/>
  <c r="H3716" i="3"/>
  <c r="G3716" i="3"/>
  <c r="H3715" i="3"/>
  <c r="G3715" i="3"/>
  <c r="H3714" i="3"/>
  <c r="G3714" i="3"/>
  <c r="H3713" i="3"/>
  <c r="G3713" i="3"/>
  <c r="H3712" i="3"/>
  <c r="G3712" i="3"/>
  <c r="H3711" i="3"/>
  <c r="G3711" i="3"/>
  <c r="H3710" i="3"/>
  <c r="G3710" i="3"/>
  <c r="H3709" i="3"/>
  <c r="G3709" i="3"/>
  <c r="H3708" i="3"/>
  <c r="G3708" i="3"/>
  <c r="H3707" i="3"/>
  <c r="G3707" i="3"/>
  <c r="H3706" i="3"/>
  <c r="G3706" i="3"/>
  <c r="H3705" i="3"/>
  <c r="G3705" i="3"/>
  <c r="H3704" i="3"/>
  <c r="G3704" i="3"/>
  <c r="H3703" i="3"/>
  <c r="G3703" i="3"/>
  <c r="H3702" i="3"/>
  <c r="G3702" i="3"/>
  <c r="H3701" i="3"/>
  <c r="G3701" i="3"/>
  <c r="H3700" i="3"/>
  <c r="G3700" i="3"/>
  <c r="H3699" i="3"/>
  <c r="G3699" i="3"/>
  <c r="H3698" i="3"/>
  <c r="G3698" i="3"/>
  <c r="H3697" i="3"/>
  <c r="G3697" i="3"/>
  <c r="H3696" i="3"/>
  <c r="G3696" i="3"/>
  <c r="H3695" i="3"/>
  <c r="G3695" i="3"/>
  <c r="H3694" i="3"/>
  <c r="G3694" i="3"/>
  <c r="H3693" i="3"/>
  <c r="G3693" i="3"/>
  <c r="H3692" i="3"/>
  <c r="G3692" i="3"/>
  <c r="H3691" i="3"/>
  <c r="G3691" i="3"/>
  <c r="H3690" i="3"/>
  <c r="G3690" i="3"/>
  <c r="H3689" i="3"/>
  <c r="G3689" i="3"/>
  <c r="H3688" i="3"/>
  <c r="G3688" i="3"/>
  <c r="H3687" i="3"/>
  <c r="G3687" i="3"/>
  <c r="H3686" i="3"/>
  <c r="G3686" i="3"/>
  <c r="H3685" i="3"/>
  <c r="G3685" i="3"/>
  <c r="H3684" i="3"/>
  <c r="G3684" i="3"/>
  <c r="H3683" i="3"/>
  <c r="G3683" i="3"/>
  <c r="H3682" i="3"/>
  <c r="G3682" i="3"/>
  <c r="H3681" i="3"/>
  <c r="G3681" i="3"/>
  <c r="H3680" i="3"/>
  <c r="G3680" i="3"/>
  <c r="H3679" i="3"/>
  <c r="G3679" i="3"/>
  <c r="H3678" i="3"/>
  <c r="G3678" i="3"/>
  <c r="H3677" i="3"/>
  <c r="G3677" i="3"/>
  <c r="H3676" i="3"/>
  <c r="G3676" i="3"/>
  <c r="H3675" i="3"/>
  <c r="G3675" i="3"/>
  <c r="H3674" i="3"/>
  <c r="G3674" i="3"/>
  <c r="H3673" i="3"/>
  <c r="G3673" i="3"/>
  <c r="H3672" i="3"/>
  <c r="G3672" i="3"/>
  <c r="H3671" i="3"/>
  <c r="G3671" i="3"/>
  <c r="H3670" i="3"/>
  <c r="G3670" i="3"/>
  <c r="H3669" i="3"/>
  <c r="G3669" i="3"/>
  <c r="H3668" i="3"/>
  <c r="G3668" i="3"/>
  <c r="H3667" i="3"/>
  <c r="G3667" i="3"/>
  <c r="H3666" i="3"/>
  <c r="G3666" i="3"/>
  <c r="H3665" i="3"/>
  <c r="G3665" i="3"/>
  <c r="H3664" i="3"/>
  <c r="G3664" i="3"/>
  <c r="H3663" i="3"/>
  <c r="G3663" i="3"/>
  <c r="H3662" i="3"/>
  <c r="G3662" i="3"/>
  <c r="H3661" i="3"/>
  <c r="G3661" i="3"/>
  <c r="H3660" i="3"/>
  <c r="G3660" i="3"/>
  <c r="H3659" i="3"/>
  <c r="G3659" i="3"/>
  <c r="H3658" i="3"/>
  <c r="G3658" i="3"/>
  <c r="H3657" i="3"/>
  <c r="G3657" i="3"/>
  <c r="H3656" i="3"/>
  <c r="G3656" i="3"/>
  <c r="H3655" i="3"/>
  <c r="G3655" i="3"/>
  <c r="H3654" i="3"/>
  <c r="G3654" i="3"/>
  <c r="H3653" i="3"/>
  <c r="G3653" i="3"/>
  <c r="H3652" i="3"/>
  <c r="G3652" i="3"/>
  <c r="H3651" i="3"/>
  <c r="G3651" i="3"/>
  <c r="H3650" i="3"/>
  <c r="G3650" i="3"/>
  <c r="H3649" i="3"/>
  <c r="G3649" i="3"/>
  <c r="H3648" i="3"/>
  <c r="G3648" i="3"/>
  <c r="H3647" i="3"/>
  <c r="G3647" i="3"/>
  <c r="H3646" i="3"/>
  <c r="G3646" i="3"/>
  <c r="H3645" i="3"/>
  <c r="G3645" i="3"/>
  <c r="H3644" i="3"/>
  <c r="G3644" i="3"/>
  <c r="H3643" i="3"/>
  <c r="G3643" i="3"/>
  <c r="H3642" i="3"/>
  <c r="G3642" i="3"/>
  <c r="H3641" i="3"/>
  <c r="G3641" i="3"/>
  <c r="H3640" i="3"/>
  <c r="G3640" i="3"/>
  <c r="H3639" i="3"/>
  <c r="G3639" i="3"/>
  <c r="H3638" i="3"/>
  <c r="G3638" i="3"/>
  <c r="H3637" i="3"/>
  <c r="G3637" i="3"/>
  <c r="H3636" i="3"/>
  <c r="G3636" i="3"/>
  <c r="H3635" i="3"/>
  <c r="G3635" i="3"/>
  <c r="H3634" i="3"/>
  <c r="G3634" i="3"/>
  <c r="H3633" i="3"/>
  <c r="G3633" i="3"/>
  <c r="H3632" i="3"/>
  <c r="G3632" i="3"/>
  <c r="H3631" i="3"/>
  <c r="G3631" i="3"/>
  <c r="H3630" i="3"/>
  <c r="G3630" i="3"/>
  <c r="H3629" i="3"/>
  <c r="G3629" i="3"/>
  <c r="H3628" i="3"/>
  <c r="G3628" i="3"/>
  <c r="H3627" i="3"/>
  <c r="G3627" i="3"/>
  <c r="H3626" i="3"/>
  <c r="G3626" i="3"/>
  <c r="H3625" i="3"/>
  <c r="G3625" i="3"/>
  <c r="H3624" i="3"/>
  <c r="G3624" i="3"/>
  <c r="H3623" i="3"/>
  <c r="G3623" i="3"/>
  <c r="H3622" i="3"/>
  <c r="G3622" i="3"/>
  <c r="H3621" i="3"/>
  <c r="G3621" i="3"/>
  <c r="H3620" i="3"/>
  <c r="G3620" i="3"/>
  <c r="H3619" i="3"/>
  <c r="G3619" i="3"/>
  <c r="H3618" i="3"/>
  <c r="G3618" i="3"/>
  <c r="H3617" i="3"/>
  <c r="G3617" i="3"/>
  <c r="H3616" i="3"/>
  <c r="G3616" i="3"/>
  <c r="H3615" i="3"/>
  <c r="G3615" i="3"/>
  <c r="H3614" i="3"/>
  <c r="G3614" i="3"/>
  <c r="H3613" i="3"/>
  <c r="G3613" i="3"/>
  <c r="H3612" i="3"/>
  <c r="G3612" i="3"/>
  <c r="H3611" i="3"/>
  <c r="G3611" i="3"/>
  <c r="H3610" i="3"/>
  <c r="G3610" i="3"/>
  <c r="H3609" i="3"/>
  <c r="G3609" i="3"/>
  <c r="H3608" i="3"/>
  <c r="G3608" i="3"/>
  <c r="H3607" i="3"/>
  <c r="G3607" i="3"/>
  <c r="H3606" i="3"/>
  <c r="G3606" i="3"/>
  <c r="H3605" i="3"/>
  <c r="G3605" i="3"/>
  <c r="H3604" i="3"/>
  <c r="G3604" i="3"/>
  <c r="H3603" i="3"/>
  <c r="G3603" i="3"/>
  <c r="H3602" i="3"/>
  <c r="G3602" i="3"/>
  <c r="H3601" i="3"/>
  <c r="G3601" i="3"/>
  <c r="H3600" i="3"/>
  <c r="G3600" i="3"/>
  <c r="H3599" i="3"/>
  <c r="G3599" i="3"/>
  <c r="H3598" i="3"/>
  <c r="G3598" i="3"/>
  <c r="H3597" i="3"/>
  <c r="G3597" i="3"/>
  <c r="H3596" i="3"/>
  <c r="G3596" i="3"/>
  <c r="H3595" i="3"/>
  <c r="G3595" i="3"/>
  <c r="H3594" i="3"/>
  <c r="G3594" i="3"/>
  <c r="H3593" i="3"/>
  <c r="G3593" i="3"/>
  <c r="H3592" i="3"/>
  <c r="G3592" i="3"/>
  <c r="H3591" i="3"/>
  <c r="G3591" i="3"/>
  <c r="H3590" i="3"/>
  <c r="G3590" i="3"/>
  <c r="H3589" i="3"/>
  <c r="G3589" i="3"/>
  <c r="H3588" i="3"/>
  <c r="G3588" i="3"/>
  <c r="H3587" i="3"/>
  <c r="G3587" i="3"/>
  <c r="H3586" i="3"/>
  <c r="G3586" i="3"/>
  <c r="H3585" i="3"/>
  <c r="G3585" i="3"/>
  <c r="H3584" i="3"/>
  <c r="G3584" i="3"/>
  <c r="H3583" i="3"/>
  <c r="G3583" i="3"/>
  <c r="H3582" i="3"/>
  <c r="G3582" i="3"/>
  <c r="H3581" i="3"/>
  <c r="G3581" i="3"/>
  <c r="H3580" i="3"/>
  <c r="G3580" i="3"/>
  <c r="H3579" i="3"/>
  <c r="G3579" i="3"/>
  <c r="H3578" i="3"/>
  <c r="G3578" i="3"/>
  <c r="H3577" i="3"/>
  <c r="G3577" i="3"/>
  <c r="H3576" i="3"/>
  <c r="G3576" i="3"/>
  <c r="H3575" i="3"/>
  <c r="G3575" i="3"/>
  <c r="H3574" i="3"/>
  <c r="G3574" i="3"/>
  <c r="H3573" i="3"/>
  <c r="G3573" i="3"/>
  <c r="H3572" i="3"/>
  <c r="G3572" i="3"/>
  <c r="H3571" i="3"/>
  <c r="G3571" i="3"/>
  <c r="H3570" i="3"/>
  <c r="G3570" i="3"/>
  <c r="H3569" i="3"/>
  <c r="G3569" i="3"/>
  <c r="H3568" i="3"/>
  <c r="G3568" i="3"/>
  <c r="H3567" i="3"/>
  <c r="G3567" i="3"/>
  <c r="H3566" i="3"/>
  <c r="G3566" i="3"/>
  <c r="H3565" i="3"/>
  <c r="G3565" i="3"/>
  <c r="H3564" i="3"/>
  <c r="G3564" i="3"/>
  <c r="H3563" i="3"/>
  <c r="G3563" i="3"/>
  <c r="H3562" i="3"/>
  <c r="G3562" i="3"/>
  <c r="H3561" i="3"/>
  <c r="G3561" i="3"/>
  <c r="H3560" i="3"/>
  <c r="G3560" i="3"/>
  <c r="H3559" i="3"/>
  <c r="G3559" i="3"/>
  <c r="H3558" i="3"/>
  <c r="G3558" i="3"/>
  <c r="H3557" i="3"/>
  <c r="G3557" i="3"/>
  <c r="H3556" i="3"/>
  <c r="G3556" i="3"/>
  <c r="H3555" i="3"/>
  <c r="G3555" i="3"/>
  <c r="H3554" i="3"/>
  <c r="G3554" i="3"/>
  <c r="H3553" i="3"/>
  <c r="G3553" i="3"/>
  <c r="H3552" i="3"/>
  <c r="G3552" i="3"/>
  <c r="H3551" i="3"/>
  <c r="G3551" i="3"/>
  <c r="H3550" i="3"/>
  <c r="G3550" i="3"/>
  <c r="H3549" i="3"/>
  <c r="G3549" i="3"/>
  <c r="H3548" i="3"/>
  <c r="G3548" i="3"/>
  <c r="H3547" i="3"/>
  <c r="G3547" i="3"/>
  <c r="H3546" i="3"/>
  <c r="G3546" i="3"/>
  <c r="H3545" i="3"/>
  <c r="G3545" i="3"/>
  <c r="H3544" i="3"/>
  <c r="G3544" i="3"/>
  <c r="H3543" i="3"/>
  <c r="G3543" i="3"/>
  <c r="H3542" i="3"/>
  <c r="G3542" i="3"/>
  <c r="H3541" i="3"/>
  <c r="G3541" i="3"/>
  <c r="H3540" i="3"/>
  <c r="G3540" i="3"/>
  <c r="H3539" i="3"/>
  <c r="G3539" i="3"/>
  <c r="H3538" i="3"/>
  <c r="G3538" i="3"/>
  <c r="H3537" i="3"/>
  <c r="G3537" i="3"/>
  <c r="H3536" i="3"/>
  <c r="G3536" i="3"/>
  <c r="H3535" i="3"/>
  <c r="G3535" i="3"/>
  <c r="H3534" i="3"/>
  <c r="G3534" i="3"/>
  <c r="H3533" i="3"/>
  <c r="G3533" i="3"/>
  <c r="H3532" i="3"/>
  <c r="G3532" i="3"/>
  <c r="H3531" i="3"/>
  <c r="G3531" i="3"/>
  <c r="H3530" i="3"/>
  <c r="G3530" i="3"/>
  <c r="H3529" i="3"/>
  <c r="G3529" i="3"/>
  <c r="H3528" i="3"/>
  <c r="G3528" i="3"/>
  <c r="H3527" i="3"/>
  <c r="G3527" i="3"/>
  <c r="H3526" i="3"/>
  <c r="G3526" i="3"/>
  <c r="H3525" i="3"/>
  <c r="G3525" i="3"/>
  <c r="H3524" i="3"/>
  <c r="G3524" i="3"/>
  <c r="H3523" i="3"/>
  <c r="G3523" i="3"/>
  <c r="H3522" i="3"/>
  <c r="G3522" i="3"/>
  <c r="H3521" i="3"/>
  <c r="G3521" i="3"/>
  <c r="H3520" i="3"/>
  <c r="G3520" i="3"/>
  <c r="H3519" i="3"/>
  <c r="G3519" i="3"/>
  <c r="H3518" i="3"/>
  <c r="G3518" i="3"/>
  <c r="H3517" i="3"/>
  <c r="G3517" i="3"/>
  <c r="H3516" i="3"/>
  <c r="G3516" i="3"/>
  <c r="H3515" i="3"/>
  <c r="G3515" i="3"/>
  <c r="H3514" i="3"/>
  <c r="G3514" i="3"/>
  <c r="H3513" i="3"/>
  <c r="G3513" i="3"/>
  <c r="H3512" i="3"/>
  <c r="G3512" i="3"/>
  <c r="H3511" i="3"/>
  <c r="G3511" i="3"/>
  <c r="H3510" i="3"/>
  <c r="G3510" i="3"/>
  <c r="H3509" i="3"/>
  <c r="G3509" i="3"/>
  <c r="H3508" i="3"/>
  <c r="G3508" i="3"/>
  <c r="H3507" i="3"/>
  <c r="G3507" i="3"/>
  <c r="H3506" i="3"/>
  <c r="G3506" i="3"/>
  <c r="H3505" i="3"/>
  <c r="G3505" i="3"/>
  <c r="H3504" i="3"/>
  <c r="G3504" i="3"/>
  <c r="H3503" i="3"/>
  <c r="G3503" i="3"/>
  <c r="H3502" i="3"/>
  <c r="G3502" i="3"/>
  <c r="H3501" i="3"/>
  <c r="G3501" i="3"/>
  <c r="H3500" i="3"/>
  <c r="G3500" i="3"/>
  <c r="H3499" i="3"/>
  <c r="G3499" i="3"/>
  <c r="H3498" i="3"/>
  <c r="G3498" i="3"/>
  <c r="H3497" i="3"/>
  <c r="G3497" i="3"/>
  <c r="H3496" i="3"/>
  <c r="G3496" i="3"/>
  <c r="H3495" i="3"/>
  <c r="G3495" i="3"/>
  <c r="H3494" i="3"/>
  <c r="G3494" i="3"/>
  <c r="H3493" i="3"/>
  <c r="G3493" i="3"/>
  <c r="H3492" i="3"/>
  <c r="G3492" i="3"/>
  <c r="H3491" i="3"/>
  <c r="G3491" i="3"/>
  <c r="H3490" i="3"/>
  <c r="G3490" i="3"/>
  <c r="H3489" i="3"/>
  <c r="G3489" i="3"/>
  <c r="H3488" i="3"/>
  <c r="G3488" i="3"/>
  <c r="H3487" i="3"/>
  <c r="G3487" i="3"/>
  <c r="H3486" i="3"/>
  <c r="G3486" i="3"/>
  <c r="H3485" i="3"/>
  <c r="G3485" i="3"/>
  <c r="H3484" i="3"/>
  <c r="G3484" i="3"/>
  <c r="H3483" i="3"/>
  <c r="G3483" i="3"/>
  <c r="H3482" i="3"/>
  <c r="G3482" i="3"/>
  <c r="H3481" i="3"/>
  <c r="G3481" i="3"/>
  <c r="H3480" i="3"/>
  <c r="G3480" i="3"/>
  <c r="H3479" i="3"/>
  <c r="G3479" i="3"/>
  <c r="H3478" i="3"/>
  <c r="G3478" i="3"/>
  <c r="H3477" i="3"/>
  <c r="G3477" i="3"/>
  <c r="H3476" i="3"/>
  <c r="G3476" i="3"/>
  <c r="H3475" i="3"/>
  <c r="G3475" i="3"/>
  <c r="H3474" i="3"/>
  <c r="G3474" i="3"/>
  <c r="H3473" i="3"/>
  <c r="G3473" i="3"/>
  <c r="H3472" i="3"/>
  <c r="G3472" i="3"/>
  <c r="H3471" i="3"/>
  <c r="G3471" i="3"/>
  <c r="H3470" i="3"/>
  <c r="G3470" i="3"/>
  <c r="H3469" i="3"/>
  <c r="G3469" i="3"/>
  <c r="H3468" i="3"/>
  <c r="G3468" i="3"/>
  <c r="H3467" i="3"/>
  <c r="G3467" i="3"/>
  <c r="H3466" i="3"/>
  <c r="G3466" i="3"/>
  <c r="H3465" i="3"/>
  <c r="G3465" i="3"/>
  <c r="H3464" i="3"/>
  <c r="G3464" i="3"/>
  <c r="H3463" i="3"/>
  <c r="G3463" i="3"/>
  <c r="H3462" i="3"/>
  <c r="G3462" i="3"/>
  <c r="H3461" i="3"/>
  <c r="G3461" i="3"/>
  <c r="H3460" i="3"/>
  <c r="G3460" i="3"/>
  <c r="H3459" i="3"/>
  <c r="G3459" i="3"/>
  <c r="H3458" i="3"/>
  <c r="G3458" i="3"/>
  <c r="H3457" i="3"/>
  <c r="G3457" i="3"/>
  <c r="H3456" i="3"/>
  <c r="G3456" i="3"/>
  <c r="H3455" i="3"/>
  <c r="G3455" i="3"/>
  <c r="H3454" i="3"/>
  <c r="G3454" i="3"/>
  <c r="H3453" i="3"/>
  <c r="G3453" i="3"/>
  <c r="H3452" i="3"/>
  <c r="G3452" i="3"/>
  <c r="H3451" i="3"/>
  <c r="G3451" i="3"/>
  <c r="H3450" i="3"/>
  <c r="G3450" i="3"/>
  <c r="H3449" i="3"/>
  <c r="G3449" i="3"/>
  <c r="H3448" i="3"/>
  <c r="G3448" i="3"/>
  <c r="H3447" i="3"/>
  <c r="G3447" i="3"/>
  <c r="H3446" i="3"/>
  <c r="G3446" i="3"/>
  <c r="H3445" i="3"/>
  <c r="G3445" i="3"/>
  <c r="H3444" i="3"/>
  <c r="G3444" i="3"/>
  <c r="H3443" i="3"/>
  <c r="G3443" i="3"/>
  <c r="H3442" i="3"/>
  <c r="G3442" i="3"/>
  <c r="H3441" i="3"/>
  <c r="G3441" i="3"/>
  <c r="H3440" i="3"/>
  <c r="G3440" i="3"/>
  <c r="H3439" i="3"/>
  <c r="G3439" i="3"/>
  <c r="H3438" i="3"/>
  <c r="G3438" i="3"/>
  <c r="H3437" i="3"/>
  <c r="G3437" i="3"/>
  <c r="H3436" i="3"/>
  <c r="G3436" i="3"/>
  <c r="H3435" i="3"/>
  <c r="G3435" i="3"/>
  <c r="H3434" i="3"/>
  <c r="G3434" i="3"/>
  <c r="H3433" i="3"/>
  <c r="G3433" i="3"/>
  <c r="H3432" i="3"/>
  <c r="G3432" i="3"/>
  <c r="H3431" i="3"/>
  <c r="G3431" i="3"/>
  <c r="H3430" i="3"/>
  <c r="G3430" i="3"/>
  <c r="H3429" i="3"/>
  <c r="G3429" i="3"/>
  <c r="H3428" i="3"/>
  <c r="G3428" i="3"/>
  <c r="H3427" i="3"/>
  <c r="G3427" i="3"/>
  <c r="H3426" i="3"/>
  <c r="G3426" i="3"/>
  <c r="H3425" i="3"/>
  <c r="G3425" i="3"/>
  <c r="H3424" i="3"/>
  <c r="G3424" i="3"/>
  <c r="H3423" i="3"/>
  <c r="G3423" i="3"/>
  <c r="H3422" i="3"/>
  <c r="G3422" i="3"/>
  <c r="H3421" i="3"/>
  <c r="G3421" i="3"/>
  <c r="H3420" i="3"/>
  <c r="G3420" i="3"/>
  <c r="H3419" i="3"/>
  <c r="G3419" i="3"/>
  <c r="H3418" i="3"/>
  <c r="G3418" i="3"/>
  <c r="H3417" i="3"/>
  <c r="G3417" i="3"/>
  <c r="H3416" i="3"/>
  <c r="G3416" i="3"/>
  <c r="H3415" i="3"/>
  <c r="G3415" i="3"/>
  <c r="H3414" i="3"/>
  <c r="G3414" i="3"/>
  <c r="H3413" i="3"/>
  <c r="G3413" i="3"/>
  <c r="H3412" i="3"/>
  <c r="G3412" i="3"/>
  <c r="H3411" i="3"/>
  <c r="G3411" i="3"/>
  <c r="H3410" i="3"/>
  <c r="G3410" i="3"/>
  <c r="H3409" i="3"/>
  <c r="G3409" i="3"/>
  <c r="H3408" i="3"/>
  <c r="G3408" i="3"/>
  <c r="H3407" i="3"/>
  <c r="G3407" i="3"/>
  <c r="H3406" i="3"/>
  <c r="G3406" i="3"/>
  <c r="H3405" i="3"/>
  <c r="G3405" i="3"/>
  <c r="H3404" i="3"/>
  <c r="G3404" i="3"/>
  <c r="H3403" i="3"/>
  <c r="G3403" i="3"/>
  <c r="H3402" i="3"/>
  <c r="G3402" i="3"/>
  <c r="H3401" i="3"/>
  <c r="G3401" i="3"/>
  <c r="H3400" i="3"/>
  <c r="G3400" i="3"/>
  <c r="H3399" i="3"/>
  <c r="G3399" i="3"/>
  <c r="H3398" i="3"/>
  <c r="G3398" i="3"/>
  <c r="H3397" i="3"/>
  <c r="G3397" i="3"/>
  <c r="H3396" i="3"/>
  <c r="G3396" i="3"/>
  <c r="H3395" i="3"/>
  <c r="G3395" i="3"/>
  <c r="H3394" i="3"/>
  <c r="G3394" i="3"/>
  <c r="H3393" i="3"/>
  <c r="G3393" i="3"/>
  <c r="H3392" i="3"/>
  <c r="G3392" i="3"/>
  <c r="H3391" i="3"/>
  <c r="G3391" i="3"/>
  <c r="H3390" i="3"/>
  <c r="G3390" i="3"/>
  <c r="H3389" i="3"/>
  <c r="G3389" i="3"/>
  <c r="H3388" i="3"/>
  <c r="G3388" i="3"/>
  <c r="H3387" i="3"/>
  <c r="G3387" i="3"/>
  <c r="H3386" i="3"/>
  <c r="G3386" i="3"/>
  <c r="H3385" i="3"/>
  <c r="G3385" i="3"/>
  <c r="H3384" i="3"/>
  <c r="G3384" i="3"/>
  <c r="H3383" i="3"/>
  <c r="G3383" i="3"/>
  <c r="H3382" i="3"/>
  <c r="G3382" i="3"/>
  <c r="H3381" i="3"/>
  <c r="G3381" i="3"/>
  <c r="H3380" i="3"/>
  <c r="G3380" i="3"/>
  <c r="H3379" i="3"/>
  <c r="G3379" i="3"/>
  <c r="H3378" i="3"/>
  <c r="G3378" i="3"/>
  <c r="H3377" i="3"/>
  <c r="G3377" i="3"/>
  <c r="H3376" i="3"/>
  <c r="G3376" i="3"/>
  <c r="H3375" i="3"/>
  <c r="G3375" i="3"/>
  <c r="H3374" i="3"/>
  <c r="G3374" i="3"/>
  <c r="H3373" i="3"/>
  <c r="G3373" i="3"/>
  <c r="H3372" i="3"/>
  <c r="G3372" i="3"/>
  <c r="H3371" i="3"/>
  <c r="G3371" i="3"/>
  <c r="H3370" i="3"/>
  <c r="G3370" i="3"/>
  <c r="H3369" i="3"/>
  <c r="G3369" i="3"/>
  <c r="H3368" i="3"/>
  <c r="G3368" i="3"/>
  <c r="H3367" i="3"/>
  <c r="G3367" i="3"/>
  <c r="H3366" i="3"/>
  <c r="G3366" i="3"/>
  <c r="H3365" i="3"/>
  <c r="G3365" i="3"/>
  <c r="H3364" i="3"/>
  <c r="G3364" i="3"/>
  <c r="H3363" i="3"/>
  <c r="G3363" i="3"/>
  <c r="H3362" i="3"/>
  <c r="G3362" i="3"/>
  <c r="H3361" i="3"/>
  <c r="G3361" i="3"/>
  <c r="H3360" i="3"/>
  <c r="G3360" i="3"/>
  <c r="H3359" i="3"/>
  <c r="G3359" i="3"/>
  <c r="H3358" i="3"/>
  <c r="G3358" i="3"/>
  <c r="H3357" i="3"/>
  <c r="G3357" i="3"/>
  <c r="H3356" i="3"/>
  <c r="G3356" i="3"/>
  <c r="H3355" i="3"/>
  <c r="G3355" i="3"/>
  <c r="H3354" i="3"/>
  <c r="G3354" i="3"/>
  <c r="H3353" i="3"/>
  <c r="G3353" i="3"/>
  <c r="H3352" i="3"/>
  <c r="G3352" i="3"/>
  <c r="H3351" i="3"/>
  <c r="G3351" i="3"/>
  <c r="H3350" i="3"/>
  <c r="G3350" i="3"/>
  <c r="H3349" i="3"/>
  <c r="G3349" i="3"/>
  <c r="H3348" i="3"/>
  <c r="G3348" i="3"/>
  <c r="H3347" i="3"/>
  <c r="G3347" i="3"/>
  <c r="H3346" i="3"/>
  <c r="G3346" i="3"/>
  <c r="H3345" i="3"/>
  <c r="G3345" i="3"/>
  <c r="H3344" i="3"/>
  <c r="G3344" i="3"/>
  <c r="H3343" i="3"/>
  <c r="G3343" i="3"/>
  <c r="H3342" i="3"/>
  <c r="G3342" i="3"/>
  <c r="H3341" i="3"/>
  <c r="G3341" i="3"/>
  <c r="H3340" i="3"/>
  <c r="G3340" i="3"/>
  <c r="H3339" i="3"/>
  <c r="G3339" i="3"/>
  <c r="H3338" i="3"/>
  <c r="G3338" i="3"/>
  <c r="H3337" i="3"/>
  <c r="G3337" i="3"/>
  <c r="H3336" i="3"/>
  <c r="G3336" i="3"/>
  <c r="H3335" i="3"/>
  <c r="G3335" i="3"/>
  <c r="H3334" i="3"/>
  <c r="G3334" i="3"/>
  <c r="H3333" i="3"/>
  <c r="G3333" i="3"/>
  <c r="H3332" i="3"/>
  <c r="G3332" i="3"/>
  <c r="H3331" i="3"/>
  <c r="G3331" i="3"/>
  <c r="H3330" i="3"/>
  <c r="G3330" i="3"/>
  <c r="H3329" i="3"/>
  <c r="G3329" i="3"/>
  <c r="H3328" i="3"/>
  <c r="G3328" i="3"/>
  <c r="H3327" i="3"/>
  <c r="G3327" i="3"/>
  <c r="H3326" i="3"/>
  <c r="G3326" i="3"/>
  <c r="H3325" i="3"/>
  <c r="G3325" i="3"/>
  <c r="H3324" i="3"/>
  <c r="G3324" i="3"/>
  <c r="H3323" i="3"/>
  <c r="G3323" i="3"/>
  <c r="H3322" i="3"/>
  <c r="G3322" i="3"/>
  <c r="H3321" i="3"/>
  <c r="G3321" i="3"/>
  <c r="H3320" i="3"/>
  <c r="G3320" i="3"/>
  <c r="H3319" i="3"/>
  <c r="G3319" i="3"/>
  <c r="H3318" i="3"/>
  <c r="G3318" i="3"/>
  <c r="H3317" i="3"/>
  <c r="G3317" i="3"/>
  <c r="H3316" i="3"/>
  <c r="G3316" i="3"/>
  <c r="H3315" i="3"/>
  <c r="G3315" i="3"/>
  <c r="H3314" i="3"/>
  <c r="G3314" i="3"/>
  <c r="H3313" i="3"/>
  <c r="G3313" i="3"/>
  <c r="H3312" i="3"/>
  <c r="G3312" i="3"/>
  <c r="H3311" i="3"/>
  <c r="G3311" i="3"/>
  <c r="H3310" i="3"/>
  <c r="G3310" i="3"/>
  <c r="H3309" i="3"/>
  <c r="G3309" i="3"/>
  <c r="H3308" i="3"/>
  <c r="G3308" i="3"/>
  <c r="H3307" i="3"/>
  <c r="G3307" i="3"/>
  <c r="H3306" i="3"/>
  <c r="G3306" i="3"/>
  <c r="H3305" i="3"/>
  <c r="G3305" i="3"/>
  <c r="H3304" i="3"/>
  <c r="G3304" i="3"/>
  <c r="H3303" i="3"/>
  <c r="G3303" i="3"/>
  <c r="H3302" i="3"/>
  <c r="G3302" i="3"/>
  <c r="H3301" i="3"/>
  <c r="G3301" i="3"/>
  <c r="H3300" i="3"/>
  <c r="G3300" i="3"/>
  <c r="H3299" i="3"/>
  <c r="G3299" i="3"/>
  <c r="H3298" i="3"/>
  <c r="G3298" i="3"/>
  <c r="H3297" i="3"/>
  <c r="G3297" i="3"/>
  <c r="H3296" i="3"/>
  <c r="G3296" i="3"/>
  <c r="H3295" i="3"/>
  <c r="G3295" i="3"/>
  <c r="H3294" i="3"/>
  <c r="G3294" i="3"/>
  <c r="H3293" i="3"/>
  <c r="G3293" i="3"/>
  <c r="H3292" i="3"/>
  <c r="G3292" i="3"/>
  <c r="H3291" i="3"/>
  <c r="G3291" i="3"/>
  <c r="H3290" i="3"/>
  <c r="G3290" i="3"/>
  <c r="H3289" i="3"/>
  <c r="G3289" i="3"/>
  <c r="H3288" i="3"/>
  <c r="G3288" i="3"/>
  <c r="H3287" i="3"/>
  <c r="G3287" i="3"/>
  <c r="H3286" i="3"/>
  <c r="G3286" i="3"/>
  <c r="H3285" i="3"/>
  <c r="G3285" i="3"/>
  <c r="H3284" i="3"/>
  <c r="G3284" i="3"/>
  <c r="H3283" i="3"/>
  <c r="G3283" i="3"/>
  <c r="H3282" i="3"/>
  <c r="G3282" i="3"/>
  <c r="H3281" i="3"/>
  <c r="G3281" i="3"/>
  <c r="H3280" i="3"/>
  <c r="G3280" i="3"/>
  <c r="H3279" i="3"/>
  <c r="G3279" i="3"/>
  <c r="H3278" i="3"/>
  <c r="G3278" i="3"/>
  <c r="H3277" i="3"/>
  <c r="G3277" i="3"/>
  <c r="H3276" i="3"/>
  <c r="G3276" i="3"/>
  <c r="H3275" i="3"/>
  <c r="G3275" i="3"/>
  <c r="H3274" i="3"/>
  <c r="G3274" i="3"/>
  <c r="H3273" i="3"/>
  <c r="G3273" i="3"/>
  <c r="H3272" i="3"/>
  <c r="G3272" i="3"/>
  <c r="H3271" i="3"/>
  <c r="G3271" i="3"/>
  <c r="H3270" i="3"/>
  <c r="G3270" i="3"/>
  <c r="H3269" i="3"/>
  <c r="G3269" i="3"/>
  <c r="H3268" i="3"/>
  <c r="G3268" i="3"/>
  <c r="H3267" i="3"/>
  <c r="G3267" i="3"/>
  <c r="H3266" i="3"/>
  <c r="G3266" i="3"/>
  <c r="H3265" i="3"/>
  <c r="G3265" i="3"/>
  <c r="H3264" i="3"/>
  <c r="G3264" i="3"/>
  <c r="H3263" i="3"/>
  <c r="G3263" i="3"/>
  <c r="H3262" i="3"/>
  <c r="G3262" i="3"/>
  <c r="H3261" i="3"/>
  <c r="G3261" i="3"/>
  <c r="H3260" i="3"/>
  <c r="G3260" i="3"/>
  <c r="H3259" i="3"/>
  <c r="G3259" i="3"/>
  <c r="H3258" i="3"/>
  <c r="G3258" i="3"/>
  <c r="H3257" i="3"/>
  <c r="G3257" i="3"/>
  <c r="H3256" i="3"/>
  <c r="G3256" i="3"/>
  <c r="H3255" i="3"/>
  <c r="G3255" i="3"/>
  <c r="H3254" i="3"/>
  <c r="G3254" i="3"/>
  <c r="H3253" i="3"/>
  <c r="G3253" i="3"/>
  <c r="H3252" i="3"/>
  <c r="G3252" i="3"/>
  <c r="H3251" i="3"/>
  <c r="G3251" i="3"/>
  <c r="H3250" i="3"/>
  <c r="G3250" i="3"/>
  <c r="H3249" i="3"/>
  <c r="G3249" i="3"/>
  <c r="H3248" i="3"/>
  <c r="G3248" i="3"/>
  <c r="H3247" i="3"/>
  <c r="G3247" i="3"/>
  <c r="H3246" i="3"/>
  <c r="G3246" i="3"/>
  <c r="H3245" i="3"/>
  <c r="G3245" i="3"/>
  <c r="H3244" i="3"/>
  <c r="G3244" i="3"/>
  <c r="H3243" i="3"/>
  <c r="G3243" i="3"/>
  <c r="H3242" i="3"/>
  <c r="G3242" i="3"/>
  <c r="H3241" i="3"/>
  <c r="G3241" i="3"/>
  <c r="H3240" i="3"/>
  <c r="G3240" i="3"/>
  <c r="H3239" i="3"/>
  <c r="G3239" i="3"/>
  <c r="H3238" i="3"/>
  <c r="G3238" i="3"/>
  <c r="H3237" i="3"/>
  <c r="G3237" i="3"/>
  <c r="H3236" i="3"/>
  <c r="G3236" i="3"/>
  <c r="H3235" i="3"/>
  <c r="G3235" i="3"/>
  <c r="H3234" i="3"/>
  <c r="G3234" i="3"/>
  <c r="H3233" i="3"/>
  <c r="G3233" i="3"/>
  <c r="H3232" i="3"/>
  <c r="G3232" i="3"/>
  <c r="H3231" i="3"/>
  <c r="G3231" i="3"/>
  <c r="H3230" i="3"/>
  <c r="G3230" i="3"/>
  <c r="H3229" i="3"/>
  <c r="G3229" i="3"/>
  <c r="H3228" i="3"/>
  <c r="G3228" i="3"/>
  <c r="H3227" i="3"/>
  <c r="G3227" i="3"/>
  <c r="H3226" i="3"/>
  <c r="G3226" i="3"/>
  <c r="H3225" i="3"/>
  <c r="G3225" i="3"/>
  <c r="H3224" i="3"/>
  <c r="G3224" i="3"/>
  <c r="H3223" i="3"/>
  <c r="G3223" i="3"/>
  <c r="H3222" i="3"/>
  <c r="G3222" i="3"/>
  <c r="H3221" i="3"/>
  <c r="G3221" i="3"/>
  <c r="H3220" i="3"/>
  <c r="G3220" i="3"/>
  <c r="H3219" i="3"/>
  <c r="G3219" i="3"/>
  <c r="H3218" i="3"/>
  <c r="G3218" i="3"/>
  <c r="H3217" i="3"/>
  <c r="G3217" i="3"/>
  <c r="H3216" i="3"/>
  <c r="G3216" i="3"/>
  <c r="H3215" i="3"/>
  <c r="G3215" i="3"/>
  <c r="H3214" i="3"/>
  <c r="G3214" i="3"/>
  <c r="H3213" i="3"/>
  <c r="G3213" i="3"/>
  <c r="H3212" i="3"/>
  <c r="G3212" i="3"/>
  <c r="H3211" i="3"/>
  <c r="G3211" i="3"/>
  <c r="H3210" i="3"/>
  <c r="G3210" i="3"/>
  <c r="H3209" i="3"/>
  <c r="G3209" i="3"/>
  <c r="H3208" i="3"/>
  <c r="G3208" i="3"/>
  <c r="H3207" i="3"/>
  <c r="G3207" i="3"/>
  <c r="H3206" i="3"/>
  <c r="G3206" i="3"/>
  <c r="H3205" i="3"/>
  <c r="G3205" i="3"/>
  <c r="H3204" i="3"/>
  <c r="G3204" i="3"/>
  <c r="H3203" i="3"/>
  <c r="G3203" i="3"/>
  <c r="H3202" i="3"/>
  <c r="G3202" i="3"/>
  <c r="H3201" i="3"/>
  <c r="G3201" i="3"/>
  <c r="H3200" i="3"/>
  <c r="G3200" i="3"/>
  <c r="H3199" i="3"/>
  <c r="G3199" i="3"/>
  <c r="H3198" i="3"/>
  <c r="G3198" i="3"/>
  <c r="H3197" i="3"/>
  <c r="G3197" i="3"/>
  <c r="H3196" i="3"/>
  <c r="G3196" i="3"/>
  <c r="H3195" i="3"/>
  <c r="G3195" i="3"/>
  <c r="H3194" i="3"/>
  <c r="G3194" i="3"/>
  <c r="H3193" i="3"/>
  <c r="G3193" i="3"/>
  <c r="H3192" i="3"/>
  <c r="G3192" i="3"/>
  <c r="H3191" i="3"/>
  <c r="G3191" i="3"/>
  <c r="H3190" i="3"/>
  <c r="G3190" i="3"/>
  <c r="H3189" i="3"/>
  <c r="G3189" i="3"/>
  <c r="H3188" i="3"/>
  <c r="G3188" i="3"/>
  <c r="H3187" i="3"/>
  <c r="G3187" i="3"/>
  <c r="H3186" i="3"/>
  <c r="G3186" i="3"/>
  <c r="H3185" i="3"/>
  <c r="G3185" i="3"/>
  <c r="H3184" i="3"/>
  <c r="G3184" i="3"/>
  <c r="H3183" i="3"/>
  <c r="G3183" i="3"/>
  <c r="H3182" i="3"/>
  <c r="G3182" i="3"/>
  <c r="H3181" i="3"/>
  <c r="G3181" i="3"/>
  <c r="H3180" i="3"/>
  <c r="G3180" i="3"/>
  <c r="H3179" i="3"/>
  <c r="G3179" i="3"/>
  <c r="H3178" i="3"/>
  <c r="G3178" i="3"/>
  <c r="H3177" i="3"/>
  <c r="G3177" i="3"/>
  <c r="H3176" i="3"/>
  <c r="G3176" i="3"/>
  <c r="H3175" i="3"/>
  <c r="G3175" i="3"/>
  <c r="H3174" i="3"/>
  <c r="G3174" i="3"/>
  <c r="H3173" i="3"/>
  <c r="G3173" i="3"/>
  <c r="H3172" i="3"/>
  <c r="G3172" i="3"/>
  <c r="H3171" i="3"/>
  <c r="G3171" i="3"/>
  <c r="H3170" i="3"/>
  <c r="G3170" i="3"/>
  <c r="H3169" i="3"/>
  <c r="G3169" i="3"/>
  <c r="H3168" i="3"/>
  <c r="G3168" i="3"/>
  <c r="H3167" i="3"/>
  <c r="G3167" i="3"/>
  <c r="H3166" i="3"/>
  <c r="G3166" i="3"/>
  <c r="H3165" i="3"/>
  <c r="G3165" i="3"/>
  <c r="H3164" i="3"/>
  <c r="G3164" i="3"/>
  <c r="H3163" i="3"/>
  <c r="G3163" i="3"/>
  <c r="H3162" i="3"/>
  <c r="G3162" i="3"/>
  <c r="H3161" i="3"/>
  <c r="G3161" i="3"/>
  <c r="H3160" i="3"/>
  <c r="G3160" i="3"/>
  <c r="H3159" i="3"/>
  <c r="G3159" i="3"/>
  <c r="H3158" i="3"/>
  <c r="G3158" i="3"/>
  <c r="H3157" i="3"/>
  <c r="G3157" i="3"/>
  <c r="H3156" i="3"/>
  <c r="G3156" i="3"/>
  <c r="H3155" i="3"/>
  <c r="G3155" i="3"/>
  <c r="H3154" i="3"/>
  <c r="G3154" i="3"/>
  <c r="H3153" i="3"/>
  <c r="G3153" i="3"/>
  <c r="H3152" i="3"/>
  <c r="G3152" i="3"/>
  <c r="H3151" i="3"/>
  <c r="G3151" i="3"/>
  <c r="H3150" i="3"/>
  <c r="G3150" i="3"/>
  <c r="H3149" i="3"/>
  <c r="G3149" i="3"/>
  <c r="H3148" i="3"/>
  <c r="G3148" i="3"/>
  <c r="H3147" i="3"/>
  <c r="G3147" i="3"/>
  <c r="H3146" i="3"/>
  <c r="G3146" i="3"/>
  <c r="H3145" i="3"/>
  <c r="G3145" i="3"/>
  <c r="H3144" i="3"/>
  <c r="G3144" i="3"/>
  <c r="H3143" i="3"/>
  <c r="G3143" i="3"/>
  <c r="H3142" i="3"/>
  <c r="G3142" i="3"/>
  <c r="H3141" i="3"/>
  <c r="G3141" i="3"/>
  <c r="H3140" i="3"/>
  <c r="G3140" i="3"/>
  <c r="H3139" i="3"/>
  <c r="G3139" i="3"/>
  <c r="H3138" i="3"/>
  <c r="G3138" i="3"/>
  <c r="H3137" i="3"/>
  <c r="G3137" i="3"/>
  <c r="H3136" i="3"/>
  <c r="G3136" i="3"/>
  <c r="H3135" i="3"/>
  <c r="G3135" i="3"/>
  <c r="H3134" i="3"/>
  <c r="G3134" i="3"/>
  <c r="H3133" i="3"/>
  <c r="G3133" i="3"/>
  <c r="H3132" i="3"/>
  <c r="G3132" i="3"/>
  <c r="H3131" i="3"/>
  <c r="G3131" i="3"/>
  <c r="H3130" i="3"/>
  <c r="G3130" i="3"/>
  <c r="H3129" i="3"/>
  <c r="G3129" i="3"/>
  <c r="H3128" i="3"/>
  <c r="G3128" i="3"/>
  <c r="H3127" i="3"/>
  <c r="G3127" i="3"/>
  <c r="H3126" i="3"/>
  <c r="G3126" i="3"/>
  <c r="H3125" i="3"/>
  <c r="G3125" i="3"/>
  <c r="H3124" i="3"/>
  <c r="G3124" i="3"/>
  <c r="H3123" i="3"/>
  <c r="G3123" i="3"/>
  <c r="H3122" i="3"/>
  <c r="G3122" i="3"/>
  <c r="H3121" i="3"/>
  <c r="G3121" i="3"/>
  <c r="H3120" i="3"/>
  <c r="G3120" i="3"/>
  <c r="H3119" i="3"/>
  <c r="G3119" i="3"/>
  <c r="H3118" i="3"/>
  <c r="G3118" i="3"/>
  <c r="H3117" i="3"/>
  <c r="G3117" i="3"/>
  <c r="H3116" i="3"/>
  <c r="G3116" i="3"/>
  <c r="H3115" i="3"/>
  <c r="G3115" i="3"/>
  <c r="H3114" i="3"/>
  <c r="G3114" i="3"/>
  <c r="H3113" i="3"/>
  <c r="G3113" i="3"/>
  <c r="H3112" i="3"/>
  <c r="G3112" i="3"/>
  <c r="H3111" i="3"/>
  <c r="G3111" i="3"/>
  <c r="H3110" i="3"/>
  <c r="G3110" i="3"/>
  <c r="H3109" i="3"/>
  <c r="G3109" i="3"/>
  <c r="H3108" i="3"/>
  <c r="G3108" i="3"/>
  <c r="H3107" i="3"/>
  <c r="G3107" i="3"/>
  <c r="H3106" i="3"/>
  <c r="G3106" i="3"/>
  <c r="H3105" i="3"/>
  <c r="G3105" i="3"/>
  <c r="H3104" i="3"/>
  <c r="G3104" i="3"/>
  <c r="H3103" i="3"/>
  <c r="G3103" i="3"/>
  <c r="H3102" i="3"/>
  <c r="G3102" i="3"/>
  <c r="H3101" i="3"/>
  <c r="G3101" i="3"/>
  <c r="H3100" i="3"/>
  <c r="G3100" i="3"/>
  <c r="H3099" i="3"/>
  <c r="G3099" i="3"/>
  <c r="H3098" i="3"/>
  <c r="G3098" i="3"/>
  <c r="H3097" i="3"/>
  <c r="G3097" i="3"/>
  <c r="H3096" i="3"/>
  <c r="G3096" i="3"/>
  <c r="H3095" i="3"/>
  <c r="G3095" i="3"/>
  <c r="H3094" i="3"/>
  <c r="G3094" i="3"/>
  <c r="H3093" i="3"/>
  <c r="G3093" i="3"/>
  <c r="H3092" i="3"/>
  <c r="G3092" i="3"/>
  <c r="H3091" i="3"/>
  <c r="G3091" i="3"/>
  <c r="H3090" i="3"/>
  <c r="G3090" i="3"/>
  <c r="H3089" i="3"/>
  <c r="G3089" i="3"/>
  <c r="H3088" i="3"/>
  <c r="G3088" i="3"/>
  <c r="H3087" i="3"/>
  <c r="G3087" i="3"/>
  <c r="H3086" i="3"/>
  <c r="G3086" i="3"/>
  <c r="H3085" i="3"/>
  <c r="G3085" i="3"/>
  <c r="H3084" i="3"/>
  <c r="G3084" i="3"/>
  <c r="H3083" i="3"/>
  <c r="G3083" i="3"/>
  <c r="H3082" i="3"/>
  <c r="G3082" i="3"/>
  <c r="H3081" i="3"/>
  <c r="G3081" i="3"/>
  <c r="H3080" i="3"/>
  <c r="G3080" i="3"/>
  <c r="H3079" i="3"/>
  <c r="G3079" i="3"/>
  <c r="H3078" i="3"/>
  <c r="G3078" i="3"/>
  <c r="H3077" i="3"/>
  <c r="G3077" i="3"/>
  <c r="H3076" i="3"/>
  <c r="G3076" i="3"/>
  <c r="H3075" i="3"/>
  <c r="G3075" i="3"/>
  <c r="H3074" i="3"/>
  <c r="G3074" i="3"/>
  <c r="H3073" i="3"/>
  <c r="G3073" i="3"/>
  <c r="H3072" i="3"/>
  <c r="G3072" i="3"/>
  <c r="H3071" i="3"/>
  <c r="G3071" i="3"/>
  <c r="H3070" i="3"/>
  <c r="G3070" i="3"/>
  <c r="H3069" i="3"/>
  <c r="G3069" i="3"/>
  <c r="H3068" i="3"/>
  <c r="G3068" i="3"/>
  <c r="H3067" i="3"/>
  <c r="G3067" i="3"/>
  <c r="H3066" i="3"/>
  <c r="G3066" i="3"/>
  <c r="H3065" i="3"/>
  <c r="G3065" i="3"/>
  <c r="H3064" i="3"/>
  <c r="G3064" i="3"/>
  <c r="H3063" i="3"/>
  <c r="G3063" i="3"/>
  <c r="H3062" i="3"/>
  <c r="G3062" i="3"/>
  <c r="H3061" i="3"/>
  <c r="G3061" i="3"/>
  <c r="H3060" i="3"/>
  <c r="G3060" i="3"/>
  <c r="H3059" i="3"/>
  <c r="G3059" i="3"/>
  <c r="H3058" i="3"/>
  <c r="G3058" i="3"/>
  <c r="H3057" i="3"/>
  <c r="G3057" i="3"/>
  <c r="H3056" i="3"/>
  <c r="G3056" i="3"/>
  <c r="H3055" i="3"/>
  <c r="G3055" i="3"/>
  <c r="H3054" i="3"/>
  <c r="G3054" i="3"/>
  <c r="H3053" i="3"/>
  <c r="G3053" i="3"/>
  <c r="H3052" i="3"/>
  <c r="G3052" i="3"/>
  <c r="H3051" i="3"/>
  <c r="G3051" i="3"/>
  <c r="H3050" i="3"/>
  <c r="G3050" i="3"/>
  <c r="H3049" i="3"/>
  <c r="G3049" i="3"/>
  <c r="H3048" i="3"/>
  <c r="G3048" i="3"/>
  <c r="H3047" i="3"/>
  <c r="G3047" i="3"/>
  <c r="H3046" i="3"/>
  <c r="G3046" i="3"/>
  <c r="H3045" i="3"/>
  <c r="G3045" i="3"/>
  <c r="H3044" i="3"/>
  <c r="G3044" i="3"/>
  <c r="H3043" i="3"/>
  <c r="G3043" i="3"/>
  <c r="H3042" i="3"/>
  <c r="G3042" i="3"/>
  <c r="H3041" i="3"/>
  <c r="G3041" i="3"/>
  <c r="H3040" i="3"/>
  <c r="G3040" i="3"/>
  <c r="H3039" i="3"/>
  <c r="G3039" i="3"/>
  <c r="H3038" i="3"/>
  <c r="G3038" i="3"/>
  <c r="H3037" i="3"/>
  <c r="G3037" i="3"/>
  <c r="H3036" i="3"/>
  <c r="G3036" i="3"/>
  <c r="H3035" i="3"/>
  <c r="G3035" i="3"/>
  <c r="H3034" i="3"/>
  <c r="G3034" i="3"/>
  <c r="H3033" i="3"/>
  <c r="G3033" i="3"/>
  <c r="H3032" i="3"/>
  <c r="G3032" i="3"/>
  <c r="H3031" i="3"/>
  <c r="G3031" i="3"/>
  <c r="H3030" i="3"/>
  <c r="G3030" i="3"/>
  <c r="H3029" i="3"/>
  <c r="G3029" i="3"/>
  <c r="H3028" i="3"/>
  <c r="G3028" i="3"/>
  <c r="H3027" i="3"/>
  <c r="G3027" i="3"/>
  <c r="H3026" i="3"/>
  <c r="G3026" i="3"/>
  <c r="H3025" i="3"/>
  <c r="G3025" i="3"/>
  <c r="H3024" i="3"/>
  <c r="G3024" i="3"/>
  <c r="H3023" i="3"/>
  <c r="G3023" i="3"/>
  <c r="H3022" i="3"/>
  <c r="G3022" i="3"/>
  <c r="H3021" i="3"/>
  <c r="G3021" i="3"/>
  <c r="H3020" i="3"/>
  <c r="G3020" i="3"/>
  <c r="H3019" i="3"/>
  <c r="G3019" i="3"/>
  <c r="H3018" i="3"/>
  <c r="G3018" i="3"/>
  <c r="H3017" i="3"/>
  <c r="G3017" i="3"/>
  <c r="H3016" i="3"/>
  <c r="G3016" i="3"/>
  <c r="H3015" i="3"/>
  <c r="G3015" i="3"/>
  <c r="H3014" i="3"/>
  <c r="G3014" i="3"/>
  <c r="H3013" i="3"/>
  <c r="G3013" i="3"/>
  <c r="H3012" i="3"/>
  <c r="G3012" i="3"/>
  <c r="H3011" i="3"/>
  <c r="G3011" i="3"/>
  <c r="H3010" i="3"/>
  <c r="G3010" i="3"/>
  <c r="H3009" i="3"/>
  <c r="G3009" i="3"/>
  <c r="H3008" i="3"/>
  <c r="G3008" i="3"/>
  <c r="H3007" i="3"/>
  <c r="G3007" i="3"/>
  <c r="H3006" i="3"/>
  <c r="G3006" i="3"/>
  <c r="H3005" i="3"/>
  <c r="G3005" i="3"/>
  <c r="H3004" i="3"/>
  <c r="G3004" i="3"/>
  <c r="H3003" i="3"/>
  <c r="G3003" i="3"/>
  <c r="H3002" i="3"/>
  <c r="G3002" i="3"/>
  <c r="H3001" i="3"/>
  <c r="G3001" i="3"/>
  <c r="H3000" i="3"/>
  <c r="G3000" i="3"/>
  <c r="H2999" i="3"/>
  <c r="G2999" i="3"/>
  <c r="H2998" i="3"/>
  <c r="G2998" i="3"/>
  <c r="H2997" i="3"/>
  <c r="G2997" i="3"/>
  <c r="H2996" i="3"/>
  <c r="G2996" i="3"/>
  <c r="H2995" i="3"/>
  <c r="G2995" i="3"/>
  <c r="H2994" i="3"/>
  <c r="G2994" i="3"/>
  <c r="H2993" i="3"/>
  <c r="G2993" i="3"/>
  <c r="H2992" i="3"/>
  <c r="G2992" i="3"/>
  <c r="H2991" i="3"/>
  <c r="G2991" i="3"/>
  <c r="H2990" i="3"/>
  <c r="G2990" i="3"/>
  <c r="H2989" i="3"/>
  <c r="G2989" i="3"/>
  <c r="H2988" i="3"/>
  <c r="G2988" i="3"/>
  <c r="H2987" i="3"/>
  <c r="G2987" i="3"/>
  <c r="H2986" i="3"/>
  <c r="G2986" i="3"/>
  <c r="H2985" i="3"/>
  <c r="G2985" i="3"/>
  <c r="H2984" i="3"/>
  <c r="G2984" i="3"/>
  <c r="H2983" i="3"/>
  <c r="G2983" i="3"/>
  <c r="H2982" i="3"/>
  <c r="G2982" i="3"/>
  <c r="H2981" i="3"/>
  <c r="G2981" i="3"/>
  <c r="H2980" i="3"/>
  <c r="G2980" i="3"/>
  <c r="H2979" i="3"/>
  <c r="G2979" i="3"/>
  <c r="H2978" i="3"/>
  <c r="G2978" i="3"/>
  <c r="H2977" i="3"/>
  <c r="G2977" i="3"/>
  <c r="H2976" i="3"/>
  <c r="G2976" i="3"/>
  <c r="H2975" i="3"/>
  <c r="G2975" i="3"/>
  <c r="H2974" i="3"/>
  <c r="G2974" i="3"/>
  <c r="H2973" i="3"/>
  <c r="G2973" i="3"/>
  <c r="H2972" i="3"/>
  <c r="G2972" i="3"/>
  <c r="H2971" i="3"/>
  <c r="G2971" i="3"/>
  <c r="H2970" i="3"/>
  <c r="G2970" i="3"/>
  <c r="H2969" i="3"/>
  <c r="G2969" i="3"/>
  <c r="H2968" i="3"/>
  <c r="G2968" i="3"/>
  <c r="H2967" i="3"/>
  <c r="G2967" i="3"/>
  <c r="H2966" i="3"/>
  <c r="G2966" i="3"/>
  <c r="H2965" i="3"/>
  <c r="G2965" i="3"/>
  <c r="H2964" i="3"/>
  <c r="G2964" i="3"/>
  <c r="H2963" i="3"/>
  <c r="G2963" i="3"/>
  <c r="H2962" i="3"/>
  <c r="G2962" i="3"/>
  <c r="H2961" i="3"/>
  <c r="G2961" i="3"/>
  <c r="H2960" i="3"/>
  <c r="G2960" i="3"/>
  <c r="H2959" i="3"/>
  <c r="G2959" i="3"/>
  <c r="H2958" i="3"/>
  <c r="G2958" i="3"/>
  <c r="H2957" i="3"/>
  <c r="G2957" i="3"/>
  <c r="H2956" i="3"/>
  <c r="G2956" i="3"/>
  <c r="H2955" i="3"/>
  <c r="G2955" i="3"/>
  <c r="H2954" i="3"/>
  <c r="G2954" i="3"/>
  <c r="H2953" i="3"/>
  <c r="G2953" i="3"/>
  <c r="H2952" i="3"/>
  <c r="G2952" i="3"/>
  <c r="H2951" i="3"/>
  <c r="G2951" i="3"/>
  <c r="H2950" i="3"/>
  <c r="G2950" i="3"/>
  <c r="H2949" i="3"/>
  <c r="G2949" i="3"/>
  <c r="H2948" i="3"/>
  <c r="G2948" i="3"/>
  <c r="H2947" i="3"/>
  <c r="G2947" i="3"/>
  <c r="H2946" i="3"/>
  <c r="G2946" i="3"/>
  <c r="H2945" i="3"/>
  <c r="G2945" i="3"/>
  <c r="H2944" i="3"/>
  <c r="G2944" i="3"/>
  <c r="H2943" i="3"/>
  <c r="G2943" i="3"/>
  <c r="H2942" i="3"/>
  <c r="G2942" i="3"/>
  <c r="H2941" i="3"/>
  <c r="G2941" i="3"/>
  <c r="H2940" i="3"/>
  <c r="G2940" i="3"/>
  <c r="H2939" i="3"/>
  <c r="G2939" i="3"/>
  <c r="H2938" i="3"/>
  <c r="G2938" i="3"/>
  <c r="H2937" i="3"/>
  <c r="G2937" i="3"/>
  <c r="H2936" i="3"/>
  <c r="G2936" i="3"/>
  <c r="H2935" i="3"/>
  <c r="G2935" i="3"/>
  <c r="H2934" i="3"/>
  <c r="G2934" i="3"/>
  <c r="H2933" i="3"/>
  <c r="G2933" i="3"/>
  <c r="H2932" i="3"/>
  <c r="G2932" i="3"/>
  <c r="H2931" i="3"/>
  <c r="G2931" i="3"/>
  <c r="H2930" i="3"/>
  <c r="G2930" i="3"/>
  <c r="H2929" i="3"/>
  <c r="G2929" i="3"/>
  <c r="H2928" i="3"/>
  <c r="G2928" i="3"/>
  <c r="H2927" i="3"/>
  <c r="G2927" i="3"/>
  <c r="H2926" i="3"/>
  <c r="G2926" i="3"/>
  <c r="H2925" i="3"/>
  <c r="G2925" i="3"/>
  <c r="H2924" i="3"/>
  <c r="G2924" i="3"/>
  <c r="H2923" i="3"/>
  <c r="G2923" i="3"/>
  <c r="H2922" i="3"/>
  <c r="G2922" i="3"/>
  <c r="H2921" i="3"/>
  <c r="G2921" i="3"/>
  <c r="H2920" i="3"/>
  <c r="G2920" i="3"/>
  <c r="H2919" i="3"/>
  <c r="G2919" i="3"/>
  <c r="H2918" i="3"/>
  <c r="G2918" i="3"/>
  <c r="H2917" i="3"/>
  <c r="G2917" i="3"/>
  <c r="H2916" i="3"/>
  <c r="G2916" i="3"/>
  <c r="H2915" i="3"/>
  <c r="G2915" i="3"/>
  <c r="H2914" i="3"/>
  <c r="G2914" i="3"/>
  <c r="H2913" i="3"/>
  <c r="G2913" i="3"/>
  <c r="H2912" i="3"/>
  <c r="G2912" i="3"/>
  <c r="H2911" i="3"/>
  <c r="G2911" i="3"/>
  <c r="H2910" i="3"/>
  <c r="G2910" i="3"/>
  <c r="H2909" i="3"/>
  <c r="G2909" i="3"/>
  <c r="H2908" i="3"/>
  <c r="G2908" i="3"/>
  <c r="H2907" i="3"/>
  <c r="G2907" i="3"/>
  <c r="H2906" i="3"/>
  <c r="G2906" i="3"/>
  <c r="H2905" i="3"/>
  <c r="G2905" i="3"/>
  <c r="H2904" i="3"/>
  <c r="G2904" i="3"/>
  <c r="H2903" i="3"/>
  <c r="G2903" i="3"/>
  <c r="H2902" i="3"/>
  <c r="G2902" i="3"/>
  <c r="H2901" i="3"/>
  <c r="G2901" i="3"/>
  <c r="H2900" i="3"/>
  <c r="G2900" i="3"/>
  <c r="H2899" i="3"/>
  <c r="G2899" i="3"/>
  <c r="H2898" i="3"/>
  <c r="G2898" i="3"/>
  <c r="H2897" i="3"/>
  <c r="G2897" i="3"/>
  <c r="H2896" i="3"/>
  <c r="G2896" i="3"/>
  <c r="H2895" i="3"/>
  <c r="G2895" i="3"/>
  <c r="H2894" i="3"/>
  <c r="G2894" i="3"/>
  <c r="H2893" i="3"/>
  <c r="G2893" i="3"/>
  <c r="H2892" i="3"/>
  <c r="G2892" i="3"/>
  <c r="H2891" i="3"/>
  <c r="G2891" i="3"/>
  <c r="H2890" i="3"/>
  <c r="G2890" i="3"/>
  <c r="H2889" i="3"/>
  <c r="G2889" i="3"/>
  <c r="H2888" i="3"/>
  <c r="G2888" i="3"/>
  <c r="H2887" i="3"/>
  <c r="G2887" i="3"/>
  <c r="H2886" i="3"/>
  <c r="G2886" i="3"/>
  <c r="H2885" i="3"/>
  <c r="G2885" i="3"/>
  <c r="H2884" i="3"/>
  <c r="G2884" i="3"/>
  <c r="H2883" i="3"/>
  <c r="G2883" i="3"/>
  <c r="H2882" i="3"/>
  <c r="G2882" i="3"/>
  <c r="H2881" i="3"/>
  <c r="G2881" i="3"/>
  <c r="H2880" i="3"/>
  <c r="G2880" i="3"/>
  <c r="H2879" i="3"/>
  <c r="G2879" i="3"/>
  <c r="H2878" i="3"/>
  <c r="G2878" i="3"/>
  <c r="H2877" i="3"/>
  <c r="G2877" i="3"/>
  <c r="H2876" i="3"/>
  <c r="G2876" i="3"/>
  <c r="H2875" i="3"/>
  <c r="G2875" i="3"/>
  <c r="H2874" i="3"/>
  <c r="G2874" i="3"/>
  <c r="H2873" i="3"/>
  <c r="G2873" i="3"/>
  <c r="H2872" i="3"/>
  <c r="G2872" i="3"/>
  <c r="H2871" i="3"/>
  <c r="G2871" i="3"/>
  <c r="H2870" i="3"/>
  <c r="G2870" i="3"/>
  <c r="H2869" i="3"/>
  <c r="G2869" i="3"/>
  <c r="H2868" i="3"/>
  <c r="G2868" i="3"/>
  <c r="H2867" i="3"/>
  <c r="G2867" i="3"/>
  <c r="H2866" i="3"/>
  <c r="G2866" i="3"/>
  <c r="H2865" i="3"/>
  <c r="G2865" i="3"/>
  <c r="H2864" i="3"/>
  <c r="G2864" i="3"/>
  <c r="H2863" i="3"/>
  <c r="G2863" i="3"/>
  <c r="H2862" i="3"/>
  <c r="G2862" i="3"/>
  <c r="H2861" i="3"/>
  <c r="G2861" i="3"/>
  <c r="H2860" i="3"/>
  <c r="G2860" i="3"/>
  <c r="H2859" i="3"/>
  <c r="G2859" i="3"/>
  <c r="H2858" i="3"/>
  <c r="G2858" i="3"/>
  <c r="H2857" i="3"/>
  <c r="G2857" i="3"/>
  <c r="H2856" i="3"/>
  <c r="G2856" i="3"/>
  <c r="H2855" i="3"/>
  <c r="G2855" i="3"/>
  <c r="H2854" i="3"/>
  <c r="G2854" i="3"/>
  <c r="H2853" i="3"/>
  <c r="G2853" i="3"/>
  <c r="H2852" i="3"/>
  <c r="G2852" i="3"/>
  <c r="H2851" i="3"/>
  <c r="G2851" i="3"/>
  <c r="H2850" i="3"/>
  <c r="G2850" i="3"/>
  <c r="H2849" i="3"/>
  <c r="G2849" i="3"/>
  <c r="H2848" i="3"/>
  <c r="G2848" i="3"/>
  <c r="H2847" i="3"/>
  <c r="G2847" i="3"/>
  <c r="H2846" i="3"/>
  <c r="G2846" i="3"/>
  <c r="H2845" i="3"/>
  <c r="G2845" i="3"/>
  <c r="H2844" i="3"/>
  <c r="G2844" i="3"/>
  <c r="H2843" i="3"/>
  <c r="G2843" i="3"/>
  <c r="H2842" i="3"/>
  <c r="G2842" i="3"/>
  <c r="H2841" i="3"/>
  <c r="G2841" i="3"/>
  <c r="H2840" i="3"/>
  <c r="G2840" i="3"/>
  <c r="H2839" i="3"/>
  <c r="G2839" i="3"/>
  <c r="H2838" i="3"/>
  <c r="G2838" i="3"/>
  <c r="H2837" i="3"/>
  <c r="G2837" i="3"/>
  <c r="H2836" i="3"/>
  <c r="G2836" i="3"/>
  <c r="H2835" i="3"/>
  <c r="G2835" i="3"/>
  <c r="H2834" i="3"/>
  <c r="G2834" i="3"/>
  <c r="H2833" i="3"/>
  <c r="G2833" i="3"/>
  <c r="H2832" i="3"/>
  <c r="G2832" i="3"/>
  <c r="H2831" i="3"/>
  <c r="G2831" i="3"/>
  <c r="H2830" i="3"/>
  <c r="G2830" i="3"/>
  <c r="H2829" i="3"/>
  <c r="G2829" i="3"/>
  <c r="H2828" i="3"/>
  <c r="G2828" i="3"/>
  <c r="H2827" i="3"/>
  <c r="G2827" i="3"/>
  <c r="H2826" i="3"/>
  <c r="G2826" i="3"/>
  <c r="H2825" i="3"/>
  <c r="G2825" i="3"/>
  <c r="H2824" i="3"/>
  <c r="G2824" i="3"/>
  <c r="H2823" i="3"/>
  <c r="G2823" i="3"/>
  <c r="H2822" i="3"/>
  <c r="G2822" i="3"/>
  <c r="H2821" i="3"/>
  <c r="G2821" i="3"/>
  <c r="H2820" i="3"/>
  <c r="G2820" i="3"/>
  <c r="H2819" i="3"/>
  <c r="G2819" i="3"/>
  <c r="H2818" i="3"/>
  <c r="G2818" i="3"/>
  <c r="H2817" i="3"/>
  <c r="G2817" i="3"/>
  <c r="H2816" i="3"/>
  <c r="G2816" i="3"/>
  <c r="H2815" i="3"/>
  <c r="G2815" i="3"/>
  <c r="H2814" i="3"/>
  <c r="G2814" i="3"/>
  <c r="H2813" i="3"/>
  <c r="G2813" i="3"/>
  <c r="H2812" i="3"/>
  <c r="G2812" i="3"/>
  <c r="H2811" i="3"/>
  <c r="G2811" i="3"/>
  <c r="H2810" i="3"/>
  <c r="G2810" i="3"/>
  <c r="H2809" i="3"/>
  <c r="G2809" i="3"/>
  <c r="H2808" i="3"/>
  <c r="G2808" i="3"/>
  <c r="H2807" i="3"/>
  <c r="G2807" i="3"/>
  <c r="H2806" i="3"/>
  <c r="G2806" i="3"/>
  <c r="H2805" i="3"/>
  <c r="G2805" i="3"/>
  <c r="H2804" i="3"/>
  <c r="G2804" i="3"/>
  <c r="H2803" i="3"/>
  <c r="G2803" i="3"/>
  <c r="H2802" i="3"/>
  <c r="G2802" i="3"/>
  <c r="H2801" i="3"/>
  <c r="G2801" i="3"/>
  <c r="H2800" i="3"/>
  <c r="G2800" i="3"/>
  <c r="H2799" i="3"/>
  <c r="G2799" i="3"/>
  <c r="H2798" i="3"/>
  <c r="G2798" i="3"/>
  <c r="H2797" i="3"/>
  <c r="G2797" i="3"/>
  <c r="H2796" i="3"/>
  <c r="G2796" i="3"/>
  <c r="H2795" i="3"/>
  <c r="G2795" i="3"/>
  <c r="H2794" i="3"/>
  <c r="G2794" i="3"/>
  <c r="H2793" i="3"/>
  <c r="G2793" i="3"/>
  <c r="H2792" i="3"/>
  <c r="G2792" i="3"/>
  <c r="H2791" i="3"/>
  <c r="G2791" i="3"/>
  <c r="H2790" i="3"/>
  <c r="G2790" i="3"/>
  <c r="H2789" i="3"/>
  <c r="G2789" i="3"/>
  <c r="H2788" i="3"/>
  <c r="G2788" i="3"/>
  <c r="H2787" i="3"/>
  <c r="G2787" i="3"/>
  <c r="H2786" i="3"/>
  <c r="G2786" i="3"/>
  <c r="H2785" i="3"/>
  <c r="G2785" i="3"/>
  <c r="H2784" i="3"/>
  <c r="G2784" i="3"/>
  <c r="H2783" i="3"/>
  <c r="G2783" i="3"/>
  <c r="H2782" i="3"/>
  <c r="G2782" i="3"/>
  <c r="H2781" i="3"/>
  <c r="G2781" i="3"/>
  <c r="H2780" i="3"/>
  <c r="G2780" i="3"/>
  <c r="H2779" i="3"/>
  <c r="G2779" i="3"/>
  <c r="H2778" i="3"/>
  <c r="G2778" i="3"/>
  <c r="H2777" i="3"/>
  <c r="G2777" i="3"/>
  <c r="H2776" i="3"/>
  <c r="G2776" i="3"/>
  <c r="H2775" i="3"/>
  <c r="G2775" i="3"/>
  <c r="H2774" i="3"/>
  <c r="G2774" i="3"/>
  <c r="H2773" i="3"/>
  <c r="G2773" i="3"/>
  <c r="H2772" i="3"/>
  <c r="G2772" i="3"/>
  <c r="H2771" i="3"/>
  <c r="G2771" i="3"/>
  <c r="H2770" i="3"/>
  <c r="G2770" i="3"/>
  <c r="H2769" i="3"/>
  <c r="G2769" i="3"/>
  <c r="H2768" i="3"/>
  <c r="G2768" i="3"/>
  <c r="H2767" i="3"/>
  <c r="G2767" i="3"/>
  <c r="H2766" i="3"/>
  <c r="G2766" i="3"/>
  <c r="H2765" i="3"/>
  <c r="G2765" i="3"/>
  <c r="H2764" i="3"/>
  <c r="G2764" i="3"/>
  <c r="H2763" i="3"/>
  <c r="G2763" i="3"/>
  <c r="H2762" i="3"/>
  <c r="G2762" i="3"/>
  <c r="H2761" i="3"/>
  <c r="G2761" i="3"/>
  <c r="H2760" i="3"/>
  <c r="G2760" i="3"/>
  <c r="H2759" i="3"/>
  <c r="G2759" i="3"/>
  <c r="H2758" i="3"/>
  <c r="G2758" i="3"/>
  <c r="H2757" i="3"/>
  <c r="G2757" i="3"/>
  <c r="H2756" i="3"/>
  <c r="G2756" i="3"/>
  <c r="H2755" i="3"/>
  <c r="G2755" i="3"/>
  <c r="H2754" i="3"/>
  <c r="G2754" i="3"/>
  <c r="H2753" i="3"/>
  <c r="G2753" i="3"/>
  <c r="H2752" i="3"/>
  <c r="G2752" i="3"/>
  <c r="H2751" i="3"/>
  <c r="G2751" i="3"/>
  <c r="H2750" i="3"/>
  <c r="G2750" i="3"/>
  <c r="H2749" i="3"/>
  <c r="G2749" i="3"/>
  <c r="H2748" i="3"/>
  <c r="G2748" i="3"/>
  <c r="H2747" i="3"/>
  <c r="G2747" i="3"/>
  <c r="H2746" i="3"/>
  <c r="G2746" i="3"/>
  <c r="H2745" i="3"/>
  <c r="G2745" i="3"/>
  <c r="H2744" i="3"/>
  <c r="G2744" i="3"/>
  <c r="H2743" i="3"/>
  <c r="G2743" i="3"/>
  <c r="H2742" i="3"/>
  <c r="G2742" i="3"/>
  <c r="H2741" i="3"/>
  <c r="G2741" i="3"/>
  <c r="H2740" i="3"/>
  <c r="G2740" i="3"/>
  <c r="H2739" i="3"/>
  <c r="G2739" i="3"/>
  <c r="H2738" i="3"/>
  <c r="G2738" i="3"/>
  <c r="H2737" i="3"/>
  <c r="G2737" i="3"/>
  <c r="H2736" i="3"/>
  <c r="G2736" i="3"/>
  <c r="H2735" i="3"/>
  <c r="G2735" i="3"/>
  <c r="H2734" i="3"/>
  <c r="G2734" i="3"/>
  <c r="H2733" i="3"/>
  <c r="G2733" i="3"/>
  <c r="H2732" i="3"/>
  <c r="G2732" i="3"/>
  <c r="H2731" i="3"/>
  <c r="G2731" i="3"/>
  <c r="H2730" i="3"/>
  <c r="G2730" i="3"/>
  <c r="H2729" i="3"/>
  <c r="G2729" i="3"/>
  <c r="H2728" i="3"/>
  <c r="G2728" i="3"/>
  <c r="H2727" i="3"/>
  <c r="G2727" i="3"/>
  <c r="H2726" i="3"/>
  <c r="G2726" i="3"/>
  <c r="H2725" i="3"/>
  <c r="G2725" i="3"/>
  <c r="H2724" i="3"/>
  <c r="G2724" i="3"/>
  <c r="H2723" i="3"/>
  <c r="G2723" i="3"/>
  <c r="H2722" i="3"/>
  <c r="G2722" i="3"/>
  <c r="H2721" i="3"/>
  <c r="G2721" i="3"/>
  <c r="H2720" i="3"/>
  <c r="G2720" i="3"/>
  <c r="H2719" i="3"/>
  <c r="G2719" i="3"/>
  <c r="H2718" i="3"/>
  <c r="G2718" i="3"/>
  <c r="H2717" i="3"/>
  <c r="G2717" i="3"/>
  <c r="H2716" i="3"/>
  <c r="G2716" i="3"/>
  <c r="H2715" i="3"/>
  <c r="G2715" i="3"/>
  <c r="H2714" i="3"/>
  <c r="G2714" i="3"/>
  <c r="H2713" i="3"/>
  <c r="G2713" i="3"/>
  <c r="H2712" i="3"/>
  <c r="G2712" i="3"/>
  <c r="H2711" i="3"/>
  <c r="G2711" i="3"/>
  <c r="H2710" i="3"/>
  <c r="G2710" i="3"/>
  <c r="H2709" i="3"/>
  <c r="G2709" i="3"/>
  <c r="H2708" i="3"/>
  <c r="G2708" i="3"/>
  <c r="H2707" i="3"/>
  <c r="G2707" i="3"/>
  <c r="H2706" i="3"/>
  <c r="G2706" i="3"/>
  <c r="H2705" i="3"/>
  <c r="G2705" i="3"/>
  <c r="H2704" i="3"/>
  <c r="G2704" i="3"/>
  <c r="H2703" i="3"/>
  <c r="G2703" i="3"/>
  <c r="H2702" i="3"/>
  <c r="G2702" i="3"/>
  <c r="H2701" i="3"/>
  <c r="G2701" i="3"/>
  <c r="H2700" i="3"/>
  <c r="G2700" i="3"/>
  <c r="H2699" i="3"/>
  <c r="G2699" i="3"/>
  <c r="H2698" i="3"/>
  <c r="G2698" i="3"/>
  <c r="H2697" i="3"/>
  <c r="G2697" i="3"/>
  <c r="H2696" i="3"/>
  <c r="G2696" i="3"/>
  <c r="H2695" i="3"/>
  <c r="G2695" i="3"/>
  <c r="H2694" i="3"/>
  <c r="G2694" i="3"/>
  <c r="H2693" i="3"/>
  <c r="G2693" i="3"/>
  <c r="H2692" i="3"/>
  <c r="G2692" i="3"/>
  <c r="H2691" i="3"/>
  <c r="G2691" i="3"/>
  <c r="H2690" i="3"/>
  <c r="G2690" i="3"/>
  <c r="H2689" i="3"/>
  <c r="G2689" i="3"/>
  <c r="H2688" i="3"/>
  <c r="G2688" i="3"/>
  <c r="H2687" i="3"/>
  <c r="G2687" i="3"/>
  <c r="H2686" i="3"/>
  <c r="G2686" i="3"/>
  <c r="H2685" i="3"/>
  <c r="G2685" i="3"/>
  <c r="H2684" i="3"/>
  <c r="G2684" i="3"/>
  <c r="H2683" i="3"/>
  <c r="G2683" i="3"/>
  <c r="H2682" i="3"/>
  <c r="G2682" i="3"/>
  <c r="H2681" i="3"/>
  <c r="G2681" i="3"/>
  <c r="H2680" i="3"/>
  <c r="G2680" i="3"/>
  <c r="H2679" i="3"/>
  <c r="G2679" i="3"/>
  <c r="H2678" i="3"/>
  <c r="G2678" i="3"/>
  <c r="H2677" i="3"/>
  <c r="G2677" i="3"/>
  <c r="H2676" i="3"/>
  <c r="G2676" i="3"/>
  <c r="H2675" i="3"/>
  <c r="G2675" i="3"/>
  <c r="H2674" i="3"/>
  <c r="G2674" i="3"/>
  <c r="H2673" i="3"/>
  <c r="G2673" i="3"/>
  <c r="H2672" i="3"/>
  <c r="G2672" i="3"/>
  <c r="H2671" i="3"/>
  <c r="G2671" i="3"/>
  <c r="H2670" i="3"/>
  <c r="G2670" i="3"/>
  <c r="H2669" i="3"/>
  <c r="G2669" i="3"/>
  <c r="H2668" i="3"/>
  <c r="G2668" i="3"/>
  <c r="H2667" i="3"/>
  <c r="G2667" i="3"/>
  <c r="H2666" i="3"/>
  <c r="G2666" i="3"/>
  <c r="H2665" i="3"/>
  <c r="G2665" i="3"/>
  <c r="H2664" i="3"/>
  <c r="G2664" i="3"/>
  <c r="H2663" i="3"/>
  <c r="G2663" i="3"/>
  <c r="H2662" i="3"/>
  <c r="G2662" i="3"/>
  <c r="H2661" i="3"/>
  <c r="G2661" i="3"/>
  <c r="H2660" i="3"/>
  <c r="G2660" i="3"/>
  <c r="H2659" i="3"/>
  <c r="G2659" i="3"/>
  <c r="H2658" i="3"/>
  <c r="G2658" i="3"/>
  <c r="H2657" i="3"/>
  <c r="G2657" i="3"/>
  <c r="H2656" i="3"/>
  <c r="G2656" i="3"/>
  <c r="H2655" i="3"/>
  <c r="G2655" i="3"/>
  <c r="H2654" i="3"/>
  <c r="G2654" i="3"/>
  <c r="H2653" i="3"/>
  <c r="G2653" i="3"/>
  <c r="H2652" i="3"/>
  <c r="G2652" i="3"/>
  <c r="H2651" i="3"/>
  <c r="G2651" i="3"/>
  <c r="H2650" i="3"/>
  <c r="G2650" i="3"/>
  <c r="H2649" i="3"/>
  <c r="G2649" i="3"/>
  <c r="H2648" i="3"/>
  <c r="G2648" i="3"/>
  <c r="H2647" i="3"/>
  <c r="G2647" i="3"/>
  <c r="H2646" i="3"/>
  <c r="G2646" i="3"/>
  <c r="H2645" i="3"/>
  <c r="G2645" i="3"/>
  <c r="H2644" i="3"/>
  <c r="G2644" i="3"/>
  <c r="H2643" i="3"/>
  <c r="G2643" i="3"/>
  <c r="H2642" i="3"/>
  <c r="G2642" i="3"/>
  <c r="H2641" i="3"/>
  <c r="G2641" i="3"/>
  <c r="H2640" i="3"/>
  <c r="G2640" i="3"/>
  <c r="H2639" i="3"/>
  <c r="G2639" i="3"/>
  <c r="H2638" i="3"/>
  <c r="G2638" i="3"/>
  <c r="H2637" i="3"/>
  <c r="G2637" i="3"/>
  <c r="H2636" i="3"/>
  <c r="G2636" i="3"/>
  <c r="H2635" i="3"/>
  <c r="G2635" i="3"/>
  <c r="H2634" i="3"/>
  <c r="G2634" i="3"/>
  <c r="H2633" i="3"/>
  <c r="G2633" i="3"/>
  <c r="H2632" i="3"/>
  <c r="G2632" i="3"/>
  <c r="H2631" i="3"/>
  <c r="G2631" i="3"/>
  <c r="H2630" i="3"/>
  <c r="G2630" i="3"/>
  <c r="H2629" i="3"/>
  <c r="G2629" i="3"/>
  <c r="H2628" i="3"/>
  <c r="G2628" i="3"/>
  <c r="H2627" i="3"/>
  <c r="G2627" i="3"/>
  <c r="H2626" i="3"/>
  <c r="G2626" i="3"/>
  <c r="H2625" i="3"/>
  <c r="G2625" i="3"/>
  <c r="H2624" i="3"/>
  <c r="G2624" i="3"/>
  <c r="H2623" i="3"/>
  <c r="G2623" i="3"/>
  <c r="H2622" i="3"/>
  <c r="G2622" i="3"/>
  <c r="H2621" i="3"/>
  <c r="G2621" i="3"/>
  <c r="H2620" i="3"/>
  <c r="G2620" i="3"/>
  <c r="H2619" i="3"/>
  <c r="G2619" i="3"/>
  <c r="H2618" i="3"/>
  <c r="G2618" i="3"/>
  <c r="H2617" i="3"/>
  <c r="G2617" i="3"/>
  <c r="H2616" i="3"/>
  <c r="G2616" i="3"/>
  <c r="H2615" i="3"/>
  <c r="G2615" i="3"/>
  <c r="H2614" i="3"/>
  <c r="G2614" i="3"/>
  <c r="H2613" i="3"/>
  <c r="G2613" i="3"/>
  <c r="H2612" i="3"/>
  <c r="G2612" i="3"/>
  <c r="H2611" i="3"/>
  <c r="G2611" i="3"/>
  <c r="H2610" i="3"/>
  <c r="G2610" i="3"/>
  <c r="H2609" i="3"/>
  <c r="G2609" i="3"/>
  <c r="H2608" i="3"/>
  <c r="G2608" i="3"/>
  <c r="H2607" i="3"/>
  <c r="G2607" i="3"/>
  <c r="H2606" i="3"/>
  <c r="G2606" i="3"/>
  <c r="H2605" i="3"/>
  <c r="G2605" i="3"/>
  <c r="H2604" i="3"/>
  <c r="G2604" i="3"/>
  <c r="H2603" i="3"/>
  <c r="G2603" i="3"/>
  <c r="H2602" i="3"/>
  <c r="G2602" i="3"/>
  <c r="H2601" i="3"/>
  <c r="G2601" i="3"/>
  <c r="H2600" i="3"/>
  <c r="G2600" i="3"/>
  <c r="H2599" i="3"/>
  <c r="G2599" i="3"/>
  <c r="H2598" i="3"/>
  <c r="G2598" i="3"/>
  <c r="H2597" i="3"/>
  <c r="G2597" i="3"/>
  <c r="H2596" i="3"/>
  <c r="G2596" i="3"/>
  <c r="H2595" i="3"/>
  <c r="G2595" i="3"/>
  <c r="H2594" i="3"/>
  <c r="G2594" i="3"/>
  <c r="H2593" i="3"/>
  <c r="G2593" i="3"/>
  <c r="H2592" i="3"/>
  <c r="G2592" i="3"/>
  <c r="H2591" i="3"/>
  <c r="G2591" i="3"/>
  <c r="H2590" i="3"/>
  <c r="G2590" i="3"/>
  <c r="H2589" i="3"/>
  <c r="G2589" i="3"/>
  <c r="H2588" i="3"/>
  <c r="G2588" i="3"/>
  <c r="H2587" i="3"/>
  <c r="G2587" i="3"/>
  <c r="H2586" i="3"/>
  <c r="G2586" i="3"/>
  <c r="H2585" i="3"/>
  <c r="G2585" i="3"/>
  <c r="H2584" i="3"/>
  <c r="G2584" i="3"/>
  <c r="H2583" i="3"/>
  <c r="G2583" i="3"/>
  <c r="H2582" i="3"/>
  <c r="G2582" i="3"/>
  <c r="H2581" i="3"/>
  <c r="G2581" i="3"/>
  <c r="H2580" i="3"/>
  <c r="G2580" i="3"/>
  <c r="H2579" i="3"/>
  <c r="G2579" i="3"/>
  <c r="H2578" i="3"/>
  <c r="G2578" i="3"/>
  <c r="H2577" i="3"/>
  <c r="G2577" i="3"/>
  <c r="H2576" i="3"/>
  <c r="G2576" i="3"/>
  <c r="H2575" i="3"/>
  <c r="G2575" i="3"/>
  <c r="H2574" i="3"/>
  <c r="G2574" i="3"/>
  <c r="H2573" i="3"/>
  <c r="G2573" i="3"/>
  <c r="H2572" i="3"/>
  <c r="G2572" i="3"/>
  <c r="H2571" i="3"/>
  <c r="G2571" i="3"/>
  <c r="H2570" i="3"/>
  <c r="G2570" i="3"/>
  <c r="H2569" i="3"/>
  <c r="G2569" i="3"/>
  <c r="H2568" i="3"/>
  <c r="G2568" i="3"/>
  <c r="H2567" i="3"/>
  <c r="G2567" i="3"/>
  <c r="H2566" i="3"/>
  <c r="G2566" i="3"/>
  <c r="H2565" i="3"/>
  <c r="G2565" i="3"/>
  <c r="H2564" i="3"/>
  <c r="G2564" i="3"/>
  <c r="H2563" i="3"/>
  <c r="G2563" i="3"/>
  <c r="H2562" i="3"/>
  <c r="G2562" i="3"/>
  <c r="H2561" i="3"/>
  <c r="G2561" i="3"/>
  <c r="H2560" i="3"/>
  <c r="G2560" i="3"/>
  <c r="H2559" i="3"/>
  <c r="G2559" i="3"/>
  <c r="H2558" i="3"/>
  <c r="G2558" i="3"/>
  <c r="H2557" i="3"/>
  <c r="G2557" i="3"/>
  <c r="H2556" i="3"/>
  <c r="G2556" i="3"/>
  <c r="H2555" i="3"/>
  <c r="G2555" i="3"/>
  <c r="H2554" i="3"/>
  <c r="G2554" i="3"/>
  <c r="H2553" i="3"/>
  <c r="G2553" i="3"/>
  <c r="H2552" i="3"/>
  <c r="G2552" i="3"/>
  <c r="H2551" i="3"/>
  <c r="G2551" i="3"/>
  <c r="H2550" i="3"/>
  <c r="G2550" i="3"/>
  <c r="H2549" i="3"/>
  <c r="G2549" i="3"/>
  <c r="H2548" i="3"/>
  <c r="G2548" i="3"/>
  <c r="H2547" i="3"/>
  <c r="G2547" i="3"/>
  <c r="H2546" i="3"/>
  <c r="G2546" i="3"/>
  <c r="H2545" i="3"/>
  <c r="G2545" i="3"/>
  <c r="H2544" i="3"/>
  <c r="G2544" i="3"/>
  <c r="H2543" i="3"/>
  <c r="G2543" i="3"/>
  <c r="H2542" i="3"/>
  <c r="G2542" i="3"/>
  <c r="H2541" i="3"/>
  <c r="G2541" i="3"/>
  <c r="H2540" i="3"/>
  <c r="G2540" i="3"/>
  <c r="H2539" i="3"/>
  <c r="G2539" i="3"/>
  <c r="H2538" i="3"/>
  <c r="G2538" i="3"/>
  <c r="H2537" i="3"/>
  <c r="G2537" i="3"/>
  <c r="H2536" i="3"/>
  <c r="G2536" i="3"/>
  <c r="H2535" i="3"/>
  <c r="G2535" i="3"/>
  <c r="H2534" i="3"/>
  <c r="G2534" i="3"/>
  <c r="H2533" i="3"/>
  <c r="G2533" i="3"/>
  <c r="H2532" i="3"/>
  <c r="G2532" i="3"/>
  <c r="H2531" i="3"/>
  <c r="G2531" i="3"/>
  <c r="H2530" i="3"/>
  <c r="G2530" i="3"/>
  <c r="H2529" i="3"/>
  <c r="G2529" i="3"/>
  <c r="H2528" i="3"/>
  <c r="G2528" i="3"/>
  <c r="H2527" i="3"/>
  <c r="G2527" i="3"/>
  <c r="H2526" i="3"/>
  <c r="G2526" i="3"/>
  <c r="H2525" i="3"/>
  <c r="G2525" i="3"/>
  <c r="H2524" i="3"/>
  <c r="G2524" i="3"/>
  <c r="H2523" i="3"/>
  <c r="G2523" i="3"/>
  <c r="H2522" i="3"/>
  <c r="G2522" i="3"/>
  <c r="H2521" i="3"/>
  <c r="G2521" i="3"/>
  <c r="H2520" i="3"/>
  <c r="G2520" i="3"/>
  <c r="H2519" i="3"/>
  <c r="G2519" i="3"/>
  <c r="H2518" i="3"/>
  <c r="G2518" i="3"/>
  <c r="H2517" i="3"/>
  <c r="G2517" i="3"/>
  <c r="H2516" i="3"/>
  <c r="G2516" i="3"/>
  <c r="H2515" i="3"/>
  <c r="G2515" i="3"/>
  <c r="H2514" i="3"/>
  <c r="G2514" i="3"/>
  <c r="H2513" i="3"/>
  <c r="G2513" i="3"/>
  <c r="H2512" i="3"/>
  <c r="G2512" i="3"/>
  <c r="H2511" i="3"/>
  <c r="G2511" i="3"/>
  <c r="H2510" i="3"/>
  <c r="G2510" i="3"/>
  <c r="H2509" i="3"/>
  <c r="G2509" i="3"/>
  <c r="H2508" i="3"/>
  <c r="G2508" i="3"/>
  <c r="H2507" i="3"/>
  <c r="G2507" i="3"/>
  <c r="H2506" i="3"/>
  <c r="G2506" i="3"/>
  <c r="H2505" i="3"/>
  <c r="G2505" i="3"/>
  <c r="H2504" i="3"/>
  <c r="G2504" i="3"/>
  <c r="H2503" i="3"/>
  <c r="G2503" i="3"/>
  <c r="H2502" i="3"/>
  <c r="G2502" i="3"/>
  <c r="H2501" i="3"/>
  <c r="G2501" i="3"/>
  <c r="H2500" i="3"/>
  <c r="G2500" i="3"/>
  <c r="H2499" i="3"/>
  <c r="G2499" i="3"/>
  <c r="H2498" i="3"/>
  <c r="G2498" i="3"/>
  <c r="H2497" i="3"/>
  <c r="G2497" i="3"/>
  <c r="H2496" i="3"/>
  <c r="G2496" i="3"/>
  <c r="H2495" i="3"/>
  <c r="G2495" i="3"/>
  <c r="H2494" i="3"/>
  <c r="G2494" i="3"/>
  <c r="H2493" i="3"/>
  <c r="G2493" i="3"/>
  <c r="H2492" i="3"/>
  <c r="G2492" i="3"/>
  <c r="H2491" i="3"/>
  <c r="G2491" i="3"/>
  <c r="H2490" i="3"/>
  <c r="G2490" i="3"/>
  <c r="H2489" i="3"/>
  <c r="G2489" i="3"/>
  <c r="H2488" i="3"/>
  <c r="G2488" i="3"/>
  <c r="H2487" i="3"/>
  <c r="G2487" i="3"/>
  <c r="H2486" i="3"/>
  <c r="G2486" i="3"/>
  <c r="H2485" i="3"/>
  <c r="G2485" i="3"/>
  <c r="H2484" i="3"/>
  <c r="G2484" i="3"/>
  <c r="H2483" i="3"/>
  <c r="G2483" i="3"/>
  <c r="H2482" i="3"/>
  <c r="G2482" i="3"/>
  <c r="H2481" i="3"/>
  <c r="G2481" i="3"/>
  <c r="H2480" i="3"/>
  <c r="G2480" i="3"/>
  <c r="H2479" i="3"/>
  <c r="G2479" i="3"/>
  <c r="H2478" i="3"/>
  <c r="G2478" i="3"/>
  <c r="H2477" i="3"/>
  <c r="G2477" i="3"/>
  <c r="H2476" i="3"/>
  <c r="G2476" i="3"/>
  <c r="H2475" i="3"/>
  <c r="G2475" i="3"/>
  <c r="H2474" i="3"/>
  <c r="G2474" i="3"/>
  <c r="H2473" i="3"/>
  <c r="G2473" i="3"/>
  <c r="H2472" i="3"/>
  <c r="G2472" i="3"/>
  <c r="H2471" i="3"/>
  <c r="G2471" i="3"/>
  <c r="H2470" i="3"/>
  <c r="G2470" i="3"/>
  <c r="H2469" i="3"/>
  <c r="G2469" i="3"/>
  <c r="H2468" i="3"/>
  <c r="G2468" i="3"/>
  <c r="H2467" i="3"/>
  <c r="G2467" i="3"/>
  <c r="H2466" i="3"/>
  <c r="G2466" i="3"/>
  <c r="H2465" i="3"/>
  <c r="G2465" i="3"/>
  <c r="H2464" i="3"/>
  <c r="G2464" i="3"/>
  <c r="H2463" i="3"/>
  <c r="G2463" i="3"/>
  <c r="H2462" i="3"/>
  <c r="G2462" i="3"/>
  <c r="H2461" i="3"/>
  <c r="G2461" i="3"/>
  <c r="H2460" i="3"/>
  <c r="G2460" i="3"/>
  <c r="H2459" i="3"/>
  <c r="G2459" i="3"/>
  <c r="H2458" i="3"/>
  <c r="G2458" i="3"/>
  <c r="H2457" i="3"/>
  <c r="G2457" i="3"/>
  <c r="H2456" i="3"/>
  <c r="G2456" i="3"/>
  <c r="H2455" i="3"/>
  <c r="G2455" i="3"/>
  <c r="H2454" i="3"/>
  <c r="G2454" i="3"/>
  <c r="H2453" i="3"/>
  <c r="G2453" i="3"/>
  <c r="H2452" i="3"/>
  <c r="G2452" i="3"/>
  <c r="H2451" i="3"/>
  <c r="G2451" i="3"/>
  <c r="H2450" i="3"/>
  <c r="G2450" i="3"/>
  <c r="H2449" i="3"/>
  <c r="G2449" i="3"/>
  <c r="H2448" i="3"/>
  <c r="G2448" i="3"/>
  <c r="H2447" i="3"/>
  <c r="G2447" i="3"/>
  <c r="H2446" i="3"/>
  <c r="G2446" i="3"/>
  <c r="H2445" i="3"/>
  <c r="G2445" i="3"/>
  <c r="H2444" i="3"/>
  <c r="G2444" i="3"/>
  <c r="H2443" i="3"/>
  <c r="G2443" i="3"/>
  <c r="H2442" i="3"/>
  <c r="G2442" i="3"/>
  <c r="H2441" i="3"/>
  <c r="G2441" i="3"/>
  <c r="H2440" i="3"/>
  <c r="G2440" i="3"/>
  <c r="H2439" i="3"/>
  <c r="G2439" i="3"/>
  <c r="H2438" i="3"/>
  <c r="G2438" i="3"/>
  <c r="H2437" i="3"/>
  <c r="G2437" i="3"/>
  <c r="H2436" i="3"/>
  <c r="G2436" i="3"/>
  <c r="H2435" i="3"/>
  <c r="G2435" i="3"/>
  <c r="H2434" i="3"/>
  <c r="G2434" i="3"/>
  <c r="H2433" i="3"/>
  <c r="G2433" i="3"/>
  <c r="H2432" i="3"/>
  <c r="G2432" i="3"/>
  <c r="H2431" i="3"/>
  <c r="G2431" i="3"/>
  <c r="H2430" i="3"/>
  <c r="G2430" i="3"/>
  <c r="H2429" i="3"/>
  <c r="G2429" i="3"/>
  <c r="H2428" i="3"/>
  <c r="G2428" i="3"/>
  <c r="H2427" i="3"/>
  <c r="G2427" i="3"/>
  <c r="H2426" i="3"/>
  <c r="G2426" i="3"/>
  <c r="H2425" i="3"/>
  <c r="G2425" i="3"/>
  <c r="H2424" i="3"/>
  <c r="G2424" i="3"/>
  <c r="H2423" i="3"/>
  <c r="G2423" i="3"/>
  <c r="H2422" i="3"/>
  <c r="G2422" i="3"/>
  <c r="H2421" i="3"/>
  <c r="G2421" i="3"/>
  <c r="H2420" i="3"/>
  <c r="G2420" i="3"/>
  <c r="H2419" i="3"/>
  <c r="G2419" i="3"/>
  <c r="H2418" i="3"/>
  <c r="G2418" i="3"/>
  <c r="H2417" i="3"/>
  <c r="G2417" i="3"/>
  <c r="H2416" i="3"/>
  <c r="G2416" i="3"/>
  <c r="H2415" i="3"/>
  <c r="G2415" i="3"/>
  <c r="H2414" i="3"/>
  <c r="G2414" i="3"/>
  <c r="H2413" i="3"/>
  <c r="G2413" i="3"/>
  <c r="H2412" i="3"/>
  <c r="G2412" i="3"/>
  <c r="H2411" i="3"/>
  <c r="G2411" i="3"/>
  <c r="H2410" i="3"/>
  <c r="G2410" i="3"/>
  <c r="H2409" i="3"/>
  <c r="G2409" i="3"/>
  <c r="H2408" i="3"/>
  <c r="G2408" i="3"/>
  <c r="H2407" i="3"/>
  <c r="G2407" i="3"/>
  <c r="H2406" i="3"/>
  <c r="G2406" i="3"/>
  <c r="H2405" i="3"/>
  <c r="G2405" i="3"/>
  <c r="H2404" i="3"/>
  <c r="G2404" i="3"/>
  <c r="H2403" i="3"/>
  <c r="G2403" i="3"/>
  <c r="H2402" i="3"/>
  <c r="G2402" i="3"/>
  <c r="H2401" i="3"/>
  <c r="G2401" i="3"/>
  <c r="H2400" i="3"/>
  <c r="G2400" i="3"/>
  <c r="H2399" i="3"/>
  <c r="G2399" i="3"/>
  <c r="H2398" i="3"/>
  <c r="G2398" i="3"/>
  <c r="H2397" i="3"/>
  <c r="G2397" i="3"/>
  <c r="H2396" i="3"/>
  <c r="G2396" i="3"/>
  <c r="H2395" i="3"/>
  <c r="G2395" i="3"/>
  <c r="H2394" i="3"/>
  <c r="G2394" i="3"/>
  <c r="H2393" i="3"/>
  <c r="G2393" i="3"/>
  <c r="H2392" i="3"/>
  <c r="G2392" i="3"/>
  <c r="H2391" i="3"/>
  <c r="G2391" i="3"/>
  <c r="H2390" i="3"/>
  <c r="G2390" i="3"/>
  <c r="H2389" i="3"/>
  <c r="G2389" i="3"/>
  <c r="H2388" i="3"/>
  <c r="G2388" i="3"/>
  <c r="H2387" i="3"/>
  <c r="G2387" i="3"/>
  <c r="H2386" i="3"/>
  <c r="G2386" i="3"/>
  <c r="H2385" i="3"/>
  <c r="G2385" i="3"/>
  <c r="H2384" i="3"/>
  <c r="G2384" i="3"/>
  <c r="H2383" i="3"/>
  <c r="G2383" i="3"/>
  <c r="H2382" i="3"/>
  <c r="G2382" i="3"/>
  <c r="H2381" i="3"/>
  <c r="G2381" i="3"/>
  <c r="H2380" i="3"/>
  <c r="G2380" i="3"/>
  <c r="H2379" i="3"/>
  <c r="G2379" i="3"/>
  <c r="H2378" i="3"/>
  <c r="G2378" i="3"/>
  <c r="H2377" i="3"/>
  <c r="G2377" i="3"/>
  <c r="H2376" i="3"/>
  <c r="G2376" i="3"/>
  <c r="H2375" i="3"/>
  <c r="G2375" i="3"/>
  <c r="H2374" i="3"/>
  <c r="G2374" i="3"/>
  <c r="H2373" i="3"/>
  <c r="G2373" i="3"/>
  <c r="H2372" i="3"/>
  <c r="G2372" i="3"/>
  <c r="H2371" i="3"/>
  <c r="G2371" i="3"/>
  <c r="H2370" i="3"/>
  <c r="G2370" i="3"/>
  <c r="H2369" i="3"/>
  <c r="G2369" i="3"/>
  <c r="H2368" i="3"/>
  <c r="G2368" i="3"/>
  <c r="H2367" i="3"/>
  <c r="G2367" i="3"/>
  <c r="H2366" i="3"/>
  <c r="G2366" i="3"/>
  <c r="H2365" i="3"/>
  <c r="G2365" i="3"/>
  <c r="H2364" i="3"/>
  <c r="G2364" i="3"/>
  <c r="H2363" i="3"/>
  <c r="G2363" i="3"/>
  <c r="H2362" i="3"/>
  <c r="G2362" i="3"/>
  <c r="H2361" i="3"/>
  <c r="G2361" i="3"/>
  <c r="H2360" i="3"/>
  <c r="G2360" i="3"/>
  <c r="H2359" i="3"/>
  <c r="G2359" i="3"/>
  <c r="H2358" i="3"/>
  <c r="G2358" i="3"/>
  <c r="H2357" i="3"/>
  <c r="G2357" i="3"/>
  <c r="H2356" i="3"/>
  <c r="G2356" i="3"/>
  <c r="H2355" i="3"/>
  <c r="G2355" i="3"/>
  <c r="H2354" i="3"/>
  <c r="G2354" i="3"/>
  <c r="H2353" i="3"/>
  <c r="G2353" i="3"/>
  <c r="H2352" i="3"/>
  <c r="G2352" i="3"/>
  <c r="H2351" i="3"/>
  <c r="G2351" i="3"/>
  <c r="H2350" i="3"/>
  <c r="G2350" i="3"/>
  <c r="H2349" i="3"/>
  <c r="G2349" i="3"/>
  <c r="H2348" i="3"/>
  <c r="G2348" i="3"/>
  <c r="H2347" i="3"/>
  <c r="G2347" i="3"/>
  <c r="H2346" i="3"/>
  <c r="G2346" i="3"/>
  <c r="H2345" i="3"/>
  <c r="G2345" i="3"/>
  <c r="H2344" i="3"/>
  <c r="G2344" i="3"/>
  <c r="H2343" i="3"/>
  <c r="G2343" i="3"/>
  <c r="H2342" i="3"/>
  <c r="G2342" i="3"/>
  <c r="H2341" i="3"/>
  <c r="G2341" i="3"/>
  <c r="H2340" i="3"/>
  <c r="G2340" i="3"/>
  <c r="H2339" i="3"/>
  <c r="G2339" i="3"/>
  <c r="H2338" i="3"/>
  <c r="G2338" i="3"/>
  <c r="H2337" i="3"/>
  <c r="G2337" i="3"/>
  <c r="H2336" i="3"/>
  <c r="G2336" i="3"/>
  <c r="H2335" i="3"/>
  <c r="G2335" i="3"/>
  <c r="H2334" i="3"/>
  <c r="G2334" i="3"/>
  <c r="H2333" i="3"/>
  <c r="G2333" i="3"/>
  <c r="H2332" i="3"/>
  <c r="G2332" i="3"/>
  <c r="H2331" i="3"/>
  <c r="G2331" i="3"/>
  <c r="H2330" i="3"/>
  <c r="G2330" i="3"/>
  <c r="H2329" i="3"/>
  <c r="G2329" i="3"/>
  <c r="H2328" i="3"/>
  <c r="G2328" i="3"/>
  <c r="H2327" i="3"/>
  <c r="G2327" i="3"/>
  <c r="H2326" i="3"/>
  <c r="G2326" i="3"/>
  <c r="H2325" i="3"/>
  <c r="G2325" i="3"/>
  <c r="H2324" i="3"/>
  <c r="G2324" i="3"/>
  <c r="H2323" i="3"/>
  <c r="G2323" i="3"/>
  <c r="H2322" i="3"/>
  <c r="G2322" i="3"/>
  <c r="H2321" i="3"/>
  <c r="G2321" i="3"/>
  <c r="H2320" i="3"/>
  <c r="G2320" i="3"/>
  <c r="H2319" i="3"/>
  <c r="G2319" i="3"/>
  <c r="H2318" i="3"/>
  <c r="G2318" i="3"/>
  <c r="H2317" i="3"/>
  <c r="G2317" i="3"/>
  <c r="H2316" i="3"/>
  <c r="G2316" i="3"/>
  <c r="H2315" i="3"/>
  <c r="G2315" i="3"/>
  <c r="H2314" i="3"/>
  <c r="G2314" i="3"/>
  <c r="H2313" i="3"/>
  <c r="G2313" i="3"/>
  <c r="H2312" i="3"/>
  <c r="G2312" i="3"/>
  <c r="H2311" i="3"/>
  <c r="G2311" i="3"/>
  <c r="H2310" i="3"/>
  <c r="G2310" i="3"/>
  <c r="H2309" i="3"/>
  <c r="G2309" i="3"/>
  <c r="H2308" i="3"/>
  <c r="G2308" i="3"/>
  <c r="H2307" i="3"/>
  <c r="G2307" i="3"/>
  <c r="H2306" i="3"/>
  <c r="G2306" i="3"/>
  <c r="H2305" i="3"/>
  <c r="G2305" i="3"/>
  <c r="H2304" i="3"/>
  <c r="G2304" i="3"/>
  <c r="H2303" i="3"/>
  <c r="G2303" i="3"/>
  <c r="H2302" i="3"/>
  <c r="G2302" i="3"/>
  <c r="H2301" i="3"/>
  <c r="G2301" i="3"/>
  <c r="H2300" i="3"/>
  <c r="G2300" i="3"/>
  <c r="H2299" i="3"/>
  <c r="G2299" i="3"/>
  <c r="H2298" i="3"/>
  <c r="G2298" i="3"/>
  <c r="H2297" i="3"/>
  <c r="G2297" i="3"/>
  <c r="H2296" i="3"/>
  <c r="G2296" i="3"/>
  <c r="H2295" i="3"/>
  <c r="G2295" i="3"/>
  <c r="H2294" i="3"/>
  <c r="G2294" i="3"/>
  <c r="H2293" i="3"/>
  <c r="G2293" i="3"/>
  <c r="H2292" i="3"/>
  <c r="G2292" i="3"/>
  <c r="H2291" i="3"/>
  <c r="G2291" i="3"/>
  <c r="H2290" i="3"/>
  <c r="G2290" i="3"/>
  <c r="H2289" i="3"/>
  <c r="G2289" i="3"/>
  <c r="H2288" i="3"/>
  <c r="G2288" i="3"/>
  <c r="H2287" i="3"/>
  <c r="G2287" i="3"/>
  <c r="H2286" i="3"/>
  <c r="G2286" i="3"/>
  <c r="H2285" i="3"/>
  <c r="G2285" i="3"/>
  <c r="H2284" i="3"/>
  <c r="G2284" i="3"/>
  <c r="H2283" i="3"/>
  <c r="G2283" i="3"/>
  <c r="H2282" i="3"/>
  <c r="G2282" i="3"/>
  <c r="H2281" i="3"/>
  <c r="G2281" i="3"/>
  <c r="H2280" i="3"/>
  <c r="G2280" i="3"/>
  <c r="H2279" i="3"/>
  <c r="G2279" i="3"/>
  <c r="H2278" i="3"/>
  <c r="G2278" i="3"/>
  <c r="H2277" i="3"/>
  <c r="G2277" i="3"/>
  <c r="H2276" i="3"/>
  <c r="G2276" i="3"/>
  <c r="H2275" i="3"/>
  <c r="G2275" i="3"/>
  <c r="H2274" i="3"/>
  <c r="G2274" i="3"/>
  <c r="H2273" i="3"/>
  <c r="G2273" i="3"/>
  <c r="H2272" i="3"/>
  <c r="G2272" i="3"/>
  <c r="H2271" i="3"/>
  <c r="G2271" i="3"/>
  <c r="H2270" i="3"/>
  <c r="G2270" i="3"/>
  <c r="H2269" i="3"/>
  <c r="G2269" i="3"/>
  <c r="H2268" i="3"/>
  <c r="G2268" i="3"/>
  <c r="H2267" i="3"/>
  <c r="G2267" i="3"/>
  <c r="H2266" i="3"/>
  <c r="G2266" i="3"/>
  <c r="H2265" i="3"/>
  <c r="G2265" i="3"/>
  <c r="H2264" i="3"/>
  <c r="G2264" i="3"/>
  <c r="H2263" i="3"/>
  <c r="G2263" i="3"/>
  <c r="H2262" i="3"/>
  <c r="G2262" i="3"/>
  <c r="H2261" i="3"/>
  <c r="G2261" i="3"/>
  <c r="H2260" i="3"/>
  <c r="G2260" i="3"/>
  <c r="H2259" i="3"/>
  <c r="G2259" i="3"/>
  <c r="H2258" i="3"/>
  <c r="G2258" i="3"/>
  <c r="H2257" i="3"/>
  <c r="G2257" i="3"/>
  <c r="H2256" i="3"/>
  <c r="G2256" i="3"/>
  <c r="H2255" i="3"/>
  <c r="G2255" i="3"/>
  <c r="H2254" i="3"/>
  <c r="G2254" i="3"/>
  <c r="H2253" i="3"/>
  <c r="G2253" i="3"/>
  <c r="H2252" i="3"/>
  <c r="G2252" i="3"/>
  <c r="H2251" i="3"/>
  <c r="G2251" i="3"/>
  <c r="H2250" i="3"/>
  <c r="G2250" i="3"/>
  <c r="H2249" i="3"/>
  <c r="G2249" i="3"/>
  <c r="H2248" i="3"/>
  <c r="G2248" i="3"/>
  <c r="H2247" i="3"/>
  <c r="G2247" i="3"/>
  <c r="H2246" i="3"/>
  <c r="G2246" i="3"/>
  <c r="H2245" i="3"/>
  <c r="G2245" i="3"/>
  <c r="H2244" i="3"/>
  <c r="G2244" i="3"/>
  <c r="H2243" i="3"/>
  <c r="G2243" i="3"/>
  <c r="H2242" i="3"/>
  <c r="G2242" i="3"/>
  <c r="H2241" i="3"/>
  <c r="G2241" i="3"/>
  <c r="H2240" i="3"/>
  <c r="G2240" i="3"/>
  <c r="H2239" i="3"/>
  <c r="G2239" i="3"/>
  <c r="H2238" i="3"/>
  <c r="G2238" i="3"/>
  <c r="H2237" i="3"/>
  <c r="G2237" i="3"/>
  <c r="H2236" i="3"/>
  <c r="G2236" i="3"/>
  <c r="H2235" i="3"/>
  <c r="G2235" i="3"/>
  <c r="H2234" i="3"/>
  <c r="G2234" i="3"/>
  <c r="H2233" i="3"/>
  <c r="G2233" i="3"/>
  <c r="H2232" i="3"/>
  <c r="G2232" i="3"/>
  <c r="H2231" i="3"/>
  <c r="G2231" i="3"/>
  <c r="H2230" i="3"/>
  <c r="G2230" i="3"/>
  <c r="H2229" i="3"/>
  <c r="G2229" i="3"/>
  <c r="H2228" i="3"/>
  <c r="G2228" i="3"/>
  <c r="H2227" i="3"/>
  <c r="G2227" i="3"/>
  <c r="H2226" i="3"/>
  <c r="G2226" i="3"/>
  <c r="H2225" i="3"/>
  <c r="G2225" i="3"/>
  <c r="H2224" i="3"/>
  <c r="G2224" i="3"/>
  <c r="H2223" i="3"/>
  <c r="G2223" i="3"/>
  <c r="H2222" i="3"/>
  <c r="G2222" i="3"/>
  <c r="H2221" i="3"/>
  <c r="G2221" i="3"/>
  <c r="H2220" i="3"/>
  <c r="G2220" i="3"/>
  <c r="H2219" i="3"/>
  <c r="G2219" i="3"/>
  <c r="H2218" i="3"/>
  <c r="G2218" i="3"/>
  <c r="H2217" i="3"/>
  <c r="G2217" i="3"/>
  <c r="H2216" i="3"/>
  <c r="G2216" i="3"/>
  <c r="H2215" i="3"/>
  <c r="G2215" i="3"/>
  <c r="H2214" i="3"/>
  <c r="G2214" i="3"/>
  <c r="H2213" i="3"/>
  <c r="G2213" i="3"/>
  <c r="H2212" i="3"/>
  <c r="G2212" i="3"/>
  <c r="H2211" i="3"/>
  <c r="G2211" i="3"/>
  <c r="H2210" i="3"/>
  <c r="G2210" i="3"/>
  <c r="H2209" i="3"/>
  <c r="G2209" i="3"/>
  <c r="H2208" i="3"/>
  <c r="G2208" i="3"/>
  <c r="H2207" i="3"/>
  <c r="G2207" i="3"/>
  <c r="H2206" i="3"/>
  <c r="G2206" i="3"/>
  <c r="H2205" i="3"/>
  <c r="G2205" i="3"/>
  <c r="H2204" i="3"/>
  <c r="G2204" i="3"/>
  <c r="H2203" i="3"/>
  <c r="G2203" i="3"/>
  <c r="H2202" i="3"/>
  <c r="G2202" i="3"/>
  <c r="H2201" i="3"/>
  <c r="G2201" i="3"/>
  <c r="H2200" i="3"/>
  <c r="G2200" i="3"/>
  <c r="H2199" i="3"/>
  <c r="G2199" i="3"/>
  <c r="H2198" i="3"/>
  <c r="G2198" i="3"/>
  <c r="H2197" i="3"/>
  <c r="G2197" i="3"/>
  <c r="H2196" i="3"/>
  <c r="G2196" i="3"/>
  <c r="H2195" i="3"/>
  <c r="G2195" i="3"/>
  <c r="H2194" i="3"/>
  <c r="G2194" i="3"/>
  <c r="H2193" i="3"/>
  <c r="G2193" i="3"/>
  <c r="H2192" i="3"/>
  <c r="G2192" i="3"/>
  <c r="H2191" i="3"/>
  <c r="G2191" i="3"/>
  <c r="H2190" i="3"/>
  <c r="G2190" i="3"/>
  <c r="H2189" i="3"/>
  <c r="G2189" i="3"/>
  <c r="H2188" i="3"/>
  <c r="G2188" i="3"/>
  <c r="H2187" i="3"/>
  <c r="G2187" i="3"/>
  <c r="H2186" i="3"/>
  <c r="G2186" i="3"/>
  <c r="H2185" i="3"/>
  <c r="G2185" i="3"/>
  <c r="H2184" i="3"/>
  <c r="G2184" i="3"/>
  <c r="H2183" i="3"/>
  <c r="G2183" i="3"/>
  <c r="H2182" i="3"/>
  <c r="G2182" i="3"/>
  <c r="H2181" i="3"/>
  <c r="G2181" i="3"/>
  <c r="H2180" i="3"/>
  <c r="G2180" i="3"/>
  <c r="H2179" i="3"/>
  <c r="G2179" i="3"/>
  <c r="H2178" i="3"/>
  <c r="G2178" i="3"/>
  <c r="H2177" i="3"/>
  <c r="G2177" i="3"/>
  <c r="H2176" i="3"/>
  <c r="G2176" i="3"/>
  <c r="H2175" i="3"/>
  <c r="G2175" i="3"/>
  <c r="H2174" i="3"/>
  <c r="G2174" i="3"/>
  <c r="H2173" i="3"/>
  <c r="G2173" i="3"/>
  <c r="H2172" i="3"/>
  <c r="G2172" i="3"/>
  <c r="H2171" i="3"/>
  <c r="G2171" i="3"/>
  <c r="H2170" i="3"/>
  <c r="G2170" i="3"/>
  <c r="H2169" i="3"/>
  <c r="G2169" i="3"/>
  <c r="H2168" i="3"/>
  <c r="G2168" i="3"/>
  <c r="H2167" i="3"/>
  <c r="G2167" i="3"/>
  <c r="H2166" i="3"/>
  <c r="G2166" i="3"/>
  <c r="H2165" i="3"/>
  <c r="G2165" i="3"/>
  <c r="H2164" i="3"/>
  <c r="G2164" i="3"/>
  <c r="H2163" i="3"/>
  <c r="G2163" i="3"/>
  <c r="H2162" i="3"/>
  <c r="G2162" i="3"/>
  <c r="H2161" i="3"/>
  <c r="G2161" i="3"/>
  <c r="H2160" i="3"/>
  <c r="G2160" i="3"/>
  <c r="H2159" i="3"/>
  <c r="G2159" i="3"/>
  <c r="H2158" i="3"/>
  <c r="G2158" i="3"/>
  <c r="H2157" i="3"/>
  <c r="G2157" i="3"/>
  <c r="H2156" i="3"/>
  <c r="G2156" i="3"/>
  <c r="H2155" i="3"/>
  <c r="G2155" i="3"/>
  <c r="H2154" i="3"/>
  <c r="G2154" i="3"/>
  <c r="H2153" i="3"/>
  <c r="G2153" i="3"/>
  <c r="H2152" i="3"/>
  <c r="G2152" i="3"/>
  <c r="H2151" i="3"/>
  <c r="G2151" i="3"/>
  <c r="H2150" i="3"/>
  <c r="G2150" i="3"/>
  <c r="H2149" i="3"/>
  <c r="G2149" i="3"/>
  <c r="H2148" i="3"/>
  <c r="G2148" i="3"/>
  <c r="H2147" i="3"/>
  <c r="G2147" i="3"/>
  <c r="H2146" i="3"/>
  <c r="G2146" i="3"/>
  <c r="H2145" i="3"/>
  <c r="G2145" i="3"/>
  <c r="H2144" i="3"/>
  <c r="G2144" i="3"/>
  <c r="H2143" i="3"/>
  <c r="G2143" i="3"/>
  <c r="H2142" i="3"/>
  <c r="G2142" i="3"/>
  <c r="H2141" i="3"/>
  <c r="G2141" i="3"/>
  <c r="H2140" i="3"/>
  <c r="G2140" i="3"/>
  <c r="H2139" i="3"/>
  <c r="G2139" i="3"/>
  <c r="H2138" i="3"/>
  <c r="G2138" i="3"/>
  <c r="H2137" i="3"/>
  <c r="G2137" i="3"/>
  <c r="H2136" i="3"/>
  <c r="G2136" i="3"/>
  <c r="H2135" i="3"/>
  <c r="G2135" i="3"/>
  <c r="H2134" i="3"/>
  <c r="G2134" i="3"/>
  <c r="H2133" i="3"/>
  <c r="G2133" i="3"/>
  <c r="H2132" i="3"/>
  <c r="G2132" i="3"/>
  <c r="H2131" i="3"/>
  <c r="G2131" i="3"/>
  <c r="H2130" i="3"/>
  <c r="G2130" i="3"/>
  <c r="H2129" i="3"/>
  <c r="G2129" i="3"/>
  <c r="H2128" i="3"/>
  <c r="G2128" i="3"/>
  <c r="H2127" i="3"/>
  <c r="G2127" i="3"/>
  <c r="H2126" i="3"/>
  <c r="G2126" i="3"/>
  <c r="H2125" i="3"/>
  <c r="G2125" i="3"/>
  <c r="H2124" i="3"/>
  <c r="G2124" i="3"/>
  <c r="H2123" i="3"/>
  <c r="G2123" i="3"/>
  <c r="H2122" i="3"/>
  <c r="G2122" i="3"/>
  <c r="H2121" i="3"/>
  <c r="G2121" i="3"/>
  <c r="H2120" i="3"/>
  <c r="G2120" i="3"/>
  <c r="H2119" i="3"/>
  <c r="G2119" i="3"/>
  <c r="H2118" i="3"/>
  <c r="G2118" i="3"/>
  <c r="H2117" i="3"/>
  <c r="G2117" i="3"/>
  <c r="H2116" i="3"/>
  <c r="G2116" i="3"/>
  <c r="H2115" i="3"/>
  <c r="G2115" i="3"/>
  <c r="H2114" i="3"/>
  <c r="G2114" i="3"/>
  <c r="H2113" i="3"/>
  <c r="G2113" i="3"/>
  <c r="H2112" i="3"/>
  <c r="G2112" i="3"/>
  <c r="H2111" i="3"/>
  <c r="G2111" i="3"/>
  <c r="H2110" i="3"/>
  <c r="G2110" i="3"/>
  <c r="H2109" i="3"/>
  <c r="G2109" i="3"/>
  <c r="H2108" i="3"/>
  <c r="G2108" i="3"/>
  <c r="H2107" i="3"/>
  <c r="G2107" i="3"/>
  <c r="H2106" i="3"/>
  <c r="G2106" i="3"/>
  <c r="H2105" i="3"/>
  <c r="G2105" i="3"/>
  <c r="H2104" i="3"/>
  <c r="G2104" i="3"/>
  <c r="H2103" i="3"/>
  <c r="G2103" i="3"/>
  <c r="H2102" i="3"/>
  <c r="G2102" i="3"/>
  <c r="H2101" i="3"/>
  <c r="G2101" i="3"/>
  <c r="H2100" i="3"/>
  <c r="G2100" i="3"/>
  <c r="H2099" i="3"/>
  <c r="G2099" i="3"/>
  <c r="H2098" i="3"/>
  <c r="G2098" i="3"/>
  <c r="H2097" i="3"/>
  <c r="G2097" i="3"/>
  <c r="H2096" i="3"/>
  <c r="G2096" i="3"/>
  <c r="H2095" i="3"/>
  <c r="G2095" i="3"/>
  <c r="H2094" i="3"/>
  <c r="G2094" i="3"/>
  <c r="H2093" i="3"/>
  <c r="G2093" i="3"/>
  <c r="H2092" i="3"/>
  <c r="G2092" i="3"/>
  <c r="H2091" i="3"/>
  <c r="G2091" i="3"/>
  <c r="H2090" i="3"/>
  <c r="G2090" i="3"/>
  <c r="H2089" i="3"/>
  <c r="G2089" i="3"/>
  <c r="H2088" i="3"/>
  <c r="G2088" i="3"/>
  <c r="H2087" i="3"/>
  <c r="G2087" i="3"/>
  <c r="H2086" i="3"/>
  <c r="G2086" i="3"/>
  <c r="H2085" i="3"/>
  <c r="G2085" i="3"/>
  <c r="H2084" i="3"/>
  <c r="G2084" i="3"/>
  <c r="H2083" i="3"/>
  <c r="G2083" i="3"/>
  <c r="H2082" i="3"/>
  <c r="G2082" i="3"/>
  <c r="H2081" i="3"/>
  <c r="G2081" i="3"/>
  <c r="H2080" i="3"/>
  <c r="G2080" i="3"/>
  <c r="H2079" i="3"/>
  <c r="G2079" i="3"/>
  <c r="H2078" i="3"/>
  <c r="G2078" i="3"/>
  <c r="H2077" i="3"/>
  <c r="G2077" i="3"/>
  <c r="H2076" i="3"/>
  <c r="G2076" i="3"/>
  <c r="H2075" i="3"/>
  <c r="G2075" i="3"/>
  <c r="H2074" i="3"/>
  <c r="G2074" i="3"/>
  <c r="H2073" i="3"/>
  <c r="G2073" i="3"/>
  <c r="H2072" i="3"/>
  <c r="G2072" i="3"/>
  <c r="H2071" i="3"/>
  <c r="G2071" i="3"/>
  <c r="H2070" i="3"/>
  <c r="G2070" i="3"/>
  <c r="H2069" i="3"/>
  <c r="G2069" i="3"/>
  <c r="H2068" i="3"/>
  <c r="G2068" i="3"/>
  <c r="H2067" i="3"/>
  <c r="G2067" i="3"/>
  <c r="H2066" i="3"/>
  <c r="G2066" i="3"/>
  <c r="H2065" i="3"/>
  <c r="G2065" i="3"/>
  <c r="H2064" i="3"/>
  <c r="G2064" i="3"/>
  <c r="H2063" i="3"/>
  <c r="G2063" i="3"/>
  <c r="H2062" i="3"/>
  <c r="G2062" i="3"/>
  <c r="H2061" i="3"/>
  <c r="G2061" i="3"/>
  <c r="H2060" i="3"/>
  <c r="G2060" i="3"/>
  <c r="H2059" i="3"/>
  <c r="G2059" i="3"/>
  <c r="H2058" i="3"/>
  <c r="G2058" i="3"/>
  <c r="H2057" i="3"/>
  <c r="G2057" i="3"/>
  <c r="H2056" i="3"/>
  <c r="G2056" i="3"/>
  <c r="H2055" i="3"/>
  <c r="G2055" i="3"/>
  <c r="H2054" i="3"/>
  <c r="G2054" i="3"/>
  <c r="H2053" i="3"/>
  <c r="G2053" i="3"/>
  <c r="H2052" i="3"/>
  <c r="G2052" i="3"/>
  <c r="H2051" i="3"/>
  <c r="G2051" i="3"/>
  <c r="H2050" i="3"/>
  <c r="G2050" i="3"/>
  <c r="H2049" i="3"/>
  <c r="G2049" i="3"/>
  <c r="H2048" i="3"/>
  <c r="G2048" i="3"/>
  <c r="H2047" i="3"/>
  <c r="G2047" i="3"/>
  <c r="H2046" i="3"/>
  <c r="G2046" i="3"/>
  <c r="H2045" i="3"/>
  <c r="G2045" i="3"/>
  <c r="H2044" i="3"/>
  <c r="G2044" i="3"/>
  <c r="H2043" i="3"/>
  <c r="G2043" i="3"/>
  <c r="H2042" i="3"/>
  <c r="G2042" i="3"/>
  <c r="H2041" i="3"/>
  <c r="G2041" i="3"/>
  <c r="H2040" i="3"/>
  <c r="G2040" i="3"/>
  <c r="H2039" i="3"/>
  <c r="G2039" i="3"/>
  <c r="H2038" i="3"/>
  <c r="G2038" i="3"/>
  <c r="H2037" i="3"/>
  <c r="G2037" i="3"/>
  <c r="H2036" i="3"/>
  <c r="G2036" i="3"/>
  <c r="H2035" i="3"/>
  <c r="G2035" i="3"/>
  <c r="H2034" i="3"/>
  <c r="G2034" i="3"/>
  <c r="H2033" i="3"/>
  <c r="G2033" i="3"/>
  <c r="H2032" i="3"/>
  <c r="G2032" i="3"/>
  <c r="H2031" i="3"/>
  <c r="G2031" i="3"/>
  <c r="H2030" i="3"/>
  <c r="G2030" i="3"/>
  <c r="H2029" i="3"/>
  <c r="G2029" i="3"/>
  <c r="H2028" i="3"/>
  <c r="G2028" i="3"/>
  <c r="H2027" i="3"/>
  <c r="G2027" i="3"/>
  <c r="H2026" i="3"/>
  <c r="G2026" i="3"/>
  <c r="H2025" i="3"/>
  <c r="G2025" i="3"/>
  <c r="H2024" i="3"/>
  <c r="G2024" i="3"/>
  <c r="H2023" i="3"/>
  <c r="G2023" i="3"/>
  <c r="H2022" i="3"/>
  <c r="G2022" i="3"/>
  <c r="H2021" i="3"/>
  <c r="G2021" i="3"/>
  <c r="H2020" i="3"/>
  <c r="G2020" i="3"/>
  <c r="H2019" i="3"/>
  <c r="G2019" i="3"/>
  <c r="H2018" i="3"/>
  <c r="G2018" i="3"/>
  <c r="H2017" i="3"/>
  <c r="G2017" i="3"/>
  <c r="H2016" i="3"/>
  <c r="G2016" i="3"/>
  <c r="H2015" i="3"/>
  <c r="G2015" i="3"/>
  <c r="H2014" i="3"/>
  <c r="G2014" i="3"/>
  <c r="H2013" i="3"/>
  <c r="G2013" i="3"/>
  <c r="H2012" i="3"/>
  <c r="G2012" i="3"/>
  <c r="H2011" i="3"/>
  <c r="G2011" i="3"/>
  <c r="H2010" i="3"/>
  <c r="G2010" i="3"/>
  <c r="H2009" i="3"/>
  <c r="G2009" i="3"/>
  <c r="H2008" i="3"/>
  <c r="G2008" i="3"/>
  <c r="H2007" i="3"/>
  <c r="G2007" i="3"/>
  <c r="H2006" i="3"/>
  <c r="G2006" i="3"/>
  <c r="H2005" i="3"/>
  <c r="G2005" i="3"/>
  <c r="H2004" i="3"/>
  <c r="G2004" i="3"/>
  <c r="H2003" i="3"/>
  <c r="G2003" i="3"/>
  <c r="H2002" i="3"/>
  <c r="G2002" i="3"/>
  <c r="H2001" i="3"/>
  <c r="G2001" i="3"/>
  <c r="H2000" i="3"/>
  <c r="G2000" i="3"/>
  <c r="H1999" i="3"/>
  <c r="G1999" i="3"/>
  <c r="H1998" i="3"/>
  <c r="G1998" i="3"/>
  <c r="H1997" i="3"/>
  <c r="G1997" i="3"/>
  <c r="H1996" i="3"/>
  <c r="G1996" i="3"/>
  <c r="H1995" i="3"/>
  <c r="G1995" i="3"/>
  <c r="H1994" i="3"/>
  <c r="G1994" i="3"/>
  <c r="H1993" i="3"/>
  <c r="G1993" i="3"/>
  <c r="H1992" i="3"/>
  <c r="G1992" i="3"/>
  <c r="H1991" i="3"/>
  <c r="G1991" i="3"/>
  <c r="H1990" i="3"/>
  <c r="G1990" i="3"/>
  <c r="H1989" i="3"/>
  <c r="G1989" i="3"/>
  <c r="H1988" i="3"/>
  <c r="G1988" i="3"/>
  <c r="H1987" i="3"/>
  <c r="G1987" i="3"/>
  <c r="H1986" i="3"/>
  <c r="G1986" i="3"/>
  <c r="H1985" i="3"/>
  <c r="G1985" i="3"/>
  <c r="H1984" i="3"/>
  <c r="G1984" i="3"/>
  <c r="H1983" i="3"/>
  <c r="G1983" i="3"/>
  <c r="H1982" i="3"/>
  <c r="G1982" i="3"/>
  <c r="H1981" i="3"/>
  <c r="G1981" i="3"/>
  <c r="H1980" i="3"/>
  <c r="G1980" i="3"/>
  <c r="H1979" i="3"/>
  <c r="G1979" i="3"/>
  <c r="H1978" i="3"/>
  <c r="G1978" i="3"/>
  <c r="H1977" i="3"/>
  <c r="G1977" i="3"/>
  <c r="H1976" i="3"/>
  <c r="G1976" i="3"/>
  <c r="H1975" i="3"/>
  <c r="G1975" i="3"/>
  <c r="H1974" i="3"/>
  <c r="G1974" i="3"/>
  <c r="H1973" i="3"/>
  <c r="G1973" i="3"/>
  <c r="H1972" i="3"/>
  <c r="G1972" i="3"/>
  <c r="H1971" i="3"/>
  <c r="G1971" i="3"/>
  <c r="H1970" i="3"/>
  <c r="G1970" i="3"/>
  <c r="H1969" i="3"/>
  <c r="G1969" i="3"/>
  <c r="H1968" i="3"/>
  <c r="G1968" i="3"/>
  <c r="H1967" i="3"/>
  <c r="G1967" i="3"/>
  <c r="H1966" i="3"/>
  <c r="G1966" i="3"/>
  <c r="H1965" i="3"/>
  <c r="G1965" i="3"/>
  <c r="H1964" i="3"/>
  <c r="G1964" i="3"/>
  <c r="H1963" i="3"/>
  <c r="G1963" i="3"/>
  <c r="H1962" i="3"/>
  <c r="G1962" i="3"/>
  <c r="H1961" i="3"/>
  <c r="G1961" i="3"/>
  <c r="H1960" i="3"/>
  <c r="G1960" i="3"/>
  <c r="H1959" i="3"/>
  <c r="G1959" i="3"/>
  <c r="H1958" i="3"/>
  <c r="G1958" i="3"/>
  <c r="H1957" i="3"/>
  <c r="G1957" i="3"/>
  <c r="H1956" i="3"/>
  <c r="G1956" i="3"/>
  <c r="H1955" i="3"/>
  <c r="G1955" i="3"/>
  <c r="H1954" i="3"/>
  <c r="G1954" i="3"/>
  <c r="H1953" i="3"/>
  <c r="G1953" i="3"/>
  <c r="H1952" i="3"/>
  <c r="G1952" i="3"/>
  <c r="H1951" i="3"/>
  <c r="G1951" i="3"/>
  <c r="H1950" i="3"/>
  <c r="G1950" i="3"/>
  <c r="H1949" i="3"/>
  <c r="G1949" i="3"/>
  <c r="H1948" i="3"/>
  <c r="G1948" i="3"/>
  <c r="H1947" i="3"/>
  <c r="G1947" i="3"/>
  <c r="H1946" i="3"/>
  <c r="G1946" i="3"/>
  <c r="H1945" i="3"/>
  <c r="G1945" i="3"/>
  <c r="H1944" i="3"/>
  <c r="G1944" i="3"/>
  <c r="H1943" i="3"/>
  <c r="G1943" i="3"/>
  <c r="H1942" i="3"/>
  <c r="G1942" i="3"/>
  <c r="H1941" i="3"/>
  <c r="G1941" i="3"/>
  <c r="H1940" i="3"/>
  <c r="G1940" i="3"/>
  <c r="H1939" i="3"/>
  <c r="G1939" i="3"/>
  <c r="H1938" i="3"/>
  <c r="G1938" i="3"/>
  <c r="H1937" i="3"/>
  <c r="G1937" i="3"/>
  <c r="H1936" i="3"/>
  <c r="G1936" i="3"/>
  <c r="H1935" i="3"/>
  <c r="G1935" i="3"/>
  <c r="H1934" i="3"/>
  <c r="G1934" i="3"/>
  <c r="H1933" i="3"/>
  <c r="G1933" i="3"/>
  <c r="H1932" i="3"/>
  <c r="G1932" i="3"/>
  <c r="H1931" i="3"/>
  <c r="G1931" i="3"/>
  <c r="H1930" i="3"/>
  <c r="G1930" i="3"/>
  <c r="H1929" i="3"/>
  <c r="G1929" i="3"/>
  <c r="H1928" i="3"/>
  <c r="G1928" i="3"/>
  <c r="H1927" i="3"/>
  <c r="G1927" i="3"/>
  <c r="H1926" i="3"/>
  <c r="G1926" i="3"/>
  <c r="H1925" i="3"/>
  <c r="G1925" i="3"/>
  <c r="H1924" i="3"/>
  <c r="G1924" i="3"/>
  <c r="H1923" i="3"/>
  <c r="G1923" i="3"/>
  <c r="H1922" i="3"/>
  <c r="G1922" i="3"/>
  <c r="H1921" i="3"/>
  <c r="G1921" i="3"/>
  <c r="H1920" i="3"/>
  <c r="G1920" i="3"/>
  <c r="H1919" i="3"/>
  <c r="G1919" i="3"/>
  <c r="H1918" i="3"/>
  <c r="G1918" i="3"/>
  <c r="H1917" i="3"/>
  <c r="G1917" i="3"/>
  <c r="H1916" i="3"/>
  <c r="G1916" i="3"/>
  <c r="H1915" i="3"/>
  <c r="G1915" i="3"/>
  <c r="H1914" i="3"/>
  <c r="G1914" i="3"/>
  <c r="H1913" i="3"/>
  <c r="G1913" i="3"/>
  <c r="H1912" i="3"/>
  <c r="G1912" i="3"/>
  <c r="H1911" i="3"/>
  <c r="G1911" i="3"/>
  <c r="H1910" i="3"/>
  <c r="G1910" i="3"/>
  <c r="H1909" i="3"/>
  <c r="G1909" i="3"/>
  <c r="H1908" i="3"/>
  <c r="G1908" i="3"/>
  <c r="H1907" i="3"/>
  <c r="G1907" i="3"/>
  <c r="H1906" i="3"/>
  <c r="G1906" i="3"/>
  <c r="H1905" i="3"/>
  <c r="G1905" i="3"/>
  <c r="H1904" i="3"/>
  <c r="G1904" i="3"/>
  <c r="H1903" i="3"/>
  <c r="G1903" i="3"/>
  <c r="H1902" i="3"/>
  <c r="G1902" i="3"/>
  <c r="H1901" i="3"/>
  <c r="G1901" i="3"/>
  <c r="H1900" i="3"/>
  <c r="G1900" i="3"/>
  <c r="H1899" i="3"/>
  <c r="G1899" i="3"/>
  <c r="H1898" i="3"/>
  <c r="G1898" i="3"/>
  <c r="H1897" i="3"/>
  <c r="G1897" i="3"/>
  <c r="H1896" i="3"/>
  <c r="G1896" i="3"/>
  <c r="H1895" i="3"/>
  <c r="G1895" i="3"/>
  <c r="H1894" i="3"/>
  <c r="G1894" i="3"/>
  <c r="H1893" i="3"/>
  <c r="G1893" i="3"/>
  <c r="H1892" i="3"/>
  <c r="G1892" i="3"/>
  <c r="H1891" i="3"/>
  <c r="G1891" i="3"/>
  <c r="H1890" i="3"/>
  <c r="G1890" i="3"/>
  <c r="H1889" i="3"/>
  <c r="G1889" i="3"/>
  <c r="H1888" i="3"/>
  <c r="G1888" i="3"/>
  <c r="H1887" i="3"/>
  <c r="G1887" i="3"/>
  <c r="H1886" i="3"/>
  <c r="G1886" i="3"/>
  <c r="H1885" i="3"/>
  <c r="G1885" i="3"/>
  <c r="H1884" i="3"/>
  <c r="G1884" i="3"/>
  <c r="H1883" i="3"/>
  <c r="G1883" i="3"/>
  <c r="H1882" i="3"/>
  <c r="G1882" i="3"/>
  <c r="H1881" i="3"/>
  <c r="G1881" i="3"/>
  <c r="H1880" i="3"/>
  <c r="G1880" i="3"/>
  <c r="H1879" i="3"/>
  <c r="G1879" i="3"/>
  <c r="H1878" i="3"/>
  <c r="G1878" i="3"/>
  <c r="H1877" i="3"/>
  <c r="G1877" i="3"/>
  <c r="H1876" i="3"/>
  <c r="G1876" i="3"/>
  <c r="H1875" i="3"/>
  <c r="G1875" i="3"/>
  <c r="H1874" i="3"/>
  <c r="G1874" i="3"/>
  <c r="H1873" i="3"/>
  <c r="G1873" i="3"/>
  <c r="H1872" i="3"/>
  <c r="G1872" i="3"/>
  <c r="H1871" i="3"/>
  <c r="G1871" i="3"/>
  <c r="H1870" i="3"/>
  <c r="G1870" i="3"/>
  <c r="H1869" i="3"/>
  <c r="G1869" i="3"/>
  <c r="H1868" i="3"/>
  <c r="G1868" i="3"/>
  <c r="H1867" i="3"/>
  <c r="G1867" i="3"/>
  <c r="H1866" i="3"/>
  <c r="G1866" i="3"/>
  <c r="H1865" i="3"/>
  <c r="G1865" i="3"/>
  <c r="H1864" i="3"/>
  <c r="G1864" i="3"/>
  <c r="H1863" i="3"/>
  <c r="G1863" i="3"/>
  <c r="H1862" i="3"/>
  <c r="G1862" i="3"/>
  <c r="H1861" i="3"/>
  <c r="G1861" i="3"/>
  <c r="H1860" i="3"/>
  <c r="G1860" i="3"/>
  <c r="H1859" i="3"/>
  <c r="G1859" i="3"/>
  <c r="H1858" i="3"/>
  <c r="G1858" i="3"/>
  <c r="H1857" i="3"/>
  <c r="G1857" i="3"/>
  <c r="H1856" i="3"/>
  <c r="G1856" i="3"/>
  <c r="H1855" i="3"/>
  <c r="G1855" i="3"/>
  <c r="H1854" i="3"/>
  <c r="G1854" i="3"/>
  <c r="H1853" i="3"/>
  <c r="G1853" i="3"/>
  <c r="H1852" i="3"/>
  <c r="G1852" i="3"/>
  <c r="H1851" i="3"/>
  <c r="G1851" i="3"/>
  <c r="H1850" i="3"/>
  <c r="G1850" i="3"/>
  <c r="H1849" i="3"/>
  <c r="G1849" i="3"/>
  <c r="H1848" i="3"/>
  <c r="G1848" i="3"/>
  <c r="H1847" i="3"/>
  <c r="G1847" i="3"/>
  <c r="H1846" i="3"/>
  <c r="G1846" i="3"/>
  <c r="H1845" i="3"/>
  <c r="G1845" i="3"/>
  <c r="H1844" i="3"/>
  <c r="G1844" i="3"/>
  <c r="H1843" i="3"/>
  <c r="G1843" i="3"/>
  <c r="H1842" i="3"/>
  <c r="G1842" i="3"/>
  <c r="H1841" i="3"/>
  <c r="G1841" i="3"/>
  <c r="H1840" i="3"/>
  <c r="G1840" i="3"/>
  <c r="H1839" i="3"/>
  <c r="G1839" i="3"/>
  <c r="H1838" i="3"/>
  <c r="G1838" i="3"/>
  <c r="H1837" i="3"/>
  <c r="G1837" i="3"/>
  <c r="H1836" i="3"/>
  <c r="G1836" i="3"/>
  <c r="H1835" i="3"/>
  <c r="G1835" i="3"/>
  <c r="H1834" i="3"/>
  <c r="G1834" i="3"/>
  <c r="H1833" i="3"/>
  <c r="G1833" i="3"/>
  <c r="H1832" i="3"/>
  <c r="G1832" i="3"/>
  <c r="H1831" i="3"/>
  <c r="G1831" i="3"/>
  <c r="H1830" i="3"/>
  <c r="G1830" i="3"/>
  <c r="H1829" i="3"/>
  <c r="G1829" i="3"/>
  <c r="H1828" i="3"/>
  <c r="G1828" i="3"/>
  <c r="H1827" i="3"/>
  <c r="G1827" i="3"/>
  <c r="H1826" i="3"/>
  <c r="G1826" i="3"/>
  <c r="H1825" i="3"/>
  <c r="G1825" i="3"/>
  <c r="H1824" i="3"/>
  <c r="G1824" i="3"/>
  <c r="H1823" i="3"/>
  <c r="G1823" i="3"/>
  <c r="H1822" i="3"/>
  <c r="G1822" i="3"/>
  <c r="H1821" i="3"/>
  <c r="G1821" i="3"/>
  <c r="H1820" i="3"/>
  <c r="G1820" i="3"/>
  <c r="H1819" i="3"/>
  <c r="G1819" i="3"/>
  <c r="H1818" i="3"/>
  <c r="G1818" i="3"/>
  <c r="H1817" i="3"/>
  <c r="G1817" i="3"/>
  <c r="H1816" i="3"/>
  <c r="G1816" i="3"/>
  <c r="H1815" i="3"/>
  <c r="G1815" i="3"/>
  <c r="H1814" i="3"/>
  <c r="G1814" i="3"/>
  <c r="H1813" i="3"/>
  <c r="G1813" i="3"/>
  <c r="H1812" i="3"/>
  <c r="G1812" i="3"/>
  <c r="H1811" i="3"/>
  <c r="G1811" i="3"/>
  <c r="H1810" i="3"/>
  <c r="G1810" i="3"/>
  <c r="H1809" i="3"/>
  <c r="G1809" i="3"/>
  <c r="H1808" i="3"/>
  <c r="G1808" i="3"/>
  <c r="H1807" i="3"/>
  <c r="G1807" i="3"/>
  <c r="H1806" i="3"/>
  <c r="G1806" i="3"/>
  <c r="H1805" i="3"/>
  <c r="G1805" i="3"/>
  <c r="H1804" i="3"/>
  <c r="G1804" i="3"/>
  <c r="H1803" i="3"/>
  <c r="G1803" i="3"/>
  <c r="H1802" i="3"/>
  <c r="G1802" i="3"/>
  <c r="H1801" i="3"/>
  <c r="G1801" i="3"/>
  <c r="H1800" i="3"/>
  <c r="G1800" i="3"/>
  <c r="H1799" i="3"/>
  <c r="G1799" i="3"/>
  <c r="H1798" i="3"/>
  <c r="G1798" i="3"/>
  <c r="H1797" i="3"/>
  <c r="G1797" i="3"/>
  <c r="H1796" i="3"/>
  <c r="G1796" i="3"/>
  <c r="H1795" i="3"/>
  <c r="G1795" i="3"/>
  <c r="H1794" i="3"/>
  <c r="G1794" i="3"/>
  <c r="H1793" i="3"/>
  <c r="G1793" i="3"/>
  <c r="H1792" i="3"/>
  <c r="G1792" i="3"/>
  <c r="H1791" i="3"/>
  <c r="G1791" i="3"/>
  <c r="H1790" i="3"/>
  <c r="G1790" i="3"/>
  <c r="H1789" i="3"/>
  <c r="G1789" i="3"/>
  <c r="H1788" i="3"/>
  <c r="G1788" i="3"/>
  <c r="H1787" i="3"/>
  <c r="G1787" i="3"/>
  <c r="H1786" i="3"/>
  <c r="G1786" i="3"/>
  <c r="H1785" i="3"/>
  <c r="G1785" i="3"/>
  <c r="H1784" i="3"/>
  <c r="G1784" i="3"/>
  <c r="H1783" i="3"/>
  <c r="G1783" i="3"/>
  <c r="H1782" i="3"/>
  <c r="G1782" i="3"/>
  <c r="H1781" i="3"/>
  <c r="G1781" i="3"/>
  <c r="H1780" i="3"/>
  <c r="G1780" i="3"/>
  <c r="H1779" i="3"/>
  <c r="G1779" i="3"/>
  <c r="H1778" i="3"/>
  <c r="G1778" i="3"/>
  <c r="H1777" i="3"/>
  <c r="G1777" i="3"/>
  <c r="H1776" i="3"/>
  <c r="G1776" i="3"/>
  <c r="H1775" i="3"/>
  <c r="G1775" i="3"/>
  <c r="H1774" i="3"/>
  <c r="G1774" i="3"/>
  <c r="H1773" i="3"/>
  <c r="G1773" i="3"/>
  <c r="H1772" i="3"/>
  <c r="G1772" i="3"/>
  <c r="H1771" i="3"/>
  <c r="G1771" i="3"/>
  <c r="H1770" i="3"/>
  <c r="G1770" i="3"/>
  <c r="H1769" i="3"/>
  <c r="G1769" i="3"/>
  <c r="H1768" i="3"/>
  <c r="G1768" i="3"/>
  <c r="H1767" i="3"/>
  <c r="G1767" i="3"/>
  <c r="H1766" i="3"/>
  <c r="G1766" i="3"/>
  <c r="H1765" i="3"/>
  <c r="G1765" i="3"/>
  <c r="H1764" i="3"/>
  <c r="G1764" i="3"/>
  <c r="H1763" i="3"/>
  <c r="G1763" i="3"/>
  <c r="H1762" i="3"/>
  <c r="G1762" i="3"/>
  <c r="H1761" i="3"/>
  <c r="G1761" i="3"/>
  <c r="H1760" i="3"/>
  <c r="G1760" i="3"/>
  <c r="H1759" i="3"/>
  <c r="G1759" i="3"/>
  <c r="H1758" i="3"/>
  <c r="G1758" i="3"/>
  <c r="H1757" i="3"/>
  <c r="G1757" i="3"/>
  <c r="H1756" i="3"/>
  <c r="G1756" i="3"/>
  <c r="H1755" i="3"/>
  <c r="G1755" i="3"/>
  <c r="H1754" i="3"/>
  <c r="G1754" i="3"/>
  <c r="H1753" i="3"/>
  <c r="G1753" i="3"/>
  <c r="H1752" i="3"/>
  <c r="G1752" i="3"/>
  <c r="H1751" i="3"/>
  <c r="G1751" i="3"/>
  <c r="H1750" i="3"/>
  <c r="G1750" i="3"/>
  <c r="H1749" i="3"/>
  <c r="G1749" i="3"/>
  <c r="H1748" i="3"/>
  <c r="G1748" i="3"/>
  <c r="H1747" i="3"/>
  <c r="G1747" i="3"/>
  <c r="H1746" i="3"/>
  <c r="G1746" i="3"/>
  <c r="H1745" i="3"/>
  <c r="G1745" i="3"/>
  <c r="H1744" i="3"/>
  <c r="G1744" i="3"/>
  <c r="H1743" i="3"/>
  <c r="G1743" i="3"/>
  <c r="H1742" i="3"/>
  <c r="G1742" i="3"/>
  <c r="H1741" i="3"/>
  <c r="G1741" i="3"/>
  <c r="H1740" i="3"/>
  <c r="G1740" i="3"/>
  <c r="H1739" i="3"/>
  <c r="G1739" i="3"/>
  <c r="H1738" i="3"/>
  <c r="G1738" i="3"/>
  <c r="H1737" i="3"/>
  <c r="G1737" i="3"/>
  <c r="H1736" i="3"/>
  <c r="G1736" i="3"/>
  <c r="H1735" i="3"/>
  <c r="G1735" i="3"/>
  <c r="H1734" i="3"/>
  <c r="G1734" i="3"/>
  <c r="H1733" i="3"/>
  <c r="G1733" i="3"/>
  <c r="H1732" i="3"/>
  <c r="G1732" i="3"/>
  <c r="H1731" i="3"/>
  <c r="G1731" i="3"/>
  <c r="H1730" i="3"/>
  <c r="G1730" i="3"/>
  <c r="H1729" i="3"/>
  <c r="G1729" i="3"/>
  <c r="H1728" i="3"/>
  <c r="G1728" i="3"/>
  <c r="H1727" i="3"/>
  <c r="G1727" i="3"/>
  <c r="H1726" i="3"/>
  <c r="G1726" i="3"/>
  <c r="H1725" i="3"/>
  <c r="G1725" i="3"/>
  <c r="H1724" i="3"/>
  <c r="G1724" i="3"/>
  <c r="H1723" i="3"/>
  <c r="G1723" i="3"/>
  <c r="H1722" i="3"/>
  <c r="G1722" i="3"/>
  <c r="H1721" i="3"/>
  <c r="G1721" i="3"/>
  <c r="H1720" i="3"/>
  <c r="G1720" i="3"/>
  <c r="H1719" i="3"/>
  <c r="G1719" i="3"/>
  <c r="H1718" i="3"/>
  <c r="G1718" i="3"/>
  <c r="H1717" i="3"/>
  <c r="G1717" i="3"/>
  <c r="H1716" i="3"/>
  <c r="G1716" i="3"/>
  <c r="H1715" i="3"/>
  <c r="G1715" i="3"/>
  <c r="H1714" i="3"/>
  <c r="G1714" i="3"/>
  <c r="H1713" i="3"/>
  <c r="G1713" i="3"/>
  <c r="H1712" i="3"/>
  <c r="G1712" i="3"/>
  <c r="H1711" i="3"/>
  <c r="G1711" i="3"/>
  <c r="H1710" i="3"/>
  <c r="G1710" i="3"/>
  <c r="H1709" i="3"/>
  <c r="G1709" i="3"/>
  <c r="H1708" i="3"/>
  <c r="G1708" i="3"/>
  <c r="H1707" i="3"/>
  <c r="G1707" i="3"/>
  <c r="H1706" i="3"/>
  <c r="G1706" i="3"/>
  <c r="H1705" i="3"/>
  <c r="G1705" i="3"/>
  <c r="H1704" i="3"/>
  <c r="G1704" i="3"/>
  <c r="H1703" i="3"/>
  <c r="G1703" i="3"/>
  <c r="H1702" i="3"/>
  <c r="G1702" i="3"/>
  <c r="H1701" i="3"/>
  <c r="G1701" i="3"/>
  <c r="H1700" i="3"/>
  <c r="G1700" i="3"/>
  <c r="H1699" i="3"/>
  <c r="G1699" i="3"/>
  <c r="H1698" i="3"/>
  <c r="G1698" i="3"/>
  <c r="H1697" i="3"/>
  <c r="G1697" i="3"/>
  <c r="H1696" i="3"/>
  <c r="G1696" i="3"/>
  <c r="H1695" i="3"/>
  <c r="G1695" i="3"/>
  <c r="H1694" i="3"/>
  <c r="G1694" i="3"/>
  <c r="H1693" i="3"/>
  <c r="G1693" i="3"/>
  <c r="H1692" i="3"/>
  <c r="G1692" i="3"/>
  <c r="H1691" i="3"/>
  <c r="G1691" i="3"/>
  <c r="H1690" i="3"/>
  <c r="G1690" i="3"/>
  <c r="H1689" i="3"/>
  <c r="G1689" i="3"/>
  <c r="H1688" i="3"/>
  <c r="G1688" i="3"/>
  <c r="H1687" i="3"/>
  <c r="G1687" i="3"/>
  <c r="H1686" i="3"/>
  <c r="G1686" i="3"/>
  <c r="H1685" i="3"/>
  <c r="G1685" i="3"/>
  <c r="H1684" i="3"/>
  <c r="G1684" i="3"/>
  <c r="H1683" i="3"/>
  <c r="G1683" i="3"/>
  <c r="H1682" i="3"/>
  <c r="G1682" i="3"/>
  <c r="H1681" i="3"/>
  <c r="G1681" i="3"/>
  <c r="H1680" i="3"/>
  <c r="G1680" i="3"/>
  <c r="H1679" i="3"/>
  <c r="G1679" i="3"/>
  <c r="H1678" i="3"/>
  <c r="G1678" i="3"/>
  <c r="H1677" i="3"/>
  <c r="G1677" i="3"/>
  <c r="H1676" i="3"/>
  <c r="G1676" i="3"/>
  <c r="H1675" i="3"/>
  <c r="G1675" i="3"/>
  <c r="H1674" i="3"/>
  <c r="G1674" i="3"/>
  <c r="H1673" i="3"/>
  <c r="G1673" i="3"/>
  <c r="H1672" i="3"/>
  <c r="G1672" i="3"/>
  <c r="H1671" i="3"/>
  <c r="G1671" i="3"/>
  <c r="H1670" i="3"/>
  <c r="G1670" i="3"/>
  <c r="H1669" i="3"/>
  <c r="G1669" i="3"/>
  <c r="H1668" i="3"/>
  <c r="G1668" i="3"/>
  <c r="H1667" i="3"/>
  <c r="G1667" i="3"/>
  <c r="H1666" i="3"/>
  <c r="G1666" i="3"/>
  <c r="H1665" i="3"/>
  <c r="G1665" i="3"/>
  <c r="H1664" i="3"/>
  <c r="G1664" i="3"/>
  <c r="H1663" i="3"/>
  <c r="G1663" i="3"/>
  <c r="H1662" i="3"/>
  <c r="G1662" i="3"/>
  <c r="H1661" i="3"/>
  <c r="G1661" i="3"/>
  <c r="H1660" i="3"/>
  <c r="G1660" i="3"/>
  <c r="H1659" i="3"/>
  <c r="G1659" i="3"/>
  <c r="H1658" i="3"/>
  <c r="G1658" i="3"/>
  <c r="H1657" i="3"/>
  <c r="G1657" i="3"/>
  <c r="H1656" i="3"/>
  <c r="G1656" i="3"/>
  <c r="H1655" i="3"/>
  <c r="G1655" i="3"/>
  <c r="H1654" i="3"/>
  <c r="G1654" i="3"/>
  <c r="H1653" i="3"/>
  <c r="G1653" i="3"/>
  <c r="H1652" i="3"/>
  <c r="G1652" i="3"/>
  <c r="H1651" i="3"/>
  <c r="G1651" i="3"/>
  <c r="H1650" i="3"/>
  <c r="G1650" i="3"/>
  <c r="H1649" i="3"/>
  <c r="G1649" i="3"/>
  <c r="H1648" i="3"/>
  <c r="G1648" i="3"/>
  <c r="H1647" i="3"/>
  <c r="G1647" i="3"/>
  <c r="H1646" i="3"/>
  <c r="G1646" i="3"/>
  <c r="H1645" i="3"/>
  <c r="G1645" i="3"/>
  <c r="H1644" i="3"/>
  <c r="G1644" i="3"/>
  <c r="H1643" i="3"/>
  <c r="G1643" i="3"/>
  <c r="H1642" i="3"/>
  <c r="G1642" i="3"/>
  <c r="H1641" i="3"/>
  <c r="G1641" i="3"/>
  <c r="H1640" i="3"/>
  <c r="G1640" i="3"/>
  <c r="H1639" i="3"/>
  <c r="G1639" i="3"/>
  <c r="H1638" i="3"/>
  <c r="G1638" i="3"/>
  <c r="H1637" i="3"/>
  <c r="G1637" i="3"/>
  <c r="H1636" i="3"/>
  <c r="G1636" i="3"/>
  <c r="H1635" i="3"/>
  <c r="G1635" i="3"/>
  <c r="H1634" i="3"/>
  <c r="G1634" i="3"/>
  <c r="H1633" i="3"/>
  <c r="G1633" i="3"/>
  <c r="H1632" i="3"/>
  <c r="G1632" i="3"/>
  <c r="H1631" i="3"/>
  <c r="G1631" i="3"/>
  <c r="H1630" i="3"/>
  <c r="G1630" i="3"/>
  <c r="H1629" i="3"/>
  <c r="G1629" i="3"/>
  <c r="H1628" i="3"/>
  <c r="G1628" i="3"/>
  <c r="H1627" i="3"/>
  <c r="G1627" i="3"/>
  <c r="H1626" i="3"/>
  <c r="G1626" i="3"/>
  <c r="H1625" i="3"/>
  <c r="G1625" i="3"/>
  <c r="H1624" i="3"/>
  <c r="G1624" i="3"/>
  <c r="H1623" i="3"/>
  <c r="G1623" i="3"/>
  <c r="H1622" i="3"/>
  <c r="G1622" i="3"/>
  <c r="H1621" i="3"/>
  <c r="G1621" i="3"/>
  <c r="H1620" i="3"/>
  <c r="G1620" i="3"/>
  <c r="H1619" i="3"/>
  <c r="G1619" i="3"/>
  <c r="H1618" i="3"/>
  <c r="G1618" i="3"/>
  <c r="H1617" i="3"/>
  <c r="G1617" i="3"/>
  <c r="H1616" i="3"/>
  <c r="G1616" i="3"/>
  <c r="H1615" i="3"/>
  <c r="G1615" i="3"/>
  <c r="H1614" i="3"/>
  <c r="G1614" i="3"/>
  <c r="H1613" i="3"/>
  <c r="G1613" i="3"/>
  <c r="H1612" i="3"/>
  <c r="G1612" i="3"/>
  <c r="H1611" i="3"/>
  <c r="G1611" i="3"/>
  <c r="H1610" i="3"/>
  <c r="G1610" i="3"/>
  <c r="H1609" i="3"/>
  <c r="G1609" i="3"/>
  <c r="H1608" i="3"/>
  <c r="G1608" i="3"/>
  <c r="H1607" i="3"/>
  <c r="G1607" i="3"/>
  <c r="H1606" i="3"/>
  <c r="G1606" i="3"/>
  <c r="H1605" i="3"/>
  <c r="G1605" i="3"/>
  <c r="H1604" i="3"/>
  <c r="G1604" i="3"/>
  <c r="H1603" i="3"/>
  <c r="G1603" i="3"/>
  <c r="H1602" i="3"/>
  <c r="G1602" i="3"/>
  <c r="H1601" i="3"/>
  <c r="G1601" i="3"/>
  <c r="H1600" i="3"/>
  <c r="G1600" i="3"/>
  <c r="H1599" i="3"/>
  <c r="G1599" i="3"/>
  <c r="H1598" i="3"/>
  <c r="G1598" i="3"/>
  <c r="H1597" i="3"/>
  <c r="G1597" i="3"/>
  <c r="H1596" i="3"/>
  <c r="G1596" i="3"/>
  <c r="H1595" i="3"/>
  <c r="G1595" i="3"/>
  <c r="H1594" i="3"/>
  <c r="G1594" i="3"/>
  <c r="H1593" i="3"/>
  <c r="G1593" i="3"/>
  <c r="H1592" i="3"/>
  <c r="G1592" i="3"/>
  <c r="H1591" i="3"/>
  <c r="G1591" i="3"/>
  <c r="H1590" i="3"/>
  <c r="G1590" i="3"/>
  <c r="H1589" i="3"/>
  <c r="G1589" i="3"/>
  <c r="H1588" i="3"/>
  <c r="G1588" i="3"/>
  <c r="H1587" i="3"/>
  <c r="G1587" i="3"/>
  <c r="H1586" i="3"/>
  <c r="G1586" i="3"/>
  <c r="H1585" i="3"/>
  <c r="G1585" i="3"/>
  <c r="H1584" i="3"/>
  <c r="G1584" i="3"/>
  <c r="H1583" i="3"/>
  <c r="G1583" i="3"/>
  <c r="H1582" i="3"/>
  <c r="G1582" i="3"/>
  <c r="H1581" i="3"/>
  <c r="G1581" i="3"/>
  <c r="H1580" i="3"/>
  <c r="G1580" i="3"/>
  <c r="H1579" i="3"/>
  <c r="G1579" i="3"/>
  <c r="H1578" i="3"/>
  <c r="G1578" i="3"/>
  <c r="H1577" i="3"/>
  <c r="G1577" i="3"/>
  <c r="H1576" i="3"/>
  <c r="G1576" i="3"/>
  <c r="H1575" i="3"/>
  <c r="G1575" i="3"/>
  <c r="H1574" i="3"/>
  <c r="G1574" i="3"/>
  <c r="H1573" i="3"/>
  <c r="G1573" i="3"/>
  <c r="H1572" i="3"/>
  <c r="G1572" i="3"/>
  <c r="H1571" i="3"/>
  <c r="G1571" i="3"/>
  <c r="H1570" i="3"/>
  <c r="G1570" i="3"/>
  <c r="H1569" i="3"/>
  <c r="G1569" i="3"/>
  <c r="H1568" i="3"/>
  <c r="G1568" i="3"/>
  <c r="H1567" i="3"/>
  <c r="G1567" i="3"/>
  <c r="H1566" i="3"/>
  <c r="G1566" i="3"/>
  <c r="H1565" i="3"/>
  <c r="G1565" i="3"/>
  <c r="H1564" i="3"/>
  <c r="G1564" i="3"/>
  <c r="H1563" i="3"/>
  <c r="G1563" i="3"/>
  <c r="H1562" i="3"/>
  <c r="G1562" i="3"/>
  <c r="H1561" i="3"/>
  <c r="G1561" i="3"/>
  <c r="H1560" i="3"/>
  <c r="G1560" i="3"/>
  <c r="H1559" i="3"/>
  <c r="G1559" i="3"/>
  <c r="H1558" i="3"/>
  <c r="G1558" i="3"/>
  <c r="H1557" i="3"/>
  <c r="G1557" i="3"/>
  <c r="H1556" i="3"/>
  <c r="G1556" i="3"/>
  <c r="H1555" i="3"/>
  <c r="G1555" i="3"/>
  <c r="H1554" i="3"/>
  <c r="G1554" i="3"/>
  <c r="H1553" i="3"/>
  <c r="G1553" i="3"/>
  <c r="H1552" i="3"/>
  <c r="G1552" i="3"/>
  <c r="H1551" i="3"/>
  <c r="G1551" i="3"/>
  <c r="H1550" i="3"/>
  <c r="G1550" i="3"/>
  <c r="H1549" i="3"/>
  <c r="G1549" i="3"/>
  <c r="H1548" i="3"/>
  <c r="G1548" i="3"/>
  <c r="H1547" i="3"/>
  <c r="G1547" i="3"/>
  <c r="H1546" i="3"/>
  <c r="G1546" i="3"/>
  <c r="H1545" i="3"/>
  <c r="G1545" i="3"/>
  <c r="H1544" i="3"/>
  <c r="G1544" i="3"/>
  <c r="H1543" i="3"/>
  <c r="G1543" i="3"/>
  <c r="H1542" i="3"/>
  <c r="G1542" i="3"/>
  <c r="H1541" i="3"/>
  <c r="G1541" i="3"/>
  <c r="H1540" i="3"/>
  <c r="G1540" i="3"/>
  <c r="H1539" i="3"/>
  <c r="G1539" i="3"/>
  <c r="H1538" i="3"/>
  <c r="G1538" i="3"/>
  <c r="H1537" i="3"/>
  <c r="G1537" i="3"/>
  <c r="H1536" i="3"/>
  <c r="G1536" i="3"/>
  <c r="H1535" i="3"/>
  <c r="G1535" i="3"/>
  <c r="H1534" i="3"/>
  <c r="G1534" i="3"/>
  <c r="H1533" i="3"/>
  <c r="G1533" i="3"/>
  <c r="H1532" i="3"/>
  <c r="G1532" i="3"/>
  <c r="H1531" i="3"/>
  <c r="G1531" i="3"/>
  <c r="H1530" i="3"/>
  <c r="G1530" i="3"/>
  <c r="H1529" i="3"/>
  <c r="G1529" i="3"/>
  <c r="H1528" i="3"/>
  <c r="G1528" i="3"/>
  <c r="H1527" i="3"/>
  <c r="G1527" i="3"/>
  <c r="H1526" i="3"/>
  <c r="G1526" i="3"/>
  <c r="H1525" i="3"/>
  <c r="G1525" i="3"/>
  <c r="H1524" i="3"/>
  <c r="G1524" i="3"/>
  <c r="H1523" i="3"/>
  <c r="G1523" i="3"/>
  <c r="H1522" i="3"/>
  <c r="G1522" i="3"/>
  <c r="H1521" i="3"/>
  <c r="G1521" i="3"/>
  <c r="H1520" i="3"/>
  <c r="G1520" i="3"/>
  <c r="H1519" i="3"/>
  <c r="G1519" i="3"/>
  <c r="H1518" i="3"/>
  <c r="G1518" i="3"/>
  <c r="H1517" i="3"/>
  <c r="G1517" i="3"/>
  <c r="H1516" i="3"/>
  <c r="G1516" i="3"/>
  <c r="H1515" i="3"/>
  <c r="G1515" i="3"/>
  <c r="H1514" i="3"/>
  <c r="G1514" i="3"/>
  <c r="H1513" i="3"/>
  <c r="G1513" i="3"/>
  <c r="H1512" i="3"/>
  <c r="G1512" i="3"/>
  <c r="H1511" i="3"/>
  <c r="G1511" i="3"/>
  <c r="H1510" i="3"/>
  <c r="G1510" i="3"/>
  <c r="H1509" i="3"/>
  <c r="G1509" i="3"/>
  <c r="H1508" i="3"/>
  <c r="G1508" i="3"/>
  <c r="H1507" i="3"/>
  <c r="G1507" i="3"/>
  <c r="H1506" i="3"/>
  <c r="G1506" i="3"/>
  <c r="H1505" i="3"/>
  <c r="G1505" i="3"/>
  <c r="H1504" i="3"/>
  <c r="G1504" i="3"/>
  <c r="H1503" i="3"/>
  <c r="G1503" i="3"/>
  <c r="H1502" i="3"/>
  <c r="G1502" i="3"/>
  <c r="H1501" i="3"/>
  <c r="G1501" i="3"/>
  <c r="H1500" i="3"/>
  <c r="G1500" i="3"/>
  <c r="H1499" i="3"/>
  <c r="G1499" i="3"/>
  <c r="H1498" i="3"/>
  <c r="G1498" i="3"/>
  <c r="H1497" i="3"/>
  <c r="G1497" i="3"/>
  <c r="H1496" i="3"/>
  <c r="G1496" i="3"/>
  <c r="H1495" i="3"/>
  <c r="G1495" i="3"/>
  <c r="H1494" i="3"/>
  <c r="G1494" i="3"/>
  <c r="H1493" i="3"/>
  <c r="G1493" i="3"/>
  <c r="H1492" i="3"/>
  <c r="G1492" i="3"/>
  <c r="H1491" i="3"/>
  <c r="G1491" i="3"/>
  <c r="H1490" i="3"/>
  <c r="G1490" i="3"/>
  <c r="H1489" i="3"/>
  <c r="G1489" i="3"/>
  <c r="H1488" i="3"/>
  <c r="G1488" i="3"/>
  <c r="H1487" i="3"/>
  <c r="G1487" i="3"/>
  <c r="H1486" i="3"/>
  <c r="G1486" i="3"/>
  <c r="H1485" i="3"/>
  <c r="G1485" i="3"/>
  <c r="H1484" i="3"/>
  <c r="G1484" i="3"/>
  <c r="H1483" i="3"/>
  <c r="G1483" i="3"/>
  <c r="H1482" i="3"/>
  <c r="G1482" i="3"/>
  <c r="H1481" i="3"/>
  <c r="G1481" i="3"/>
  <c r="H1480" i="3"/>
  <c r="G1480" i="3"/>
  <c r="H1479" i="3"/>
  <c r="G1479" i="3"/>
  <c r="H1478" i="3"/>
  <c r="G1478" i="3"/>
  <c r="H1477" i="3"/>
  <c r="G1477" i="3"/>
  <c r="H1476" i="3"/>
  <c r="G1476" i="3"/>
  <c r="H1475" i="3"/>
  <c r="G1475" i="3"/>
  <c r="H1474" i="3"/>
  <c r="G1474" i="3"/>
  <c r="H1473" i="3"/>
  <c r="G1473" i="3"/>
  <c r="H1472" i="3"/>
  <c r="G1472" i="3"/>
  <c r="H1471" i="3"/>
  <c r="G1471" i="3"/>
  <c r="H1470" i="3"/>
  <c r="G1470" i="3"/>
  <c r="H1469" i="3"/>
  <c r="G1469" i="3"/>
  <c r="H1468" i="3"/>
  <c r="G1468" i="3"/>
  <c r="H1467" i="3"/>
  <c r="G1467" i="3"/>
  <c r="H1466" i="3"/>
  <c r="G1466" i="3"/>
  <c r="H1465" i="3"/>
  <c r="G1465" i="3"/>
  <c r="H1464" i="3"/>
  <c r="G1464" i="3"/>
  <c r="H1463" i="3"/>
  <c r="G1463" i="3"/>
  <c r="H1462" i="3"/>
  <c r="G1462" i="3"/>
  <c r="H1461" i="3"/>
  <c r="G1461" i="3"/>
  <c r="H1460" i="3"/>
  <c r="G1460" i="3"/>
  <c r="H1459" i="3"/>
  <c r="G1459" i="3"/>
  <c r="H1458" i="3"/>
  <c r="G1458" i="3"/>
  <c r="H1457" i="3"/>
  <c r="G1457" i="3"/>
  <c r="H1456" i="3"/>
  <c r="G1456" i="3"/>
  <c r="H1455" i="3"/>
  <c r="G1455" i="3"/>
  <c r="H1454" i="3"/>
  <c r="G1454" i="3"/>
  <c r="H1453" i="3"/>
  <c r="G1453" i="3"/>
  <c r="H1452" i="3"/>
  <c r="G1452" i="3"/>
  <c r="H1451" i="3"/>
  <c r="G1451" i="3"/>
  <c r="H1450" i="3"/>
  <c r="G1450" i="3"/>
  <c r="H1449" i="3"/>
  <c r="G1449" i="3"/>
  <c r="H1448" i="3"/>
  <c r="G1448" i="3"/>
  <c r="H1447" i="3"/>
  <c r="G1447" i="3"/>
  <c r="H1446" i="3"/>
  <c r="G1446" i="3"/>
  <c r="H1445" i="3"/>
  <c r="G1445" i="3"/>
  <c r="H1444" i="3"/>
  <c r="G1444" i="3"/>
  <c r="H1443" i="3"/>
  <c r="G1443" i="3"/>
  <c r="H1442" i="3"/>
  <c r="G1442" i="3"/>
  <c r="H1441" i="3"/>
  <c r="G1441" i="3"/>
  <c r="H1440" i="3"/>
  <c r="G1440" i="3"/>
  <c r="H1439" i="3"/>
  <c r="G1439" i="3"/>
  <c r="H1438" i="3"/>
  <c r="G1438" i="3"/>
  <c r="H1437" i="3"/>
  <c r="G1437" i="3"/>
  <c r="H1436" i="3"/>
  <c r="G1436" i="3"/>
  <c r="H1435" i="3"/>
  <c r="G1435" i="3"/>
  <c r="H1434" i="3"/>
  <c r="G1434" i="3"/>
  <c r="H1433" i="3"/>
  <c r="G1433" i="3"/>
  <c r="H1432" i="3"/>
  <c r="G1432" i="3"/>
  <c r="H1431" i="3"/>
  <c r="G1431" i="3"/>
  <c r="H1430" i="3"/>
  <c r="G1430" i="3"/>
  <c r="H1429" i="3"/>
  <c r="G1429" i="3"/>
  <c r="H1428" i="3"/>
  <c r="G1428" i="3"/>
  <c r="H1427" i="3"/>
  <c r="G1427" i="3"/>
  <c r="H1426" i="3"/>
  <c r="G1426" i="3"/>
  <c r="H1425" i="3"/>
  <c r="G1425" i="3"/>
  <c r="H1424" i="3"/>
  <c r="G1424" i="3"/>
  <c r="H1423" i="3"/>
  <c r="G1423" i="3"/>
  <c r="H1422" i="3"/>
  <c r="G1422" i="3"/>
  <c r="H1421" i="3"/>
  <c r="G1421" i="3"/>
  <c r="H1420" i="3"/>
  <c r="G1420" i="3"/>
  <c r="H1419" i="3"/>
  <c r="G1419" i="3"/>
  <c r="H1418" i="3"/>
  <c r="G1418" i="3"/>
  <c r="H1417" i="3"/>
  <c r="G1417" i="3"/>
  <c r="H1416" i="3"/>
  <c r="G1416" i="3"/>
  <c r="H1415" i="3"/>
  <c r="G1415" i="3"/>
  <c r="H1414" i="3"/>
  <c r="G1414" i="3"/>
  <c r="H1413" i="3"/>
  <c r="G1413" i="3"/>
  <c r="H1412" i="3"/>
  <c r="G1412" i="3"/>
  <c r="H1411" i="3"/>
  <c r="G1411" i="3"/>
  <c r="H1410" i="3"/>
  <c r="G1410" i="3"/>
  <c r="H1409" i="3"/>
  <c r="G1409" i="3"/>
  <c r="H1408" i="3"/>
  <c r="G1408" i="3"/>
  <c r="H1407" i="3"/>
  <c r="G1407" i="3"/>
  <c r="H1406" i="3"/>
  <c r="G1406" i="3"/>
  <c r="H1405" i="3"/>
  <c r="G1405" i="3"/>
  <c r="H1404" i="3"/>
  <c r="G1404" i="3"/>
  <c r="H1403" i="3"/>
  <c r="G1403" i="3"/>
  <c r="H1402" i="3"/>
  <c r="G1402" i="3"/>
  <c r="H1401" i="3"/>
  <c r="G1401" i="3"/>
  <c r="H1400" i="3"/>
  <c r="G1400" i="3"/>
  <c r="H1399" i="3"/>
  <c r="G1399" i="3"/>
  <c r="H1398" i="3"/>
  <c r="G1398" i="3"/>
  <c r="H1397" i="3"/>
  <c r="G1397" i="3"/>
  <c r="H1396" i="3"/>
  <c r="G1396" i="3"/>
  <c r="H1395" i="3"/>
  <c r="G1395" i="3"/>
  <c r="H1394" i="3"/>
  <c r="G1394" i="3"/>
  <c r="H1393" i="3"/>
  <c r="G1393" i="3"/>
  <c r="H1392" i="3"/>
  <c r="G1392" i="3"/>
  <c r="H1391" i="3"/>
  <c r="G1391" i="3"/>
  <c r="H1390" i="3"/>
  <c r="G1390" i="3"/>
  <c r="H1389" i="3"/>
  <c r="G1389" i="3"/>
  <c r="H1388" i="3"/>
  <c r="G1388" i="3"/>
  <c r="H1387" i="3"/>
  <c r="G1387" i="3"/>
  <c r="H1386" i="3"/>
  <c r="G1386" i="3"/>
  <c r="H1385" i="3"/>
  <c r="G1385" i="3"/>
  <c r="H1384" i="3"/>
  <c r="G1384" i="3"/>
  <c r="H1383" i="3"/>
  <c r="G1383" i="3"/>
  <c r="H1382" i="3"/>
  <c r="G1382" i="3"/>
  <c r="H1381" i="3"/>
  <c r="G1381" i="3"/>
  <c r="H1380" i="3"/>
  <c r="G1380" i="3"/>
  <c r="H1379" i="3"/>
  <c r="G1379" i="3"/>
  <c r="H1378" i="3"/>
  <c r="G1378" i="3"/>
  <c r="H1377" i="3"/>
  <c r="G1377" i="3"/>
  <c r="H1376" i="3"/>
  <c r="G1376" i="3"/>
  <c r="H1375" i="3"/>
  <c r="G1375" i="3"/>
  <c r="H1374" i="3"/>
  <c r="G1374" i="3"/>
  <c r="H1373" i="3"/>
  <c r="G1373" i="3"/>
  <c r="H1372" i="3"/>
  <c r="G1372" i="3"/>
  <c r="H1371" i="3"/>
  <c r="G1371" i="3"/>
  <c r="H1370" i="3"/>
  <c r="G1370" i="3"/>
  <c r="H1369" i="3"/>
  <c r="G1369" i="3"/>
  <c r="H1368" i="3"/>
  <c r="G1368" i="3"/>
  <c r="H1367" i="3"/>
  <c r="G1367" i="3"/>
  <c r="H1366" i="3"/>
  <c r="G1366" i="3"/>
  <c r="H1365" i="3"/>
  <c r="G1365" i="3"/>
  <c r="H1364" i="3"/>
  <c r="G1364" i="3"/>
  <c r="H1363" i="3"/>
  <c r="G1363" i="3"/>
  <c r="H1362" i="3"/>
  <c r="G1362" i="3"/>
  <c r="H1361" i="3"/>
  <c r="G1361" i="3"/>
  <c r="H1360" i="3"/>
  <c r="G1360" i="3"/>
  <c r="H1359" i="3"/>
  <c r="G1359" i="3"/>
  <c r="H1358" i="3"/>
  <c r="G1358" i="3"/>
  <c r="H1357" i="3"/>
  <c r="G1357" i="3"/>
  <c r="H1356" i="3"/>
  <c r="G1356" i="3"/>
  <c r="H1355" i="3"/>
  <c r="G1355" i="3"/>
  <c r="H1354" i="3"/>
  <c r="G1354" i="3"/>
  <c r="H1353" i="3"/>
  <c r="G1353" i="3"/>
  <c r="H1352" i="3"/>
  <c r="G1352" i="3"/>
  <c r="H1351" i="3"/>
  <c r="G1351" i="3"/>
  <c r="H1350" i="3"/>
  <c r="G1350" i="3"/>
  <c r="H1349" i="3"/>
  <c r="G1349" i="3"/>
  <c r="H1348" i="3"/>
  <c r="G1348" i="3"/>
  <c r="H1347" i="3"/>
  <c r="G1347" i="3"/>
  <c r="H1346" i="3"/>
  <c r="G1346" i="3"/>
  <c r="H1345" i="3"/>
  <c r="G1345" i="3"/>
  <c r="H1344" i="3"/>
  <c r="G1344" i="3"/>
  <c r="H1343" i="3"/>
  <c r="G1343" i="3"/>
  <c r="H1342" i="3"/>
  <c r="G1342" i="3"/>
  <c r="H1341" i="3"/>
  <c r="G1341" i="3"/>
  <c r="H1340" i="3"/>
  <c r="G1340" i="3"/>
  <c r="H1339" i="3"/>
  <c r="G1339" i="3"/>
  <c r="H1338" i="3"/>
  <c r="G1338" i="3"/>
  <c r="H1337" i="3"/>
  <c r="G1337" i="3"/>
  <c r="H1336" i="3"/>
  <c r="G1336" i="3"/>
  <c r="H1335" i="3"/>
  <c r="G1335" i="3"/>
  <c r="H1334" i="3"/>
  <c r="G1334" i="3"/>
  <c r="H1333" i="3"/>
  <c r="G1333" i="3"/>
  <c r="H1332" i="3"/>
  <c r="G1332" i="3"/>
  <c r="H1331" i="3"/>
  <c r="G1331" i="3"/>
  <c r="H1330" i="3"/>
  <c r="G1330" i="3"/>
  <c r="H1329" i="3"/>
  <c r="G1329" i="3"/>
  <c r="H1328" i="3"/>
  <c r="G1328" i="3"/>
  <c r="H1327" i="3"/>
  <c r="G1327" i="3"/>
  <c r="H1326" i="3"/>
  <c r="G1326" i="3"/>
  <c r="H1325" i="3"/>
  <c r="G1325" i="3"/>
  <c r="H1324" i="3"/>
  <c r="G1324" i="3"/>
  <c r="H1323" i="3"/>
  <c r="G1323" i="3"/>
  <c r="H1322" i="3"/>
  <c r="G1322" i="3"/>
  <c r="H1321" i="3"/>
  <c r="G1321" i="3"/>
  <c r="H1320" i="3"/>
  <c r="G1320" i="3"/>
  <c r="H1319" i="3"/>
  <c r="G1319" i="3"/>
  <c r="H1318" i="3"/>
  <c r="G1318" i="3"/>
  <c r="H1317" i="3"/>
  <c r="G1317" i="3"/>
  <c r="H1316" i="3"/>
  <c r="G1316" i="3"/>
  <c r="H1315" i="3"/>
  <c r="G1315" i="3"/>
  <c r="H1314" i="3"/>
  <c r="G1314" i="3"/>
  <c r="H1313" i="3"/>
  <c r="G1313" i="3"/>
  <c r="H1312" i="3"/>
  <c r="G1312" i="3"/>
  <c r="H1311" i="3"/>
  <c r="G1311" i="3"/>
  <c r="H1310" i="3"/>
  <c r="G1310" i="3"/>
  <c r="H1309" i="3"/>
  <c r="G1309" i="3"/>
  <c r="H1308" i="3"/>
  <c r="G1308" i="3"/>
  <c r="H1307" i="3"/>
  <c r="G1307" i="3"/>
  <c r="H1306" i="3"/>
  <c r="G1306" i="3"/>
  <c r="H1305" i="3"/>
  <c r="G1305" i="3"/>
  <c r="H1304" i="3"/>
  <c r="G1304" i="3"/>
  <c r="H1303" i="3"/>
  <c r="G1303" i="3"/>
  <c r="H1302" i="3"/>
  <c r="G1302" i="3"/>
  <c r="H1301" i="3"/>
  <c r="G1301" i="3"/>
  <c r="H1300" i="3"/>
  <c r="G1300" i="3"/>
  <c r="H1299" i="3"/>
  <c r="G1299" i="3"/>
  <c r="H1298" i="3"/>
  <c r="G1298" i="3"/>
  <c r="H1297" i="3"/>
  <c r="G1297" i="3"/>
  <c r="H1296" i="3"/>
  <c r="G1296" i="3"/>
  <c r="H1295" i="3"/>
  <c r="G1295" i="3"/>
  <c r="H1294" i="3"/>
  <c r="G1294" i="3"/>
  <c r="H1293" i="3"/>
  <c r="G1293" i="3"/>
  <c r="H1292" i="3"/>
  <c r="G1292" i="3"/>
  <c r="H1291" i="3"/>
  <c r="G1291" i="3"/>
  <c r="H1290" i="3"/>
  <c r="G1290" i="3"/>
  <c r="H1289" i="3"/>
  <c r="G1289" i="3"/>
  <c r="H1288" i="3"/>
  <c r="G1288" i="3"/>
  <c r="H1287" i="3"/>
  <c r="G1287" i="3"/>
  <c r="H1286" i="3"/>
  <c r="G1286" i="3"/>
  <c r="H1285" i="3"/>
  <c r="G1285" i="3"/>
  <c r="H1284" i="3"/>
  <c r="G1284" i="3"/>
  <c r="H1283" i="3"/>
  <c r="G1283" i="3"/>
  <c r="H1282" i="3"/>
  <c r="G1282" i="3"/>
  <c r="H1281" i="3"/>
  <c r="G1281" i="3"/>
  <c r="H1280" i="3"/>
  <c r="G1280" i="3"/>
  <c r="H1279" i="3"/>
  <c r="G1279" i="3"/>
  <c r="H1278" i="3"/>
  <c r="G1278" i="3"/>
  <c r="H1277" i="3"/>
  <c r="G1277" i="3"/>
  <c r="H1276" i="3"/>
  <c r="G1276" i="3"/>
  <c r="H1275" i="3"/>
  <c r="G1275" i="3"/>
  <c r="H1274" i="3"/>
  <c r="G1274" i="3"/>
  <c r="H1273" i="3"/>
  <c r="G1273" i="3"/>
  <c r="H1272" i="3"/>
  <c r="G1272" i="3"/>
  <c r="H1271" i="3"/>
  <c r="G1271" i="3"/>
  <c r="H1270" i="3"/>
  <c r="G1270" i="3"/>
  <c r="H1269" i="3"/>
  <c r="G1269" i="3"/>
  <c r="H1268" i="3"/>
  <c r="G1268" i="3"/>
  <c r="H1267" i="3"/>
  <c r="G1267" i="3"/>
  <c r="H1266" i="3"/>
  <c r="G1266" i="3"/>
  <c r="H1265" i="3"/>
  <c r="G1265" i="3"/>
  <c r="H1264" i="3"/>
  <c r="G1264" i="3"/>
  <c r="H1263" i="3"/>
  <c r="G1263" i="3"/>
  <c r="H1262" i="3"/>
  <c r="G1262" i="3"/>
  <c r="H1261" i="3"/>
  <c r="G1261" i="3"/>
  <c r="H1260" i="3"/>
  <c r="G1260" i="3"/>
  <c r="H1259" i="3"/>
  <c r="G1259" i="3"/>
  <c r="H1258" i="3"/>
  <c r="G1258" i="3"/>
  <c r="H1257" i="3"/>
  <c r="G1257" i="3"/>
  <c r="H1256" i="3"/>
  <c r="G1256" i="3"/>
  <c r="H1255" i="3"/>
  <c r="G1255" i="3"/>
  <c r="H1254" i="3"/>
  <c r="G1254" i="3"/>
  <c r="H1253" i="3"/>
  <c r="G1253" i="3"/>
  <c r="H1252" i="3"/>
  <c r="G1252" i="3"/>
  <c r="H1251" i="3"/>
  <c r="G1251" i="3"/>
  <c r="H1250" i="3"/>
  <c r="G1250" i="3"/>
  <c r="H1249" i="3"/>
  <c r="G1249" i="3"/>
  <c r="H1248" i="3"/>
  <c r="G1248" i="3"/>
  <c r="H1247" i="3"/>
  <c r="G1247" i="3"/>
  <c r="H1246" i="3"/>
  <c r="G1246" i="3"/>
  <c r="H1245" i="3"/>
  <c r="G1245" i="3"/>
  <c r="H1244" i="3"/>
  <c r="G1244" i="3"/>
  <c r="H1243" i="3"/>
  <c r="G1243" i="3"/>
  <c r="H1242" i="3"/>
  <c r="G1242" i="3"/>
  <c r="H1241" i="3"/>
  <c r="G1241" i="3"/>
  <c r="H1240" i="3"/>
  <c r="G1240" i="3"/>
  <c r="H1239" i="3"/>
  <c r="G1239" i="3"/>
  <c r="H1238" i="3"/>
  <c r="G1238" i="3"/>
  <c r="H1237" i="3"/>
  <c r="G1237" i="3"/>
  <c r="H1236" i="3"/>
  <c r="G1236" i="3"/>
  <c r="H1235" i="3"/>
  <c r="G1235" i="3"/>
  <c r="H1234" i="3"/>
  <c r="G1234" i="3"/>
  <c r="H1233" i="3"/>
  <c r="G1233" i="3"/>
  <c r="H1232" i="3"/>
  <c r="G1232" i="3"/>
  <c r="H1231" i="3"/>
  <c r="G1231" i="3"/>
  <c r="H1230" i="3"/>
  <c r="G1230" i="3"/>
  <c r="H1229" i="3"/>
  <c r="G1229" i="3"/>
  <c r="H1228" i="3"/>
  <c r="G1228" i="3"/>
  <c r="H1227" i="3"/>
  <c r="G1227" i="3"/>
  <c r="H1226" i="3"/>
  <c r="G1226" i="3"/>
  <c r="H1225" i="3"/>
  <c r="G1225" i="3"/>
  <c r="H1224" i="3"/>
  <c r="G1224" i="3"/>
  <c r="H1223" i="3"/>
  <c r="G1223" i="3"/>
  <c r="H1222" i="3"/>
  <c r="G1222" i="3"/>
  <c r="H1221" i="3"/>
  <c r="G1221" i="3"/>
  <c r="H1220" i="3"/>
  <c r="G1220" i="3"/>
  <c r="H1219" i="3"/>
  <c r="G1219" i="3"/>
  <c r="H1218" i="3"/>
  <c r="G1218" i="3"/>
  <c r="H1217" i="3"/>
  <c r="G1217" i="3"/>
  <c r="H1216" i="3"/>
  <c r="G1216" i="3"/>
  <c r="H1215" i="3"/>
  <c r="G1215" i="3"/>
  <c r="H1214" i="3"/>
  <c r="G1214" i="3"/>
  <c r="H1213" i="3"/>
  <c r="G1213" i="3"/>
  <c r="H1212" i="3"/>
  <c r="G1212" i="3"/>
  <c r="H1211" i="3"/>
  <c r="G1211" i="3"/>
  <c r="H1210" i="3"/>
  <c r="G1210" i="3"/>
  <c r="H1209" i="3"/>
  <c r="G1209" i="3"/>
  <c r="H1208" i="3"/>
  <c r="G1208" i="3"/>
  <c r="H1207" i="3"/>
  <c r="G1207" i="3"/>
  <c r="H1206" i="3"/>
  <c r="G1206" i="3"/>
  <c r="H1205" i="3"/>
  <c r="G1205" i="3"/>
  <c r="H1204" i="3"/>
  <c r="G1204" i="3"/>
  <c r="H1203" i="3"/>
  <c r="G1203" i="3"/>
  <c r="H1202" i="3"/>
  <c r="G1202" i="3"/>
  <c r="H1201" i="3"/>
  <c r="G1201" i="3"/>
  <c r="H1200" i="3"/>
  <c r="G1200" i="3"/>
  <c r="H1199" i="3"/>
  <c r="G1199" i="3"/>
  <c r="H1198" i="3"/>
  <c r="G1198" i="3"/>
  <c r="H1197" i="3"/>
  <c r="G1197" i="3"/>
  <c r="H1196" i="3"/>
  <c r="G1196" i="3"/>
  <c r="H1195" i="3"/>
  <c r="G1195" i="3"/>
  <c r="H1194" i="3"/>
  <c r="G1194" i="3"/>
  <c r="H1193" i="3"/>
  <c r="G1193" i="3"/>
  <c r="H1192" i="3"/>
  <c r="G1192" i="3"/>
  <c r="H1191" i="3"/>
  <c r="G1191" i="3"/>
  <c r="H1190" i="3"/>
  <c r="G1190" i="3"/>
  <c r="H1189" i="3"/>
  <c r="G1189" i="3"/>
  <c r="H1188" i="3"/>
  <c r="G1188" i="3"/>
  <c r="H1187" i="3"/>
  <c r="G1187" i="3"/>
  <c r="H1186" i="3"/>
  <c r="G1186" i="3"/>
  <c r="H1185" i="3"/>
  <c r="G1185" i="3"/>
  <c r="H1184" i="3"/>
  <c r="G1184" i="3"/>
  <c r="H1183" i="3"/>
  <c r="G1183" i="3"/>
  <c r="H1182" i="3"/>
  <c r="G1182" i="3"/>
  <c r="H1181" i="3"/>
  <c r="G1181" i="3"/>
  <c r="H1180" i="3"/>
  <c r="G1180" i="3"/>
  <c r="H1179" i="3"/>
  <c r="G1179" i="3"/>
  <c r="H1178" i="3"/>
  <c r="G1178" i="3"/>
  <c r="H1177" i="3"/>
  <c r="G1177" i="3"/>
  <c r="H1176" i="3"/>
  <c r="G1176" i="3"/>
  <c r="H1175" i="3"/>
  <c r="G1175" i="3"/>
  <c r="H1174" i="3"/>
  <c r="G1174" i="3"/>
  <c r="H1173" i="3"/>
  <c r="G1173" i="3"/>
  <c r="H1172" i="3"/>
  <c r="G1172" i="3"/>
  <c r="H1171" i="3"/>
  <c r="G1171" i="3"/>
  <c r="H1170" i="3"/>
  <c r="G1170" i="3"/>
  <c r="H1169" i="3"/>
  <c r="G1169" i="3"/>
  <c r="H1168" i="3"/>
  <c r="G1168" i="3"/>
  <c r="H1167" i="3"/>
  <c r="G1167" i="3"/>
  <c r="H1166" i="3"/>
  <c r="G1166" i="3"/>
  <c r="H1165" i="3"/>
  <c r="G1165" i="3"/>
  <c r="H1164" i="3"/>
  <c r="G1164" i="3"/>
  <c r="H1163" i="3"/>
  <c r="G1163" i="3"/>
  <c r="H1162" i="3"/>
  <c r="G1162" i="3"/>
  <c r="H1161" i="3"/>
  <c r="G1161" i="3"/>
  <c r="H1160" i="3"/>
  <c r="G1160" i="3"/>
  <c r="H1159" i="3"/>
  <c r="G1159" i="3"/>
  <c r="H1158" i="3"/>
  <c r="G1158" i="3"/>
  <c r="H1157" i="3"/>
  <c r="G1157" i="3"/>
  <c r="H1156" i="3"/>
  <c r="G1156" i="3"/>
  <c r="H1155" i="3"/>
  <c r="G1155" i="3"/>
  <c r="H1154" i="3"/>
  <c r="G1154" i="3"/>
  <c r="H1153" i="3"/>
  <c r="G1153" i="3"/>
  <c r="H1152" i="3"/>
  <c r="G1152" i="3"/>
  <c r="H1151" i="3"/>
  <c r="G1151" i="3"/>
  <c r="H1150" i="3"/>
  <c r="G1150" i="3"/>
  <c r="H1149" i="3"/>
  <c r="G1149" i="3"/>
  <c r="H1148" i="3"/>
  <c r="G1148" i="3"/>
  <c r="H1147" i="3"/>
  <c r="G1147" i="3"/>
  <c r="H1146" i="3"/>
  <c r="G1146" i="3"/>
  <c r="H1145" i="3"/>
  <c r="G1145" i="3"/>
  <c r="H1144" i="3"/>
  <c r="G1144" i="3"/>
  <c r="H1143" i="3"/>
  <c r="G1143" i="3"/>
  <c r="H1142" i="3"/>
  <c r="G1142" i="3"/>
  <c r="H1141" i="3"/>
  <c r="G1141" i="3"/>
  <c r="H1140" i="3"/>
  <c r="G1140" i="3"/>
  <c r="H1139" i="3"/>
  <c r="G1139" i="3"/>
  <c r="H1138" i="3"/>
  <c r="G1138" i="3"/>
  <c r="H1137" i="3"/>
  <c r="G1137" i="3"/>
  <c r="H1136" i="3"/>
  <c r="G1136" i="3"/>
  <c r="H1135" i="3"/>
  <c r="G1135" i="3"/>
  <c r="H1134" i="3"/>
  <c r="G1134" i="3"/>
  <c r="H1133" i="3"/>
  <c r="G1133" i="3"/>
  <c r="H1132" i="3"/>
  <c r="G1132" i="3"/>
  <c r="H1131" i="3"/>
  <c r="G1131" i="3"/>
  <c r="H1130" i="3"/>
  <c r="G1130" i="3"/>
  <c r="H1129" i="3"/>
  <c r="G1129" i="3"/>
  <c r="H1128" i="3"/>
  <c r="G1128" i="3"/>
  <c r="H1127" i="3"/>
  <c r="G1127" i="3"/>
  <c r="H1126" i="3"/>
  <c r="G1126" i="3"/>
  <c r="H1125" i="3"/>
  <c r="G1125" i="3"/>
  <c r="H1124" i="3"/>
  <c r="G1124" i="3"/>
  <c r="H1123" i="3"/>
  <c r="G1123" i="3"/>
  <c r="H1122" i="3"/>
  <c r="G1122" i="3"/>
  <c r="H1121" i="3"/>
  <c r="G1121" i="3"/>
  <c r="H1120" i="3"/>
  <c r="G1120" i="3"/>
  <c r="H1119" i="3"/>
  <c r="G1119" i="3"/>
  <c r="H1118" i="3"/>
  <c r="G1118" i="3"/>
  <c r="H1117" i="3"/>
  <c r="G1117" i="3"/>
  <c r="H1116" i="3"/>
  <c r="G1116" i="3"/>
  <c r="H1115" i="3"/>
  <c r="G1115" i="3"/>
  <c r="H1114" i="3"/>
  <c r="G1114" i="3"/>
  <c r="H1113" i="3"/>
  <c r="G1113" i="3"/>
  <c r="H1112" i="3"/>
  <c r="G1112" i="3"/>
  <c r="H1111" i="3"/>
  <c r="G1111" i="3"/>
  <c r="H1110" i="3"/>
  <c r="G1110" i="3"/>
  <c r="H1109" i="3"/>
  <c r="G1109" i="3"/>
  <c r="H1108" i="3"/>
  <c r="G1108" i="3"/>
  <c r="H1107" i="3"/>
  <c r="G1107" i="3"/>
  <c r="H1106" i="3"/>
  <c r="G1106" i="3"/>
  <c r="H1105" i="3"/>
  <c r="G1105" i="3"/>
  <c r="H1104" i="3"/>
  <c r="G1104" i="3"/>
  <c r="H1103" i="3"/>
  <c r="G1103" i="3"/>
  <c r="H1102" i="3"/>
  <c r="G1102" i="3"/>
  <c r="H1101" i="3"/>
  <c r="G1101" i="3"/>
  <c r="H1100" i="3"/>
  <c r="G1100" i="3"/>
  <c r="H1099" i="3"/>
  <c r="G1099" i="3"/>
  <c r="H1098" i="3"/>
  <c r="G1098" i="3"/>
  <c r="H1097" i="3"/>
  <c r="G1097" i="3"/>
  <c r="H1096" i="3"/>
  <c r="G1096" i="3"/>
  <c r="H1095" i="3"/>
  <c r="G1095" i="3"/>
  <c r="H1094" i="3"/>
  <c r="G1094" i="3"/>
  <c r="H1093" i="3"/>
  <c r="G1093" i="3"/>
  <c r="H1092" i="3"/>
  <c r="G1092" i="3"/>
  <c r="H1091" i="3"/>
  <c r="G1091" i="3"/>
  <c r="H1090" i="3"/>
  <c r="G1090" i="3"/>
  <c r="H1089" i="3"/>
  <c r="G1089" i="3"/>
  <c r="H1088" i="3"/>
  <c r="G1088" i="3"/>
  <c r="H1087" i="3"/>
  <c r="G1087" i="3"/>
  <c r="H1086" i="3"/>
  <c r="G1086" i="3"/>
  <c r="H1085" i="3"/>
  <c r="G1085" i="3"/>
  <c r="H1084" i="3"/>
  <c r="G1084" i="3"/>
  <c r="H1083" i="3"/>
  <c r="G1083" i="3"/>
  <c r="H1082" i="3"/>
  <c r="G1082" i="3"/>
  <c r="H1081" i="3"/>
  <c r="G1081" i="3"/>
  <c r="H1080" i="3"/>
  <c r="G1080" i="3"/>
  <c r="H1079" i="3"/>
  <c r="G1079" i="3"/>
  <c r="H1078" i="3"/>
  <c r="G1078" i="3"/>
  <c r="H1077" i="3"/>
  <c r="G1077" i="3"/>
  <c r="H1076" i="3"/>
  <c r="G1076" i="3"/>
  <c r="H1075" i="3"/>
  <c r="G1075" i="3"/>
  <c r="H1074" i="3"/>
  <c r="G1074" i="3"/>
  <c r="H1073" i="3"/>
  <c r="G1073" i="3"/>
  <c r="H1072" i="3"/>
  <c r="G1072" i="3"/>
  <c r="H1071" i="3"/>
  <c r="G1071" i="3"/>
  <c r="H1070" i="3"/>
  <c r="G1070" i="3"/>
  <c r="H1069" i="3"/>
  <c r="G1069" i="3"/>
  <c r="H1068" i="3"/>
  <c r="G1068" i="3"/>
  <c r="H1067" i="3"/>
  <c r="G1067" i="3"/>
  <c r="H1066" i="3"/>
  <c r="G1066" i="3"/>
  <c r="H1065" i="3"/>
  <c r="G1065" i="3"/>
  <c r="H1064" i="3"/>
  <c r="G1064" i="3"/>
  <c r="H1063" i="3"/>
  <c r="G1063" i="3"/>
  <c r="H1062" i="3"/>
  <c r="G1062" i="3"/>
  <c r="H1061" i="3"/>
  <c r="G1061" i="3"/>
  <c r="H1060" i="3"/>
  <c r="G1060" i="3"/>
  <c r="H1059" i="3"/>
  <c r="G1059" i="3"/>
  <c r="H1058" i="3"/>
  <c r="G1058" i="3"/>
  <c r="H1057" i="3"/>
  <c r="G1057" i="3"/>
  <c r="H1056" i="3"/>
  <c r="G1056" i="3"/>
  <c r="H1055" i="3"/>
  <c r="G1055" i="3"/>
  <c r="H1054" i="3"/>
  <c r="G1054" i="3"/>
  <c r="H1053" i="3"/>
  <c r="G1053" i="3"/>
  <c r="H1052" i="3"/>
  <c r="G1052" i="3"/>
  <c r="H1051" i="3"/>
  <c r="G1051" i="3"/>
  <c r="H1050" i="3"/>
  <c r="G1050" i="3"/>
  <c r="H1049" i="3"/>
  <c r="G1049" i="3"/>
  <c r="H1048" i="3"/>
  <c r="G1048" i="3"/>
  <c r="H1047" i="3"/>
  <c r="G1047" i="3"/>
  <c r="H1046" i="3"/>
  <c r="G1046" i="3"/>
  <c r="H1045" i="3"/>
  <c r="G1045" i="3"/>
  <c r="H1044" i="3"/>
  <c r="G1044" i="3"/>
  <c r="H1043" i="3"/>
  <c r="G1043" i="3"/>
  <c r="H1042" i="3"/>
  <c r="G1042" i="3"/>
  <c r="H1041" i="3"/>
  <c r="G1041" i="3"/>
  <c r="H1040" i="3"/>
  <c r="G1040" i="3"/>
  <c r="H1039" i="3"/>
  <c r="G1039" i="3"/>
  <c r="H1038" i="3"/>
  <c r="G1038" i="3"/>
  <c r="H1037" i="3"/>
  <c r="G1037" i="3"/>
  <c r="H1036" i="3"/>
  <c r="G1036" i="3"/>
  <c r="H1035" i="3"/>
  <c r="G1035" i="3"/>
  <c r="H1034" i="3"/>
  <c r="G1034" i="3"/>
  <c r="H1033" i="3"/>
  <c r="G1033" i="3"/>
  <c r="H1032" i="3"/>
  <c r="G1032" i="3"/>
  <c r="H1031" i="3"/>
  <c r="G1031" i="3"/>
  <c r="H1030" i="3"/>
  <c r="G1030" i="3"/>
  <c r="H1029" i="3"/>
  <c r="G1029" i="3"/>
  <c r="H1028" i="3"/>
  <c r="G1028" i="3"/>
  <c r="H1027" i="3"/>
  <c r="G1027" i="3"/>
  <c r="H1026" i="3"/>
  <c r="G1026" i="3"/>
  <c r="H1025" i="3"/>
  <c r="G1025" i="3"/>
  <c r="H1024" i="3"/>
  <c r="G1024" i="3"/>
  <c r="H1023" i="3"/>
  <c r="G1023" i="3"/>
  <c r="H1022" i="3"/>
  <c r="G1022" i="3"/>
  <c r="H1021" i="3"/>
  <c r="G1021" i="3"/>
  <c r="H1020" i="3"/>
  <c r="G1020" i="3"/>
  <c r="H1019" i="3"/>
  <c r="G1019" i="3"/>
  <c r="H1018" i="3"/>
  <c r="G1018" i="3"/>
  <c r="H1017" i="3"/>
  <c r="G1017" i="3"/>
  <c r="H1016" i="3"/>
  <c r="G1016" i="3"/>
  <c r="H1015" i="3"/>
  <c r="G1015" i="3"/>
  <c r="H1014" i="3"/>
  <c r="G1014" i="3"/>
  <c r="H1013" i="3"/>
  <c r="G1013" i="3"/>
  <c r="H1012" i="3"/>
  <c r="G1012" i="3"/>
  <c r="H1011" i="3"/>
  <c r="G1011" i="3"/>
  <c r="H1010" i="3"/>
  <c r="G1010" i="3"/>
  <c r="H1009" i="3"/>
  <c r="G1009" i="3"/>
  <c r="H1008" i="3"/>
  <c r="G1008" i="3"/>
  <c r="H1007" i="3"/>
  <c r="G1007" i="3"/>
  <c r="H1006" i="3"/>
  <c r="G1006" i="3"/>
  <c r="H1005" i="3"/>
  <c r="G1005" i="3"/>
  <c r="H1004" i="3"/>
  <c r="G1004" i="3"/>
  <c r="H1003" i="3"/>
  <c r="G1003" i="3"/>
  <c r="H1002" i="3"/>
  <c r="G1002" i="3"/>
  <c r="H1001" i="3"/>
  <c r="G1001" i="3"/>
  <c r="H1000" i="3"/>
  <c r="G1000" i="3"/>
  <c r="H999" i="3"/>
  <c r="G999" i="3"/>
  <c r="H998" i="3"/>
  <c r="G998" i="3"/>
  <c r="H997" i="3"/>
  <c r="G997" i="3"/>
  <c r="H996" i="3"/>
  <c r="G996" i="3"/>
  <c r="H995" i="3"/>
  <c r="G995" i="3"/>
  <c r="H994" i="3"/>
  <c r="G994" i="3"/>
  <c r="H993" i="3"/>
  <c r="G993" i="3"/>
  <c r="H992" i="3"/>
  <c r="G992" i="3"/>
  <c r="H991" i="3"/>
  <c r="G991" i="3"/>
  <c r="H990" i="3"/>
  <c r="G990" i="3"/>
  <c r="H989" i="3"/>
  <c r="G989" i="3"/>
  <c r="H988" i="3"/>
  <c r="G988" i="3"/>
  <c r="H987" i="3"/>
  <c r="G987" i="3"/>
  <c r="H986" i="3"/>
  <c r="G986" i="3"/>
  <c r="H985" i="3"/>
  <c r="G985" i="3"/>
  <c r="H984" i="3"/>
  <c r="G984" i="3"/>
  <c r="H983" i="3"/>
  <c r="G983" i="3"/>
  <c r="H982" i="3"/>
  <c r="G982" i="3"/>
  <c r="H981" i="3"/>
  <c r="G981" i="3"/>
  <c r="H980" i="3"/>
  <c r="G980" i="3"/>
  <c r="H979" i="3"/>
  <c r="G979" i="3"/>
  <c r="H978" i="3"/>
  <c r="G978" i="3"/>
  <c r="H977" i="3"/>
  <c r="G977" i="3"/>
  <c r="H976" i="3"/>
  <c r="G976" i="3"/>
  <c r="H975" i="3"/>
  <c r="G975" i="3"/>
  <c r="H974" i="3"/>
  <c r="G974" i="3"/>
  <c r="H973" i="3"/>
  <c r="G973" i="3"/>
  <c r="H972" i="3"/>
  <c r="G972" i="3"/>
  <c r="H971" i="3"/>
  <c r="G971" i="3"/>
  <c r="H970" i="3"/>
  <c r="G970" i="3"/>
  <c r="H969" i="3"/>
  <c r="G969" i="3"/>
  <c r="H968" i="3"/>
  <c r="G968" i="3"/>
  <c r="H967" i="3"/>
  <c r="G967" i="3"/>
  <c r="H966" i="3"/>
  <c r="G966" i="3"/>
  <c r="H965" i="3"/>
  <c r="G965" i="3"/>
  <c r="H964" i="3"/>
  <c r="G964" i="3"/>
  <c r="H963" i="3"/>
  <c r="G963" i="3"/>
  <c r="H962" i="3"/>
  <c r="G962" i="3"/>
  <c r="H961" i="3"/>
  <c r="G961" i="3"/>
  <c r="H960" i="3"/>
  <c r="G960" i="3"/>
  <c r="H959" i="3"/>
  <c r="G959" i="3"/>
  <c r="H958" i="3"/>
  <c r="G958" i="3"/>
  <c r="H957" i="3"/>
  <c r="G957" i="3"/>
  <c r="H956" i="3"/>
  <c r="G956" i="3"/>
  <c r="H955" i="3"/>
  <c r="G955" i="3"/>
  <c r="H954" i="3"/>
  <c r="G954" i="3"/>
  <c r="H953" i="3"/>
  <c r="G953" i="3"/>
  <c r="H952" i="3"/>
  <c r="G952" i="3"/>
  <c r="H951" i="3"/>
  <c r="G951" i="3"/>
  <c r="H950" i="3"/>
  <c r="G950" i="3"/>
  <c r="H949" i="3"/>
  <c r="G949" i="3"/>
  <c r="H948" i="3"/>
  <c r="G948" i="3"/>
  <c r="H947" i="3"/>
  <c r="G947" i="3"/>
  <c r="H946" i="3"/>
  <c r="G946" i="3"/>
  <c r="H945" i="3"/>
  <c r="G945" i="3"/>
  <c r="H944" i="3"/>
  <c r="G944" i="3"/>
  <c r="H943" i="3"/>
  <c r="G943" i="3"/>
  <c r="H942" i="3"/>
  <c r="G942" i="3"/>
  <c r="H941" i="3"/>
  <c r="G941" i="3"/>
  <c r="H940" i="3"/>
  <c r="G940" i="3"/>
  <c r="H939" i="3"/>
  <c r="G939" i="3"/>
  <c r="H938" i="3"/>
  <c r="G938" i="3"/>
  <c r="H937" i="3"/>
  <c r="G937" i="3"/>
  <c r="H936" i="3"/>
  <c r="G936" i="3"/>
  <c r="H935" i="3"/>
  <c r="G935" i="3"/>
  <c r="H934" i="3"/>
  <c r="G934" i="3"/>
  <c r="H933" i="3"/>
  <c r="G933" i="3"/>
  <c r="H932" i="3"/>
  <c r="G932" i="3"/>
  <c r="H931" i="3"/>
  <c r="G931" i="3"/>
  <c r="H930" i="3"/>
  <c r="G930" i="3"/>
  <c r="H929" i="3"/>
  <c r="G929" i="3"/>
  <c r="H928" i="3"/>
  <c r="G928" i="3"/>
  <c r="H927" i="3"/>
  <c r="G927" i="3"/>
  <c r="H926" i="3"/>
  <c r="G926" i="3"/>
  <c r="H925" i="3"/>
  <c r="G925" i="3"/>
  <c r="H924" i="3"/>
  <c r="G924" i="3"/>
  <c r="H923" i="3"/>
  <c r="G923" i="3"/>
  <c r="H922" i="3"/>
  <c r="G922" i="3"/>
  <c r="H921" i="3"/>
  <c r="G921" i="3"/>
  <c r="H920" i="3"/>
  <c r="G920" i="3"/>
  <c r="H919" i="3"/>
  <c r="G919" i="3"/>
  <c r="H918" i="3"/>
  <c r="G918" i="3"/>
  <c r="H917" i="3"/>
  <c r="G917" i="3"/>
  <c r="H916" i="3"/>
  <c r="G916" i="3"/>
  <c r="H915" i="3"/>
  <c r="G915" i="3"/>
  <c r="H914" i="3"/>
  <c r="G914" i="3"/>
  <c r="H913" i="3"/>
  <c r="G913" i="3"/>
  <c r="H912" i="3"/>
  <c r="G912" i="3"/>
  <c r="H911" i="3"/>
  <c r="G911" i="3"/>
  <c r="H910" i="3"/>
  <c r="G910" i="3"/>
  <c r="H909" i="3"/>
  <c r="G909" i="3"/>
  <c r="H908" i="3"/>
  <c r="G908" i="3"/>
  <c r="H907" i="3"/>
  <c r="G907" i="3"/>
  <c r="H906" i="3"/>
  <c r="G906" i="3"/>
  <c r="H905" i="3"/>
  <c r="G905" i="3"/>
  <c r="H904" i="3"/>
  <c r="G904" i="3"/>
  <c r="H903" i="3"/>
  <c r="G903" i="3"/>
  <c r="H902" i="3"/>
  <c r="G902" i="3"/>
  <c r="H901" i="3"/>
  <c r="G901" i="3"/>
  <c r="H900" i="3"/>
  <c r="G900" i="3"/>
  <c r="H899" i="3"/>
  <c r="G899" i="3"/>
  <c r="H898" i="3"/>
  <c r="G898" i="3"/>
  <c r="H897" i="3"/>
  <c r="G897" i="3"/>
  <c r="H896" i="3"/>
  <c r="G896" i="3"/>
  <c r="H895" i="3"/>
  <c r="G895" i="3"/>
  <c r="H894" i="3"/>
  <c r="G894" i="3"/>
  <c r="H893" i="3"/>
  <c r="G893" i="3"/>
  <c r="H892" i="3"/>
  <c r="G892" i="3"/>
  <c r="H891" i="3"/>
  <c r="G891" i="3"/>
  <c r="H890" i="3"/>
  <c r="G890" i="3"/>
  <c r="H889" i="3"/>
  <c r="G889" i="3"/>
  <c r="H888" i="3"/>
  <c r="G888" i="3"/>
  <c r="H887" i="3"/>
  <c r="G887" i="3"/>
  <c r="H886" i="3"/>
  <c r="G886" i="3"/>
  <c r="H885" i="3"/>
  <c r="G885" i="3"/>
  <c r="H884" i="3"/>
  <c r="G884" i="3"/>
  <c r="H883" i="3"/>
  <c r="G883" i="3"/>
  <c r="H882" i="3"/>
  <c r="G882" i="3"/>
  <c r="H881" i="3"/>
  <c r="G881" i="3"/>
  <c r="H880" i="3"/>
  <c r="G880" i="3"/>
  <c r="H879" i="3"/>
  <c r="G879" i="3"/>
  <c r="H878" i="3"/>
  <c r="G878" i="3"/>
  <c r="H877" i="3"/>
  <c r="G877" i="3"/>
  <c r="H876" i="3"/>
  <c r="G876" i="3"/>
  <c r="H875" i="3"/>
  <c r="G875" i="3"/>
  <c r="H874" i="3"/>
  <c r="G874" i="3"/>
  <c r="H873" i="3"/>
  <c r="G873" i="3"/>
  <c r="H872" i="3"/>
  <c r="G872" i="3"/>
  <c r="H871" i="3"/>
  <c r="G871" i="3"/>
  <c r="H870" i="3"/>
  <c r="G870" i="3"/>
  <c r="H869" i="3"/>
  <c r="G869" i="3"/>
  <c r="H868" i="3"/>
  <c r="G868" i="3"/>
  <c r="H867" i="3"/>
  <c r="G867" i="3"/>
  <c r="H866" i="3"/>
  <c r="G866" i="3"/>
  <c r="H865" i="3"/>
  <c r="G865" i="3"/>
  <c r="H864" i="3"/>
  <c r="G864" i="3"/>
  <c r="H863" i="3"/>
  <c r="G863" i="3"/>
  <c r="H862" i="3"/>
  <c r="G862" i="3"/>
  <c r="H861" i="3"/>
  <c r="G861" i="3"/>
  <c r="H860" i="3"/>
  <c r="G860" i="3"/>
  <c r="H859" i="3"/>
  <c r="G859" i="3"/>
  <c r="H858" i="3"/>
  <c r="G858" i="3"/>
  <c r="H857" i="3"/>
  <c r="G857" i="3"/>
  <c r="H856" i="3"/>
  <c r="G856" i="3"/>
  <c r="H855" i="3"/>
  <c r="G855" i="3"/>
  <c r="H854" i="3"/>
  <c r="G854" i="3"/>
  <c r="H853" i="3"/>
  <c r="G853" i="3"/>
  <c r="H852" i="3"/>
  <c r="G852" i="3"/>
  <c r="H851" i="3"/>
  <c r="G851" i="3"/>
  <c r="H850" i="3"/>
  <c r="G850" i="3"/>
  <c r="H849" i="3"/>
  <c r="G849" i="3"/>
  <c r="H848" i="3"/>
  <c r="G848" i="3"/>
  <c r="H847" i="3"/>
  <c r="G847" i="3"/>
  <c r="H846" i="3"/>
  <c r="G846" i="3"/>
  <c r="H845" i="3"/>
  <c r="G845" i="3"/>
  <c r="H844" i="3"/>
  <c r="G844" i="3"/>
  <c r="H843" i="3"/>
  <c r="G843" i="3"/>
  <c r="H842" i="3"/>
  <c r="G842" i="3"/>
  <c r="H841" i="3"/>
  <c r="G841" i="3"/>
  <c r="H840" i="3"/>
  <c r="G840" i="3"/>
  <c r="H839" i="3"/>
  <c r="G839" i="3"/>
  <c r="H838" i="3"/>
  <c r="G838" i="3"/>
  <c r="H837" i="3"/>
  <c r="G837" i="3"/>
  <c r="H836" i="3"/>
  <c r="G836" i="3"/>
  <c r="H835" i="3"/>
  <c r="G835" i="3"/>
  <c r="H834" i="3"/>
  <c r="G834" i="3"/>
  <c r="H833" i="3"/>
  <c r="G833" i="3"/>
  <c r="H832" i="3"/>
  <c r="G832" i="3"/>
  <c r="H831" i="3"/>
  <c r="G831" i="3"/>
  <c r="H830" i="3"/>
  <c r="G830" i="3"/>
  <c r="H829" i="3"/>
  <c r="G829" i="3"/>
  <c r="H828" i="3"/>
  <c r="G828" i="3"/>
  <c r="H827" i="3"/>
  <c r="G827" i="3"/>
  <c r="H826" i="3"/>
  <c r="G826" i="3"/>
  <c r="H825" i="3"/>
  <c r="G825" i="3"/>
  <c r="H824" i="3"/>
  <c r="G824" i="3"/>
  <c r="H823" i="3"/>
  <c r="G823" i="3"/>
  <c r="H822" i="3"/>
  <c r="G822" i="3"/>
  <c r="H821" i="3"/>
  <c r="G821" i="3"/>
  <c r="H820" i="3"/>
  <c r="G820" i="3"/>
  <c r="H819" i="3"/>
  <c r="G819" i="3"/>
  <c r="H818" i="3"/>
  <c r="G818" i="3"/>
  <c r="H817" i="3"/>
  <c r="G817" i="3"/>
  <c r="H816" i="3"/>
  <c r="G816" i="3"/>
  <c r="H815" i="3"/>
  <c r="G815" i="3"/>
  <c r="H814" i="3"/>
  <c r="G814" i="3"/>
  <c r="H813" i="3"/>
  <c r="G813" i="3"/>
  <c r="H812" i="3"/>
  <c r="G812" i="3"/>
  <c r="H811" i="3"/>
  <c r="G811" i="3"/>
  <c r="H810" i="3"/>
  <c r="G810" i="3"/>
  <c r="H809" i="3"/>
  <c r="G809" i="3"/>
  <c r="H808" i="3"/>
  <c r="G808" i="3"/>
  <c r="H807" i="3"/>
  <c r="G807" i="3"/>
  <c r="H806" i="3"/>
  <c r="G806" i="3"/>
  <c r="H805" i="3"/>
  <c r="G805" i="3"/>
  <c r="H804" i="3"/>
  <c r="G804" i="3"/>
  <c r="H803" i="3"/>
  <c r="G803" i="3"/>
  <c r="H802" i="3"/>
  <c r="G802" i="3"/>
  <c r="H801" i="3"/>
  <c r="G801" i="3"/>
  <c r="H800" i="3"/>
  <c r="G800" i="3"/>
  <c r="H799" i="3"/>
  <c r="G799" i="3"/>
  <c r="H798" i="3"/>
  <c r="G798" i="3"/>
  <c r="H797" i="3"/>
  <c r="G797" i="3"/>
  <c r="H796" i="3"/>
  <c r="G796" i="3"/>
  <c r="H795" i="3"/>
  <c r="G795" i="3"/>
  <c r="H794" i="3"/>
  <c r="G794" i="3"/>
  <c r="H793" i="3"/>
  <c r="G793" i="3"/>
  <c r="H792" i="3"/>
  <c r="G792" i="3"/>
  <c r="H791" i="3"/>
  <c r="G791" i="3"/>
  <c r="H790" i="3"/>
  <c r="G790" i="3"/>
  <c r="H789" i="3"/>
  <c r="G789" i="3"/>
  <c r="H788" i="3"/>
  <c r="G788" i="3"/>
  <c r="H787" i="3"/>
  <c r="G787" i="3"/>
  <c r="H786" i="3"/>
  <c r="G786" i="3"/>
  <c r="H785" i="3"/>
  <c r="G785" i="3"/>
  <c r="H784" i="3"/>
  <c r="G784" i="3"/>
  <c r="H783" i="3"/>
  <c r="G783" i="3"/>
  <c r="H782" i="3"/>
  <c r="G782" i="3"/>
  <c r="H781" i="3"/>
  <c r="G781" i="3"/>
  <c r="H780" i="3"/>
  <c r="G780" i="3"/>
  <c r="H779" i="3"/>
  <c r="G779" i="3"/>
  <c r="H778" i="3"/>
  <c r="G778" i="3"/>
  <c r="H777" i="3"/>
  <c r="G777" i="3"/>
  <c r="H776" i="3"/>
  <c r="G776" i="3"/>
  <c r="H775" i="3"/>
  <c r="G775" i="3"/>
  <c r="H774" i="3"/>
  <c r="G774" i="3"/>
  <c r="H773" i="3"/>
  <c r="G773" i="3"/>
  <c r="H772" i="3"/>
  <c r="G772" i="3"/>
  <c r="H771" i="3"/>
  <c r="G771" i="3"/>
  <c r="H770" i="3"/>
  <c r="G770" i="3"/>
  <c r="H769" i="3"/>
  <c r="G769" i="3"/>
  <c r="H768" i="3"/>
  <c r="G768" i="3"/>
  <c r="H767" i="3"/>
  <c r="G767" i="3"/>
  <c r="H766" i="3"/>
  <c r="G766" i="3"/>
  <c r="H765" i="3"/>
  <c r="G765" i="3"/>
  <c r="H764" i="3"/>
  <c r="G764" i="3"/>
  <c r="H763" i="3"/>
  <c r="G763" i="3"/>
  <c r="H762" i="3"/>
  <c r="G762" i="3"/>
  <c r="H761" i="3"/>
  <c r="G761" i="3"/>
  <c r="H760" i="3"/>
  <c r="G760" i="3"/>
  <c r="H759" i="3"/>
  <c r="G759" i="3"/>
  <c r="H758" i="3"/>
  <c r="G758" i="3"/>
  <c r="H757" i="3"/>
  <c r="G757" i="3"/>
  <c r="H756" i="3"/>
  <c r="G756" i="3"/>
  <c r="H755" i="3"/>
  <c r="G755" i="3"/>
  <c r="H754" i="3"/>
  <c r="G754" i="3"/>
  <c r="H753" i="3"/>
  <c r="G753" i="3"/>
  <c r="H752" i="3"/>
  <c r="G752" i="3"/>
  <c r="H751" i="3"/>
  <c r="G751" i="3"/>
  <c r="H750" i="3"/>
  <c r="G750" i="3"/>
  <c r="H749" i="3"/>
  <c r="G749" i="3"/>
  <c r="H748" i="3"/>
  <c r="G748" i="3"/>
  <c r="H747" i="3"/>
  <c r="G747" i="3"/>
  <c r="H746" i="3"/>
  <c r="G746" i="3"/>
  <c r="H745" i="3"/>
  <c r="G745" i="3"/>
  <c r="H744" i="3"/>
  <c r="G744" i="3"/>
  <c r="H743" i="3"/>
  <c r="G743" i="3"/>
  <c r="H742" i="3"/>
  <c r="G742" i="3"/>
  <c r="H741" i="3"/>
  <c r="G741" i="3"/>
  <c r="H740" i="3"/>
  <c r="G740" i="3"/>
  <c r="H739" i="3"/>
  <c r="G739" i="3"/>
  <c r="H738" i="3"/>
  <c r="G738" i="3"/>
  <c r="H737" i="3"/>
  <c r="G737" i="3"/>
  <c r="H736" i="3"/>
  <c r="G736" i="3"/>
  <c r="H735" i="3"/>
  <c r="G735" i="3"/>
  <c r="H734" i="3"/>
  <c r="G734" i="3"/>
  <c r="H733" i="3"/>
  <c r="G733" i="3"/>
  <c r="H732" i="3"/>
  <c r="G732" i="3"/>
  <c r="H731" i="3"/>
  <c r="G731" i="3"/>
  <c r="H730" i="3"/>
  <c r="G730" i="3"/>
  <c r="H729" i="3"/>
  <c r="G729" i="3"/>
  <c r="H728" i="3"/>
  <c r="G728" i="3"/>
  <c r="H727" i="3"/>
  <c r="G727" i="3"/>
  <c r="H726" i="3"/>
  <c r="G726" i="3"/>
  <c r="H725" i="3"/>
  <c r="G725" i="3"/>
  <c r="H724" i="3"/>
  <c r="G724" i="3"/>
  <c r="H723" i="3"/>
  <c r="G723" i="3"/>
  <c r="H722" i="3"/>
  <c r="G722" i="3"/>
  <c r="H721" i="3"/>
  <c r="G721" i="3"/>
  <c r="H720" i="3"/>
  <c r="G720" i="3"/>
  <c r="H719" i="3"/>
  <c r="G719" i="3"/>
  <c r="H718" i="3"/>
  <c r="G718" i="3"/>
  <c r="H717" i="3"/>
  <c r="G717" i="3"/>
  <c r="H716" i="3"/>
  <c r="G716" i="3"/>
  <c r="H715" i="3"/>
  <c r="G715" i="3"/>
  <c r="H714" i="3"/>
  <c r="G714" i="3"/>
  <c r="H713" i="3"/>
  <c r="G713" i="3"/>
  <c r="H712" i="3"/>
  <c r="G712" i="3"/>
  <c r="H711" i="3"/>
  <c r="G711" i="3"/>
  <c r="H710" i="3"/>
  <c r="G710" i="3"/>
  <c r="H709" i="3"/>
  <c r="G709" i="3"/>
  <c r="H708" i="3"/>
  <c r="G708" i="3"/>
  <c r="H707" i="3"/>
  <c r="G707" i="3"/>
  <c r="H706" i="3"/>
  <c r="G706" i="3"/>
  <c r="H705" i="3"/>
  <c r="G705" i="3"/>
  <c r="H704" i="3"/>
  <c r="G704" i="3"/>
  <c r="H703" i="3"/>
  <c r="G703" i="3"/>
  <c r="H702" i="3"/>
  <c r="G702" i="3"/>
  <c r="H701" i="3"/>
  <c r="G701" i="3"/>
  <c r="H700" i="3"/>
  <c r="G700" i="3"/>
  <c r="H699" i="3"/>
  <c r="G699" i="3"/>
  <c r="H698" i="3"/>
  <c r="G698" i="3"/>
  <c r="H697" i="3"/>
  <c r="G697" i="3"/>
  <c r="H696" i="3"/>
  <c r="G696" i="3"/>
  <c r="H695" i="3"/>
  <c r="G695" i="3"/>
  <c r="H694" i="3"/>
  <c r="G694" i="3"/>
  <c r="H693" i="3"/>
  <c r="G693" i="3"/>
  <c r="H692" i="3"/>
  <c r="G692" i="3"/>
  <c r="H691" i="3"/>
  <c r="G691" i="3"/>
  <c r="H690" i="3"/>
  <c r="G690" i="3"/>
  <c r="H689" i="3"/>
  <c r="G689" i="3"/>
  <c r="H688" i="3"/>
  <c r="G688" i="3"/>
  <c r="H687" i="3"/>
  <c r="G687" i="3"/>
  <c r="H686" i="3"/>
  <c r="G686" i="3"/>
  <c r="H685" i="3"/>
  <c r="G685" i="3"/>
  <c r="H684" i="3"/>
  <c r="G684" i="3"/>
  <c r="H683" i="3"/>
  <c r="G683" i="3"/>
  <c r="H682" i="3"/>
  <c r="G682" i="3"/>
  <c r="H681" i="3"/>
  <c r="G681" i="3"/>
  <c r="H680" i="3"/>
  <c r="G680" i="3"/>
  <c r="H679" i="3"/>
  <c r="G679" i="3"/>
  <c r="H678" i="3"/>
  <c r="G678" i="3"/>
  <c r="H677" i="3"/>
  <c r="G677" i="3"/>
  <c r="H676" i="3"/>
  <c r="G676" i="3"/>
  <c r="H675" i="3"/>
  <c r="G675" i="3"/>
  <c r="H674" i="3"/>
  <c r="G674" i="3"/>
  <c r="H673" i="3"/>
  <c r="G673" i="3"/>
  <c r="H672" i="3"/>
  <c r="G672" i="3"/>
  <c r="H671" i="3"/>
  <c r="G671" i="3"/>
  <c r="H670" i="3"/>
  <c r="G670" i="3"/>
  <c r="H669" i="3"/>
  <c r="G669" i="3"/>
  <c r="H668" i="3"/>
  <c r="G668" i="3"/>
  <c r="H667" i="3"/>
  <c r="G667" i="3"/>
  <c r="H666" i="3"/>
  <c r="G666" i="3"/>
  <c r="H665" i="3"/>
  <c r="G665" i="3"/>
  <c r="H664" i="3"/>
  <c r="G664" i="3"/>
  <c r="H663" i="3"/>
  <c r="G663" i="3"/>
  <c r="H662" i="3"/>
  <c r="G662" i="3"/>
  <c r="H661" i="3"/>
  <c r="G661" i="3"/>
  <c r="H660" i="3"/>
  <c r="G660" i="3"/>
  <c r="H659" i="3"/>
  <c r="G659" i="3"/>
  <c r="H658" i="3"/>
  <c r="G658" i="3"/>
  <c r="H657" i="3"/>
  <c r="G657" i="3"/>
  <c r="H656" i="3"/>
  <c r="G656" i="3"/>
  <c r="H655" i="3"/>
  <c r="G655" i="3"/>
  <c r="H654" i="3"/>
  <c r="G654" i="3"/>
  <c r="H653" i="3"/>
  <c r="G653" i="3"/>
  <c r="H652" i="3"/>
  <c r="G652" i="3"/>
  <c r="H651" i="3"/>
  <c r="G651" i="3"/>
  <c r="H650" i="3"/>
  <c r="G650" i="3"/>
  <c r="H649" i="3"/>
  <c r="G649" i="3"/>
  <c r="H648" i="3"/>
  <c r="G648" i="3"/>
  <c r="H647" i="3"/>
  <c r="G647" i="3"/>
  <c r="H646" i="3"/>
  <c r="G646" i="3"/>
  <c r="H645" i="3"/>
  <c r="G645" i="3"/>
  <c r="H644" i="3"/>
  <c r="G644" i="3"/>
  <c r="H643" i="3"/>
  <c r="G643" i="3"/>
  <c r="H642" i="3"/>
  <c r="G642" i="3"/>
  <c r="H641" i="3"/>
  <c r="G641" i="3"/>
  <c r="H640" i="3"/>
  <c r="G640" i="3"/>
  <c r="H639" i="3"/>
  <c r="G639" i="3"/>
  <c r="H638" i="3"/>
  <c r="G638" i="3"/>
  <c r="H637" i="3"/>
  <c r="G637" i="3"/>
  <c r="H636" i="3"/>
  <c r="G636" i="3"/>
  <c r="H635" i="3"/>
  <c r="G635" i="3"/>
  <c r="H634" i="3"/>
  <c r="G634" i="3"/>
  <c r="H633" i="3"/>
  <c r="G633" i="3"/>
  <c r="H632" i="3"/>
  <c r="G632" i="3"/>
  <c r="H631" i="3"/>
  <c r="G631" i="3"/>
  <c r="H630" i="3"/>
  <c r="G630" i="3"/>
  <c r="H629" i="3"/>
  <c r="G629" i="3"/>
  <c r="H628" i="3"/>
  <c r="G628" i="3"/>
  <c r="H627" i="3"/>
  <c r="G627" i="3"/>
  <c r="H626" i="3"/>
  <c r="G626" i="3"/>
  <c r="H625" i="3"/>
  <c r="G625" i="3"/>
  <c r="H624" i="3"/>
  <c r="G624" i="3"/>
  <c r="H623" i="3"/>
  <c r="G623" i="3"/>
  <c r="H622" i="3"/>
  <c r="G622" i="3"/>
  <c r="H621" i="3"/>
  <c r="G621" i="3"/>
  <c r="H620" i="3"/>
  <c r="G620" i="3"/>
  <c r="H619" i="3"/>
  <c r="G619" i="3"/>
  <c r="H618" i="3"/>
  <c r="G618" i="3"/>
  <c r="H617" i="3"/>
  <c r="G617" i="3"/>
  <c r="H616" i="3"/>
  <c r="G616" i="3"/>
  <c r="H615" i="3"/>
  <c r="G615" i="3"/>
  <c r="H614" i="3"/>
  <c r="G614" i="3"/>
  <c r="H613" i="3"/>
  <c r="G613" i="3"/>
  <c r="H612" i="3"/>
  <c r="G612" i="3"/>
  <c r="H611" i="3"/>
  <c r="G611" i="3"/>
  <c r="H610" i="3"/>
  <c r="G610" i="3"/>
  <c r="H609" i="3"/>
  <c r="G609" i="3"/>
  <c r="H608" i="3"/>
  <c r="G608" i="3"/>
  <c r="H607" i="3"/>
  <c r="G607" i="3"/>
  <c r="H606" i="3"/>
  <c r="G606" i="3"/>
  <c r="H605" i="3"/>
  <c r="G605" i="3"/>
  <c r="H604" i="3"/>
  <c r="G604" i="3"/>
  <c r="H603" i="3"/>
  <c r="G603" i="3"/>
  <c r="H602" i="3"/>
  <c r="G602" i="3"/>
  <c r="H601" i="3"/>
  <c r="G601" i="3"/>
  <c r="H600" i="3"/>
  <c r="G600" i="3"/>
  <c r="H599" i="3"/>
  <c r="G599" i="3"/>
  <c r="H598" i="3"/>
  <c r="G598" i="3"/>
  <c r="H597" i="3"/>
  <c r="G597" i="3"/>
  <c r="H596" i="3"/>
  <c r="G596" i="3"/>
  <c r="H595" i="3"/>
  <c r="G595" i="3"/>
  <c r="H594" i="3"/>
  <c r="G594" i="3"/>
  <c r="H593" i="3"/>
  <c r="G593" i="3"/>
  <c r="H592" i="3"/>
  <c r="G592" i="3"/>
  <c r="H591" i="3"/>
  <c r="G591" i="3"/>
  <c r="H590" i="3"/>
  <c r="G590" i="3"/>
  <c r="H589" i="3"/>
  <c r="G589" i="3"/>
  <c r="H588" i="3"/>
  <c r="G588" i="3"/>
  <c r="H587" i="3"/>
  <c r="G587" i="3"/>
  <c r="H586" i="3"/>
  <c r="G586" i="3"/>
  <c r="H585" i="3"/>
  <c r="G585" i="3"/>
  <c r="H584" i="3"/>
  <c r="G584" i="3"/>
  <c r="H583" i="3"/>
  <c r="G583" i="3"/>
  <c r="H582" i="3"/>
  <c r="G582" i="3"/>
  <c r="H581" i="3"/>
  <c r="G581" i="3"/>
  <c r="H580" i="3"/>
  <c r="G580" i="3"/>
  <c r="H579" i="3"/>
  <c r="G579" i="3"/>
  <c r="H578" i="3"/>
  <c r="G578" i="3"/>
  <c r="H577" i="3"/>
  <c r="G577" i="3"/>
  <c r="H576" i="3"/>
  <c r="G576" i="3"/>
  <c r="H575" i="3"/>
  <c r="G575" i="3"/>
  <c r="H574" i="3"/>
  <c r="G574" i="3"/>
  <c r="H573" i="3"/>
  <c r="G573" i="3"/>
  <c r="H572" i="3"/>
  <c r="G572" i="3"/>
  <c r="H571" i="3"/>
  <c r="G571" i="3"/>
  <c r="H570" i="3"/>
  <c r="G570" i="3"/>
  <c r="H569" i="3"/>
  <c r="G569" i="3"/>
  <c r="H568" i="3"/>
  <c r="G568" i="3"/>
  <c r="H567" i="3"/>
  <c r="G567" i="3"/>
  <c r="H566" i="3"/>
  <c r="G566" i="3"/>
  <c r="H565" i="3"/>
  <c r="G565" i="3"/>
  <c r="H564" i="3"/>
  <c r="G564" i="3"/>
  <c r="H563" i="3"/>
  <c r="G563" i="3"/>
  <c r="H562" i="3"/>
  <c r="G562" i="3"/>
  <c r="H561" i="3"/>
  <c r="G561" i="3"/>
  <c r="H560" i="3"/>
  <c r="G560" i="3"/>
  <c r="H559" i="3"/>
  <c r="G559" i="3"/>
  <c r="H558" i="3"/>
  <c r="G558" i="3"/>
  <c r="H557" i="3"/>
  <c r="G557" i="3"/>
  <c r="H556" i="3"/>
  <c r="G556" i="3"/>
  <c r="H555" i="3"/>
  <c r="G555" i="3"/>
  <c r="H554" i="3"/>
  <c r="G554" i="3"/>
  <c r="H553" i="3"/>
  <c r="G553" i="3"/>
  <c r="H552" i="3"/>
  <c r="G552" i="3"/>
  <c r="H551" i="3"/>
  <c r="G551" i="3"/>
  <c r="H550" i="3"/>
  <c r="G550" i="3"/>
  <c r="H549" i="3"/>
  <c r="G549" i="3"/>
  <c r="H548" i="3"/>
  <c r="G548" i="3"/>
  <c r="H547" i="3"/>
  <c r="G547" i="3"/>
  <c r="H546" i="3"/>
  <c r="G546" i="3"/>
  <c r="H545" i="3"/>
  <c r="G545" i="3"/>
  <c r="H544" i="3"/>
  <c r="G544" i="3"/>
  <c r="H543" i="3"/>
  <c r="G543" i="3"/>
  <c r="H542" i="3"/>
  <c r="G542" i="3"/>
  <c r="H541" i="3"/>
  <c r="G541" i="3"/>
  <c r="H540" i="3"/>
  <c r="G540" i="3"/>
  <c r="H539" i="3"/>
  <c r="G539" i="3"/>
  <c r="H538" i="3"/>
  <c r="G538" i="3"/>
  <c r="H537" i="3"/>
  <c r="G537" i="3"/>
  <c r="H536" i="3"/>
  <c r="G536" i="3"/>
  <c r="H535" i="3"/>
  <c r="G535" i="3"/>
  <c r="H534" i="3"/>
  <c r="G534" i="3"/>
  <c r="H533" i="3"/>
  <c r="G533" i="3"/>
  <c r="H532" i="3"/>
  <c r="G532" i="3"/>
  <c r="H531" i="3"/>
  <c r="G531" i="3"/>
  <c r="H530" i="3"/>
  <c r="G530" i="3"/>
  <c r="H529" i="3"/>
  <c r="G529" i="3"/>
  <c r="H528" i="3"/>
  <c r="G528" i="3"/>
  <c r="H527" i="3"/>
  <c r="G527" i="3"/>
  <c r="H526" i="3"/>
  <c r="G526" i="3"/>
  <c r="H525" i="3"/>
  <c r="G525" i="3"/>
  <c r="H524" i="3"/>
  <c r="G524" i="3"/>
  <c r="H523" i="3"/>
  <c r="G523" i="3"/>
  <c r="H522" i="3"/>
  <c r="G522" i="3"/>
  <c r="H521" i="3"/>
  <c r="G521" i="3"/>
  <c r="H520" i="3"/>
  <c r="G520" i="3"/>
  <c r="H519" i="3"/>
  <c r="G519" i="3"/>
  <c r="H518" i="3"/>
  <c r="G518" i="3"/>
  <c r="H517" i="3"/>
  <c r="G517" i="3"/>
  <c r="H516" i="3"/>
  <c r="G516" i="3"/>
  <c r="H515" i="3"/>
  <c r="G515" i="3"/>
  <c r="H514" i="3"/>
  <c r="G514" i="3"/>
  <c r="H513" i="3"/>
  <c r="G513" i="3"/>
  <c r="H512" i="3"/>
  <c r="G512" i="3"/>
  <c r="H511" i="3"/>
  <c r="G511" i="3"/>
  <c r="H510" i="3"/>
  <c r="G510" i="3"/>
  <c r="H509" i="3"/>
  <c r="G509" i="3"/>
  <c r="H508" i="3"/>
  <c r="G508" i="3"/>
  <c r="H507" i="3"/>
  <c r="G507" i="3"/>
  <c r="H506" i="3"/>
  <c r="G506" i="3"/>
  <c r="H505" i="3"/>
  <c r="G505" i="3"/>
  <c r="H504" i="3"/>
  <c r="G504" i="3"/>
  <c r="H503" i="3"/>
  <c r="G503" i="3"/>
  <c r="H502" i="3"/>
  <c r="G502" i="3"/>
  <c r="H501" i="3"/>
  <c r="G501" i="3"/>
  <c r="H500" i="3"/>
  <c r="G500" i="3"/>
  <c r="H499" i="3"/>
  <c r="G499" i="3"/>
  <c r="H498" i="3"/>
  <c r="G498" i="3"/>
  <c r="H497" i="3"/>
  <c r="G497" i="3"/>
  <c r="H496" i="3"/>
  <c r="G496" i="3"/>
  <c r="H495" i="3"/>
  <c r="G495" i="3"/>
  <c r="H494" i="3"/>
  <c r="G494" i="3"/>
  <c r="H493" i="3"/>
  <c r="G493" i="3"/>
  <c r="H492" i="3"/>
  <c r="G492" i="3"/>
  <c r="H491" i="3"/>
  <c r="G491" i="3"/>
  <c r="H490" i="3"/>
  <c r="G490" i="3"/>
  <c r="H489" i="3"/>
  <c r="G489" i="3"/>
  <c r="H488" i="3"/>
  <c r="G488" i="3"/>
  <c r="H487" i="3"/>
  <c r="G487" i="3"/>
  <c r="H486" i="3"/>
  <c r="G486" i="3"/>
  <c r="H485" i="3"/>
  <c r="G485" i="3"/>
  <c r="H484" i="3"/>
  <c r="G484" i="3"/>
  <c r="H483" i="3"/>
  <c r="G483" i="3"/>
  <c r="H482" i="3"/>
  <c r="G482" i="3"/>
  <c r="H481" i="3"/>
  <c r="G481" i="3"/>
  <c r="H480" i="3"/>
  <c r="G480" i="3"/>
  <c r="H479" i="3"/>
  <c r="G479" i="3"/>
  <c r="H478" i="3"/>
  <c r="G478" i="3"/>
  <c r="H477" i="3"/>
  <c r="G477" i="3"/>
  <c r="H476" i="3"/>
  <c r="G476" i="3"/>
  <c r="H475" i="3"/>
  <c r="G475" i="3"/>
  <c r="H474" i="3"/>
  <c r="G474" i="3"/>
  <c r="H473" i="3"/>
  <c r="G473" i="3"/>
  <c r="H472" i="3"/>
  <c r="G472" i="3"/>
  <c r="H471" i="3"/>
  <c r="G471" i="3"/>
  <c r="H470" i="3"/>
  <c r="G470" i="3"/>
  <c r="H469" i="3"/>
  <c r="G469" i="3"/>
  <c r="H468" i="3"/>
  <c r="G468" i="3"/>
  <c r="H467" i="3"/>
  <c r="G467" i="3"/>
  <c r="H466" i="3"/>
  <c r="G466" i="3"/>
  <c r="H465" i="3"/>
  <c r="G465" i="3"/>
  <c r="H464" i="3"/>
  <c r="G464" i="3"/>
  <c r="H463" i="3"/>
  <c r="G463" i="3"/>
  <c r="H462" i="3"/>
  <c r="G462" i="3"/>
  <c r="H461" i="3"/>
  <c r="G461" i="3"/>
  <c r="H460" i="3"/>
  <c r="G460" i="3"/>
  <c r="H459" i="3"/>
  <c r="G459" i="3"/>
  <c r="H458" i="3"/>
  <c r="G458" i="3"/>
  <c r="H457" i="3"/>
  <c r="G457" i="3"/>
  <c r="H456" i="3"/>
  <c r="G456" i="3"/>
  <c r="H455" i="3"/>
  <c r="G455" i="3"/>
  <c r="H454" i="3"/>
  <c r="G454" i="3"/>
  <c r="H453" i="3"/>
  <c r="G453" i="3"/>
  <c r="H452" i="3"/>
  <c r="G452" i="3"/>
  <c r="H451" i="3"/>
  <c r="G451" i="3"/>
  <c r="H450" i="3"/>
  <c r="G450" i="3"/>
  <c r="H449" i="3"/>
  <c r="G449" i="3"/>
  <c r="H448" i="3"/>
  <c r="G448" i="3"/>
  <c r="H447" i="3"/>
  <c r="G447" i="3"/>
  <c r="H446" i="3"/>
  <c r="G446" i="3"/>
  <c r="H445" i="3"/>
  <c r="G445" i="3"/>
  <c r="H444" i="3"/>
  <c r="G444" i="3"/>
  <c r="H443" i="3"/>
  <c r="G443" i="3"/>
  <c r="H442" i="3"/>
  <c r="G442" i="3"/>
  <c r="H441" i="3"/>
  <c r="G441" i="3"/>
  <c r="H440" i="3"/>
  <c r="G440" i="3"/>
  <c r="H439" i="3"/>
  <c r="G439" i="3"/>
  <c r="H438" i="3"/>
  <c r="G438" i="3"/>
  <c r="H437" i="3"/>
  <c r="G437" i="3"/>
  <c r="H436" i="3"/>
  <c r="G436" i="3"/>
  <c r="H435" i="3"/>
  <c r="G435" i="3"/>
  <c r="H434" i="3"/>
  <c r="G434" i="3"/>
  <c r="H433" i="3"/>
  <c r="G433" i="3"/>
  <c r="H432" i="3"/>
  <c r="G432" i="3"/>
  <c r="H431" i="3"/>
  <c r="G431" i="3"/>
  <c r="H430" i="3"/>
  <c r="G430" i="3"/>
  <c r="H429" i="3"/>
  <c r="G429" i="3"/>
  <c r="H428" i="3"/>
  <c r="G428" i="3"/>
  <c r="H427" i="3"/>
  <c r="G427" i="3"/>
  <c r="H426" i="3"/>
  <c r="G426" i="3"/>
  <c r="H425" i="3"/>
  <c r="G425" i="3"/>
  <c r="H424" i="3"/>
  <c r="G424" i="3"/>
  <c r="H423" i="3"/>
  <c r="G423" i="3"/>
  <c r="H422" i="3"/>
  <c r="G422" i="3"/>
  <c r="H421" i="3"/>
  <c r="G421" i="3"/>
  <c r="H420" i="3"/>
  <c r="G420" i="3"/>
  <c r="H419" i="3"/>
  <c r="G419" i="3"/>
  <c r="H418" i="3"/>
  <c r="G418" i="3"/>
  <c r="H417" i="3"/>
  <c r="G417" i="3"/>
  <c r="H416" i="3"/>
  <c r="G416" i="3"/>
  <c r="H415" i="3"/>
  <c r="G415" i="3"/>
  <c r="H414" i="3"/>
  <c r="G414" i="3"/>
  <c r="H413" i="3"/>
  <c r="G413" i="3"/>
  <c r="H412" i="3"/>
  <c r="G412" i="3"/>
  <c r="H411" i="3"/>
  <c r="G411" i="3"/>
  <c r="H410" i="3"/>
  <c r="G410" i="3"/>
  <c r="H409" i="3"/>
  <c r="G409" i="3"/>
  <c r="H408" i="3"/>
  <c r="G408" i="3"/>
  <c r="H407" i="3"/>
  <c r="G407" i="3"/>
  <c r="H406" i="3"/>
  <c r="G406" i="3"/>
  <c r="H405" i="3"/>
  <c r="G405" i="3"/>
  <c r="H404" i="3"/>
  <c r="G404" i="3"/>
  <c r="H403" i="3"/>
  <c r="G403" i="3"/>
  <c r="H402" i="3"/>
  <c r="G402" i="3"/>
  <c r="H401" i="3"/>
  <c r="G401" i="3"/>
  <c r="H400" i="3"/>
  <c r="G400" i="3"/>
  <c r="H399" i="3"/>
  <c r="G399" i="3"/>
  <c r="H398" i="3"/>
  <c r="G398" i="3"/>
  <c r="H397" i="3"/>
  <c r="G397" i="3"/>
  <c r="H396" i="3"/>
  <c r="G396" i="3"/>
  <c r="H395" i="3"/>
  <c r="G395" i="3"/>
  <c r="H394" i="3"/>
  <c r="G394" i="3"/>
  <c r="H393" i="3"/>
  <c r="G393" i="3"/>
  <c r="H392" i="3"/>
  <c r="G392" i="3"/>
  <c r="H391" i="3"/>
  <c r="G391" i="3"/>
  <c r="H390" i="3"/>
  <c r="G390" i="3"/>
  <c r="H389" i="3"/>
  <c r="G389" i="3"/>
  <c r="H388" i="3"/>
  <c r="G388" i="3"/>
  <c r="H387" i="3"/>
  <c r="G387" i="3"/>
  <c r="H386" i="3"/>
  <c r="G386" i="3"/>
  <c r="H385" i="3"/>
  <c r="G385" i="3"/>
  <c r="H384" i="3"/>
  <c r="G384" i="3"/>
  <c r="H383" i="3"/>
  <c r="G383" i="3"/>
  <c r="H382" i="3"/>
  <c r="G382" i="3"/>
  <c r="H381" i="3"/>
  <c r="G381" i="3"/>
  <c r="H380" i="3"/>
  <c r="G380" i="3"/>
  <c r="H379" i="3"/>
  <c r="G379" i="3"/>
  <c r="H378" i="3"/>
  <c r="G378" i="3"/>
  <c r="H377" i="3"/>
  <c r="G377" i="3"/>
  <c r="H376" i="3"/>
  <c r="G376" i="3"/>
  <c r="H375" i="3"/>
  <c r="G375" i="3"/>
  <c r="H374" i="3"/>
  <c r="G374" i="3"/>
  <c r="H373" i="3"/>
  <c r="G373" i="3"/>
  <c r="H372" i="3"/>
  <c r="G372" i="3"/>
  <c r="H371" i="3"/>
  <c r="G371" i="3"/>
  <c r="H370" i="3"/>
  <c r="G370" i="3"/>
  <c r="H369" i="3"/>
  <c r="G369" i="3"/>
  <c r="H368" i="3"/>
  <c r="G368" i="3"/>
  <c r="H367" i="3"/>
  <c r="G367" i="3"/>
  <c r="H366" i="3"/>
  <c r="G366" i="3"/>
  <c r="H365" i="3"/>
  <c r="G365" i="3"/>
  <c r="H364" i="3"/>
  <c r="G364" i="3"/>
  <c r="H363" i="3"/>
  <c r="G363" i="3"/>
  <c r="H362" i="3"/>
  <c r="G362" i="3"/>
  <c r="H361" i="3"/>
  <c r="G361" i="3"/>
  <c r="H360" i="3"/>
  <c r="G360" i="3"/>
  <c r="H359" i="3"/>
  <c r="G359" i="3"/>
  <c r="H358" i="3"/>
  <c r="G358" i="3"/>
  <c r="H357" i="3"/>
  <c r="G357" i="3"/>
  <c r="H356" i="3"/>
  <c r="G356" i="3"/>
  <c r="H355" i="3"/>
  <c r="G355" i="3"/>
  <c r="H354" i="3"/>
  <c r="G354" i="3"/>
  <c r="H353" i="3"/>
  <c r="G353" i="3"/>
  <c r="H352" i="3"/>
  <c r="G352" i="3"/>
  <c r="H351" i="3"/>
  <c r="G351" i="3"/>
  <c r="H350" i="3"/>
  <c r="G350" i="3"/>
  <c r="H349" i="3"/>
  <c r="G349" i="3"/>
  <c r="H348" i="3"/>
  <c r="G348" i="3"/>
  <c r="H347" i="3"/>
  <c r="G347" i="3"/>
  <c r="H346" i="3"/>
  <c r="G346" i="3"/>
  <c r="H345" i="3"/>
  <c r="G345" i="3"/>
  <c r="H344" i="3"/>
  <c r="G344" i="3"/>
  <c r="H343" i="3"/>
  <c r="G343" i="3"/>
  <c r="H342" i="3"/>
  <c r="G342" i="3"/>
  <c r="H341" i="3"/>
  <c r="G341" i="3"/>
  <c r="H340" i="3"/>
  <c r="G340" i="3"/>
  <c r="H339" i="3"/>
  <c r="G339" i="3"/>
  <c r="H338" i="3"/>
  <c r="G338" i="3"/>
  <c r="H337" i="3"/>
  <c r="G337" i="3"/>
  <c r="H336" i="3"/>
  <c r="G336" i="3"/>
  <c r="H335" i="3"/>
  <c r="G335" i="3"/>
  <c r="H334" i="3"/>
  <c r="G334" i="3"/>
  <c r="H333" i="3"/>
  <c r="G333" i="3"/>
  <c r="H332" i="3"/>
  <c r="G332" i="3"/>
  <c r="H331" i="3"/>
  <c r="G331" i="3"/>
  <c r="H330" i="3"/>
  <c r="G330" i="3"/>
  <c r="H329" i="3"/>
  <c r="G329" i="3"/>
  <c r="H328" i="3"/>
  <c r="G328" i="3"/>
  <c r="H327" i="3"/>
  <c r="G327" i="3"/>
  <c r="H326" i="3"/>
  <c r="G326" i="3"/>
  <c r="H325" i="3"/>
  <c r="G325" i="3"/>
  <c r="H324" i="3"/>
  <c r="G324" i="3"/>
  <c r="H323" i="3"/>
  <c r="G323" i="3"/>
  <c r="H322" i="3"/>
  <c r="G322" i="3"/>
  <c r="H321" i="3"/>
  <c r="G321" i="3"/>
  <c r="H320" i="3"/>
  <c r="G320" i="3"/>
  <c r="H319" i="3"/>
  <c r="G319" i="3"/>
  <c r="H318" i="3"/>
  <c r="G318" i="3"/>
  <c r="H317" i="3"/>
  <c r="G317" i="3"/>
  <c r="H316" i="3"/>
  <c r="G316" i="3"/>
  <c r="H315" i="3"/>
  <c r="G315" i="3"/>
  <c r="H314" i="3"/>
  <c r="G314" i="3"/>
  <c r="H313" i="3"/>
  <c r="G313" i="3"/>
  <c r="H312" i="3"/>
  <c r="G312" i="3"/>
  <c r="H311" i="3"/>
  <c r="G311" i="3"/>
  <c r="H310" i="3"/>
  <c r="G310" i="3"/>
  <c r="H309" i="3"/>
  <c r="G309" i="3"/>
  <c r="H308" i="3"/>
  <c r="G308" i="3"/>
  <c r="H307" i="3"/>
  <c r="G307" i="3"/>
  <c r="H306" i="3"/>
  <c r="G306" i="3"/>
  <c r="H305" i="3"/>
  <c r="G305" i="3"/>
  <c r="H304" i="3"/>
  <c r="G304" i="3"/>
  <c r="H303" i="3"/>
  <c r="G303" i="3"/>
  <c r="H302" i="3"/>
  <c r="G302" i="3"/>
  <c r="H301" i="3"/>
  <c r="G301" i="3"/>
  <c r="H300" i="3"/>
  <c r="G300" i="3"/>
  <c r="H299" i="3"/>
  <c r="G299" i="3"/>
  <c r="H298" i="3"/>
  <c r="G298" i="3"/>
  <c r="H297" i="3"/>
  <c r="G297" i="3"/>
  <c r="H296" i="3"/>
  <c r="G296" i="3"/>
  <c r="H295" i="3"/>
  <c r="G295" i="3"/>
  <c r="H294" i="3"/>
  <c r="G294" i="3"/>
  <c r="H293" i="3"/>
  <c r="G293" i="3"/>
  <c r="H292" i="3"/>
  <c r="G292" i="3"/>
  <c r="H291" i="3"/>
  <c r="G291" i="3"/>
  <c r="H290" i="3"/>
  <c r="G290" i="3"/>
  <c r="H289" i="3"/>
  <c r="G289" i="3"/>
  <c r="H288" i="3"/>
  <c r="G288" i="3"/>
  <c r="H287" i="3"/>
  <c r="G287" i="3"/>
  <c r="H286" i="3"/>
  <c r="G286" i="3"/>
  <c r="H285" i="3"/>
  <c r="G285" i="3"/>
  <c r="H284" i="3"/>
  <c r="G284" i="3"/>
  <c r="H283" i="3"/>
  <c r="G283" i="3"/>
  <c r="H282" i="3"/>
  <c r="G282" i="3"/>
  <c r="H281" i="3"/>
  <c r="G281" i="3"/>
  <c r="H280" i="3"/>
  <c r="G280" i="3"/>
  <c r="H279" i="3"/>
  <c r="G279" i="3"/>
  <c r="H278" i="3"/>
  <c r="G278" i="3"/>
  <c r="H277" i="3"/>
  <c r="G277" i="3"/>
  <c r="H276" i="3"/>
  <c r="G276" i="3"/>
  <c r="H275" i="3"/>
  <c r="G275" i="3"/>
  <c r="H274" i="3"/>
  <c r="G274" i="3"/>
  <c r="H273" i="3"/>
  <c r="G273" i="3"/>
  <c r="H272" i="3"/>
  <c r="G272" i="3"/>
  <c r="H271" i="3"/>
  <c r="G271" i="3"/>
  <c r="H270" i="3"/>
  <c r="G270" i="3"/>
  <c r="H269" i="3"/>
  <c r="G269" i="3"/>
  <c r="H268" i="3"/>
  <c r="G268" i="3"/>
  <c r="H267" i="3"/>
  <c r="G267" i="3"/>
  <c r="H266" i="3"/>
  <c r="G266" i="3"/>
  <c r="H265" i="3"/>
  <c r="G265" i="3"/>
  <c r="H264" i="3"/>
  <c r="G264" i="3"/>
  <c r="H263" i="3"/>
  <c r="G263" i="3"/>
  <c r="H262" i="3"/>
  <c r="G262" i="3"/>
  <c r="H261" i="3"/>
  <c r="G261" i="3"/>
  <c r="H260" i="3"/>
  <c r="G260" i="3"/>
  <c r="H259" i="3"/>
  <c r="G259" i="3"/>
  <c r="H258" i="3"/>
  <c r="G258" i="3"/>
  <c r="H257" i="3"/>
  <c r="G257" i="3"/>
  <c r="H256" i="3"/>
  <c r="G256" i="3"/>
  <c r="H255" i="3"/>
  <c r="G255" i="3"/>
  <c r="H254" i="3"/>
  <c r="G254" i="3"/>
  <c r="H253" i="3"/>
  <c r="G253" i="3"/>
  <c r="H252" i="3"/>
  <c r="G252" i="3"/>
  <c r="H251" i="3"/>
  <c r="G251" i="3"/>
  <c r="H250" i="3"/>
  <c r="G250" i="3"/>
  <c r="H249" i="3"/>
  <c r="G249" i="3"/>
  <c r="H248" i="3"/>
  <c r="G248" i="3"/>
  <c r="H247" i="3"/>
  <c r="G247" i="3"/>
  <c r="H246" i="3"/>
  <c r="G246" i="3"/>
  <c r="H245" i="3"/>
  <c r="G245" i="3"/>
  <c r="H244" i="3"/>
  <c r="G244" i="3"/>
  <c r="H243" i="3"/>
  <c r="G243" i="3"/>
  <c r="H242" i="3"/>
  <c r="G242" i="3"/>
  <c r="H241" i="3"/>
  <c r="G241" i="3"/>
  <c r="H240" i="3"/>
  <c r="G240" i="3"/>
  <c r="H239" i="3"/>
  <c r="G239" i="3"/>
  <c r="H238" i="3"/>
  <c r="G238" i="3"/>
  <c r="H237" i="3"/>
  <c r="G237" i="3"/>
  <c r="H236" i="3"/>
  <c r="G236" i="3"/>
  <c r="H235" i="3"/>
  <c r="G235" i="3"/>
  <c r="H234" i="3"/>
  <c r="G234" i="3"/>
  <c r="H233" i="3"/>
  <c r="G233" i="3"/>
  <c r="H232" i="3"/>
  <c r="G232" i="3"/>
  <c r="H231" i="3"/>
  <c r="G231" i="3"/>
  <c r="H230" i="3"/>
  <c r="G230" i="3"/>
  <c r="H229" i="3"/>
  <c r="G229" i="3"/>
  <c r="H228" i="3"/>
  <c r="G228" i="3"/>
  <c r="H227" i="3"/>
  <c r="G227" i="3"/>
  <c r="H226" i="3"/>
  <c r="G226" i="3"/>
  <c r="H225" i="3"/>
  <c r="G225" i="3"/>
  <c r="H224" i="3"/>
  <c r="G224" i="3"/>
  <c r="H223" i="3"/>
  <c r="G223" i="3"/>
  <c r="H222" i="3"/>
  <c r="G222" i="3"/>
  <c r="H221" i="3"/>
  <c r="G221" i="3"/>
  <c r="H220" i="3"/>
  <c r="G220" i="3"/>
  <c r="H219" i="3"/>
  <c r="G219" i="3"/>
  <c r="H218" i="3"/>
  <c r="G218" i="3"/>
  <c r="H217" i="3"/>
  <c r="G217" i="3"/>
  <c r="H216" i="3"/>
  <c r="G216" i="3"/>
  <c r="H215" i="3"/>
  <c r="G215" i="3"/>
  <c r="H214" i="3"/>
  <c r="G214" i="3"/>
  <c r="H213" i="3"/>
  <c r="G213" i="3"/>
  <c r="H212" i="3"/>
  <c r="G212" i="3"/>
  <c r="H211" i="3"/>
  <c r="G211" i="3"/>
  <c r="H210" i="3"/>
  <c r="G210" i="3"/>
  <c r="H209" i="3"/>
  <c r="G209" i="3"/>
  <c r="H208" i="3"/>
  <c r="G208" i="3"/>
  <c r="H207" i="3"/>
  <c r="G207" i="3"/>
  <c r="H206" i="3"/>
  <c r="G206" i="3"/>
  <c r="H205" i="3"/>
  <c r="G205" i="3"/>
  <c r="H204" i="3"/>
  <c r="G204" i="3"/>
  <c r="H203" i="3"/>
  <c r="G203" i="3"/>
  <c r="H202" i="3"/>
  <c r="G202" i="3"/>
  <c r="H201" i="3"/>
  <c r="G201" i="3"/>
  <c r="H200" i="3"/>
  <c r="G200" i="3"/>
  <c r="H199" i="3"/>
  <c r="G199" i="3"/>
  <c r="H198" i="3"/>
  <c r="G198" i="3"/>
  <c r="H197" i="3"/>
  <c r="G197" i="3"/>
  <c r="H196" i="3"/>
  <c r="G196" i="3"/>
  <c r="H195" i="3"/>
  <c r="G195" i="3"/>
  <c r="H194" i="3"/>
  <c r="G194" i="3"/>
  <c r="H193" i="3"/>
  <c r="G193" i="3"/>
  <c r="H192" i="3"/>
  <c r="G192" i="3"/>
  <c r="H191" i="3"/>
  <c r="G191" i="3"/>
  <c r="H190" i="3"/>
  <c r="G190" i="3"/>
  <c r="H189" i="3"/>
  <c r="G189" i="3"/>
  <c r="H188" i="3"/>
  <c r="G188" i="3"/>
  <c r="H187" i="3"/>
  <c r="G187" i="3"/>
  <c r="H186" i="3"/>
  <c r="G186" i="3"/>
  <c r="H185" i="3"/>
  <c r="G185" i="3"/>
  <c r="H184" i="3"/>
  <c r="G184" i="3"/>
  <c r="H183" i="3"/>
  <c r="G183" i="3"/>
  <c r="H182" i="3"/>
  <c r="G182" i="3"/>
  <c r="H181" i="3"/>
  <c r="G181" i="3"/>
  <c r="H180" i="3"/>
  <c r="G180" i="3"/>
  <c r="H179" i="3"/>
  <c r="G179" i="3"/>
  <c r="H178" i="3"/>
  <c r="G178" i="3"/>
  <c r="H177" i="3"/>
  <c r="G177" i="3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H168" i="3"/>
  <c r="G168" i="3"/>
  <c r="H167" i="3"/>
  <c r="G167" i="3"/>
  <c r="H166" i="3"/>
  <c r="G166" i="3"/>
  <c r="H165" i="3"/>
  <c r="G165" i="3"/>
  <c r="H164" i="3"/>
  <c r="G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H157" i="3"/>
  <c r="G157" i="3"/>
  <c r="H156" i="3"/>
  <c r="G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H5" i="3"/>
  <c r="G5" i="3"/>
  <c r="H4" i="3"/>
  <c r="G4" i="3"/>
  <c r="H3" i="3"/>
  <c r="G3" i="3"/>
  <c r="H2" i="3"/>
  <c r="G2" i="3"/>
  <c r="AF3" i="16" l="1"/>
  <c r="AF40" i="16"/>
  <c r="AB40" i="16"/>
  <c r="AC40" i="16" s="1"/>
  <c r="AF7" i="16"/>
  <c r="AB46" i="16"/>
  <c r="AC46" i="16" s="1"/>
  <c r="AF46" i="16"/>
  <c r="AF42" i="16"/>
  <c r="AB42" i="16"/>
  <c r="AC42" i="16" s="1"/>
  <c r="AF41" i="16"/>
  <c r="AB41" i="16"/>
  <c r="AC41" i="16" s="1"/>
  <c r="AF44" i="16"/>
  <c r="AB44" i="16"/>
  <c r="AC44" i="16" s="1"/>
  <c r="AF37" i="16"/>
  <c r="AB37" i="16"/>
  <c r="AC37" i="16" s="1"/>
  <c r="AF23" i="16"/>
  <c r="AB23" i="16"/>
  <c r="AC23" i="16" s="1"/>
  <c r="AF24" i="16"/>
  <c r="AB24" i="16"/>
  <c r="AC24" i="16" s="1"/>
  <c r="AF30" i="16"/>
  <c r="AF20" i="16"/>
  <c r="AB20" i="16"/>
  <c r="AC20" i="16" s="1"/>
  <c r="AF12" i="16"/>
  <c r="AB25" i="16"/>
  <c r="AC25" i="16" s="1"/>
  <c r="AF25" i="16"/>
  <c r="AB9" i="16"/>
  <c r="AC9" i="16" s="1"/>
  <c r="AF9" i="16"/>
  <c r="AB26" i="16"/>
  <c r="AC26" i="16" s="1"/>
  <c r="AF26" i="16"/>
  <c r="AB8" i="16"/>
  <c r="AC8" i="16" s="1"/>
  <c r="AF8" i="16"/>
  <c r="AF34" i="16"/>
  <c r="AB34" i="16"/>
  <c r="AC34" i="16" s="1"/>
  <c r="AF22" i="16"/>
  <c r="AB22" i="16"/>
  <c r="AC22" i="16" s="1"/>
  <c r="AF21" i="16"/>
  <c r="AB21" i="16"/>
  <c r="AC21" i="16" s="1"/>
  <c r="AF31" i="16"/>
  <c r="AB31" i="16"/>
  <c r="AC31" i="16" s="1"/>
  <c r="AF39" i="16"/>
  <c r="AF14" i="16"/>
  <c r="AB14" i="16"/>
  <c r="AC14" i="16" s="1"/>
  <c r="AF19" i="16"/>
  <c r="AB19" i="16"/>
  <c r="AC19" i="16" s="1"/>
  <c r="AF35" i="16"/>
  <c r="AB35" i="16"/>
  <c r="AC35" i="16" s="1"/>
  <c r="AF11" i="16"/>
  <c r="AB11" i="16"/>
  <c r="AC11" i="16" s="1"/>
  <c r="AF17" i="16"/>
  <c r="AB17" i="16"/>
  <c r="AC17" i="16" s="1"/>
  <c r="AF33" i="16"/>
  <c r="AB33" i="16"/>
  <c r="AC33" i="16" s="1"/>
  <c r="AB28" i="16"/>
  <c r="AC28" i="16" s="1"/>
  <c r="AF28" i="16"/>
  <c r="AF36" i="16"/>
  <c r="AB36" i="16"/>
  <c r="AC36" i="16" s="1"/>
  <c r="AB5" i="16"/>
  <c r="AC5" i="16" s="1"/>
  <c r="AF5" i="16"/>
  <c r="AF43" i="16"/>
  <c r="AB43" i="16"/>
  <c r="AC43" i="16" s="1"/>
  <c r="AF4" i="16"/>
  <c r="AB29" i="16"/>
  <c r="AC29" i="16" s="1"/>
  <c r="AF29" i="16"/>
  <c r="AF10" i="16"/>
  <c r="AB10" i="16"/>
  <c r="AC10" i="16" s="1"/>
  <c r="AF15" i="16"/>
  <c r="AB15" i="16"/>
  <c r="AC15" i="16" s="1"/>
  <c r="AF38" i="16"/>
  <c r="AB38" i="16"/>
  <c r="AC38" i="16" s="1"/>
  <c r="AF18" i="16"/>
  <c r="AB18" i="16"/>
  <c r="AC18" i="16" s="1"/>
  <c r="AF13" i="16"/>
  <c r="AB13" i="16"/>
  <c r="AC13" i="16" s="1"/>
  <c r="AF16" i="16"/>
  <c r="AB16" i="16"/>
  <c r="AC16" i="16" s="1"/>
  <c r="AB45" i="16"/>
  <c r="AC45" i="16" s="1"/>
  <c r="AF45" i="16"/>
  <c r="AB6" i="16"/>
  <c r="AC6" i="16" s="1"/>
  <c r="AF6" i="16"/>
  <c r="AF27" i="16"/>
  <c r="AF32" i="16"/>
  <c r="AB32" i="16"/>
  <c r="AC32" i="16" s="1"/>
  <c r="AB7" i="16"/>
  <c r="AC7" i="16" s="1"/>
  <c r="AB4" i="16"/>
  <c r="AC4" i="16" s="1"/>
  <c r="AB27" i="16"/>
  <c r="AC27" i="16" s="1"/>
  <c r="AB30" i="16"/>
  <c r="AC30" i="16" s="1"/>
  <c r="AB39" i="16"/>
  <c r="AC39" i="16" s="1"/>
  <c r="AB12" i="16"/>
  <c r="AC12" i="16" s="1"/>
  <c r="AC3" i="16" l="1"/>
  <c r="AB51" i="16"/>
  <c r="AB50" i="16"/>
  <c r="AB52" i="16"/>
  <c r="AB49" i="16"/>
</calcChain>
</file>

<file path=xl/sharedStrings.xml><?xml version="1.0" encoding="utf-8"?>
<sst xmlns="http://schemas.openxmlformats.org/spreadsheetml/2006/main" count="65081" uniqueCount="179">
  <si>
    <t>01S23E26CCC1</t>
  </si>
  <si>
    <t>02N28E35AAC1</t>
  </si>
  <si>
    <t>02N31E35DCC1</t>
  </si>
  <si>
    <t>04N29E14CAA1</t>
  </si>
  <si>
    <t>04N30E07ADB1</t>
  </si>
  <si>
    <t>05N34E09BDA1</t>
  </si>
  <si>
    <t>06N31E13DBB1</t>
  </si>
  <si>
    <t>PLSname</t>
  </si>
  <si>
    <t>Date</t>
  </si>
  <si>
    <t>Time</t>
  </si>
  <si>
    <t>DTW_ft</t>
  </si>
  <si>
    <t>Count</t>
  </si>
  <si>
    <t>10S21E28BCB1</t>
  </si>
  <si>
    <t>10S21E26AAA2</t>
  </si>
  <si>
    <t>09S25E03CAC1</t>
  </si>
  <si>
    <t>09S20E30BCDD1</t>
  </si>
  <si>
    <t>09N38E05BBA1</t>
  </si>
  <si>
    <t>08S18E35BACD1</t>
  </si>
  <si>
    <t>08S18E33CCC2</t>
  </si>
  <si>
    <t>08S18E33CCC1</t>
  </si>
  <si>
    <t>08S17E25BDD1</t>
  </si>
  <si>
    <t>08S16E21AAA1</t>
  </si>
  <si>
    <t>08S16E17CCC1</t>
  </si>
  <si>
    <t>08S15E32CBB1</t>
  </si>
  <si>
    <t>08S14E12CBC1</t>
  </si>
  <si>
    <t>08N36E21DCD1</t>
  </si>
  <si>
    <t>07S26E14CCC1</t>
  </si>
  <si>
    <t>07S15E26AAC1</t>
  </si>
  <si>
    <t>07S14E03CAB1</t>
  </si>
  <si>
    <t>07N39E16DBB3</t>
  </si>
  <si>
    <t>07N39E16DBB2</t>
  </si>
  <si>
    <t>07N39E16DBB1</t>
  </si>
  <si>
    <t>07N35E20CBD1</t>
  </si>
  <si>
    <t>07N34E04CDC1</t>
  </si>
  <si>
    <t>06S22E28CDD1</t>
  </si>
  <si>
    <t>06S18E07BCB1</t>
  </si>
  <si>
    <t>05S25E22DAD1</t>
  </si>
  <si>
    <t>05S17E26ACA1</t>
  </si>
  <si>
    <t>05S15E35DBD2</t>
  </si>
  <si>
    <t>05N32E36ADD1</t>
  </si>
  <si>
    <t>04S24E06BBC1</t>
  </si>
  <si>
    <t>04N35E14AAA1</t>
  </si>
  <si>
    <t>03S31E16CCB1</t>
  </si>
  <si>
    <t>03S27E24DDA1</t>
  </si>
  <si>
    <t>02S33E16ABB1</t>
  </si>
  <si>
    <t>02N37E02ABA1</t>
  </si>
  <si>
    <t>02N35E02BBC1</t>
  </si>
  <si>
    <t>02N27E02DDC1</t>
  </si>
  <si>
    <t>01S34E21DAC1</t>
  </si>
  <si>
    <t>01S32E22BDB1</t>
  </si>
  <si>
    <t>01S30E15BCA1</t>
  </si>
  <si>
    <t>Source</t>
  </si>
  <si>
    <t>WISKI</t>
  </si>
  <si>
    <t>USGS</t>
  </si>
  <si>
    <t>Month</t>
  </si>
  <si>
    <t>Year</t>
  </si>
  <si>
    <t>Month2</t>
  </si>
  <si>
    <t>Row Labels</t>
  </si>
  <si>
    <t>(blank)</t>
  </si>
  <si>
    <t>Grand Total</t>
  </si>
  <si>
    <t>Column Labels</t>
  </si>
  <si>
    <t>1980 Total</t>
  </si>
  <si>
    <t>1981 Total</t>
  </si>
  <si>
    <t>1982 Total</t>
  </si>
  <si>
    <t>1983 Total</t>
  </si>
  <si>
    <t>1984 Total</t>
  </si>
  <si>
    <t>1985 Total</t>
  </si>
  <si>
    <t>1986 Total</t>
  </si>
  <si>
    <t>1987 Total</t>
  </si>
  <si>
    <t>1988 Total</t>
  </si>
  <si>
    <t>1989 Total</t>
  </si>
  <si>
    <t>1990 Total</t>
  </si>
  <si>
    <t>1991 Total</t>
  </si>
  <si>
    <t>1992 Total</t>
  </si>
  <si>
    <t>1993 Total</t>
  </si>
  <si>
    <t>1994 Total</t>
  </si>
  <si>
    <t>1995 Total</t>
  </si>
  <si>
    <t>1996 Total</t>
  </si>
  <si>
    <t>1997 Total</t>
  </si>
  <si>
    <t>1998 Total</t>
  </si>
  <si>
    <t>1999 Total</t>
  </si>
  <si>
    <t>2000 Total</t>
  </si>
  <si>
    <t>2001 Total</t>
  </si>
  <si>
    <t>2002 Total</t>
  </si>
  <si>
    <t>2003 Total</t>
  </si>
  <si>
    <t>2004 Total</t>
  </si>
  <si>
    <t>2005 Total</t>
  </si>
  <si>
    <t>2006 Total</t>
  </si>
  <si>
    <t>2007 Total</t>
  </si>
  <si>
    <t>2008 Total</t>
  </si>
  <si>
    <t>2009 Total</t>
  </si>
  <si>
    <t>2010 Total</t>
  </si>
  <si>
    <t>2011 Total</t>
  </si>
  <si>
    <t>2012 Total</t>
  </si>
  <si>
    <t>2013 Total</t>
  </si>
  <si>
    <t>2014 Total</t>
  </si>
  <si>
    <t>2015 Total</t>
  </si>
  <si>
    <t>2016 Total</t>
  </si>
  <si>
    <t>2017 Total</t>
  </si>
  <si>
    <t>2018 Total</t>
  </si>
  <si>
    <t>2019 Total</t>
  </si>
  <si>
    <t>2020 Total</t>
  </si>
  <si>
    <t>2021 Total</t>
  </si>
  <si>
    <t>2022 Total</t>
  </si>
  <si>
    <t>2023 Total</t>
  </si>
  <si>
    <t>(blank) Total</t>
  </si>
  <si>
    <t>Max of DTW_ft</t>
  </si>
  <si>
    <t>1980 spring</t>
  </si>
  <si>
    <t>1981 spring</t>
  </si>
  <si>
    <t>1982 spring</t>
  </si>
  <si>
    <t>1983 spring</t>
  </si>
  <si>
    <t>1984 spring</t>
  </si>
  <si>
    <t>1985 spring</t>
  </si>
  <si>
    <t>1986 spring</t>
  </si>
  <si>
    <t>1987 spring</t>
  </si>
  <si>
    <t>1988 spring</t>
  </si>
  <si>
    <t>1989 spring</t>
  </si>
  <si>
    <t>1990 spring</t>
  </si>
  <si>
    <t>1991 spring</t>
  </si>
  <si>
    <t>1992 spring</t>
  </si>
  <si>
    <t>1993 spring</t>
  </si>
  <si>
    <t>1994 spring</t>
  </si>
  <si>
    <t>1995 spring</t>
  </si>
  <si>
    <t>1996 spring</t>
  </si>
  <si>
    <t>1997 spring</t>
  </si>
  <si>
    <t>1998 spring</t>
  </si>
  <si>
    <t>1999 spring</t>
  </si>
  <si>
    <t>2000 spring</t>
  </si>
  <si>
    <t>2001 spring</t>
  </si>
  <si>
    <t>2002 spring</t>
  </si>
  <si>
    <t>2003 spring</t>
  </si>
  <si>
    <t>2004 spring</t>
  </si>
  <si>
    <t>2005 spring</t>
  </si>
  <si>
    <t>2006 spring</t>
  </si>
  <si>
    <t>2007 spring</t>
  </si>
  <si>
    <t>2008 spring</t>
  </si>
  <si>
    <t>2009 spring</t>
  </si>
  <si>
    <t>2010 spring</t>
  </si>
  <si>
    <t>2011 spring</t>
  </si>
  <si>
    <t>2012 spring</t>
  </si>
  <si>
    <t>2013 spring</t>
  </si>
  <si>
    <t>2014 spring</t>
  </si>
  <si>
    <t>2015 spring</t>
  </si>
  <si>
    <t>2016 spring</t>
  </si>
  <si>
    <t>2017 spring</t>
  </si>
  <si>
    <t>2018 spring</t>
  </si>
  <si>
    <t>2019 spring</t>
  </si>
  <si>
    <t>2020 spring</t>
  </si>
  <si>
    <t>2021 spring</t>
  </si>
  <si>
    <t>2022 spring</t>
  </si>
  <si>
    <t>2023 spring</t>
  </si>
  <si>
    <t>Cumulative aquifer storage change since 1912 (AF)</t>
  </si>
  <si>
    <t>Net aquifer discharge to Snake River, Kimberly to King Hill, July (cfs)</t>
  </si>
  <si>
    <t>Net aquifer recharge from Snake River, Ashton/Heise to near Blackfoot, Jul-Sep (AF)</t>
  </si>
  <si>
    <t>Net aquifer discharge to Snake River, near Blackfoot to Minidoka, Jul-Sep (AF)</t>
  </si>
  <si>
    <t>Depth to water (ft)</t>
  </si>
  <si>
    <t>Change in water level from spring 2016 (ft)</t>
  </si>
  <si>
    <t>05S28E26BBD1</t>
  </si>
  <si>
    <t>08S28E01AAA2</t>
  </si>
  <si>
    <t>Average</t>
  </si>
  <si>
    <t>Median</t>
  </si>
  <si>
    <t>predicted cumulative storage change since 1912</t>
  </si>
  <si>
    <t>year</t>
  </si>
  <si>
    <t>spring GWL index</t>
  </si>
  <si>
    <t>calculated cumulative storage change since 1912</t>
  </si>
  <si>
    <t>residual</t>
  </si>
  <si>
    <t>04N26E21ABB1</t>
  </si>
  <si>
    <t>Net aquifer recharge from Snake River, Ashton/Heise to Shelley, Jul-Sep (AF)</t>
  </si>
  <si>
    <t>Net aquifer recharge from Snake River, Shelley to nr Blackfoot, Jul-Sep (AF)</t>
  </si>
  <si>
    <t>Net aquifer discharge to Snake River, Kimberly to King Hill, Jul-Sep (AF)</t>
  </si>
  <si>
    <t>Net aquifer discharge to Snake River, Jul-Sep (AF)</t>
  </si>
  <si>
    <t>predicted aquifer discharge, Jul-Sep</t>
  </si>
  <si>
    <t>observed aquifer discharge, Jul-Sep</t>
  </si>
  <si>
    <t>07N 36E 09BBB3</t>
  </si>
  <si>
    <t>09N 36E 33CBB1</t>
  </si>
  <si>
    <t>Subgroup</t>
  </si>
  <si>
    <t>AR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</si>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</sst>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;@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5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left" vertical="center" wrapText="1"/>
    </xf>
    <xf numFmtId="165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 applyAlignment="1">
      <alignment vertical="center" wrapText="1"/>
    </xf>
    <xf numFmtId="2" fontId="0" fillId="0" borderId="0" xfId="0" applyNumberFormat="1"/>
    <xf numFmtId="9" fontId="0" fillId="0" borderId="0" xfId="0" applyNumberFormat="1"/>
    <xf numFmtId="3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worksheet" Target="worksheets/sheet8.xml"/><Relationship Id="rId18" Type="http://schemas.openxmlformats.org/officeDocument/2006/relationships/theme" Target="theme/theme1.xml"/><Relationship Id="rId3" Type="http://schemas.openxmlformats.org/officeDocument/2006/relationships/chartsheet" Target="chartsheets/sheet1.xml"/><Relationship Id="rId21" Type="http://schemas.openxmlformats.org/officeDocument/2006/relationships/calcChain" Target="calcChain.xml"/><Relationship Id="rId7" Type="http://schemas.openxmlformats.org/officeDocument/2006/relationships/chartsheet" Target="chartsheets/sheet5.xml"/><Relationship Id="rId12" Type="http://schemas.openxmlformats.org/officeDocument/2006/relationships/worksheet" Target="worksheets/sheet7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3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5.xml"/><Relationship Id="rId19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4.xml"/><Relationship Id="rId14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spring GWI vs. previous 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2534586402506138E-2"/>
                  <c:y val="0.31482245212621968"/>
                </c:manualLayout>
              </c:layout>
              <c:numFmt formatCode="#,##0.00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[1]GWI_Correlations!$Y$4:$Y$47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Average!$Y$4:$Y$47</c:f>
              <c:numCache>
                <c:formatCode>0.0</c:formatCode>
                <c:ptCount val="44"/>
                <c:pt idx="0">
                  <c:v>18.219599999999996</c:v>
                </c:pt>
                <c:pt idx="1">
                  <c:v>17.627999999999993</c:v>
                </c:pt>
                <c:pt idx="2">
                  <c:v>20.790869565217381</c:v>
                </c:pt>
                <c:pt idx="3">
                  <c:v>22.443999999999996</c:v>
                </c:pt>
                <c:pt idx="4">
                  <c:v>24.606666666666666</c:v>
                </c:pt>
                <c:pt idx="5">
                  <c:v>23.061785714285708</c:v>
                </c:pt>
                <c:pt idx="6">
                  <c:v>23.262758620689652</c:v>
                </c:pt>
                <c:pt idx="7">
                  <c:v>21.362333333333321</c:v>
                </c:pt>
                <c:pt idx="8">
                  <c:v>19.011000000000003</c:v>
                </c:pt>
                <c:pt idx="9">
                  <c:v>17.327741935483868</c:v>
                </c:pt>
                <c:pt idx="10">
                  <c:v>15.47060606060605</c:v>
                </c:pt>
                <c:pt idx="11">
                  <c:v>13.538787878787877</c:v>
                </c:pt>
                <c:pt idx="12">
                  <c:v>10.934242424242422</c:v>
                </c:pt>
                <c:pt idx="13">
                  <c:v>12.202812499999997</c:v>
                </c:pt>
                <c:pt idx="14">
                  <c:v>10.753939393939396</c:v>
                </c:pt>
                <c:pt idx="15">
                  <c:v>13.468484848484845</c:v>
                </c:pt>
                <c:pt idx="16">
                  <c:v>14.488787878787877</c:v>
                </c:pt>
                <c:pt idx="17">
                  <c:v>16.16882352941176</c:v>
                </c:pt>
                <c:pt idx="18">
                  <c:v>17.65382352941176</c:v>
                </c:pt>
                <c:pt idx="19">
                  <c:v>17.459411764705873</c:v>
                </c:pt>
                <c:pt idx="20">
                  <c:v>15.404857142857139</c:v>
                </c:pt>
                <c:pt idx="21">
                  <c:v>11.87171428571428</c:v>
                </c:pt>
                <c:pt idx="22">
                  <c:v>8.9982857142857124</c:v>
                </c:pt>
                <c:pt idx="23">
                  <c:v>6.4518181818181777</c:v>
                </c:pt>
                <c:pt idx="24">
                  <c:v>4.8432352941176422</c:v>
                </c:pt>
                <c:pt idx="25">
                  <c:v>5.2360000000000015</c:v>
                </c:pt>
                <c:pt idx="26">
                  <c:v>6.7777142857142829</c:v>
                </c:pt>
                <c:pt idx="27">
                  <c:v>4.981428571428566</c:v>
                </c:pt>
                <c:pt idx="28">
                  <c:v>3.8742857142857101</c:v>
                </c:pt>
                <c:pt idx="29">
                  <c:v>4.5472727272727278</c:v>
                </c:pt>
                <c:pt idx="30">
                  <c:v>3.9163636363636289</c:v>
                </c:pt>
                <c:pt idx="31">
                  <c:v>5.5366666666666582</c:v>
                </c:pt>
                <c:pt idx="32">
                  <c:v>4.5674999999999946</c:v>
                </c:pt>
                <c:pt idx="33">
                  <c:v>1.523939393939387</c:v>
                </c:pt>
                <c:pt idx="34">
                  <c:v>0.86999999999999778</c:v>
                </c:pt>
                <c:pt idx="35">
                  <c:v>0</c:v>
                </c:pt>
                <c:pt idx="36">
                  <c:v>1.7229729729729706</c:v>
                </c:pt>
                <c:pt idx="37">
                  <c:v>5.084324324324319</c:v>
                </c:pt>
                <c:pt idx="38">
                  <c:v>5.408378378378373</c:v>
                </c:pt>
                <c:pt idx="39">
                  <c:v>6.2481081081081085</c:v>
                </c:pt>
                <c:pt idx="40">
                  <c:v>5.0140540540540499</c:v>
                </c:pt>
                <c:pt idx="41">
                  <c:v>2.4224324324324331</c:v>
                </c:pt>
                <c:pt idx="42">
                  <c:v>0.42864864864864299</c:v>
                </c:pt>
                <c:pt idx="43">
                  <c:v>1.7117544977698105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6A-495A-816D-9111D60B0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previous fall 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spring 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spring and 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fall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[1]GWI_Correlations!$X$4:$X$47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[1]GWI_Correlations!$Y$4:$Y$47</c:f>
              <c:numCache>
                <c:formatCode>0.0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6E-4000-BFD6-9A8D84FD00FC}"/>
            </c:ext>
          </c:extLst>
        </c:ser>
        <c:ser>
          <c:idx val="1"/>
          <c:order val="1"/>
          <c:tx>
            <c:v>spring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Average!$X$3:$X$47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Average!$Y$3:$Y$47</c:f>
              <c:numCache>
                <c:formatCode>0.0</c:formatCode>
                <c:ptCount val="45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  <c:pt idx="44">
                  <c:v>1.7117544977698105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6E-4000-BFD6-9A8D84FD0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GWI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87117094234189"/>
          <c:y val="0.21711474406506368"/>
          <c:w val="0.18370400474134282"/>
          <c:h val="6.1296093593681954E-2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spring storage content vs. spring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NormSpringDTW!$AN$2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816357632715273"/>
                  <c:y val="0.37062956816496595"/>
                </c:manualLayout>
              </c:layout>
              <c:numFmt formatCode="#,##0.0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Average!$Y$3:$Y$47</c:f>
              <c:numCache>
                <c:formatCode>0.0</c:formatCode>
                <c:ptCount val="45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  <c:pt idx="44">
                  <c:v>1.7117544977698105</c:v>
                </c:pt>
              </c:numCache>
            </c:numRef>
          </c:xVal>
          <c:yVal>
            <c:numRef>
              <c:f>Average!$AA$3:$AA$47</c:f>
              <c:numCache>
                <c:formatCode>#,##0</c:formatCode>
                <c:ptCount val="45"/>
                <c:pt idx="0">
                  <c:v>12539177.127548344</c:v>
                </c:pt>
                <c:pt idx="1">
                  <c:v>12487810.798920639</c:v>
                </c:pt>
                <c:pt idx="2">
                  <c:v>12183332.133349286</c:v>
                </c:pt>
                <c:pt idx="3">
                  <c:v>13024746.689802334</c:v>
                </c:pt>
                <c:pt idx="4">
                  <c:v>14004518.954261338</c:v>
                </c:pt>
                <c:pt idx="5">
                  <c:v>15043559.228942519</c:v>
                </c:pt>
                <c:pt idx="6">
                  <c:v>15010661.94636238</c:v>
                </c:pt>
                <c:pt idx="7">
                  <c:v>15203435.385613754</c:v>
                </c:pt>
                <c:pt idx="8">
                  <c:v>14209232.11877651</c:v>
                </c:pt>
                <c:pt idx="9">
                  <c:v>12901154.284708351</c:v>
                </c:pt>
                <c:pt idx="10">
                  <c:v>12298443.091532046</c:v>
                </c:pt>
                <c:pt idx="11">
                  <c:v>11357596.179623036</c:v>
                </c:pt>
                <c:pt idx="12">
                  <c:v>10327235.438375579</c:v>
                </c:pt>
                <c:pt idx="13">
                  <c:v>8939688.6336335782</c:v>
                </c:pt>
                <c:pt idx="14">
                  <c:v>9719280.4181289915</c:v>
                </c:pt>
                <c:pt idx="15">
                  <c:v>8696603.0967427809</c:v>
                </c:pt>
                <c:pt idx="16">
                  <c:v>10162439.624295389</c:v>
                </c:pt>
                <c:pt idx="17">
                  <c:v>10642187.162412984</c:v>
                </c:pt>
                <c:pt idx="18">
                  <c:v>11271435.504991442</c:v>
                </c:pt>
                <c:pt idx="19">
                  <c:v>11656127.747088486</c:v>
                </c:pt>
                <c:pt idx="20">
                  <c:v>11600661.038417244</c:v>
                </c:pt>
                <c:pt idx="21">
                  <c:v>10552652.917524932</c:v>
                </c:pt>
                <c:pt idx="22">
                  <c:v>8852541.67784095</c:v>
                </c:pt>
                <c:pt idx="23">
                  <c:v>7626646.5352200773</c:v>
                </c:pt>
                <c:pt idx="24">
                  <c:v>6415049.1960564442</c:v>
                </c:pt>
                <c:pt idx="25">
                  <c:v>5450408.4324307423</c:v>
                </c:pt>
                <c:pt idx="26">
                  <c:v>5682152.9329190599</c:v>
                </c:pt>
                <c:pt idx="27">
                  <c:v>6393921.7963894727</c:v>
                </c:pt>
                <c:pt idx="28">
                  <c:v>5663388.0102136461</c:v>
                </c:pt>
                <c:pt idx="29">
                  <c:v>5153473.753657327</c:v>
                </c:pt>
                <c:pt idx="30">
                  <c:v>5389377.7772602644</c:v>
                </c:pt>
                <c:pt idx="31">
                  <c:v>5243765.9551625317</c:v>
                </c:pt>
                <c:pt idx="32">
                  <c:v>5685126.0796346879</c:v>
                </c:pt>
                <c:pt idx="33">
                  <c:v>5184255.2329681106</c:v>
                </c:pt>
                <c:pt idx="34">
                  <c:v>3815258.8121287869</c:v>
                </c:pt>
                <c:pt idx="35">
                  <c:v>3384630.3999965601</c:v>
                </c:pt>
                <c:pt idx="36">
                  <c:v>3048082.240591432</c:v>
                </c:pt>
                <c:pt idx="37">
                  <c:v>3844036.1487006731</c:v>
                </c:pt>
                <c:pt idx="38">
                  <c:v>5484116.2717590984</c:v>
                </c:pt>
                <c:pt idx="39">
                  <c:v>5455897.6684538405</c:v>
                </c:pt>
                <c:pt idx="40">
                  <c:v>5862851.4008324351</c:v>
                </c:pt>
                <c:pt idx="41">
                  <c:v>5412852.6218251437</c:v>
                </c:pt>
                <c:pt idx="42">
                  <c:v>4105747.765994519</c:v>
                </c:pt>
                <c:pt idx="43">
                  <c:v>3100235.410533906</c:v>
                </c:pt>
                <c:pt idx="44">
                  <c:v>3900000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95-4893-A14A-82EAB1B68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spring GWI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NormSpringDTW!$AN$2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743865887731775"/>
                  <c:y val="0.32412233682057351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NormSpringDTW!$AN$3:$AN$46</c:f>
              <c:numCache>
                <c:formatCode>0.0</c:formatCode>
                <c:ptCount val="44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</c:numCache>
            </c:numRef>
          </c:xVal>
          <c:yVal>
            <c:numRef>
              <c:f>RG_Sto!$C$2:$C$45</c:f>
              <c:numCache>
                <c:formatCode>#,##0</c:formatCode>
                <c:ptCount val="44"/>
                <c:pt idx="0">
                  <c:v>2099.9999999999955</c:v>
                </c:pt>
                <c:pt idx="1">
                  <c:v>-50500</c:v>
                </c:pt>
                <c:pt idx="2">
                  <c:v>74800.000000000015</c:v>
                </c:pt>
                <c:pt idx="3">
                  <c:v>129999.99999999997</c:v>
                </c:pt>
                <c:pt idx="4">
                  <c:v>293100</c:v>
                </c:pt>
                <c:pt idx="5">
                  <c:v>137300</c:v>
                </c:pt>
                <c:pt idx="6">
                  <c:v>84500</c:v>
                </c:pt>
                <c:pt idx="7">
                  <c:v>62400</c:v>
                </c:pt>
                <c:pt idx="8">
                  <c:v>-99200</c:v>
                </c:pt>
                <c:pt idx="9">
                  <c:v>-65500</c:v>
                </c:pt>
                <c:pt idx="10">
                  <c:v>-85500</c:v>
                </c:pt>
                <c:pt idx="11">
                  <c:v>-51900</c:v>
                </c:pt>
                <c:pt idx="12">
                  <c:v>-45700</c:v>
                </c:pt>
                <c:pt idx="13">
                  <c:v>12299.999999999993</c:v>
                </c:pt>
                <c:pt idx="14">
                  <c:v>-72000</c:v>
                </c:pt>
                <c:pt idx="15">
                  <c:v>-26400.000000000007</c:v>
                </c:pt>
                <c:pt idx="16">
                  <c:v>-31700.000000000007</c:v>
                </c:pt>
                <c:pt idx="17">
                  <c:v>122600</c:v>
                </c:pt>
                <c:pt idx="18">
                  <c:v>47500</c:v>
                </c:pt>
                <c:pt idx="19">
                  <c:v>59900</c:v>
                </c:pt>
                <c:pt idx="20">
                  <c:v>-24000.000000000007</c:v>
                </c:pt>
                <c:pt idx="21">
                  <c:v>-139000</c:v>
                </c:pt>
                <c:pt idx="22">
                  <c:v>-176200</c:v>
                </c:pt>
                <c:pt idx="23">
                  <c:v>-227200</c:v>
                </c:pt>
                <c:pt idx="24">
                  <c:v>-74299.999999999985</c:v>
                </c:pt>
                <c:pt idx="25">
                  <c:v>-158400</c:v>
                </c:pt>
                <c:pt idx="26">
                  <c:v>-112500</c:v>
                </c:pt>
                <c:pt idx="27">
                  <c:v>-278299.99999999994</c:v>
                </c:pt>
                <c:pt idx="28">
                  <c:v>-188500</c:v>
                </c:pt>
                <c:pt idx="29">
                  <c:v>-16099.999999999989</c:v>
                </c:pt>
                <c:pt idx="30">
                  <c:v>-210900</c:v>
                </c:pt>
                <c:pt idx="31">
                  <c:v>-86400</c:v>
                </c:pt>
                <c:pt idx="32">
                  <c:v>-274900</c:v>
                </c:pt>
                <c:pt idx="33">
                  <c:v>-273700</c:v>
                </c:pt>
                <c:pt idx="34">
                  <c:v>-117400</c:v>
                </c:pt>
                <c:pt idx="35">
                  <c:v>-148800</c:v>
                </c:pt>
                <c:pt idx="36">
                  <c:v>-189600.00000000003</c:v>
                </c:pt>
                <c:pt idx="37">
                  <c:v>-76500</c:v>
                </c:pt>
                <c:pt idx="38">
                  <c:v>-66300</c:v>
                </c:pt>
                <c:pt idx="39">
                  <c:v>-100500</c:v>
                </c:pt>
                <c:pt idx="40">
                  <c:v>-126400</c:v>
                </c:pt>
                <c:pt idx="41">
                  <c:v>-263600</c:v>
                </c:pt>
                <c:pt idx="42">
                  <c:v>-225700</c:v>
                </c:pt>
                <c:pt idx="43">
                  <c:v>-148800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AC-4C35-B418-E3099068B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net reach gain/loss, Ashton/Heise to near Blackfoot, July-Sept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NormSpringDTW!$AN$2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791685716704767"/>
                  <c:y val="0.32427784555099626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NormSpringDTW!$AN$3:$AN$46</c:f>
              <c:numCache>
                <c:formatCode>0.0</c:formatCode>
                <c:ptCount val="44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</c:numCache>
            </c:numRef>
          </c:xVal>
          <c:yVal>
            <c:numRef>
              <c:f>RG_Sto!$F$2:$F$45</c:f>
              <c:numCache>
                <c:formatCode>#,##0</c:formatCode>
                <c:ptCount val="44"/>
                <c:pt idx="0">
                  <c:v>619700</c:v>
                </c:pt>
                <c:pt idx="1">
                  <c:v>503800</c:v>
                </c:pt>
                <c:pt idx="2">
                  <c:v>603999.99999999988</c:v>
                </c:pt>
                <c:pt idx="3">
                  <c:v>592100.00000000012</c:v>
                </c:pt>
                <c:pt idx="4">
                  <c:v>540200.00000000012</c:v>
                </c:pt>
                <c:pt idx="5">
                  <c:v>489400</c:v>
                </c:pt>
                <c:pt idx="6">
                  <c:v>531600</c:v>
                </c:pt>
                <c:pt idx="7">
                  <c:v>477600</c:v>
                </c:pt>
                <c:pt idx="8">
                  <c:v>423600</c:v>
                </c:pt>
                <c:pt idx="9">
                  <c:v>495700</c:v>
                </c:pt>
                <c:pt idx="10">
                  <c:v>461500</c:v>
                </c:pt>
                <c:pt idx="11">
                  <c:v>467900</c:v>
                </c:pt>
                <c:pt idx="12">
                  <c:v>453000</c:v>
                </c:pt>
                <c:pt idx="13">
                  <c:v>459500.00000000012</c:v>
                </c:pt>
                <c:pt idx="14">
                  <c:v>420500.00000000012</c:v>
                </c:pt>
                <c:pt idx="15">
                  <c:v>421900</c:v>
                </c:pt>
                <c:pt idx="16">
                  <c:v>414800</c:v>
                </c:pt>
                <c:pt idx="17">
                  <c:v>465400</c:v>
                </c:pt>
                <c:pt idx="18">
                  <c:v>511000</c:v>
                </c:pt>
                <c:pt idx="19">
                  <c:v>514100</c:v>
                </c:pt>
                <c:pt idx="20">
                  <c:v>492200</c:v>
                </c:pt>
                <c:pt idx="21">
                  <c:v>462100</c:v>
                </c:pt>
                <c:pt idx="22">
                  <c:v>443800</c:v>
                </c:pt>
                <c:pt idx="23">
                  <c:v>374300.00000000012</c:v>
                </c:pt>
                <c:pt idx="24">
                  <c:v>365500.00000000006</c:v>
                </c:pt>
                <c:pt idx="25">
                  <c:v>357900</c:v>
                </c:pt>
                <c:pt idx="26">
                  <c:v>361500</c:v>
                </c:pt>
                <c:pt idx="27">
                  <c:v>370400</c:v>
                </c:pt>
                <c:pt idx="28">
                  <c:v>303300</c:v>
                </c:pt>
                <c:pt idx="29">
                  <c:v>393900</c:v>
                </c:pt>
                <c:pt idx="30">
                  <c:v>314300</c:v>
                </c:pt>
                <c:pt idx="31">
                  <c:v>335200</c:v>
                </c:pt>
                <c:pt idx="32">
                  <c:v>405600</c:v>
                </c:pt>
                <c:pt idx="33">
                  <c:v>356400</c:v>
                </c:pt>
                <c:pt idx="34">
                  <c:v>355700</c:v>
                </c:pt>
                <c:pt idx="35">
                  <c:v>399000</c:v>
                </c:pt>
                <c:pt idx="36">
                  <c:v>341500.00000000006</c:v>
                </c:pt>
                <c:pt idx="37">
                  <c:v>439399.99999999988</c:v>
                </c:pt>
                <c:pt idx="38">
                  <c:v>367000.00000000006</c:v>
                </c:pt>
                <c:pt idx="39">
                  <c:v>422300</c:v>
                </c:pt>
                <c:pt idx="40">
                  <c:v>389899.99999999994</c:v>
                </c:pt>
                <c:pt idx="41">
                  <c:v>336000</c:v>
                </c:pt>
                <c:pt idx="42">
                  <c:v>323400</c:v>
                </c:pt>
                <c:pt idx="43">
                  <c:v>353800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30-4F1C-A107-55F331D6C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reach gain, near Blackfoot to Minidoka, July-Sept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NormSpringDTW!$AN$2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235780204893744"/>
                  <c:y val="0.26424531440612181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NormSpringDTW!$AN$3:$AN$46</c:f>
              <c:numCache>
                <c:formatCode>0.0</c:formatCode>
                <c:ptCount val="44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</c:numCache>
            </c:numRef>
          </c:xVal>
          <c:yVal>
            <c:numRef>
              <c:f>RG_Sto!$I$2:$I$45</c:f>
              <c:numCache>
                <c:formatCode>#,##0</c:formatCode>
                <c:ptCount val="44"/>
                <c:pt idx="0">
                  <c:v>5860.8209738035366</c:v>
                </c:pt>
                <c:pt idx="1">
                  <c:v>5551.8215114379454</c:v>
                </c:pt>
                <c:pt idx="2">
                  <c:v>6317.76183401859</c:v>
                </c:pt>
                <c:pt idx="3">
                  <c:v>5986.5779630508478</c:v>
                </c:pt>
                <c:pt idx="4">
                  <c:v>6036.1838770293425</c:v>
                </c:pt>
                <c:pt idx="5">
                  <c:v>5931.7403286422459</c:v>
                </c:pt>
                <c:pt idx="6">
                  <c:v>6783.2661350938588</c:v>
                </c:pt>
                <c:pt idx="7">
                  <c:v>6442.6225867067624</c:v>
                </c:pt>
                <c:pt idx="8">
                  <c:v>5855.8256264795828</c:v>
                </c:pt>
                <c:pt idx="9">
                  <c:v>6075.8765157147691</c:v>
                </c:pt>
                <c:pt idx="10">
                  <c:v>6050.5317060252237</c:v>
                </c:pt>
                <c:pt idx="11">
                  <c:v>6481.5605522496589</c:v>
                </c:pt>
                <c:pt idx="12">
                  <c:v>5908.6727318074254</c:v>
                </c:pt>
                <c:pt idx="13">
                  <c:v>5771.1763092146539</c:v>
                </c:pt>
                <c:pt idx="14">
                  <c:v>5299.4546178046794</c:v>
                </c:pt>
                <c:pt idx="15">
                  <c:v>5604.2721737065322</c:v>
                </c:pt>
                <c:pt idx="16">
                  <c:v>5799.0698371352673</c:v>
                </c:pt>
                <c:pt idx="17">
                  <c:v>6388.9040597037865</c:v>
                </c:pt>
                <c:pt idx="18">
                  <c:v>6151.1728769080873</c:v>
                </c:pt>
                <c:pt idx="19">
                  <c:v>6168.7938446500229</c:v>
                </c:pt>
                <c:pt idx="20">
                  <c:v>5934.0470704564741</c:v>
                </c:pt>
                <c:pt idx="21">
                  <c:v>5577.0804037898079</c:v>
                </c:pt>
                <c:pt idx="22">
                  <c:v>5546.2181648925616</c:v>
                </c:pt>
                <c:pt idx="23">
                  <c:v>5239.8478660861101</c:v>
                </c:pt>
                <c:pt idx="24">
                  <c:v>5013.1523176990131</c:v>
                </c:pt>
                <c:pt idx="25">
                  <c:v>4963.7526576401087</c:v>
                </c:pt>
                <c:pt idx="26">
                  <c:v>5324.9000327716212</c:v>
                </c:pt>
                <c:pt idx="27">
                  <c:v>5235.9303822928223</c:v>
                </c:pt>
                <c:pt idx="28">
                  <c:v>5120.1791659196742</c:v>
                </c:pt>
                <c:pt idx="29">
                  <c:v>5547.7969292352955</c:v>
                </c:pt>
                <c:pt idx="30">
                  <c:v>5201.6710876970719</c:v>
                </c:pt>
                <c:pt idx="31">
                  <c:v>5499.4952296418787</c:v>
                </c:pt>
                <c:pt idx="32">
                  <c:v>5378.3275798404511</c:v>
                </c:pt>
                <c:pt idx="33">
                  <c:v>5122.3103048542771</c:v>
                </c:pt>
                <c:pt idx="34">
                  <c:v>5267.949047138065</c:v>
                </c:pt>
                <c:pt idx="35">
                  <c:v>5442.6940292384106</c:v>
                </c:pt>
                <c:pt idx="36">
                  <c:v>5041.8292204717027</c:v>
                </c:pt>
                <c:pt idx="37">
                  <c:v>5150.5689374409458</c:v>
                </c:pt>
                <c:pt idx="38">
                  <c:v>5231.5048296997402</c:v>
                </c:pt>
                <c:pt idx="39">
                  <c:v>5498.5903177527371</c:v>
                </c:pt>
                <c:pt idx="40">
                  <c:v>6027.7722160996273</c:v>
                </c:pt>
                <c:pt idx="41">
                  <c:v>5081.6852283017915</c:v>
                </c:pt>
                <c:pt idx="42">
                  <c:v>5178.0553540582086</c:v>
                </c:pt>
                <c:pt idx="43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91-4E14-AE68-3018CBD08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reach gain, Kimberly to King Hill, July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NormSpringDTW!$AN$2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2534586402506138E-2"/>
                  <c:y val="0.31482245212621968"/>
                </c:manualLayout>
              </c:layout>
              <c:numFmt formatCode="#,##0.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NormSpringDTW!$AN$3:$AN$46</c:f>
              <c:numCache>
                <c:formatCode>0.0</c:formatCode>
                <c:ptCount val="44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</c:numCache>
            </c:numRef>
          </c:xVal>
          <c:yVal>
            <c:numRef>
              <c:f>RG_Sto!$H$2:$H$45</c:f>
              <c:numCache>
                <c:formatCode>#,##0</c:formatCode>
                <c:ptCount val="44"/>
                <c:pt idx="0">
                  <c:v>1766657.5863916646</c:v>
                </c:pt>
                <c:pt idx="1">
                  <c:v>1553016.7599453835</c:v>
                </c:pt>
                <c:pt idx="2">
                  <c:v>1841148.0657305075</c:v>
                </c:pt>
                <c:pt idx="3">
                  <c:v>1856876.7268875325</c:v>
                </c:pt>
                <c:pt idx="4">
                  <c:v>1976007.7682098467</c:v>
                </c:pt>
                <c:pt idx="5">
                  <c:v>1788382.7764743089</c:v>
                </c:pt>
                <c:pt idx="6">
                  <c:v>1882237.1896974496</c:v>
                </c:pt>
                <c:pt idx="7">
                  <c:v>1738794.9087057139</c:v>
                </c:pt>
                <c:pt idx="8">
                  <c:v>1422279.6104946106</c:v>
                </c:pt>
                <c:pt idx="9">
                  <c:v>1624231.882531441</c:v>
                </c:pt>
                <c:pt idx="10">
                  <c:v>1558447.0967170317</c:v>
                </c:pt>
                <c:pt idx="11">
                  <c:v>1651223.9307373336</c:v>
                </c:pt>
                <c:pt idx="12">
                  <c:v>1477676.7647576348</c:v>
                </c:pt>
                <c:pt idx="13">
                  <c:v>1582649.4665465318</c:v>
                </c:pt>
                <c:pt idx="14">
                  <c:v>1358857.1435420397</c:v>
                </c:pt>
                <c:pt idx="15">
                  <c:v>1455904.3907854818</c:v>
                </c:pt>
                <c:pt idx="16">
                  <c:v>1496633.5884421468</c:v>
                </c:pt>
                <c:pt idx="17">
                  <c:v>1725220.2075864153</c:v>
                </c:pt>
                <c:pt idx="18">
                  <c:v>1692518.9513880683</c:v>
                </c:pt>
                <c:pt idx="19">
                  <c:v>1747140.4059335226</c:v>
                </c:pt>
                <c:pt idx="20">
                  <c:v>1587860.7365120354</c:v>
                </c:pt>
                <c:pt idx="21">
                  <c:v>1351719.3150244318</c:v>
                </c:pt>
                <c:pt idx="22">
                  <c:v>1306033.1647777818</c:v>
                </c:pt>
                <c:pt idx="23">
                  <c:v>1149416.9360141126</c:v>
                </c:pt>
                <c:pt idx="24">
                  <c:v>1241814.8626190713</c:v>
                </c:pt>
                <c:pt idx="25">
                  <c:v>1166006.5051757856</c:v>
                </c:pt>
                <c:pt idx="26">
                  <c:v>1273208.7188967159</c:v>
                </c:pt>
                <c:pt idx="27">
                  <c:v>1111937.4131686981</c:v>
                </c:pt>
                <c:pt idx="28">
                  <c:v>1136301.1322126901</c:v>
                </c:pt>
                <c:pt idx="29">
                  <c:v>1364423.8979702611</c:v>
                </c:pt>
                <c:pt idx="30">
                  <c:v>1099255.540995928</c:v>
                </c:pt>
                <c:pt idx="31">
                  <c:v>1240779.5166844733</c:v>
                </c:pt>
                <c:pt idx="32">
                  <c:v>1133380.2090561797</c:v>
                </c:pt>
                <c:pt idx="33">
                  <c:v>1092014.7412408143</c:v>
                </c:pt>
                <c:pt idx="34">
                  <c:v>1241106.7302924574</c:v>
                </c:pt>
                <c:pt idx="35">
                  <c:v>1223954.4910263875</c:v>
                </c:pt>
                <c:pt idx="36">
                  <c:v>1119303.6300548241</c:v>
                </c:pt>
                <c:pt idx="37">
                  <c:v>1375974.8225720751</c:v>
                </c:pt>
                <c:pt idx="38">
                  <c:v>1324067.0005829134</c:v>
                </c:pt>
                <c:pt idx="39">
                  <c:v>1347669.3887204663</c:v>
                </c:pt>
                <c:pt idx="40">
                  <c:v>1336443.9845662443</c:v>
                </c:pt>
                <c:pt idx="41">
                  <c:v>1111108.566003528</c:v>
                </c:pt>
                <c:pt idx="42">
                  <c:v>1089641.9726549098</c:v>
                </c:pt>
                <c:pt idx="43">
                  <c:v>1140705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E1-4E6D-9640-828336052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net aquifer discharge to Snake River, Jul-Sep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ESPA storage change, calculated and predicted using spring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Average!$AA$2</c:f>
              <c:strCache>
                <c:ptCount val="1"/>
                <c:pt idx="0">
                  <c:v>calculated cumulative storage change since 1912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Average!$X$3:$X$47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Average!$AA$3:$AA$47</c:f>
              <c:numCache>
                <c:formatCode>#,##0</c:formatCode>
                <c:ptCount val="45"/>
                <c:pt idx="0">
                  <c:v>12539177.127548344</c:v>
                </c:pt>
                <c:pt idx="1">
                  <c:v>12487810.798920639</c:v>
                </c:pt>
                <c:pt idx="2">
                  <c:v>12183332.133349286</c:v>
                </c:pt>
                <c:pt idx="3">
                  <c:v>13024746.689802334</c:v>
                </c:pt>
                <c:pt idx="4">
                  <c:v>14004518.954261338</c:v>
                </c:pt>
                <c:pt idx="5">
                  <c:v>15043559.228942519</c:v>
                </c:pt>
                <c:pt idx="6">
                  <c:v>15010661.94636238</c:v>
                </c:pt>
                <c:pt idx="7">
                  <c:v>15203435.385613754</c:v>
                </c:pt>
                <c:pt idx="8">
                  <c:v>14209232.11877651</c:v>
                </c:pt>
                <c:pt idx="9">
                  <c:v>12901154.284708351</c:v>
                </c:pt>
                <c:pt idx="10">
                  <c:v>12298443.091532046</c:v>
                </c:pt>
                <c:pt idx="11">
                  <c:v>11357596.179623036</c:v>
                </c:pt>
                <c:pt idx="12">
                  <c:v>10327235.438375579</c:v>
                </c:pt>
                <c:pt idx="13">
                  <c:v>8939688.6336335782</c:v>
                </c:pt>
                <c:pt idx="14">
                  <c:v>9719280.4181289915</c:v>
                </c:pt>
                <c:pt idx="15">
                  <c:v>8696603.0967427809</c:v>
                </c:pt>
                <c:pt idx="16">
                  <c:v>10162439.624295389</c:v>
                </c:pt>
                <c:pt idx="17">
                  <c:v>10642187.162412984</c:v>
                </c:pt>
                <c:pt idx="18">
                  <c:v>11271435.504991442</c:v>
                </c:pt>
                <c:pt idx="19">
                  <c:v>11656127.747088486</c:v>
                </c:pt>
                <c:pt idx="20">
                  <c:v>11600661.038417244</c:v>
                </c:pt>
                <c:pt idx="21">
                  <c:v>10552652.917524932</c:v>
                </c:pt>
                <c:pt idx="22">
                  <c:v>8852541.67784095</c:v>
                </c:pt>
                <c:pt idx="23">
                  <c:v>7626646.5352200773</c:v>
                </c:pt>
                <c:pt idx="24">
                  <c:v>6415049.1960564442</c:v>
                </c:pt>
                <c:pt idx="25">
                  <c:v>5450408.4324307423</c:v>
                </c:pt>
                <c:pt idx="26">
                  <c:v>5682152.9329190599</c:v>
                </c:pt>
                <c:pt idx="27">
                  <c:v>6393921.7963894727</c:v>
                </c:pt>
                <c:pt idx="28">
                  <c:v>5663388.0102136461</c:v>
                </c:pt>
                <c:pt idx="29">
                  <c:v>5153473.753657327</c:v>
                </c:pt>
                <c:pt idx="30">
                  <c:v>5389377.7772602644</c:v>
                </c:pt>
                <c:pt idx="31">
                  <c:v>5243765.9551625317</c:v>
                </c:pt>
                <c:pt idx="32">
                  <c:v>5685126.0796346879</c:v>
                </c:pt>
                <c:pt idx="33">
                  <c:v>5184255.2329681106</c:v>
                </c:pt>
                <c:pt idx="34">
                  <c:v>3815258.8121287869</c:v>
                </c:pt>
                <c:pt idx="35">
                  <c:v>3384630.3999965601</c:v>
                </c:pt>
                <c:pt idx="36">
                  <c:v>3048082.240591432</c:v>
                </c:pt>
                <c:pt idx="37">
                  <c:v>3844036.1487006731</c:v>
                </c:pt>
                <c:pt idx="38">
                  <c:v>5484116.2717590984</c:v>
                </c:pt>
                <c:pt idx="39">
                  <c:v>5455897.6684538405</c:v>
                </c:pt>
                <c:pt idx="40">
                  <c:v>5862851.4008324351</c:v>
                </c:pt>
                <c:pt idx="41">
                  <c:v>5412852.6218251437</c:v>
                </c:pt>
                <c:pt idx="42">
                  <c:v>4105747.765994519</c:v>
                </c:pt>
                <c:pt idx="43">
                  <c:v>3100235.410533906</c:v>
                </c:pt>
                <c:pt idx="44">
                  <c:v>3900000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D-44F8-A4F1-72CEC1BB4446}"/>
            </c:ext>
          </c:extLst>
        </c:ser>
        <c:ser>
          <c:idx val="1"/>
          <c:order val="1"/>
          <c:tx>
            <c:v>predicted using spring GWI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Average!$X$3:$X$47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Average!$Z$3:$Z$47</c:f>
              <c:numCache>
                <c:formatCode>#,##0</c:formatCode>
                <c:ptCount val="45"/>
                <c:pt idx="0">
                  <c:v>12455404.900747772</c:v>
                </c:pt>
                <c:pt idx="1">
                  <c:v>12335149.985541197</c:v>
                </c:pt>
                <c:pt idx="2">
                  <c:v>12032214.108115995</c:v>
                </c:pt>
                <c:pt idx="3">
                  <c:v>13651799.413931733</c:v>
                </c:pt>
                <c:pt idx="4">
                  <c:v>14498304.685667997</c:v>
                </c:pt>
                <c:pt idx="5">
                  <c:v>15605724.097846664</c:v>
                </c:pt>
                <c:pt idx="6">
                  <c:v>14814649.272243211</c:v>
                </c:pt>
                <c:pt idx="7">
                  <c:v>14917559.860039309</c:v>
                </c:pt>
                <c:pt idx="8">
                  <c:v>13944424.292246327</c:v>
                </c:pt>
                <c:pt idx="9">
                  <c:v>12740395.849967001</c:v>
                </c:pt>
                <c:pt idx="10">
                  <c:v>11878463.363984514</c:v>
                </c:pt>
                <c:pt idx="11">
                  <c:v>10927494.659194237</c:v>
                </c:pt>
                <c:pt idx="12">
                  <c:v>9938283.9831715133</c:v>
                </c:pt>
                <c:pt idx="13">
                  <c:v>8604595.2364396956</c:v>
                </c:pt>
                <c:pt idx="14">
                  <c:v>9254181.7627665605</c:v>
                </c:pt>
                <c:pt idx="15">
                  <c:v>8512268.9066775758</c:v>
                </c:pt>
                <c:pt idx="16">
                  <c:v>9902284.4730793927</c:v>
                </c:pt>
                <c:pt idx="17">
                  <c:v>10424742.880321514</c:v>
                </c:pt>
                <c:pt idx="18">
                  <c:v>11285025.290611174</c:v>
                </c:pt>
                <c:pt idx="19">
                  <c:v>12045437.356156172</c:v>
                </c:pt>
                <c:pt idx="20">
                  <c:v>11945886.479680583</c:v>
                </c:pt>
                <c:pt idx="21">
                  <c:v>10893827.13707114</c:v>
                </c:pt>
                <c:pt idx="22">
                  <c:v>9084638.949956283</c:v>
                </c:pt>
                <c:pt idx="23">
                  <c:v>7613265.3774337135</c:v>
                </c:pt>
                <c:pt idx="24">
                  <c:v>6309316.1274627252</c:v>
                </c:pt>
                <c:pt idx="25">
                  <c:v>5485621.9616467617</c:v>
                </c:pt>
                <c:pt idx="26">
                  <c:v>5686741.8412920013</c:v>
                </c:pt>
                <c:pt idx="27">
                  <c:v>6476195.1372382846</c:v>
                </c:pt>
                <c:pt idx="28">
                  <c:v>5556385.4871985689</c:v>
                </c:pt>
                <c:pt idx="29">
                  <c:v>4989459.7048057122</c:v>
                </c:pt>
                <c:pt idx="30">
                  <c:v>5334070.7786309095</c:v>
                </c:pt>
                <c:pt idx="31">
                  <c:v>5011006.2096145414</c:v>
                </c:pt>
                <c:pt idx="32">
                  <c:v>5840701.8150566621</c:v>
                </c:pt>
                <c:pt idx="33">
                  <c:v>5344428.3962974977</c:v>
                </c:pt>
                <c:pt idx="34">
                  <c:v>3785936.6743675722</c:v>
                </c:pt>
                <c:pt idx="35">
                  <c:v>3451079.1623899988</c:v>
                </c:pt>
                <c:pt idx="36">
                  <c:v>3005585.2250000001</c:v>
                </c:pt>
                <c:pt idx="37">
                  <c:v>3887854.2063175663</c:v>
                </c:pt>
                <c:pt idx="38">
                  <c:v>5609074.4919091864</c:v>
                </c:pt>
                <c:pt idx="39">
                  <c:v>5775010.2579640513</c:v>
                </c:pt>
                <c:pt idx="40">
                  <c:v>6205003.9403097294</c:v>
                </c:pt>
                <c:pt idx="41">
                  <c:v>5573091.7569848625</c:v>
                </c:pt>
                <c:pt idx="42">
                  <c:v>4246020.8139489191</c:v>
                </c:pt>
                <c:pt idx="43">
                  <c:v>3225079.9080383754</c:v>
                </c:pt>
                <c:pt idx="44">
                  <c:v>3882109.6515017413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D-44F8-A4F1-72CEC1BB4446}"/>
            </c:ext>
          </c:extLst>
        </c:ser>
        <c:ser>
          <c:idx val="0"/>
          <c:order val="2"/>
          <c:tx>
            <c:v>residual</c:v>
          </c:tx>
          <c:spPr>
            <a:ln w="1270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Average!$X$3:$X$47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Average!$AB$3:$AB$47</c:f>
              <c:numCache>
                <c:formatCode>#,##0</c:formatCode>
                <c:ptCount val="45"/>
                <c:pt idx="0">
                  <c:v>-83772.226800572127</c:v>
                </c:pt>
                <c:pt idx="1">
                  <c:v>-152660.81337944232</c:v>
                </c:pt>
                <c:pt idx="2">
                  <c:v>-151118.02523329109</c:v>
                </c:pt>
                <c:pt idx="3">
                  <c:v>627052.72412939928</c:v>
                </c:pt>
                <c:pt idx="4">
                  <c:v>493785.73140665889</c:v>
                </c:pt>
                <c:pt idx="5">
                  <c:v>562164.86890414543</c:v>
                </c:pt>
                <c:pt idx="6">
                  <c:v>-196012.67411916889</c:v>
                </c:pt>
                <c:pt idx="7">
                  <c:v>-285875.52557444572</c:v>
                </c:pt>
                <c:pt idx="8">
                  <c:v>-264807.82653018273</c:v>
                </c:pt>
                <c:pt idx="9">
                  <c:v>-160758.43474134989</c:v>
                </c:pt>
                <c:pt idx="10">
                  <c:v>-419979.72754753195</c:v>
                </c:pt>
                <c:pt idx="11">
                  <c:v>-430101.52042879909</c:v>
                </c:pt>
                <c:pt idx="12">
                  <c:v>-388951.45520406589</c:v>
                </c:pt>
                <c:pt idx="13">
                  <c:v>-335093.39719388261</c:v>
                </c:pt>
                <c:pt idx="14">
                  <c:v>-465098.65536243096</c:v>
                </c:pt>
                <c:pt idx="15">
                  <c:v>-184334.1900652051</c:v>
                </c:pt>
                <c:pt idx="16">
                  <c:v>-260155.15121599659</c:v>
                </c:pt>
                <c:pt idx="17">
                  <c:v>-217444.28209147044</c:v>
                </c:pt>
                <c:pt idx="18">
                  <c:v>13589.785619731992</c:v>
                </c:pt>
                <c:pt idx="19">
                  <c:v>389309.6090676859</c:v>
                </c:pt>
                <c:pt idx="20">
                  <c:v>345225.44126333855</c:v>
                </c:pt>
                <c:pt idx="21">
                  <c:v>341174.21954620816</c:v>
                </c:pt>
                <c:pt idx="22">
                  <c:v>232097.27211533301</c:v>
                </c:pt>
                <c:pt idx="23">
                  <c:v>-13381.157786363736</c:v>
                </c:pt>
                <c:pt idx="24">
                  <c:v>-105733.06859371904</c:v>
                </c:pt>
                <c:pt idx="25">
                  <c:v>35213.529216019437</c:v>
                </c:pt>
                <c:pt idx="26">
                  <c:v>4588.9083729414269</c:v>
                </c:pt>
                <c:pt idx="27">
                  <c:v>82273.340848811902</c:v>
                </c:pt>
                <c:pt idx="28">
                  <c:v>-107002.52301507723</c:v>
                </c:pt>
                <c:pt idx="29">
                  <c:v>-164014.04885161482</c:v>
                </c:pt>
                <c:pt idx="30">
                  <c:v>-55306.998629354872</c:v>
                </c:pt>
                <c:pt idx="31">
                  <c:v>-232759.74554799031</c:v>
                </c:pt>
                <c:pt idx="32">
                  <c:v>155575.73542197421</c:v>
                </c:pt>
                <c:pt idx="33">
                  <c:v>160173.16332938708</c:v>
                </c:pt>
                <c:pt idx="34">
                  <c:v>-29322.137761214748</c:v>
                </c:pt>
                <c:pt idx="35">
                  <c:v>66448.762393438723</c:v>
                </c:pt>
                <c:pt idx="36">
                  <c:v>-42497.015591431875</c:v>
                </c:pt>
                <c:pt idx="37">
                  <c:v>43818.057616893202</c:v>
                </c:pt>
                <c:pt idx="38">
                  <c:v>124958.22015008796</c:v>
                </c:pt>
                <c:pt idx="39">
                  <c:v>319112.58951021079</c:v>
                </c:pt>
                <c:pt idx="40">
                  <c:v>342152.53947729431</c:v>
                </c:pt>
                <c:pt idx="41">
                  <c:v>160239.1351597188</c:v>
                </c:pt>
                <c:pt idx="42">
                  <c:v>140273.04795440007</c:v>
                </c:pt>
                <c:pt idx="43">
                  <c:v>124844.49750446947</c:v>
                </c:pt>
                <c:pt idx="44">
                  <c:v>-17890.34849825874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99-418C-9793-E58B5816B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837503"/>
        <c:axId val="1079822143"/>
        <c:extLst/>
      </c:scatterChart>
      <c:valAx>
        <c:axId val="1079837503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22143"/>
        <c:crosses val="autoZero"/>
        <c:crossBetween val="midCat"/>
      </c:valAx>
      <c:valAx>
        <c:axId val="1079822143"/>
        <c:scaling>
          <c:orientation val="minMax"/>
          <c:max val="16000000"/>
          <c:min val="-1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37503"/>
        <c:crosses val="autoZero"/>
        <c:crossBetween val="midCat"/>
        <c:majorUnit val="100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aseline="0"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Residuals between ESPA storage change, calculated and predicted using spring GWL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predicted using average spring GWL index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0217246791520906E-2"/>
                  <c:y val="-0.24642393946530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Average!$X$3:$X$46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Average!$AB$3:$AB$46</c:f>
              <c:numCache>
                <c:formatCode>#,##0</c:formatCode>
                <c:ptCount val="44"/>
                <c:pt idx="0">
                  <c:v>-83772.226800572127</c:v>
                </c:pt>
                <c:pt idx="1">
                  <c:v>-152660.81337944232</c:v>
                </c:pt>
                <c:pt idx="2">
                  <c:v>-151118.02523329109</c:v>
                </c:pt>
                <c:pt idx="3">
                  <c:v>627052.72412939928</c:v>
                </c:pt>
                <c:pt idx="4">
                  <c:v>493785.73140665889</c:v>
                </c:pt>
                <c:pt idx="5">
                  <c:v>562164.86890414543</c:v>
                </c:pt>
                <c:pt idx="6">
                  <c:v>-196012.67411916889</c:v>
                </c:pt>
                <c:pt idx="7">
                  <c:v>-285875.52557444572</c:v>
                </c:pt>
                <c:pt idx="8">
                  <c:v>-264807.82653018273</c:v>
                </c:pt>
                <c:pt idx="9">
                  <c:v>-160758.43474134989</c:v>
                </c:pt>
                <c:pt idx="10">
                  <c:v>-419979.72754753195</c:v>
                </c:pt>
                <c:pt idx="11">
                  <c:v>-430101.52042879909</c:v>
                </c:pt>
                <c:pt idx="12">
                  <c:v>-388951.45520406589</c:v>
                </c:pt>
                <c:pt idx="13">
                  <c:v>-335093.39719388261</c:v>
                </c:pt>
                <c:pt idx="14">
                  <c:v>-465098.65536243096</c:v>
                </c:pt>
                <c:pt idx="15">
                  <c:v>-184334.1900652051</c:v>
                </c:pt>
                <c:pt idx="16">
                  <c:v>-260155.15121599659</c:v>
                </c:pt>
                <c:pt idx="17">
                  <c:v>-217444.28209147044</c:v>
                </c:pt>
                <c:pt idx="18">
                  <c:v>13589.785619731992</c:v>
                </c:pt>
                <c:pt idx="19">
                  <c:v>389309.6090676859</c:v>
                </c:pt>
                <c:pt idx="20">
                  <c:v>345225.44126333855</c:v>
                </c:pt>
                <c:pt idx="21">
                  <c:v>341174.21954620816</c:v>
                </c:pt>
                <c:pt idx="22">
                  <c:v>232097.27211533301</c:v>
                </c:pt>
                <c:pt idx="23">
                  <c:v>-13381.157786363736</c:v>
                </c:pt>
                <c:pt idx="24">
                  <c:v>-105733.06859371904</c:v>
                </c:pt>
                <c:pt idx="25">
                  <c:v>35213.529216019437</c:v>
                </c:pt>
                <c:pt idx="26">
                  <c:v>4588.9083729414269</c:v>
                </c:pt>
                <c:pt idx="27">
                  <c:v>82273.340848811902</c:v>
                </c:pt>
                <c:pt idx="28">
                  <c:v>-107002.52301507723</c:v>
                </c:pt>
                <c:pt idx="29">
                  <c:v>-164014.04885161482</c:v>
                </c:pt>
                <c:pt idx="30">
                  <c:v>-55306.998629354872</c:v>
                </c:pt>
                <c:pt idx="31">
                  <c:v>-232759.74554799031</c:v>
                </c:pt>
                <c:pt idx="32">
                  <c:v>155575.73542197421</c:v>
                </c:pt>
                <c:pt idx="33">
                  <c:v>160173.16332938708</c:v>
                </c:pt>
                <c:pt idx="34">
                  <c:v>-29322.137761214748</c:v>
                </c:pt>
                <c:pt idx="35">
                  <c:v>66448.762393438723</c:v>
                </c:pt>
                <c:pt idx="36">
                  <c:v>-42497.015591431875</c:v>
                </c:pt>
                <c:pt idx="37">
                  <c:v>43818.057616893202</c:v>
                </c:pt>
                <c:pt idx="38">
                  <c:v>124958.22015008796</c:v>
                </c:pt>
                <c:pt idx="39">
                  <c:v>319112.58951021079</c:v>
                </c:pt>
                <c:pt idx="40">
                  <c:v>342152.53947729431</c:v>
                </c:pt>
                <c:pt idx="41">
                  <c:v>160239.1351597188</c:v>
                </c:pt>
                <c:pt idx="42">
                  <c:v>140273.04795440007</c:v>
                </c:pt>
                <c:pt idx="43">
                  <c:v>124844.49750446947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7-463E-9A01-95DE07AC5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837503"/>
        <c:axId val="1079822143"/>
      </c:scatterChart>
      <c:valAx>
        <c:axId val="1079837503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22143"/>
        <c:crosses val="autoZero"/>
        <c:crossBetween val="midCat"/>
      </c:valAx>
      <c:valAx>
        <c:axId val="107982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37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aseline="0"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aquifer discharge to Snake River (Jul-Sep), calculated and predicted using spring GWL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Net aquifer discharge to Snake River, Jul-Sep</c:v>
          </c:tx>
          <c:spPr>
            <a:ln w="19050" cap="rnd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2180528218956339E-3"/>
                  <c:y val="-0.165794384479289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Average!$X$3:$X$46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Average!$AE$3:$AE$46</c:f>
              <c:numCache>
                <c:formatCode>#,##0</c:formatCode>
                <c:ptCount val="44"/>
                <c:pt idx="0">
                  <c:v>1766657.5863916646</c:v>
                </c:pt>
                <c:pt idx="1">
                  <c:v>1553016.7599453835</c:v>
                </c:pt>
                <c:pt idx="2">
                  <c:v>1841148.0657305075</c:v>
                </c:pt>
                <c:pt idx="3">
                  <c:v>1856876.7268875325</c:v>
                </c:pt>
                <c:pt idx="4">
                  <c:v>1976007.7682098467</c:v>
                </c:pt>
                <c:pt idx="5">
                  <c:v>1788382.7764743089</c:v>
                </c:pt>
                <c:pt idx="6">
                  <c:v>1882237.1896974496</c:v>
                </c:pt>
                <c:pt idx="7">
                  <c:v>1738794.9087057139</c:v>
                </c:pt>
                <c:pt idx="8">
                  <c:v>1422279.6104946106</c:v>
                </c:pt>
                <c:pt idx="9">
                  <c:v>1624231.882531441</c:v>
                </c:pt>
                <c:pt idx="10">
                  <c:v>1558447.0967170317</c:v>
                </c:pt>
                <c:pt idx="11">
                  <c:v>1651223.9307373336</c:v>
                </c:pt>
                <c:pt idx="12">
                  <c:v>1477676.7647576348</c:v>
                </c:pt>
                <c:pt idx="13">
                  <c:v>1582649.4665465318</c:v>
                </c:pt>
                <c:pt idx="14">
                  <c:v>1358857.1435420397</c:v>
                </c:pt>
                <c:pt idx="15">
                  <c:v>1455904.3907854818</c:v>
                </c:pt>
                <c:pt idx="16">
                  <c:v>1496633.5884421468</c:v>
                </c:pt>
                <c:pt idx="17">
                  <c:v>1725220.2075864153</c:v>
                </c:pt>
                <c:pt idx="18">
                  <c:v>1692518.9513880683</c:v>
                </c:pt>
                <c:pt idx="19">
                  <c:v>1747140.4059335226</c:v>
                </c:pt>
                <c:pt idx="20">
                  <c:v>1587860.7365120354</c:v>
                </c:pt>
                <c:pt idx="21">
                  <c:v>1351719.3150244318</c:v>
                </c:pt>
                <c:pt idx="22">
                  <c:v>1306033.1647777818</c:v>
                </c:pt>
                <c:pt idx="23">
                  <c:v>1149416.9360141126</c:v>
                </c:pt>
                <c:pt idx="24">
                  <c:v>1241814.8626190713</c:v>
                </c:pt>
                <c:pt idx="25">
                  <c:v>1166006.5051757856</c:v>
                </c:pt>
                <c:pt idx="26">
                  <c:v>1273208.7188967159</c:v>
                </c:pt>
                <c:pt idx="27">
                  <c:v>1111937.4131686981</c:v>
                </c:pt>
                <c:pt idx="28">
                  <c:v>1136301.1322126901</c:v>
                </c:pt>
                <c:pt idx="29">
                  <c:v>1364423.8979702611</c:v>
                </c:pt>
                <c:pt idx="30">
                  <c:v>1099255.540995928</c:v>
                </c:pt>
                <c:pt idx="31">
                  <c:v>1240779.5166844733</c:v>
                </c:pt>
                <c:pt idx="32">
                  <c:v>1133380.2090561797</c:v>
                </c:pt>
                <c:pt idx="33">
                  <c:v>1092014.7412408143</c:v>
                </c:pt>
                <c:pt idx="34">
                  <c:v>1241106.7302924574</c:v>
                </c:pt>
                <c:pt idx="35">
                  <c:v>1223954.4910263875</c:v>
                </c:pt>
                <c:pt idx="36">
                  <c:v>1119303.6300548241</c:v>
                </c:pt>
                <c:pt idx="37">
                  <c:v>1375974.8225720751</c:v>
                </c:pt>
                <c:pt idx="38">
                  <c:v>1324067.0005829134</c:v>
                </c:pt>
                <c:pt idx="39">
                  <c:v>1347669.3887204663</c:v>
                </c:pt>
                <c:pt idx="40">
                  <c:v>1336443.9845662443</c:v>
                </c:pt>
                <c:pt idx="41">
                  <c:v>1111108.566003528</c:v>
                </c:pt>
                <c:pt idx="42">
                  <c:v>1089641.9726549098</c:v>
                </c:pt>
                <c:pt idx="43">
                  <c:v>1140705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4E-48B6-B81D-8C6B1DF373D3}"/>
            </c:ext>
          </c:extLst>
        </c:ser>
        <c:ser>
          <c:idx val="1"/>
          <c:order val="1"/>
          <c:tx>
            <c:v>predicted using average spring GWL index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3521836509384924E-2"/>
                  <c:y val="9.977286308597178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Average!$X$3:$X$47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Average!$AD$3:$AD$47</c:f>
              <c:numCache>
                <c:formatCode>#,##0</c:formatCode>
                <c:ptCount val="45"/>
                <c:pt idx="0">
                  <c:v>1654793.0125333329</c:v>
                </c:pt>
                <c:pt idx="1">
                  <c:v>1647595.7536319997</c:v>
                </c:pt>
                <c:pt idx="2">
                  <c:v>1629465.0357599996</c:v>
                </c:pt>
                <c:pt idx="3">
                  <c:v>1726397.2462956519</c:v>
                </c:pt>
                <c:pt idx="4">
                  <c:v>1777060.6024799999</c:v>
                </c:pt>
                <c:pt idx="5">
                  <c:v>1843339.6747999997</c:v>
                </c:pt>
                <c:pt idx="6">
                  <c:v>1795993.8318428569</c:v>
                </c:pt>
                <c:pt idx="7">
                  <c:v>1802153.0324275859</c:v>
                </c:pt>
                <c:pt idx="8">
                  <c:v>1743910.8506799995</c:v>
                </c:pt>
                <c:pt idx="9">
                  <c:v>1671849.7261199998</c:v>
                </c:pt>
                <c:pt idx="10">
                  <c:v>1620263.0508774191</c:v>
                </c:pt>
                <c:pt idx="11">
                  <c:v>1563347.5562909087</c:v>
                </c:pt>
                <c:pt idx="12">
                  <c:v>1504143.2790181816</c:v>
                </c:pt>
                <c:pt idx="13">
                  <c:v>1424321.9828363634</c:v>
                </c:pt>
                <c:pt idx="14">
                  <c:v>1463199.7484624998</c:v>
                </c:pt>
                <c:pt idx="15">
                  <c:v>1418796.2502909091</c:v>
                </c:pt>
                <c:pt idx="16">
                  <c:v>1501988.7076727271</c:v>
                </c:pt>
                <c:pt idx="17">
                  <c:v>1533257.8530181816</c:v>
                </c:pt>
                <c:pt idx="18">
                  <c:v>1584745.7711999998</c:v>
                </c:pt>
                <c:pt idx="19">
                  <c:v>1630256.4473999997</c:v>
                </c:pt>
                <c:pt idx="20">
                  <c:v>1624298.3255999996</c:v>
                </c:pt>
                <c:pt idx="21">
                  <c:v>1561332.5544685712</c:v>
                </c:pt>
                <c:pt idx="22">
                  <c:v>1453052.6079771426</c:v>
                </c:pt>
                <c:pt idx="23">
                  <c:v>1364990.872422857</c:v>
                </c:pt>
                <c:pt idx="24">
                  <c:v>1286949.485672727</c:v>
                </c:pt>
                <c:pt idx="25">
                  <c:v>1237651.3745999997</c:v>
                </c:pt>
                <c:pt idx="26">
                  <c:v>1249688.4031199999</c:v>
                </c:pt>
                <c:pt idx="27">
                  <c:v>1296937.1974971427</c:v>
                </c:pt>
                <c:pt idx="28">
                  <c:v>1241886.5729142854</c:v>
                </c:pt>
                <c:pt idx="29">
                  <c:v>1207956.0543428569</c:v>
                </c:pt>
                <c:pt idx="30">
                  <c:v>1228581.033490909</c:v>
                </c:pt>
                <c:pt idx="31">
                  <c:v>1209245.6130545451</c:v>
                </c:pt>
                <c:pt idx="32">
                  <c:v>1258902.9103999997</c:v>
                </c:pt>
                <c:pt idx="33">
                  <c:v>1229200.9370999997</c:v>
                </c:pt>
                <c:pt idx="34">
                  <c:v>1135925.1786909087</c:v>
                </c:pt>
                <c:pt idx="35">
                  <c:v>1115883.9503999997</c:v>
                </c:pt>
                <c:pt idx="36">
                  <c:v>1089221.1299999999</c:v>
                </c:pt>
                <c:pt idx="37">
                  <c:v>1142024.9448648647</c:v>
                </c:pt>
                <c:pt idx="38">
                  <c:v>1245040.0108216214</c:v>
                </c:pt>
                <c:pt idx="39">
                  <c:v>1254971.2694918916</c:v>
                </c:pt>
                <c:pt idx="40">
                  <c:v>1280706.3993405404</c:v>
                </c:pt>
                <c:pt idx="41">
                  <c:v>1242886.4434702699</c:v>
                </c:pt>
                <c:pt idx="42">
                  <c:v>1163461.222962162</c:v>
                </c:pt>
                <c:pt idx="43">
                  <c:v>1102357.8908432429</c:v>
                </c:pt>
                <c:pt idx="44">
                  <c:v>1141681.1331527915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4E-48B6-B81D-8C6B1DF37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837503"/>
        <c:axId val="1079822143"/>
      </c:scatterChart>
      <c:valAx>
        <c:axId val="1079837503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22143"/>
        <c:crosses val="autoZero"/>
        <c:crossBetween val="midCat"/>
      </c:valAx>
      <c:valAx>
        <c:axId val="107982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aquifer discharge to Snake River, Jul-Sep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37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aseline="0"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ESPA discharge residuals, predicted using spring GWL index less calculated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predicted using average spring GWL index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348954459341443E-2"/>
                  <c:y val="0.28845292336149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Average!$X$3:$X$46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Average!$AF$3:$AF$46</c:f>
              <c:numCache>
                <c:formatCode>#,##0</c:formatCode>
                <c:ptCount val="44"/>
                <c:pt idx="0">
                  <c:v>-111864.57385833166</c:v>
                </c:pt>
                <c:pt idx="1">
                  <c:v>94578.993686616188</c:v>
                </c:pt>
                <c:pt idx="2">
                  <c:v>-211683.02997050784</c:v>
                </c:pt>
                <c:pt idx="3">
                  <c:v>-130479.48059188062</c:v>
                </c:pt>
                <c:pt idx="4">
                  <c:v>-198947.16572984681</c:v>
                </c:pt>
                <c:pt idx="5">
                  <c:v>54956.898325690767</c:v>
                </c:pt>
                <c:pt idx="6">
                  <c:v>-86243.357854592614</c:v>
                </c:pt>
                <c:pt idx="7">
                  <c:v>63358.123721871991</c:v>
                </c:pt>
                <c:pt idx="8">
                  <c:v>321631.24018538883</c:v>
                </c:pt>
                <c:pt idx="9">
                  <c:v>47617.843588558724</c:v>
                </c:pt>
                <c:pt idx="10">
                  <c:v>61815.954160387395</c:v>
                </c:pt>
                <c:pt idx="11">
                  <c:v>-87876.374446424888</c:v>
                </c:pt>
                <c:pt idx="12">
                  <c:v>26466.51426054677</c:v>
                </c:pt>
                <c:pt idx="13">
                  <c:v>-158327.4837101684</c:v>
                </c:pt>
                <c:pt idx="14">
                  <c:v>104342.60492046014</c:v>
                </c:pt>
                <c:pt idx="15">
                  <c:v>-37108.140494572697</c:v>
                </c:pt>
                <c:pt idx="16">
                  <c:v>5355.1192305802833</c:v>
                </c:pt>
                <c:pt idx="17">
                  <c:v>-191962.35456823371</c:v>
                </c:pt>
                <c:pt idx="18">
                  <c:v>-107773.18018806842</c:v>
                </c:pt>
                <c:pt idx="19">
                  <c:v>-116883.95853352291</c:v>
                </c:pt>
                <c:pt idx="20">
                  <c:v>36437.589087964268</c:v>
                </c:pt>
                <c:pt idx="21">
                  <c:v>209613.23944413941</c:v>
                </c:pt>
                <c:pt idx="22">
                  <c:v>147019.44319936074</c:v>
                </c:pt>
                <c:pt idx="23">
                  <c:v>215573.93640874443</c:v>
                </c:pt>
                <c:pt idx="24">
                  <c:v>45134.623053655727</c:v>
                </c:pt>
                <c:pt idx="25">
                  <c:v>71644.869424214121</c:v>
                </c:pt>
                <c:pt idx="26">
                  <c:v>-23520.315776715986</c:v>
                </c:pt>
                <c:pt idx="27">
                  <c:v>184999.78432844463</c:v>
                </c:pt>
                <c:pt idx="28">
                  <c:v>105585.44070159527</c:v>
                </c:pt>
                <c:pt idx="29">
                  <c:v>-156467.84362740419</c:v>
                </c:pt>
                <c:pt idx="30">
                  <c:v>129325.49249498104</c:v>
                </c:pt>
                <c:pt idx="31">
                  <c:v>-31533.903629928129</c:v>
                </c:pt>
                <c:pt idx="32">
                  <c:v>125522.70134381996</c:v>
                </c:pt>
                <c:pt idx="33">
                  <c:v>137186.19585918542</c:v>
                </c:pt>
                <c:pt idx="34">
                  <c:v>-105181.55160154868</c:v>
                </c:pt>
                <c:pt idx="35">
                  <c:v>-108070.54062638781</c:v>
                </c:pt>
                <c:pt idx="36">
                  <c:v>-30082.500054824166</c:v>
                </c:pt>
                <c:pt idx="37">
                  <c:v>-233949.87770721037</c:v>
                </c:pt>
                <c:pt idx="38">
                  <c:v>-79026.989761292003</c:v>
                </c:pt>
                <c:pt idx="39">
                  <c:v>-92698.11922857468</c:v>
                </c:pt>
                <c:pt idx="40">
                  <c:v>-55737.585225703893</c:v>
                </c:pt>
                <c:pt idx="41">
                  <c:v>131777.87746674195</c:v>
                </c:pt>
                <c:pt idx="42">
                  <c:v>73819.250307252165</c:v>
                </c:pt>
                <c:pt idx="43">
                  <c:v>-38347.109156757127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C6-49D0-A65C-CEA711B70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837503"/>
        <c:axId val="1079822143"/>
      </c:scatterChart>
      <c:valAx>
        <c:axId val="1079837503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22143"/>
        <c:crosses val="autoZero"/>
        <c:crossBetween val="midCat"/>
      </c:valAx>
      <c:valAx>
        <c:axId val="107982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837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aseline="0"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change in water level from 2016 (feet)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NormSpringDTW!$W$2</c:f>
              <c:strCache>
                <c:ptCount val="1"/>
                <c:pt idx="0">
                  <c:v>01S23E26CCC1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NormSpringDTW!$W$3:$W$47</c:f>
              <c:numCache>
                <c:formatCode>0.00</c:formatCode>
                <c:ptCount val="45"/>
                <c:pt idx="0">
                  <c:v>28.319999999999936</c:v>
                </c:pt>
                <c:pt idx="1">
                  <c:v>27.490000000000009</c:v>
                </c:pt>
                <c:pt idx="2">
                  <c:v>25.850000000000023</c:v>
                </c:pt>
                <c:pt idx="3">
                  <c:v>26.669999999999959</c:v>
                </c:pt>
                <c:pt idx="4">
                  <c:v>30</c:v>
                </c:pt>
                <c:pt idx="5">
                  <c:v>32.169999999999959</c:v>
                </c:pt>
                <c:pt idx="6">
                  <c:v>33.42999999999995</c:v>
                </c:pt>
                <c:pt idx="7">
                  <c:v>34.620000000000005</c:v>
                </c:pt>
                <c:pt idx="8">
                  <c:v>32.709999999999923</c:v>
                </c:pt>
                <c:pt idx="9">
                  <c:v>29.699999999999932</c:v>
                </c:pt>
                <c:pt idx="10">
                  <c:v>27.039999999999964</c:v>
                </c:pt>
                <c:pt idx="11">
                  <c:v>24.399999999999977</c:v>
                </c:pt>
                <c:pt idx="12">
                  <c:v>21.610000000000014</c:v>
                </c:pt>
                <c:pt idx="13">
                  <c:v>18.379999999999995</c:v>
                </c:pt>
                <c:pt idx="14">
                  <c:v>17.669999999999959</c:v>
                </c:pt>
                <c:pt idx="15">
                  <c:v>15.279999999999973</c:v>
                </c:pt>
                <c:pt idx="16">
                  <c:v>15.909999999999968</c:v>
                </c:pt>
                <c:pt idx="17">
                  <c:v>16.490000000000009</c:v>
                </c:pt>
                <c:pt idx="18">
                  <c:v>19.899999999999977</c:v>
                </c:pt>
                <c:pt idx="19">
                  <c:v>21.350000000000023</c:v>
                </c:pt>
                <c:pt idx="20">
                  <c:v>22.139999999999986</c:v>
                </c:pt>
                <c:pt idx="21">
                  <c:v>20.649999999999977</c:v>
                </c:pt>
                <c:pt idx="22">
                  <c:v>18.389999999999986</c:v>
                </c:pt>
                <c:pt idx="23">
                  <c:v>15.590000000000032</c:v>
                </c:pt>
                <c:pt idx="24">
                  <c:v>13.230000000000018</c:v>
                </c:pt>
                <c:pt idx="25">
                  <c:v>10.669999999999959</c:v>
                </c:pt>
                <c:pt idx="26">
                  <c:v>9.4900000000000091</c:v>
                </c:pt>
                <c:pt idx="27">
                  <c:v>10.590000000000032</c:v>
                </c:pt>
                <c:pt idx="28">
                  <c:v>8.6999999999999318</c:v>
                </c:pt>
                <c:pt idx="29">
                  <c:v>7.3799999999999955</c:v>
                </c:pt>
                <c:pt idx="30">
                  <c:v>7.1399999999999864</c:v>
                </c:pt>
                <c:pt idx="31">
                  <c:v>6.3099999999999454</c:v>
                </c:pt>
                <c:pt idx="32">
                  <c:v>6.5799999999999272</c:v>
                </c:pt>
                <c:pt idx="33">
                  <c:v>5.8500000000000227</c:v>
                </c:pt>
                <c:pt idx="34">
                  <c:v>3.9199999999999591</c:v>
                </c:pt>
                <c:pt idx="35">
                  <c:v>1.67999999999995</c:v>
                </c:pt>
                <c:pt idx="36" formatCode="General">
                  <c:v>0</c:v>
                </c:pt>
                <c:pt idx="37">
                  <c:v>0.50999999999999091</c:v>
                </c:pt>
                <c:pt idx="38">
                  <c:v>4.4900000000000091</c:v>
                </c:pt>
                <c:pt idx="39">
                  <c:v>4.9399999999999409</c:v>
                </c:pt>
                <c:pt idx="40">
                  <c:v>6.5900000000000318</c:v>
                </c:pt>
                <c:pt idx="41">
                  <c:v>5.9599999999999227</c:v>
                </c:pt>
                <c:pt idx="42">
                  <c:v>3.8099999999999454</c:v>
                </c:pt>
                <c:pt idx="43">
                  <c:v>1.5199999999999818</c:v>
                </c:pt>
                <c:pt idx="44">
                  <c:v>1.3099999999999454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A8-4B80-9820-622EDAA9688A}"/>
            </c:ext>
          </c:extLst>
        </c:ser>
        <c:ser>
          <c:idx val="1"/>
          <c:order val="1"/>
          <c:tx>
            <c:strRef>
              <c:f>NormSpringDTW!$I$2</c:f>
              <c:strCache>
                <c:ptCount val="1"/>
                <c:pt idx="0">
                  <c:v>01S30E15BCA1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NormSpringDTW!$I$3:$I$47</c:f>
              <c:numCache>
                <c:formatCode>0.00</c:formatCode>
                <c:ptCount val="45"/>
                <c:pt idx="0">
                  <c:v>6.5</c:v>
                </c:pt>
                <c:pt idx="1">
                  <c:v>6.7699999999999818</c:v>
                </c:pt>
                <c:pt idx="2">
                  <c:v>6.6099999999999</c:v>
                </c:pt>
                <c:pt idx="3">
                  <c:v>7.7199999999999136</c:v>
                </c:pt>
                <c:pt idx="4">
                  <c:v>10.159999999999968</c:v>
                </c:pt>
                <c:pt idx="5">
                  <c:v>11.129999999999995</c:v>
                </c:pt>
                <c:pt idx="6">
                  <c:v>9.8199999999999363</c:v>
                </c:pt>
                <c:pt idx="7">
                  <c:v>9.3700000000000045</c:v>
                </c:pt>
                <c:pt idx="8">
                  <c:v>8.42999999999995</c:v>
                </c:pt>
                <c:pt idx="9">
                  <c:v>7.3899999999999864</c:v>
                </c:pt>
                <c:pt idx="10">
                  <c:v>7.0199999999999818</c:v>
                </c:pt>
                <c:pt idx="11">
                  <c:v>6.3299999999999272</c:v>
                </c:pt>
                <c:pt idx="12">
                  <c:v>5.5699999999999363</c:v>
                </c:pt>
                <c:pt idx="13">
                  <c:v>4.9099999999999682</c:v>
                </c:pt>
                <c:pt idx="14">
                  <c:v>4.6599999999999682</c:v>
                </c:pt>
                <c:pt idx="15">
                  <c:v>4.2400000000000091</c:v>
                </c:pt>
                <c:pt idx="16">
                  <c:v>5.5</c:v>
                </c:pt>
                <c:pt idx="17">
                  <c:v>5.9399999999999409</c:v>
                </c:pt>
                <c:pt idx="18">
                  <c:v>6.7400000000000091</c:v>
                </c:pt>
                <c:pt idx="19">
                  <c:v>6.9699999999999136</c:v>
                </c:pt>
                <c:pt idx="20">
                  <c:v>6.5199999999999818</c:v>
                </c:pt>
                <c:pt idx="21">
                  <c:v>5.4699999999999136</c:v>
                </c:pt>
                <c:pt idx="22">
                  <c:v>4.4399999999999409</c:v>
                </c:pt>
                <c:pt idx="23">
                  <c:v>2.9399999999999409</c:v>
                </c:pt>
                <c:pt idx="24">
                  <c:v>1.5499999999999545</c:v>
                </c:pt>
                <c:pt idx="25">
                  <c:v>0.94999999999993179</c:v>
                </c:pt>
                <c:pt idx="26">
                  <c:v>1.2699999999999818</c:v>
                </c:pt>
                <c:pt idx="27">
                  <c:v>1.3999999999999773</c:v>
                </c:pt>
                <c:pt idx="28">
                  <c:v>1.2299999999999045</c:v>
                </c:pt>
                <c:pt idx="29">
                  <c:v>1.2299999999999045</c:v>
                </c:pt>
                <c:pt idx="30">
                  <c:v>1.3499999999999091</c:v>
                </c:pt>
                <c:pt idx="31">
                  <c:v>1.0299999999999727</c:v>
                </c:pt>
                <c:pt idx="32">
                  <c:v>1.75</c:v>
                </c:pt>
                <c:pt idx="33">
                  <c:v>1.2899999999999636</c:v>
                </c:pt>
                <c:pt idx="34">
                  <c:v>0.51999999999998181</c:v>
                </c:pt>
                <c:pt idx="35">
                  <c:v>-0.25999999999999091</c:v>
                </c:pt>
                <c:pt idx="36" formatCode="General">
                  <c:v>0</c:v>
                </c:pt>
                <c:pt idx="37">
                  <c:v>0.87000000000000455</c:v>
                </c:pt>
                <c:pt idx="38">
                  <c:v>1.3799999999999955</c:v>
                </c:pt>
                <c:pt idx="39">
                  <c:v>1.5199999999999818</c:v>
                </c:pt>
                <c:pt idx="40">
                  <c:v>1.5999999999999091</c:v>
                </c:pt>
                <c:pt idx="41">
                  <c:v>0.94999999999993179</c:v>
                </c:pt>
                <c:pt idx="42">
                  <c:v>-5.0000000000068212E-2</c:v>
                </c:pt>
                <c:pt idx="43">
                  <c:v>-0.85000000000002274</c:v>
                </c:pt>
                <c:pt idx="44">
                  <c:v>-0.49000000000000909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A8-4B80-9820-622EDAA9688A}"/>
            </c:ext>
          </c:extLst>
        </c:ser>
        <c:ser>
          <c:idx val="4"/>
          <c:order val="2"/>
          <c:tx>
            <c:strRef>
              <c:f>NormSpringDTW!$J$2</c:f>
              <c:strCache>
                <c:ptCount val="1"/>
                <c:pt idx="0">
                  <c:v>02N28E35AAC1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NormSpringDTW!$J$3:$J$47</c:f>
              <c:numCache>
                <c:formatCode>0.00</c:formatCode>
                <c:ptCount val="45"/>
                <c:pt idx="0">
                  <c:v>7.6999999999999318</c:v>
                </c:pt>
                <c:pt idx="1">
                  <c:v>7.9800000000000182</c:v>
                </c:pt>
                <c:pt idx="2">
                  <c:v>7.8500000000000227</c:v>
                </c:pt>
                <c:pt idx="3">
                  <c:v>10.710000000000036</c:v>
                </c:pt>
                <c:pt idx="4">
                  <c:v>15.210000000000036</c:v>
                </c:pt>
                <c:pt idx="5">
                  <c:v>14.939999999999941</c:v>
                </c:pt>
                <c:pt idx="6">
                  <c:v>11.470000000000027</c:v>
                </c:pt>
                <c:pt idx="7">
                  <c:v>11.649999999999977</c:v>
                </c:pt>
                <c:pt idx="8">
                  <c:v>10.42999999999995</c:v>
                </c:pt>
                <c:pt idx="9">
                  <c:v>8.7999999999999545</c:v>
                </c:pt>
                <c:pt idx="10">
                  <c:v>8.0599999999999454</c:v>
                </c:pt>
                <c:pt idx="11">
                  <c:v>7.2999999999999545</c:v>
                </c:pt>
                <c:pt idx="12">
                  <c:v>6.3999999999999773</c:v>
                </c:pt>
                <c:pt idx="13">
                  <c:v>5.1000000000000227</c:v>
                </c:pt>
                <c:pt idx="14">
                  <c:v>5.6299999999999955</c:v>
                </c:pt>
                <c:pt idx="15">
                  <c:v>4.8999999999999773</c:v>
                </c:pt>
                <c:pt idx="16">
                  <c:v>6.4499999999999318</c:v>
                </c:pt>
                <c:pt idx="17">
                  <c:v>6.8400000000000318</c:v>
                </c:pt>
                <c:pt idx="18">
                  <c:v>8.1899999999999409</c:v>
                </c:pt>
                <c:pt idx="19">
                  <c:v>8.2899999999999636</c:v>
                </c:pt>
                <c:pt idx="20">
                  <c:v>8.1100000000000136</c:v>
                </c:pt>
                <c:pt idx="21">
                  <c:v>6.8400000000000318</c:v>
                </c:pt>
                <c:pt idx="22">
                  <c:v>5.5299999999999727</c:v>
                </c:pt>
                <c:pt idx="23">
                  <c:v>3.6000000000000227</c:v>
                </c:pt>
                <c:pt idx="24">
                  <c:v>2.25</c:v>
                </c:pt>
                <c:pt idx="25">
                  <c:v>1.5099999999999909</c:v>
                </c:pt>
                <c:pt idx="26">
                  <c:v>1.3099999999999454</c:v>
                </c:pt>
                <c:pt idx="27">
                  <c:v>2.1200000000000045</c:v>
                </c:pt>
                <c:pt idx="28">
                  <c:v>1.42999999999995</c:v>
                </c:pt>
                <c:pt idx="29">
                  <c:v>1.3700000000000045</c:v>
                </c:pt>
                <c:pt idx="30">
                  <c:v>1.4800000000000182</c:v>
                </c:pt>
                <c:pt idx="31">
                  <c:v>1.5599999999999454</c:v>
                </c:pt>
                <c:pt idx="32">
                  <c:v>2.5499999999999545</c:v>
                </c:pt>
                <c:pt idx="33">
                  <c:v>1.8199999999999363</c:v>
                </c:pt>
                <c:pt idx="34">
                  <c:v>0.37999999999999545</c:v>
                </c:pt>
                <c:pt idx="35">
                  <c:v>0.49000000000000909</c:v>
                </c:pt>
                <c:pt idx="36" formatCode="General">
                  <c:v>0</c:v>
                </c:pt>
                <c:pt idx="37">
                  <c:v>0.49000000000000909</c:v>
                </c:pt>
                <c:pt idx="38">
                  <c:v>1.6899999999999409</c:v>
                </c:pt>
                <c:pt idx="39">
                  <c:v>2.1599999999999682</c:v>
                </c:pt>
                <c:pt idx="40">
                  <c:v>2.2300000000000182</c:v>
                </c:pt>
                <c:pt idx="41">
                  <c:v>1.3400000000000318</c:v>
                </c:pt>
                <c:pt idx="42">
                  <c:v>0.21000000000003638</c:v>
                </c:pt>
                <c:pt idx="43">
                  <c:v>-1.1900000000000546</c:v>
                </c:pt>
                <c:pt idx="44">
                  <c:v>-0.31000000000005912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A8-4B80-9820-622EDAA9688A}"/>
            </c:ext>
          </c:extLst>
        </c:ser>
        <c:ser>
          <c:idx val="5"/>
          <c:order val="3"/>
          <c:tx>
            <c:strRef>
              <c:f>NormSpringDTW!$K$2</c:f>
              <c:strCache>
                <c:ptCount val="1"/>
                <c:pt idx="0">
                  <c:v>02N31E35DCC1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NormSpringDTW!$K$3:$K$47</c:f>
              <c:numCache>
                <c:formatCode>0.00</c:formatCode>
                <c:ptCount val="45"/>
                <c:pt idx="0">
                  <c:v>8.0199999999999818</c:v>
                </c:pt>
                <c:pt idx="1">
                  <c:v>8</c:v>
                </c:pt>
                <c:pt idx="2">
                  <c:v>7.9900000000000091</c:v>
                </c:pt>
                <c:pt idx="3">
                  <c:v>9.3500000000000227</c:v>
                </c:pt>
                <c:pt idx="4">
                  <c:v>11.909999999999968</c:v>
                </c:pt>
                <c:pt idx="5">
                  <c:v>12.860000000000014</c:v>
                </c:pt>
                <c:pt idx="6">
                  <c:v>11.42999999999995</c:v>
                </c:pt>
                <c:pt idx="7">
                  <c:v>11.240000000000009</c:v>
                </c:pt>
                <c:pt idx="8">
                  <c:v>10.389999999999986</c:v>
                </c:pt>
                <c:pt idx="9">
                  <c:v>9.2899999999999636</c:v>
                </c:pt>
                <c:pt idx="10">
                  <c:v>8.7099999999999227</c:v>
                </c:pt>
                <c:pt idx="11">
                  <c:v>8.2799999999999727</c:v>
                </c:pt>
                <c:pt idx="12">
                  <c:v>7.2200000000000273</c:v>
                </c:pt>
                <c:pt idx="13">
                  <c:v>5.6899999999999409</c:v>
                </c:pt>
                <c:pt idx="14">
                  <c:v>6.1200000000000045</c:v>
                </c:pt>
                <c:pt idx="15">
                  <c:v>5.42999999999995</c:v>
                </c:pt>
                <c:pt idx="16">
                  <c:v>6.6000000000000227</c:v>
                </c:pt>
                <c:pt idx="17">
                  <c:v>7.1699999999999591</c:v>
                </c:pt>
                <c:pt idx="18">
                  <c:v>8.1999999999999318</c:v>
                </c:pt>
                <c:pt idx="19">
                  <c:v>8.6100000000000136</c:v>
                </c:pt>
                <c:pt idx="20">
                  <c:v>8.1899999999999409</c:v>
                </c:pt>
                <c:pt idx="21">
                  <c:v>7.2200000000000273</c:v>
                </c:pt>
                <c:pt idx="22">
                  <c:v>5.7099999999999227</c:v>
                </c:pt>
                <c:pt idx="23">
                  <c:v>3.7099999999999227</c:v>
                </c:pt>
                <c:pt idx="24">
                  <c:v>2.1699999999999591</c:v>
                </c:pt>
                <c:pt idx="25">
                  <c:v>1.5</c:v>
                </c:pt>
                <c:pt idx="26">
                  <c:v>1.5599999999999454</c:v>
                </c:pt>
                <c:pt idx="27">
                  <c:v>2.1299999999999955</c:v>
                </c:pt>
                <c:pt idx="28">
                  <c:v>1.3899999999999864</c:v>
                </c:pt>
                <c:pt idx="29">
                  <c:v>1.1399999999999864</c:v>
                </c:pt>
                <c:pt idx="30">
                  <c:v>1.9900000000000091</c:v>
                </c:pt>
                <c:pt idx="31">
                  <c:v>1.8899999999999864</c:v>
                </c:pt>
                <c:pt idx="32">
                  <c:v>2.0299999999999727</c:v>
                </c:pt>
                <c:pt idx="33">
                  <c:v>1.7200000000000273</c:v>
                </c:pt>
                <c:pt idx="34">
                  <c:v>0.63999999999998636</c:v>
                </c:pt>
                <c:pt idx="35">
                  <c:v>0.81999999999993634</c:v>
                </c:pt>
                <c:pt idx="36" formatCode="General">
                  <c:v>0</c:v>
                </c:pt>
                <c:pt idx="37">
                  <c:v>0.74000000000000909</c:v>
                </c:pt>
                <c:pt idx="38">
                  <c:v>1.1000000000000227</c:v>
                </c:pt>
                <c:pt idx="39">
                  <c:v>1.6399999999999864</c:v>
                </c:pt>
                <c:pt idx="40">
                  <c:v>1.6000000000000227</c:v>
                </c:pt>
                <c:pt idx="41">
                  <c:v>0.81999999999993634</c:v>
                </c:pt>
                <c:pt idx="42">
                  <c:v>-9.0000000000031832E-2</c:v>
                </c:pt>
                <c:pt idx="43">
                  <c:v>-1.3400000000000318</c:v>
                </c:pt>
                <c:pt idx="44">
                  <c:v>-0.72755555555465889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A8-4B80-9820-622EDAA9688A}"/>
            </c:ext>
          </c:extLst>
        </c:ser>
        <c:ser>
          <c:idx val="6"/>
          <c:order val="4"/>
          <c:tx>
            <c:strRef>
              <c:f>NormSpringDTW!$L$2</c:f>
              <c:strCache>
                <c:ptCount val="1"/>
                <c:pt idx="0">
                  <c:v>02N35E02BBC1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NormSpringDTW!$L$3:$L$47</c:f>
              <c:numCache>
                <c:formatCode>0.00</c:formatCode>
                <c:ptCount val="45"/>
                <c:pt idx="0">
                  <c:v>12.17999999999995</c:v>
                </c:pt>
                <c:pt idx="1">
                  <c:v>11.3599999999999</c:v>
                </c:pt>
                <c:pt idx="2">
                  <c:v>11.339999999999918</c:v>
                </c:pt>
                <c:pt idx="3">
                  <c:v>12.739999999999895</c:v>
                </c:pt>
                <c:pt idx="4">
                  <c:v>15.029999999999973</c:v>
                </c:pt>
                <c:pt idx="5">
                  <c:v>16.559999999999945</c:v>
                </c:pt>
                <c:pt idx="6">
                  <c:v>15.889999999999986</c:v>
                </c:pt>
                <c:pt idx="7">
                  <c:v>15.769999999999982</c:v>
                </c:pt>
                <c:pt idx="8">
                  <c:v>15.519999999999982</c:v>
                </c:pt>
                <c:pt idx="9">
                  <c:v>14.620000000000005</c:v>
                </c:pt>
                <c:pt idx="10">
                  <c:v>14.799999999999955</c:v>
                </c:pt>
                <c:pt idx="11">
                  <c:v>13.389999999999986</c:v>
                </c:pt>
                <c:pt idx="12">
                  <c:v>11.370000000000005</c:v>
                </c:pt>
                <c:pt idx="13">
                  <c:v>8.1599999999999682</c:v>
                </c:pt>
                <c:pt idx="14">
                  <c:v>9.3700000000000045</c:v>
                </c:pt>
                <c:pt idx="15">
                  <c:v>8.4099999999999682</c:v>
                </c:pt>
                <c:pt idx="16">
                  <c:v>9.6499999999999773</c:v>
                </c:pt>
                <c:pt idx="17">
                  <c:v>11.969999999999914</c:v>
                </c:pt>
                <c:pt idx="18">
                  <c:v>13.049999999999955</c:v>
                </c:pt>
                <c:pt idx="19">
                  <c:v>13.769999999999982</c:v>
                </c:pt>
                <c:pt idx="20">
                  <c:v>13.329999999999927</c:v>
                </c:pt>
                <c:pt idx="21">
                  <c:v>12.209999999999923</c:v>
                </c:pt>
                <c:pt idx="22">
                  <c:v>6.7199999999999136</c:v>
                </c:pt>
                <c:pt idx="23">
                  <c:v>4.4199999999999591</c:v>
                </c:pt>
                <c:pt idx="24">
                  <c:v>3.2599999999999909</c:v>
                </c:pt>
                <c:pt idx="25">
                  <c:v>2.5799999999999272</c:v>
                </c:pt>
                <c:pt idx="26">
                  <c:v>2.3899999999999864</c:v>
                </c:pt>
                <c:pt idx="27">
                  <c:v>3.5999999999999091</c:v>
                </c:pt>
                <c:pt idx="28">
                  <c:v>2.7799999999999727</c:v>
                </c:pt>
                <c:pt idx="29">
                  <c:v>1.1999999999999318</c:v>
                </c:pt>
                <c:pt idx="30">
                  <c:v>2.3799999999999955</c:v>
                </c:pt>
                <c:pt idx="31">
                  <c:v>2.0199999999999818</c:v>
                </c:pt>
                <c:pt idx="32">
                  <c:v>2.0599999999999454</c:v>
                </c:pt>
                <c:pt idx="33">
                  <c:v>2.2199999999999136</c:v>
                </c:pt>
                <c:pt idx="34">
                  <c:v>-0.36000000000001364</c:v>
                </c:pt>
                <c:pt idx="35">
                  <c:v>0.25</c:v>
                </c:pt>
                <c:pt idx="36" formatCode="General">
                  <c:v>0</c:v>
                </c:pt>
                <c:pt idx="37">
                  <c:v>-1.1400000000001</c:v>
                </c:pt>
                <c:pt idx="38">
                  <c:v>-3.0000000000086402E-2</c:v>
                </c:pt>
                <c:pt idx="39">
                  <c:v>0.34999999999990905</c:v>
                </c:pt>
                <c:pt idx="40">
                  <c:v>0.14999999999997726</c:v>
                </c:pt>
                <c:pt idx="41">
                  <c:v>0.4699999999999136</c:v>
                </c:pt>
                <c:pt idx="42">
                  <c:v>-1.32000000000005</c:v>
                </c:pt>
                <c:pt idx="43">
                  <c:v>-3.8600000000000136</c:v>
                </c:pt>
                <c:pt idx="44">
                  <c:v>-2.8300000000000409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A8-4B80-9820-622EDAA9688A}"/>
            </c:ext>
          </c:extLst>
        </c:ser>
        <c:ser>
          <c:idx val="7"/>
          <c:order val="5"/>
          <c:tx>
            <c:strRef>
              <c:f>NormSpringDTW!$M$2</c:f>
              <c:strCache>
                <c:ptCount val="1"/>
                <c:pt idx="0">
                  <c:v>02N37E02ABA1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NormSpringDTW!$M$3:$M$47</c:f>
              <c:numCache>
                <c:formatCode>0.00</c:formatCode>
                <c:ptCount val="45"/>
                <c:pt idx="0">
                  <c:v>11.539999999999992</c:v>
                </c:pt>
                <c:pt idx="1">
                  <c:v>9.1699999999999875</c:v>
                </c:pt>
                <c:pt idx="2">
                  <c:v>8.8499999999999943</c:v>
                </c:pt>
                <c:pt idx="3">
                  <c:v>11.199999999999989</c:v>
                </c:pt>
                <c:pt idx="4">
                  <c:v>10.879999999999995</c:v>
                </c:pt>
                <c:pt idx="5">
                  <c:v>11.769999999999982</c:v>
                </c:pt>
                <c:pt idx="6">
                  <c:v>13.699999999999989</c:v>
                </c:pt>
                <c:pt idx="7">
                  <c:v>10.759999999999991</c:v>
                </c:pt>
                <c:pt idx="8">
                  <c:v>10.799999999999983</c:v>
                </c:pt>
                <c:pt idx="9">
                  <c:v>10.449999999999989</c:v>
                </c:pt>
                <c:pt idx="10">
                  <c:v>11.22999999999999</c:v>
                </c:pt>
                <c:pt idx="11">
                  <c:v>10.169999999999987</c:v>
                </c:pt>
                <c:pt idx="12">
                  <c:v>8.8599999999999852</c:v>
                </c:pt>
                <c:pt idx="13">
                  <c:v>5.7199999999999989</c:v>
                </c:pt>
                <c:pt idx="14">
                  <c:v>7.5699999999999932</c:v>
                </c:pt>
                <c:pt idx="15">
                  <c:v>6.460000000000008</c:v>
                </c:pt>
                <c:pt idx="16">
                  <c:v>9.75</c:v>
                </c:pt>
                <c:pt idx="17">
                  <c:v>11.759999999999991</c:v>
                </c:pt>
                <c:pt idx="18">
                  <c:v>8.7399999999999807</c:v>
                </c:pt>
                <c:pt idx="19">
                  <c:v>8.8100000000000023</c:v>
                </c:pt>
                <c:pt idx="20">
                  <c:v>8.1599999999999966</c:v>
                </c:pt>
                <c:pt idx="21">
                  <c:v>9.8199999999999932</c:v>
                </c:pt>
                <c:pt idx="22">
                  <c:v>2.9199999999999875</c:v>
                </c:pt>
                <c:pt idx="23">
                  <c:v>0.93999999999999773</c:v>
                </c:pt>
                <c:pt idx="24">
                  <c:v>-0.93000000000000682</c:v>
                </c:pt>
                <c:pt idx="25">
                  <c:v>2.4799999999999898</c:v>
                </c:pt>
                <c:pt idx="26">
                  <c:v>3.0600000000000023</c:v>
                </c:pt>
                <c:pt idx="27">
                  <c:v>1.7699999999999818</c:v>
                </c:pt>
                <c:pt idx="28">
                  <c:v>2.039999999999992</c:v>
                </c:pt>
                <c:pt idx="29">
                  <c:v>3.1699999999999875</c:v>
                </c:pt>
                <c:pt idx="30">
                  <c:v>2.1599999999999966</c:v>
                </c:pt>
                <c:pt idx="31">
                  <c:v>3.4899999999999807</c:v>
                </c:pt>
                <c:pt idx="32">
                  <c:v>2.3799999999999955</c:v>
                </c:pt>
                <c:pt idx="33">
                  <c:v>4</c:v>
                </c:pt>
                <c:pt idx="34">
                  <c:v>0.69999999999998863</c:v>
                </c:pt>
                <c:pt idx="36" formatCode="General">
                  <c:v>0</c:v>
                </c:pt>
                <c:pt idx="37">
                  <c:v>1.1800000000000068</c:v>
                </c:pt>
                <c:pt idx="38">
                  <c:v>0.94999999999998863</c:v>
                </c:pt>
                <c:pt idx="39">
                  <c:v>0.82999999999998408</c:v>
                </c:pt>
                <c:pt idx="40">
                  <c:v>0.25999999999999091</c:v>
                </c:pt>
                <c:pt idx="41">
                  <c:v>0.40000000000000568</c:v>
                </c:pt>
                <c:pt idx="42">
                  <c:v>-1.3499999999999943</c:v>
                </c:pt>
                <c:pt idx="43">
                  <c:v>-2.6400000000000148</c:v>
                </c:pt>
                <c:pt idx="44">
                  <c:v>-1.5583606557377436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A8-4B80-9820-622EDAA9688A}"/>
            </c:ext>
          </c:extLst>
        </c:ser>
        <c:ser>
          <c:idx val="8"/>
          <c:order val="6"/>
          <c:tx>
            <c:strRef>
              <c:f>NormSpringDTW!$N$2</c:f>
              <c:strCache>
                <c:ptCount val="1"/>
                <c:pt idx="0">
                  <c:v>02S33E16ABB1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NormSpringDTW!$N$3:$N$47</c:f>
              <c:numCache>
                <c:formatCode>0.00</c:formatCode>
                <c:ptCount val="45"/>
                <c:pt idx="0">
                  <c:v>6.2099999999999795</c:v>
                </c:pt>
                <c:pt idx="6">
                  <c:v>9.4199999999999875</c:v>
                </c:pt>
                <c:pt idx="7">
                  <c:v>8.3999999999999773</c:v>
                </c:pt>
                <c:pt idx="8">
                  <c:v>7.6299999999999955</c:v>
                </c:pt>
                <c:pt idx="9">
                  <c:v>7.0600000000000023</c:v>
                </c:pt>
                <c:pt idx="10">
                  <c:v>6.6299999999999955</c:v>
                </c:pt>
                <c:pt idx="11">
                  <c:v>6.2599999999999909</c:v>
                </c:pt>
                <c:pt idx="12">
                  <c:v>5.3400000000000034</c:v>
                </c:pt>
                <c:pt idx="13">
                  <c:v>4.2699999999999818</c:v>
                </c:pt>
                <c:pt idx="14">
                  <c:v>4.7299999999999898</c:v>
                </c:pt>
                <c:pt idx="15">
                  <c:v>4.2800000000000011</c:v>
                </c:pt>
                <c:pt idx="16">
                  <c:v>5.1899999999999977</c:v>
                </c:pt>
                <c:pt idx="17">
                  <c:v>5.8100000000000023</c:v>
                </c:pt>
                <c:pt idx="18">
                  <c:v>6.5499999999999829</c:v>
                </c:pt>
                <c:pt idx="19">
                  <c:v>6.6699999999999875</c:v>
                </c:pt>
                <c:pt idx="20">
                  <c:v>6.2599999999999909</c:v>
                </c:pt>
                <c:pt idx="21">
                  <c:v>5.3299999999999841</c:v>
                </c:pt>
                <c:pt idx="22">
                  <c:v>4.0300000000000011</c:v>
                </c:pt>
                <c:pt idx="23">
                  <c:v>2.539999999999992</c:v>
                </c:pt>
                <c:pt idx="24">
                  <c:v>1.2399999999999807</c:v>
                </c:pt>
                <c:pt idx="25">
                  <c:v>0.89999999999997726</c:v>
                </c:pt>
                <c:pt idx="26">
                  <c:v>1</c:v>
                </c:pt>
                <c:pt idx="27">
                  <c:v>1.3599999999999852</c:v>
                </c:pt>
                <c:pt idx="28">
                  <c:v>0.97999999999998977</c:v>
                </c:pt>
                <c:pt idx="29">
                  <c:v>0.76999999999998181</c:v>
                </c:pt>
                <c:pt idx="30">
                  <c:v>1.1299999999999955</c:v>
                </c:pt>
                <c:pt idx="31">
                  <c:v>1.2800000000000011</c:v>
                </c:pt>
                <c:pt idx="32">
                  <c:v>0.81999999999999318</c:v>
                </c:pt>
                <c:pt idx="33">
                  <c:v>1.0499999999999829</c:v>
                </c:pt>
                <c:pt idx="34">
                  <c:v>0.25999999999999091</c:v>
                </c:pt>
                <c:pt idx="35">
                  <c:v>9.9999999999994316E-2</c:v>
                </c:pt>
                <c:pt idx="36" formatCode="General">
                  <c:v>0</c:v>
                </c:pt>
                <c:pt idx="37">
                  <c:v>0.39999999999997726</c:v>
                </c:pt>
                <c:pt idx="38">
                  <c:v>1.0499999999999829</c:v>
                </c:pt>
                <c:pt idx="39">
                  <c:v>1.4099999999999966</c:v>
                </c:pt>
                <c:pt idx="40">
                  <c:v>1.0499999999999829</c:v>
                </c:pt>
                <c:pt idx="41">
                  <c:v>0.57999999999998408</c:v>
                </c:pt>
                <c:pt idx="42">
                  <c:v>-0.3200000000000216</c:v>
                </c:pt>
                <c:pt idx="43">
                  <c:v>-1.0100000000000193</c:v>
                </c:pt>
                <c:pt idx="44">
                  <c:v>-0.76000000000001933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A8-4B80-9820-622EDAA9688A}"/>
            </c:ext>
          </c:extLst>
        </c:ser>
        <c:ser>
          <c:idx val="9"/>
          <c:order val="7"/>
          <c:tx>
            <c:strRef>
              <c:f>NormSpringDTW!$X$2</c:f>
              <c:strCache>
                <c:ptCount val="1"/>
                <c:pt idx="0">
                  <c:v>03S27E24DDA1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NormSpringDTW!$X$3:$X$47</c:f>
              <c:numCache>
                <c:formatCode>0.00</c:formatCode>
                <c:ptCount val="45"/>
                <c:pt idx="0">
                  <c:v>25.629999999999995</c:v>
                </c:pt>
                <c:pt idx="1">
                  <c:v>24.629999999999995</c:v>
                </c:pt>
                <c:pt idx="2">
                  <c:v>23.669999999999959</c:v>
                </c:pt>
                <c:pt idx="3">
                  <c:v>24.059999999999945</c:v>
                </c:pt>
                <c:pt idx="4">
                  <c:v>26.67999999999995</c:v>
                </c:pt>
                <c:pt idx="5">
                  <c:v>29.899999999999977</c:v>
                </c:pt>
                <c:pt idx="6">
                  <c:v>30.879999999999995</c:v>
                </c:pt>
                <c:pt idx="7">
                  <c:v>32.409999999999968</c:v>
                </c:pt>
                <c:pt idx="8">
                  <c:v>31.610000000000014</c:v>
                </c:pt>
                <c:pt idx="9">
                  <c:v>28.379999999999995</c:v>
                </c:pt>
                <c:pt idx="10">
                  <c:v>25.120000000000005</c:v>
                </c:pt>
                <c:pt idx="11">
                  <c:v>22.589999999999918</c:v>
                </c:pt>
                <c:pt idx="12">
                  <c:v>20.319999999999936</c:v>
                </c:pt>
                <c:pt idx="13">
                  <c:v>17.319999999999936</c:v>
                </c:pt>
                <c:pt idx="14">
                  <c:v>15.549999999999955</c:v>
                </c:pt>
                <c:pt idx="15">
                  <c:v>14.110000000000014</c:v>
                </c:pt>
                <c:pt idx="16">
                  <c:v>14.459999999999923</c:v>
                </c:pt>
                <c:pt idx="17">
                  <c:v>14.639999999999986</c:v>
                </c:pt>
                <c:pt idx="18">
                  <c:v>17.529999999999973</c:v>
                </c:pt>
                <c:pt idx="19">
                  <c:v>19.209999999999923</c:v>
                </c:pt>
                <c:pt idx="20">
                  <c:v>19.839999999999918</c:v>
                </c:pt>
                <c:pt idx="21">
                  <c:v>19.189999999999941</c:v>
                </c:pt>
                <c:pt idx="22">
                  <c:v>16.939999999999941</c:v>
                </c:pt>
                <c:pt idx="23">
                  <c:v>14.110000000000014</c:v>
                </c:pt>
                <c:pt idx="24">
                  <c:v>11.360000000000014</c:v>
                </c:pt>
                <c:pt idx="25">
                  <c:v>8.8799999999999955</c:v>
                </c:pt>
                <c:pt idx="26">
                  <c:v>7.7400000000000091</c:v>
                </c:pt>
                <c:pt idx="27">
                  <c:v>7.3999999999999773</c:v>
                </c:pt>
                <c:pt idx="28">
                  <c:v>7.0599999999999454</c:v>
                </c:pt>
                <c:pt idx="29">
                  <c:v>5.3899999999999864</c:v>
                </c:pt>
                <c:pt idx="30">
                  <c:v>5.3600000000000136</c:v>
                </c:pt>
                <c:pt idx="31">
                  <c:v>4.92999999999995</c:v>
                </c:pt>
                <c:pt idx="32">
                  <c:v>5.42999999999995</c:v>
                </c:pt>
                <c:pt idx="33">
                  <c:v>4.3299999999999272</c:v>
                </c:pt>
                <c:pt idx="34">
                  <c:v>3.1699999999999591</c:v>
                </c:pt>
                <c:pt idx="35">
                  <c:v>1.5599999999999454</c:v>
                </c:pt>
                <c:pt idx="36" formatCode="General">
                  <c:v>0</c:v>
                </c:pt>
                <c:pt idx="37">
                  <c:v>-0.94000000000005457</c:v>
                </c:pt>
                <c:pt idx="38">
                  <c:v>2.0099999999999909</c:v>
                </c:pt>
                <c:pt idx="39">
                  <c:v>3.5599999999999454</c:v>
                </c:pt>
                <c:pt idx="40">
                  <c:v>4.5599999999999454</c:v>
                </c:pt>
                <c:pt idx="41">
                  <c:v>4.4900000000000091</c:v>
                </c:pt>
                <c:pt idx="42">
                  <c:v>2.8700000000000045</c:v>
                </c:pt>
                <c:pt idx="43">
                  <c:v>0.53999999999996362</c:v>
                </c:pt>
                <c:pt idx="44">
                  <c:v>-0.52492836676412935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A8-4B80-9820-622EDAA9688A}"/>
            </c:ext>
          </c:extLst>
        </c:ser>
        <c:ser>
          <c:idx val="10"/>
          <c:order val="8"/>
          <c:tx>
            <c:strRef>
              <c:f>NormSpringDTW!$O$2</c:f>
              <c:strCache>
                <c:ptCount val="1"/>
                <c:pt idx="0">
                  <c:v>03S31E16CCB1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NormSpringDTW!$O$3:$O$47</c:f>
              <c:numCache>
                <c:formatCode>0.00</c:formatCode>
                <c:ptCount val="45"/>
                <c:pt idx="0">
                  <c:v>5.7599999999999909</c:v>
                </c:pt>
                <c:pt idx="1">
                  <c:v>5.6399999999999864</c:v>
                </c:pt>
                <c:pt idx="2">
                  <c:v>5.6099999999999852</c:v>
                </c:pt>
                <c:pt idx="4">
                  <c:v>8.8599999999999852</c:v>
                </c:pt>
                <c:pt idx="5">
                  <c:v>9.5199999999999818</c:v>
                </c:pt>
                <c:pt idx="6">
                  <c:v>8.460000000000008</c:v>
                </c:pt>
                <c:pt idx="7">
                  <c:v>7.8100000000000023</c:v>
                </c:pt>
                <c:pt idx="8">
                  <c:v>7.25</c:v>
                </c:pt>
                <c:pt idx="9">
                  <c:v>6.4300000000000068</c:v>
                </c:pt>
                <c:pt idx="10">
                  <c:v>5.9799999999999898</c:v>
                </c:pt>
                <c:pt idx="11">
                  <c:v>5.7699999999999818</c:v>
                </c:pt>
                <c:pt idx="12">
                  <c:v>4.7599999999999909</c:v>
                </c:pt>
                <c:pt idx="13">
                  <c:v>3.9099999999999966</c:v>
                </c:pt>
                <c:pt idx="14">
                  <c:v>4.289999999999992</c:v>
                </c:pt>
                <c:pt idx="15">
                  <c:v>3.5900000000000034</c:v>
                </c:pt>
                <c:pt idx="16">
                  <c:v>4.5199999999999818</c:v>
                </c:pt>
                <c:pt idx="17">
                  <c:v>4.9199999999999875</c:v>
                </c:pt>
                <c:pt idx="18">
                  <c:v>6.1399999999999864</c:v>
                </c:pt>
                <c:pt idx="19">
                  <c:v>6.0999999999999943</c:v>
                </c:pt>
                <c:pt idx="20">
                  <c:v>5.8499999999999943</c:v>
                </c:pt>
                <c:pt idx="21">
                  <c:v>4.6500000000000057</c:v>
                </c:pt>
                <c:pt idx="22">
                  <c:v>3.75</c:v>
                </c:pt>
                <c:pt idx="23">
                  <c:v>1.4000000000000057</c:v>
                </c:pt>
                <c:pt idx="24">
                  <c:v>1.1899999999999977</c:v>
                </c:pt>
                <c:pt idx="25">
                  <c:v>0.56999999999999318</c:v>
                </c:pt>
                <c:pt idx="26">
                  <c:v>0.96999999999999886</c:v>
                </c:pt>
                <c:pt idx="27">
                  <c:v>1.2599999999999909</c:v>
                </c:pt>
                <c:pt idx="28">
                  <c:v>0.81000000000000227</c:v>
                </c:pt>
                <c:pt idx="29">
                  <c:v>0.59000000000000341</c:v>
                </c:pt>
                <c:pt idx="31">
                  <c:v>0.88999999999998636</c:v>
                </c:pt>
                <c:pt idx="32">
                  <c:v>1.210000000000008</c:v>
                </c:pt>
                <c:pt idx="33">
                  <c:v>0.88999999999998636</c:v>
                </c:pt>
                <c:pt idx="34">
                  <c:v>0.18000000000000682</c:v>
                </c:pt>
                <c:pt idx="35">
                  <c:v>-0.56999999999999318</c:v>
                </c:pt>
                <c:pt idx="36" formatCode="General">
                  <c:v>0</c:v>
                </c:pt>
                <c:pt idx="37">
                  <c:v>1.5799999999999841</c:v>
                </c:pt>
                <c:pt idx="38">
                  <c:v>1.1599999999999966</c:v>
                </c:pt>
                <c:pt idx="39">
                  <c:v>1.2400000000000091</c:v>
                </c:pt>
                <c:pt idx="40">
                  <c:v>0.97999999999998977</c:v>
                </c:pt>
                <c:pt idx="41">
                  <c:v>0.57999999999998408</c:v>
                </c:pt>
                <c:pt idx="42">
                  <c:v>-0.37000000000000455</c:v>
                </c:pt>
                <c:pt idx="43">
                  <c:v>-1.0500000000000114</c:v>
                </c:pt>
                <c:pt idx="44">
                  <c:v>-0.64000000000001478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A8-4B80-9820-622EDAA9688A}"/>
            </c:ext>
          </c:extLst>
        </c:ser>
        <c:ser>
          <c:idx val="12"/>
          <c:order val="9"/>
          <c:tx>
            <c:strRef>
              <c:f>NormSpringDTW!$Q$2</c:f>
              <c:strCache>
                <c:ptCount val="1"/>
                <c:pt idx="0">
                  <c:v>04N30E07ADB1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NormSpringDTW!$Q$3:$Q$47</c:f>
              <c:numCache>
                <c:formatCode>0.00</c:formatCode>
                <c:ptCount val="45"/>
                <c:pt idx="0">
                  <c:v>19.060000000000002</c:v>
                </c:pt>
                <c:pt idx="1">
                  <c:v>20.860000000000014</c:v>
                </c:pt>
                <c:pt idx="2">
                  <c:v>18.480000000000018</c:v>
                </c:pt>
                <c:pt idx="3">
                  <c:v>21.990000000000009</c:v>
                </c:pt>
                <c:pt idx="4">
                  <c:v>27.240000000000009</c:v>
                </c:pt>
                <c:pt idx="5">
                  <c:v>30.569999999999993</c:v>
                </c:pt>
                <c:pt idx="6">
                  <c:v>30.649999999999977</c:v>
                </c:pt>
                <c:pt idx="7">
                  <c:v>32.050000000000011</c:v>
                </c:pt>
                <c:pt idx="8">
                  <c:v>28.870000000000005</c:v>
                </c:pt>
                <c:pt idx="9">
                  <c:v>24.689999999999998</c:v>
                </c:pt>
                <c:pt idx="10">
                  <c:v>21.699999999999989</c:v>
                </c:pt>
                <c:pt idx="11">
                  <c:v>20.230000000000018</c:v>
                </c:pt>
                <c:pt idx="12">
                  <c:v>17.769999999999982</c:v>
                </c:pt>
                <c:pt idx="13">
                  <c:v>15.170000000000016</c:v>
                </c:pt>
                <c:pt idx="14">
                  <c:v>14.660000000000025</c:v>
                </c:pt>
                <c:pt idx="15">
                  <c:v>11.850000000000023</c:v>
                </c:pt>
                <c:pt idx="16">
                  <c:v>13.480000000000018</c:v>
                </c:pt>
                <c:pt idx="17">
                  <c:v>14.649999999999977</c:v>
                </c:pt>
                <c:pt idx="18">
                  <c:v>17.629999999999995</c:v>
                </c:pt>
                <c:pt idx="19">
                  <c:v>21.600000000000023</c:v>
                </c:pt>
                <c:pt idx="20">
                  <c:v>24.129999999999995</c:v>
                </c:pt>
                <c:pt idx="21">
                  <c:v>20.149999999999977</c:v>
                </c:pt>
                <c:pt idx="22">
                  <c:v>16.45999999999998</c:v>
                </c:pt>
                <c:pt idx="23">
                  <c:v>12.069999999999993</c:v>
                </c:pt>
                <c:pt idx="24">
                  <c:v>8.6399999999999864</c:v>
                </c:pt>
                <c:pt idx="25">
                  <c:v>5.660000000000025</c:v>
                </c:pt>
                <c:pt idx="26">
                  <c:v>5.2200000000000273</c:v>
                </c:pt>
                <c:pt idx="27">
                  <c:v>5.3899999999999864</c:v>
                </c:pt>
                <c:pt idx="28">
                  <c:v>3.7200000000000273</c:v>
                </c:pt>
                <c:pt idx="29">
                  <c:v>2.6899999999999977</c:v>
                </c:pt>
                <c:pt idx="30">
                  <c:v>3.4800000000000182</c:v>
                </c:pt>
                <c:pt idx="31">
                  <c:v>3.7699999999999818</c:v>
                </c:pt>
                <c:pt idx="32">
                  <c:v>4.7699999999999818</c:v>
                </c:pt>
                <c:pt idx="33">
                  <c:v>4.7200000000000273</c:v>
                </c:pt>
                <c:pt idx="34">
                  <c:v>1.8100000000000023</c:v>
                </c:pt>
                <c:pt idx="35">
                  <c:v>0.11000000000001364</c:v>
                </c:pt>
                <c:pt idx="36" formatCode="General">
                  <c:v>0</c:v>
                </c:pt>
                <c:pt idx="37">
                  <c:v>-0.31000000000000227</c:v>
                </c:pt>
                <c:pt idx="38">
                  <c:v>2.7099999999999795</c:v>
                </c:pt>
                <c:pt idx="39">
                  <c:v>4.2200000000000273</c:v>
                </c:pt>
                <c:pt idx="40">
                  <c:v>4.25</c:v>
                </c:pt>
                <c:pt idx="41">
                  <c:v>2.7300000000000182</c:v>
                </c:pt>
                <c:pt idx="42">
                  <c:v>0.47000000000002728</c:v>
                </c:pt>
                <c:pt idx="43">
                  <c:v>-1.2900000000000205</c:v>
                </c:pt>
                <c:pt idx="44">
                  <c:v>-1.0500000000000114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A8-4B80-9820-622EDAA9688A}"/>
            </c:ext>
          </c:extLst>
        </c:ser>
        <c:ser>
          <c:idx val="13"/>
          <c:order val="10"/>
          <c:tx>
            <c:strRef>
              <c:f>NormSpringDTW!$Y$2</c:f>
              <c:strCache>
                <c:ptCount val="1"/>
                <c:pt idx="0">
                  <c:v>04S24E06BBC1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NormSpringDTW!$Y$3:$Y$47</c:f>
              <c:numCache>
                <c:formatCode>0.00</c:formatCode>
                <c:ptCount val="45"/>
                <c:pt idx="0">
                  <c:v>26.939999999999998</c:v>
                </c:pt>
                <c:pt idx="1">
                  <c:v>25.900000000000034</c:v>
                </c:pt>
                <c:pt idx="2">
                  <c:v>24.490000000000009</c:v>
                </c:pt>
                <c:pt idx="3">
                  <c:v>25.240000000000009</c:v>
                </c:pt>
                <c:pt idx="4">
                  <c:v>27.980000000000018</c:v>
                </c:pt>
                <c:pt idx="5">
                  <c:v>30.410000000000025</c:v>
                </c:pt>
                <c:pt idx="6">
                  <c:v>31.260000000000048</c:v>
                </c:pt>
                <c:pt idx="7">
                  <c:v>32.629999999999995</c:v>
                </c:pt>
                <c:pt idx="8">
                  <c:v>31.100000000000023</c:v>
                </c:pt>
                <c:pt idx="9">
                  <c:v>28.200000000000045</c:v>
                </c:pt>
                <c:pt idx="10">
                  <c:v>24.420000000000016</c:v>
                </c:pt>
                <c:pt idx="11">
                  <c:v>22.720000000000027</c:v>
                </c:pt>
                <c:pt idx="12">
                  <c:v>18.830000000000041</c:v>
                </c:pt>
                <c:pt idx="13">
                  <c:v>17.020000000000039</c:v>
                </c:pt>
                <c:pt idx="15">
                  <c:v>13.379999999999995</c:v>
                </c:pt>
                <c:pt idx="16">
                  <c:v>14.400000000000034</c:v>
                </c:pt>
                <c:pt idx="17">
                  <c:v>14.920000000000016</c:v>
                </c:pt>
                <c:pt idx="18">
                  <c:v>17.680000000000007</c:v>
                </c:pt>
                <c:pt idx="19">
                  <c:v>19.300000000000011</c:v>
                </c:pt>
                <c:pt idx="20">
                  <c:v>17.980000000000018</c:v>
                </c:pt>
                <c:pt idx="21">
                  <c:v>19.160000000000025</c:v>
                </c:pt>
                <c:pt idx="22">
                  <c:v>16.819999999999993</c:v>
                </c:pt>
                <c:pt idx="23">
                  <c:v>14.300000000000011</c:v>
                </c:pt>
                <c:pt idx="24">
                  <c:v>11.770000000000039</c:v>
                </c:pt>
                <c:pt idx="25">
                  <c:v>9.3000000000000114</c:v>
                </c:pt>
                <c:pt idx="26">
                  <c:v>8.3600000000000136</c:v>
                </c:pt>
                <c:pt idx="27">
                  <c:v>9.1100000000000136</c:v>
                </c:pt>
                <c:pt idx="28">
                  <c:v>7.6000000000000227</c:v>
                </c:pt>
                <c:pt idx="36" formatCode="General">
                  <c:v>0</c:v>
                </c:pt>
                <c:pt idx="37">
                  <c:v>1.0000000000047748E-2</c:v>
                </c:pt>
                <c:pt idx="38">
                  <c:v>3.25</c:v>
                </c:pt>
                <c:pt idx="39">
                  <c:v>4.0500000000000114</c:v>
                </c:pt>
                <c:pt idx="40">
                  <c:v>5.7400000000000091</c:v>
                </c:pt>
                <c:pt idx="41">
                  <c:v>5.5300000000000296</c:v>
                </c:pt>
                <c:pt idx="42">
                  <c:v>3.3100000000000023</c:v>
                </c:pt>
                <c:pt idx="43">
                  <c:v>2.1500000000000341</c:v>
                </c:pt>
                <c:pt idx="44">
                  <c:v>1.0165853658535866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A8-4B80-9820-622EDAA9688A}"/>
            </c:ext>
          </c:extLst>
        </c:ser>
        <c:ser>
          <c:idx val="14"/>
          <c:order val="11"/>
          <c:tx>
            <c:strRef>
              <c:f>NormSpringDTW!$R$2</c:f>
              <c:strCache>
                <c:ptCount val="1"/>
                <c:pt idx="0">
                  <c:v>05N32E36ADD1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NormSpringDTW!$R$3:$R$47</c:f>
              <c:numCache>
                <c:formatCode>0.00</c:formatCode>
                <c:ptCount val="45"/>
                <c:pt idx="0">
                  <c:v>15.32000000000005</c:v>
                </c:pt>
                <c:pt idx="1">
                  <c:v>14.910000000000025</c:v>
                </c:pt>
                <c:pt idx="2">
                  <c:v>14.240000000000009</c:v>
                </c:pt>
                <c:pt idx="3">
                  <c:v>15.680000000000007</c:v>
                </c:pt>
                <c:pt idx="4">
                  <c:v>17.400000000000034</c:v>
                </c:pt>
                <c:pt idx="5">
                  <c:v>19.580000000000041</c:v>
                </c:pt>
                <c:pt idx="6">
                  <c:v>19.490000000000009</c:v>
                </c:pt>
                <c:pt idx="7">
                  <c:v>19.930000000000007</c:v>
                </c:pt>
                <c:pt idx="8">
                  <c:v>19.520000000000039</c:v>
                </c:pt>
                <c:pt idx="9">
                  <c:v>17.710000000000036</c:v>
                </c:pt>
                <c:pt idx="10">
                  <c:v>17.470000000000027</c:v>
                </c:pt>
                <c:pt idx="11">
                  <c:v>16.680000000000007</c:v>
                </c:pt>
                <c:pt idx="12">
                  <c:v>14.720000000000027</c:v>
                </c:pt>
                <c:pt idx="13">
                  <c:v>11.890000000000043</c:v>
                </c:pt>
                <c:pt idx="14">
                  <c:v>12.060000000000002</c:v>
                </c:pt>
                <c:pt idx="15">
                  <c:v>11.32000000000005</c:v>
                </c:pt>
                <c:pt idx="16">
                  <c:v>12.450000000000045</c:v>
                </c:pt>
                <c:pt idx="17">
                  <c:v>13.53000000000003</c:v>
                </c:pt>
                <c:pt idx="18">
                  <c:v>14.650000000000034</c:v>
                </c:pt>
                <c:pt idx="19">
                  <c:v>15.110000000000014</c:v>
                </c:pt>
                <c:pt idx="20">
                  <c:v>15.240000000000009</c:v>
                </c:pt>
                <c:pt idx="21">
                  <c:v>14.230000000000018</c:v>
                </c:pt>
                <c:pt idx="22">
                  <c:v>11.140000000000043</c:v>
                </c:pt>
                <c:pt idx="23">
                  <c:v>7.4900000000000091</c:v>
                </c:pt>
                <c:pt idx="24">
                  <c:v>4.7200000000000273</c:v>
                </c:pt>
                <c:pt idx="25">
                  <c:v>3.7000000000000455</c:v>
                </c:pt>
                <c:pt idx="26">
                  <c:v>3.5900000000000318</c:v>
                </c:pt>
                <c:pt idx="27">
                  <c:v>4.7200000000000273</c:v>
                </c:pt>
                <c:pt idx="28">
                  <c:v>3.32000000000005</c:v>
                </c:pt>
                <c:pt idx="29">
                  <c:v>2.7800000000000296</c:v>
                </c:pt>
                <c:pt idx="30">
                  <c:v>3.5200000000000387</c:v>
                </c:pt>
                <c:pt idx="31">
                  <c:v>2.8300000000000409</c:v>
                </c:pt>
                <c:pt idx="32">
                  <c:v>3.25</c:v>
                </c:pt>
                <c:pt idx="33">
                  <c:v>2.57000000000005</c:v>
                </c:pt>
                <c:pt idx="34">
                  <c:v>0.78000000000002956</c:v>
                </c:pt>
                <c:pt idx="35">
                  <c:v>4.0000000000020464E-2</c:v>
                </c:pt>
                <c:pt idx="36" formatCode="General">
                  <c:v>0</c:v>
                </c:pt>
                <c:pt idx="37">
                  <c:v>-1.589999999999975</c:v>
                </c:pt>
                <c:pt idx="38">
                  <c:v>0.40000000000003411</c:v>
                </c:pt>
                <c:pt idx="39">
                  <c:v>0.69000000000005457</c:v>
                </c:pt>
                <c:pt idx="40">
                  <c:v>1.1200000000000045</c:v>
                </c:pt>
                <c:pt idx="41">
                  <c:v>0.11000000000001364</c:v>
                </c:pt>
                <c:pt idx="42">
                  <c:v>-0.66999999999995907</c:v>
                </c:pt>
                <c:pt idx="43">
                  <c:v>-2.9199999999999591</c:v>
                </c:pt>
                <c:pt idx="44">
                  <c:v>-2.5399999999999636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A8-4B80-9820-622EDAA9688A}"/>
            </c:ext>
          </c:extLst>
        </c:ser>
        <c:ser>
          <c:idx val="15"/>
          <c:order val="12"/>
          <c:tx>
            <c:strRef>
              <c:f>NormSpringDTW!$S$2</c:f>
              <c:strCache>
                <c:ptCount val="1"/>
                <c:pt idx="0">
                  <c:v>05N34E09BDA1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NormSpringDTW!$S$3:$S$47</c:f>
              <c:numCache>
                <c:formatCode>0.00</c:formatCode>
                <c:ptCount val="45"/>
                <c:pt idx="0">
                  <c:v>16.399999999999977</c:v>
                </c:pt>
                <c:pt idx="1">
                  <c:v>15.70999999999998</c:v>
                </c:pt>
                <c:pt idx="2">
                  <c:v>15.399999999999977</c:v>
                </c:pt>
                <c:pt idx="3">
                  <c:v>16.930000000000007</c:v>
                </c:pt>
                <c:pt idx="4">
                  <c:v>19.03</c:v>
                </c:pt>
                <c:pt idx="5">
                  <c:v>21.590000000000003</c:v>
                </c:pt>
                <c:pt idx="6">
                  <c:v>21.860000000000014</c:v>
                </c:pt>
                <c:pt idx="7">
                  <c:v>21.900000000000006</c:v>
                </c:pt>
                <c:pt idx="8">
                  <c:v>20.189999999999998</c:v>
                </c:pt>
                <c:pt idx="9">
                  <c:v>18.410000000000025</c:v>
                </c:pt>
                <c:pt idx="10">
                  <c:v>18.550000000000011</c:v>
                </c:pt>
                <c:pt idx="11">
                  <c:v>17.069999999999993</c:v>
                </c:pt>
                <c:pt idx="12">
                  <c:v>14.5</c:v>
                </c:pt>
                <c:pt idx="13">
                  <c:v>11.939999999999998</c:v>
                </c:pt>
                <c:pt idx="14">
                  <c:v>13.319999999999993</c:v>
                </c:pt>
                <c:pt idx="15">
                  <c:v>11.720000000000027</c:v>
                </c:pt>
                <c:pt idx="16">
                  <c:v>14.170000000000016</c:v>
                </c:pt>
                <c:pt idx="17">
                  <c:v>14.689999999999998</c:v>
                </c:pt>
                <c:pt idx="18">
                  <c:v>16.120000000000005</c:v>
                </c:pt>
                <c:pt idx="19">
                  <c:v>16.149999999999977</c:v>
                </c:pt>
                <c:pt idx="20">
                  <c:v>16.339999999999975</c:v>
                </c:pt>
                <c:pt idx="21">
                  <c:v>15.399999999999977</c:v>
                </c:pt>
                <c:pt idx="22">
                  <c:v>11.310000000000002</c:v>
                </c:pt>
                <c:pt idx="23">
                  <c:v>7.8100000000000023</c:v>
                </c:pt>
                <c:pt idx="24">
                  <c:v>4.9499999999999886</c:v>
                </c:pt>
                <c:pt idx="25">
                  <c:v>4.2900000000000205</c:v>
                </c:pt>
                <c:pt idx="26">
                  <c:v>4.25</c:v>
                </c:pt>
                <c:pt idx="27">
                  <c:v>5.7599999999999909</c:v>
                </c:pt>
                <c:pt idx="28">
                  <c:v>4.160000000000025</c:v>
                </c:pt>
                <c:pt idx="29">
                  <c:v>3.5099999999999909</c:v>
                </c:pt>
                <c:pt idx="30">
                  <c:v>4.339999999999975</c:v>
                </c:pt>
                <c:pt idx="31">
                  <c:v>4</c:v>
                </c:pt>
                <c:pt idx="32">
                  <c:v>4.3700000000000045</c:v>
                </c:pt>
                <c:pt idx="33">
                  <c:v>3.9599999999999795</c:v>
                </c:pt>
                <c:pt idx="34">
                  <c:v>1.7699999999999818</c:v>
                </c:pt>
                <c:pt idx="35">
                  <c:v>0.66000000000002501</c:v>
                </c:pt>
                <c:pt idx="36" formatCode="General">
                  <c:v>0</c:v>
                </c:pt>
                <c:pt idx="37">
                  <c:v>-1.0600000000000023</c:v>
                </c:pt>
                <c:pt idx="38">
                  <c:v>0.83999999999997499</c:v>
                </c:pt>
                <c:pt idx="39">
                  <c:v>1.1000000000000227</c:v>
                </c:pt>
                <c:pt idx="40">
                  <c:v>1.1399999999999864</c:v>
                </c:pt>
                <c:pt idx="41">
                  <c:v>0.75999999999999091</c:v>
                </c:pt>
                <c:pt idx="42">
                  <c:v>-0.62999999999999545</c:v>
                </c:pt>
                <c:pt idx="43">
                  <c:v>-4.3199999999999932</c:v>
                </c:pt>
                <c:pt idx="44">
                  <c:v>-2.3899999999999864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A8-4B80-9820-622EDAA9688A}"/>
            </c:ext>
          </c:extLst>
        </c:ser>
        <c:ser>
          <c:idx val="16"/>
          <c:order val="13"/>
          <c:tx>
            <c:strRef>
              <c:f>NormSpringDTW!$AD$2</c:f>
              <c:strCache>
                <c:ptCount val="1"/>
                <c:pt idx="0">
                  <c:v>05S15E35DBD2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NormSpringDTW!$AD$3:$AD$47</c:f>
              <c:numCache>
                <c:formatCode>0.00</c:formatCode>
                <c:ptCount val="45"/>
                <c:pt idx="0">
                  <c:v>18.989999999999981</c:v>
                </c:pt>
                <c:pt idx="1">
                  <c:v>16.370000000000005</c:v>
                </c:pt>
                <c:pt idx="2">
                  <c:v>18.189999999999998</c:v>
                </c:pt>
                <c:pt idx="3">
                  <c:v>27.509999999999991</c:v>
                </c:pt>
                <c:pt idx="4">
                  <c:v>31.699999999999989</c:v>
                </c:pt>
                <c:pt idx="5">
                  <c:v>28.449999999999989</c:v>
                </c:pt>
                <c:pt idx="6">
                  <c:v>28.769999999999982</c:v>
                </c:pt>
                <c:pt idx="7">
                  <c:v>29.159999999999997</c:v>
                </c:pt>
                <c:pt idx="8">
                  <c:v>20.669999999999987</c:v>
                </c:pt>
                <c:pt idx="9">
                  <c:v>15.370000000000005</c:v>
                </c:pt>
                <c:pt idx="10">
                  <c:v>16.120000000000005</c:v>
                </c:pt>
                <c:pt idx="11">
                  <c:v>13.629999999999995</c:v>
                </c:pt>
                <c:pt idx="12">
                  <c:v>11.489999999999981</c:v>
                </c:pt>
                <c:pt idx="13">
                  <c:v>5.5699999999999932</c:v>
                </c:pt>
                <c:pt idx="14">
                  <c:v>13.120000000000005</c:v>
                </c:pt>
                <c:pt idx="15">
                  <c:v>11.629999999999995</c:v>
                </c:pt>
                <c:pt idx="16">
                  <c:v>23.840000000000003</c:v>
                </c:pt>
                <c:pt idx="17">
                  <c:v>32.039999999999992</c:v>
                </c:pt>
                <c:pt idx="18">
                  <c:v>30.019999999999982</c:v>
                </c:pt>
                <c:pt idx="19">
                  <c:v>31.840000000000003</c:v>
                </c:pt>
                <c:pt idx="20">
                  <c:v>27.120000000000005</c:v>
                </c:pt>
                <c:pt idx="21">
                  <c:v>18.120000000000005</c:v>
                </c:pt>
                <c:pt idx="22">
                  <c:v>9.4499999999999886</c:v>
                </c:pt>
                <c:pt idx="23">
                  <c:v>4.6099999999999852</c:v>
                </c:pt>
                <c:pt idx="24">
                  <c:v>1.2800000000000011</c:v>
                </c:pt>
                <c:pt idx="25">
                  <c:v>-3.039999999999992</c:v>
                </c:pt>
                <c:pt idx="26">
                  <c:v>7.6800000000000068</c:v>
                </c:pt>
                <c:pt idx="27">
                  <c:v>13.629999999999995</c:v>
                </c:pt>
                <c:pt idx="28">
                  <c:v>8</c:v>
                </c:pt>
                <c:pt idx="29">
                  <c:v>1.0099999999999909</c:v>
                </c:pt>
                <c:pt idx="30">
                  <c:v>4.9499999999999886</c:v>
                </c:pt>
                <c:pt idx="31">
                  <c:v>2.5499999999999829</c:v>
                </c:pt>
                <c:pt idx="32">
                  <c:v>11.539999999999992</c:v>
                </c:pt>
                <c:pt idx="33">
                  <c:v>10.579999999999984</c:v>
                </c:pt>
                <c:pt idx="34">
                  <c:v>-1.3799999999999955</c:v>
                </c:pt>
                <c:pt idx="35">
                  <c:v>-3.7000000000000171</c:v>
                </c:pt>
                <c:pt idx="36" formatCode="General">
                  <c:v>0</c:v>
                </c:pt>
                <c:pt idx="37">
                  <c:v>9.0600000000000023</c:v>
                </c:pt>
                <c:pt idx="38">
                  <c:v>21.989999999999981</c:v>
                </c:pt>
                <c:pt idx="39">
                  <c:v>15.669999999999987</c:v>
                </c:pt>
                <c:pt idx="40">
                  <c:v>16.78</c:v>
                </c:pt>
                <c:pt idx="41">
                  <c:v>9.4000000000000057</c:v>
                </c:pt>
                <c:pt idx="42">
                  <c:v>1.3599999999999852</c:v>
                </c:pt>
                <c:pt idx="43">
                  <c:v>-0.99000000000000909</c:v>
                </c:pt>
                <c:pt idx="44">
                  <c:v>3.5099999999999909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A8-4B80-9820-622EDAA9688A}"/>
            </c:ext>
          </c:extLst>
        </c:ser>
        <c:ser>
          <c:idx val="17"/>
          <c:order val="14"/>
          <c:tx>
            <c:strRef>
              <c:f>NormSpringDTW!$AE$2</c:f>
              <c:strCache>
                <c:ptCount val="1"/>
                <c:pt idx="0">
                  <c:v>05S17E26ACA1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NormSpringDTW!$AE$3:$AE$47</c:f>
              <c:numCache>
                <c:formatCode>0.00</c:formatCode>
                <c:ptCount val="45"/>
                <c:pt idx="0">
                  <c:v>42</c:v>
                </c:pt>
                <c:pt idx="1">
                  <c:v>42.599999999999994</c:v>
                </c:pt>
                <c:pt idx="2">
                  <c:v>40.06</c:v>
                </c:pt>
                <c:pt idx="3">
                  <c:v>50.879999999999995</c:v>
                </c:pt>
                <c:pt idx="4">
                  <c:v>55.140000000000015</c:v>
                </c:pt>
                <c:pt idx="5">
                  <c:v>53.349999999999994</c:v>
                </c:pt>
                <c:pt idx="6">
                  <c:v>57.97999999999999</c:v>
                </c:pt>
                <c:pt idx="7">
                  <c:v>57.640000000000015</c:v>
                </c:pt>
                <c:pt idx="8">
                  <c:v>45.78</c:v>
                </c:pt>
                <c:pt idx="9">
                  <c:v>37.379999999999995</c:v>
                </c:pt>
                <c:pt idx="10">
                  <c:v>37.870000000000005</c:v>
                </c:pt>
                <c:pt idx="11">
                  <c:v>33.129999999999995</c:v>
                </c:pt>
                <c:pt idx="12">
                  <c:v>26.789999999999992</c:v>
                </c:pt>
                <c:pt idx="13">
                  <c:v>20.360000000000014</c:v>
                </c:pt>
                <c:pt idx="14">
                  <c:v>30.47</c:v>
                </c:pt>
                <c:pt idx="15">
                  <c:v>28.650000000000006</c:v>
                </c:pt>
                <c:pt idx="16">
                  <c:v>49.53</c:v>
                </c:pt>
                <c:pt idx="17">
                  <c:v>49.110000000000014</c:v>
                </c:pt>
                <c:pt idx="18">
                  <c:v>48.59</c:v>
                </c:pt>
                <c:pt idx="19">
                  <c:v>53.09</c:v>
                </c:pt>
                <c:pt idx="20">
                  <c:v>46.59</c:v>
                </c:pt>
                <c:pt idx="21">
                  <c:v>37.610000000000014</c:v>
                </c:pt>
                <c:pt idx="22">
                  <c:v>25.890000000000015</c:v>
                </c:pt>
                <c:pt idx="23">
                  <c:v>19.569999999999993</c:v>
                </c:pt>
                <c:pt idx="24">
                  <c:v>15.280000000000001</c:v>
                </c:pt>
                <c:pt idx="25">
                  <c:v>9.1699999999999875</c:v>
                </c:pt>
                <c:pt idx="26">
                  <c:v>11.550000000000011</c:v>
                </c:pt>
                <c:pt idx="27">
                  <c:v>30.150000000000006</c:v>
                </c:pt>
                <c:pt idx="28">
                  <c:v>18.620000000000005</c:v>
                </c:pt>
                <c:pt idx="29">
                  <c:v>11.659999999999997</c:v>
                </c:pt>
                <c:pt idx="30">
                  <c:v>10.430000000000007</c:v>
                </c:pt>
                <c:pt idx="31">
                  <c:v>9.1299999999999955</c:v>
                </c:pt>
                <c:pt idx="32">
                  <c:v>26.300000000000011</c:v>
                </c:pt>
                <c:pt idx="33">
                  <c:v>25.150000000000006</c:v>
                </c:pt>
                <c:pt idx="35">
                  <c:v>4.3400000000000034</c:v>
                </c:pt>
                <c:pt idx="36" formatCode="General">
                  <c:v>0</c:v>
                </c:pt>
                <c:pt idx="37">
                  <c:v>27.419999999999987</c:v>
                </c:pt>
                <c:pt idx="38">
                  <c:v>51.300000000000011</c:v>
                </c:pt>
                <c:pt idx="39">
                  <c:v>39.360000000000014</c:v>
                </c:pt>
                <c:pt idx="40">
                  <c:v>39.47</c:v>
                </c:pt>
                <c:pt idx="41">
                  <c:v>22.900000000000006</c:v>
                </c:pt>
                <c:pt idx="42">
                  <c:v>9.3000000000000114</c:v>
                </c:pt>
                <c:pt idx="43">
                  <c:v>7.1999999999999886</c:v>
                </c:pt>
                <c:pt idx="44">
                  <c:v>20.772516778523567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A8-4B80-9820-622EDAA9688A}"/>
            </c:ext>
          </c:extLst>
        </c:ser>
        <c:ser>
          <c:idx val="18"/>
          <c:order val="15"/>
          <c:tx>
            <c:strRef>
              <c:f>NormSpringDTW!$Z$2</c:f>
              <c:strCache>
                <c:ptCount val="1"/>
                <c:pt idx="0">
                  <c:v>05S25E22DAD1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NormSpringDTW!$Z$3:$Z$47</c:f>
              <c:numCache>
                <c:formatCode>0.00</c:formatCode>
                <c:ptCount val="45"/>
                <c:pt idx="0">
                  <c:v>25.649999999999977</c:v>
                </c:pt>
                <c:pt idx="1">
                  <c:v>24.310000000000002</c:v>
                </c:pt>
                <c:pt idx="2">
                  <c:v>23.170000000000016</c:v>
                </c:pt>
                <c:pt idx="3">
                  <c:v>23.360000000000014</c:v>
                </c:pt>
                <c:pt idx="4">
                  <c:v>25.840000000000032</c:v>
                </c:pt>
                <c:pt idx="5">
                  <c:v>28.379999999999995</c:v>
                </c:pt>
                <c:pt idx="6">
                  <c:v>28.740000000000009</c:v>
                </c:pt>
                <c:pt idx="7">
                  <c:v>30.340000000000032</c:v>
                </c:pt>
                <c:pt idx="8">
                  <c:v>29.509999999999991</c:v>
                </c:pt>
                <c:pt idx="9">
                  <c:v>27.45999999999998</c:v>
                </c:pt>
                <c:pt idx="10">
                  <c:v>24.120000000000005</c:v>
                </c:pt>
                <c:pt idx="11">
                  <c:v>21.730000000000018</c:v>
                </c:pt>
                <c:pt idx="12">
                  <c:v>19.230000000000018</c:v>
                </c:pt>
                <c:pt idx="13">
                  <c:v>16.569999999999993</c:v>
                </c:pt>
                <c:pt idx="14">
                  <c:v>15.319999999999993</c:v>
                </c:pt>
                <c:pt idx="15">
                  <c:v>13.090000000000032</c:v>
                </c:pt>
                <c:pt idx="16">
                  <c:v>13.319999999999993</c:v>
                </c:pt>
                <c:pt idx="17">
                  <c:v>13.819999999999993</c:v>
                </c:pt>
                <c:pt idx="18">
                  <c:v>16.069999999999993</c:v>
                </c:pt>
                <c:pt idx="19">
                  <c:v>19.95999999999998</c:v>
                </c:pt>
                <c:pt idx="20">
                  <c:v>18.560000000000002</c:v>
                </c:pt>
                <c:pt idx="21">
                  <c:v>17.920000000000016</c:v>
                </c:pt>
                <c:pt idx="22">
                  <c:v>16.079999999999984</c:v>
                </c:pt>
                <c:pt idx="23">
                  <c:v>13.730000000000018</c:v>
                </c:pt>
                <c:pt idx="24">
                  <c:v>11.149999999999977</c:v>
                </c:pt>
                <c:pt idx="25">
                  <c:v>8.8799999999999955</c:v>
                </c:pt>
                <c:pt idx="26">
                  <c:v>8.1299999999999955</c:v>
                </c:pt>
                <c:pt idx="27">
                  <c:v>8.0399999999999636</c:v>
                </c:pt>
                <c:pt idx="28">
                  <c:v>7.2799999999999727</c:v>
                </c:pt>
                <c:pt idx="29">
                  <c:v>6.0099999999999909</c:v>
                </c:pt>
                <c:pt idx="30">
                  <c:v>5.8100000000000591</c:v>
                </c:pt>
                <c:pt idx="31">
                  <c:v>5.3400000000000318</c:v>
                </c:pt>
                <c:pt idx="32">
                  <c:v>5.6299999999999955</c:v>
                </c:pt>
                <c:pt idx="33">
                  <c:v>4.7999999999999545</c:v>
                </c:pt>
                <c:pt idx="34">
                  <c:v>3.2400000000000091</c:v>
                </c:pt>
                <c:pt idx="35">
                  <c:v>2.0900000000000318</c:v>
                </c:pt>
                <c:pt idx="36" formatCode="General">
                  <c:v>0</c:v>
                </c:pt>
                <c:pt idx="37">
                  <c:v>-0.60000000000002274</c:v>
                </c:pt>
                <c:pt idx="38">
                  <c:v>2.0299999999999727</c:v>
                </c:pt>
                <c:pt idx="39">
                  <c:v>3.3799999999999955</c:v>
                </c:pt>
                <c:pt idx="40">
                  <c:v>4.5099999999999909</c:v>
                </c:pt>
                <c:pt idx="41">
                  <c:v>4.5600000000000591</c:v>
                </c:pt>
                <c:pt idx="42">
                  <c:v>2.9700000000000273</c:v>
                </c:pt>
                <c:pt idx="43">
                  <c:v>1.0099999999999909</c:v>
                </c:pt>
                <c:pt idx="44">
                  <c:v>6.5312066574961136E-2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A8-4B80-9820-622EDAA9688A}"/>
            </c:ext>
          </c:extLst>
        </c:ser>
        <c:ser>
          <c:idx val="19"/>
          <c:order val="16"/>
          <c:tx>
            <c:strRef>
              <c:f>NormSpringDTW!$U$2</c:f>
              <c:strCache>
                <c:ptCount val="1"/>
                <c:pt idx="0">
                  <c:v>06N31E13DBB1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NormSpringDTW!$U$3:$U$47</c:f>
              <c:numCache>
                <c:formatCode>0.00</c:formatCode>
                <c:ptCount val="45"/>
                <c:pt idx="0">
                  <c:v>25.949999999999989</c:v>
                </c:pt>
                <c:pt idx="8">
                  <c:v>32.97999999999999</c:v>
                </c:pt>
                <c:pt idx="9">
                  <c:v>31.409999999999997</c:v>
                </c:pt>
                <c:pt idx="10">
                  <c:v>30.829999999999984</c:v>
                </c:pt>
                <c:pt idx="11">
                  <c:v>29.210000000000008</c:v>
                </c:pt>
                <c:pt idx="12">
                  <c:v>27.5</c:v>
                </c:pt>
                <c:pt idx="13">
                  <c:v>24.150000000000006</c:v>
                </c:pt>
                <c:pt idx="14">
                  <c:v>23.549999999999983</c:v>
                </c:pt>
                <c:pt idx="15">
                  <c:v>22.03</c:v>
                </c:pt>
                <c:pt idx="16">
                  <c:v>22.389999999999986</c:v>
                </c:pt>
                <c:pt idx="17">
                  <c:v>22.22999999999999</c:v>
                </c:pt>
                <c:pt idx="18">
                  <c:v>23.22999999999999</c:v>
                </c:pt>
                <c:pt idx="19">
                  <c:v>24.159999999999997</c:v>
                </c:pt>
                <c:pt idx="20">
                  <c:v>25.060000000000002</c:v>
                </c:pt>
                <c:pt idx="21">
                  <c:v>24.819999999999993</c:v>
                </c:pt>
                <c:pt idx="22">
                  <c:v>23.090000000000003</c:v>
                </c:pt>
                <c:pt idx="23">
                  <c:v>20.870000000000005</c:v>
                </c:pt>
                <c:pt idx="24">
                  <c:v>17.810000000000002</c:v>
                </c:pt>
                <c:pt idx="25">
                  <c:v>14.02000000000001</c:v>
                </c:pt>
                <c:pt idx="26">
                  <c:v>12.870000000000005</c:v>
                </c:pt>
                <c:pt idx="27">
                  <c:v>10.379999999999995</c:v>
                </c:pt>
                <c:pt idx="28">
                  <c:v>8.0999999999999943</c:v>
                </c:pt>
                <c:pt idx="29">
                  <c:v>5.8700000000000045</c:v>
                </c:pt>
                <c:pt idx="30">
                  <c:v>6.4000000000000057</c:v>
                </c:pt>
                <c:pt idx="31">
                  <c:v>5.7299999999999898</c:v>
                </c:pt>
                <c:pt idx="32">
                  <c:v>5.6899999999999977</c:v>
                </c:pt>
                <c:pt idx="33">
                  <c:v>4.039999999999992</c:v>
                </c:pt>
                <c:pt idx="34">
                  <c:v>2.3599999999999852</c:v>
                </c:pt>
                <c:pt idx="35">
                  <c:v>1.6200000000000045</c:v>
                </c:pt>
                <c:pt idx="36" formatCode="General">
                  <c:v>0</c:v>
                </c:pt>
                <c:pt idx="37">
                  <c:v>-1.7400000000000091</c:v>
                </c:pt>
                <c:pt idx="38">
                  <c:v>-1.0600000000000023</c:v>
                </c:pt>
                <c:pt idx="39">
                  <c:v>-0.70000000000001705</c:v>
                </c:pt>
                <c:pt idx="40">
                  <c:v>-0.71000000000000796</c:v>
                </c:pt>
                <c:pt idx="41">
                  <c:v>-1.0699999999999932</c:v>
                </c:pt>
                <c:pt idx="42">
                  <c:v>-1.8100000000000023</c:v>
                </c:pt>
                <c:pt idx="43">
                  <c:v>-3.1500000000000057</c:v>
                </c:pt>
                <c:pt idx="44">
                  <c:v>-3.3000000000000114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A8-4B80-9820-622EDAA9688A}"/>
            </c:ext>
          </c:extLst>
        </c:ser>
        <c:ser>
          <c:idx val="20"/>
          <c:order val="17"/>
          <c:tx>
            <c:strRef>
              <c:f>NormSpringDTW!$AF$2</c:f>
              <c:strCache>
                <c:ptCount val="1"/>
                <c:pt idx="0">
                  <c:v>06S18E07BCB1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NormSpringDTW!$AF$3:$AF$47</c:f>
              <c:numCache>
                <c:formatCode>0.00</c:formatCode>
                <c:ptCount val="45"/>
                <c:pt idx="0">
                  <c:v>37.28</c:v>
                </c:pt>
                <c:pt idx="7">
                  <c:v>44.900000000000006</c:v>
                </c:pt>
                <c:pt idx="18">
                  <c:v>29.72</c:v>
                </c:pt>
                <c:pt idx="19">
                  <c:v>31.620000000000005</c:v>
                </c:pt>
                <c:pt idx="20">
                  <c:v>33.919999999999987</c:v>
                </c:pt>
                <c:pt idx="21">
                  <c:v>26.819999999999993</c:v>
                </c:pt>
                <c:pt idx="22">
                  <c:v>19.919999999999987</c:v>
                </c:pt>
                <c:pt idx="23">
                  <c:v>15.219999999999999</c:v>
                </c:pt>
                <c:pt idx="24">
                  <c:v>11.419999999999987</c:v>
                </c:pt>
                <c:pt idx="25">
                  <c:v>10.419999999999987</c:v>
                </c:pt>
                <c:pt idx="26">
                  <c:v>6.9199999999999875</c:v>
                </c:pt>
                <c:pt idx="27">
                  <c:v>9.5199999999999818</c:v>
                </c:pt>
                <c:pt idx="28">
                  <c:v>6.8199999999999932</c:v>
                </c:pt>
                <c:pt idx="29">
                  <c:v>7.0199999999999818</c:v>
                </c:pt>
                <c:pt idx="30">
                  <c:v>5.3199999999999932</c:v>
                </c:pt>
                <c:pt idx="31">
                  <c:v>3.4199999999999875</c:v>
                </c:pt>
                <c:pt idx="32">
                  <c:v>7.6800000000000068</c:v>
                </c:pt>
                <c:pt idx="33">
                  <c:v>5.3299999999999841</c:v>
                </c:pt>
                <c:pt idx="34">
                  <c:v>1.0300000000000011</c:v>
                </c:pt>
                <c:pt idx="35">
                  <c:v>3.4399999999999977</c:v>
                </c:pt>
                <c:pt idx="36" formatCode="General">
                  <c:v>0</c:v>
                </c:pt>
                <c:pt idx="37">
                  <c:v>6.6299999999999955</c:v>
                </c:pt>
                <c:pt idx="38">
                  <c:v>17.519999999999982</c:v>
                </c:pt>
                <c:pt idx="39">
                  <c:v>17.319999999999993</c:v>
                </c:pt>
                <c:pt idx="40">
                  <c:v>20.739999999999981</c:v>
                </c:pt>
                <c:pt idx="41">
                  <c:v>16.639999999999986</c:v>
                </c:pt>
                <c:pt idx="42">
                  <c:v>11.389999999999986</c:v>
                </c:pt>
                <c:pt idx="43">
                  <c:v>5.6200000000000045</c:v>
                </c:pt>
                <c:pt idx="44">
                  <c:v>5.8477049180327469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A8-4B80-9820-622EDAA9688A}"/>
            </c:ext>
          </c:extLst>
        </c:ser>
        <c:ser>
          <c:idx val="21"/>
          <c:order val="18"/>
          <c:tx>
            <c:strRef>
              <c:f>NormSpringDTW!$AA$2</c:f>
              <c:strCache>
                <c:ptCount val="1"/>
                <c:pt idx="0">
                  <c:v>06S22E28CDD1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NormSpringDTW!$AA$3:$AA$47</c:f>
              <c:numCache>
                <c:formatCode>0.00</c:formatCode>
                <c:ptCount val="45"/>
                <c:pt idx="0">
                  <c:v>26.47</c:v>
                </c:pt>
                <c:pt idx="6">
                  <c:v>29.879999999999995</c:v>
                </c:pt>
                <c:pt idx="7">
                  <c:v>31.039999999999992</c:v>
                </c:pt>
                <c:pt idx="8">
                  <c:v>29.899999999999977</c:v>
                </c:pt>
                <c:pt idx="9">
                  <c:v>27.159999999999997</c:v>
                </c:pt>
                <c:pt idx="10">
                  <c:v>25.060000000000002</c:v>
                </c:pt>
                <c:pt idx="11">
                  <c:v>22.649999999999977</c:v>
                </c:pt>
                <c:pt idx="12">
                  <c:v>19.909999999999997</c:v>
                </c:pt>
                <c:pt idx="13">
                  <c:v>16.909999999999997</c:v>
                </c:pt>
                <c:pt idx="14">
                  <c:v>16.759999999999991</c:v>
                </c:pt>
                <c:pt idx="15">
                  <c:v>15</c:v>
                </c:pt>
                <c:pt idx="16">
                  <c:v>14.72999999999999</c:v>
                </c:pt>
                <c:pt idx="17">
                  <c:v>15.489999999999981</c:v>
                </c:pt>
                <c:pt idx="18">
                  <c:v>17.97</c:v>
                </c:pt>
                <c:pt idx="19">
                  <c:v>19.619999999999976</c:v>
                </c:pt>
                <c:pt idx="20">
                  <c:v>19.989999999999981</c:v>
                </c:pt>
                <c:pt idx="21">
                  <c:v>19.239999999999981</c:v>
                </c:pt>
                <c:pt idx="22">
                  <c:v>17.169999999999987</c:v>
                </c:pt>
                <c:pt idx="23">
                  <c:v>14.679999999999978</c:v>
                </c:pt>
                <c:pt idx="24">
                  <c:v>10.009999999999991</c:v>
                </c:pt>
                <c:pt idx="25">
                  <c:v>9.9199999999999875</c:v>
                </c:pt>
                <c:pt idx="26">
                  <c:v>9.4399999999999977</c:v>
                </c:pt>
                <c:pt idx="27">
                  <c:v>9.5199999999999818</c:v>
                </c:pt>
                <c:pt idx="28">
                  <c:v>8.5499999999999829</c:v>
                </c:pt>
                <c:pt idx="29">
                  <c:v>6.5499999999999829</c:v>
                </c:pt>
                <c:pt idx="30">
                  <c:v>9.089999999999975</c:v>
                </c:pt>
                <c:pt idx="31">
                  <c:v>5.2099999999999795</c:v>
                </c:pt>
                <c:pt idx="32">
                  <c:v>5.6399999999999864</c:v>
                </c:pt>
                <c:pt idx="33">
                  <c:v>4.8299999999999841</c:v>
                </c:pt>
                <c:pt idx="34">
                  <c:v>3.1099999999999852</c:v>
                </c:pt>
                <c:pt idx="35">
                  <c:v>0.36999999999997613</c:v>
                </c:pt>
                <c:pt idx="36" formatCode="General">
                  <c:v>0</c:v>
                </c:pt>
                <c:pt idx="37">
                  <c:v>0.84999999999999432</c:v>
                </c:pt>
                <c:pt idx="38">
                  <c:v>3.6399999999999864</c:v>
                </c:pt>
                <c:pt idx="39">
                  <c:v>4.8299999999999841</c:v>
                </c:pt>
                <c:pt idx="40">
                  <c:v>5.8699999999999761</c:v>
                </c:pt>
                <c:pt idx="41">
                  <c:v>5.9099999999999966</c:v>
                </c:pt>
                <c:pt idx="42">
                  <c:v>3.7099999999999795</c:v>
                </c:pt>
                <c:pt idx="43">
                  <c:v>1.7800000000000011</c:v>
                </c:pt>
                <c:pt idx="44">
                  <c:v>1.5141666666666254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A8-4B80-9820-622EDAA9688A}"/>
            </c:ext>
          </c:extLst>
        </c:ser>
        <c:ser>
          <c:idx val="23"/>
          <c:order val="19"/>
          <c:tx>
            <c:strRef>
              <c:f>NormSpringDTW!$C$2</c:f>
              <c:strCache>
                <c:ptCount val="1"/>
                <c:pt idx="0">
                  <c:v>07N35E20CBD1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NormSpringDTW!$C$3:$C$47</c:f>
              <c:numCache>
                <c:formatCode>0.00</c:formatCode>
                <c:ptCount val="45"/>
                <c:pt idx="0">
                  <c:v>9.1899999999999977</c:v>
                </c:pt>
                <c:pt idx="1">
                  <c:v>12.89</c:v>
                </c:pt>
                <c:pt idx="2">
                  <c:v>13.759999999999998</c:v>
                </c:pt>
                <c:pt idx="3">
                  <c:v>18.130000000000003</c:v>
                </c:pt>
                <c:pt idx="4">
                  <c:v>22.31</c:v>
                </c:pt>
                <c:pt idx="5">
                  <c:v>24.490000000000002</c:v>
                </c:pt>
                <c:pt idx="6">
                  <c:v>23.4</c:v>
                </c:pt>
                <c:pt idx="7">
                  <c:v>23.14</c:v>
                </c:pt>
                <c:pt idx="8">
                  <c:v>22.02</c:v>
                </c:pt>
                <c:pt idx="9">
                  <c:v>17.799999999999997</c:v>
                </c:pt>
                <c:pt idx="10">
                  <c:v>13.29</c:v>
                </c:pt>
                <c:pt idx="11">
                  <c:v>8.1300000000000026</c:v>
                </c:pt>
                <c:pt idx="12">
                  <c:v>9.57</c:v>
                </c:pt>
                <c:pt idx="13">
                  <c:v>6.1300000000000026</c:v>
                </c:pt>
                <c:pt idx="14">
                  <c:v>9.39</c:v>
                </c:pt>
                <c:pt idx="15">
                  <c:v>9.9699999999999989</c:v>
                </c:pt>
                <c:pt idx="16">
                  <c:v>12.200000000000003</c:v>
                </c:pt>
                <c:pt idx="17">
                  <c:v>12.219999999999999</c:v>
                </c:pt>
                <c:pt idx="18">
                  <c:v>12.61</c:v>
                </c:pt>
                <c:pt idx="19">
                  <c:v>17.04</c:v>
                </c:pt>
                <c:pt idx="20">
                  <c:v>18.600000000000001</c:v>
                </c:pt>
                <c:pt idx="21">
                  <c:v>14.560000000000002</c:v>
                </c:pt>
                <c:pt idx="22">
                  <c:v>9.8400000000000034</c:v>
                </c:pt>
                <c:pt idx="23">
                  <c:v>6.8400000000000034</c:v>
                </c:pt>
                <c:pt idx="24">
                  <c:v>2.7899999999999991</c:v>
                </c:pt>
                <c:pt idx="25">
                  <c:v>2.6600000000000037</c:v>
                </c:pt>
                <c:pt idx="26">
                  <c:v>3.2199999999999989</c:v>
                </c:pt>
                <c:pt idx="27">
                  <c:v>5.7700000000000031</c:v>
                </c:pt>
                <c:pt idx="28">
                  <c:v>4.1300000000000026</c:v>
                </c:pt>
                <c:pt idx="29">
                  <c:v>3.0200000000000031</c:v>
                </c:pt>
                <c:pt idx="30">
                  <c:v>5.6000000000000014</c:v>
                </c:pt>
                <c:pt idx="31">
                  <c:v>4.4399999999999977</c:v>
                </c:pt>
                <c:pt idx="33">
                  <c:v>3.5200000000000031</c:v>
                </c:pt>
                <c:pt idx="36" formatCode="General">
                  <c:v>0</c:v>
                </c:pt>
                <c:pt idx="37">
                  <c:v>-0.42999999999999972</c:v>
                </c:pt>
                <c:pt idx="38">
                  <c:v>0</c:v>
                </c:pt>
                <c:pt idx="39">
                  <c:v>1.5799999999999983</c:v>
                </c:pt>
                <c:pt idx="40">
                  <c:v>-0.96999999999999886</c:v>
                </c:pt>
                <c:pt idx="41">
                  <c:v>2.5600000000000023</c:v>
                </c:pt>
                <c:pt idx="42">
                  <c:v>-1.3800000000000026</c:v>
                </c:pt>
                <c:pt idx="43">
                  <c:v>6.0000000000002274E-2</c:v>
                </c:pt>
                <c:pt idx="44">
                  <c:v>1.3459183673469184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A8-4B80-9820-622EDAA9688A}"/>
            </c:ext>
          </c:extLst>
        </c:ser>
        <c:ser>
          <c:idx val="24"/>
          <c:order val="20"/>
          <c:tx>
            <c:strRef>
              <c:f>NormSpringDTW!$E$2</c:f>
              <c:strCache>
                <c:ptCount val="1"/>
                <c:pt idx="0">
                  <c:v>07N39E16DBB1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NormSpringDTW!$E$3:$E$47</c:f>
              <c:numCache>
                <c:formatCode>0.00</c:formatCode>
                <c:ptCount val="45"/>
                <c:pt idx="0">
                  <c:v>16.229999999999997</c:v>
                </c:pt>
                <c:pt idx="1">
                  <c:v>16.869999999999997</c:v>
                </c:pt>
                <c:pt idx="2">
                  <c:v>16.36</c:v>
                </c:pt>
                <c:pt idx="3">
                  <c:v>17.46</c:v>
                </c:pt>
                <c:pt idx="4">
                  <c:v>19.740000000000002</c:v>
                </c:pt>
                <c:pt idx="5">
                  <c:v>22.130000000000003</c:v>
                </c:pt>
                <c:pt idx="6">
                  <c:v>21.939999999999998</c:v>
                </c:pt>
                <c:pt idx="7">
                  <c:v>21.740000000000002</c:v>
                </c:pt>
                <c:pt idx="8">
                  <c:v>19.850000000000001</c:v>
                </c:pt>
                <c:pt idx="9">
                  <c:v>16.39</c:v>
                </c:pt>
                <c:pt idx="10">
                  <c:v>16.020000000000003</c:v>
                </c:pt>
                <c:pt idx="11">
                  <c:v>12.879999999999995</c:v>
                </c:pt>
                <c:pt idx="12">
                  <c:v>11.930000000000007</c:v>
                </c:pt>
                <c:pt idx="13">
                  <c:v>9.019999999999996</c:v>
                </c:pt>
                <c:pt idx="14">
                  <c:v>11.579999999999998</c:v>
                </c:pt>
                <c:pt idx="15">
                  <c:v>9.1200000000000045</c:v>
                </c:pt>
                <c:pt idx="16">
                  <c:v>13.469999999999999</c:v>
                </c:pt>
                <c:pt idx="17">
                  <c:v>13.760000000000005</c:v>
                </c:pt>
                <c:pt idx="18">
                  <c:v>14.479999999999997</c:v>
                </c:pt>
                <c:pt idx="19">
                  <c:v>15.670000000000002</c:v>
                </c:pt>
                <c:pt idx="20">
                  <c:v>16.149999999999999</c:v>
                </c:pt>
                <c:pt idx="21">
                  <c:v>13.64</c:v>
                </c:pt>
                <c:pt idx="22">
                  <c:v>9.230000000000004</c:v>
                </c:pt>
                <c:pt idx="23">
                  <c:v>6.9200000000000017</c:v>
                </c:pt>
                <c:pt idx="24">
                  <c:v>4.2199999999999989</c:v>
                </c:pt>
                <c:pt idx="25">
                  <c:v>4.6400000000000006</c:v>
                </c:pt>
                <c:pt idx="26">
                  <c:v>5.2800000000000011</c:v>
                </c:pt>
                <c:pt idx="27">
                  <c:v>6.9699999999999989</c:v>
                </c:pt>
                <c:pt idx="28">
                  <c:v>-0.43999999999999773</c:v>
                </c:pt>
                <c:pt idx="29">
                  <c:v>4.3199999999999932</c:v>
                </c:pt>
                <c:pt idx="30">
                  <c:v>5.0900000000000034</c:v>
                </c:pt>
                <c:pt idx="31">
                  <c:v>4.8400000000000034</c:v>
                </c:pt>
                <c:pt idx="32">
                  <c:v>5.4899999999999949</c:v>
                </c:pt>
                <c:pt idx="33">
                  <c:v>4.0600000000000023</c:v>
                </c:pt>
                <c:pt idx="34">
                  <c:v>1.4099999999999966</c:v>
                </c:pt>
                <c:pt idx="35">
                  <c:v>1.2000000000000028</c:v>
                </c:pt>
                <c:pt idx="36" formatCode="General">
                  <c:v>0</c:v>
                </c:pt>
                <c:pt idx="37">
                  <c:v>0.31999999999999318</c:v>
                </c:pt>
                <c:pt idx="38">
                  <c:v>2.5499999999999972</c:v>
                </c:pt>
                <c:pt idx="39">
                  <c:v>2.769999999999996</c:v>
                </c:pt>
                <c:pt idx="40">
                  <c:v>2.8900000000000006</c:v>
                </c:pt>
                <c:pt idx="41">
                  <c:v>2.1400000000000006</c:v>
                </c:pt>
                <c:pt idx="42">
                  <c:v>-0.59999999999999432</c:v>
                </c:pt>
                <c:pt idx="43">
                  <c:v>-2.0699999999999932</c:v>
                </c:pt>
                <c:pt idx="44">
                  <c:v>0.91518518518518022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A8-4B80-9820-622EDAA9688A}"/>
            </c:ext>
          </c:extLst>
        </c:ser>
        <c:ser>
          <c:idx val="27"/>
          <c:order val="21"/>
          <c:tx>
            <c:strRef>
              <c:f>NormSpringDTW!$AG$2</c:f>
              <c:strCache>
                <c:ptCount val="1"/>
                <c:pt idx="0">
                  <c:v>07S14E03CAB1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NormSpringDTW!$AG$3:$AG$47</c:f>
              <c:numCache>
                <c:formatCode>0.00</c:formatCode>
                <c:ptCount val="45"/>
                <c:pt idx="33">
                  <c:v>2.9699999999999989</c:v>
                </c:pt>
                <c:pt idx="34">
                  <c:v>0.5</c:v>
                </c:pt>
                <c:pt idx="35">
                  <c:v>-0.40000000000000568</c:v>
                </c:pt>
                <c:pt idx="36" formatCode="General">
                  <c:v>0</c:v>
                </c:pt>
                <c:pt idx="37">
                  <c:v>3.9399999999999977</c:v>
                </c:pt>
                <c:pt idx="38">
                  <c:v>5.5300000000000011</c:v>
                </c:pt>
                <c:pt idx="39">
                  <c:v>5.5099999999999909</c:v>
                </c:pt>
                <c:pt idx="40">
                  <c:v>5.710000000000008</c:v>
                </c:pt>
                <c:pt idx="41">
                  <c:v>5.1999999999999886</c:v>
                </c:pt>
                <c:pt idx="42">
                  <c:v>2.8300000000000125</c:v>
                </c:pt>
                <c:pt idx="43">
                  <c:v>1.8499999999999943</c:v>
                </c:pt>
                <c:pt idx="44">
                  <c:v>2.6749999999999829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A8-4B80-9820-622EDAA9688A}"/>
            </c:ext>
          </c:extLst>
        </c:ser>
        <c:ser>
          <c:idx val="28"/>
          <c:order val="22"/>
          <c:tx>
            <c:strRef>
              <c:f>NormSpringDTW!$AH$2</c:f>
              <c:strCache>
                <c:ptCount val="1"/>
                <c:pt idx="0">
                  <c:v>07S15E26AAC1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NormSpringDTW!$AH$3:$AH$47</c:f>
              <c:numCache>
                <c:formatCode>0.00</c:formatCode>
                <c:ptCount val="45"/>
                <c:pt idx="29">
                  <c:v>3.2699999999999818</c:v>
                </c:pt>
                <c:pt idx="31">
                  <c:v>1.0799999999999841</c:v>
                </c:pt>
                <c:pt idx="32">
                  <c:v>3.0499999999999829</c:v>
                </c:pt>
                <c:pt idx="33">
                  <c:v>3.1399999999999864</c:v>
                </c:pt>
                <c:pt idx="34">
                  <c:v>1.0600000000000023</c:v>
                </c:pt>
                <c:pt idx="35">
                  <c:v>0.25999999999999091</c:v>
                </c:pt>
                <c:pt idx="36" formatCode="General">
                  <c:v>0</c:v>
                </c:pt>
                <c:pt idx="37">
                  <c:v>2.1999999999999886</c:v>
                </c:pt>
                <c:pt idx="38">
                  <c:v>5.1500000000000057</c:v>
                </c:pt>
                <c:pt idx="39">
                  <c:v>5.539999999999992</c:v>
                </c:pt>
                <c:pt idx="40">
                  <c:v>7.2399999999999807</c:v>
                </c:pt>
                <c:pt idx="41">
                  <c:v>7.3599999999999852</c:v>
                </c:pt>
                <c:pt idx="42">
                  <c:v>4.9399999999999977</c:v>
                </c:pt>
                <c:pt idx="43">
                  <c:v>3.4199999999999875</c:v>
                </c:pt>
                <c:pt idx="44">
                  <c:v>3.8441810344827161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A8-4B80-9820-622EDAA9688A}"/>
            </c:ext>
          </c:extLst>
        </c:ser>
        <c:ser>
          <c:idx val="29"/>
          <c:order val="23"/>
          <c:tx>
            <c:strRef>
              <c:f>NormSpringDTW!$AB$2</c:f>
              <c:strCache>
                <c:ptCount val="1"/>
                <c:pt idx="0">
                  <c:v>07S26E14CCC1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NormSpringDTW!$AB$3:$AB$47</c:f>
              <c:numCache>
                <c:formatCode>0.00</c:formatCode>
                <c:ptCount val="45"/>
                <c:pt idx="1">
                  <c:v>25.560000000000002</c:v>
                </c:pt>
                <c:pt idx="2">
                  <c:v>24.25</c:v>
                </c:pt>
                <c:pt idx="3">
                  <c:v>24.839999999999975</c:v>
                </c:pt>
                <c:pt idx="4">
                  <c:v>27.349999999999966</c:v>
                </c:pt>
                <c:pt idx="5">
                  <c:v>29.829999999999984</c:v>
                </c:pt>
                <c:pt idx="6">
                  <c:v>30.779999999999973</c:v>
                </c:pt>
                <c:pt idx="7">
                  <c:v>31.909999999999968</c:v>
                </c:pt>
                <c:pt idx="8">
                  <c:v>30.889999999999986</c:v>
                </c:pt>
                <c:pt idx="9">
                  <c:v>28.199999999999989</c:v>
                </c:pt>
                <c:pt idx="10">
                  <c:v>25.20999999999998</c:v>
                </c:pt>
                <c:pt idx="11">
                  <c:v>22.659999999999968</c:v>
                </c:pt>
                <c:pt idx="12">
                  <c:v>20.199999999999989</c:v>
                </c:pt>
                <c:pt idx="13">
                  <c:v>17.329999999999984</c:v>
                </c:pt>
                <c:pt idx="14">
                  <c:v>15.939999999999998</c:v>
                </c:pt>
                <c:pt idx="15">
                  <c:v>14.289999999999964</c:v>
                </c:pt>
                <c:pt idx="16">
                  <c:v>14.529999999999973</c:v>
                </c:pt>
                <c:pt idx="17">
                  <c:v>15.25</c:v>
                </c:pt>
                <c:pt idx="18">
                  <c:v>17.71999999999997</c:v>
                </c:pt>
                <c:pt idx="19">
                  <c:v>19.46999999999997</c:v>
                </c:pt>
                <c:pt idx="20">
                  <c:v>19.939999999999998</c:v>
                </c:pt>
                <c:pt idx="21">
                  <c:v>19.079999999999984</c:v>
                </c:pt>
                <c:pt idx="22">
                  <c:v>17.269999999999982</c:v>
                </c:pt>
                <c:pt idx="23">
                  <c:v>14.670000000000016</c:v>
                </c:pt>
                <c:pt idx="24">
                  <c:v>11.829999999999984</c:v>
                </c:pt>
                <c:pt idx="25">
                  <c:v>9.3999999999999773</c:v>
                </c:pt>
                <c:pt idx="26">
                  <c:v>8.6100000000000136</c:v>
                </c:pt>
                <c:pt idx="27">
                  <c:v>8.6499999999999773</c:v>
                </c:pt>
                <c:pt idx="28">
                  <c:v>7.4499999999999886</c:v>
                </c:pt>
                <c:pt idx="29">
                  <c:v>6.3199999999999932</c:v>
                </c:pt>
                <c:pt idx="30">
                  <c:v>5.7799999999999727</c:v>
                </c:pt>
                <c:pt idx="31">
                  <c:v>5.0199999999999818</c:v>
                </c:pt>
                <c:pt idx="32">
                  <c:v>5.1700000000000159</c:v>
                </c:pt>
                <c:pt idx="33">
                  <c:v>4.3700000000000045</c:v>
                </c:pt>
                <c:pt idx="34">
                  <c:v>2.5999999999999659</c:v>
                </c:pt>
                <c:pt idx="35">
                  <c:v>0.34999999999996589</c:v>
                </c:pt>
                <c:pt idx="36" formatCode="General">
                  <c:v>0</c:v>
                </c:pt>
                <c:pt idx="37">
                  <c:v>-9.9999999999909051E-3</c:v>
                </c:pt>
                <c:pt idx="38">
                  <c:v>2.6299999999999955</c:v>
                </c:pt>
                <c:pt idx="39">
                  <c:v>3.7899999999999636</c:v>
                </c:pt>
                <c:pt idx="40">
                  <c:v>4.8799999999999955</c:v>
                </c:pt>
                <c:pt idx="41">
                  <c:v>4.7199999999999704</c:v>
                </c:pt>
                <c:pt idx="42">
                  <c:v>3.0299999999999727</c:v>
                </c:pt>
                <c:pt idx="43">
                  <c:v>0.96999999999997044</c:v>
                </c:pt>
                <c:pt idx="44">
                  <c:v>0.29800000000011551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C6A8-4B80-9820-622EDAA9688A}"/>
            </c:ext>
          </c:extLst>
        </c:ser>
        <c:ser>
          <c:idx val="30"/>
          <c:order val="24"/>
          <c:tx>
            <c:strRef>
              <c:f>NormSpringDTW!$F$2</c:f>
              <c:strCache>
                <c:ptCount val="1"/>
                <c:pt idx="0">
                  <c:v>08N36E21DCD1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NormSpringDTW!$F$3:$F$47</c:f>
              <c:numCache>
                <c:formatCode>0.00</c:formatCode>
                <c:ptCount val="45"/>
                <c:pt idx="9">
                  <c:v>15.54</c:v>
                </c:pt>
                <c:pt idx="10">
                  <c:v>14.16</c:v>
                </c:pt>
                <c:pt idx="11">
                  <c:v>12.68</c:v>
                </c:pt>
                <c:pt idx="12">
                  <c:v>11.27</c:v>
                </c:pt>
                <c:pt idx="13">
                  <c:v>9.6999999999999993</c:v>
                </c:pt>
                <c:pt idx="14">
                  <c:v>11.27</c:v>
                </c:pt>
                <c:pt idx="15">
                  <c:v>8.98</c:v>
                </c:pt>
                <c:pt idx="16">
                  <c:v>12.89</c:v>
                </c:pt>
                <c:pt idx="17">
                  <c:v>12.54</c:v>
                </c:pt>
                <c:pt idx="18">
                  <c:v>13.66</c:v>
                </c:pt>
                <c:pt idx="19">
                  <c:v>15.399999999999999</c:v>
                </c:pt>
                <c:pt idx="20">
                  <c:v>15.780000000000001</c:v>
                </c:pt>
                <c:pt idx="21">
                  <c:v>13.350000000000001</c:v>
                </c:pt>
                <c:pt idx="22">
                  <c:v>9.7800000000000011</c:v>
                </c:pt>
                <c:pt idx="23">
                  <c:v>7.620000000000001</c:v>
                </c:pt>
                <c:pt idx="24">
                  <c:v>5.0799999999999983</c:v>
                </c:pt>
                <c:pt idx="25">
                  <c:v>4.4399999999999977</c:v>
                </c:pt>
                <c:pt idx="26">
                  <c:v>4.9600000000000009</c:v>
                </c:pt>
                <c:pt idx="27">
                  <c:v>6.82</c:v>
                </c:pt>
                <c:pt idx="28">
                  <c:v>4.4200000000000017</c:v>
                </c:pt>
                <c:pt idx="29">
                  <c:v>4.5799999999999983</c:v>
                </c:pt>
                <c:pt idx="30">
                  <c:v>5.59</c:v>
                </c:pt>
                <c:pt idx="31">
                  <c:v>5.2999999999999972</c:v>
                </c:pt>
                <c:pt idx="32">
                  <c:v>6.3300000000000018</c:v>
                </c:pt>
                <c:pt idx="33">
                  <c:v>4.6300000000000026</c:v>
                </c:pt>
                <c:pt idx="34">
                  <c:v>2.4699999999999989</c:v>
                </c:pt>
                <c:pt idx="35">
                  <c:v>0.84000000000000341</c:v>
                </c:pt>
                <c:pt idx="36" formatCode="General">
                  <c:v>0</c:v>
                </c:pt>
                <c:pt idx="37">
                  <c:v>0.28000000000000114</c:v>
                </c:pt>
                <c:pt idx="38">
                  <c:v>2.4200000000000017</c:v>
                </c:pt>
                <c:pt idx="39">
                  <c:v>3.3400000000000034</c:v>
                </c:pt>
                <c:pt idx="40">
                  <c:v>3.509999999999998</c:v>
                </c:pt>
                <c:pt idx="41">
                  <c:v>2.759999999999998</c:v>
                </c:pt>
                <c:pt idx="42">
                  <c:v>1.0399999999999991</c:v>
                </c:pt>
                <c:pt idx="43">
                  <c:v>-0.56000000000000227</c:v>
                </c:pt>
                <c:pt idx="44">
                  <c:v>1.2999999999999972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C6A8-4B80-9820-622EDAA9688A}"/>
            </c:ext>
          </c:extLst>
        </c:ser>
        <c:ser>
          <c:idx val="31"/>
          <c:order val="25"/>
          <c:tx>
            <c:strRef>
              <c:f>NormSpringDTW!$AI$2</c:f>
              <c:strCache>
                <c:ptCount val="1"/>
                <c:pt idx="0">
                  <c:v>08S14E12CBC1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NormSpringDTW!$AI$3:$AI$47</c:f>
              <c:numCache>
                <c:formatCode>0.00</c:formatCode>
                <c:ptCount val="45"/>
                <c:pt idx="0">
                  <c:v>8.0600000000000023</c:v>
                </c:pt>
                <c:pt idx="1">
                  <c:v>6.6599999999999966</c:v>
                </c:pt>
                <c:pt idx="2">
                  <c:v>8.1700000000000017</c:v>
                </c:pt>
                <c:pt idx="6">
                  <c:v>9.4099999999999966</c:v>
                </c:pt>
                <c:pt idx="7">
                  <c:v>8.64</c:v>
                </c:pt>
                <c:pt idx="8">
                  <c:v>7.5499999999999972</c:v>
                </c:pt>
                <c:pt idx="9">
                  <c:v>6.4500000000000028</c:v>
                </c:pt>
                <c:pt idx="10">
                  <c:v>5.7000000000000028</c:v>
                </c:pt>
                <c:pt idx="11">
                  <c:v>5.8799999999999955</c:v>
                </c:pt>
                <c:pt idx="12">
                  <c:v>4.3400000000000034</c:v>
                </c:pt>
                <c:pt idx="13">
                  <c:v>3.8499999999999943</c:v>
                </c:pt>
                <c:pt idx="14">
                  <c:v>5.730000000000004</c:v>
                </c:pt>
                <c:pt idx="15">
                  <c:v>4.6700000000000017</c:v>
                </c:pt>
                <c:pt idx="16">
                  <c:v>5.8699999999999903</c:v>
                </c:pt>
                <c:pt idx="17">
                  <c:v>6.9399999999999977</c:v>
                </c:pt>
                <c:pt idx="18">
                  <c:v>6.8400000000000034</c:v>
                </c:pt>
                <c:pt idx="19">
                  <c:v>7.5300000000000011</c:v>
                </c:pt>
                <c:pt idx="20">
                  <c:v>6.8599999999999994</c:v>
                </c:pt>
                <c:pt idx="21">
                  <c:v>7.6899999999999977</c:v>
                </c:pt>
                <c:pt idx="22">
                  <c:v>4.1299999999999955</c:v>
                </c:pt>
                <c:pt idx="23">
                  <c:v>2.769999999999996</c:v>
                </c:pt>
                <c:pt idx="24">
                  <c:v>2.3799999999999955</c:v>
                </c:pt>
                <c:pt idx="25">
                  <c:v>1.0499999999999972</c:v>
                </c:pt>
                <c:pt idx="26">
                  <c:v>1.7199999999999989</c:v>
                </c:pt>
                <c:pt idx="27">
                  <c:v>2.480000000000004</c:v>
                </c:pt>
                <c:pt idx="28">
                  <c:v>2.0300000000000011</c:v>
                </c:pt>
                <c:pt idx="29">
                  <c:v>1.5900000000000034</c:v>
                </c:pt>
                <c:pt idx="30">
                  <c:v>0.95999999999999375</c:v>
                </c:pt>
                <c:pt idx="31">
                  <c:v>0.95000000000000284</c:v>
                </c:pt>
                <c:pt idx="32">
                  <c:v>1.230000000000004</c:v>
                </c:pt>
                <c:pt idx="33">
                  <c:v>1.5</c:v>
                </c:pt>
                <c:pt idx="34">
                  <c:v>0.20999999999999375</c:v>
                </c:pt>
                <c:pt idx="35">
                  <c:v>-0.20000000000000284</c:v>
                </c:pt>
                <c:pt idx="36">
                  <c:v>0</c:v>
                </c:pt>
                <c:pt idx="37">
                  <c:v>1.4500000000000028</c:v>
                </c:pt>
                <c:pt idx="38">
                  <c:v>2.5999999999999943</c:v>
                </c:pt>
                <c:pt idx="39">
                  <c:v>2.9200000000000017</c:v>
                </c:pt>
                <c:pt idx="40">
                  <c:v>3.2000000000000028</c:v>
                </c:pt>
                <c:pt idx="41">
                  <c:v>3.0799999999999983</c:v>
                </c:pt>
                <c:pt idx="42">
                  <c:v>1.6599999999999966</c:v>
                </c:pt>
                <c:pt idx="43">
                  <c:v>0.98999999999999488</c:v>
                </c:pt>
                <c:pt idx="44">
                  <c:v>1.5611574697174149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C6A8-4B80-9820-622EDAA9688A}"/>
            </c:ext>
          </c:extLst>
        </c:ser>
        <c:ser>
          <c:idx val="33"/>
          <c:order val="26"/>
          <c:tx>
            <c:strRef>
              <c:f>NormSpringDTW!$AJ$2</c:f>
              <c:strCache>
                <c:ptCount val="1"/>
                <c:pt idx="0">
                  <c:v>08S16E17CCC1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NormSpringDTW!$AJ$3:$AJ$47</c:f>
              <c:numCache>
                <c:formatCode>0.00</c:formatCode>
                <c:ptCount val="45"/>
                <c:pt idx="7">
                  <c:v>17.25</c:v>
                </c:pt>
                <c:pt idx="8">
                  <c:v>14.560000000000002</c:v>
                </c:pt>
                <c:pt idx="9">
                  <c:v>14.590000000000003</c:v>
                </c:pt>
                <c:pt idx="10">
                  <c:v>14.340000000000003</c:v>
                </c:pt>
                <c:pt idx="11">
                  <c:v>14.120000000000005</c:v>
                </c:pt>
                <c:pt idx="12">
                  <c:v>12.090000000000003</c:v>
                </c:pt>
                <c:pt idx="13">
                  <c:v>8.5900000000000034</c:v>
                </c:pt>
                <c:pt idx="14">
                  <c:v>10.929999999999978</c:v>
                </c:pt>
                <c:pt idx="15">
                  <c:v>9.9699999999999989</c:v>
                </c:pt>
                <c:pt idx="16">
                  <c:v>11.259999999999991</c:v>
                </c:pt>
                <c:pt idx="17">
                  <c:v>13.799999999999983</c:v>
                </c:pt>
                <c:pt idx="18">
                  <c:v>13.799999999999983</c:v>
                </c:pt>
                <c:pt idx="19">
                  <c:v>14.530000000000001</c:v>
                </c:pt>
                <c:pt idx="20">
                  <c:v>13.829999999999984</c:v>
                </c:pt>
                <c:pt idx="21">
                  <c:v>11.47999999999999</c:v>
                </c:pt>
                <c:pt idx="22">
                  <c:v>8.5099999999999909</c:v>
                </c:pt>
                <c:pt idx="23">
                  <c:v>6.5799999999999841</c:v>
                </c:pt>
                <c:pt idx="25">
                  <c:v>2.0199999999999818</c:v>
                </c:pt>
                <c:pt idx="26">
                  <c:v>2.7299999999999898</c:v>
                </c:pt>
                <c:pt idx="27">
                  <c:v>4.3400000000000034</c:v>
                </c:pt>
                <c:pt idx="28">
                  <c:v>3.4399999999999977</c:v>
                </c:pt>
                <c:pt idx="29">
                  <c:v>2.6099999999999852</c:v>
                </c:pt>
                <c:pt idx="30">
                  <c:v>1.3599999999999852</c:v>
                </c:pt>
                <c:pt idx="31">
                  <c:v>1.0600000000000023</c:v>
                </c:pt>
                <c:pt idx="32">
                  <c:v>8.289999999999992</c:v>
                </c:pt>
                <c:pt idx="33">
                  <c:v>1.6499999999999773</c:v>
                </c:pt>
                <c:pt idx="34">
                  <c:v>-0.37999999999999545</c:v>
                </c:pt>
                <c:pt idx="35">
                  <c:v>-1.4399999999999977</c:v>
                </c:pt>
                <c:pt idx="36">
                  <c:v>0</c:v>
                </c:pt>
                <c:pt idx="37">
                  <c:v>1.3700000000000045</c:v>
                </c:pt>
                <c:pt idx="38">
                  <c:v>5.2699999999999818</c:v>
                </c:pt>
                <c:pt idx="39">
                  <c:v>5.4699999999999989</c:v>
                </c:pt>
                <c:pt idx="40">
                  <c:v>6.6699999999999875</c:v>
                </c:pt>
                <c:pt idx="41">
                  <c:v>7.9699999999999989</c:v>
                </c:pt>
                <c:pt idx="42">
                  <c:v>4.6200000000000045</c:v>
                </c:pt>
                <c:pt idx="43">
                  <c:v>2.5799999999999841</c:v>
                </c:pt>
                <c:pt idx="44">
                  <c:v>3.0799999999999841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C6A8-4B80-9820-622EDAA9688A}"/>
            </c:ext>
          </c:extLst>
        </c:ser>
        <c:ser>
          <c:idx val="37"/>
          <c:order val="27"/>
          <c:tx>
            <c:strRef>
              <c:f>NormSpringDTW!$AK$2</c:f>
              <c:strCache>
                <c:ptCount val="1"/>
                <c:pt idx="0">
                  <c:v>08S18E35BACD1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NormSpringDTW!$AK$3:$AK$47</c:f>
              <c:numCache>
                <c:formatCode>0.00</c:formatCode>
                <c:ptCount val="45"/>
                <c:pt idx="21">
                  <c:v>12.840000000000003</c:v>
                </c:pt>
                <c:pt idx="22">
                  <c:v>10.760000000000019</c:v>
                </c:pt>
                <c:pt idx="23">
                  <c:v>8.3900000000000148</c:v>
                </c:pt>
                <c:pt idx="26">
                  <c:v>9.0500000000000114</c:v>
                </c:pt>
                <c:pt idx="27">
                  <c:v>9.8400000000000034</c:v>
                </c:pt>
                <c:pt idx="28">
                  <c:v>3.5200000000000102</c:v>
                </c:pt>
                <c:pt idx="29">
                  <c:v>2.2300000000000182</c:v>
                </c:pt>
                <c:pt idx="30">
                  <c:v>1.5</c:v>
                </c:pt>
                <c:pt idx="31">
                  <c:v>1.5200000000000102</c:v>
                </c:pt>
                <c:pt idx="32">
                  <c:v>3.1400000000000148</c:v>
                </c:pt>
                <c:pt idx="33">
                  <c:v>2.9399999999999977</c:v>
                </c:pt>
                <c:pt idx="34">
                  <c:v>0.96999999999999886</c:v>
                </c:pt>
                <c:pt idx="35">
                  <c:v>0.96999999999999886</c:v>
                </c:pt>
                <c:pt idx="36" formatCode="General">
                  <c:v>0</c:v>
                </c:pt>
                <c:pt idx="37">
                  <c:v>1.3000000000000114</c:v>
                </c:pt>
                <c:pt idx="38">
                  <c:v>6.8000000000000114</c:v>
                </c:pt>
                <c:pt idx="39">
                  <c:v>7.8799999999999955</c:v>
                </c:pt>
                <c:pt idx="40">
                  <c:v>12.830000000000013</c:v>
                </c:pt>
                <c:pt idx="41">
                  <c:v>10.240000000000009</c:v>
                </c:pt>
                <c:pt idx="42">
                  <c:v>7.8300000000000125</c:v>
                </c:pt>
                <c:pt idx="43">
                  <c:v>4.1200000000000045</c:v>
                </c:pt>
                <c:pt idx="44">
                  <c:v>6.8003913043476985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C6A8-4B80-9820-622EDAA9688A}"/>
            </c:ext>
          </c:extLst>
        </c:ser>
        <c:ser>
          <c:idx val="38"/>
          <c:order val="28"/>
          <c:tx>
            <c:strRef>
              <c:f>NormSpringDTW!$H$2</c:f>
              <c:strCache>
                <c:ptCount val="1"/>
                <c:pt idx="0">
                  <c:v>09N38E05BBA1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NormSpringDTW!$H$3:$H$47</c:f>
              <c:numCache>
                <c:formatCode>0.00</c:formatCode>
                <c:ptCount val="45"/>
                <c:pt idx="11">
                  <c:v>12.659999999999968</c:v>
                </c:pt>
                <c:pt idx="12">
                  <c:v>10.25</c:v>
                </c:pt>
                <c:pt idx="13">
                  <c:v>7.8700000000000045</c:v>
                </c:pt>
                <c:pt idx="14">
                  <c:v>10.480000000000018</c:v>
                </c:pt>
                <c:pt idx="15">
                  <c:v>7.6800000000000637</c:v>
                </c:pt>
                <c:pt idx="16">
                  <c:v>12.759999999999991</c:v>
                </c:pt>
                <c:pt idx="17">
                  <c:v>12.290000000000077</c:v>
                </c:pt>
                <c:pt idx="18">
                  <c:v>13.370000000000005</c:v>
                </c:pt>
                <c:pt idx="19">
                  <c:v>15.25</c:v>
                </c:pt>
                <c:pt idx="20">
                  <c:v>15.529999999999973</c:v>
                </c:pt>
                <c:pt idx="21">
                  <c:v>13.379999999999995</c:v>
                </c:pt>
                <c:pt idx="22">
                  <c:v>9.1900000000000546</c:v>
                </c:pt>
                <c:pt idx="23">
                  <c:v>7.07000000000005</c:v>
                </c:pt>
                <c:pt idx="24">
                  <c:v>4.1200000000000045</c:v>
                </c:pt>
                <c:pt idx="25">
                  <c:v>3.3100000000000591</c:v>
                </c:pt>
                <c:pt idx="26">
                  <c:v>3.7599999999999909</c:v>
                </c:pt>
                <c:pt idx="27">
                  <c:v>5.6100000000000136</c:v>
                </c:pt>
                <c:pt idx="28">
                  <c:v>3.3400000000000318</c:v>
                </c:pt>
                <c:pt idx="29">
                  <c:v>3.0600000000000591</c:v>
                </c:pt>
                <c:pt idx="30">
                  <c:v>4.3100000000000591</c:v>
                </c:pt>
                <c:pt idx="31">
                  <c:v>3.3100000000000591</c:v>
                </c:pt>
                <c:pt idx="32">
                  <c:v>4.1299999999999955</c:v>
                </c:pt>
                <c:pt idx="33">
                  <c:v>3.1700000000000728</c:v>
                </c:pt>
                <c:pt idx="34">
                  <c:v>0.64999999999997726</c:v>
                </c:pt>
                <c:pt idx="35">
                  <c:v>-0.19999999999993179</c:v>
                </c:pt>
                <c:pt idx="36" formatCode="General">
                  <c:v>0</c:v>
                </c:pt>
                <c:pt idx="37">
                  <c:v>-1.3099999999999454</c:v>
                </c:pt>
                <c:pt idx="38">
                  <c:v>0.86000000000001364</c:v>
                </c:pt>
                <c:pt idx="39">
                  <c:v>1.5800000000000409</c:v>
                </c:pt>
                <c:pt idx="40">
                  <c:v>1.7900000000000773</c:v>
                </c:pt>
                <c:pt idx="41">
                  <c:v>1.2699999999999818</c:v>
                </c:pt>
                <c:pt idx="42">
                  <c:v>-1.67999999999995</c:v>
                </c:pt>
                <c:pt idx="43">
                  <c:v>-2.9800000000000182</c:v>
                </c:pt>
                <c:pt idx="44">
                  <c:v>-3.8865000000000691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C6A8-4B80-9820-622EDAA9688A}"/>
            </c:ext>
          </c:extLst>
        </c:ser>
        <c:ser>
          <c:idx val="40"/>
          <c:order val="29"/>
          <c:tx>
            <c:strRef>
              <c:f>NormSpringDTW!$AC$2</c:f>
              <c:strCache>
                <c:ptCount val="1"/>
                <c:pt idx="0">
                  <c:v>09S25E03CAC1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NormSpringDTW!$AC$3:$AC$47</c:f>
              <c:numCache>
                <c:formatCode>0.00</c:formatCode>
                <c:ptCount val="45"/>
                <c:pt idx="0">
                  <c:v>25.789999999999992</c:v>
                </c:pt>
                <c:pt idx="1">
                  <c:v>21.069999999999993</c:v>
                </c:pt>
                <c:pt idx="2">
                  <c:v>20.019999999999996</c:v>
                </c:pt>
                <c:pt idx="3">
                  <c:v>19.679999999999993</c:v>
                </c:pt>
                <c:pt idx="4">
                  <c:v>21.199999999999996</c:v>
                </c:pt>
                <c:pt idx="5">
                  <c:v>21.859999999999992</c:v>
                </c:pt>
                <c:pt idx="6">
                  <c:v>23.089999999999996</c:v>
                </c:pt>
                <c:pt idx="7">
                  <c:v>22.019999999999996</c:v>
                </c:pt>
                <c:pt idx="8">
                  <c:v>20.369999999999997</c:v>
                </c:pt>
                <c:pt idx="9">
                  <c:v>17.979999999999997</c:v>
                </c:pt>
                <c:pt idx="10">
                  <c:v>16.359999999999992</c:v>
                </c:pt>
                <c:pt idx="11">
                  <c:v>13.959999999999994</c:v>
                </c:pt>
                <c:pt idx="12">
                  <c:v>12.949999999999996</c:v>
                </c:pt>
                <c:pt idx="13">
                  <c:v>10.929999999999993</c:v>
                </c:pt>
                <c:pt idx="14">
                  <c:v>11.189999999999998</c:v>
                </c:pt>
                <c:pt idx="15">
                  <c:v>8.1499999999999915</c:v>
                </c:pt>
                <c:pt idx="16">
                  <c:v>9.5499999999999972</c:v>
                </c:pt>
                <c:pt idx="17">
                  <c:v>11.979999999999997</c:v>
                </c:pt>
                <c:pt idx="18">
                  <c:v>12.749999999999993</c:v>
                </c:pt>
                <c:pt idx="19">
                  <c:v>13.839999999999996</c:v>
                </c:pt>
                <c:pt idx="20">
                  <c:v>14.119999999999997</c:v>
                </c:pt>
                <c:pt idx="21">
                  <c:v>14.369999999999997</c:v>
                </c:pt>
                <c:pt idx="22">
                  <c:v>10.989999999999995</c:v>
                </c:pt>
                <c:pt idx="23">
                  <c:v>9.1599999999999966</c:v>
                </c:pt>
                <c:pt idx="24">
                  <c:v>7.3799999999999955</c:v>
                </c:pt>
                <c:pt idx="25">
                  <c:v>5.3900000000000006</c:v>
                </c:pt>
                <c:pt idx="26">
                  <c:v>5.6399999999999935</c:v>
                </c:pt>
                <c:pt idx="27">
                  <c:v>4.9799999999999898</c:v>
                </c:pt>
                <c:pt idx="28">
                  <c:v>4.2199999999999989</c:v>
                </c:pt>
                <c:pt idx="29">
                  <c:v>3.5699999999999932</c:v>
                </c:pt>
                <c:pt idx="30">
                  <c:v>2.7199999999999989</c:v>
                </c:pt>
                <c:pt idx="31">
                  <c:v>2.5799999999999983</c:v>
                </c:pt>
                <c:pt idx="32">
                  <c:v>2.4899999999999949</c:v>
                </c:pt>
                <c:pt idx="33">
                  <c:v>0.48999999999999488</c:v>
                </c:pt>
                <c:pt idx="34">
                  <c:v>-1.3400000000000034</c:v>
                </c:pt>
                <c:pt idx="35">
                  <c:v>-0.74000000000000909</c:v>
                </c:pt>
                <c:pt idx="36" formatCode="General">
                  <c:v>0</c:v>
                </c:pt>
                <c:pt idx="37">
                  <c:v>2.9299999999999926</c:v>
                </c:pt>
                <c:pt idx="38">
                  <c:v>2.3199999999999932</c:v>
                </c:pt>
                <c:pt idx="39">
                  <c:v>2.9599999999999937</c:v>
                </c:pt>
                <c:pt idx="40">
                  <c:v>2.9099999999999966</c:v>
                </c:pt>
                <c:pt idx="41">
                  <c:v>1.7199999999999989</c:v>
                </c:pt>
                <c:pt idx="42">
                  <c:v>0.59999999999999432</c:v>
                </c:pt>
                <c:pt idx="43">
                  <c:v>-0.71999999999999886</c:v>
                </c:pt>
                <c:pt idx="44">
                  <c:v>0.53841269841268513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C6A8-4B80-9820-622EDAA9688A}"/>
            </c:ext>
          </c:extLst>
        </c:ser>
        <c:ser>
          <c:idx val="42"/>
          <c:order val="30"/>
          <c:tx>
            <c:strRef>
              <c:f>NormSpringDTW!$AL$2</c:f>
              <c:strCache>
                <c:ptCount val="1"/>
                <c:pt idx="0">
                  <c:v>10S21E28BCB1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NormSpringDTW!$AL$3:$AL$47</c:f>
              <c:numCache>
                <c:formatCode>0.00</c:formatCode>
                <c:ptCount val="45"/>
                <c:pt idx="1">
                  <c:v>34.799999999999955</c:v>
                </c:pt>
                <c:pt idx="2">
                  <c:v>32.379999999999995</c:v>
                </c:pt>
                <c:pt idx="3">
                  <c:v>32.609999999999957</c:v>
                </c:pt>
                <c:pt idx="4">
                  <c:v>34.289999999999964</c:v>
                </c:pt>
                <c:pt idx="5">
                  <c:v>37.029999999999973</c:v>
                </c:pt>
                <c:pt idx="6">
                  <c:v>36.949999999999989</c:v>
                </c:pt>
                <c:pt idx="7">
                  <c:v>37.96999999999997</c:v>
                </c:pt>
                <c:pt idx="8">
                  <c:v>35</c:v>
                </c:pt>
                <c:pt idx="9">
                  <c:v>31.759999999999991</c:v>
                </c:pt>
                <c:pt idx="10">
                  <c:v>31.949999999999989</c:v>
                </c:pt>
                <c:pt idx="11">
                  <c:v>30.649999999999977</c:v>
                </c:pt>
                <c:pt idx="12">
                  <c:v>26.519999999999982</c:v>
                </c:pt>
                <c:pt idx="13">
                  <c:v>23.299999999999955</c:v>
                </c:pt>
                <c:pt idx="14">
                  <c:v>25.399999999999977</c:v>
                </c:pt>
                <c:pt idx="15">
                  <c:v>23.939999999999998</c:v>
                </c:pt>
                <c:pt idx="16">
                  <c:v>23.699999999999989</c:v>
                </c:pt>
                <c:pt idx="17">
                  <c:v>26.079999999999984</c:v>
                </c:pt>
                <c:pt idx="18">
                  <c:v>27.620000000000005</c:v>
                </c:pt>
                <c:pt idx="19">
                  <c:v>29.539999999999964</c:v>
                </c:pt>
                <c:pt idx="20">
                  <c:v>27.930000000000007</c:v>
                </c:pt>
                <c:pt idx="21">
                  <c:v>24.620000000000005</c:v>
                </c:pt>
                <c:pt idx="22">
                  <c:v>21.629999999999995</c:v>
                </c:pt>
                <c:pt idx="23">
                  <c:v>16.259999999999991</c:v>
                </c:pt>
                <c:pt idx="24">
                  <c:v>11.70999999999998</c:v>
                </c:pt>
                <c:pt idx="25">
                  <c:v>7.0499999999999545</c:v>
                </c:pt>
                <c:pt idx="26">
                  <c:v>7.3299999999999841</c:v>
                </c:pt>
                <c:pt idx="27">
                  <c:v>7.8199999999999932</c:v>
                </c:pt>
                <c:pt idx="28">
                  <c:v>7.4699999999999704</c:v>
                </c:pt>
                <c:pt idx="29">
                  <c:v>4.7899999999999636</c:v>
                </c:pt>
                <c:pt idx="30">
                  <c:v>5.25</c:v>
                </c:pt>
                <c:pt idx="31">
                  <c:v>4.8599999999999568</c:v>
                </c:pt>
                <c:pt idx="32">
                  <c:v>7.0799999999999841</c:v>
                </c:pt>
                <c:pt idx="33">
                  <c:v>4.0600000000000023</c:v>
                </c:pt>
                <c:pt idx="34">
                  <c:v>0.44999999999998863</c:v>
                </c:pt>
                <c:pt idx="35">
                  <c:v>2.1399999999999864</c:v>
                </c:pt>
                <c:pt idx="36" formatCode="General">
                  <c:v>0</c:v>
                </c:pt>
                <c:pt idx="37">
                  <c:v>3.2999999999999545</c:v>
                </c:pt>
                <c:pt idx="38">
                  <c:v>11</c:v>
                </c:pt>
                <c:pt idx="39">
                  <c:v>14.329999999999984</c:v>
                </c:pt>
                <c:pt idx="40">
                  <c:v>20.240000000000009</c:v>
                </c:pt>
                <c:pt idx="41">
                  <c:v>16.399999999999977</c:v>
                </c:pt>
                <c:pt idx="42">
                  <c:v>12.439999999999998</c:v>
                </c:pt>
                <c:pt idx="43">
                  <c:v>6.1099999999999568</c:v>
                </c:pt>
                <c:pt idx="44">
                  <c:v>10.495000000000005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C6A8-4B80-9820-622EDAA9688A}"/>
            </c:ext>
          </c:extLst>
        </c:ser>
        <c:ser>
          <c:idx val="26"/>
          <c:order val="31"/>
          <c:tx>
            <c:strRef>
              <c:f>NormSpringDTW!$T$2</c:f>
              <c:strCache>
                <c:ptCount val="1"/>
                <c:pt idx="0">
                  <c:v>05S28E26BBD1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NormSpringDTW!$T$3:$T$47</c:f>
              <c:numCache>
                <c:formatCode>0.00</c:formatCode>
                <c:ptCount val="45"/>
                <c:pt idx="0">
                  <c:v>10.399999999999977</c:v>
                </c:pt>
                <c:pt idx="1">
                  <c:v>10.659999999999968</c:v>
                </c:pt>
                <c:pt idx="2">
                  <c:v>10.25</c:v>
                </c:pt>
                <c:pt idx="3">
                  <c:v>10.879999999999995</c:v>
                </c:pt>
                <c:pt idx="4">
                  <c:v>13.25</c:v>
                </c:pt>
                <c:pt idx="5">
                  <c:v>14.450000000000045</c:v>
                </c:pt>
                <c:pt idx="6">
                  <c:v>13.490000000000009</c:v>
                </c:pt>
                <c:pt idx="7">
                  <c:v>13.57000000000005</c:v>
                </c:pt>
                <c:pt idx="8">
                  <c:v>10.629999999999995</c:v>
                </c:pt>
                <c:pt idx="10">
                  <c:v>10.350000000000023</c:v>
                </c:pt>
                <c:pt idx="11">
                  <c:v>9.2699999999999818</c:v>
                </c:pt>
                <c:pt idx="12">
                  <c:v>8.7699999999999818</c:v>
                </c:pt>
                <c:pt idx="13">
                  <c:v>7.0099999999999909</c:v>
                </c:pt>
                <c:pt idx="14">
                  <c:v>8.0199999999999818</c:v>
                </c:pt>
                <c:pt idx="15">
                  <c:v>6.8600000000000136</c:v>
                </c:pt>
                <c:pt idx="16">
                  <c:v>7.5199999999999818</c:v>
                </c:pt>
                <c:pt idx="17">
                  <c:v>8.2100000000000364</c:v>
                </c:pt>
                <c:pt idx="18">
                  <c:v>9.6700000000000728</c:v>
                </c:pt>
                <c:pt idx="19">
                  <c:v>10.019999999999982</c:v>
                </c:pt>
                <c:pt idx="20">
                  <c:v>9.8700000000000045</c:v>
                </c:pt>
                <c:pt idx="21">
                  <c:v>9.3999999999999773</c:v>
                </c:pt>
                <c:pt idx="22">
                  <c:v>7.7300000000000182</c:v>
                </c:pt>
                <c:pt idx="23">
                  <c:v>6.5199999999999818</c:v>
                </c:pt>
                <c:pt idx="24">
                  <c:v>4.5099999999999909</c:v>
                </c:pt>
                <c:pt idx="25">
                  <c:v>4.0500000000000682</c:v>
                </c:pt>
                <c:pt idx="26">
                  <c:v>4.2200000000000273</c:v>
                </c:pt>
                <c:pt idx="27">
                  <c:v>4.07000000000005</c:v>
                </c:pt>
                <c:pt idx="28">
                  <c:v>4.1499999999999773</c:v>
                </c:pt>
                <c:pt idx="29">
                  <c:v>3.1900000000000546</c:v>
                </c:pt>
                <c:pt idx="30">
                  <c:v>4.6399999999999864</c:v>
                </c:pt>
                <c:pt idx="33">
                  <c:v>3.5199999999999818</c:v>
                </c:pt>
                <c:pt idx="34">
                  <c:v>2.5299999999999727</c:v>
                </c:pt>
                <c:pt idx="35">
                  <c:v>2.1100000000000136</c:v>
                </c:pt>
                <c:pt idx="36" formatCode="General">
                  <c:v>0</c:v>
                </c:pt>
                <c:pt idx="37">
                  <c:v>2.2200000000000273</c:v>
                </c:pt>
                <c:pt idx="38">
                  <c:v>4.3799999999999955</c:v>
                </c:pt>
                <c:pt idx="39">
                  <c:v>3.8300000000000409</c:v>
                </c:pt>
                <c:pt idx="40">
                  <c:v>4.4200000000000728</c:v>
                </c:pt>
                <c:pt idx="41">
                  <c:v>3.7300000000000182</c:v>
                </c:pt>
                <c:pt idx="42">
                  <c:v>2.57000000000005</c:v>
                </c:pt>
                <c:pt idx="43">
                  <c:v>1.4400000000000546</c:v>
                </c:pt>
                <c:pt idx="44">
                  <c:v>1.9665416666673536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0-48DF-B619-C9553B2439F3}"/>
            </c:ext>
          </c:extLst>
        </c:ser>
        <c:ser>
          <c:idx val="43"/>
          <c:order val="32"/>
          <c:tx>
            <c:strRef>
              <c:f>NormSpringDTW!$V$2</c:f>
              <c:strCache>
                <c:ptCount val="1"/>
                <c:pt idx="0">
                  <c:v>08S28E01AAA2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NormSpringDTW!$V$3:$V$47</c:f>
              <c:numCache>
                <c:formatCode>0.00</c:formatCode>
                <c:ptCount val="45"/>
                <c:pt idx="4">
                  <c:v>8.539999999999992</c:v>
                </c:pt>
                <c:pt idx="6">
                  <c:v>8.789999999999992</c:v>
                </c:pt>
                <c:pt idx="7">
                  <c:v>8.8599999999999852</c:v>
                </c:pt>
                <c:pt idx="8">
                  <c:v>7.9599999999999795</c:v>
                </c:pt>
                <c:pt idx="9">
                  <c:v>6.1999999999999886</c:v>
                </c:pt>
                <c:pt idx="10">
                  <c:v>5.7299999999999898</c:v>
                </c:pt>
                <c:pt idx="11">
                  <c:v>4.9399999999999977</c:v>
                </c:pt>
                <c:pt idx="12">
                  <c:v>4.6799999999999784</c:v>
                </c:pt>
                <c:pt idx="13">
                  <c:v>3.2599999999999909</c:v>
                </c:pt>
                <c:pt idx="14">
                  <c:v>4.6799999999999784</c:v>
                </c:pt>
                <c:pt idx="15">
                  <c:v>3.3999999999999773</c:v>
                </c:pt>
                <c:pt idx="16">
                  <c:v>4.1099999999999852</c:v>
                </c:pt>
                <c:pt idx="17">
                  <c:v>4.2399999999999807</c:v>
                </c:pt>
                <c:pt idx="18">
                  <c:v>5.8400000000000034</c:v>
                </c:pt>
                <c:pt idx="19">
                  <c:v>6.25</c:v>
                </c:pt>
                <c:pt idx="20">
                  <c:v>5.8599999999999852</c:v>
                </c:pt>
                <c:pt idx="21">
                  <c:v>4.4799999999999898</c:v>
                </c:pt>
                <c:pt idx="22">
                  <c:v>3.9099999999999966</c:v>
                </c:pt>
                <c:pt idx="23">
                  <c:v>2.4699999999999989</c:v>
                </c:pt>
                <c:pt idx="24">
                  <c:v>1.0799999999999841</c:v>
                </c:pt>
                <c:pt idx="25">
                  <c:v>1.0199999999999818</c:v>
                </c:pt>
                <c:pt idx="26">
                  <c:v>1.3899999999999864</c:v>
                </c:pt>
                <c:pt idx="27">
                  <c:v>1.4299999999999784</c:v>
                </c:pt>
                <c:pt idx="28">
                  <c:v>1.3499999999999943</c:v>
                </c:pt>
                <c:pt idx="29">
                  <c:v>0.71999999999999886</c:v>
                </c:pt>
                <c:pt idx="30">
                  <c:v>2.2199999999999989</c:v>
                </c:pt>
                <c:pt idx="33">
                  <c:v>1.0499999999999829</c:v>
                </c:pt>
                <c:pt idx="34">
                  <c:v>0.32999999999998408</c:v>
                </c:pt>
                <c:pt idx="35">
                  <c:v>-0.23000000000001819</c:v>
                </c:pt>
                <c:pt idx="36" formatCode="General">
                  <c:v>0</c:v>
                </c:pt>
                <c:pt idx="37">
                  <c:v>1.4299999999999784</c:v>
                </c:pt>
                <c:pt idx="38">
                  <c:v>2.4799999999999898</c:v>
                </c:pt>
                <c:pt idx="39">
                  <c:v>1.6899999999999977</c:v>
                </c:pt>
                <c:pt idx="40">
                  <c:v>1.9399999999999977</c:v>
                </c:pt>
                <c:pt idx="41">
                  <c:v>1.5</c:v>
                </c:pt>
                <c:pt idx="42">
                  <c:v>0.40999999999999659</c:v>
                </c:pt>
                <c:pt idx="43">
                  <c:v>-0.31000000000000227</c:v>
                </c:pt>
                <c:pt idx="44">
                  <c:v>0.46721311475408811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0-48DF-B619-C9553B2439F3}"/>
            </c:ext>
          </c:extLst>
        </c:ser>
        <c:ser>
          <c:idx val="2"/>
          <c:order val="33"/>
          <c:tx>
            <c:strRef>
              <c:f>NormSpringDTW!$P$2</c:f>
              <c:strCache>
                <c:ptCount val="1"/>
                <c:pt idx="0">
                  <c:v>04N26E21ABB1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NormSpringDTW!$P$3:$P$47</c:f>
              <c:numCache>
                <c:formatCode>0.00</c:formatCode>
                <c:ptCount val="45"/>
                <c:pt idx="0">
                  <c:v>26.980000000000018</c:v>
                </c:pt>
                <c:pt idx="1">
                  <c:v>27.980000000000018</c:v>
                </c:pt>
                <c:pt idx="2">
                  <c:v>28.129999999999995</c:v>
                </c:pt>
                <c:pt idx="3">
                  <c:v>32.129999999999995</c:v>
                </c:pt>
                <c:pt idx="4">
                  <c:v>36.580000000000041</c:v>
                </c:pt>
                <c:pt idx="5">
                  <c:v>39.180000000000064</c:v>
                </c:pt>
                <c:pt idx="6">
                  <c:v>36.310000000000059</c:v>
                </c:pt>
                <c:pt idx="8">
                  <c:v>33.580000000000041</c:v>
                </c:pt>
                <c:pt idx="9">
                  <c:v>27.330000000000041</c:v>
                </c:pt>
                <c:pt idx="10">
                  <c:v>20.940000000000055</c:v>
                </c:pt>
                <c:pt idx="11">
                  <c:v>17.440000000000055</c:v>
                </c:pt>
                <c:pt idx="12">
                  <c:v>12.700000000000045</c:v>
                </c:pt>
                <c:pt idx="13">
                  <c:v>9.3000000000000682</c:v>
                </c:pt>
                <c:pt idx="14">
                  <c:v>10.430000000000064</c:v>
                </c:pt>
                <c:pt idx="15">
                  <c:v>9.1700000000000728</c:v>
                </c:pt>
                <c:pt idx="16">
                  <c:v>15.710000000000036</c:v>
                </c:pt>
                <c:pt idx="17">
                  <c:v>22.050000000000068</c:v>
                </c:pt>
                <c:pt idx="18">
                  <c:v>27.100000000000023</c:v>
                </c:pt>
                <c:pt idx="19">
                  <c:v>30.610000000000014</c:v>
                </c:pt>
                <c:pt idx="20">
                  <c:v>31.629999999999995</c:v>
                </c:pt>
                <c:pt idx="21">
                  <c:v>28.560000000000059</c:v>
                </c:pt>
                <c:pt idx="22">
                  <c:v>21.180000000000064</c:v>
                </c:pt>
                <c:pt idx="23">
                  <c:v>12.590000000000032</c:v>
                </c:pt>
                <c:pt idx="24">
                  <c:v>5.7300000000000182</c:v>
                </c:pt>
                <c:pt idx="25">
                  <c:v>0.87999999999999545</c:v>
                </c:pt>
                <c:pt idx="26">
                  <c:v>0.15000000000009095</c:v>
                </c:pt>
                <c:pt idx="27">
                  <c:v>6.1500000000000909</c:v>
                </c:pt>
                <c:pt idx="28">
                  <c:v>8.82000000000005</c:v>
                </c:pt>
                <c:pt idx="29">
                  <c:v>5.6900000000000546</c:v>
                </c:pt>
                <c:pt idx="30">
                  <c:v>6.7200000000000273</c:v>
                </c:pt>
                <c:pt idx="31">
                  <c:v>8.4900000000000091</c:v>
                </c:pt>
                <c:pt idx="32">
                  <c:v>13.100000000000023</c:v>
                </c:pt>
                <c:pt idx="33">
                  <c:v>16.32000000000005</c:v>
                </c:pt>
                <c:pt idx="34">
                  <c:v>12.460000000000036</c:v>
                </c:pt>
                <c:pt idx="35">
                  <c:v>5.7400000000000091</c:v>
                </c:pt>
                <c:pt idx="36" formatCode="General">
                  <c:v>0</c:v>
                </c:pt>
                <c:pt idx="37">
                  <c:v>-3.0599999999999454</c:v>
                </c:pt>
                <c:pt idx="38">
                  <c:v>6.3000000000000682</c:v>
                </c:pt>
                <c:pt idx="39">
                  <c:v>15.100000000000023</c:v>
                </c:pt>
                <c:pt idx="40">
                  <c:v>21.210000000000036</c:v>
                </c:pt>
                <c:pt idx="41">
                  <c:v>18.810000000000059</c:v>
                </c:pt>
                <c:pt idx="42">
                  <c:v>10.180000000000064</c:v>
                </c:pt>
                <c:pt idx="43">
                  <c:v>2.4500000000000455</c:v>
                </c:pt>
                <c:pt idx="44">
                  <c:v>4.728974358974142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97-4BFC-9A9D-4CCF8281F32C}"/>
            </c:ext>
          </c:extLst>
        </c:ser>
        <c:ser>
          <c:idx val="44"/>
          <c:order val="34"/>
          <c:tx>
            <c:strRef>
              <c:f>NormSpringDTW!$AN$2</c:f>
              <c:strCache>
                <c:ptCount val="1"/>
                <c:pt idx="0">
                  <c:v>Average</c:v>
                </c:pt>
              </c:strCache>
            </c:strRef>
          </c:tx>
          <c:spPr>
            <a:ln w="476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NormSpringDTW!$AN$3:$AN$47</c:f>
              <c:numCache>
                <c:formatCode>0.0</c:formatCode>
                <c:ptCount val="45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  <c:pt idx="44">
                  <c:v>1.7117544977698105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F7-49DA-88FC-293F396C613B}"/>
            </c:ext>
          </c:extLst>
        </c:ser>
        <c:ser>
          <c:idx val="45"/>
          <c:order val="35"/>
          <c:tx>
            <c:strRef>
              <c:f>NormSpringDTW!$AO$2</c:f>
              <c:strCache>
                <c:ptCount val="1"/>
                <c:pt idx="0">
                  <c:v>Median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NormSpringDTW!$AO$3:$AO$47</c:f>
              <c:numCache>
                <c:formatCode>0.0</c:formatCode>
                <c:ptCount val="45"/>
                <c:pt idx="0">
                  <c:v>16.399999999999977</c:v>
                </c:pt>
                <c:pt idx="1">
                  <c:v>16.869999999999997</c:v>
                </c:pt>
                <c:pt idx="2">
                  <c:v>16.36</c:v>
                </c:pt>
                <c:pt idx="3">
                  <c:v>19.679999999999993</c:v>
                </c:pt>
                <c:pt idx="4">
                  <c:v>21.330000000000002</c:v>
                </c:pt>
                <c:pt idx="5">
                  <c:v>24.305</c:v>
                </c:pt>
                <c:pt idx="6">
                  <c:v>23.14</c:v>
                </c:pt>
                <c:pt idx="7">
                  <c:v>22.019999999999996</c:v>
                </c:pt>
                <c:pt idx="8">
                  <c:v>20.519999999999992</c:v>
                </c:pt>
                <c:pt idx="9">
                  <c:v>17.889999999999997</c:v>
                </c:pt>
                <c:pt idx="10">
                  <c:v>16.120000000000005</c:v>
                </c:pt>
                <c:pt idx="11">
                  <c:v>13.959999999999994</c:v>
                </c:pt>
                <c:pt idx="12">
                  <c:v>12.090000000000003</c:v>
                </c:pt>
                <c:pt idx="13">
                  <c:v>9.3000000000000007</c:v>
                </c:pt>
                <c:pt idx="14">
                  <c:v>11.424999999999999</c:v>
                </c:pt>
                <c:pt idx="15">
                  <c:v>9.9699999999999989</c:v>
                </c:pt>
                <c:pt idx="16">
                  <c:v>13.250000000000002</c:v>
                </c:pt>
                <c:pt idx="17">
                  <c:v>13.53000000000003</c:v>
                </c:pt>
                <c:pt idx="18">
                  <c:v>14.565000000000015</c:v>
                </c:pt>
                <c:pt idx="19">
                  <c:v>15.934999999999988</c:v>
                </c:pt>
                <c:pt idx="20">
                  <c:v>16.244999999999987</c:v>
                </c:pt>
                <c:pt idx="21">
                  <c:v>14.369999999999997</c:v>
                </c:pt>
                <c:pt idx="22">
                  <c:v>10.760000000000019</c:v>
                </c:pt>
                <c:pt idx="23">
                  <c:v>7.620000000000001</c:v>
                </c:pt>
                <c:pt idx="24">
                  <c:v>4.9499999999999886</c:v>
                </c:pt>
                <c:pt idx="25">
                  <c:v>4.1700000000000443</c:v>
                </c:pt>
                <c:pt idx="26">
                  <c:v>4.9600000000000009</c:v>
                </c:pt>
                <c:pt idx="27">
                  <c:v>6.1500000000000909</c:v>
                </c:pt>
                <c:pt idx="28">
                  <c:v>4.160000000000025</c:v>
                </c:pt>
                <c:pt idx="29">
                  <c:v>3.2699999999999818</c:v>
                </c:pt>
                <c:pt idx="30">
                  <c:v>4.9499999999999886</c:v>
                </c:pt>
                <c:pt idx="31">
                  <c:v>3.7699999999999818</c:v>
                </c:pt>
                <c:pt idx="32">
                  <c:v>4.9699999999999989</c:v>
                </c:pt>
                <c:pt idx="33">
                  <c:v>3.9799999999999898</c:v>
                </c:pt>
                <c:pt idx="34">
                  <c:v>0.96999999999999886</c:v>
                </c:pt>
                <c:pt idx="35">
                  <c:v>0.42999999999999261</c:v>
                </c:pt>
                <c:pt idx="36">
                  <c:v>0</c:v>
                </c:pt>
                <c:pt idx="37">
                  <c:v>0.51000000000000156</c:v>
                </c:pt>
                <c:pt idx="38">
                  <c:v>2.5499999999999972</c:v>
                </c:pt>
                <c:pt idx="39">
                  <c:v>3.3799999999999955</c:v>
                </c:pt>
                <c:pt idx="40">
                  <c:v>4.25</c:v>
                </c:pt>
                <c:pt idx="41">
                  <c:v>3.120000000000001</c:v>
                </c:pt>
                <c:pt idx="42">
                  <c:v>1.5800000000000018</c:v>
                </c:pt>
                <c:pt idx="43">
                  <c:v>3.0000000000001137E-2</c:v>
                </c:pt>
                <c:pt idx="44">
                  <c:v>1.0165853658535866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F7-49DA-88FC-293F396C613B}"/>
            </c:ext>
          </c:extLst>
        </c:ser>
        <c:ser>
          <c:idx val="3"/>
          <c:order val="36"/>
          <c:tx>
            <c:strRef>
              <c:f>NormSpringDTW!$D$2</c:f>
              <c:strCache>
                <c:ptCount val="1"/>
                <c:pt idx="0">
                  <c:v>07N 36E 09BBB3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NormSpringDTW!$D$3:$D$47</c:f>
              <c:numCache>
                <c:formatCode>0.00</c:formatCode>
                <c:ptCount val="45"/>
                <c:pt idx="11">
                  <c:v>13.030000000000001</c:v>
                </c:pt>
                <c:pt idx="12">
                  <c:v>11.760000000000002</c:v>
                </c:pt>
                <c:pt idx="13">
                  <c:v>9.3000000000000007</c:v>
                </c:pt>
                <c:pt idx="14">
                  <c:v>11.72</c:v>
                </c:pt>
                <c:pt idx="15">
                  <c:v>9.57</c:v>
                </c:pt>
                <c:pt idx="16">
                  <c:v>13.250000000000002</c:v>
                </c:pt>
                <c:pt idx="17">
                  <c:v>12.98</c:v>
                </c:pt>
                <c:pt idx="18">
                  <c:v>14.010000000000002</c:v>
                </c:pt>
                <c:pt idx="19">
                  <c:v>15.72</c:v>
                </c:pt>
                <c:pt idx="20">
                  <c:v>16.03</c:v>
                </c:pt>
                <c:pt idx="21">
                  <c:v>13.760000000000002</c:v>
                </c:pt>
                <c:pt idx="22">
                  <c:v>10.080000000000002</c:v>
                </c:pt>
                <c:pt idx="23">
                  <c:v>8.23</c:v>
                </c:pt>
                <c:pt idx="24">
                  <c:v>5.43</c:v>
                </c:pt>
                <c:pt idx="25">
                  <c:v>5.09</c:v>
                </c:pt>
                <c:pt idx="26">
                  <c:v>5.620000000000001</c:v>
                </c:pt>
                <c:pt idx="27">
                  <c:v>7.3100000000000023</c:v>
                </c:pt>
                <c:pt idx="28">
                  <c:v>4.7200000000000024</c:v>
                </c:pt>
                <c:pt idx="29">
                  <c:v>5.1300000000000026</c:v>
                </c:pt>
                <c:pt idx="30">
                  <c:v>6.240000000000002</c:v>
                </c:pt>
                <c:pt idx="31">
                  <c:v>5.9700000000000024</c:v>
                </c:pt>
                <c:pt idx="32">
                  <c:v>6.9200000000000017</c:v>
                </c:pt>
                <c:pt idx="33">
                  <c:v>5.2200000000000024</c:v>
                </c:pt>
                <c:pt idx="34">
                  <c:v>3.120000000000001</c:v>
                </c:pt>
                <c:pt idx="35">
                  <c:v>-0.48000000000000043</c:v>
                </c:pt>
                <c:pt idx="36" formatCode="General">
                  <c:v>0</c:v>
                </c:pt>
                <c:pt idx="37">
                  <c:v>0.51000000000000156</c:v>
                </c:pt>
                <c:pt idx="38">
                  <c:v>2.59</c:v>
                </c:pt>
                <c:pt idx="39">
                  <c:v>3.9200000000000017</c:v>
                </c:pt>
                <c:pt idx="40">
                  <c:v>4.2699999999999996</c:v>
                </c:pt>
                <c:pt idx="41">
                  <c:v>3.120000000000001</c:v>
                </c:pt>
                <c:pt idx="42">
                  <c:v>1.7699999999999996</c:v>
                </c:pt>
                <c:pt idx="43">
                  <c:v>1.9999999999999574E-2</c:v>
                </c:pt>
                <c:pt idx="44">
                  <c:v>2.0300000000000011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C9-4A69-90D8-5EF19EE07E43}"/>
            </c:ext>
          </c:extLst>
        </c:ser>
        <c:ser>
          <c:idx val="11"/>
          <c:order val="37"/>
          <c:tx>
            <c:strRef>
              <c:f>NormSpringDTW!$G$2</c:f>
              <c:strCache>
                <c:ptCount val="1"/>
                <c:pt idx="0">
                  <c:v>09N 36E 33CBB1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NormSpringDTW!$G$3:$G$47</c:f>
              <c:numCache>
                <c:formatCode>0.00</c:formatCode>
                <c:ptCount val="45"/>
                <c:pt idx="0">
                  <c:v>19.590000000000003</c:v>
                </c:pt>
                <c:pt idx="1">
                  <c:v>20.170000000000002</c:v>
                </c:pt>
                <c:pt idx="2">
                  <c:v>19.670000000000002</c:v>
                </c:pt>
                <c:pt idx="3">
                  <c:v>20.960000000000008</c:v>
                </c:pt>
                <c:pt idx="4">
                  <c:v>23.450000000000003</c:v>
                </c:pt>
                <c:pt idx="5">
                  <c:v>26.290000000000006</c:v>
                </c:pt>
                <c:pt idx="6">
                  <c:v>25.25</c:v>
                </c:pt>
                <c:pt idx="7">
                  <c:v>24.88000000000001</c:v>
                </c:pt>
                <c:pt idx="8">
                  <c:v>23.39</c:v>
                </c:pt>
                <c:pt idx="9">
                  <c:v>19.950000000000003</c:v>
                </c:pt>
                <c:pt idx="10">
                  <c:v>18.840000000000003</c:v>
                </c:pt>
                <c:pt idx="11">
                  <c:v>16.600000000000009</c:v>
                </c:pt>
                <c:pt idx="12">
                  <c:v>15.050000000000011</c:v>
                </c:pt>
                <c:pt idx="13">
                  <c:v>13.160000000000011</c:v>
                </c:pt>
                <c:pt idx="14">
                  <c:v>15.450000000000003</c:v>
                </c:pt>
                <c:pt idx="15">
                  <c:v>13.540000000000006</c:v>
                </c:pt>
                <c:pt idx="16">
                  <c:v>17.290000000000006</c:v>
                </c:pt>
                <c:pt idx="17">
                  <c:v>16.840000000000003</c:v>
                </c:pt>
                <c:pt idx="18">
                  <c:v>18.13000000000001</c:v>
                </c:pt>
                <c:pt idx="19">
                  <c:v>19.820000000000007</c:v>
                </c:pt>
                <c:pt idx="20">
                  <c:v>20.240000000000009</c:v>
                </c:pt>
                <c:pt idx="21">
                  <c:v>17.97</c:v>
                </c:pt>
                <c:pt idx="22">
                  <c:v>14.450000000000003</c:v>
                </c:pt>
                <c:pt idx="23">
                  <c:v>11.77000000000001</c:v>
                </c:pt>
                <c:pt idx="24">
                  <c:v>9.4500000000000028</c:v>
                </c:pt>
                <c:pt idx="25">
                  <c:v>8.1200000000000045</c:v>
                </c:pt>
                <c:pt idx="26">
                  <c:v>9.1000000000000085</c:v>
                </c:pt>
                <c:pt idx="27">
                  <c:v>10.950000000000003</c:v>
                </c:pt>
                <c:pt idx="28">
                  <c:v>8.5500000000000114</c:v>
                </c:pt>
                <c:pt idx="29">
                  <c:v>8.730000000000004</c:v>
                </c:pt>
                <c:pt idx="30">
                  <c:v>9.9000000000000057</c:v>
                </c:pt>
                <c:pt idx="31">
                  <c:v>9.8000000000000114</c:v>
                </c:pt>
                <c:pt idx="33">
                  <c:v>8.6200000000000045</c:v>
                </c:pt>
                <c:pt idx="35">
                  <c:v>5.8000000000000114</c:v>
                </c:pt>
                <c:pt idx="36" formatCode="General">
                  <c:v>0</c:v>
                </c:pt>
                <c:pt idx="37">
                  <c:v>5</c:v>
                </c:pt>
                <c:pt idx="38">
                  <c:v>6.7199999999999989</c:v>
                </c:pt>
                <c:pt idx="39">
                  <c:v>7.2800000000000011</c:v>
                </c:pt>
                <c:pt idx="40">
                  <c:v>7.4000000000000057</c:v>
                </c:pt>
                <c:pt idx="41">
                  <c:v>6.7000000000000028</c:v>
                </c:pt>
                <c:pt idx="42">
                  <c:v>5</c:v>
                </c:pt>
                <c:pt idx="43">
                  <c:v>3.25</c:v>
                </c:pt>
                <c:pt idx="44">
                  <c:v>5.3100000000000023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C9-4A69-90D8-5EF19EE07E43}"/>
            </c:ext>
          </c:extLst>
        </c:ser>
        <c:ser>
          <c:idx val="22"/>
          <c:order val="38"/>
          <c:tx>
            <c:strRef>
              <c:f>NormSpringDTW!#REF!</c:f>
              <c:strCache>
                <c:ptCount val="1"/>
                <c:pt idx="0">
                  <c:v>09N 38E 05BBA1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NormSpringDTW!$A$3:$A$48</c:f>
              <c:numCache>
                <c:formatCode>General</c:formatCode>
                <c:ptCount val="46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NormSpringDTW!#REF!</c:f>
              <c:numCache>
                <c:formatCode>General</c:formatCode>
                <c:ptCount val="45"/>
                <c:pt idx="11" formatCode="0.00">
                  <c:v>12.659999999999968</c:v>
                </c:pt>
                <c:pt idx="12" formatCode="0.00">
                  <c:v>10.25</c:v>
                </c:pt>
                <c:pt idx="13" formatCode="0.00">
                  <c:v>7.8700000000000045</c:v>
                </c:pt>
                <c:pt idx="14" formatCode="0.00">
                  <c:v>10.480000000000018</c:v>
                </c:pt>
                <c:pt idx="15" formatCode="0.00">
                  <c:v>7.6800000000000637</c:v>
                </c:pt>
                <c:pt idx="16" formatCode="0.00">
                  <c:v>12.759999999999991</c:v>
                </c:pt>
                <c:pt idx="17" formatCode="0.00">
                  <c:v>12.290000000000077</c:v>
                </c:pt>
                <c:pt idx="18" formatCode="0.00">
                  <c:v>13.370000000000005</c:v>
                </c:pt>
                <c:pt idx="19" formatCode="0.00">
                  <c:v>15.25</c:v>
                </c:pt>
                <c:pt idx="20" formatCode="0.00">
                  <c:v>15.529999999999973</c:v>
                </c:pt>
                <c:pt idx="21" formatCode="0.00">
                  <c:v>13.379999999999995</c:v>
                </c:pt>
                <c:pt idx="22" formatCode="0.00">
                  <c:v>9.1900000000000546</c:v>
                </c:pt>
                <c:pt idx="23" formatCode="0.00">
                  <c:v>7.07000000000005</c:v>
                </c:pt>
                <c:pt idx="24" formatCode="0.00">
                  <c:v>4.1200000000000045</c:v>
                </c:pt>
                <c:pt idx="25" formatCode="0.00">
                  <c:v>3.3100000000000591</c:v>
                </c:pt>
                <c:pt idx="26" formatCode="0.00">
                  <c:v>3.7599999999999909</c:v>
                </c:pt>
                <c:pt idx="27" formatCode="0.00">
                  <c:v>5.6100000000000136</c:v>
                </c:pt>
                <c:pt idx="28" formatCode="0.00">
                  <c:v>3.3400000000000318</c:v>
                </c:pt>
                <c:pt idx="29" formatCode="0.00">
                  <c:v>3.0600000000000591</c:v>
                </c:pt>
                <c:pt idx="30" formatCode="0.00">
                  <c:v>4.3100000000000591</c:v>
                </c:pt>
                <c:pt idx="31" formatCode="0.00">
                  <c:v>3.3100000000000591</c:v>
                </c:pt>
                <c:pt idx="32" formatCode="0.00">
                  <c:v>4.1299999999999955</c:v>
                </c:pt>
                <c:pt idx="33" formatCode="0.00">
                  <c:v>3.1700000000000728</c:v>
                </c:pt>
                <c:pt idx="34" formatCode="0.00">
                  <c:v>0.64999999999997726</c:v>
                </c:pt>
                <c:pt idx="35" formatCode="0.00">
                  <c:v>-0.19999999999993179</c:v>
                </c:pt>
                <c:pt idx="36">
                  <c:v>0</c:v>
                </c:pt>
                <c:pt idx="37" formatCode="0.00">
                  <c:v>-1.1599999999999682</c:v>
                </c:pt>
                <c:pt idx="38" formatCode="0.00">
                  <c:v>0.85000000000002274</c:v>
                </c:pt>
                <c:pt idx="39" formatCode="0.00">
                  <c:v>1.5600000000000591</c:v>
                </c:pt>
                <c:pt idx="40" formatCode="0.00">
                  <c:v>1.82000000000005</c:v>
                </c:pt>
                <c:pt idx="41" formatCode="0.00">
                  <c:v>1.2400000000000091</c:v>
                </c:pt>
                <c:pt idx="42" formatCode="0.00">
                  <c:v>-0.68999999999994088</c:v>
                </c:pt>
                <c:pt idx="43" formatCode="0.00">
                  <c:v>-2.5799999999999272</c:v>
                </c:pt>
                <c:pt idx="44" formatCode="0.00">
                  <c:v>-3.9995161290327133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C9-4A69-90D8-5EF19EE07E43}"/>
            </c:ext>
          </c:extLst>
        </c:ser>
        <c:ser>
          <c:idx val="25"/>
          <c:order val="39"/>
          <c:tx>
            <c:strRef>
              <c:f>NormSpringDTW!#REF!</c:f>
              <c:strCache>
                <c:ptCount val="1"/>
                <c:pt idx="0">
                  <c:v>04N 26E 21ABB1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NormSpringDTW!$A$3:$A$47</c:f>
              <c:numCache>
                <c:formatCode>General</c:formatCode>
                <c:ptCount val="45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</c:numCache>
            </c:numRef>
          </c:xVal>
          <c:yVal>
            <c:numRef>
              <c:f>NormSpringDTW!$AH$3:$AH$47</c:f>
              <c:numCache>
                <c:formatCode>0.00</c:formatCode>
                <c:ptCount val="45"/>
                <c:pt idx="29">
                  <c:v>3.2699999999999818</c:v>
                </c:pt>
                <c:pt idx="31">
                  <c:v>1.0799999999999841</c:v>
                </c:pt>
                <c:pt idx="32">
                  <c:v>3.0499999999999829</c:v>
                </c:pt>
                <c:pt idx="33">
                  <c:v>3.1399999999999864</c:v>
                </c:pt>
                <c:pt idx="34">
                  <c:v>1.0600000000000023</c:v>
                </c:pt>
                <c:pt idx="35">
                  <c:v>0.25999999999999091</c:v>
                </c:pt>
                <c:pt idx="36" formatCode="General">
                  <c:v>0</c:v>
                </c:pt>
                <c:pt idx="37">
                  <c:v>2.1999999999999886</c:v>
                </c:pt>
                <c:pt idx="38">
                  <c:v>5.1500000000000057</c:v>
                </c:pt>
                <c:pt idx="39">
                  <c:v>5.539999999999992</c:v>
                </c:pt>
                <c:pt idx="40">
                  <c:v>7.2399999999999807</c:v>
                </c:pt>
                <c:pt idx="41">
                  <c:v>7.3599999999999852</c:v>
                </c:pt>
                <c:pt idx="42">
                  <c:v>4.9399999999999977</c:v>
                </c:pt>
                <c:pt idx="43">
                  <c:v>3.4199999999999875</c:v>
                </c:pt>
                <c:pt idx="44">
                  <c:v>3.8441810344827161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C9-4A69-90D8-5EF19EE07E43}"/>
            </c:ext>
          </c:extLst>
        </c:ser>
        <c:ser>
          <c:idx val="32"/>
          <c:order val="40"/>
          <c:tx>
            <c:strRef>
              <c:f>NormSpringDTW!$B$2</c:f>
              <c:strCache>
                <c:ptCount val="1"/>
                <c:pt idx="0">
                  <c:v>07N34E04CDC1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NormSpringDTW!$A$3:$A$46</c:f>
              <c:numCache>
                <c:formatCode>General</c:formatCode>
                <c:ptCount val="44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</c:numCache>
            </c:numRef>
          </c:xVal>
          <c:yVal>
            <c:numRef>
              <c:f>NormSpringDTW!$B$3:$B$47</c:f>
              <c:numCache>
                <c:formatCode>0.00</c:formatCode>
                <c:ptCount val="45"/>
                <c:pt idx="0">
                  <c:v>16.11</c:v>
                </c:pt>
                <c:pt idx="1">
                  <c:v>17.130000000000003</c:v>
                </c:pt>
                <c:pt idx="2">
                  <c:v>15.91</c:v>
                </c:pt>
                <c:pt idx="3">
                  <c:v>17.46</c:v>
                </c:pt>
                <c:pt idx="4">
                  <c:v>21.330000000000002</c:v>
                </c:pt>
                <c:pt idx="5">
                  <c:v>24.12</c:v>
                </c:pt>
                <c:pt idx="6">
                  <c:v>23.19</c:v>
                </c:pt>
                <c:pt idx="7">
                  <c:v>23.02</c:v>
                </c:pt>
                <c:pt idx="8">
                  <c:v>21.78</c:v>
                </c:pt>
                <c:pt idx="9">
                  <c:v>18.23</c:v>
                </c:pt>
                <c:pt idx="10">
                  <c:v>13.540000000000001</c:v>
                </c:pt>
                <c:pt idx="11">
                  <c:v>14.090000000000002</c:v>
                </c:pt>
                <c:pt idx="12">
                  <c:v>12.510000000000002</c:v>
                </c:pt>
                <c:pt idx="13">
                  <c:v>9.0399999999999991</c:v>
                </c:pt>
                <c:pt idx="14">
                  <c:v>13.430000000000001</c:v>
                </c:pt>
                <c:pt idx="15">
                  <c:v>10.199999999999999</c:v>
                </c:pt>
                <c:pt idx="16">
                  <c:v>14.010000000000002</c:v>
                </c:pt>
                <c:pt idx="17">
                  <c:v>12.930000000000001</c:v>
                </c:pt>
                <c:pt idx="18">
                  <c:v>15.420000000000002</c:v>
                </c:pt>
                <c:pt idx="19">
                  <c:v>17.310000000000002</c:v>
                </c:pt>
                <c:pt idx="20">
                  <c:v>17.920000000000002</c:v>
                </c:pt>
                <c:pt idx="21">
                  <c:v>15.14</c:v>
                </c:pt>
                <c:pt idx="22">
                  <c:v>11.07</c:v>
                </c:pt>
                <c:pt idx="23">
                  <c:v>7.48</c:v>
                </c:pt>
                <c:pt idx="24">
                  <c:v>4.8500000000000014</c:v>
                </c:pt>
                <c:pt idx="25">
                  <c:v>3.1900000000000013</c:v>
                </c:pt>
                <c:pt idx="26">
                  <c:v>3.6799999999999997</c:v>
                </c:pt>
                <c:pt idx="27">
                  <c:v>6.18</c:v>
                </c:pt>
                <c:pt idx="28">
                  <c:v>4.59</c:v>
                </c:pt>
                <c:pt idx="29">
                  <c:v>3.4400000000000013</c:v>
                </c:pt>
                <c:pt idx="30">
                  <c:v>5.8500000000000014</c:v>
                </c:pt>
                <c:pt idx="31">
                  <c:v>4.6400000000000006</c:v>
                </c:pt>
                <c:pt idx="33">
                  <c:v>4.0500000000000007</c:v>
                </c:pt>
                <c:pt idx="34">
                  <c:v>1.120000000000001</c:v>
                </c:pt>
                <c:pt idx="35">
                  <c:v>0.82000000000000028</c:v>
                </c:pt>
                <c:pt idx="36">
                  <c:v>0</c:v>
                </c:pt>
                <c:pt idx="37">
                  <c:v>-5.0000000000000711E-2</c:v>
                </c:pt>
                <c:pt idx="38">
                  <c:v>2.1000000000000014</c:v>
                </c:pt>
                <c:pt idx="39">
                  <c:v>3.0500000000000007</c:v>
                </c:pt>
                <c:pt idx="40">
                  <c:v>3.1099999999999994</c:v>
                </c:pt>
                <c:pt idx="41">
                  <c:v>3.1799999999999997</c:v>
                </c:pt>
                <c:pt idx="42">
                  <c:v>1.5800000000000018</c:v>
                </c:pt>
                <c:pt idx="43">
                  <c:v>3.0000000000001137E-2</c:v>
                </c:pt>
                <c:pt idx="44">
                  <c:v>2.9499999999999993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1-4AC9-8ED3-FE084939D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035855"/>
        <c:axId val="1457044495"/>
      </c:scatterChart>
      <c:valAx>
        <c:axId val="1457035855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044495"/>
        <c:crosses val="autoZero"/>
        <c:crossBetween val="midCat"/>
      </c:valAx>
      <c:valAx>
        <c:axId val="1457044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035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aquifer discharge to Kim-KH (July) vs. aquifer storage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4773533055203546E-3"/>
                  <c:y val="0.208484564408248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RG_Sto!$B$2:$B$44</c:f>
              <c:numCache>
                <c:formatCode>#,##0</c:formatCode>
                <c:ptCount val="43"/>
                <c:pt idx="0">
                  <c:v>12539177.127548344</c:v>
                </c:pt>
                <c:pt idx="1">
                  <c:v>12487810.798920639</c:v>
                </c:pt>
                <c:pt idx="2">
                  <c:v>12183332.133349286</c:v>
                </c:pt>
                <c:pt idx="3">
                  <c:v>13024746.689802334</c:v>
                </c:pt>
                <c:pt idx="4">
                  <c:v>14004518.954261338</c:v>
                </c:pt>
                <c:pt idx="5">
                  <c:v>15043559.228942519</c:v>
                </c:pt>
                <c:pt idx="6">
                  <c:v>15010661.94636238</c:v>
                </c:pt>
                <c:pt idx="7">
                  <c:v>15203435.385613754</c:v>
                </c:pt>
                <c:pt idx="8">
                  <c:v>14209232.11877651</c:v>
                </c:pt>
                <c:pt idx="9">
                  <c:v>12901154.284708351</c:v>
                </c:pt>
                <c:pt idx="10">
                  <c:v>12298443.091532046</c:v>
                </c:pt>
                <c:pt idx="11">
                  <c:v>11357596.179623036</c:v>
                </c:pt>
                <c:pt idx="12">
                  <c:v>10327235.438375579</c:v>
                </c:pt>
                <c:pt idx="13">
                  <c:v>8939688.6336335782</c:v>
                </c:pt>
                <c:pt idx="14">
                  <c:v>9719280.4181289915</c:v>
                </c:pt>
                <c:pt idx="15">
                  <c:v>8696603.0967427809</c:v>
                </c:pt>
                <c:pt idx="16">
                  <c:v>10162439.624295389</c:v>
                </c:pt>
                <c:pt idx="17">
                  <c:v>10642187.162412984</c:v>
                </c:pt>
                <c:pt idx="18">
                  <c:v>11271435.504991442</c:v>
                </c:pt>
                <c:pt idx="19">
                  <c:v>11656127.747088486</c:v>
                </c:pt>
                <c:pt idx="20">
                  <c:v>11600661.038417244</c:v>
                </c:pt>
                <c:pt idx="21">
                  <c:v>10552652.917524932</c:v>
                </c:pt>
                <c:pt idx="22">
                  <c:v>8852541.67784095</c:v>
                </c:pt>
                <c:pt idx="23">
                  <c:v>7626646.5352200773</c:v>
                </c:pt>
                <c:pt idx="24">
                  <c:v>6415049.1960564442</c:v>
                </c:pt>
                <c:pt idx="25">
                  <c:v>5450408.4324307423</c:v>
                </c:pt>
                <c:pt idx="26">
                  <c:v>5682152.9329190599</c:v>
                </c:pt>
                <c:pt idx="27">
                  <c:v>6393921.7963894727</c:v>
                </c:pt>
                <c:pt idx="28">
                  <c:v>5663388.0102136461</c:v>
                </c:pt>
                <c:pt idx="29">
                  <c:v>5153473.753657327</c:v>
                </c:pt>
                <c:pt idx="30">
                  <c:v>5389377.7772602644</c:v>
                </c:pt>
                <c:pt idx="31">
                  <c:v>5243765.9551625317</c:v>
                </c:pt>
                <c:pt idx="32">
                  <c:v>5685126.0796346879</c:v>
                </c:pt>
                <c:pt idx="33">
                  <c:v>5184255.2329681106</c:v>
                </c:pt>
                <c:pt idx="34">
                  <c:v>3815258.8121287869</c:v>
                </c:pt>
                <c:pt idx="35">
                  <c:v>3384630.3999965601</c:v>
                </c:pt>
                <c:pt idx="36">
                  <c:v>3048082.240591432</c:v>
                </c:pt>
                <c:pt idx="37">
                  <c:v>3844036.1487006731</c:v>
                </c:pt>
                <c:pt idx="38">
                  <c:v>5484116.2717590984</c:v>
                </c:pt>
                <c:pt idx="39">
                  <c:v>5455897.6684538405</c:v>
                </c:pt>
                <c:pt idx="40">
                  <c:v>5862851.4008324351</c:v>
                </c:pt>
                <c:pt idx="41">
                  <c:v>5412852.6218251437</c:v>
                </c:pt>
                <c:pt idx="42">
                  <c:v>4105747.765994519</c:v>
                </c:pt>
              </c:numCache>
            </c:numRef>
          </c:xVal>
          <c:yVal>
            <c:numRef>
              <c:f>RG_Sto!$I$2:$I$44</c:f>
              <c:numCache>
                <c:formatCode>#,##0</c:formatCode>
                <c:ptCount val="43"/>
                <c:pt idx="0">
                  <c:v>5860.8209738035366</c:v>
                </c:pt>
                <c:pt idx="1">
                  <c:v>5551.8215114379454</c:v>
                </c:pt>
                <c:pt idx="2">
                  <c:v>6317.76183401859</c:v>
                </c:pt>
                <c:pt idx="3">
                  <c:v>5986.5779630508478</c:v>
                </c:pt>
                <c:pt idx="4">
                  <c:v>6036.1838770293425</c:v>
                </c:pt>
                <c:pt idx="5">
                  <c:v>5931.7403286422459</c:v>
                </c:pt>
                <c:pt idx="6">
                  <c:v>6783.2661350938588</c:v>
                </c:pt>
                <c:pt idx="7">
                  <c:v>6442.6225867067624</c:v>
                </c:pt>
                <c:pt idx="8">
                  <c:v>5855.8256264795828</c:v>
                </c:pt>
                <c:pt idx="9">
                  <c:v>6075.8765157147691</c:v>
                </c:pt>
                <c:pt idx="10">
                  <c:v>6050.5317060252237</c:v>
                </c:pt>
                <c:pt idx="11">
                  <c:v>6481.5605522496589</c:v>
                </c:pt>
                <c:pt idx="12">
                  <c:v>5908.6727318074254</c:v>
                </c:pt>
                <c:pt idx="13">
                  <c:v>5771.1763092146539</c:v>
                </c:pt>
                <c:pt idx="14">
                  <c:v>5299.4546178046794</c:v>
                </c:pt>
                <c:pt idx="15">
                  <c:v>5604.2721737065322</c:v>
                </c:pt>
                <c:pt idx="16">
                  <c:v>5799.0698371352673</c:v>
                </c:pt>
                <c:pt idx="17">
                  <c:v>6388.9040597037865</c:v>
                </c:pt>
                <c:pt idx="18">
                  <c:v>6151.1728769080873</c:v>
                </c:pt>
                <c:pt idx="19">
                  <c:v>6168.7938446500229</c:v>
                </c:pt>
                <c:pt idx="20">
                  <c:v>5934.0470704564741</c:v>
                </c:pt>
                <c:pt idx="21">
                  <c:v>5577.0804037898079</c:v>
                </c:pt>
                <c:pt idx="22">
                  <c:v>5546.2181648925616</c:v>
                </c:pt>
                <c:pt idx="23">
                  <c:v>5239.8478660861101</c:v>
                </c:pt>
                <c:pt idx="24">
                  <c:v>5013.1523176990131</c:v>
                </c:pt>
                <c:pt idx="25">
                  <c:v>4963.7526576401087</c:v>
                </c:pt>
                <c:pt idx="26">
                  <c:v>5324.9000327716212</c:v>
                </c:pt>
                <c:pt idx="27">
                  <c:v>5235.9303822928223</c:v>
                </c:pt>
                <c:pt idx="28">
                  <c:v>5120.1791659196742</c:v>
                </c:pt>
                <c:pt idx="29">
                  <c:v>5547.7969292352955</c:v>
                </c:pt>
                <c:pt idx="30">
                  <c:v>5201.6710876970719</c:v>
                </c:pt>
                <c:pt idx="31">
                  <c:v>5499.4952296418787</c:v>
                </c:pt>
                <c:pt idx="32">
                  <c:v>5378.3275798404511</c:v>
                </c:pt>
                <c:pt idx="33">
                  <c:v>5122.3103048542771</c:v>
                </c:pt>
                <c:pt idx="34">
                  <c:v>5267.949047138065</c:v>
                </c:pt>
                <c:pt idx="35">
                  <c:v>5442.6940292384106</c:v>
                </c:pt>
                <c:pt idx="36">
                  <c:v>5041.8292204717027</c:v>
                </c:pt>
                <c:pt idx="37">
                  <c:v>5150.5689374409458</c:v>
                </c:pt>
                <c:pt idx="38">
                  <c:v>5231.5048296997402</c:v>
                </c:pt>
                <c:pt idx="39">
                  <c:v>5498.5903177527371</c:v>
                </c:pt>
                <c:pt idx="40">
                  <c:v>6027.7722160996273</c:v>
                </c:pt>
                <c:pt idx="41">
                  <c:v>5081.6852283017915</c:v>
                </c:pt>
                <c:pt idx="42">
                  <c:v>5178.0553540582086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F0-4482-893B-1F0B6B1B6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879663"/>
        <c:axId val="1173051359"/>
      </c:scatterChart>
      <c:valAx>
        <c:axId val="10998796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3051359"/>
        <c:crosses val="autoZero"/>
        <c:crossBetween val="midCat"/>
      </c:valAx>
      <c:valAx>
        <c:axId val="1173051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8796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83C145-88C8-4725-B08E-9B5BF11AF625}">
  <sheetPr/>
  <sheetViews>
    <sheetView zoomScale="12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88DF39-9232-4147-B5C3-B87A27A26B90}">
  <sheetPr/>
  <sheetViews>
    <sheetView zoomScale="12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AA2152-BAAE-4799-AE62-7F5D2D62625B}">
  <sheetPr/>
  <sheetViews>
    <sheetView zoomScale="12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43A59E-D8D2-4F04-8E3F-FBB18332ACE3}">
  <sheetPr/>
  <sheetViews>
    <sheetView zoomScale="12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C06D7B-98C2-4231-B794-1A28E78D2C05}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10</xdr:col>
      <xdr:colOff>419100</xdr:colOff>
      <xdr:row>23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4423C-1174-4324-BC66-68D540ABF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21</xdr:col>
      <xdr:colOff>419100</xdr:colOff>
      <xdr:row>23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7D3EE4-F7BC-466A-86F2-B4286E676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1</xdr:row>
      <xdr:rowOff>72390</xdr:rowOff>
    </xdr:from>
    <xdr:to>
      <xdr:col>10</xdr:col>
      <xdr:colOff>411480</xdr:colOff>
      <xdr:row>22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6C0221-480C-4629-9525-EB61B32FCA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</xdr:colOff>
      <xdr:row>45</xdr:row>
      <xdr:rowOff>179070</xdr:rowOff>
    </xdr:from>
    <xdr:to>
      <xdr:col>10</xdr:col>
      <xdr:colOff>426720</xdr:colOff>
      <xdr:row>67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F39F74-0951-4BDC-9064-AD1BFB8B5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21</xdr:col>
      <xdr:colOff>419100</xdr:colOff>
      <xdr:row>22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4B18B6-D911-4206-95F7-15477E3AC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23</xdr:row>
      <xdr:rowOff>0</xdr:rowOff>
    </xdr:from>
    <xdr:to>
      <xdr:col>21</xdr:col>
      <xdr:colOff>419100</xdr:colOff>
      <xdr:row>44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D6A803B-36B4-44B3-B651-E6F614171E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23</xdr:row>
      <xdr:rowOff>0</xdr:rowOff>
    </xdr:from>
    <xdr:to>
      <xdr:col>10</xdr:col>
      <xdr:colOff>419100</xdr:colOff>
      <xdr:row>45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9E4EEE-7374-4B4B-8C01-6857E8925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708F2F-7245-D6DC-7AAE-13F1DE82BD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A077B1-1D4B-63B8-7648-EA3AC2A5C0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F89355-5F49-5BEE-3348-FF290C06707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42C3C5-6F45-FB56-5D0F-9F650F30A5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C5FABE-8585-8C4D-640B-09B5F3C906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314324</xdr:colOff>
      <xdr:row>0</xdr:row>
      <xdr:rowOff>900111</xdr:rowOff>
    </xdr:from>
    <xdr:to>
      <xdr:col>19</xdr:col>
      <xdr:colOff>95249</xdr:colOff>
      <xdr:row>18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86FED7-955E-9BED-E72A-9D77B9220D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AquiferStatus\ESPA_GWI\ESPA_GWI_SwanFalls_Q5.xlsx" TargetMode="External"/><Relationship Id="rId1" Type="http://schemas.openxmlformats.org/officeDocument/2006/relationships/externalLinkPath" Target="ESPA_GWI_SwanFalls_Q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Hydrology\Sukow\Backup\ESPA_GWI\ESPA_GWI_SwanFalls_Q5.xlsx" TargetMode="External"/><Relationship Id="rId1" Type="http://schemas.openxmlformats.org/officeDocument/2006/relationships/externalLinkPath" Target="file:///N:\Hydrology\Sukow\Backup\ESPA_GWI\ESPA_GWI_SwanFalls_Q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rt_buffer"/>
      <sheetName val="buffer"/>
      <sheetName val="Box"/>
      <sheetName val="Subgroup_Box"/>
      <sheetName val="KimKH"/>
      <sheetName val="Subgroup_KimKHcorr"/>
      <sheetName val="SubgroupWLCorr"/>
      <sheetName val="GWI_Correlations"/>
      <sheetName val="StorageChange"/>
      <sheetName val="StorageChangeResiduals"/>
      <sheetName val="Chart_WLchange (2)"/>
      <sheetName val="Chart_WLchange"/>
      <sheetName val="RG_Sto"/>
      <sheetName val="NormFallDT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X4">
            <v>1981</v>
          </cell>
          <cell r="Y4">
            <v>19.3812</v>
          </cell>
        </row>
        <row r="5">
          <cell r="X5">
            <v>1982</v>
          </cell>
          <cell r="Y5">
            <v>18.327199999999994</v>
          </cell>
        </row>
        <row r="6">
          <cell r="X6">
            <v>1983</v>
          </cell>
          <cell r="Y6">
            <v>20.286086956521732</v>
          </cell>
        </row>
        <row r="7">
          <cell r="X7">
            <v>1984</v>
          </cell>
          <cell r="Y7">
            <v>23.567391304347826</v>
          </cell>
        </row>
        <row r="8">
          <cell r="X8">
            <v>1985</v>
          </cell>
          <cell r="Y8">
            <v>26.146363636363638</v>
          </cell>
        </row>
        <row r="9">
          <cell r="X9">
            <v>1986</v>
          </cell>
          <cell r="Y9">
            <v>24.257391304347824</v>
          </cell>
        </row>
        <row r="10">
          <cell r="X10">
            <v>1987</v>
          </cell>
          <cell r="Y10">
            <v>24.911538461538456</v>
          </cell>
        </row>
        <row r="11">
          <cell r="X11">
            <v>1988</v>
          </cell>
          <cell r="Y11">
            <v>23.05985697777778</v>
          </cell>
        </row>
        <row r="12">
          <cell r="X12">
            <v>1989</v>
          </cell>
          <cell r="Y12">
            <v>19.99871034444444</v>
          </cell>
        </row>
        <row r="13">
          <cell r="X13">
            <v>1990</v>
          </cell>
          <cell r="Y13">
            <v>18.582342559139782</v>
          </cell>
        </row>
        <row r="14">
          <cell r="X14">
            <v>1991</v>
          </cell>
          <cell r="Y14">
            <v>16.78719685416667</v>
          </cell>
        </row>
        <row r="15">
          <cell r="X15">
            <v>1992</v>
          </cell>
          <cell r="Y15">
            <v>14.447649555555561</v>
          </cell>
        </row>
        <row r="16">
          <cell r="X16">
            <v>1993</v>
          </cell>
          <cell r="Y16">
            <v>11.463729646464648</v>
          </cell>
        </row>
        <row r="17">
          <cell r="X17">
            <v>1994</v>
          </cell>
          <cell r="Y17">
            <v>12.590001197916665</v>
          </cell>
        </row>
        <row r="18">
          <cell r="X18">
            <v>1995</v>
          </cell>
          <cell r="Y18">
            <v>11.009772494949495</v>
          </cell>
        </row>
        <row r="19">
          <cell r="X19">
            <v>1996</v>
          </cell>
          <cell r="Y19">
            <v>13.074171252525247</v>
          </cell>
        </row>
        <row r="20">
          <cell r="X20">
            <v>1997</v>
          </cell>
          <cell r="Y20">
            <v>14.217341555555553</v>
          </cell>
        </row>
        <row r="21">
          <cell r="X21">
            <v>1998</v>
          </cell>
          <cell r="Y21">
            <v>16.911954979797979</v>
          </cell>
        </row>
        <row r="22">
          <cell r="X22">
            <v>1999</v>
          </cell>
          <cell r="Y22">
            <v>18.01194533333333</v>
          </cell>
        </row>
        <row r="23">
          <cell r="X23">
            <v>2000</v>
          </cell>
          <cell r="Y23">
            <v>18.128818156862749</v>
          </cell>
        </row>
        <row r="24">
          <cell r="X24">
            <v>2001</v>
          </cell>
          <cell r="Y24">
            <v>16.086109180952377</v>
          </cell>
        </row>
        <row r="25">
          <cell r="X25">
            <v>2002</v>
          </cell>
          <cell r="Y25">
            <v>13.02802974509804</v>
          </cell>
        </row>
        <row r="26">
          <cell r="X26">
            <v>2003</v>
          </cell>
          <cell r="Y26">
            <v>10.415922888888892</v>
          </cell>
        </row>
        <row r="27">
          <cell r="X27">
            <v>2004</v>
          </cell>
          <cell r="Y27">
            <v>7.1712698380952373</v>
          </cell>
        </row>
        <row r="28">
          <cell r="X28">
            <v>2005</v>
          </cell>
          <cell r="Y28">
            <v>4.7743629803921559</v>
          </cell>
        </row>
        <row r="29">
          <cell r="X29">
            <v>2006</v>
          </cell>
          <cell r="Y29">
            <v>4.4815237156862722</v>
          </cell>
        </row>
        <row r="30">
          <cell r="X30">
            <v>2007</v>
          </cell>
          <cell r="Y30">
            <v>7.1008983238095196</v>
          </cell>
        </row>
        <row r="31">
          <cell r="X31">
            <v>2008</v>
          </cell>
          <cell r="Y31">
            <v>5.5837220404040471</v>
          </cell>
        </row>
        <row r="32">
          <cell r="X32">
            <v>2009</v>
          </cell>
          <cell r="Y32">
            <v>3.7911868627451013</v>
          </cell>
        </row>
        <row r="33">
          <cell r="X33">
            <v>2010</v>
          </cell>
          <cell r="Y33">
            <v>5.8562353623188486</v>
          </cell>
        </row>
        <row r="34">
          <cell r="X34">
            <v>2011</v>
          </cell>
          <cell r="Y34">
            <v>4.8186940476190463</v>
          </cell>
        </row>
        <row r="35">
          <cell r="X35">
            <v>2012</v>
          </cell>
          <cell r="Y35">
            <v>5.9456191397849398</v>
          </cell>
        </row>
        <row r="36">
          <cell r="X36">
            <v>2013</v>
          </cell>
          <cell r="Y36">
            <v>4.7974218749999977</v>
          </cell>
        </row>
        <row r="37">
          <cell r="X37">
            <v>2014</v>
          </cell>
          <cell r="Y37">
            <v>2.7724946236559149</v>
          </cell>
        </row>
        <row r="38">
          <cell r="X38">
            <v>2015</v>
          </cell>
          <cell r="Y38">
            <v>1.996311827956994</v>
          </cell>
        </row>
        <row r="39">
          <cell r="X39">
            <v>2016</v>
          </cell>
          <cell r="Y39">
            <v>0.33392777777777854</v>
          </cell>
        </row>
        <row r="40">
          <cell r="X40">
            <v>2017</v>
          </cell>
          <cell r="Y40">
            <v>0.39559313725490031</v>
          </cell>
        </row>
        <row r="41">
          <cell r="X41">
            <v>2018</v>
          </cell>
          <cell r="Y41">
            <v>4.0501944444444469</v>
          </cell>
        </row>
        <row r="42">
          <cell r="X42">
            <v>2019</v>
          </cell>
          <cell r="Y42">
            <v>5.2316504629629534</v>
          </cell>
        </row>
        <row r="43">
          <cell r="X43">
            <v>2020</v>
          </cell>
          <cell r="Y43">
            <v>6.342789351851847</v>
          </cell>
        </row>
        <row r="44">
          <cell r="X44">
            <v>2021</v>
          </cell>
          <cell r="Y44">
            <v>5.62513619722358</v>
          </cell>
        </row>
        <row r="45">
          <cell r="X45">
            <v>2022</v>
          </cell>
          <cell r="Y45">
            <v>3.0794931339106077</v>
          </cell>
        </row>
        <row r="46">
          <cell r="X46">
            <v>2023</v>
          </cell>
          <cell r="Y46">
            <v>0.63327179539678013</v>
          </cell>
        </row>
        <row r="47">
          <cell r="X47">
            <v>2024</v>
          </cell>
          <cell r="Y47">
            <v>1.8167117117117086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12487810.798920639</v>
          </cell>
        </row>
      </sheetData>
      <sheetData sheetId="13">
        <row r="4">
          <cell r="AN4" t="str">
            <v>Average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rt1"/>
      <sheetName val="Subgroup_Box"/>
      <sheetName val="Chart2"/>
      <sheetName val="Subgroup_KimKHcorr"/>
      <sheetName val="SubgroupWLCorr"/>
      <sheetName val="GWI_Correlations"/>
      <sheetName val="Chart3"/>
      <sheetName val="Chart4"/>
      <sheetName val="Chart5"/>
      <sheetName val="Chart6"/>
      <sheetName val="RG_Sto"/>
      <sheetName val="NormFallDT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AM4" t="str">
            <v>Average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5097.585556481485" createdVersion="8" refreshedVersion="8" minRefreshableVersion="3" recordCount="4321" xr:uid="{FCC1E383-A368-46DC-AAE9-A63CFDF369CB}">
  <cacheSource type="worksheet">
    <worksheetSource ref="A1:I1048576" sheet="Mar_May_DTW"/>
  </cacheSource>
  <cacheFields count="9">
    <cacheField name="PLSname" numFmtId="0">
      <sharedItems containsBlank="1" count="50">
        <s v="01S23E26CCC1"/>
        <s v="01S30E15BCA1"/>
        <s v="01S32E22BDB1"/>
        <s v="01S34E21DAC1"/>
        <s v="02N27E02DDC1"/>
        <s v="02N28E35AAC1"/>
        <s v="02N31E35DCC1"/>
        <s v="02N35E02BBC1"/>
        <s v="02N37E02ABA1"/>
        <s v="02S33E16ABB1"/>
        <s v="03S27E24DDA1"/>
        <s v="03S31E16CCB1"/>
        <s v="04N29E14CAA1"/>
        <s v="04N30E07ADB1"/>
        <s v="04N35E14AAA1"/>
        <s v="04S24E06BBC1"/>
        <s v="05N32E36ADD1"/>
        <s v="05N34E09BDA1"/>
        <s v="05S15E35DBD2"/>
        <s v="05S17E26ACA1"/>
        <s v="05S25E22DAD1"/>
        <s v="06N31E13DBB1"/>
        <s v="06S18E07BCB1"/>
        <s v="06S22E28CDD1"/>
        <s v="07N34E04CDC1"/>
        <s v="07N35E20CBD1"/>
        <s v="07N39E16DBB1"/>
        <s v="07N39E16DBB2"/>
        <s v="07N39E16DBB3"/>
        <s v="07S14E03CAB1"/>
        <s v="07S15E26AAC1"/>
        <s v="07S26E14CCC1"/>
        <s v="08N36E21DCD1"/>
        <s v="08S14E12CBC1"/>
        <s v="08S15E32CBB1"/>
        <s v="08S16E17CCC1"/>
        <s v="08S16E21AAA1"/>
        <s v="08S17E25BDD1"/>
        <s v="08S18E33CCC1"/>
        <s v="08S18E33CCC2"/>
        <s v="08S18E35BACD1"/>
        <s v="09N38E05BBA1"/>
        <s v="09S20E30BCDD1"/>
        <s v="09S25E03CAC1"/>
        <s v="10S21E26AAA2"/>
        <s v="10S21E28BCB1"/>
        <s v="05S28E26BBD1"/>
        <s v="08S28E01AAA2"/>
        <m/>
        <s v="05N32E36AAD1" u="1"/>
      </sharedItems>
    </cacheField>
    <cacheField name="Date" numFmtId="0">
      <sharedItems containsNonDate="0" containsDate="1" containsString="0" containsBlank="1" minDate="1980-03-10T00:00:00" maxDate="2023-05-20T00:00:00"/>
    </cacheField>
    <cacheField name="Time" numFmtId="0">
      <sharedItems containsNonDate="0" containsDate="1" containsString="0" containsBlank="1" minDate="1899-12-30T00:00:00" maxDate="1899-12-31T00:00:00"/>
    </cacheField>
    <cacheField name="DTW_ft" numFmtId="0">
      <sharedItems containsString="0" containsBlank="1" containsNumber="1" minValue="2.09" maxValue="983.4"/>
    </cacheField>
    <cacheField name="Count" numFmtId="0">
      <sharedItems containsString="0" containsBlank="1" containsNumber="1" containsInteger="1" minValue="1" maxValue="1486"/>
    </cacheField>
    <cacheField name="Source" numFmtId="0">
      <sharedItems containsBlank="1"/>
    </cacheField>
    <cacheField name="Month" numFmtId="0">
      <sharedItems containsString="0" containsBlank="1" containsNumber="1" containsInteger="1" minValue="3" maxValue="5" count="4">
        <n v="3"/>
        <n v="5"/>
        <n v="4"/>
        <m/>
      </sharedItems>
    </cacheField>
    <cacheField name="Month2" numFmtId="0">
      <sharedItems containsNonDate="0" containsDate="1" containsString="0" containsBlank="1" minDate="1980-03-15T00:00:00" maxDate="2023-05-16T00:00:00"/>
    </cacheField>
    <cacheField name="Year" numFmtId="0">
      <sharedItems containsString="0" containsBlank="1" containsNumber="1" containsInteger="1" minValue="1980" maxValue="2023" count="45"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21">
  <r>
    <x v="0"/>
    <d v="1980-03-18T00:00:00"/>
    <d v="1899-12-30T00:00:00"/>
    <n v="955.08"/>
    <n v="1"/>
    <s v="WISKI"/>
    <x v="0"/>
    <d v="1980-03-15T00:00:00"/>
    <x v="0"/>
  </r>
  <r>
    <x v="0"/>
    <d v="1980-05-18T00:00:00"/>
    <d v="1899-12-30T00:00:00"/>
    <n v="955.25"/>
    <n v="1"/>
    <s v="WISKI"/>
    <x v="1"/>
    <d v="1980-05-15T00:00:00"/>
    <x v="0"/>
  </r>
  <r>
    <x v="0"/>
    <d v="1981-03-23T00:00:00"/>
    <d v="1899-12-30T00:00:00"/>
    <n v="955.91"/>
    <n v="1"/>
    <s v="WISKI"/>
    <x v="0"/>
    <d v="1981-03-15T00:00:00"/>
    <x v="1"/>
  </r>
  <r>
    <x v="0"/>
    <d v="1981-05-20T00:00:00"/>
    <d v="1899-12-30T00:00:00"/>
    <n v="955.78"/>
    <n v="1"/>
    <s v="WISKI"/>
    <x v="1"/>
    <d v="1981-05-15T00:00:00"/>
    <x v="1"/>
  </r>
  <r>
    <x v="0"/>
    <d v="1982-03-25T00:00:00"/>
    <d v="1899-12-30T00:00:00"/>
    <n v="957.55"/>
    <n v="1"/>
    <s v="WISKI"/>
    <x v="0"/>
    <d v="1982-03-15T00:00:00"/>
    <x v="2"/>
  </r>
  <r>
    <x v="0"/>
    <d v="1982-05-20T00:00:00"/>
    <d v="1899-12-30T00:00:00"/>
    <n v="956.26"/>
    <n v="1"/>
    <s v="WISKI"/>
    <x v="1"/>
    <d v="1982-05-15T00:00:00"/>
    <x v="2"/>
  </r>
  <r>
    <x v="0"/>
    <d v="1983-03-15T00:00:00"/>
    <d v="1899-12-30T00:00:00"/>
    <n v="956.73"/>
    <n v="1"/>
    <s v="WISKI"/>
    <x v="0"/>
    <d v="1983-03-15T00:00:00"/>
    <x v="3"/>
  </r>
  <r>
    <x v="0"/>
    <d v="1983-05-10T00:00:00"/>
    <d v="1899-12-30T00:00:00"/>
    <n v="956.04"/>
    <n v="1"/>
    <s v="WISKI"/>
    <x v="1"/>
    <d v="1983-05-15T00:00:00"/>
    <x v="3"/>
  </r>
  <r>
    <x v="0"/>
    <d v="1984-05-08T00:00:00"/>
    <d v="1899-12-30T00:00:00"/>
    <n v="953.4"/>
    <n v="1"/>
    <s v="WISKI"/>
    <x v="1"/>
    <d v="1984-05-15T00:00:00"/>
    <x v="4"/>
  </r>
  <r>
    <x v="0"/>
    <d v="1985-04-24T00:00:00"/>
    <d v="1899-12-30T00:00:00"/>
    <n v="951.23"/>
    <n v="1"/>
    <s v="WISKI"/>
    <x v="2"/>
    <d v="1985-04-15T00:00:00"/>
    <x v="5"/>
  </r>
  <r>
    <x v="0"/>
    <d v="1985-05-20T00:00:00"/>
    <d v="1899-12-30T00:00:00"/>
    <n v="951.01"/>
    <n v="1"/>
    <s v="WISKI"/>
    <x v="1"/>
    <d v="1985-05-15T00:00:00"/>
    <x v="5"/>
  </r>
  <r>
    <x v="0"/>
    <d v="1986-04-02T00:00:00"/>
    <d v="1899-12-30T00:00:00"/>
    <n v="949.97"/>
    <n v="1"/>
    <s v="WISKI"/>
    <x v="2"/>
    <d v="1986-04-15T00:00:00"/>
    <x v="6"/>
  </r>
  <r>
    <x v="0"/>
    <d v="1986-05-15T00:00:00"/>
    <d v="1899-12-30T00:00:00"/>
    <n v="950.28"/>
    <n v="1"/>
    <s v="WISKI"/>
    <x v="1"/>
    <d v="1986-05-15T00:00:00"/>
    <x v="6"/>
  </r>
  <r>
    <x v="0"/>
    <d v="1987-03-25T00:00:00"/>
    <d v="1899-12-30T00:00:00"/>
    <n v="948.78"/>
    <n v="1"/>
    <s v="WISKI"/>
    <x v="0"/>
    <d v="1987-03-15T00:00:00"/>
    <x v="7"/>
  </r>
  <r>
    <x v="0"/>
    <d v="1987-05-12T00:00:00"/>
    <d v="1899-12-30T00:00:00"/>
    <n v="948.67"/>
    <n v="1"/>
    <s v="WISKI"/>
    <x v="1"/>
    <d v="1987-05-15T00:00:00"/>
    <x v="7"/>
  </r>
  <r>
    <x v="0"/>
    <d v="1988-03-31T00:00:00"/>
    <d v="1899-12-30T10:15:00"/>
    <n v="950.69"/>
    <n v="1"/>
    <s v="WISKI"/>
    <x v="0"/>
    <d v="1988-03-15T00:00:00"/>
    <x v="8"/>
  </r>
  <r>
    <x v="0"/>
    <d v="1988-05-11T00:00:00"/>
    <d v="1899-12-30T16:15:00"/>
    <n v="950.61"/>
    <n v="1"/>
    <s v="WISKI"/>
    <x v="1"/>
    <d v="1988-05-15T00:00:00"/>
    <x v="8"/>
  </r>
  <r>
    <x v="0"/>
    <d v="1989-04-17T00:00:00"/>
    <d v="1899-12-30T00:00:00"/>
    <n v="953.7"/>
    <n v="1"/>
    <s v="WISKI"/>
    <x v="2"/>
    <d v="1989-04-15T00:00:00"/>
    <x v="9"/>
  </r>
  <r>
    <x v="0"/>
    <d v="1989-05-11T00:00:00"/>
    <d v="1899-12-30T00:00:00"/>
    <n v="953.67"/>
    <n v="1"/>
    <s v="WISKI"/>
    <x v="1"/>
    <d v="1989-05-15T00:00:00"/>
    <x v="9"/>
  </r>
  <r>
    <x v="0"/>
    <d v="1990-03-23T00:00:00"/>
    <d v="1899-12-30T00:00:00"/>
    <n v="956.36"/>
    <n v="1"/>
    <s v="WISKI"/>
    <x v="0"/>
    <d v="1990-03-15T00:00:00"/>
    <x v="10"/>
  </r>
  <r>
    <x v="0"/>
    <d v="1990-05-21T00:00:00"/>
    <d v="1899-12-30T00:00:00"/>
    <n v="956.56"/>
    <n v="1"/>
    <s v="WISKI"/>
    <x v="1"/>
    <d v="1990-05-15T00:00:00"/>
    <x v="10"/>
  </r>
  <r>
    <x v="0"/>
    <d v="1991-03-25T00:00:00"/>
    <d v="1899-12-30T00:00:00"/>
    <n v="959"/>
    <n v="1"/>
    <s v="WISKI"/>
    <x v="0"/>
    <d v="1991-03-15T00:00:00"/>
    <x v="11"/>
  </r>
  <r>
    <x v="0"/>
    <d v="1991-05-29T00:00:00"/>
    <d v="1899-12-30T00:00:00"/>
    <n v="959.27"/>
    <n v="1"/>
    <s v="WISKI"/>
    <x v="1"/>
    <d v="1991-05-15T00:00:00"/>
    <x v="11"/>
  </r>
  <r>
    <x v="0"/>
    <d v="1992-03-31T00:00:00"/>
    <d v="1899-12-30T00:00:00"/>
    <n v="961.79"/>
    <n v="1"/>
    <s v="WISKI"/>
    <x v="0"/>
    <d v="1992-03-15T00:00:00"/>
    <x v="12"/>
  </r>
  <r>
    <x v="0"/>
    <d v="1992-05-13T00:00:00"/>
    <d v="1899-12-30T00:00:00"/>
    <n v="961.94"/>
    <n v="1"/>
    <s v="WISKI"/>
    <x v="1"/>
    <d v="1992-05-15T00:00:00"/>
    <x v="12"/>
  </r>
  <r>
    <x v="0"/>
    <d v="1993-03-30T00:00:00"/>
    <d v="1899-12-30T00:00:00"/>
    <n v="965.02"/>
    <n v="1"/>
    <s v="WISKI"/>
    <x v="0"/>
    <d v="1993-03-15T00:00:00"/>
    <x v="13"/>
  </r>
  <r>
    <x v="0"/>
    <d v="1993-05-10T00:00:00"/>
    <d v="1899-12-30T00:00:00"/>
    <n v="965.08"/>
    <n v="1"/>
    <s v="WISKI"/>
    <x v="1"/>
    <d v="1993-05-15T00:00:00"/>
    <x v="13"/>
  </r>
  <r>
    <x v="0"/>
    <d v="1994-03-16T00:00:00"/>
    <d v="1899-12-30T00:00:00"/>
    <n v="965.73"/>
    <n v="1"/>
    <s v="WISKI"/>
    <x v="0"/>
    <d v="1994-03-15T00:00:00"/>
    <x v="14"/>
  </r>
  <r>
    <x v="0"/>
    <d v="1994-05-18T00:00:00"/>
    <d v="1899-12-30T00:00:00"/>
    <n v="965.7"/>
    <n v="1"/>
    <s v="WISKI"/>
    <x v="1"/>
    <d v="1994-05-15T00:00:00"/>
    <x v="14"/>
  </r>
  <r>
    <x v="0"/>
    <d v="1995-03-28T00:00:00"/>
    <d v="1899-12-30T00:00:00"/>
    <n v="968.12"/>
    <n v="1"/>
    <s v="WISKI"/>
    <x v="0"/>
    <d v="1995-03-15T00:00:00"/>
    <x v="15"/>
  </r>
  <r>
    <x v="0"/>
    <d v="1995-05-31T00:00:00"/>
    <d v="1899-12-30T00:00:00"/>
    <n v="967.99"/>
    <n v="1"/>
    <s v="WISKI"/>
    <x v="1"/>
    <d v="1995-05-15T00:00:00"/>
    <x v="15"/>
  </r>
  <r>
    <x v="0"/>
    <d v="1996-03-18T00:00:00"/>
    <d v="1899-12-30T00:00:00"/>
    <n v="967.49"/>
    <n v="1"/>
    <s v="WISKI"/>
    <x v="0"/>
    <d v="1996-03-15T00:00:00"/>
    <x v="16"/>
  </r>
  <r>
    <x v="0"/>
    <d v="1996-05-08T00:00:00"/>
    <d v="1899-12-30T00:00:00"/>
    <n v="966.93"/>
    <n v="1"/>
    <s v="WISKI"/>
    <x v="1"/>
    <d v="1996-05-15T00:00:00"/>
    <x v="16"/>
  </r>
  <r>
    <x v="0"/>
    <d v="1997-03-25T00:00:00"/>
    <d v="1899-12-30T00:00:00"/>
    <n v="966.91"/>
    <n v="1"/>
    <s v="WISKI"/>
    <x v="0"/>
    <d v="1997-03-15T00:00:00"/>
    <x v="17"/>
  </r>
  <r>
    <x v="0"/>
    <d v="1997-05-08T00:00:00"/>
    <d v="1899-12-30T14:00:00"/>
    <n v="966.13"/>
    <n v="1"/>
    <s v="WISKI"/>
    <x v="1"/>
    <d v="1997-05-15T00:00:00"/>
    <x v="17"/>
  </r>
  <r>
    <x v="0"/>
    <d v="1998-04-08T00:00:00"/>
    <d v="1899-12-30T00:00:00"/>
    <n v="963.5"/>
    <n v="1"/>
    <s v="WISKI"/>
    <x v="2"/>
    <d v="1998-04-15T00:00:00"/>
    <x v="18"/>
  </r>
  <r>
    <x v="0"/>
    <d v="1998-05-18T00:00:00"/>
    <d v="1899-12-30T00:00:00"/>
    <n v="963.01"/>
    <n v="1"/>
    <s v="WISKI"/>
    <x v="1"/>
    <d v="1998-05-15T00:00:00"/>
    <x v="18"/>
  </r>
  <r>
    <x v="0"/>
    <d v="1999-05-18T00:00:00"/>
    <d v="1899-12-30T00:00:00"/>
    <n v="962.05"/>
    <n v="1"/>
    <s v="WISKI"/>
    <x v="1"/>
    <d v="1999-05-15T00:00:00"/>
    <x v="19"/>
  </r>
  <r>
    <x v="0"/>
    <d v="2000-04-18T00:00:00"/>
    <d v="1899-12-30T00:00:00"/>
    <n v="961.26"/>
    <n v="1"/>
    <s v="WISKI"/>
    <x v="2"/>
    <d v="2000-04-15T00:00:00"/>
    <x v="20"/>
  </r>
  <r>
    <x v="0"/>
    <d v="2000-05-31T00:00:00"/>
    <d v="1899-12-30T00:00:00"/>
    <n v="961.26"/>
    <n v="1"/>
    <s v="WISKI"/>
    <x v="1"/>
    <d v="2000-05-15T00:00:00"/>
    <x v="20"/>
  </r>
  <r>
    <x v="0"/>
    <d v="2001-03-26T00:00:00"/>
    <d v="1899-12-30T00:00:00"/>
    <n v="962.75"/>
    <n v="1"/>
    <s v="WISKI"/>
    <x v="0"/>
    <d v="2001-03-15T00:00:00"/>
    <x v="21"/>
  </r>
  <r>
    <x v="0"/>
    <d v="2002-04-04T00:00:00"/>
    <d v="1899-12-30T00:00:00"/>
    <n v="965.01"/>
    <n v="1"/>
    <s v="WISKI"/>
    <x v="2"/>
    <d v="2002-04-15T00:00:00"/>
    <x v="22"/>
  </r>
  <r>
    <x v="0"/>
    <d v="2002-05-29T00:00:00"/>
    <d v="1899-12-30T00:00:00"/>
    <n v="965.26"/>
    <n v="1"/>
    <s v="WISKI"/>
    <x v="1"/>
    <d v="2002-05-15T00:00:00"/>
    <x v="22"/>
  </r>
  <r>
    <x v="0"/>
    <d v="2003-03-03T00:00:00"/>
    <d v="1899-12-30T00:00:00"/>
    <n v="967.81"/>
    <n v="1"/>
    <s v="WISKI"/>
    <x v="0"/>
    <d v="2003-03-15T00:00:00"/>
    <x v="23"/>
  </r>
  <r>
    <x v="0"/>
    <d v="2003-05-13T00:00:00"/>
    <d v="1899-12-30T09:42:00"/>
    <n v="967.94"/>
    <n v="1"/>
    <s v="WISKI"/>
    <x v="1"/>
    <d v="2003-05-15T00:00:00"/>
    <x v="23"/>
  </r>
  <r>
    <x v="0"/>
    <d v="2004-03-25T00:00:00"/>
    <d v="1899-12-30T09:40:00"/>
    <n v="970.17"/>
    <n v="1"/>
    <s v="WISKI"/>
    <x v="0"/>
    <d v="2004-03-15T00:00:00"/>
    <x v="24"/>
  </r>
  <r>
    <x v="0"/>
    <d v="2004-05-26T00:00:00"/>
    <d v="1899-12-30T16:07:00"/>
    <n v="970.18"/>
    <n v="1"/>
    <s v="WISKI"/>
    <x v="1"/>
    <d v="2004-05-15T00:00:00"/>
    <x v="24"/>
  </r>
  <r>
    <x v="0"/>
    <d v="2005-03-22T00:00:00"/>
    <d v="1899-12-30T11:26:00"/>
    <n v="972.73"/>
    <n v="1"/>
    <s v="WISKI"/>
    <x v="0"/>
    <d v="2005-03-15T00:00:00"/>
    <x v="25"/>
  </r>
  <r>
    <x v="0"/>
    <d v="2006-03-22T00:00:00"/>
    <d v="1899-12-30T12:26:00"/>
    <n v="973.91"/>
    <n v="1"/>
    <s v="WISKI"/>
    <x v="0"/>
    <d v="2006-03-15T00:00:00"/>
    <x v="26"/>
  </r>
  <r>
    <x v="0"/>
    <d v="2006-05-25T00:00:00"/>
    <d v="1899-12-30T14:32:00"/>
    <n v="973.11"/>
    <n v="1"/>
    <s v="WISKI"/>
    <x v="1"/>
    <d v="2006-05-15T00:00:00"/>
    <x v="26"/>
  </r>
  <r>
    <x v="0"/>
    <d v="2007-04-10T00:00:00"/>
    <d v="1899-12-30T10:43:00"/>
    <n v="972.81"/>
    <n v="1"/>
    <s v="WISKI"/>
    <x v="2"/>
    <d v="2007-04-15T00:00:00"/>
    <x v="27"/>
  </r>
  <r>
    <x v="0"/>
    <d v="2007-05-16T00:00:00"/>
    <d v="1899-12-30T15:56:00"/>
    <n v="972.56"/>
    <n v="1"/>
    <s v="WISKI"/>
    <x v="1"/>
    <d v="2007-05-15T00:00:00"/>
    <x v="27"/>
  </r>
  <r>
    <x v="0"/>
    <d v="2008-04-17T00:00:00"/>
    <d v="1899-12-30T10:25:00"/>
    <n v="974.7"/>
    <n v="1"/>
    <s v="WISKI"/>
    <x v="2"/>
    <d v="2008-04-15T00:00:00"/>
    <x v="28"/>
  </r>
  <r>
    <x v="0"/>
    <d v="2008-05-12T00:00:00"/>
    <d v="1899-12-30T13:30:00"/>
    <n v="974.51"/>
    <n v="1"/>
    <s v="WISKI"/>
    <x v="1"/>
    <d v="2008-05-15T00:00:00"/>
    <x v="28"/>
  </r>
  <r>
    <x v="0"/>
    <d v="2009-03-31T00:00:00"/>
    <d v="1899-12-30T17:25:00"/>
    <n v="976.02"/>
    <n v="1"/>
    <s v="WISKI"/>
    <x v="0"/>
    <d v="2009-03-15T00:00:00"/>
    <x v="29"/>
  </r>
  <r>
    <x v="0"/>
    <d v="2009-05-06T00:00:00"/>
    <d v="1899-12-30T10:32:00"/>
    <n v="976.07"/>
    <n v="1"/>
    <s v="WISKI"/>
    <x v="1"/>
    <d v="2009-05-15T00:00:00"/>
    <x v="29"/>
  </r>
  <r>
    <x v="0"/>
    <d v="2010-04-19T00:00:00"/>
    <d v="1899-12-30T17:10:00"/>
    <n v="976.26"/>
    <n v="1"/>
    <s v="WISKI"/>
    <x v="2"/>
    <d v="2010-04-15T00:00:00"/>
    <x v="30"/>
  </r>
  <r>
    <x v="0"/>
    <d v="2011-04-12T00:00:00"/>
    <d v="1899-12-30T16:45:00"/>
    <n v="977.09"/>
    <n v="1"/>
    <s v="WISKI"/>
    <x v="2"/>
    <d v="2011-04-15T00:00:00"/>
    <x v="31"/>
  </r>
  <r>
    <x v="0"/>
    <d v="2012-04-16T00:00:00"/>
    <d v="1899-12-30T17:07:00"/>
    <n v="976.82"/>
    <n v="1"/>
    <s v="WISKI"/>
    <x v="2"/>
    <d v="2012-04-15T00:00:00"/>
    <x v="32"/>
  </r>
  <r>
    <x v="0"/>
    <d v="2013-04-03T00:00:00"/>
    <d v="1899-12-30T15:22:00"/>
    <n v="977.55"/>
    <n v="1"/>
    <s v="WISKI"/>
    <x v="2"/>
    <d v="2013-04-15T00:00:00"/>
    <x v="33"/>
  </r>
  <r>
    <x v="0"/>
    <d v="2014-04-08T00:00:00"/>
    <d v="1899-12-30T16:36:00"/>
    <n v="979.48"/>
    <n v="1"/>
    <s v="WISKI"/>
    <x v="2"/>
    <d v="2014-04-15T00:00:00"/>
    <x v="34"/>
  </r>
  <r>
    <x v="0"/>
    <d v="2015-04-14T00:00:00"/>
    <d v="1899-12-30T08:21:00"/>
    <n v="981.72"/>
    <n v="1"/>
    <s v="WISKI"/>
    <x v="2"/>
    <d v="2015-04-15T00:00:00"/>
    <x v="35"/>
  </r>
  <r>
    <x v="0"/>
    <d v="2016-04-12T00:00:00"/>
    <d v="1899-12-30T10:50:00"/>
    <n v="983.4"/>
    <n v="1"/>
    <s v="WISKI"/>
    <x v="2"/>
    <d v="2016-04-15T00:00:00"/>
    <x v="36"/>
  </r>
  <r>
    <x v="0"/>
    <d v="2017-05-02T00:00:00"/>
    <d v="1899-12-30T11:00:00"/>
    <n v="982.89"/>
    <n v="1"/>
    <s v="WISKI"/>
    <x v="1"/>
    <d v="2017-05-15T00:00:00"/>
    <x v="37"/>
  </r>
  <r>
    <x v="0"/>
    <d v="2018-03-17T00:00:00"/>
    <d v="1899-12-30T00:00:00"/>
    <n v="979.28"/>
    <n v="31"/>
    <s v="USGS"/>
    <x v="0"/>
    <d v="2018-03-15T00:00:00"/>
    <x v="38"/>
  </r>
  <r>
    <x v="0"/>
    <d v="2018-04-24T00:00:00"/>
    <d v="1899-12-30T00:00:00"/>
    <n v="978.91"/>
    <n v="30"/>
    <s v="USGS"/>
    <x v="2"/>
    <d v="2018-04-15T00:00:00"/>
    <x v="38"/>
  </r>
  <r>
    <x v="0"/>
    <d v="2018-05-18T00:00:00"/>
    <d v="1899-12-30T00:00:00"/>
    <n v="978.58"/>
    <n v="31"/>
    <s v="USGS"/>
    <x v="1"/>
    <d v="2018-05-15T00:00:00"/>
    <x v="38"/>
  </r>
  <r>
    <x v="0"/>
    <d v="2018-05-21T00:00:00"/>
    <d v="1899-12-30T09:55:00"/>
    <n v="978.58"/>
    <n v="1"/>
    <s v="WISKI"/>
    <x v="1"/>
    <d v="2018-05-15T00:00:00"/>
    <x v="38"/>
  </r>
  <r>
    <x v="0"/>
    <d v="2019-03-07T00:00:00"/>
    <d v="1899-12-30T12:05:00"/>
    <n v="978.97"/>
    <n v="2"/>
    <s v="WISKI"/>
    <x v="0"/>
    <d v="2019-03-15T00:00:00"/>
    <x v="39"/>
  </r>
  <r>
    <x v="0"/>
    <d v="2019-03-24T00:00:00"/>
    <d v="1899-12-30T00:00:00"/>
    <n v="978.66"/>
    <n v="24"/>
    <s v="USGS"/>
    <x v="0"/>
    <d v="2019-03-15T00:00:00"/>
    <x v="39"/>
  </r>
  <r>
    <x v="0"/>
    <d v="2019-04-25T00:00:00"/>
    <d v="1899-12-30T08:51:00"/>
    <n v="978.46"/>
    <n v="2"/>
    <s v="WISKI"/>
    <x v="2"/>
    <d v="2019-04-15T00:00:00"/>
    <x v="39"/>
  </r>
  <r>
    <x v="0"/>
    <d v="2019-05-22T00:00:00"/>
    <d v="1899-12-30T00:00:00"/>
    <n v="978.14"/>
    <n v="31"/>
    <s v="USGS"/>
    <x v="1"/>
    <d v="2019-05-15T00:00:00"/>
    <x v="39"/>
  </r>
  <r>
    <x v="0"/>
    <d v="2020-03-11T00:00:00"/>
    <d v="1899-12-30T00:00:00"/>
    <n v="977.15"/>
    <n v="31"/>
    <s v="USGS"/>
    <x v="0"/>
    <d v="2020-03-15T00:00:00"/>
    <x v="40"/>
  </r>
  <r>
    <x v="0"/>
    <d v="2020-04-20T00:00:00"/>
    <d v="1899-12-30T13:01:00"/>
    <n v="976.79"/>
    <n v="1"/>
    <s v="WISKI"/>
    <x v="2"/>
    <d v="2020-04-15T00:00:00"/>
    <x v="40"/>
  </r>
  <r>
    <x v="0"/>
    <d v="2020-04-28T00:00:00"/>
    <d v="1899-12-30T00:00:00"/>
    <n v="976.81"/>
    <n v="30"/>
    <s v="USGS"/>
    <x v="2"/>
    <d v="2020-04-15T00:00:00"/>
    <x v="40"/>
  </r>
  <r>
    <x v="0"/>
    <d v="2020-05-08T00:00:00"/>
    <d v="1899-12-30T00:00:00"/>
    <n v="976.64"/>
    <n v="31"/>
    <s v="USGS"/>
    <x v="1"/>
    <d v="2020-05-15T00:00:00"/>
    <x v="40"/>
  </r>
  <r>
    <x v="0"/>
    <d v="2021-03-26T00:00:00"/>
    <d v="1899-12-30T00:00:00"/>
    <n v="977.67"/>
    <n v="31"/>
    <s v="USGS"/>
    <x v="0"/>
    <d v="2021-03-15T00:00:00"/>
    <x v="41"/>
  </r>
  <r>
    <x v="0"/>
    <d v="2021-04-13T00:00:00"/>
    <d v="1899-12-30T14:53:00"/>
    <n v="977.43"/>
    <n v="1"/>
    <s v="WISKI"/>
    <x v="2"/>
    <d v="2021-04-15T00:00:00"/>
    <x v="41"/>
  </r>
  <r>
    <x v="0"/>
    <d v="2021-04-27T00:00:00"/>
    <d v="1899-12-30T00:00:00"/>
    <n v="977.44"/>
    <n v="30"/>
    <s v="USGS"/>
    <x v="2"/>
    <d v="2021-04-15T00:00:00"/>
    <x v="41"/>
  </r>
  <r>
    <x v="0"/>
    <d v="2021-05-04T00:00:00"/>
    <d v="1899-12-30T00:00:00"/>
    <n v="977.36"/>
    <n v="31"/>
    <s v="USGS"/>
    <x v="1"/>
    <d v="2021-05-15T00:00:00"/>
    <x v="41"/>
  </r>
  <r>
    <x v="0"/>
    <d v="2022-03-09T00:00:00"/>
    <d v="1899-12-30T00:00:00"/>
    <n v="979.77"/>
    <n v="31"/>
    <s v="USGS"/>
    <x v="0"/>
    <d v="2022-03-15T00:00:00"/>
    <x v="42"/>
  </r>
  <r>
    <x v="0"/>
    <d v="2022-04-19T00:00:00"/>
    <d v="1899-12-30T00:00:00"/>
    <n v="979.59"/>
    <n v="30"/>
    <s v="USGS"/>
    <x v="2"/>
    <d v="2022-04-15T00:00:00"/>
    <x v="42"/>
  </r>
  <r>
    <x v="0"/>
    <d v="2022-05-01T00:00:00"/>
    <d v="1899-12-30T00:00:00"/>
    <n v="979.52"/>
    <n v="31"/>
    <s v="USGS"/>
    <x v="1"/>
    <d v="2022-05-15T00:00:00"/>
    <x v="42"/>
  </r>
  <r>
    <x v="1"/>
    <d v="1980-03-19T00:00:00"/>
    <d v="1899-12-30T00:00:00"/>
    <n v="715.28"/>
    <n v="1"/>
    <s v="WISKI"/>
    <x v="0"/>
    <d v="1980-03-15T00:00:00"/>
    <x v="0"/>
  </r>
  <r>
    <x v="1"/>
    <d v="1980-04-16T00:00:00"/>
    <d v="1899-12-30T00:00:00"/>
    <n v="715.55"/>
    <n v="1"/>
    <s v="WISKI"/>
    <x v="2"/>
    <d v="1980-04-15T00:00:00"/>
    <x v="0"/>
  </r>
  <r>
    <x v="1"/>
    <d v="1980-05-27T00:00:00"/>
    <d v="1899-12-30T00:00:00"/>
    <n v="715.34"/>
    <n v="1"/>
    <s v="WISKI"/>
    <x v="1"/>
    <d v="1980-05-15T00:00:00"/>
    <x v="0"/>
  </r>
  <r>
    <x v="1"/>
    <d v="1981-04-02T00:00:00"/>
    <d v="1899-12-30T00:00:00"/>
    <n v="715.28"/>
    <n v="2"/>
    <s v="WISKI"/>
    <x v="2"/>
    <d v="1981-04-15T00:00:00"/>
    <x v="1"/>
  </r>
  <r>
    <x v="1"/>
    <d v="1982-03-19T00:00:00"/>
    <d v="1899-12-30T00:00:00"/>
    <n v="715.42"/>
    <n v="1"/>
    <s v="WISKI"/>
    <x v="0"/>
    <d v="1982-03-15T00:00:00"/>
    <x v="2"/>
  </r>
  <r>
    <x v="1"/>
    <d v="1982-04-15T00:00:00"/>
    <d v="1899-12-30T00:00:00"/>
    <n v="715.44"/>
    <n v="1"/>
    <s v="WISKI"/>
    <x v="2"/>
    <d v="1982-04-15T00:00:00"/>
    <x v="2"/>
  </r>
  <r>
    <x v="1"/>
    <d v="1982-05-26T00:00:00"/>
    <d v="1899-12-30T00:00:00"/>
    <n v="715.22"/>
    <n v="1"/>
    <s v="WISKI"/>
    <x v="1"/>
    <d v="1982-05-15T00:00:00"/>
    <x v="2"/>
  </r>
  <r>
    <x v="1"/>
    <d v="1983-03-23T00:00:00"/>
    <d v="1899-12-30T00:00:00"/>
    <n v="714.32"/>
    <n v="1"/>
    <s v="WISKI"/>
    <x v="0"/>
    <d v="1983-03-15T00:00:00"/>
    <x v="3"/>
  </r>
  <r>
    <x v="1"/>
    <d v="1983-04-14T00:00:00"/>
    <d v="1899-12-30T00:00:00"/>
    <n v="714.33"/>
    <n v="1"/>
    <s v="WISKI"/>
    <x v="2"/>
    <d v="1983-04-15T00:00:00"/>
    <x v="3"/>
  </r>
  <r>
    <x v="1"/>
    <d v="1984-03-21T00:00:00"/>
    <d v="1899-12-30T00:00:00"/>
    <n v="712.1"/>
    <n v="1"/>
    <s v="WISKI"/>
    <x v="0"/>
    <d v="1984-03-15T00:00:00"/>
    <x v="4"/>
  </r>
  <r>
    <x v="1"/>
    <d v="1984-04-16T00:00:00"/>
    <d v="1899-12-30T00:00:00"/>
    <n v="711.89"/>
    <n v="1"/>
    <s v="WISKI"/>
    <x v="2"/>
    <d v="1984-04-15T00:00:00"/>
    <x v="4"/>
  </r>
  <r>
    <x v="1"/>
    <d v="1984-05-29T00:00:00"/>
    <d v="1899-12-30T00:00:00"/>
    <n v="711.53"/>
    <n v="1"/>
    <s v="WISKI"/>
    <x v="1"/>
    <d v="1984-05-15T00:00:00"/>
    <x v="4"/>
  </r>
  <r>
    <x v="1"/>
    <d v="1985-04-17T00:00:00"/>
    <d v="1899-12-30T00:00:00"/>
    <n v="710.92"/>
    <n v="1"/>
    <s v="WISKI"/>
    <x v="2"/>
    <d v="1985-04-15T00:00:00"/>
    <x v="5"/>
  </r>
  <r>
    <x v="1"/>
    <d v="1985-05-20T00:00:00"/>
    <d v="1899-12-30T00:00:00"/>
    <n v="711.05"/>
    <n v="1"/>
    <s v="WISKI"/>
    <x v="1"/>
    <d v="1985-05-15T00:00:00"/>
    <x v="5"/>
  </r>
  <r>
    <x v="1"/>
    <d v="1986-04-22T00:00:00"/>
    <d v="1899-12-30T00:00:00"/>
    <n v="712.23"/>
    <n v="1"/>
    <s v="WISKI"/>
    <x v="2"/>
    <d v="1986-04-15T00:00:00"/>
    <x v="6"/>
  </r>
  <r>
    <x v="1"/>
    <d v="1987-04-08T00:00:00"/>
    <d v="1899-12-30T00:00:00"/>
    <n v="712.68"/>
    <n v="1"/>
    <s v="WISKI"/>
    <x v="2"/>
    <d v="1987-04-15T00:00:00"/>
    <x v="7"/>
  </r>
  <r>
    <x v="1"/>
    <d v="1988-04-05T00:00:00"/>
    <d v="1899-12-30T00:00:00"/>
    <n v="713.62"/>
    <n v="1"/>
    <s v="WISKI"/>
    <x v="2"/>
    <d v="1988-04-15T00:00:00"/>
    <x v="8"/>
  </r>
  <r>
    <x v="1"/>
    <d v="1989-05-01T00:00:00"/>
    <d v="1899-12-30T00:00:00"/>
    <n v="714.66"/>
    <n v="1"/>
    <s v="WISKI"/>
    <x v="1"/>
    <d v="1989-05-15T00:00:00"/>
    <x v="9"/>
  </r>
  <r>
    <x v="1"/>
    <d v="1990-04-03T00:00:00"/>
    <d v="1899-12-30T00:00:00"/>
    <n v="715.03"/>
    <n v="1"/>
    <s v="WISKI"/>
    <x v="2"/>
    <d v="1990-04-15T00:00:00"/>
    <x v="10"/>
  </r>
  <r>
    <x v="1"/>
    <d v="1991-04-17T00:00:00"/>
    <d v="1899-12-30T00:00:00"/>
    <n v="715.72"/>
    <n v="1"/>
    <s v="WISKI"/>
    <x v="2"/>
    <d v="1991-04-15T00:00:00"/>
    <x v="11"/>
  </r>
  <r>
    <x v="1"/>
    <d v="1992-04-08T00:00:00"/>
    <d v="1899-12-30T00:00:00"/>
    <n v="716.48"/>
    <n v="1"/>
    <s v="WISKI"/>
    <x v="2"/>
    <d v="1992-04-15T00:00:00"/>
    <x v="12"/>
  </r>
  <r>
    <x v="1"/>
    <d v="1993-03-05T00:00:00"/>
    <d v="1899-12-30T00:00:00"/>
    <n v="717.52"/>
    <n v="1"/>
    <s v="WISKI"/>
    <x v="0"/>
    <d v="1993-03-15T00:00:00"/>
    <x v="13"/>
  </r>
  <r>
    <x v="1"/>
    <d v="1993-04-16T00:00:00"/>
    <d v="1899-12-30T00:00:00"/>
    <n v="717.14"/>
    <n v="1"/>
    <s v="WISKI"/>
    <x v="2"/>
    <d v="1993-04-15T00:00:00"/>
    <x v="13"/>
  </r>
  <r>
    <x v="1"/>
    <d v="1994-04-14T00:00:00"/>
    <d v="1899-12-30T00:00:00"/>
    <n v="717.39"/>
    <n v="1"/>
    <s v="WISKI"/>
    <x v="2"/>
    <d v="1994-04-15T00:00:00"/>
    <x v="14"/>
  </r>
  <r>
    <x v="1"/>
    <d v="1995-04-06T00:00:00"/>
    <d v="1899-12-30T00:00:00"/>
    <n v="717.81"/>
    <n v="1"/>
    <s v="WISKI"/>
    <x v="2"/>
    <d v="1995-04-15T00:00:00"/>
    <x v="15"/>
  </r>
  <r>
    <x v="1"/>
    <d v="1996-04-23T00:00:00"/>
    <d v="1899-12-30T00:00:00"/>
    <n v="716.55"/>
    <n v="1"/>
    <s v="WISKI"/>
    <x v="2"/>
    <d v="1996-04-15T00:00:00"/>
    <x v="16"/>
  </r>
  <r>
    <x v="1"/>
    <d v="1997-04-10T00:00:00"/>
    <d v="1899-12-30T12:30:00"/>
    <n v="716.11"/>
    <n v="1"/>
    <s v="WISKI"/>
    <x v="2"/>
    <d v="1997-04-15T00:00:00"/>
    <x v="17"/>
  </r>
  <r>
    <x v="1"/>
    <d v="1998-04-07T00:00:00"/>
    <d v="1899-12-30T11:23:00"/>
    <n v="715.31"/>
    <n v="1"/>
    <s v="WISKI"/>
    <x v="2"/>
    <d v="1998-04-15T00:00:00"/>
    <x v="18"/>
  </r>
  <r>
    <x v="1"/>
    <d v="1999-04-07T00:00:00"/>
    <d v="1899-12-30T00:00:00"/>
    <n v="715.08"/>
    <n v="1"/>
    <s v="WISKI"/>
    <x v="2"/>
    <d v="1999-04-15T00:00:00"/>
    <x v="19"/>
  </r>
  <r>
    <x v="1"/>
    <d v="2000-04-11T00:00:00"/>
    <d v="1899-12-30T00:00:00"/>
    <n v="715.53"/>
    <n v="1"/>
    <s v="WISKI"/>
    <x v="2"/>
    <d v="2000-04-15T00:00:00"/>
    <x v="20"/>
  </r>
  <r>
    <x v="1"/>
    <d v="2001-04-17T00:00:00"/>
    <d v="1899-12-30T00:00:00"/>
    <n v="716.58"/>
    <n v="1"/>
    <s v="WISKI"/>
    <x v="2"/>
    <d v="2001-04-15T00:00:00"/>
    <x v="21"/>
  </r>
  <r>
    <x v="1"/>
    <d v="2002-04-22T00:00:00"/>
    <d v="1899-12-30T13:00:00"/>
    <n v="717.61"/>
    <n v="1"/>
    <s v="WISKI"/>
    <x v="2"/>
    <d v="2002-04-15T00:00:00"/>
    <x v="22"/>
  </r>
  <r>
    <x v="1"/>
    <d v="2003-04-14T00:00:00"/>
    <d v="1899-12-30T14:12:00"/>
    <n v="719.11"/>
    <n v="1"/>
    <s v="WISKI"/>
    <x v="2"/>
    <d v="2003-04-15T00:00:00"/>
    <x v="23"/>
  </r>
  <r>
    <x v="1"/>
    <d v="2004-03-29T00:00:00"/>
    <d v="1899-12-30T15:51:00"/>
    <n v="720.5"/>
    <n v="1"/>
    <s v="WISKI"/>
    <x v="0"/>
    <d v="2004-03-15T00:00:00"/>
    <x v="24"/>
  </r>
  <r>
    <x v="1"/>
    <d v="2005-03-31T00:00:00"/>
    <d v="1899-12-30T08:43:00"/>
    <n v="721.1"/>
    <n v="1"/>
    <s v="WISKI"/>
    <x v="0"/>
    <d v="2005-03-15T00:00:00"/>
    <x v="25"/>
  </r>
  <r>
    <x v="1"/>
    <d v="2006-04-26T00:00:00"/>
    <d v="1899-12-30T10:23:00"/>
    <n v="720.78"/>
    <n v="1"/>
    <s v="WISKI"/>
    <x v="2"/>
    <d v="2006-04-15T00:00:00"/>
    <x v="26"/>
  </r>
  <r>
    <x v="1"/>
    <d v="2007-04-02T00:00:00"/>
    <d v="1899-12-30T12:40:00"/>
    <n v="720.65"/>
    <n v="1"/>
    <s v="WISKI"/>
    <x v="2"/>
    <d v="2007-04-15T00:00:00"/>
    <x v="27"/>
  </r>
  <r>
    <x v="1"/>
    <d v="2008-04-30T00:00:00"/>
    <d v="1899-12-30T14:00:00"/>
    <n v="720.82"/>
    <n v="1"/>
    <s v="WISKI"/>
    <x v="2"/>
    <d v="2008-04-15T00:00:00"/>
    <x v="28"/>
  </r>
  <r>
    <x v="1"/>
    <d v="2009-04-08T00:00:00"/>
    <d v="1899-12-30T13:08:00"/>
    <n v="720.82"/>
    <n v="1"/>
    <s v="WISKI"/>
    <x v="2"/>
    <d v="2009-04-15T00:00:00"/>
    <x v="29"/>
  </r>
  <r>
    <x v="1"/>
    <d v="2010-04-15T00:00:00"/>
    <d v="1899-12-30T14:14:00"/>
    <n v="720.7"/>
    <n v="1"/>
    <s v="WISKI"/>
    <x v="2"/>
    <d v="2010-04-15T00:00:00"/>
    <x v="30"/>
  </r>
  <r>
    <x v="1"/>
    <d v="2011-04-13T00:00:00"/>
    <d v="1899-12-30T09:41:00"/>
    <n v="721.02"/>
    <n v="1"/>
    <s v="WISKI"/>
    <x v="2"/>
    <d v="2011-04-15T00:00:00"/>
    <x v="31"/>
  </r>
  <r>
    <x v="1"/>
    <d v="2012-04-10T00:00:00"/>
    <d v="1899-12-30T10:15:00"/>
    <n v="720.3"/>
    <n v="1"/>
    <s v="WISKI"/>
    <x v="2"/>
    <d v="2012-04-15T00:00:00"/>
    <x v="32"/>
  </r>
  <r>
    <x v="1"/>
    <d v="2013-04-01T00:00:00"/>
    <d v="1899-12-30T09:15:00"/>
    <n v="720.76"/>
    <n v="1"/>
    <s v="WISKI"/>
    <x v="2"/>
    <d v="2013-04-15T00:00:00"/>
    <x v="33"/>
  </r>
  <r>
    <x v="1"/>
    <d v="2014-04-01T00:00:00"/>
    <d v="1899-12-30T11:21:00"/>
    <n v="721.53"/>
    <n v="1"/>
    <s v="WISKI"/>
    <x v="2"/>
    <d v="2014-04-15T00:00:00"/>
    <x v="34"/>
  </r>
  <r>
    <x v="1"/>
    <d v="2015-04-13T00:00:00"/>
    <d v="1899-12-30T08:38:00"/>
    <n v="722.31"/>
    <n v="1"/>
    <s v="WISKI"/>
    <x v="2"/>
    <d v="2015-04-15T00:00:00"/>
    <x v="35"/>
  </r>
  <r>
    <x v="1"/>
    <d v="2016-04-05T00:00:00"/>
    <d v="1899-12-30T13:08:00"/>
    <n v="722.05"/>
    <n v="1"/>
    <s v="WISKI"/>
    <x v="2"/>
    <d v="2016-04-15T00:00:00"/>
    <x v="36"/>
  </r>
  <r>
    <x v="1"/>
    <d v="2017-04-04T00:00:00"/>
    <d v="1899-12-30T11:48:00"/>
    <n v="721.18"/>
    <n v="1"/>
    <s v="WISKI"/>
    <x v="2"/>
    <d v="2017-04-15T00:00:00"/>
    <x v="37"/>
  </r>
  <r>
    <x v="1"/>
    <d v="2018-04-02T00:00:00"/>
    <d v="1899-12-30T12:01:00"/>
    <n v="720.67"/>
    <n v="1"/>
    <s v="WISKI"/>
    <x v="2"/>
    <d v="2018-04-15T00:00:00"/>
    <x v="38"/>
  </r>
  <r>
    <x v="1"/>
    <d v="2019-04-08T00:00:00"/>
    <d v="1899-12-30T14:21:00"/>
    <n v="720.53"/>
    <n v="2"/>
    <s v="WISKI"/>
    <x v="2"/>
    <d v="2019-04-15T00:00:00"/>
    <x v="39"/>
  </r>
  <r>
    <x v="1"/>
    <d v="2020-04-07T00:00:00"/>
    <d v="1899-12-30T13:59:00"/>
    <n v="720.45"/>
    <n v="2"/>
    <s v="WISKI"/>
    <x v="2"/>
    <d v="2020-04-15T00:00:00"/>
    <x v="40"/>
  </r>
  <r>
    <x v="1"/>
    <d v="2021-04-21T00:00:00"/>
    <d v="1899-12-30T18:14:00"/>
    <n v="721.1"/>
    <n v="1"/>
    <s v="WISKI"/>
    <x v="2"/>
    <d v="2021-04-15T00:00:00"/>
    <x v="41"/>
  </r>
  <r>
    <x v="1"/>
    <d v="2022-04-19T00:00:00"/>
    <d v="1899-12-30T00:00:00"/>
    <n v="722.1"/>
    <n v="2"/>
    <s v="WISKI"/>
    <x v="2"/>
    <d v="2022-04-15T00:00:00"/>
    <x v="42"/>
  </r>
  <r>
    <x v="1"/>
    <d v="2023-04-17T00:00:00"/>
    <d v="1899-12-30T00:00:00"/>
    <n v="722.9"/>
    <n v="2"/>
    <s v="WISKI"/>
    <x v="2"/>
    <d v="2023-04-15T00:00:00"/>
    <x v="43"/>
  </r>
  <r>
    <x v="2"/>
    <d v="1980-03-28T00:00:00"/>
    <d v="1899-12-30T00:00:00"/>
    <n v="319.12"/>
    <n v="1"/>
    <s v="WISKI"/>
    <x v="0"/>
    <d v="1980-03-15T00:00:00"/>
    <x v="0"/>
  </r>
  <r>
    <x v="2"/>
    <d v="1981-03-18T00:00:00"/>
    <d v="1899-12-30T00:00:00"/>
    <n v="319.31"/>
    <n v="1"/>
    <s v="WISKI"/>
    <x v="0"/>
    <d v="1981-03-15T00:00:00"/>
    <x v="1"/>
  </r>
  <r>
    <x v="2"/>
    <d v="1981-05-27T00:00:00"/>
    <d v="1899-12-30T00:00:00"/>
    <n v="319.14999999999998"/>
    <n v="1"/>
    <s v="WISKI"/>
    <x v="1"/>
    <d v="1981-05-15T00:00:00"/>
    <x v="1"/>
  </r>
  <r>
    <x v="2"/>
    <d v="1982-03-10T00:00:00"/>
    <d v="1899-12-30T00:00:00"/>
    <n v="319.16000000000003"/>
    <n v="1"/>
    <s v="WISKI"/>
    <x v="0"/>
    <d v="1982-03-15T00:00:00"/>
    <x v="2"/>
  </r>
  <r>
    <x v="2"/>
    <d v="1982-05-18T00:00:00"/>
    <d v="1899-12-30T00:00:00"/>
    <n v="319.14"/>
    <n v="1"/>
    <s v="WISKI"/>
    <x v="1"/>
    <d v="1982-05-15T00:00:00"/>
    <x v="2"/>
  </r>
  <r>
    <x v="2"/>
    <d v="1986-03-17T00:00:00"/>
    <d v="1899-12-30T00:00:00"/>
    <n v="316.02"/>
    <n v="1"/>
    <s v="WISKI"/>
    <x v="0"/>
    <d v="1986-03-15T00:00:00"/>
    <x v="6"/>
  </r>
  <r>
    <x v="2"/>
    <d v="1986-04-22T00:00:00"/>
    <d v="1899-12-30T00:00:00"/>
    <n v="316.12"/>
    <n v="1"/>
    <s v="WISKI"/>
    <x v="2"/>
    <d v="1986-04-15T00:00:00"/>
    <x v="6"/>
  </r>
  <r>
    <x v="2"/>
    <d v="1986-05-16T00:00:00"/>
    <d v="1899-12-30T00:00:00"/>
    <n v="315.99"/>
    <n v="1"/>
    <s v="WISKI"/>
    <x v="1"/>
    <d v="1986-05-15T00:00:00"/>
    <x v="6"/>
  </r>
  <r>
    <x v="2"/>
    <d v="1987-03-18T00:00:00"/>
    <d v="1899-12-30T00:00:00"/>
    <n v="313.52999999999997"/>
    <n v="1"/>
    <s v="WISKI"/>
    <x v="0"/>
    <d v="1987-03-15T00:00:00"/>
    <x v="7"/>
  </r>
  <r>
    <x v="2"/>
    <d v="1987-04-14T00:00:00"/>
    <d v="1899-12-30T00:00:00"/>
    <n v="316.81"/>
    <n v="1"/>
    <s v="WISKI"/>
    <x v="2"/>
    <d v="1987-04-15T00:00:00"/>
    <x v="7"/>
  </r>
  <r>
    <x v="2"/>
    <d v="1987-05-15T00:00:00"/>
    <d v="1899-12-30T00:00:00"/>
    <n v="317.77"/>
    <n v="1"/>
    <s v="WISKI"/>
    <x v="1"/>
    <d v="1987-05-15T00:00:00"/>
    <x v="7"/>
  </r>
  <r>
    <x v="2"/>
    <d v="1988-03-14T00:00:00"/>
    <d v="1899-12-30T00:00:00"/>
    <n v="317.12"/>
    <n v="1"/>
    <s v="WISKI"/>
    <x v="0"/>
    <d v="1988-03-15T00:00:00"/>
    <x v="8"/>
  </r>
  <r>
    <x v="2"/>
    <d v="1988-04-21T00:00:00"/>
    <d v="1899-12-30T00:00:00"/>
    <n v="317.47000000000003"/>
    <n v="1"/>
    <s v="WISKI"/>
    <x v="2"/>
    <d v="1988-04-15T00:00:00"/>
    <x v="8"/>
  </r>
  <r>
    <x v="2"/>
    <d v="1988-05-11T00:00:00"/>
    <d v="1899-12-30T00:00:00"/>
    <n v="318.16000000000003"/>
    <n v="1"/>
    <s v="WISKI"/>
    <x v="1"/>
    <d v="1988-05-15T00:00:00"/>
    <x v="8"/>
  </r>
  <r>
    <x v="2"/>
    <d v="1989-03-29T00:00:00"/>
    <d v="1899-12-30T00:00:00"/>
    <n v="318.29000000000002"/>
    <n v="1"/>
    <s v="WISKI"/>
    <x v="0"/>
    <d v="1989-03-15T00:00:00"/>
    <x v="9"/>
  </r>
  <r>
    <x v="2"/>
    <d v="1990-03-27T00:00:00"/>
    <d v="1899-12-30T00:00:00"/>
    <n v="317.73"/>
    <n v="1"/>
    <s v="WISKI"/>
    <x v="0"/>
    <d v="1990-03-15T00:00:00"/>
    <x v="10"/>
  </r>
  <r>
    <x v="2"/>
    <d v="1990-05-15T00:00:00"/>
    <d v="1899-12-30T00:00:00"/>
    <n v="319.92"/>
    <n v="1"/>
    <s v="WISKI"/>
    <x v="1"/>
    <d v="1990-05-15T00:00:00"/>
    <x v="10"/>
  </r>
  <r>
    <x v="2"/>
    <d v="1991-03-13T00:00:00"/>
    <d v="1899-12-30T00:00:00"/>
    <n v="318.85000000000002"/>
    <n v="1"/>
    <s v="WISKI"/>
    <x v="0"/>
    <d v="1991-03-15T00:00:00"/>
    <x v="11"/>
  </r>
  <r>
    <x v="2"/>
    <d v="1991-05-21T00:00:00"/>
    <d v="1899-12-30T00:00:00"/>
    <n v="319.14999999999998"/>
    <n v="1"/>
    <s v="WISKI"/>
    <x v="1"/>
    <d v="1991-05-15T00:00:00"/>
    <x v="11"/>
  </r>
  <r>
    <x v="2"/>
    <d v="1992-03-31T00:00:00"/>
    <d v="1899-12-30T00:00:00"/>
    <n v="319.95999999999998"/>
    <n v="1"/>
    <s v="WISKI"/>
    <x v="0"/>
    <d v="1992-03-15T00:00:00"/>
    <x v="12"/>
  </r>
  <r>
    <x v="2"/>
    <d v="1992-05-11T00:00:00"/>
    <d v="1899-12-30T00:00:00"/>
    <n v="320.83"/>
    <n v="1"/>
    <s v="WISKI"/>
    <x v="1"/>
    <d v="1992-05-15T00:00:00"/>
    <x v="12"/>
  </r>
  <r>
    <x v="2"/>
    <d v="1993-03-25T00:00:00"/>
    <d v="1899-12-30T00:00:00"/>
    <n v="321.05"/>
    <n v="1"/>
    <s v="WISKI"/>
    <x v="0"/>
    <d v="1993-03-15T00:00:00"/>
    <x v="13"/>
  </r>
  <r>
    <x v="2"/>
    <d v="1993-05-17T00:00:00"/>
    <d v="1899-12-30T00:00:00"/>
    <n v="321.02"/>
    <n v="1"/>
    <s v="WISKI"/>
    <x v="1"/>
    <d v="1993-05-15T00:00:00"/>
    <x v="13"/>
  </r>
  <r>
    <x v="2"/>
    <d v="1994-03-23T00:00:00"/>
    <d v="1899-12-30T00:00:00"/>
    <n v="320.49"/>
    <n v="1"/>
    <s v="WISKI"/>
    <x v="0"/>
    <d v="1994-03-15T00:00:00"/>
    <x v="14"/>
  </r>
  <r>
    <x v="2"/>
    <d v="1994-05-13T00:00:00"/>
    <d v="1899-12-30T00:00:00"/>
    <n v="321.7"/>
    <n v="1"/>
    <s v="WISKI"/>
    <x v="1"/>
    <d v="1994-05-15T00:00:00"/>
    <x v="14"/>
  </r>
  <r>
    <x v="2"/>
    <d v="1995-03-23T00:00:00"/>
    <d v="1899-12-30T00:00:00"/>
    <n v="320.22000000000003"/>
    <n v="1"/>
    <s v="WISKI"/>
    <x v="0"/>
    <d v="1995-03-15T00:00:00"/>
    <x v="15"/>
  </r>
  <r>
    <x v="2"/>
    <d v="1995-05-09T00:00:00"/>
    <d v="1899-12-30T00:00:00"/>
    <n v="321.01"/>
    <n v="1"/>
    <s v="WISKI"/>
    <x v="1"/>
    <d v="1995-05-15T00:00:00"/>
    <x v="15"/>
  </r>
  <r>
    <x v="2"/>
    <d v="1996-03-18T00:00:00"/>
    <d v="1899-12-30T00:00:00"/>
    <n v="320.18"/>
    <n v="1"/>
    <s v="WISKI"/>
    <x v="0"/>
    <d v="1996-03-15T00:00:00"/>
    <x v="16"/>
  </r>
  <r>
    <x v="2"/>
    <d v="1996-05-29T00:00:00"/>
    <d v="1899-12-30T00:00:00"/>
    <n v="319.68"/>
    <n v="1"/>
    <s v="WISKI"/>
    <x v="1"/>
    <d v="1996-05-15T00:00:00"/>
    <x v="16"/>
  </r>
  <r>
    <x v="2"/>
    <d v="1997-03-21T00:00:00"/>
    <d v="1899-12-30T12:49:00"/>
    <n v="319.63"/>
    <n v="1"/>
    <s v="WISKI"/>
    <x v="0"/>
    <d v="1997-03-15T00:00:00"/>
    <x v="17"/>
  </r>
  <r>
    <x v="2"/>
    <d v="1997-05-21T00:00:00"/>
    <d v="1899-12-30T08:42:00"/>
    <n v="319.75"/>
    <n v="1"/>
    <s v="WISKI"/>
    <x v="1"/>
    <d v="1997-05-15T00:00:00"/>
    <x v="17"/>
  </r>
  <r>
    <x v="2"/>
    <d v="1998-03-23T00:00:00"/>
    <d v="1899-12-30T00:00:00"/>
    <n v="318.79000000000002"/>
    <n v="1"/>
    <s v="WISKI"/>
    <x v="0"/>
    <d v="1998-03-15T00:00:00"/>
    <x v="18"/>
  </r>
  <r>
    <x v="2"/>
    <d v="1998-05-15T00:00:00"/>
    <d v="1899-12-30T00:00:00"/>
    <n v="318.82"/>
    <n v="1"/>
    <s v="WISKI"/>
    <x v="1"/>
    <d v="1998-05-15T00:00:00"/>
    <x v="18"/>
  </r>
  <r>
    <x v="2"/>
    <d v="1999-03-22T00:00:00"/>
    <d v="1899-12-30T00:00:00"/>
    <n v="318.68"/>
    <n v="1"/>
    <s v="WISKI"/>
    <x v="0"/>
    <d v="1999-03-15T00:00:00"/>
    <x v="19"/>
  </r>
  <r>
    <x v="2"/>
    <d v="1999-05-27T00:00:00"/>
    <d v="1899-12-30T00:00:00"/>
    <n v="318.58999999999997"/>
    <n v="1"/>
    <s v="WISKI"/>
    <x v="1"/>
    <d v="1999-05-15T00:00:00"/>
    <x v="19"/>
  </r>
  <r>
    <x v="2"/>
    <d v="2000-03-23T00:00:00"/>
    <d v="1899-12-30T00:00:00"/>
    <n v="319.05"/>
    <n v="1"/>
    <s v="WISKI"/>
    <x v="0"/>
    <d v="2000-03-15T00:00:00"/>
    <x v="20"/>
  </r>
  <r>
    <x v="2"/>
    <d v="2000-05-08T00:00:00"/>
    <d v="1899-12-30T00:00:00"/>
    <n v="319.19"/>
    <n v="1"/>
    <s v="WISKI"/>
    <x v="1"/>
    <d v="2000-05-15T00:00:00"/>
    <x v="20"/>
  </r>
  <r>
    <x v="2"/>
    <d v="2001-04-04T00:00:00"/>
    <d v="1899-12-30T00:00:00"/>
    <n v="319.91000000000003"/>
    <n v="1"/>
    <s v="WISKI"/>
    <x v="2"/>
    <d v="2001-04-15T00:00:00"/>
    <x v="21"/>
  </r>
  <r>
    <x v="2"/>
    <d v="2001-05-18T00:00:00"/>
    <d v="1899-12-30T00:00:00"/>
    <n v="320.79000000000002"/>
    <n v="1"/>
    <s v="WISKI"/>
    <x v="1"/>
    <d v="2001-05-15T00:00:00"/>
    <x v="21"/>
  </r>
  <r>
    <x v="2"/>
    <d v="2002-04-02T00:00:00"/>
    <d v="1899-12-30T00:00:00"/>
    <n v="321.04000000000002"/>
    <n v="1"/>
    <s v="WISKI"/>
    <x v="2"/>
    <d v="2002-04-15T00:00:00"/>
    <x v="22"/>
  </r>
  <r>
    <x v="2"/>
    <d v="2002-05-30T00:00:00"/>
    <d v="1899-12-30T00:00:00"/>
    <n v="325.92"/>
    <n v="1"/>
    <s v="WISKI"/>
    <x v="1"/>
    <d v="2002-05-15T00:00:00"/>
    <x v="22"/>
  </r>
  <r>
    <x v="2"/>
    <d v="2003-03-21T00:00:00"/>
    <d v="1899-12-30T00:00:00"/>
    <n v="326.55"/>
    <n v="1"/>
    <s v="WISKI"/>
    <x v="0"/>
    <d v="2003-03-15T00:00:00"/>
    <x v="23"/>
  </r>
  <r>
    <x v="2"/>
    <d v="2003-05-06T00:00:00"/>
    <d v="1899-12-30T00:00:00"/>
    <n v="324.89999999999998"/>
    <n v="1"/>
    <s v="WISKI"/>
    <x v="1"/>
    <d v="2003-05-15T00:00:00"/>
    <x v="23"/>
  </r>
  <r>
    <x v="2"/>
    <d v="2004-03-26T00:00:00"/>
    <d v="1899-12-30T12:38:00"/>
    <n v="325.02"/>
    <n v="1"/>
    <s v="WISKI"/>
    <x v="0"/>
    <d v="2004-03-15T00:00:00"/>
    <x v="24"/>
  </r>
  <r>
    <x v="2"/>
    <d v="2004-05-26T00:00:00"/>
    <d v="1899-12-30T13:31:00"/>
    <n v="324.08"/>
    <n v="1"/>
    <s v="WISKI"/>
    <x v="1"/>
    <d v="2004-05-15T00:00:00"/>
    <x v="24"/>
  </r>
  <r>
    <x v="2"/>
    <d v="2005-03-30T00:00:00"/>
    <d v="1899-12-30T16:35:00"/>
    <n v="325.83999999999997"/>
    <n v="1"/>
    <s v="WISKI"/>
    <x v="0"/>
    <d v="2005-03-15T00:00:00"/>
    <x v="25"/>
  </r>
  <r>
    <x v="2"/>
    <d v="2005-05-13T00:00:00"/>
    <d v="1899-12-30T12:36:00"/>
    <n v="324.83999999999997"/>
    <n v="1"/>
    <s v="WISKI"/>
    <x v="1"/>
    <d v="2005-05-15T00:00:00"/>
    <x v="25"/>
  </r>
  <r>
    <x v="2"/>
    <d v="2006-03-27T00:00:00"/>
    <d v="1899-12-30T17:27:00"/>
    <n v="324.39999999999998"/>
    <n v="1"/>
    <s v="WISKI"/>
    <x v="0"/>
    <d v="2006-03-15T00:00:00"/>
    <x v="26"/>
  </r>
  <r>
    <x v="2"/>
    <d v="2006-05-08T00:00:00"/>
    <d v="1899-12-30T13:02:00"/>
    <n v="324.55"/>
    <n v="1"/>
    <s v="WISKI"/>
    <x v="1"/>
    <d v="2006-05-15T00:00:00"/>
    <x v="26"/>
  </r>
  <r>
    <x v="2"/>
    <d v="2007-03-22T00:00:00"/>
    <d v="1899-12-30T12:34:00"/>
    <n v="323.82"/>
    <n v="1"/>
    <s v="WISKI"/>
    <x v="0"/>
    <d v="2007-03-15T00:00:00"/>
    <x v="27"/>
  </r>
  <r>
    <x v="2"/>
    <d v="2008-04-01T00:00:00"/>
    <d v="1899-12-30T15:00:00"/>
    <n v="324.16000000000003"/>
    <n v="1"/>
    <s v="WISKI"/>
    <x v="2"/>
    <d v="2008-04-15T00:00:00"/>
    <x v="28"/>
  </r>
  <r>
    <x v="2"/>
    <d v="2009-03-19T00:00:00"/>
    <d v="1899-12-30T13:50:00"/>
    <n v="324.38"/>
    <n v="1"/>
    <s v="WISKI"/>
    <x v="0"/>
    <d v="2009-03-15T00:00:00"/>
    <x v="29"/>
  </r>
  <r>
    <x v="2"/>
    <d v="2012-03-01T00:00:00"/>
    <d v="1899-12-30T00:00:00"/>
    <n v="325.10000000000002"/>
    <n v="1"/>
    <s v="WISKI"/>
    <x v="0"/>
    <d v="2012-03-15T00:00:00"/>
    <x v="32"/>
  </r>
  <r>
    <x v="2"/>
    <d v="2013-04-11T00:00:00"/>
    <d v="1899-12-30T00:00:00"/>
    <n v="323.97000000000003"/>
    <n v="1"/>
    <s v="WISKI"/>
    <x v="2"/>
    <d v="2013-04-15T00:00:00"/>
    <x v="33"/>
  </r>
  <r>
    <x v="2"/>
    <d v="2014-03-26T00:00:00"/>
    <d v="1899-12-30T00:00:00"/>
    <n v="324.83999999999997"/>
    <n v="1"/>
    <s v="WISKI"/>
    <x v="0"/>
    <d v="2014-03-15T00:00:00"/>
    <x v="34"/>
  </r>
  <r>
    <x v="2"/>
    <d v="2015-03-19T00:00:00"/>
    <d v="1899-12-30T00:00:00"/>
    <n v="328.19"/>
    <n v="1"/>
    <s v="WISKI"/>
    <x v="0"/>
    <d v="2015-03-15T00:00:00"/>
    <x v="35"/>
  </r>
  <r>
    <x v="2"/>
    <d v="2016-03-09T00:00:00"/>
    <d v="1899-12-30T00:00:00"/>
    <n v="334.75"/>
    <n v="1"/>
    <s v="WISKI"/>
    <x v="0"/>
    <d v="2016-03-15T00:00:00"/>
    <x v="36"/>
  </r>
  <r>
    <x v="2"/>
    <d v="2017-04-12T00:00:00"/>
    <d v="1899-12-30T00:00:00"/>
    <n v="333.8"/>
    <n v="1"/>
    <s v="WISKI"/>
    <x v="2"/>
    <d v="2017-04-15T00:00:00"/>
    <x v="37"/>
  </r>
  <r>
    <x v="2"/>
    <d v="2018-03-26T00:00:00"/>
    <d v="1899-12-30T13:15:00"/>
    <n v="324.04000000000002"/>
    <n v="1"/>
    <s v="WISKI"/>
    <x v="0"/>
    <d v="2018-03-15T00:00:00"/>
    <x v="38"/>
  </r>
  <r>
    <x v="2"/>
    <d v="2018-04-06T00:00:00"/>
    <d v="1899-12-30T10:50:00"/>
    <n v="321.37"/>
    <n v="1"/>
    <s v="WISKI"/>
    <x v="2"/>
    <d v="2018-04-15T00:00:00"/>
    <x v="38"/>
  </r>
  <r>
    <x v="2"/>
    <d v="2019-04-02T00:00:00"/>
    <d v="1899-12-30T13:24:00"/>
    <n v="324.64999999999998"/>
    <n v="1"/>
    <s v="WISKI"/>
    <x v="2"/>
    <d v="2019-04-15T00:00:00"/>
    <x v="39"/>
  </r>
  <r>
    <x v="2"/>
    <d v="2020-04-03T00:00:00"/>
    <d v="1899-12-30T13:41:00"/>
    <n v="324.10000000000002"/>
    <n v="1"/>
    <s v="WISKI"/>
    <x v="2"/>
    <d v="2020-04-15T00:00:00"/>
    <x v="40"/>
  </r>
  <r>
    <x v="2"/>
    <d v="2021-03-10T00:00:00"/>
    <d v="1899-12-30T12:16:00"/>
    <n v="324.3"/>
    <n v="1"/>
    <s v="WISKI"/>
    <x v="0"/>
    <d v="2021-03-15T00:00:00"/>
    <x v="41"/>
  </r>
  <r>
    <x v="2"/>
    <d v="2022-03-30T00:00:00"/>
    <d v="1899-12-30T12:00:00"/>
    <n v="325.55"/>
    <n v="1"/>
    <s v="WISKI"/>
    <x v="0"/>
    <d v="2022-03-15T00:00:00"/>
    <x v="42"/>
  </r>
  <r>
    <x v="2"/>
    <d v="2023-04-12T00:00:00"/>
    <d v="1899-12-30T08:27:00"/>
    <n v="328.69"/>
    <n v="1"/>
    <s v="WISKI"/>
    <x v="2"/>
    <d v="2023-04-15T00:00:00"/>
    <x v="43"/>
  </r>
  <r>
    <x v="3"/>
    <d v="1980-03-28T00:00:00"/>
    <d v="1899-12-30T00:00:00"/>
    <n v="112.35"/>
    <n v="1"/>
    <s v="WISKI"/>
    <x v="0"/>
    <d v="1980-03-15T00:00:00"/>
    <x v="0"/>
  </r>
  <r>
    <x v="3"/>
    <d v="1981-03-18T00:00:00"/>
    <d v="1899-12-30T00:00:00"/>
    <n v="112.5"/>
    <n v="1"/>
    <s v="WISKI"/>
    <x v="0"/>
    <d v="1981-03-15T00:00:00"/>
    <x v="1"/>
  </r>
  <r>
    <x v="3"/>
    <d v="1981-05-27T00:00:00"/>
    <d v="1899-12-30T00:00:00"/>
    <n v="112.25"/>
    <n v="1"/>
    <s v="WISKI"/>
    <x v="1"/>
    <d v="1981-05-15T00:00:00"/>
    <x v="1"/>
  </r>
  <r>
    <x v="3"/>
    <d v="1982-03-10T00:00:00"/>
    <d v="1899-12-30T00:00:00"/>
    <n v="112.17"/>
    <n v="1"/>
    <s v="WISKI"/>
    <x v="0"/>
    <d v="1982-03-15T00:00:00"/>
    <x v="2"/>
  </r>
  <r>
    <x v="3"/>
    <d v="1982-05-18T00:00:00"/>
    <d v="1899-12-30T00:00:00"/>
    <n v="112.15"/>
    <n v="1"/>
    <s v="WISKI"/>
    <x v="1"/>
    <d v="1982-05-15T00:00:00"/>
    <x v="2"/>
  </r>
  <r>
    <x v="3"/>
    <d v="1986-03-17T00:00:00"/>
    <d v="1899-12-30T00:00:00"/>
    <n v="108.77"/>
    <n v="1"/>
    <s v="WISKI"/>
    <x v="0"/>
    <d v="1986-03-15T00:00:00"/>
    <x v="6"/>
  </r>
  <r>
    <x v="3"/>
    <d v="1986-04-29T00:00:00"/>
    <d v="1899-12-30T00:00:00"/>
    <n v="108.9"/>
    <n v="1"/>
    <s v="WISKI"/>
    <x v="2"/>
    <d v="1986-04-15T00:00:00"/>
    <x v="6"/>
  </r>
  <r>
    <x v="3"/>
    <d v="1986-05-16T00:00:00"/>
    <d v="1899-12-30T00:00:00"/>
    <n v="108.68"/>
    <n v="1"/>
    <s v="WISKI"/>
    <x v="1"/>
    <d v="1986-05-15T00:00:00"/>
    <x v="6"/>
  </r>
  <r>
    <x v="3"/>
    <d v="1987-03-18T00:00:00"/>
    <d v="1899-12-30T00:00:00"/>
    <n v="109.29"/>
    <n v="1"/>
    <s v="WISKI"/>
    <x v="0"/>
    <d v="1987-03-15T00:00:00"/>
    <x v="7"/>
  </r>
  <r>
    <x v="3"/>
    <d v="1987-04-14T00:00:00"/>
    <d v="1899-12-30T00:00:00"/>
    <n v="109.79"/>
    <n v="1"/>
    <s v="WISKI"/>
    <x v="2"/>
    <d v="1987-04-15T00:00:00"/>
    <x v="7"/>
  </r>
  <r>
    <x v="3"/>
    <d v="1987-05-15T00:00:00"/>
    <d v="1899-12-30T00:00:00"/>
    <n v="110.29"/>
    <n v="1"/>
    <s v="WISKI"/>
    <x v="1"/>
    <d v="1987-05-15T00:00:00"/>
    <x v="7"/>
  </r>
  <r>
    <x v="3"/>
    <d v="1988-03-14T00:00:00"/>
    <d v="1899-12-30T00:00:00"/>
    <n v="110.05"/>
    <n v="1"/>
    <s v="WISKI"/>
    <x v="0"/>
    <d v="1988-03-15T00:00:00"/>
    <x v="8"/>
  </r>
  <r>
    <x v="3"/>
    <d v="1988-04-21T00:00:00"/>
    <d v="1899-12-30T00:00:00"/>
    <n v="110.55"/>
    <n v="1"/>
    <s v="WISKI"/>
    <x v="2"/>
    <d v="1988-04-15T00:00:00"/>
    <x v="8"/>
  </r>
  <r>
    <x v="3"/>
    <d v="1988-05-11T00:00:00"/>
    <d v="1899-12-30T00:00:00"/>
    <n v="110.72"/>
    <n v="1"/>
    <s v="WISKI"/>
    <x v="1"/>
    <d v="1988-05-15T00:00:00"/>
    <x v="8"/>
  </r>
  <r>
    <x v="3"/>
    <d v="1989-03-29T00:00:00"/>
    <d v="1899-12-30T00:00:00"/>
    <n v="111.32"/>
    <n v="1"/>
    <s v="WISKI"/>
    <x v="0"/>
    <d v="1989-03-15T00:00:00"/>
    <x v="9"/>
  </r>
  <r>
    <x v="3"/>
    <d v="1990-03-27T00:00:00"/>
    <d v="1899-12-30T00:00:00"/>
    <n v="111.75"/>
    <n v="1"/>
    <s v="WISKI"/>
    <x v="0"/>
    <d v="1990-03-15T00:00:00"/>
    <x v="10"/>
  </r>
  <r>
    <x v="3"/>
    <d v="1990-05-15T00:00:00"/>
    <d v="1899-12-30T00:00:00"/>
    <n v="111.84"/>
    <n v="1"/>
    <s v="WISKI"/>
    <x v="1"/>
    <d v="1990-05-15T00:00:00"/>
    <x v="10"/>
  </r>
  <r>
    <x v="3"/>
    <d v="1991-03-12T00:00:00"/>
    <d v="1899-12-30T00:00:00"/>
    <n v="112.05"/>
    <n v="1"/>
    <s v="WISKI"/>
    <x v="0"/>
    <d v="1991-03-15T00:00:00"/>
    <x v="11"/>
  </r>
  <r>
    <x v="3"/>
    <d v="1991-05-20T00:00:00"/>
    <d v="1899-12-30T00:00:00"/>
    <n v="112.42"/>
    <n v="1"/>
    <s v="WISKI"/>
    <x v="1"/>
    <d v="1991-05-15T00:00:00"/>
    <x v="11"/>
  </r>
  <r>
    <x v="3"/>
    <d v="1992-03-31T00:00:00"/>
    <d v="1899-12-30T00:00:00"/>
    <n v="113.36"/>
    <n v="1"/>
    <s v="WISKI"/>
    <x v="0"/>
    <d v="1992-03-15T00:00:00"/>
    <x v="12"/>
  </r>
  <r>
    <x v="3"/>
    <d v="1992-05-11T00:00:00"/>
    <d v="1899-12-30T00:00:00"/>
    <n v="113.85"/>
    <n v="1"/>
    <s v="WISKI"/>
    <x v="1"/>
    <d v="1992-05-15T00:00:00"/>
    <x v="12"/>
  </r>
  <r>
    <x v="3"/>
    <d v="1993-03-25T00:00:00"/>
    <d v="1899-12-30T00:00:00"/>
    <n v="114.65"/>
    <n v="1"/>
    <s v="WISKI"/>
    <x v="0"/>
    <d v="1993-03-15T00:00:00"/>
    <x v="13"/>
  </r>
  <r>
    <x v="3"/>
    <d v="1993-05-17T00:00:00"/>
    <d v="1899-12-30T00:00:00"/>
    <n v="114.74"/>
    <n v="1"/>
    <s v="WISKI"/>
    <x v="1"/>
    <d v="1993-05-15T00:00:00"/>
    <x v="13"/>
  </r>
  <r>
    <x v="3"/>
    <d v="1994-03-23T00:00:00"/>
    <d v="1899-12-30T00:00:00"/>
    <n v="114.08"/>
    <n v="1"/>
    <s v="WISKI"/>
    <x v="0"/>
    <d v="1994-03-15T00:00:00"/>
    <x v="14"/>
  </r>
  <r>
    <x v="3"/>
    <d v="1994-05-13T00:00:00"/>
    <d v="1899-12-30T00:00:00"/>
    <n v="114.44"/>
    <n v="1"/>
    <s v="WISKI"/>
    <x v="1"/>
    <d v="1994-05-15T00:00:00"/>
    <x v="14"/>
  </r>
  <r>
    <x v="3"/>
    <d v="1995-03-23T00:00:00"/>
    <d v="1899-12-30T00:00:00"/>
    <n v="114.67"/>
    <n v="1"/>
    <s v="WISKI"/>
    <x v="0"/>
    <d v="1995-03-15T00:00:00"/>
    <x v="15"/>
  </r>
  <r>
    <x v="3"/>
    <d v="1995-05-08T00:00:00"/>
    <d v="1899-12-30T00:00:00"/>
    <n v="114.7"/>
    <n v="1"/>
    <s v="WISKI"/>
    <x v="1"/>
    <d v="1995-05-15T00:00:00"/>
    <x v="15"/>
  </r>
  <r>
    <x v="3"/>
    <d v="1996-03-18T00:00:00"/>
    <d v="1899-12-30T00:00:00"/>
    <n v="113.48"/>
    <n v="1"/>
    <s v="WISKI"/>
    <x v="0"/>
    <d v="1996-03-15T00:00:00"/>
    <x v="16"/>
  </r>
  <r>
    <x v="3"/>
    <d v="1997-03-19T00:00:00"/>
    <d v="1899-12-30T13:59:00"/>
    <n v="112.77"/>
    <n v="1"/>
    <s v="WISKI"/>
    <x v="0"/>
    <d v="1997-03-15T00:00:00"/>
    <x v="17"/>
  </r>
  <r>
    <x v="3"/>
    <d v="1997-05-15T00:00:00"/>
    <d v="1899-12-30T17:43:00"/>
    <n v="112.53"/>
    <n v="1"/>
    <s v="WISKI"/>
    <x v="1"/>
    <d v="1997-05-15T00:00:00"/>
    <x v="17"/>
  </r>
  <r>
    <x v="3"/>
    <d v="1998-03-23T00:00:00"/>
    <d v="1899-12-30T00:00:00"/>
    <n v="111.86"/>
    <n v="1"/>
    <s v="WISKI"/>
    <x v="0"/>
    <d v="1998-03-15T00:00:00"/>
    <x v="18"/>
  </r>
  <r>
    <x v="3"/>
    <d v="1998-05-15T00:00:00"/>
    <d v="1899-12-30T00:00:00"/>
    <n v="111.72"/>
    <n v="1"/>
    <s v="WISKI"/>
    <x v="1"/>
    <d v="1998-05-15T00:00:00"/>
    <x v="18"/>
  </r>
  <r>
    <x v="3"/>
    <d v="1999-03-22T00:00:00"/>
    <d v="1899-12-30T00:00:00"/>
    <n v="112.02"/>
    <n v="1"/>
    <s v="WISKI"/>
    <x v="0"/>
    <d v="1999-03-15T00:00:00"/>
    <x v="19"/>
  </r>
  <r>
    <x v="3"/>
    <d v="1999-05-26T00:00:00"/>
    <d v="1899-12-30T00:00:00"/>
    <n v="112.32"/>
    <n v="1"/>
    <s v="WISKI"/>
    <x v="1"/>
    <d v="1999-05-15T00:00:00"/>
    <x v="19"/>
  </r>
  <r>
    <x v="3"/>
    <d v="2000-03-23T00:00:00"/>
    <d v="1899-12-30T00:00:00"/>
    <n v="112.2"/>
    <n v="1"/>
    <s v="WISKI"/>
    <x v="0"/>
    <d v="2000-03-15T00:00:00"/>
    <x v="20"/>
  </r>
  <r>
    <x v="3"/>
    <d v="2000-05-08T00:00:00"/>
    <d v="1899-12-30T00:00:00"/>
    <n v="112.37"/>
    <n v="1"/>
    <s v="WISKI"/>
    <x v="1"/>
    <d v="2000-05-15T00:00:00"/>
    <x v="20"/>
  </r>
  <r>
    <x v="3"/>
    <d v="2001-03-20T00:00:00"/>
    <d v="1899-12-30T00:00:00"/>
    <n v="113.39"/>
    <n v="1"/>
    <s v="WISKI"/>
    <x v="0"/>
    <d v="2001-03-15T00:00:00"/>
    <x v="21"/>
  </r>
  <r>
    <x v="3"/>
    <d v="2001-05-18T00:00:00"/>
    <d v="1899-12-30T00:00:00"/>
    <n v="116.29"/>
    <n v="1"/>
    <s v="WISKI"/>
    <x v="1"/>
    <d v="2001-05-15T00:00:00"/>
    <x v="21"/>
  </r>
  <r>
    <x v="3"/>
    <d v="2002-04-02T00:00:00"/>
    <d v="1899-12-30T00:00:00"/>
    <n v="114.88"/>
    <n v="1"/>
    <s v="WISKI"/>
    <x v="2"/>
    <d v="2002-04-15T00:00:00"/>
    <x v="22"/>
  </r>
  <r>
    <x v="3"/>
    <d v="2002-05-30T00:00:00"/>
    <d v="1899-12-30T00:00:00"/>
    <n v="115.8"/>
    <n v="1"/>
    <s v="WISKI"/>
    <x v="1"/>
    <d v="2002-05-15T00:00:00"/>
    <x v="22"/>
  </r>
  <r>
    <x v="3"/>
    <d v="2003-03-21T00:00:00"/>
    <d v="1899-12-30T00:00:00"/>
    <n v="116.92"/>
    <n v="1"/>
    <s v="WISKI"/>
    <x v="0"/>
    <d v="2003-03-15T00:00:00"/>
    <x v="23"/>
  </r>
  <r>
    <x v="3"/>
    <d v="2003-05-06T00:00:00"/>
    <d v="1899-12-30T00:00:00"/>
    <n v="116.82"/>
    <n v="1"/>
    <s v="WISKI"/>
    <x v="1"/>
    <d v="2003-05-15T00:00:00"/>
    <x v="23"/>
  </r>
  <r>
    <x v="3"/>
    <d v="2004-03-26T00:00:00"/>
    <d v="1899-12-30T14:22:00"/>
    <n v="118.28"/>
    <n v="1"/>
    <s v="WISKI"/>
    <x v="0"/>
    <d v="2004-03-15T00:00:00"/>
    <x v="24"/>
  </r>
  <r>
    <x v="3"/>
    <d v="2004-05-26T00:00:00"/>
    <d v="1899-12-30T14:45:00"/>
    <n v="118.96"/>
    <n v="1"/>
    <s v="WISKI"/>
    <x v="1"/>
    <d v="2004-05-15T00:00:00"/>
    <x v="24"/>
  </r>
  <r>
    <x v="3"/>
    <d v="2005-03-16T00:00:00"/>
    <d v="1899-12-30T13:22:00"/>
    <n v="118.77"/>
    <n v="1"/>
    <s v="WISKI"/>
    <x v="0"/>
    <d v="2005-03-15T00:00:00"/>
    <x v="25"/>
  </r>
  <r>
    <x v="3"/>
    <d v="2005-05-13T00:00:00"/>
    <d v="1899-12-30T11:39:00"/>
    <n v="119.04"/>
    <n v="1"/>
    <s v="WISKI"/>
    <x v="1"/>
    <d v="2005-05-15T00:00:00"/>
    <x v="25"/>
  </r>
  <r>
    <x v="3"/>
    <d v="2006-03-27T00:00:00"/>
    <d v="1899-12-30T12:25:00"/>
    <n v="118.67"/>
    <n v="1"/>
    <s v="WISKI"/>
    <x v="0"/>
    <d v="2006-03-15T00:00:00"/>
    <x v="26"/>
  </r>
  <r>
    <x v="3"/>
    <d v="2006-05-08T00:00:00"/>
    <d v="1899-12-30T12:20:00"/>
    <n v="118.22"/>
    <n v="1"/>
    <s v="WISKI"/>
    <x v="1"/>
    <d v="2006-05-15T00:00:00"/>
    <x v="26"/>
  </r>
  <r>
    <x v="3"/>
    <d v="2007-03-22T00:00:00"/>
    <d v="1899-12-30T13:15:00"/>
    <n v="118.02"/>
    <n v="1"/>
    <s v="WISKI"/>
    <x v="0"/>
    <d v="2007-03-15T00:00:00"/>
    <x v="27"/>
  </r>
  <r>
    <x v="3"/>
    <d v="2007-05-21T00:00:00"/>
    <d v="1899-12-30T12:19:00"/>
    <n v="118.44"/>
    <n v="1"/>
    <s v="WISKI"/>
    <x v="1"/>
    <d v="2007-05-15T00:00:00"/>
    <x v="27"/>
  </r>
  <r>
    <x v="3"/>
    <d v="2008-04-01T00:00:00"/>
    <d v="1899-12-30T14:45:00"/>
    <n v="118.61"/>
    <n v="1"/>
    <s v="WISKI"/>
    <x v="2"/>
    <d v="2008-04-15T00:00:00"/>
    <x v="28"/>
  </r>
  <r>
    <x v="3"/>
    <d v="2008-05-29T00:00:00"/>
    <d v="1899-12-30T16:59:00"/>
    <n v="119.71"/>
    <n v="1"/>
    <s v="WISKI"/>
    <x v="1"/>
    <d v="2008-05-15T00:00:00"/>
    <x v="28"/>
  </r>
  <r>
    <x v="3"/>
    <d v="2009-03-19T00:00:00"/>
    <d v="1899-12-30T11:36:00"/>
    <n v="118.99"/>
    <n v="1"/>
    <s v="WISKI"/>
    <x v="0"/>
    <d v="2009-03-15T00:00:00"/>
    <x v="29"/>
  </r>
  <r>
    <x v="3"/>
    <d v="2009-05-13T00:00:00"/>
    <d v="1899-12-30T10:43:00"/>
    <n v="118.49"/>
    <n v="1"/>
    <s v="WISKI"/>
    <x v="1"/>
    <d v="2009-05-15T00:00:00"/>
    <x v="29"/>
  </r>
  <r>
    <x v="3"/>
    <d v="2011-04-12T00:00:00"/>
    <d v="1899-12-30T00:00:00"/>
    <n v="118.21"/>
    <n v="1"/>
    <s v="WISKI"/>
    <x v="2"/>
    <d v="2011-04-15T00:00:00"/>
    <x v="31"/>
  </r>
  <r>
    <x v="3"/>
    <d v="2011-05-06T00:00:00"/>
    <d v="1899-12-30T00:00:00"/>
    <n v="118.72"/>
    <n v="1"/>
    <s v="WISKI"/>
    <x v="1"/>
    <d v="2011-05-15T00:00:00"/>
    <x v="31"/>
  </r>
  <r>
    <x v="3"/>
    <d v="2012-05-16T00:00:00"/>
    <d v="1899-12-30T00:00:00"/>
    <n v="118.94"/>
    <n v="1"/>
    <s v="WISKI"/>
    <x v="1"/>
    <d v="2012-05-15T00:00:00"/>
    <x v="32"/>
  </r>
  <r>
    <x v="3"/>
    <d v="2013-04-12T00:00:00"/>
    <d v="1899-12-30T00:00:00"/>
    <n v="118.56"/>
    <n v="1"/>
    <s v="WISKI"/>
    <x v="2"/>
    <d v="2013-04-15T00:00:00"/>
    <x v="33"/>
  </r>
  <r>
    <x v="3"/>
    <d v="2014-03-26T00:00:00"/>
    <d v="1899-12-30T00:00:00"/>
    <n v="124.26"/>
    <n v="1"/>
    <s v="WISKI"/>
    <x v="0"/>
    <d v="2014-03-15T00:00:00"/>
    <x v="34"/>
  </r>
  <r>
    <x v="3"/>
    <d v="2014-05-12T00:00:00"/>
    <d v="1899-12-30T00:00:00"/>
    <n v="119.69"/>
    <n v="1"/>
    <s v="WISKI"/>
    <x v="1"/>
    <d v="2014-05-15T00:00:00"/>
    <x v="34"/>
  </r>
  <r>
    <x v="3"/>
    <d v="2015-03-19T00:00:00"/>
    <d v="1899-12-30T00:00:00"/>
    <n v="120.29"/>
    <n v="1"/>
    <s v="WISKI"/>
    <x v="0"/>
    <d v="2015-03-15T00:00:00"/>
    <x v="35"/>
  </r>
  <r>
    <x v="3"/>
    <d v="2016-04-13T00:00:00"/>
    <d v="1899-12-30T00:00:00"/>
    <n v="127.74"/>
    <n v="1"/>
    <s v="WISKI"/>
    <x v="2"/>
    <d v="2016-04-15T00:00:00"/>
    <x v="36"/>
  </r>
  <r>
    <x v="3"/>
    <d v="2017-04-12T00:00:00"/>
    <d v="1899-12-30T00:00:00"/>
    <n v="118.79"/>
    <n v="1"/>
    <s v="WISKI"/>
    <x v="2"/>
    <d v="2017-04-15T00:00:00"/>
    <x v="37"/>
  </r>
  <r>
    <x v="3"/>
    <d v="2018-03-26T00:00:00"/>
    <d v="1899-12-30T12:27:00"/>
    <n v="118.22"/>
    <n v="1"/>
    <s v="WISKI"/>
    <x v="0"/>
    <d v="2018-03-15T00:00:00"/>
    <x v="38"/>
  </r>
  <r>
    <x v="3"/>
    <d v="2018-04-02T00:00:00"/>
    <d v="1899-12-30T13:24:00"/>
    <n v="118.42"/>
    <n v="1"/>
    <s v="WISKI"/>
    <x v="2"/>
    <d v="2018-04-15T00:00:00"/>
    <x v="38"/>
  </r>
  <r>
    <x v="3"/>
    <d v="2019-03-27T00:00:00"/>
    <d v="1899-12-30T14:09:00"/>
    <n v="118.39"/>
    <n v="1"/>
    <s v="WISKI"/>
    <x v="0"/>
    <d v="2019-03-15T00:00:00"/>
    <x v="39"/>
  </r>
  <r>
    <x v="3"/>
    <d v="2020-04-03T00:00:00"/>
    <d v="1899-12-30T14:22:00"/>
    <n v="117.64"/>
    <n v="1"/>
    <s v="WISKI"/>
    <x v="2"/>
    <d v="2020-04-15T00:00:00"/>
    <x v="40"/>
  </r>
  <r>
    <x v="3"/>
    <d v="2021-03-10T00:00:00"/>
    <d v="1899-12-30T11:29:00"/>
    <n v="119.44"/>
    <n v="1"/>
    <s v="WISKI"/>
    <x v="0"/>
    <d v="2021-03-15T00:00:00"/>
    <x v="41"/>
  </r>
  <r>
    <x v="3"/>
    <d v="2022-03-15T00:00:00"/>
    <d v="1899-12-30T10:03:00"/>
    <n v="120.22"/>
    <n v="1"/>
    <s v="WISKI"/>
    <x v="0"/>
    <d v="2022-03-15T00:00:00"/>
    <x v="42"/>
  </r>
  <r>
    <x v="3"/>
    <d v="2023-04-06T00:00:00"/>
    <d v="1899-12-30T12:36:00"/>
    <n v="121.4"/>
    <n v="2"/>
    <s v="WISKI"/>
    <x v="2"/>
    <d v="2023-04-15T00:00:00"/>
    <x v="43"/>
  </r>
  <r>
    <x v="4"/>
    <d v="1980-03-19T00:00:00"/>
    <d v="1899-12-30T00:00:00"/>
    <n v="765.33"/>
    <n v="2"/>
    <s v="WISKI"/>
    <x v="0"/>
    <d v="1980-03-15T00:00:00"/>
    <x v="0"/>
  </r>
  <r>
    <x v="4"/>
    <d v="1980-04-16T00:00:00"/>
    <d v="1899-12-30T00:00:00"/>
    <n v="765.56"/>
    <n v="1"/>
    <s v="WISKI"/>
    <x v="2"/>
    <d v="1980-04-15T00:00:00"/>
    <x v="0"/>
  </r>
  <r>
    <x v="4"/>
    <d v="1980-05-26T00:00:00"/>
    <d v="1899-12-30T00:00:00"/>
    <n v="765.65"/>
    <n v="1"/>
    <s v="WISKI"/>
    <x v="1"/>
    <d v="1980-05-15T00:00:00"/>
    <x v="0"/>
  </r>
  <r>
    <x v="4"/>
    <d v="1981-04-09T00:00:00"/>
    <d v="1899-12-30T00:00:00"/>
    <n v="764.64"/>
    <n v="2"/>
    <s v="WISKI"/>
    <x v="2"/>
    <d v="1981-04-15T00:00:00"/>
    <x v="1"/>
  </r>
  <r>
    <x v="4"/>
    <d v="1982-03-19T00:00:00"/>
    <d v="1899-12-30T00:00:00"/>
    <n v="765.07"/>
    <n v="1"/>
    <s v="WISKI"/>
    <x v="0"/>
    <d v="1982-03-15T00:00:00"/>
    <x v="2"/>
  </r>
  <r>
    <x v="4"/>
    <d v="1982-04-15T00:00:00"/>
    <d v="1899-12-30T00:00:00"/>
    <n v="764.95"/>
    <n v="1"/>
    <s v="WISKI"/>
    <x v="2"/>
    <d v="1982-04-15T00:00:00"/>
    <x v="2"/>
  </r>
  <r>
    <x v="4"/>
    <d v="1982-05-26T00:00:00"/>
    <d v="1899-12-30T00:00:00"/>
    <n v="764.67"/>
    <n v="1"/>
    <s v="WISKI"/>
    <x v="1"/>
    <d v="1982-05-15T00:00:00"/>
    <x v="2"/>
  </r>
  <r>
    <x v="4"/>
    <d v="1983-04-14T00:00:00"/>
    <d v="1899-12-30T00:00:00"/>
    <n v="760.87"/>
    <n v="1"/>
    <s v="WISKI"/>
    <x v="2"/>
    <d v="1983-04-15T00:00:00"/>
    <x v="3"/>
  </r>
  <r>
    <x v="4"/>
    <d v="1983-05-17T00:00:00"/>
    <d v="1899-12-30T00:00:00"/>
    <n v="761.37"/>
    <n v="1"/>
    <s v="WISKI"/>
    <x v="1"/>
    <d v="1983-05-15T00:00:00"/>
    <x v="3"/>
  </r>
  <r>
    <x v="4"/>
    <d v="1984-03-20T00:00:00"/>
    <d v="1899-12-30T00:00:00"/>
    <n v="756.71"/>
    <n v="1"/>
    <s v="WISKI"/>
    <x v="0"/>
    <d v="1984-03-15T00:00:00"/>
    <x v="4"/>
  </r>
  <r>
    <x v="4"/>
    <d v="1984-04-27T00:00:00"/>
    <d v="1899-12-30T00:00:00"/>
    <n v="756.05"/>
    <n v="1"/>
    <s v="WISKI"/>
    <x v="2"/>
    <d v="1984-04-15T00:00:00"/>
    <x v="4"/>
  </r>
  <r>
    <x v="4"/>
    <d v="1984-05-30T00:00:00"/>
    <d v="1899-12-30T00:00:00"/>
    <n v="754.97"/>
    <n v="1"/>
    <s v="WISKI"/>
    <x v="1"/>
    <d v="1984-05-15T00:00:00"/>
    <x v="4"/>
  </r>
  <r>
    <x v="4"/>
    <d v="1985-04-17T00:00:00"/>
    <d v="1899-12-30T00:00:00"/>
    <n v="756.46"/>
    <n v="1"/>
    <s v="WISKI"/>
    <x v="2"/>
    <d v="1985-04-15T00:00:00"/>
    <x v="5"/>
  </r>
  <r>
    <x v="4"/>
    <d v="1985-05-20T00:00:00"/>
    <d v="1899-12-30T00:00:00"/>
    <n v="756.56"/>
    <n v="1"/>
    <s v="WISKI"/>
    <x v="1"/>
    <d v="1985-05-15T00:00:00"/>
    <x v="5"/>
  </r>
  <r>
    <x v="4"/>
    <d v="1986-04-22T00:00:00"/>
    <d v="1899-12-30T00:00:00"/>
    <n v="760.74"/>
    <n v="1"/>
    <s v="WISKI"/>
    <x v="2"/>
    <d v="1986-04-15T00:00:00"/>
    <x v="6"/>
  </r>
  <r>
    <x v="4"/>
    <d v="1987-04-06T00:00:00"/>
    <d v="1899-12-30T00:00:00"/>
    <n v="760.31"/>
    <n v="1"/>
    <s v="WISKI"/>
    <x v="2"/>
    <d v="1987-04-15T00:00:00"/>
    <x v="7"/>
  </r>
  <r>
    <x v="4"/>
    <d v="1988-04-05T00:00:00"/>
    <d v="1899-12-30T00:00:00"/>
    <n v="762.53"/>
    <n v="1"/>
    <s v="WISKI"/>
    <x v="2"/>
    <d v="1988-04-15T00:00:00"/>
    <x v="8"/>
  </r>
  <r>
    <x v="4"/>
    <d v="1989-05-01T00:00:00"/>
    <d v="1899-12-30T00:00:00"/>
    <n v="764.43"/>
    <n v="1"/>
    <s v="WISKI"/>
    <x v="1"/>
    <d v="1989-05-15T00:00:00"/>
    <x v="9"/>
  </r>
  <r>
    <x v="4"/>
    <d v="1990-04-05T00:00:00"/>
    <d v="1899-12-30T00:00:00"/>
    <n v="765.43"/>
    <n v="1"/>
    <s v="WISKI"/>
    <x v="2"/>
    <d v="1990-04-15T00:00:00"/>
    <x v="10"/>
  </r>
  <r>
    <x v="4"/>
    <d v="1991-04-03T00:00:00"/>
    <d v="1899-12-30T00:00:00"/>
    <n v="766.53"/>
    <n v="1"/>
    <s v="WISKI"/>
    <x v="2"/>
    <d v="1991-04-15T00:00:00"/>
    <x v="11"/>
  </r>
  <r>
    <x v="4"/>
    <d v="1991-05-31T00:00:00"/>
    <d v="1899-12-30T00:00:00"/>
    <n v="766.71"/>
    <n v="1"/>
    <s v="WISKI"/>
    <x v="1"/>
    <d v="1991-05-15T00:00:00"/>
    <x v="11"/>
  </r>
  <r>
    <x v="4"/>
    <d v="1992-04-23T00:00:00"/>
    <d v="1899-12-30T00:00:00"/>
    <n v="767.81"/>
    <n v="1"/>
    <s v="WISKI"/>
    <x v="2"/>
    <d v="1992-04-15T00:00:00"/>
    <x v="12"/>
  </r>
  <r>
    <x v="4"/>
    <d v="1993-03-02T00:00:00"/>
    <d v="1899-12-30T00:00:00"/>
    <n v="769"/>
    <n v="1"/>
    <s v="WISKI"/>
    <x v="0"/>
    <d v="1993-03-15T00:00:00"/>
    <x v="13"/>
  </r>
  <r>
    <x v="4"/>
    <d v="1993-04-19T00:00:00"/>
    <d v="1899-12-30T00:00:00"/>
    <n v="769.22"/>
    <n v="1"/>
    <s v="WISKI"/>
    <x v="2"/>
    <d v="1993-04-15T00:00:00"/>
    <x v="13"/>
  </r>
  <r>
    <x v="4"/>
    <d v="1994-04-14T00:00:00"/>
    <d v="1899-12-30T00:00:00"/>
    <n v="768.69"/>
    <n v="1"/>
    <s v="WISKI"/>
    <x v="2"/>
    <d v="1994-04-15T00:00:00"/>
    <x v="14"/>
  </r>
  <r>
    <x v="4"/>
    <d v="1995-04-06T00:00:00"/>
    <d v="1899-12-30T00:00:00"/>
    <n v="769.22"/>
    <n v="1"/>
    <s v="WISKI"/>
    <x v="2"/>
    <d v="1995-04-15T00:00:00"/>
    <x v="15"/>
  </r>
  <r>
    <x v="4"/>
    <d v="1996-04-16T00:00:00"/>
    <d v="1899-12-30T00:00:00"/>
    <n v="767.17"/>
    <n v="1"/>
    <s v="WISKI"/>
    <x v="2"/>
    <d v="1996-04-15T00:00:00"/>
    <x v="16"/>
  </r>
  <r>
    <x v="4"/>
    <d v="1997-04-03T00:00:00"/>
    <d v="1899-12-30T08:07:00"/>
    <n v="766.58"/>
    <n v="1"/>
    <s v="WISKI"/>
    <x v="2"/>
    <d v="1997-04-15T00:00:00"/>
    <x v="17"/>
  </r>
  <r>
    <x v="4"/>
    <d v="1998-04-21T00:00:00"/>
    <d v="1899-12-30T08:12:00"/>
    <n v="764.73"/>
    <n v="1"/>
    <s v="WISKI"/>
    <x v="2"/>
    <d v="1998-04-15T00:00:00"/>
    <x v="18"/>
  </r>
  <r>
    <x v="4"/>
    <d v="1999-04-19T00:00:00"/>
    <d v="1899-12-30T00:00:00"/>
    <n v="764.6"/>
    <n v="1"/>
    <s v="WISKI"/>
    <x v="2"/>
    <d v="1999-04-15T00:00:00"/>
    <x v="19"/>
  </r>
  <r>
    <x v="4"/>
    <d v="2000-03-15T00:00:00"/>
    <d v="1899-12-30T00:00:00"/>
    <n v="764.79"/>
    <n v="1"/>
    <s v="WISKI"/>
    <x v="0"/>
    <d v="2000-03-15T00:00:00"/>
    <x v="20"/>
  </r>
  <r>
    <x v="4"/>
    <d v="2000-04-13T00:00:00"/>
    <d v="1899-12-30T00:00:00"/>
    <n v="764.75"/>
    <n v="1"/>
    <s v="WISKI"/>
    <x v="2"/>
    <d v="2000-04-15T00:00:00"/>
    <x v="20"/>
  </r>
  <r>
    <x v="4"/>
    <d v="2001-04-11T00:00:00"/>
    <d v="1899-12-30T00:00:00"/>
    <n v="766.52"/>
    <n v="1"/>
    <s v="WISKI"/>
    <x v="2"/>
    <d v="2001-04-15T00:00:00"/>
    <x v="21"/>
  </r>
  <r>
    <x v="4"/>
    <d v="2002-04-01T00:00:00"/>
    <d v="1899-12-30T15:00:00"/>
    <n v="768.14"/>
    <n v="1"/>
    <s v="WISKI"/>
    <x v="2"/>
    <d v="2002-04-15T00:00:00"/>
    <x v="22"/>
  </r>
  <r>
    <x v="4"/>
    <d v="2003-04-07T00:00:00"/>
    <d v="1899-12-30T10:20:00"/>
    <n v="769.81"/>
    <n v="1"/>
    <s v="WISKI"/>
    <x v="2"/>
    <d v="2003-04-15T00:00:00"/>
    <x v="23"/>
  </r>
  <r>
    <x v="4"/>
    <d v="2004-04-19T00:00:00"/>
    <d v="1899-12-30T10:31:00"/>
    <n v="772.31"/>
    <n v="1"/>
    <s v="WISKI"/>
    <x v="2"/>
    <d v="2004-04-15T00:00:00"/>
    <x v="24"/>
  </r>
  <r>
    <x v="4"/>
    <d v="2005-04-26T00:00:00"/>
    <d v="1899-12-30T09:07:00"/>
    <n v="773.21"/>
    <n v="1"/>
    <s v="WISKI"/>
    <x v="2"/>
    <d v="2005-04-15T00:00:00"/>
    <x v="25"/>
  </r>
  <r>
    <x v="4"/>
    <d v="2006-05-03T00:00:00"/>
    <d v="1899-12-30T09:22:00"/>
    <n v="773.36"/>
    <n v="1"/>
    <s v="WISKI"/>
    <x v="1"/>
    <d v="2006-05-15T00:00:00"/>
    <x v="26"/>
  </r>
  <r>
    <x v="4"/>
    <d v="2007-04-25T00:00:00"/>
    <d v="1899-12-30T09:57:00"/>
    <n v="772.98"/>
    <n v="1"/>
    <s v="WISKI"/>
    <x v="2"/>
    <d v="2007-04-15T00:00:00"/>
    <x v="27"/>
  </r>
  <r>
    <x v="4"/>
    <d v="2008-04-28T00:00:00"/>
    <d v="1899-12-30T09:51:00"/>
    <n v="773.04"/>
    <n v="1"/>
    <s v="WISKI"/>
    <x v="2"/>
    <d v="2008-04-15T00:00:00"/>
    <x v="28"/>
  </r>
  <r>
    <x v="4"/>
    <d v="2009-04-15T00:00:00"/>
    <d v="1899-12-30T10:18:00"/>
    <n v="773.22"/>
    <n v="1"/>
    <s v="WISKI"/>
    <x v="2"/>
    <d v="2009-04-15T00:00:00"/>
    <x v="29"/>
  </r>
  <r>
    <x v="4"/>
    <d v="2010-04-26T00:00:00"/>
    <d v="1899-12-30T10:35:00"/>
    <n v="773.16"/>
    <n v="1"/>
    <s v="WISKI"/>
    <x v="2"/>
    <d v="2010-04-15T00:00:00"/>
    <x v="30"/>
  </r>
  <r>
    <x v="4"/>
    <d v="2011-04-25T00:00:00"/>
    <d v="1899-12-30T09:14:00"/>
    <n v="772.82"/>
    <n v="1"/>
    <s v="WISKI"/>
    <x v="2"/>
    <d v="2011-04-15T00:00:00"/>
    <x v="31"/>
  </r>
  <r>
    <x v="4"/>
    <d v="2012-04-10T00:00:00"/>
    <d v="1899-12-30T14:13:00"/>
    <n v="771.71"/>
    <n v="1"/>
    <s v="WISKI"/>
    <x v="2"/>
    <d v="2012-04-15T00:00:00"/>
    <x v="32"/>
  </r>
  <r>
    <x v="4"/>
    <d v="2013-04-15T00:00:00"/>
    <d v="1899-12-30T11:13:00"/>
    <n v="772"/>
    <n v="1"/>
    <s v="WISKI"/>
    <x v="2"/>
    <d v="2013-04-15T00:00:00"/>
    <x v="33"/>
  </r>
  <r>
    <x v="4"/>
    <d v="2014-04-22T00:00:00"/>
    <d v="1899-12-30T15:06:00"/>
    <n v="773.1"/>
    <n v="1"/>
    <s v="WISKI"/>
    <x v="2"/>
    <d v="2014-04-15T00:00:00"/>
    <x v="34"/>
  </r>
  <r>
    <x v="4"/>
    <d v="2015-04-13T00:00:00"/>
    <d v="1899-12-30T11:47:00"/>
    <n v="773.31"/>
    <n v="1"/>
    <s v="WISKI"/>
    <x v="2"/>
    <d v="2015-04-15T00:00:00"/>
    <x v="35"/>
  </r>
  <r>
    <x v="4"/>
    <d v="2016-04-12T00:00:00"/>
    <d v="1899-12-30T13:42:00"/>
    <n v="774.4"/>
    <n v="1"/>
    <s v="WISKI"/>
    <x v="2"/>
    <d v="2016-04-15T00:00:00"/>
    <x v="36"/>
  </r>
  <r>
    <x v="4"/>
    <d v="2017-04-20T00:00:00"/>
    <d v="1899-12-30T10:59:00"/>
    <n v="773.57"/>
    <n v="1"/>
    <s v="WISKI"/>
    <x v="2"/>
    <d v="2017-04-15T00:00:00"/>
    <x v="37"/>
  </r>
  <r>
    <x v="4"/>
    <d v="2018-04-10T00:00:00"/>
    <d v="1899-12-30T12:44:00"/>
    <n v="771.65"/>
    <n v="1"/>
    <s v="WISKI"/>
    <x v="2"/>
    <d v="2018-04-15T00:00:00"/>
    <x v="38"/>
  </r>
  <r>
    <x v="4"/>
    <d v="2019-04-16T00:00:00"/>
    <d v="1899-12-30T13:43:00"/>
    <n v="771"/>
    <n v="1"/>
    <s v="WISKI"/>
    <x v="2"/>
    <d v="2019-04-15T00:00:00"/>
    <x v="39"/>
  </r>
  <r>
    <x v="4"/>
    <d v="2020-04-15T00:00:00"/>
    <d v="1899-12-30T09:19:00"/>
    <n v="770.79"/>
    <n v="1"/>
    <s v="WISKI"/>
    <x v="2"/>
    <d v="2020-04-15T00:00:00"/>
    <x v="40"/>
  </r>
  <r>
    <x v="4"/>
    <d v="2021-04-21T00:00:00"/>
    <d v="1899-12-30T17:01:00"/>
    <n v="771.94"/>
    <n v="1"/>
    <s v="WISKI"/>
    <x v="2"/>
    <d v="2021-04-15T00:00:00"/>
    <x v="41"/>
  </r>
  <r>
    <x v="5"/>
    <d v="1980-03-10T00:00:00"/>
    <d v="1899-12-30T00:00:00"/>
    <n v="606.72"/>
    <n v="6"/>
    <s v="WISKI"/>
    <x v="0"/>
    <d v="1980-03-15T00:00:00"/>
    <x v="0"/>
  </r>
  <r>
    <x v="5"/>
    <d v="1980-04-15T00:00:00"/>
    <d v="1899-12-30T00:00:00"/>
    <n v="606.94000000000005"/>
    <n v="7"/>
    <s v="WISKI"/>
    <x v="2"/>
    <d v="1980-04-15T00:00:00"/>
    <x v="0"/>
  </r>
  <r>
    <x v="5"/>
    <d v="1980-05-15T00:00:00"/>
    <d v="1899-12-30T00:00:00"/>
    <n v="606.99"/>
    <n v="6"/>
    <s v="WISKI"/>
    <x v="1"/>
    <d v="1980-05-15T00:00:00"/>
    <x v="0"/>
  </r>
  <r>
    <x v="5"/>
    <d v="1981-03-05T00:00:00"/>
    <d v="1899-12-30T00:00:00"/>
    <n v="606.5"/>
    <n v="6"/>
    <s v="WISKI"/>
    <x v="0"/>
    <d v="1981-03-15T00:00:00"/>
    <x v="1"/>
  </r>
  <r>
    <x v="5"/>
    <d v="1981-04-05T00:00:00"/>
    <d v="1899-12-30T00:00:00"/>
    <n v="606.66"/>
    <n v="6"/>
    <s v="WISKI"/>
    <x v="2"/>
    <d v="1981-04-15T00:00:00"/>
    <x v="1"/>
  </r>
  <r>
    <x v="5"/>
    <d v="1981-05-10T00:00:00"/>
    <d v="1899-12-30T00:00:00"/>
    <n v="606.66"/>
    <n v="6"/>
    <s v="WISKI"/>
    <x v="1"/>
    <d v="1981-05-15T00:00:00"/>
    <x v="1"/>
  </r>
  <r>
    <x v="5"/>
    <d v="1982-03-25T00:00:00"/>
    <d v="1899-12-30T00:00:00"/>
    <n v="606.80999999999995"/>
    <n v="3"/>
    <s v="WISKI"/>
    <x v="0"/>
    <d v="1982-03-15T00:00:00"/>
    <x v="2"/>
  </r>
  <r>
    <x v="5"/>
    <d v="1982-04-05T00:00:00"/>
    <d v="1899-12-30T00:00:00"/>
    <n v="606.79"/>
    <n v="6"/>
    <s v="WISKI"/>
    <x v="2"/>
    <d v="1982-04-15T00:00:00"/>
    <x v="2"/>
  </r>
  <r>
    <x v="5"/>
    <d v="1982-05-10T00:00:00"/>
    <d v="1899-12-30T00:00:00"/>
    <n v="606.70000000000005"/>
    <n v="6"/>
    <s v="WISKI"/>
    <x v="1"/>
    <d v="1982-05-15T00:00:00"/>
    <x v="2"/>
  </r>
  <r>
    <x v="5"/>
    <d v="1983-03-20T00:00:00"/>
    <d v="1899-12-30T00:00:00"/>
    <n v="604.82000000000005"/>
    <n v="6"/>
    <s v="WISKI"/>
    <x v="0"/>
    <d v="1983-03-15T00:00:00"/>
    <x v="3"/>
  </r>
  <r>
    <x v="5"/>
    <d v="1983-04-11T00:00:00"/>
    <d v="1899-12-30T00:00:00"/>
    <n v="603.92999999999995"/>
    <n v="7"/>
    <s v="WISKI"/>
    <x v="2"/>
    <d v="1983-04-15T00:00:00"/>
    <x v="3"/>
  </r>
  <r>
    <x v="5"/>
    <d v="1983-05-15T00:00:00"/>
    <d v="1899-12-30T00:00:00"/>
    <n v="604.15"/>
    <n v="6"/>
    <s v="WISKI"/>
    <x v="1"/>
    <d v="1983-05-15T00:00:00"/>
    <x v="3"/>
  </r>
  <r>
    <x v="5"/>
    <d v="1984-03-14T00:00:00"/>
    <d v="1899-12-30T00:00:00"/>
    <n v="600.17999999999995"/>
    <n v="5"/>
    <s v="WISKI"/>
    <x v="0"/>
    <d v="1984-03-15T00:00:00"/>
    <x v="4"/>
  </r>
  <r>
    <x v="5"/>
    <d v="1984-04-10T00:00:00"/>
    <d v="1899-12-30T00:00:00"/>
    <n v="599.42999999999995"/>
    <n v="6"/>
    <s v="WISKI"/>
    <x v="2"/>
    <d v="1984-04-15T00:00:00"/>
    <x v="4"/>
  </r>
  <r>
    <x v="5"/>
    <d v="1984-05-20T00:00:00"/>
    <d v="1899-12-30T00:00:00"/>
    <n v="597.88"/>
    <n v="6"/>
    <s v="WISKI"/>
    <x v="1"/>
    <d v="1984-05-15T00:00:00"/>
    <x v="4"/>
  </r>
  <r>
    <x v="5"/>
    <d v="1985-03-28T00:00:00"/>
    <d v="1899-12-30T00:00:00"/>
    <n v="599.73"/>
    <n v="2"/>
    <s v="WISKI"/>
    <x v="0"/>
    <d v="1985-03-15T00:00:00"/>
    <x v="5"/>
  </r>
  <r>
    <x v="5"/>
    <d v="1985-04-15T00:00:00"/>
    <d v="1899-12-30T00:00:00"/>
    <n v="599.70000000000005"/>
    <n v="6"/>
    <s v="WISKI"/>
    <x v="2"/>
    <d v="1985-04-15T00:00:00"/>
    <x v="5"/>
  </r>
  <r>
    <x v="5"/>
    <d v="1985-05-15T00:00:00"/>
    <d v="1899-12-30T00:00:00"/>
    <n v="600.03"/>
    <n v="6"/>
    <s v="WISKI"/>
    <x v="1"/>
    <d v="1985-05-15T00:00:00"/>
    <x v="5"/>
  </r>
  <r>
    <x v="5"/>
    <d v="1986-03-04T00:00:00"/>
    <d v="1899-12-30T12:25:00"/>
    <n v="603.19000000000005"/>
    <n v="7"/>
    <s v="WISKI"/>
    <x v="0"/>
    <d v="1986-03-15T00:00:00"/>
    <x v="6"/>
  </r>
  <r>
    <x v="5"/>
    <d v="1986-04-10T00:00:00"/>
    <d v="1899-12-30T00:00:00"/>
    <n v="603.16999999999996"/>
    <n v="5"/>
    <s v="WISKI"/>
    <x v="2"/>
    <d v="1986-04-15T00:00:00"/>
    <x v="6"/>
  </r>
  <r>
    <x v="5"/>
    <d v="1987-03-20T00:00:00"/>
    <d v="1899-12-30T00:00:00"/>
    <n v="602.9"/>
    <n v="6"/>
    <s v="WISKI"/>
    <x v="0"/>
    <d v="1987-03-15T00:00:00"/>
    <x v="7"/>
  </r>
  <r>
    <x v="5"/>
    <d v="1987-04-05T00:00:00"/>
    <d v="1899-12-30T00:00:00"/>
    <n v="602.99"/>
    <n v="6"/>
    <s v="WISKI"/>
    <x v="2"/>
    <d v="1987-04-15T00:00:00"/>
    <x v="7"/>
  </r>
  <r>
    <x v="5"/>
    <d v="1987-05-25T00:00:00"/>
    <d v="1899-12-30T00:00:00"/>
    <n v="603.34"/>
    <n v="6"/>
    <s v="WISKI"/>
    <x v="1"/>
    <d v="1987-05-15T00:00:00"/>
    <x v="7"/>
  </r>
  <r>
    <x v="5"/>
    <d v="1988-03-22T00:00:00"/>
    <d v="1899-12-30T00:00:00"/>
    <n v="604.25"/>
    <n v="1"/>
    <s v="WISKI"/>
    <x v="0"/>
    <d v="1988-03-15T00:00:00"/>
    <x v="8"/>
  </r>
  <r>
    <x v="5"/>
    <d v="1988-04-13T00:00:00"/>
    <d v="1899-12-30T00:00:00"/>
    <n v="604.21"/>
    <n v="1"/>
    <s v="WISKI"/>
    <x v="2"/>
    <d v="1988-04-15T00:00:00"/>
    <x v="8"/>
  </r>
  <r>
    <x v="5"/>
    <d v="1988-05-31T00:00:00"/>
    <d v="1899-12-30T00:00:00"/>
    <n v="604.89"/>
    <n v="1"/>
    <s v="WISKI"/>
    <x v="1"/>
    <d v="1988-05-15T00:00:00"/>
    <x v="8"/>
  </r>
  <r>
    <x v="5"/>
    <d v="1989-03-28T00:00:00"/>
    <d v="1899-12-30T00:00:00"/>
    <n v="605.79"/>
    <n v="1"/>
    <s v="WISKI"/>
    <x v="0"/>
    <d v="1989-03-15T00:00:00"/>
    <x v="9"/>
  </r>
  <r>
    <x v="5"/>
    <d v="1989-04-21T00:00:00"/>
    <d v="1899-12-30T00:00:00"/>
    <n v="605.84"/>
    <n v="1"/>
    <s v="WISKI"/>
    <x v="2"/>
    <d v="1989-04-15T00:00:00"/>
    <x v="9"/>
  </r>
  <r>
    <x v="5"/>
    <d v="1989-05-25T00:00:00"/>
    <d v="1899-12-30T00:00:00"/>
    <n v="606.1"/>
    <n v="1"/>
    <s v="WISKI"/>
    <x v="1"/>
    <d v="1989-05-15T00:00:00"/>
    <x v="9"/>
  </r>
  <r>
    <x v="5"/>
    <d v="1990-03-03T00:00:00"/>
    <d v="1899-12-30T00:00:00"/>
    <n v="606.28"/>
    <n v="2"/>
    <s v="WISKI"/>
    <x v="0"/>
    <d v="1990-03-15T00:00:00"/>
    <x v="10"/>
  </r>
  <r>
    <x v="5"/>
    <d v="1990-04-11T00:00:00"/>
    <d v="1899-12-30T00:00:00"/>
    <n v="606.58000000000004"/>
    <n v="1"/>
    <s v="WISKI"/>
    <x v="2"/>
    <d v="1990-04-15T00:00:00"/>
    <x v="10"/>
  </r>
  <r>
    <x v="5"/>
    <d v="1990-05-25T00:00:00"/>
    <d v="1899-12-30T00:00:00"/>
    <n v="606.9"/>
    <n v="1"/>
    <s v="WISKI"/>
    <x v="1"/>
    <d v="1990-05-15T00:00:00"/>
    <x v="10"/>
  </r>
  <r>
    <x v="5"/>
    <d v="1991-03-26T00:00:00"/>
    <d v="1899-12-30T00:00:00"/>
    <n v="607.03"/>
    <n v="1"/>
    <s v="WISKI"/>
    <x v="0"/>
    <d v="1991-03-15T00:00:00"/>
    <x v="11"/>
  </r>
  <r>
    <x v="5"/>
    <d v="1991-04-17T00:00:00"/>
    <d v="1899-12-30T00:00:00"/>
    <n v="607.34"/>
    <n v="1"/>
    <s v="WISKI"/>
    <x v="2"/>
    <d v="1991-04-15T00:00:00"/>
    <x v="11"/>
  </r>
  <r>
    <x v="5"/>
    <d v="1991-05-20T00:00:00"/>
    <d v="1899-12-30T00:00:00"/>
    <n v="607.47"/>
    <n v="2"/>
    <s v="WISKI"/>
    <x v="1"/>
    <d v="1991-05-15T00:00:00"/>
    <x v="11"/>
  </r>
  <r>
    <x v="5"/>
    <d v="1992-03-23T00:00:00"/>
    <d v="1899-12-30T00:00:00"/>
    <n v="608.07000000000005"/>
    <n v="1"/>
    <s v="WISKI"/>
    <x v="0"/>
    <d v="1992-03-15T00:00:00"/>
    <x v="12"/>
  </r>
  <r>
    <x v="5"/>
    <d v="1992-04-08T00:00:00"/>
    <d v="1899-12-30T00:00:00"/>
    <n v="608.24"/>
    <n v="1"/>
    <s v="WISKI"/>
    <x v="2"/>
    <d v="1992-04-15T00:00:00"/>
    <x v="12"/>
  </r>
  <r>
    <x v="5"/>
    <d v="1992-05-18T00:00:00"/>
    <d v="1899-12-30T00:00:00"/>
    <n v="608.5"/>
    <n v="1"/>
    <s v="WISKI"/>
    <x v="1"/>
    <d v="1992-05-15T00:00:00"/>
    <x v="12"/>
  </r>
  <r>
    <x v="5"/>
    <d v="1993-03-02T00:00:00"/>
    <d v="1899-12-30T00:00:00"/>
    <n v="609.53"/>
    <n v="1"/>
    <s v="WISKI"/>
    <x v="0"/>
    <d v="1993-03-15T00:00:00"/>
    <x v="13"/>
  </r>
  <r>
    <x v="5"/>
    <d v="1993-04-07T00:00:00"/>
    <d v="1899-12-30T00:00:00"/>
    <n v="609.54"/>
    <n v="2"/>
    <s v="WISKI"/>
    <x v="2"/>
    <d v="1993-04-15T00:00:00"/>
    <x v="13"/>
  </r>
  <r>
    <x v="5"/>
    <d v="1993-05-29T00:00:00"/>
    <d v="1899-12-30T00:00:00"/>
    <n v="609.77"/>
    <n v="1"/>
    <s v="WISKI"/>
    <x v="1"/>
    <d v="1993-05-15T00:00:00"/>
    <x v="13"/>
  </r>
  <r>
    <x v="5"/>
    <d v="1994-03-24T00:00:00"/>
    <d v="1899-12-30T00:00:00"/>
    <n v="609.01"/>
    <n v="2"/>
    <s v="WISKI"/>
    <x v="0"/>
    <d v="1994-03-15T00:00:00"/>
    <x v="14"/>
  </r>
  <r>
    <x v="5"/>
    <d v="1995-03-23T00:00:00"/>
    <d v="1899-12-30T00:00:00"/>
    <n v="609.53"/>
    <n v="1"/>
    <s v="WISKI"/>
    <x v="0"/>
    <d v="1995-03-15T00:00:00"/>
    <x v="15"/>
  </r>
  <r>
    <x v="5"/>
    <d v="1995-04-20T00:00:00"/>
    <d v="1899-12-30T00:00:00"/>
    <n v="609.74"/>
    <n v="1"/>
    <s v="WISKI"/>
    <x v="2"/>
    <d v="1995-04-15T00:00:00"/>
    <x v="15"/>
  </r>
  <r>
    <x v="5"/>
    <d v="1995-05-16T00:00:00"/>
    <d v="1899-12-30T00:00:00"/>
    <n v="609.69000000000005"/>
    <n v="1"/>
    <s v="WISKI"/>
    <x v="1"/>
    <d v="1995-05-15T00:00:00"/>
    <x v="15"/>
  </r>
  <r>
    <x v="5"/>
    <d v="1996-03-21T00:00:00"/>
    <d v="1899-12-30T00:00:00"/>
    <n v="608.26"/>
    <n v="1"/>
    <s v="WISKI"/>
    <x v="0"/>
    <d v="1996-03-15T00:00:00"/>
    <x v="16"/>
  </r>
  <r>
    <x v="5"/>
    <d v="1996-04-16T00:00:00"/>
    <d v="1899-12-30T00:00:00"/>
    <n v="608.19000000000005"/>
    <n v="1"/>
    <s v="WISKI"/>
    <x v="2"/>
    <d v="1996-04-15T00:00:00"/>
    <x v="16"/>
  </r>
  <r>
    <x v="5"/>
    <d v="1997-03-24T00:00:00"/>
    <d v="1899-12-30T09:01:00"/>
    <n v="608.04"/>
    <n v="1"/>
    <s v="WISKI"/>
    <x v="0"/>
    <d v="1997-03-15T00:00:00"/>
    <x v="17"/>
  </r>
  <r>
    <x v="5"/>
    <d v="1997-04-03T00:00:00"/>
    <d v="1899-12-30T11:33:00"/>
    <n v="607.79999999999995"/>
    <n v="1"/>
    <s v="WISKI"/>
    <x v="2"/>
    <d v="1997-04-15T00:00:00"/>
    <x v="17"/>
  </r>
  <r>
    <x v="5"/>
    <d v="1997-05-12T00:00:00"/>
    <d v="1899-12-30T12:23:00"/>
    <n v="607.47"/>
    <n v="1"/>
    <s v="WISKI"/>
    <x v="1"/>
    <d v="1997-05-15T00:00:00"/>
    <x v="17"/>
  </r>
  <r>
    <x v="5"/>
    <d v="1998-04-21T00:00:00"/>
    <d v="1899-12-30T11:11:00"/>
    <n v="606.45000000000005"/>
    <n v="1"/>
    <s v="WISKI"/>
    <x v="2"/>
    <d v="1998-04-15T00:00:00"/>
    <x v="18"/>
  </r>
  <r>
    <x v="5"/>
    <d v="1998-05-26T00:00:00"/>
    <d v="1899-12-30T11:15:00"/>
    <n v="606.25"/>
    <n v="1"/>
    <s v="WISKI"/>
    <x v="1"/>
    <d v="1998-05-15T00:00:00"/>
    <x v="18"/>
  </r>
  <r>
    <x v="5"/>
    <d v="1999-03-30T00:00:00"/>
    <d v="1899-12-30T00:00:00"/>
    <n v="606.21"/>
    <n v="1"/>
    <s v="WISKI"/>
    <x v="0"/>
    <d v="1999-03-15T00:00:00"/>
    <x v="19"/>
  </r>
  <r>
    <x v="5"/>
    <d v="1999-04-19T00:00:00"/>
    <d v="1899-12-30T00:00:00"/>
    <n v="606.35"/>
    <n v="1"/>
    <s v="WISKI"/>
    <x v="2"/>
    <d v="1999-04-15T00:00:00"/>
    <x v="19"/>
  </r>
  <r>
    <x v="5"/>
    <d v="1999-05-12T00:00:00"/>
    <d v="1899-12-30T00:00:00"/>
    <n v="606.23"/>
    <n v="1"/>
    <s v="WISKI"/>
    <x v="1"/>
    <d v="1999-05-15T00:00:00"/>
    <x v="19"/>
  </r>
  <r>
    <x v="5"/>
    <d v="2000-03-27T00:00:00"/>
    <d v="1899-12-30T00:00:00"/>
    <n v="606.27"/>
    <n v="1"/>
    <s v="WISKI"/>
    <x v="0"/>
    <d v="2000-03-15T00:00:00"/>
    <x v="20"/>
  </r>
  <r>
    <x v="5"/>
    <d v="2000-04-05T00:00:00"/>
    <d v="1899-12-30T00:00:00"/>
    <n v="606.53"/>
    <n v="1"/>
    <s v="WISKI"/>
    <x v="2"/>
    <d v="2000-04-15T00:00:00"/>
    <x v="20"/>
  </r>
  <r>
    <x v="5"/>
    <d v="2000-05-09T00:00:00"/>
    <d v="1899-12-30T00:00:00"/>
    <n v="606.83000000000004"/>
    <n v="1"/>
    <s v="WISKI"/>
    <x v="1"/>
    <d v="2000-05-15T00:00:00"/>
    <x v="20"/>
  </r>
  <r>
    <x v="5"/>
    <d v="2001-03-26T00:00:00"/>
    <d v="1899-12-30T00:00:00"/>
    <n v="607.95000000000005"/>
    <n v="1"/>
    <s v="WISKI"/>
    <x v="0"/>
    <d v="2001-03-15T00:00:00"/>
    <x v="21"/>
  </r>
  <r>
    <x v="5"/>
    <d v="2001-04-11T00:00:00"/>
    <d v="1899-12-30T00:00:00"/>
    <n v="607.79999999999995"/>
    <n v="1"/>
    <s v="WISKI"/>
    <x v="2"/>
    <d v="2001-04-15T00:00:00"/>
    <x v="21"/>
  </r>
  <r>
    <x v="5"/>
    <d v="2001-05-16T00:00:00"/>
    <d v="1899-12-30T00:00:00"/>
    <n v="607.98"/>
    <n v="1"/>
    <s v="WISKI"/>
    <x v="1"/>
    <d v="2001-05-15T00:00:00"/>
    <x v="21"/>
  </r>
  <r>
    <x v="5"/>
    <d v="2002-04-01T00:00:00"/>
    <d v="1899-12-30T16:00:00"/>
    <n v="609.11"/>
    <n v="2"/>
    <s v="WISKI"/>
    <x v="2"/>
    <d v="2002-04-15T00:00:00"/>
    <x v="22"/>
  </r>
  <r>
    <x v="5"/>
    <d v="2002-05-06T00:00:00"/>
    <d v="1899-12-30T12:20:00"/>
    <n v="609.4"/>
    <n v="1"/>
    <s v="WISKI"/>
    <x v="1"/>
    <d v="2002-05-15T00:00:00"/>
    <x v="22"/>
  </r>
  <r>
    <x v="5"/>
    <d v="2003-03-03T00:00:00"/>
    <d v="1899-12-30T13:40:00"/>
    <n v="610.65"/>
    <n v="1"/>
    <s v="WISKI"/>
    <x v="0"/>
    <d v="2003-03-15T00:00:00"/>
    <x v="23"/>
  </r>
  <r>
    <x v="5"/>
    <d v="2003-04-09T00:00:00"/>
    <d v="1899-12-30T11:05:00"/>
    <n v="611.04"/>
    <n v="1"/>
    <s v="WISKI"/>
    <x v="2"/>
    <d v="2003-04-15T00:00:00"/>
    <x v="23"/>
  </r>
  <r>
    <x v="5"/>
    <d v="2003-05-05T00:00:00"/>
    <d v="1899-12-30T10:05:00"/>
    <n v="611.32000000000005"/>
    <n v="1"/>
    <s v="WISKI"/>
    <x v="1"/>
    <d v="2003-05-15T00:00:00"/>
    <x v="23"/>
  </r>
  <r>
    <x v="5"/>
    <d v="2004-03-10T00:00:00"/>
    <d v="1899-12-30T13:15:00"/>
    <n v="612.39"/>
    <n v="2"/>
    <s v="WISKI"/>
    <x v="0"/>
    <d v="2004-03-15T00:00:00"/>
    <x v="24"/>
  </r>
  <r>
    <x v="5"/>
    <d v="2004-05-05T00:00:00"/>
    <d v="1899-12-30T14:25:00"/>
    <n v="612.75"/>
    <n v="1"/>
    <s v="WISKI"/>
    <x v="1"/>
    <d v="2004-05-15T00:00:00"/>
    <x v="24"/>
  </r>
  <r>
    <x v="5"/>
    <d v="2005-03-16T00:00:00"/>
    <d v="1899-12-30T11:18:00"/>
    <n v="613.13"/>
    <n v="2"/>
    <s v="WISKI"/>
    <x v="0"/>
    <d v="2005-03-15T00:00:00"/>
    <x v="25"/>
  </r>
  <r>
    <x v="5"/>
    <d v="2005-05-04T00:00:00"/>
    <d v="1899-12-30T09:36:00"/>
    <n v="613.32000000000005"/>
    <n v="1"/>
    <s v="WISKI"/>
    <x v="1"/>
    <d v="2005-05-15T00:00:00"/>
    <x v="25"/>
  </r>
  <r>
    <x v="5"/>
    <d v="2006-03-08T00:00:00"/>
    <d v="1899-12-30T11:51:00"/>
    <n v="613.29"/>
    <n v="1"/>
    <s v="WISKI"/>
    <x v="0"/>
    <d v="2006-03-15T00:00:00"/>
    <x v="26"/>
  </r>
  <r>
    <x v="5"/>
    <d v="2006-04-26T00:00:00"/>
    <d v="1899-12-30T11:51:00"/>
    <n v="613.33000000000004"/>
    <n v="1"/>
    <s v="WISKI"/>
    <x v="2"/>
    <d v="2006-04-15T00:00:00"/>
    <x v="26"/>
  </r>
  <r>
    <x v="5"/>
    <d v="2006-05-04T00:00:00"/>
    <d v="1899-12-30T11:12:00"/>
    <n v="613.20000000000005"/>
    <n v="1"/>
    <s v="WISKI"/>
    <x v="1"/>
    <d v="2006-05-15T00:00:00"/>
    <x v="26"/>
  </r>
  <r>
    <x v="5"/>
    <d v="2007-03-06T00:00:00"/>
    <d v="1899-12-30T09:40:00"/>
    <n v="612.91999999999996"/>
    <n v="1"/>
    <s v="WISKI"/>
    <x v="0"/>
    <d v="2007-03-15T00:00:00"/>
    <x v="27"/>
  </r>
  <r>
    <x v="5"/>
    <d v="2007-04-02T00:00:00"/>
    <d v="1899-12-30T15:58:00"/>
    <n v="612.52"/>
    <n v="1"/>
    <s v="WISKI"/>
    <x v="2"/>
    <d v="2007-04-15T00:00:00"/>
    <x v="27"/>
  </r>
  <r>
    <x v="5"/>
    <d v="2007-05-07T00:00:00"/>
    <d v="1899-12-30T09:42:00"/>
    <n v="612.33000000000004"/>
    <n v="1"/>
    <s v="WISKI"/>
    <x v="1"/>
    <d v="2007-05-15T00:00:00"/>
    <x v="27"/>
  </r>
  <r>
    <x v="5"/>
    <d v="2008-03-10T00:00:00"/>
    <d v="1899-12-30T11:14:00"/>
    <n v="613.05999999999995"/>
    <n v="1"/>
    <s v="WISKI"/>
    <x v="0"/>
    <d v="2008-03-15T00:00:00"/>
    <x v="28"/>
  </r>
  <r>
    <x v="5"/>
    <d v="2008-04-28T00:00:00"/>
    <d v="1899-12-30T14:32:00"/>
    <n v="613.21"/>
    <n v="1"/>
    <s v="WISKI"/>
    <x v="2"/>
    <d v="2008-04-15T00:00:00"/>
    <x v="28"/>
  </r>
  <r>
    <x v="5"/>
    <d v="2009-03-04T00:00:00"/>
    <d v="1899-12-30T14:31:00"/>
    <n v="613.12"/>
    <n v="1"/>
    <s v="WISKI"/>
    <x v="0"/>
    <d v="2009-03-15T00:00:00"/>
    <x v="29"/>
  </r>
  <r>
    <x v="5"/>
    <d v="2009-04-08T00:00:00"/>
    <d v="1899-12-30T13:20:00"/>
    <n v="613.27"/>
    <n v="1"/>
    <s v="WISKI"/>
    <x v="2"/>
    <d v="2009-04-15T00:00:00"/>
    <x v="29"/>
  </r>
  <r>
    <x v="5"/>
    <d v="2009-05-06T00:00:00"/>
    <d v="1899-12-30T11:45:00"/>
    <n v="613.63"/>
    <n v="1"/>
    <s v="WISKI"/>
    <x v="1"/>
    <d v="2009-05-15T00:00:00"/>
    <x v="29"/>
  </r>
  <r>
    <x v="5"/>
    <d v="2010-03-02T00:00:00"/>
    <d v="1899-12-30T13:55:00"/>
    <n v="612.66"/>
    <n v="1"/>
    <s v="WISKI"/>
    <x v="0"/>
    <d v="2010-03-15T00:00:00"/>
    <x v="30"/>
  </r>
  <r>
    <x v="5"/>
    <d v="2010-04-15T00:00:00"/>
    <d v="1899-12-30T09:34:00"/>
    <n v="613.16"/>
    <n v="1"/>
    <s v="WISKI"/>
    <x v="2"/>
    <d v="2010-04-15T00:00:00"/>
    <x v="30"/>
  </r>
  <r>
    <x v="5"/>
    <d v="2010-05-04T00:00:00"/>
    <d v="1899-12-30T10:15:00"/>
    <n v="613.87"/>
    <n v="1"/>
    <s v="WISKI"/>
    <x v="1"/>
    <d v="2010-05-15T00:00:00"/>
    <x v="30"/>
  </r>
  <r>
    <x v="5"/>
    <d v="2011-03-08T00:00:00"/>
    <d v="1899-12-30T10:07:00"/>
    <n v="613.23"/>
    <n v="1"/>
    <s v="WISKI"/>
    <x v="0"/>
    <d v="2011-03-15T00:00:00"/>
    <x v="31"/>
  </r>
  <r>
    <x v="5"/>
    <d v="2011-04-11T00:00:00"/>
    <d v="1899-12-30T16:05:00"/>
    <n v="613.08000000000004"/>
    <n v="1"/>
    <s v="WISKI"/>
    <x v="2"/>
    <d v="2011-04-15T00:00:00"/>
    <x v="31"/>
  </r>
  <r>
    <x v="5"/>
    <d v="2011-05-02T00:00:00"/>
    <d v="1899-12-30T11:52:00"/>
    <n v="613.1"/>
    <n v="1"/>
    <s v="WISKI"/>
    <x v="1"/>
    <d v="2011-05-15T00:00:00"/>
    <x v="31"/>
  </r>
  <r>
    <x v="5"/>
    <d v="2012-03-01T00:00:00"/>
    <d v="1899-12-30T11:34:00"/>
    <n v="612.02"/>
    <n v="1"/>
    <s v="WISKI"/>
    <x v="0"/>
    <d v="2012-03-15T00:00:00"/>
    <x v="32"/>
  </r>
  <r>
    <x v="5"/>
    <d v="2012-04-10T00:00:00"/>
    <d v="1899-12-30T14:56:00"/>
    <n v="612.09"/>
    <n v="1"/>
    <s v="WISKI"/>
    <x v="2"/>
    <d v="2012-04-15T00:00:00"/>
    <x v="32"/>
  </r>
  <r>
    <x v="5"/>
    <d v="2012-05-02T00:00:00"/>
    <d v="1899-12-30T12:33:00"/>
    <n v="612.37"/>
    <n v="1"/>
    <s v="WISKI"/>
    <x v="1"/>
    <d v="2012-05-15T00:00:00"/>
    <x v="32"/>
  </r>
  <r>
    <x v="5"/>
    <d v="2013-03-04T00:00:00"/>
    <d v="1899-12-30T12:09:00"/>
    <n v="612.83000000000004"/>
    <n v="1"/>
    <s v="WISKI"/>
    <x v="0"/>
    <d v="2013-03-15T00:00:00"/>
    <x v="33"/>
  </r>
  <r>
    <x v="5"/>
    <d v="2013-04-01T00:00:00"/>
    <d v="1899-12-30T11:36:00"/>
    <n v="612.82000000000005"/>
    <n v="1"/>
    <s v="WISKI"/>
    <x v="2"/>
    <d v="2013-04-15T00:00:00"/>
    <x v="33"/>
  </r>
  <r>
    <x v="5"/>
    <d v="2013-05-01T00:00:00"/>
    <d v="1899-12-30T11:34:00"/>
    <n v="613.01"/>
    <n v="1"/>
    <s v="WISKI"/>
    <x v="1"/>
    <d v="2013-05-15T00:00:00"/>
    <x v="33"/>
  </r>
  <r>
    <x v="5"/>
    <d v="2014-03-03T00:00:00"/>
    <d v="1899-12-30T16:20:00"/>
    <n v="613.73"/>
    <n v="1"/>
    <s v="WISKI"/>
    <x v="0"/>
    <d v="2014-03-15T00:00:00"/>
    <x v="34"/>
  </r>
  <r>
    <x v="5"/>
    <d v="2014-04-07T00:00:00"/>
    <d v="1899-12-30T13:53:00"/>
    <n v="614.26"/>
    <n v="1"/>
    <s v="WISKI"/>
    <x v="2"/>
    <d v="2014-04-15T00:00:00"/>
    <x v="34"/>
  </r>
  <r>
    <x v="5"/>
    <d v="2014-05-07T00:00:00"/>
    <d v="1899-12-30T10:29:00"/>
    <n v="613.9"/>
    <n v="1"/>
    <s v="WISKI"/>
    <x v="1"/>
    <d v="2014-05-15T00:00:00"/>
    <x v="34"/>
  </r>
  <r>
    <x v="5"/>
    <d v="2015-03-04T00:00:00"/>
    <d v="1899-12-30T15:49:00"/>
    <n v="613.82000000000005"/>
    <n v="1"/>
    <s v="WISKI"/>
    <x v="0"/>
    <d v="2015-03-15T00:00:00"/>
    <x v="35"/>
  </r>
  <r>
    <x v="5"/>
    <d v="2015-04-13T00:00:00"/>
    <d v="1899-12-30T10:08:00"/>
    <n v="614.15"/>
    <n v="1"/>
    <s v="WISKI"/>
    <x v="2"/>
    <d v="2015-04-15T00:00:00"/>
    <x v="35"/>
  </r>
  <r>
    <x v="5"/>
    <d v="2015-05-06T00:00:00"/>
    <d v="1899-12-30T13:58:00"/>
    <n v="613.72"/>
    <n v="1"/>
    <s v="WISKI"/>
    <x v="1"/>
    <d v="2015-05-15T00:00:00"/>
    <x v="35"/>
  </r>
  <r>
    <x v="5"/>
    <d v="2016-03-09T00:00:00"/>
    <d v="1899-12-30T10:55:00"/>
    <n v="614.70000000000005"/>
    <n v="1"/>
    <s v="WISKI"/>
    <x v="0"/>
    <d v="2016-03-15T00:00:00"/>
    <x v="36"/>
  </r>
  <r>
    <x v="5"/>
    <d v="2016-04-05T00:00:00"/>
    <d v="1899-12-30T11:34:00"/>
    <n v="614.64"/>
    <n v="1"/>
    <s v="WISKI"/>
    <x v="2"/>
    <d v="2016-04-15T00:00:00"/>
    <x v="36"/>
  </r>
  <r>
    <x v="5"/>
    <d v="2016-05-10T00:00:00"/>
    <d v="1899-12-30T13:52:00"/>
    <n v="614.94000000000005"/>
    <n v="1"/>
    <s v="WISKI"/>
    <x v="1"/>
    <d v="2016-05-15T00:00:00"/>
    <x v="36"/>
  </r>
  <r>
    <x v="5"/>
    <d v="2017-03-03T00:00:00"/>
    <d v="1899-12-30T19:00:00"/>
    <n v="614.59"/>
    <n v="743"/>
    <s v="USGS"/>
    <x v="0"/>
    <d v="2017-03-15T00:00:00"/>
    <x v="37"/>
  </r>
  <r>
    <x v="5"/>
    <d v="2017-04-08T00:00:00"/>
    <d v="1899-12-30T13:00:00"/>
    <n v="614.15"/>
    <n v="720"/>
    <s v="USGS"/>
    <x v="2"/>
    <d v="2017-04-15T00:00:00"/>
    <x v="37"/>
  </r>
  <r>
    <x v="5"/>
    <d v="2017-05-06T00:00:00"/>
    <d v="1899-12-30T17:00:00"/>
    <n v="613.63"/>
    <n v="744"/>
    <s v="USGS"/>
    <x v="1"/>
    <d v="2017-05-15T00:00:00"/>
    <x v="37"/>
  </r>
  <r>
    <x v="5"/>
    <d v="2017-05-22T00:00:00"/>
    <d v="1899-12-30T13:12:00"/>
    <n v="613.57000000000005"/>
    <n v="1"/>
    <s v="WISKI"/>
    <x v="1"/>
    <d v="2017-05-15T00:00:00"/>
    <x v="37"/>
  </r>
  <r>
    <x v="5"/>
    <d v="2018-03-04T00:00:00"/>
    <d v="1899-12-30T12:00:00"/>
    <n v="613"/>
    <n v="743"/>
    <s v="USGS"/>
    <x v="0"/>
    <d v="2018-03-15T00:00:00"/>
    <x v="38"/>
  </r>
  <r>
    <x v="5"/>
    <d v="2018-04-02T00:00:00"/>
    <d v="1899-12-30T16:00:00"/>
    <n v="612.95000000000005"/>
    <n v="720"/>
    <s v="USGS"/>
    <x v="2"/>
    <d v="2018-04-15T00:00:00"/>
    <x v="38"/>
  </r>
  <r>
    <x v="5"/>
    <d v="2018-05-09T00:00:00"/>
    <d v="1899-12-30T13:00:00"/>
    <n v="612.82000000000005"/>
    <n v="744"/>
    <s v="USGS"/>
    <x v="1"/>
    <d v="2018-05-15T00:00:00"/>
    <x v="38"/>
  </r>
  <r>
    <x v="5"/>
    <d v="2018-05-15T00:00:00"/>
    <d v="1899-12-30T11:53:00"/>
    <n v="612.89"/>
    <n v="1"/>
    <s v="WISKI"/>
    <x v="1"/>
    <d v="2018-05-15T00:00:00"/>
    <x v="38"/>
  </r>
  <r>
    <x v="5"/>
    <d v="2019-03-02T00:00:00"/>
    <d v="1899-12-30T01:00:00"/>
    <n v="612.70000000000005"/>
    <n v="743"/>
    <s v="USGS"/>
    <x v="0"/>
    <d v="2019-03-15T00:00:00"/>
    <x v="39"/>
  </r>
  <r>
    <x v="5"/>
    <d v="2019-04-02T00:00:00"/>
    <d v="1899-12-30T17:00:00"/>
    <n v="612.48"/>
    <n v="720"/>
    <s v="USGS"/>
    <x v="2"/>
    <d v="2019-04-15T00:00:00"/>
    <x v="39"/>
  </r>
  <r>
    <x v="5"/>
    <d v="2019-05-02T00:00:00"/>
    <d v="1899-12-30T12:57:00"/>
    <n v="612.24"/>
    <n v="1"/>
    <s v="WISKI"/>
    <x v="1"/>
    <d v="2019-05-15T00:00:00"/>
    <x v="39"/>
  </r>
  <r>
    <x v="5"/>
    <d v="2019-05-04T00:00:00"/>
    <d v="1899-12-30T15:00:00"/>
    <n v="612.16"/>
    <n v="744"/>
    <s v="USGS"/>
    <x v="1"/>
    <d v="2019-05-15T00:00:00"/>
    <x v="39"/>
  </r>
  <r>
    <x v="5"/>
    <d v="2020-03-01T00:00:00"/>
    <d v="1899-12-30T22:00:00"/>
    <n v="612.39"/>
    <n v="743"/>
    <s v="USGS"/>
    <x v="0"/>
    <d v="2020-03-15T00:00:00"/>
    <x v="40"/>
  </r>
  <r>
    <x v="5"/>
    <d v="2020-04-01T00:00:00"/>
    <d v="1899-12-30T23:00:00"/>
    <n v="612.41"/>
    <n v="720"/>
    <s v="USGS"/>
    <x v="2"/>
    <d v="2020-04-15T00:00:00"/>
    <x v="40"/>
  </r>
  <r>
    <x v="5"/>
    <d v="2020-05-01T00:00:00"/>
    <d v="1899-12-30T16:00:00"/>
    <n v="612.35"/>
    <n v="744"/>
    <s v="USGS"/>
    <x v="1"/>
    <d v="2020-05-15T00:00:00"/>
    <x v="40"/>
  </r>
  <r>
    <x v="5"/>
    <d v="2020-05-04T00:00:00"/>
    <d v="1899-12-30T16:11:00"/>
    <n v="612.41999999999996"/>
    <n v="1"/>
    <s v="WISKI"/>
    <x v="1"/>
    <d v="2020-05-15T00:00:00"/>
    <x v="40"/>
  </r>
  <r>
    <x v="5"/>
    <d v="2021-03-04T00:00:00"/>
    <d v="1899-12-30T09:00:00"/>
    <n v="613.15"/>
    <n v="743"/>
    <s v="USGS"/>
    <x v="0"/>
    <d v="2021-03-15T00:00:00"/>
    <x v="41"/>
  </r>
  <r>
    <x v="5"/>
    <d v="2021-04-02T00:00:00"/>
    <d v="1899-12-30T09:00:00"/>
    <n v="613.29999999999995"/>
    <n v="720"/>
    <s v="USGS"/>
    <x v="2"/>
    <d v="2021-04-15T00:00:00"/>
    <x v="41"/>
  </r>
  <r>
    <x v="5"/>
    <d v="2021-05-03T00:00:00"/>
    <d v="1899-12-30T09:00:00"/>
    <n v="613.4"/>
    <n v="744"/>
    <s v="USGS"/>
    <x v="1"/>
    <d v="2021-05-15T00:00:00"/>
    <x v="41"/>
  </r>
  <r>
    <x v="5"/>
    <d v="2021-05-04T00:00:00"/>
    <d v="1899-12-30T19:31:00"/>
    <n v="613.38"/>
    <n v="1"/>
    <s v="WISKI"/>
    <x v="1"/>
    <d v="2021-05-15T00:00:00"/>
    <x v="41"/>
  </r>
  <r>
    <x v="5"/>
    <d v="2022-03-01T00:00:00"/>
    <d v="1899-12-30T00:00:00"/>
    <n v="614.39"/>
    <n v="743"/>
    <s v="USGS"/>
    <x v="0"/>
    <d v="2022-03-15T00:00:00"/>
    <x v="42"/>
  </r>
  <r>
    <x v="5"/>
    <d v="2022-04-01T00:00:00"/>
    <d v="1899-12-30T17:00:00"/>
    <n v="614.42999999999995"/>
    <n v="96"/>
    <s v="USGS"/>
    <x v="2"/>
    <d v="2022-04-15T00:00:00"/>
    <x v="42"/>
  </r>
  <r>
    <x v="6"/>
    <d v="1980-03-18T00:00:00"/>
    <d v="1899-12-30T00:00:00"/>
    <n v="587.22"/>
    <n v="1"/>
    <s v="WISKI"/>
    <x v="0"/>
    <d v="1980-03-15T00:00:00"/>
    <x v="0"/>
  </r>
  <r>
    <x v="6"/>
    <d v="1980-04-25T00:00:00"/>
    <d v="1899-12-30T00:00:00"/>
    <n v="587.51"/>
    <n v="1"/>
    <s v="WISKI"/>
    <x v="2"/>
    <d v="1980-04-15T00:00:00"/>
    <x v="0"/>
  </r>
  <r>
    <x v="6"/>
    <d v="1980-05-27T00:00:00"/>
    <d v="1899-12-30T00:00:00"/>
    <n v="587.5"/>
    <n v="1"/>
    <s v="WISKI"/>
    <x v="1"/>
    <d v="1980-05-15T00:00:00"/>
    <x v="0"/>
  </r>
  <r>
    <x v="6"/>
    <d v="1981-03-26T00:00:00"/>
    <d v="1899-12-30T00:00:00"/>
    <n v="587.25"/>
    <n v="1"/>
    <s v="WISKI"/>
    <x v="0"/>
    <d v="1981-03-15T00:00:00"/>
    <x v="1"/>
  </r>
  <r>
    <x v="6"/>
    <d v="1981-04-23T00:00:00"/>
    <d v="1899-12-30T00:00:00"/>
    <n v="587.53"/>
    <n v="1"/>
    <s v="WISKI"/>
    <x v="2"/>
    <d v="1981-04-15T00:00:00"/>
    <x v="1"/>
  </r>
  <r>
    <x v="6"/>
    <d v="1981-05-27T00:00:00"/>
    <d v="1899-12-30T00:00:00"/>
    <n v="587.64"/>
    <n v="1"/>
    <s v="WISKI"/>
    <x v="1"/>
    <d v="1981-05-15T00:00:00"/>
    <x v="1"/>
  </r>
  <r>
    <x v="6"/>
    <d v="1982-03-22T00:00:00"/>
    <d v="1899-12-30T00:00:00"/>
    <n v="587.51"/>
    <n v="1"/>
    <s v="WISKI"/>
    <x v="0"/>
    <d v="1982-03-15T00:00:00"/>
    <x v="2"/>
  </r>
  <r>
    <x v="6"/>
    <d v="1982-04-22T00:00:00"/>
    <d v="1899-12-30T00:00:00"/>
    <n v="587.54"/>
    <n v="1"/>
    <s v="WISKI"/>
    <x v="2"/>
    <d v="1982-04-15T00:00:00"/>
    <x v="2"/>
  </r>
  <r>
    <x v="6"/>
    <d v="1982-05-24T00:00:00"/>
    <d v="1899-12-30T00:00:00"/>
    <n v="587.52"/>
    <n v="1"/>
    <s v="WISKI"/>
    <x v="1"/>
    <d v="1982-05-15T00:00:00"/>
    <x v="2"/>
  </r>
  <r>
    <x v="6"/>
    <d v="1983-03-23T00:00:00"/>
    <d v="1899-12-30T00:00:00"/>
    <n v="586.4"/>
    <n v="1"/>
    <s v="WISKI"/>
    <x v="0"/>
    <d v="1983-03-15T00:00:00"/>
    <x v="3"/>
  </r>
  <r>
    <x v="6"/>
    <d v="1983-04-28T00:00:00"/>
    <d v="1899-12-30T00:00:00"/>
    <n v="586.17999999999995"/>
    <n v="1"/>
    <s v="WISKI"/>
    <x v="2"/>
    <d v="1983-04-15T00:00:00"/>
    <x v="3"/>
  </r>
  <r>
    <x v="6"/>
    <d v="1983-05-24T00:00:00"/>
    <d v="1899-12-30T00:00:00"/>
    <n v="586.23"/>
    <n v="1"/>
    <s v="WISKI"/>
    <x v="1"/>
    <d v="1983-05-15T00:00:00"/>
    <x v="3"/>
  </r>
  <r>
    <x v="6"/>
    <d v="1984-03-22T00:00:00"/>
    <d v="1899-12-30T00:00:00"/>
    <n v="584.07000000000005"/>
    <n v="1"/>
    <s v="WISKI"/>
    <x v="0"/>
    <d v="1984-03-15T00:00:00"/>
    <x v="4"/>
  </r>
  <r>
    <x v="6"/>
    <d v="1984-04-26T00:00:00"/>
    <d v="1899-12-30T00:00:00"/>
    <n v="583.62"/>
    <n v="1"/>
    <s v="WISKI"/>
    <x v="2"/>
    <d v="1984-04-15T00:00:00"/>
    <x v="4"/>
  </r>
  <r>
    <x v="6"/>
    <d v="1984-05-23T00:00:00"/>
    <d v="1899-12-30T00:00:00"/>
    <n v="583.5"/>
    <n v="1"/>
    <s v="WISKI"/>
    <x v="1"/>
    <d v="1984-05-15T00:00:00"/>
    <x v="4"/>
  </r>
  <r>
    <x v="6"/>
    <d v="1985-03-25T00:00:00"/>
    <d v="1899-12-30T00:00:00"/>
    <n v="582.45000000000005"/>
    <n v="1"/>
    <s v="WISKI"/>
    <x v="0"/>
    <d v="1985-03-15T00:00:00"/>
    <x v="5"/>
  </r>
  <r>
    <x v="6"/>
    <d v="1985-04-22T00:00:00"/>
    <d v="1899-12-30T00:00:00"/>
    <n v="582.66999999999996"/>
    <n v="1"/>
    <s v="WISKI"/>
    <x v="2"/>
    <d v="1985-04-15T00:00:00"/>
    <x v="5"/>
  </r>
  <r>
    <x v="6"/>
    <d v="1985-05-21T00:00:00"/>
    <d v="1899-12-30T00:00:00"/>
    <n v="582.76"/>
    <n v="1"/>
    <s v="WISKI"/>
    <x v="1"/>
    <d v="1985-05-15T00:00:00"/>
    <x v="5"/>
  </r>
  <r>
    <x v="6"/>
    <d v="1986-03-24T00:00:00"/>
    <d v="1899-12-30T00:00:00"/>
    <n v="583.89"/>
    <n v="1"/>
    <s v="WISKI"/>
    <x v="0"/>
    <d v="1986-03-15T00:00:00"/>
    <x v="6"/>
  </r>
  <r>
    <x v="6"/>
    <d v="1986-04-19T00:00:00"/>
    <d v="1899-12-30T00:00:00"/>
    <n v="584.1"/>
    <n v="1"/>
    <s v="WISKI"/>
    <x v="2"/>
    <d v="1986-04-15T00:00:00"/>
    <x v="6"/>
  </r>
  <r>
    <x v="6"/>
    <d v="1986-05-29T00:00:00"/>
    <d v="1899-12-30T00:00:00"/>
    <n v="583.91999999999996"/>
    <n v="1"/>
    <s v="WISKI"/>
    <x v="1"/>
    <d v="1986-05-15T00:00:00"/>
    <x v="6"/>
  </r>
  <r>
    <x v="6"/>
    <d v="1987-03-27T00:00:00"/>
    <d v="1899-12-30T00:00:00"/>
    <n v="584.15"/>
    <n v="1"/>
    <s v="WISKI"/>
    <x v="0"/>
    <d v="1987-03-15T00:00:00"/>
    <x v="7"/>
  </r>
  <r>
    <x v="6"/>
    <d v="1987-04-20T00:00:00"/>
    <d v="1899-12-30T00:00:00"/>
    <n v="584.29"/>
    <n v="1"/>
    <s v="WISKI"/>
    <x v="2"/>
    <d v="1987-04-15T00:00:00"/>
    <x v="7"/>
  </r>
  <r>
    <x v="6"/>
    <d v="1987-05-27T00:00:00"/>
    <d v="1899-12-30T00:00:00"/>
    <n v="584.33000000000004"/>
    <n v="1"/>
    <s v="WISKI"/>
    <x v="1"/>
    <d v="1987-05-15T00:00:00"/>
    <x v="7"/>
  </r>
  <r>
    <x v="6"/>
    <d v="1988-03-22T00:00:00"/>
    <d v="1899-12-30T00:00:00"/>
    <n v="584.79999999999995"/>
    <n v="1"/>
    <s v="WISKI"/>
    <x v="0"/>
    <d v="1988-03-15T00:00:00"/>
    <x v="8"/>
  </r>
  <r>
    <x v="6"/>
    <d v="1988-04-25T00:00:00"/>
    <d v="1899-12-30T00:00:00"/>
    <n v="585.14"/>
    <n v="1"/>
    <s v="WISKI"/>
    <x v="2"/>
    <d v="1988-04-15T00:00:00"/>
    <x v="8"/>
  </r>
  <r>
    <x v="6"/>
    <d v="1988-05-26T00:00:00"/>
    <d v="1899-12-30T00:00:00"/>
    <n v="585.15"/>
    <n v="1"/>
    <s v="WISKI"/>
    <x v="1"/>
    <d v="1988-05-15T00:00:00"/>
    <x v="8"/>
  </r>
  <r>
    <x v="6"/>
    <d v="1989-03-20T00:00:00"/>
    <d v="1899-12-30T00:00:00"/>
    <n v="586.33000000000004"/>
    <n v="1"/>
    <s v="WISKI"/>
    <x v="0"/>
    <d v="1989-03-15T00:00:00"/>
    <x v="9"/>
  </r>
  <r>
    <x v="6"/>
    <d v="1989-04-27T00:00:00"/>
    <d v="1899-12-30T00:00:00"/>
    <n v="586.24"/>
    <n v="1"/>
    <s v="WISKI"/>
    <x v="2"/>
    <d v="1989-04-15T00:00:00"/>
    <x v="9"/>
  </r>
  <r>
    <x v="6"/>
    <d v="1989-05-23T00:00:00"/>
    <d v="1899-12-30T00:00:00"/>
    <n v="586.37"/>
    <n v="1"/>
    <s v="WISKI"/>
    <x v="1"/>
    <d v="1989-05-15T00:00:00"/>
    <x v="9"/>
  </r>
  <r>
    <x v="6"/>
    <d v="1990-03-20T00:00:00"/>
    <d v="1899-12-30T00:00:00"/>
    <n v="586.66999999999996"/>
    <n v="1"/>
    <s v="WISKI"/>
    <x v="0"/>
    <d v="1990-03-15T00:00:00"/>
    <x v="10"/>
  </r>
  <r>
    <x v="6"/>
    <d v="1990-04-26T00:00:00"/>
    <d v="1899-12-30T00:00:00"/>
    <n v="586.82000000000005"/>
    <n v="1"/>
    <s v="WISKI"/>
    <x v="2"/>
    <d v="1990-04-15T00:00:00"/>
    <x v="10"/>
  </r>
  <r>
    <x v="6"/>
    <d v="1990-05-21T00:00:00"/>
    <d v="1899-12-30T00:00:00"/>
    <n v="587.03"/>
    <n v="1"/>
    <s v="WISKI"/>
    <x v="1"/>
    <d v="1990-05-15T00:00:00"/>
    <x v="10"/>
  </r>
  <r>
    <x v="6"/>
    <d v="1991-03-20T00:00:00"/>
    <d v="1899-12-30T00:00:00"/>
    <n v="587.02"/>
    <n v="1"/>
    <s v="WISKI"/>
    <x v="0"/>
    <d v="1991-03-15T00:00:00"/>
    <x v="11"/>
  </r>
  <r>
    <x v="6"/>
    <d v="1991-04-22T00:00:00"/>
    <d v="1899-12-30T00:00:00"/>
    <n v="587.25"/>
    <n v="1"/>
    <s v="WISKI"/>
    <x v="2"/>
    <d v="1991-04-15T00:00:00"/>
    <x v="11"/>
  </r>
  <r>
    <x v="6"/>
    <d v="1991-05-30T00:00:00"/>
    <d v="1899-12-30T00:00:00"/>
    <n v="587.38"/>
    <n v="2"/>
    <s v="WISKI"/>
    <x v="1"/>
    <d v="1991-05-15T00:00:00"/>
    <x v="11"/>
  </r>
  <r>
    <x v="6"/>
    <d v="1992-03-23T00:00:00"/>
    <d v="1899-12-30T00:00:00"/>
    <n v="588.13"/>
    <n v="1"/>
    <s v="WISKI"/>
    <x v="0"/>
    <d v="1992-03-15T00:00:00"/>
    <x v="12"/>
  </r>
  <r>
    <x v="6"/>
    <d v="1992-04-21T00:00:00"/>
    <d v="1899-12-30T00:00:00"/>
    <n v="588.30999999999995"/>
    <n v="1"/>
    <s v="WISKI"/>
    <x v="2"/>
    <d v="1992-04-15T00:00:00"/>
    <x v="12"/>
  </r>
  <r>
    <x v="6"/>
    <d v="1992-05-22T00:00:00"/>
    <d v="1899-12-30T00:00:00"/>
    <n v="588.76"/>
    <n v="1"/>
    <s v="WISKI"/>
    <x v="1"/>
    <d v="1992-05-15T00:00:00"/>
    <x v="12"/>
  </r>
  <r>
    <x v="6"/>
    <d v="1993-03-23T00:00:00"/>
    <d v="1899-12-30T00:00:00"/>
    <n v="589.63"/>
    <n v="1"/>
    <s v="WISKI"/>
    <x v="0"/>
    <d v="1993-03-15T00:00:00"/>
    <x v="13"/>
  </r>
  <r>
    <x v="6"/>
    <d v="1993-04-20T00:00:00"/>
    <d v="1899-12-30T00:00:00"/>
    <n v="589.84"/>
    <n v="1"/>
    <s v="WISKI"/>
    <x v="2"/>
    <d v="1993-04-15T00:00:00"/>
    <x v="13"/>
  </r>
  <r>
    <x v="6"/>
    <d v="1993-05-24T00:00:00"/>
    <d v="1899-12-30T00:00:00"/>
    <n v="589.89"/>
    <n v="1"/>
    <s v="WISKI"/>
    <x v="1"/>
    <d v="1993-05-15T00:00:00"/>
    <x v="13"/>
  </r>
  <r>
    <x v="6"/>
    <d v="1994-03-23T00:00:00"/>
    <d v="1899-12-30T00:00:00"/>
    <n v="589.34"/>
    <n v="2"/>
    <s v="WISKI"/>
    <x v="0"/>
    <d v="1994-03-15T00:00:00"/>
    <x v="14"/>
  </r>
  <r>
    <x v="6"/>
    <d v="1994-04-21T00:00:00"/>
    <d v="1899-12-30T00:00:00"/>
    <n v="589.41"/>
    <n v="1"/>
    <s v="WISKI"/>
    <x v="2"/>
    <d v="1994-04-15T00:00:00"/>
    <x v="14"/>
  </r>
  <r>
    <x v="6"/>
    <d v="1994-05-25T00:00:00"/>
    <d v="1899-12-30T00:00:00"/>
    <n v="589.6"/>
    <n v="1"/>
    <s v="WISKI"/>
    <x v="1"/>
    <d v="1994-05-15T00:00:00"/>
    <x v="14"/>
  </r>
  <r>
    <x v="6"/>
    <d v="1995-03-21T00:00:00"/>
    <d v="1899-12-30T00:00:00"/>
    <n v="589.76"/>
    <n v="2"/>
    <s v="WISKI"/>
    <x v="0"/>
    <d v="1995-03-15T00:00:00"/>
    <x v="15"/>
  </r>
  <r>
    <x v="6"/>
    <d v="1995-04-28T00:00:00"/>
    <d v="1899-12-30T00:00:00"/>
    <n v="590.1"/>
    <n v="1"/>
    <s v="WISKI"/>
    <x v="2"/>
    <d v="1995-04-15T00:00:00"/>
    <x v="15"/>
  </r>
  <r>
    <x v="6"/>
    <d v="1995-05-22T00:00:00"/>
    <d v="1899-12-30T00:00:00"/>
    <n v="590.01"/>
    <n v="1"/>
    <s v="WISKI"/>
    <x v="1"/>
    <d v="1995-05-15T00:00:00"/>
    <x v="15"/>
  </r>
  <r>
    <x v="6"/>
    <d v="1996-03-25T00:00:00"/>
    <d v="1899-12-30T00:00:00"/>
    <n v="589.07000000000005"/>
    <n v="1"/>
    <s v="WISKI"/>
    <x v="0"/>
    <d v="1996-03-15T00:00:00"/>
    <x v="16"/>
  </r>
  <r>
    <x v="6"/>
    <d v="1996-04-22T00:00:00"/>
    <d v="1899-12-30T00:00:00"/>
    <n v="588.92999999999995"/>
    <n v="1"/>
    <s v="WISKI"/>
    <x v="2"/>
    <d v="1996-04-15T00:00:00"/>
    <x v="16"/>
  </r>
  <r>
    <x v="6"/>
    <d v="1996-05-20T00:00:00"/>
    <d v="1899-12-30T00:00:00"/>
    <n v="588.91"/>
    <n v="1"/>
    <s v="WISKI"/>
    <x v="1"/>
    <d v="1996-05-15T00:00:00"/>
    <x v="16"/>
  </r>
  <r>
    <x v="6"/>
    <d v="1997-03-24T00:00:00"/>
    <d v="1899-12-30T10:14:00"/>
    <n v="588.58000000000004"/>
    <n v="1"/>
    <s v="WISKI"/>
    <x v="0"/>
    <d v="1997-03-15T00:00:00"/>
    <x v="17"/>
  </r>
  <r>
    <x v="6"/>
    <d v="1997-04-21T00:00:00"/>
    <d v="1899-12-30T09:00:00"/>
    <n v="588.36"/>
    <n v="1"/>
    <s v="WISKI"/>
    <x v="2"/>
    <d v="1997-04-15T00:00:00"/>
    <x v="17"/>
  </r>
  <r>
    <x v="6"/>
    <d v="1997-05-21T00:00:00"/>
    <d v="1899-12-30T08:42:00"/>
    <n v="588.22"/>
    <n v="1"/>
    <s v="WISKI"/>
    <x v="1"/>
    <d v="1997-05-15T00:00:00"/>
    <x v="17"/>
  </r>
  <r>
    <x v="6"/>
    <d v="1998-03-30T00:00:00"/>
    <d v="1899-12-30T00:00:00"/>
    <n v="587.16"/>
    <n v="1"/>
    <s v="WISKI"/>
    <x v="0"/>
    <d v="1998-03-15T00:00:00"/>
    <x v="18"/>
  </r>
  <r>
    <x v="6"/>
    <d v="1998-04-22T00:00:00"/>
    <d v="1899-12-30T00:00:00"/>
    <n v="587.33000000000004"/>
    <n v="1"/>
    <s v="WISKI"/>
    <x v="2"/>
    <d v="1998-04-15T00:00:00"/>
    <x v="18"/>
  </r>
  <r>
    <x v="6"/>
    <d v="1998-05-20T00:00:00"/>
    <d v="1899-12-30T00:00:00"/>
    <n v="587.30999999999995"/>
    <n v="1"/>
    <s v="WISKI"/>
    <x v="1"/>
    <d v="1998-05-15T00:00:00"/>
    <x v="18"/>
  </r>
  <r>
    <x v="6"/>
    <d v="1999-03-22T00:00:00"/>
    <d v="1899-12-30T00:00:00"/>
    <n v="587.02"/>
    <n v="1"/>
    <s v="WISKI"/>
    <x v="0"/>
    <d v="1999-03-15T00:00:00"/>
    <x v="19"/>
  </r>
  <r>
    <x v="6"/>
    <d v="1999-04-22T00:00:00"/>
    <d v="1899-12-30T00:00:00"/>
    <n v="586.91999999999996"/>
    <n v="1"/>
    <s v="WISKI"/>
    <x v="2"/>
    <d v="1999-04-15T00:00:00"/>
    <x v="19"/>
  </r>
  <r>
    <x v="6"/>
    <d v="1999-05-20T00:00:00"/>
    <d v="1899-12-30T00:00:00"/>
    <n v="586.94000000000005"/>
    <n v="1"/>
    <s v="WISKI"/>
    <x v="1"/>
    <d v="1999-05-15T00:00:00"/>
    <x v="19"/>
  </r>
  <r>
    <x v="6"/>
    <d v="2000-03-24T00:00:00"/>
    <d v="1899-12-30T00:00:00"/>
    <n v="587.33000000000004"/>
    <n v="17"/>
    <s v="USGS"/>
    <x v="0"/>
    <d v="2000-03-15T00:00:00"/>
    <x v="20"/>
  </r>
  <r>
    <x v="6"/>
    <d v="2000-03-31T00:00:00"/>
    <d v="1899-12-30T12:00:00"/>
    <n v="587.35"/>
    <n v="5"/>
    <s v="WISKI"/>
    <x v="0"/>
    <d v="2000-03-15T00:00:00"/>
    <x v="20"/>
  </r>
  <r>
    <x v="6"/>
    <d v="2000-04-10T00:00:00"/>
    <d v="1899-12-30T12:00:00"/>
    <n v="587.34"/>
    <n v="6"/>
    <s v="WISKI"/>
    <x v="2"/>
    <d v="2000-04-15T00:00:00"/>
    <x v="20"/>
  </r>
  <r>
    <x v="6"/>
    <d v="2000-04-12T00:00:00"/>
    <d v="1899-12-30T00:00:00"/>
    <n v="587.33000000000004"/>
    <n v="29"/>
    <s v="USGS"/>
    <x v="2"/>
    <d v="2000-04-15T00:00:00"/>
    <x v="20"/>
  </r>
  <r>
    <x v="6"/>
    <d v="2000-05-05T00:00:00"/>
    <d v="1899-12-30T12:00:00"/>
    <n v="587.38"/>
    <n v="6"/>
    <s v="WISKI"/>
    <x v="1"/>
    <d v="2000-05-15T00:00:00"/>
    <x v="20"/>
  </r>
  <r>
    <x v="6"/>
    <d v="2000-05-11T00:00:00"/>
    <d v="1899-12-30T00:00:00"/>
    <n v="587.4"/>
    <n v="31"/>
    <s v="USGS"/>
    <x v="1"/>
    <d v="2000-05-15T00:00:00"/>
    <x v="20"/>
  </r>
  <r>
    <x v="6"/>
    <d v="2001-03-05T00:00:00"/>
    <d v="1899-12-30T12:00:00"/>
    <n v="588.21"/>
    <n v="6"/>
    <s v="WISKI"/>
    <x v="0"/>
    <d v="2001-03-15T00:00:00"/>
    <x v="21"/>
  </r>
  <r>
    <x v="6"/>
    <d v="2001-03-12T00:00:00"/>
    <d v="1899-12-30T00:00:00"/>
    <n v="588.23"/>
    <n v="31"/>
    <s v="USGS"/>
    <x v="0"/>
    <d v="2001-03-15T00:00:00"/>
    <x v="21"/>
  </r>
  <r>
    <x v="6"/>
    <d v="2001-04-05T00:00:00"/>
    <d v="1899-12-30T12:00:00"/>
    <n v="588.25"/>
    <n v="6"/>
    <s v="WISKI"/>
    <x v="2"/>
    <d v="2001-04-15T00:00:00"/>
    <x v="21"/>
  </r>
  <r>
    <x v="6"/>
    <d v="2001-04-09T00:00:00"/>
    <d v="1899-12-30T00:00:00"/>
    <n v="588.30999999999995"/>
    <n v="30"/>
    <s v="USGS"/>
    <x v="2"/>
    <d v="2001-04-15T00:00:00"/>
    <x v="21"/>
  </r>
  <r>
    <x v="6"/>
    <d v="2001-05-10T00:00:00"/>
    <d v="1899-12-30T12:00:00"/>
    <n v="588.49"/>
    <n v="6"/>
    <s v="WISKI"/>
    <x v="1"/>
    <d v="2001-05-15T00:00:00"/>
    <x v="21"/>
  </r>
  <r>
    <x v="6"/>
    <d v="2001-05-11T00:00:00"/>
    <d v="1899-12-30T00:00:00"/>
    <n v="588.53"/>
    <n v="31"/>
    <s v="USGS"/>
    <x v="1"/>
    <d v="2001-05-15T00:00:00"/>
    <x v="21"/>
  </r>
  <r>
    <x v="6"/>
    <d v="2002-03-02T00:00:00"/>
    <d v="1899-12-30T00:00:00"/>
    <n v="589.69000000000005"/>
    <n v="31"/>
    <s v="USGS"/>
    <x v="0"/>
    <d v="2002-03-15T00:00:00"/>
    <x v="22"/>
  </r>
  <r>
    <x v="6"/>
    <d v="2002-03-15T00:00:00"/>
    <d v="1899-12-30T12:00:00"/>
    <n v="589.66"/>
    <n v="6"/>
    <s v="WISKI"/>
    <x v="0"/>
    <d v="2002-03-15T00:00:00"/>
    <x v="22"/>
  </r>
  <r>
    <x v="6"/>
    <d v="2002-04-02T00:00:00"/>
    <d v="1899-12-30T00:00:00"/>
    <n v="589.82000000000005"/>
    <n v="28"/>
    <s v="USGS"/>
    <x v="2"/>
    <d v="2002-04-15T00:00:00"/>
    <x v="22"/>
  </r>
  <r>
    <x v="6"/>
    <d v="2002-04-20T00:00:00"/>
    <d v="1899-12-30T12:00:00"/>
    <n v="589.77"/>
    <n v="6"/>
    <s v="WISKI"/>
    <x v="2"/>
    <d v="2002-04-15T00:00:00"/>
    <x v="22"/>
  </r>
  <r>
    <x v="6"/>
    <d v="2002-05-18T00:00:00"/>
    <d v="1899-12-30T00:00:00"/>
    <n v="590.11"/>
    <n v="29"/>
    <s v="USGS"/>
    <x v="1"/>
    <d v="2002-05-15T00:00:00"/>
    <x v="22"/>
  </r>
  <r>
    <x v="6"/>
    <d v="2002-05-19T00:00:00"/>
    <d v="1899-12-30T18:00:00"/>
    <n v="590.07000000000005"/>
    <n v="7"/>
    <s v="WISKI"/>
    <x v="1"/>
    <d v="2002-05-15T00:00:00"/>
    <x v="22"/>
  </r>
  <r>
    <x v="6"/>
    <d v="2003-03-10T00:00:00"/>
    <d v="1899-12-30T12:00:00"/>
    <n v="591.59"/>
    <n v="7"/>
    <s v="WISKI"/>
    <x v="0"/>
    <d v="2003-03-15T00:00:00"/>
    <x v="23"/>
  </r>
  <r>
    <x v="6"/>
    <d v="2003-04-24T00:00:00"/>
    <d v="1899-12-30T00:00:00"/>
    <n v="591.82000000000005"/>
    <n v="14"/>
    <s v="USGS"/>
    <x v="2"/>
    <d v="2003-04-15T00:00:00"/>
    <x v="23"/>
  </r>
  <r>
    <x v="6"/>
    <d v="2003-04-25T00:00:00"/>
    <d v="1899-12-30T12:00:00"/>
    <n v="591.79999999999995"/>
    <n v="7"/>
    <s v="WISKI"/>
    <x v="2"/>
    <d v="2003-04-15T00:00:00"/>
    <x v="23"/>
  </r>
  <r>
    <x v="6"/>
    <d v="2003-05-10T00:00:00"/>
    <d v="1899-12-30T12:00:00"/>
    <n v="591.9"/>
    <n v="7"/>
    <s v="WISKI"/>
    <x v="1"/>
    <d v="2003-05-15T00:00:00"/>
    <x v="23"/>
  </r>
  <r>
    <x v="6"/>
    <d v="2003-05-13T00:00:00"/>
    <d v="1899-12-30T00:00:00"/>
    <n v="591.92999999999995"/>
    <n v="24"/>
    <s v="USGS"/>
    <x v="1"/>
    <d v="2003-05-15T00:00:00"/>
    <x v="23"/>
  </r>
  <r>
    <x v="6"/>
    <d v="2004-03-18T00:00:00"/>
    <d v="1899-12-30T00:00:00"/>
    <n v="593.26"/>
    <n v="31"/>
    <s v="USGS"/>
    <x v="0"/>
    <d v="2004-03-15T00:00:00"/>
    <x v="24"/>
  </r>
  <r>
    <x v="6"/>
    <d v="2004-03-25T00:00:00"/>
    <d v="1899-12-30T12:00:00"/>
    <n v="593.23"/>
    <n v="8"/>
    <s v="WISKI"/>
    <x v="0"/>
    <d v="2004-03-15T00:00:00"/>
    <x v="24"/>
  </r>
  <r>
    <x v="6"/>
    <d v="2004-04-10T00:00:00"/>
    <d v="1899-12-30T12:00:00"/>
    <n v="593.35"/>
    <n v="6"/>
    <s v="WISKI"/>
    <x v="2"/>
    <d v="2004-04-15T00:00:00"/>
    <x v="24"/>
  </r>
  <r>
    <x v="6"/>
    <d v="2004-04-12T00:00:00"/>
    <d v="1899-12-30T00:00:00"/>
    <n v="593.36"/>
    <n v="30"/>
    <s v="USGS"/>
    <x v="2"/>
    <d v="2004-04-15T00:00:00"/>
    <x v="24"/>
  </r>
  <r>
    <x v="6"/>
    <d v="2004-05-15T00:00:00"/>
    <d v="1899-12-30T12:00:00"/>
    <n v="593.65"/>
    <n v="7"/>
    <s v="WISKI"/>
    <x v="1"/>
    <d v="2004-05-15T00:00:00"/>
    <x v="24"/>
  </r>
  <r>
    <x v="6"/>
    <d v="2004-05-16T00:00:00"/>
    <d v="1899-12-30T00:00:00"/>
    <n v="593.69000000000005"/>
    <n v="31"/>
    <s v="USGS"/>
    <x v="1"/>
    <d v="2004-05-15T00:00:00"/>
    <x v="24"/>
  </r>
  <r>
    <x v="6"/>
    <d v="2005-03-01T00:00:00"/>
    <d v="1899-12-30T00:00:00"/>
    <n v="593.92999999999995"/>
    <n v="31"/>
    <s v="USGS"/>
    <x v="0"/>
    <d v="2005-03-15T00:00:00"/>
    <x v="25"/>
  </r>
  <r>
    <x v="6"/>
    <d v="2005-03-25T00:00:00"/>
    <d v="1899-12-30T12:00:00"/>
    <n v="593.94000000000005"/>
    <n v="7"/>
    <s v="WISKI"/>
    <x v="0"/>
    <d v="2005-03-15T00:00:00"/>
    <x v="25"/>
  </r>
  <r>
    <x v="6"/>
    <d v="2005-04-10T00:00:00"/>
    <d v="1899-12-30T12:00:00"/>
    <n v="594.03"/>
    <n v="7"/>
    <s v="WISKI"/>
    <x v="2"/>
    <d v="2005-04-15T00:00:00"/>
    <x v="25"/>
  </r>
  <r>
    <x v="6"/>
    <d v="2005-04-28T00:00:00"/>
    <d v="1899-12-30T00:00:00"/>
    <n v="593.98"/>
    <n v="30"/>
    <s v="USGS"/>
    <x v="2"/>
    <d v="2005-04-15T00:00:00"/>
    <x v="25"/>
  </r>
  <r>
    <x v="6"/>
    <d v="2005-05-06T00:00:00"/>
    <d v="1899-12-30T00:00:00"/>
    <n v="594.02"/>
    <n v="31"/>
    <s v="USGS"/>
    <x v="1"/>
    <d v="2005-05-15T00:00:00"/>
    <x v="25"/>
  </r>
  <r>
    <x v="6"/>
    <d v="2005-05-15T00:00:00"/>
    <d v="1899-12-30T12:00:00"/>
    <n v="594.01"/>
    <n v="6"/>
    <s v="WISKI"/>
    <x v="1"/>
    <d v="2005-05-15T00:00:00"/>
    <x v="25"/>
  </r>
  <r>
    <x v="6"/>
    <d v="2006-03-07T00:00:00"/>
    <d v="1899-12-30T00:00:00"/>
    <n v="593.85"/>
    <n v="31"/>
    <s v="USGS"/>
    <x v="0"/>
    <d v="2006-03-15T00:00:00"/>
    <x v="26"/>
  </r>
  <r>
    <x v="6"/>
    <d v="2006-03-09T00:00:00"/>
    <d v="1899-12-30T03:00:00"/>
    <n v="593.57000000000005"/>
    <n v="5"/>
    <s v="WISKI"/>
    <x v="0"/>
    <d v="2006-03-15T00:00:00"/>
    <x v="26"/>
  </r>
  <r>
    <x v="6"/>
    <d v="2006-04-06T00:00:00"/>
    <d v="1899-12-30T00:00:00"/>
    <n v="593.97"/>
    <n v="29"/>
    <s v="USGS"/>
    <x v="2"/>
    <d v="2006-04-15T00:00:00"/>
    <x v="26"/>
  </r>
  <r>
    <x v="6"/>
    <d v="2006-04-06T00:00:00"/>
    <d v="1899-12-30T09:23:00"/>
    <n v="593.91"/>
    <n v="1"/>
    <s v="WISKI"/>
    <x v="2"/>
    <d v="2006-04-15T00:00:00"/>
    <x v="26"/>
  </r>
  <r>
    <x v="6"/>
    <d v="2006-05-05T00:00:00"/>
    <d v="1899-12-30T00:00:00"/>
    <n v="593.92999999999995"/>
    <n v="31"/>
    <s v="USGS"/>
    <x v="1"/>
    <d v="2006-05-15T00:00:00"/>
    <x v="26"/>
  </r>
  <r>
    <x v="6"/>
    <d v="2006-05-11T00:00:00"/>
    <d v="1899-12-30T14:17:00"/>
    <n v="593.84"/>
    <n v="1"/>
    <s v="WISKI"/>
    <x v="1"/>
    <d v="2006-05-15T00:00:00"/>
    <x v="26"/>
  </r>
  <r>
    <x v="6"/>
    <d v="2007-03-14T00:00:00"/>
    <d v="1899-12-30T09:28:00"/>
    <n v="593.33000000000004"/>
    <n v="1"/>
    <s v="WISKI"/>
    <x v="0"/>
    <d v="2007-03-15T00:00:00"/>
    <x v="27"/>
  </r>
  <r>
    <x v="6"/>
    <d v="2007-03-24T00:00:00"/>
    <d v="1899-12-30T00:00:00"/>
    <n v="593.36"/>
    <n v="31"/>
    <s v="USGS"/>
    <x v="0"/>
    <d v="2007-03-15T00:00:00"/>
    <x v="27"/>
  </r>
  <r>
    <x v="6"/>
    <d v="2007-04-02T00:00:00"/>
    <d v="1899-12-30T10:27:00"/>
    <n v="593.32000000000005"/>
    <n v="1"/>
    <s v="WISKI"/>
    <x v="2"/>
    <d v="2007-04-15T00:00:00"/>
    <x v="27"/>
  </r>
  <r>
    <x v="6"/>
    <d v="2007-04-17T00:00:00"/>
    <d v="1899-12-30T00:00:00"/>
    <n v="593.4"/>
    <n v="30"/>
    <s v="USGS"/>
    <x v="2"/>
    <d v="2007-04-15T00:00:00"/>
    <x v="27"/>
  </r>
  <r>
    <x v="6"/>
    <d v="2007-05-07T00:00:00"/>
    <d v="1899-12-30T00:00:00"/>
    <n v="593.59"/>
    <n v="31"/>
    <s v="USGS"/>
    <x v="1"/>
    <d v="2007-05-15T00:00:00"/>
    <x v="27"/>
  </r>
  <r>
    <x v="6"/>
    <d v="2007-05-08T00:00:00"/>
    <d v="1899-12-30T09:40:00"/>
    <n v="593.61"/>
    <n v="1"/>
    <s v="WISKI"/>
    <x v="1"/>
    <d v="2007-05-15T00:00:00"/>
    <x v="27"/>
  </r>
  <r>
    <x v="6"/>
    <d v="2008-03-06T00:00:00"/>
    <d v="1899-12-30T09:10:00"/>
    <n v="593.9"/>
    <n v="1"/>
    <s v="WISKI"/>
    <x v="0"/>
    <d v="2008-03-15T00:00:00"/>
    <x v="28"/>
  </r>
  <r>
    <x v="6"/>
    <d v="2008-03-10T00:00:00"/>
    <d v="1899-12-30T00:00:00"/>
    <n v="593.98"/>
    <n v="29"/>
    <s v="USGS"/>
    <x v="0"/>
    <d v="2008-03-15T00:00:00"/>
    <x v="28"/>
  </r>
  <r>
    <x v="6"/>
    <d v="2008-04-01T00:00:00"/>
    <d v="1899-12-30T15:15:00"/>
    <n v="594.08000000000004"/>
    <n v="1"/>
    <s v="WISKI"/>
    <x v="2"/>
    <d v="2008-04-15T00:00:00"/>
    <x v="28"/>
  </r>
  <r>
    <x v="6"/>
    <d v="2008-04-23T00:00:00"/>
    <d v="1899-12-30T00:00:00"/>
    <n v="594.14"/>
    <n v="30"/>
    <s v="USGS"/>
    <x v="2"/>
    <d v="2008-04-15T00:00:00"/>
    <x v="28"/>
  </r>
  <r>
    <x v="6"/>
    <d v="2008-05-06T00:00:00"/>
    <d v="1899-12-30T00:00:00"/>
    <n v="594.21"/>
    <n v="29"/>
    <s v="USGS"/>
    <x v="1"/>
    <d v="2008-05-15T00:00:00"/>
    <x v="28"/>
  </r>
  <r>
    <x v="6"/>
    <d v="2008-05-07T00:00:00"/>
    <d v="1899-12-30T11:33:00"/>
    <n v="594.21"/>
    <n v="1"/>
    <s v="WISKI"/>
    <x v="1"/>
    <d v="2008-05-15T00:00:00"/>
    <x v="28"/>
  </r>
  <r>
    <x v="6"/>
    <d v="2009-03-01T00:00:00"/>
    <d v="1899-12-30T00:00:00"/>
    <n v="594.35"/>
    <n v="26"/>
    <s v="USGS"/>
    <x v="0"/>
    <d v="2009-03-15T00:00:00"/>
    <x v="29"/>
  </r>
  <r>
    <x v="6"/>
    <d v="2009-03-04T00:00:00"/>
    <d v="1899-12-30T15:17:00"/>
    <n v="594.27"/>
    <n v="1"/>
    <s v="WISKI"/>
    <x v="0"/>
    <d v="2009-03-15T00:00:00"/>
    <x v="29"/>
  </r>
  <r>
    <x v="6"/>
    <d v="2009-04-02T00:00:00"/>
    <d v="1899-12-30T08:55:00"/>
    <n v="594.26"/>
    <n v="1"/>
    <s v="WISKI"/>
    <x v="2"/>
    <d v="2009-04-15T00:00:00"/>
    <x v="29"/>
  </r>
  <r>
    <x v="6"/>
    <d v="2009-04-27T00:00:00"/>
    <d v="1899-12-30T00:00:00"/>
    <n v="594.39"/>
    <n v="25"/>
    <s v="USGS"/>
    <x v="2"/>
    <d v="2009-04-15T00:00:00"/>
    <x v="29"/>
  </r>
  <r>
    <x v="6"/>
    <d v="2009-05-05T00:00:00"/>
    <d v="1899-12-30T00:00:00"/>
    <n v="594.38"/>
    <n v="30"/>
    <s v="USGS"/>
    <x v="1"/>
    <d v="2009-05-15T00:00:00"/>
    <x v="29"/>
  </r>
  <r>
    <x v="6"/>
    <d v="2009-05-06T00:00:00"/>
    <d v="1899-12-30T15:41:00"/>
    <n v="594.37"/>
    <n v="1"/>
    <s v="WISKI"/>
    <x v="1"/>
    <d v="2009-05-15T00:00:00"/>
    <x v="29"/>
  </r>
  <r>
    <x v="6"/>
    <d v="2010-03-10T00:00:00"/>
    <d v="1899-12-30T11:56:00"/>
    <n v="593.32000000000005"/>
    <n v="1"/>
    <s v="WISKI"/>
    <x v="0"/>
    <d v="2010-03-15T00:00:00"/>
    <x v="30"/>
  </r>
  <r>
    <x v="6"/>
    <d v="2010-03-21T00:00:00"/>
    <d v="1899-12-30T00:00:00"/>
    <n v="593.39"/>
    <n v="31"/>
    <s v="USGS"/>
    <x v="0"/>
    <d v="2010-03-15T00:00:00"/>
    <x v="30"/>
  </r>
  <r>
    <x v="6"/>
    <d v="2010-04-09T00:00:00"/>
    <d v="1899-12-30T00:00:00"/>
    <n v="593.54"/>
    <n v="29"/>
    <s v="USGS"/>
    <x v="2"/>
    <d v="2010-04-15T00:00:00"/>
    <x v="30"/>
  </r>
  <r>
    <x v="6"/>
    <d v="2010-05-13T00:00:00"/>
    <d v="1899-12-30T00:00:00"/>
    <n v="593.69000000000005"/>
    <n v="29"/>
    <s v="USGS"/>
    <x v="1"/>
    <d v="2010-05-15T00:00:00"/>
    <x v="30"/>
  </r>
  <r>
    <x v="6"/>
    <d v="2011-03-10T00:00:00"/>
    <d v="1899-12-30T00:00:00"/>
    <n v="593.76"/>
    <n v="28"/>
    <s v="USGS"/>
    <x v="0"/>
    <d v="2011-03-15T00:00:00"/>
    <x v="31"/>
  </r>
  <r>
    <x v="6"/>
    <d v="2011-03-28T00:00:00"/>
    <d v="1899-12-30T08:59:00"/>
    <n v="593.6"/>
    <n v="2"/>
    <s v="WISKI"/>
    <x v="0"/>
    <d v="2011-03-15T00:00:00"/>
    <x v="31"/>
  </r>
  <r>
    <x v="6"/>
    <d v="2011-04-06T00:00:00"/>
    <d v="1899-12-30T00:00:00"/>
    <n v="593.64"/>
    <n v="30"/>
    <s v="USGS"/>
    <x v="2"/>
    <d v="2011-04-15T00:00:00"/>
    <x v="31"/>
  </r>
  <r>
    <x v="6"/>
    <d v="2011-05-09T00:00:00"/>
    <d v="1899-12-30T00:00:00"/>
    <n v="593.41999999999996"/>
    <n v="31"/>
    <s v="USGS"/>
    <x v="1"/>
    <d v="2011-05-15T00:00:00"/>
    <x v="31"/>
  </r>
  <r>
    <x v="6"/>
    <d v="2012-03-06T00:00:00"/>
    <d v="1899-12-30T16:12:00"/>
    <n v="593.34"/>
    <n v="1"/>
    <s v="WISKI"/>
    <x v="0"/>
    <d v="2012-03-15T00:00:00"/>
    <x v="32"/>
  </r>
  <r>
    <x v="6"/>
    <d v="2012-03-12T00:00:00"/>
    <d v="1899-12-30T00:00:00"/>
    <n v="593.41"/>
    <n v="31"/>
    <s v="USGS"/>
    <x v="0"/>
    <d v="2012-03-15T00:00:00"/>
    <x v="32"/>
  </r>
  <r>
    <x v="6"/>
    <d v="2012-04-09T00:00:00"/>
    <d v="1899-12-30T00:00:00"/>
    <n v="593.5"/>
    <n v="30"/>
    <s v="USGS"/>
    <x v="2"/>
    <d v="2012-04-15T00:00:00"/>
    <x v="32"/>
  </r>
  <r>
    <x v="6"/>
    <d v="2012-05-06T00:00:00"/>
    <d v="1899-12-30T00:00:00"/>
    <n v="593.64"/>
    <n v="31"/>
    <s v="USGS"/>
    <x v="1"/>
    <d v="2012-05-15T00:00:00"/>
    <x v="32"/>
  </r>
  <r>
    <x v="6"/>
    <d v="2013-03-11T00:00:00"/>
    <d v="1899-12-30T00:00:00"/>
    <n v="593.77"/>
    <n v="28"/>
    <s v="USGS"/>
    <x v="0"/>
    <d v="2013-03-15T00:00:00"/>
    <x v="33"/>
  </r>
  <r>
    <x v="6"/>
    <d v="2013-03-25T00:00:00"/>
    <d v="1899-12-30T10:00:00"/>
    <n v="593.80999999999995"/>
    <n v="1"/>
    <s v="WISKI"/>
    <x v="0"/>
    <d v="2013-03-15T00:00:00"/>
    <x v="33"/>
  </r>
  <r>
    <x v="6"/>
    <d v="2013-04-11T00:00:00"/>
    <d v="1899-12-30T00:00:00"/>
    <n v="593.80999999999995"/>
    <n v="30"/>
    <s v="USGS"/>
    <x v="2"/>
    <d v="2013-04-15T00:00:00"/>
    <x v="33"/>
  </r>
  <r>
    <x v="6"/>
    <d v="2013-05-02T00:00:00"/>
    <d v="1899-12-30T11:06:00"/>
    <n v="594.08000000000004"/>
    <n v="1"/>
    <s v="WISKI"/>
    <x v="1"/>
    <d v="2013-05-15T00:00:00"/>
    <x v="33"/>
  </r>
  <r>
    <x v="6"/>
    <d v="2013-05-10T00:00:00"/>
    <d v="1899-12-30T00:00:00"/>
    <n v="594.05999999999995"/>
    <n v="31"/>
    <s v="USGS"/>
    <x v="1"/>
    <d v="2013-05-15T00:00:00"/>
    <x v="33"/>
  </r>
  <r>
    <x v="6"/>
    <d v="2014-03-27T00:00:00"/>
    <d v="1899-12-30T00:00:00"/>
    <n v="594.75"/>
    <n v="31"/>
    <s v="USGS"/>
    <x v="0"/>
    <d v="2014-03-15T00:00:00"/>
    <x v="34"/>
  </r>
  <r>
    <x v="6"/>
    <d v="2014-04-10T00:00:00"/>
    <d v="1899-12-30T00:00:00"/>
    <n v="594.89"/>
    <n v="30"/>
    <s v="USGS"/>
    <x v="2"/>
    <d v="2014-04-15T00:00:00"/>
    <x v="34"/>
  </r>
  <r>
    <x v="6"/>
    <d v="2014-05-01T00:00:00"/>
    <d v="1899-12-30T00:00:00"/>
    <n v="594.99"/>
    <n v="31"/>
    <s v="USGS"/>
    <x v="1"/>
    <d v="2014-05-15T00:00:00"/>
    <x v="34"/>
  </r>
  <r>
    <x v="6"/>
    <d v="2014-05-07T00:00:00"/>
    <d v="1899-12-30T08:50:00"/>
    <n v="594.87"/>
    <n v="1"/>
    <s v="WISKI"/>
    <x v="1"/>
    <d v="2014-05-15T00:00:00"/>
    <x v="34"/>
  </r>
  <r>
    <x v="6"/>
    <d v="2015-03-10T00:00:00"/>
    <d v="1899-12-30T00:00:00"/>
    <n v="594.54999999999995"/>
    <n v="24"/>
    <s v="USGS"/>
    <x v="0"/>
    <d v="2015-03-15T00:00:00"/>
    <x v="35"/>
  </r>
  <r>
    <x v="6"/>
    <d v="2015-03-26T00:00:00"/>
    <d v="1899-12-30T11:15:00"/>
    <n v="594.62"/>
    <n v="1"/>
    <s v="WISKI"/>
    <x v="0"/>
    <d v="2015-03-15T00:00:00"/>
    <x v="35"/>
  </r>
  <r>
    <x v="6"/>
    <d v="2015-04-17T00:00:00"/>
    <d v="1899-12-30T00:00:00"/>
    <n v="594.71"/>
    <n v="30"/>
    <s v="USGS"/>
    <x v="2"/>
    <d v="2015-04-15T00:00:00"/>
    <x v="35"/>
  </r>
  <r>
    <x v="6"/>
    <d v="2015-05-06T00:00:00"/>
    <d v="1899-12-30T10:25:00"/>
    <n v="594.91999999999996"/>
    <n v="1"/>
    <s v="WISKI"/>
    <x v="1"/>
    <d v="2015-05-15T00:00:00"/>
    <x v="35"/>
  </r>
  <r>
    <x v="6"/>
    <d v="2015-05-10T00:00:00"/>
    <d v="1899-12-30T00:00:00"/>
    <n v="594.99"/>
    <n v="31"/>
    <s v="USGS"/>
    <x v="1"/>
    <d v="2015-05-15T00:00:00"/>
    <x v="35"/>
  </r>
  <r>
    <x v="6"/>
    <d v="2016-03-15T00:00:00"/>
    <d v="1899-12-30T00:00:00"/>
    <n v="595.34"/>
    <n v="30"/>
    <s v="USGS"/>
    <x v="0"/>
    <d v="2016-03-15T00:00:00"/>
    <x v="36"/>
  </r>
  <r>
    <x v="6"/>
    <d v="2016-03-16T00:00:00"/>
    <d v="1899-12-30T13:27:00"/>
    <n v="595.34"/>
    <n v="1"/>
    <s v="WISKI"/>
    <x v="0"/>
    <d v="2016-03-15T00:00:00"/>
    <x v="36"/>
  </r>
  <r>
    <x v="6"/>
    <d v="2016-04-19T00:00:00"/>
    <d v="1899-12-30T00:00:00"/>
    <n v="595.53"/>
    <n v="30"/>
    <s v="USGS"/>
    <x v="2"/>
    <d v="2016-04-15T00:00:00"/>
    <x v="36"/>
  </r>
  <r>
    <x v="6"/>
    <d v="2016-05-10T00:00:00"/>
    <d v="1899-12-30T11:18:00"/>
    <n v="595.79"/>
    <n v="1"/>
    <s v="WISKI"/>
    <x v="1"/>
    <d v="2016-05-15T00:00:00"/>
    <x v="36"/>
  </r>
  <r>
    <x v="6"/>
    <d v="2016-05-12T00:00:00"/>
    <d v="1899-12-30T00:00:00"/>
    <n v="595.77"/>
    <n v="31"/>
    <s v="USGS"/>
    <x v="1"/>
    <d v="2016-05-15T00:00:00"/>
    <x v="36"/>
  </r>
  <r>
    <x v="6"/>
    <d v="2017-03-15T00:00:00"/>
    <d v="1899-12-30T00:00:00"/>
    <n v="595.30999999999995"/>
    <n v="31"/>
    <s v="USGS"/>
    <x v="0"/>
    <d v="2017-03-15T00:00:00"/>
    <x v="37"/>
  </r>
  <r>
    <x v="6"/>
    <d v="2017-04-16T00:00:00"/>
    <d v="1899-12-30T00:00:00"/>
    <n v="594.79"/>
    <n v="30"/>
    <s v="USGS"/>
    <x v="2"/>
    <d v="2017-04-15T00:00:00"/>
    <x v="37"/>
  </r>
  <r>
    <x v="6"/>
    <d v="2017-04-30T00:00:00"/>
    <d v="1899-12-30T12:00:00"/>
    <n v="594.58000000000004"/>
    <n v="23"/>
    <s v="WISKI"/>
    <x v="2"/>
    <d v="2017-04-15T00:00:00"/>
    <x v="37"/>
  </r>
  <r>
    <x v="6"/>
    <d v="2017-05-05T00:00:00"/>
    <d v="1899-12-30T19:00:00"/>
    <n v="594.39"/>
    <n v="744"/>
    <s v="WISKI"/>
    <x v="1"/>
    <d v="2017-05-15T00:00:00"/>
    <x v="37"/>
  </r>
  <r>
    <x v="6"/>
    <d v="2017-05-13T00:00:00"/>
    <d v="1899-12-30T00:00:00"/>
    <n v="594.38"/>
    <n v="31"/>
    <s v="USGS"/>
    <x v="1"/>
    <d v="2017-05-15T00:00:00"/>
    <x v="37"/>
  </r>
  <r>
    <x v="6"/>
    <d v="2018-03-04T00:00:00"/>
    <d v="1899-12-30T11:00:00"/>
    <n v="594.46"/>
    <n v="743"/>
    <s v="WISKI"/>
    <x v="0"/>
    <d v="2018-03-15T00:00:00"/>
    <x v="38"/>
  </r>
  <r>
    <x v="6"/>
    <d v="2018-03-18T00:00:00"/>
    <d v="1899-12-30T00:00:00"/>
    <n v="594.48"/>
    <n v="31"/>
    <s v="USGS"/>
    <x v="0"/>
    <d v="2018-03-15T00:00:00"/>
    <x v="38"/>
  </r>
  <r>
    <x v="6"/>
    <d v="2018-04-01T00:00:00"/>
    <d v="1899-12-30T12:00:00"/>
    <n v="594.42999999999995"/>
    <n v="720"/>
    <s v="WISKI"/>
    <x v="2"/>
    <d v="2018-04-15T00:00:00"/>
    <x v="38"/>
  </r>
  <r>
    <x v="6"/>
    <d v="2018-04-06T00:00:00"/>
    <d v="1899-12-30T00:00:00"/>
    <n v="594.41999999999996"/>
    <n v="30"/>
    <s v="USGS"/>
    <x v="2"/>
    <d v="2018-04-15T00:00:00"/>
    <x v="38"/>
  </r>
  <r>
    <x v="6"/>
    <d v="2018-05-06T00:00:00"/>
    <d v="1899-12-30T16:00:00"/>
    <n v="594.26"/>
    <n v="746"/>
    <s v="WISKI"/>
    <x v="1"/>
    <d v="2018-05-15T00:00:00"/>
    <x v="38"/>
  </r>
  <r>
    <x v="6"/>
    <d v="2018-05-10T00:00:00"/>
    <d v="1899-12-30T00:00:00"/>
    <n v="594.25"/>
    <n v="31"/>
    <s v="USGS"/>
    <x v="1"/>
    <d v="2018-05-15T00:00:00"/>
    <x v="38"/>
  </r>
  <r>
    <x v="6"/>
    <d v="2019-03-01T00:00:00"/>
    <d v="1899-12-30T15:00:00"/>
    <n v="594.07000000000005"/>
    <n v="743"/>
    <s v="WISKI"/>
    <x v="0"/>
    <d v="2019-03-15T00:00:00"/>
    <x v="39"/>
  </r>
  <r>
    <x v="6"/>
    <d v="2019-03-02T00:00:00"/>
    <d v="1899-12-30T00:00:00"/>
    <n v="594.08000000000004"/>
    <n v="31"/>
    <s v="USGS"/>
    <x v="0"/>
    <d v="2019-03-15T00:00:00"/>
    <x v="39"/>
  </r>
  <r>
    <x v="6"/>
    <d v="2019-04-02T00:00:00"/>
    <d v="1899-12-30T17:00:00"/>
    <n v="593.89"/>
    <n v="720"/>
    <s v="WISKI"/>
    <x v="2"/>
    <d v="2019-04-15T00:00:00"/>
    <x v="39"/>
  </r>
  <r>
    <x v="6"/>
    <d v="2019-04-09T00:00:00"/>
    <d v="1899-12-30T00:00:00"/>
    <n v="593.88"/>
    <n v="30"/>
    <s v="USGS"/>
    <x v="2"/>
    <d v="2019-04-15T00:00:00"/>
    <x v="39"/>
  </r>
  <r>
    <x v="6"/>
    <d v="2019-05-02T00:00:00"/>
    <d v="1899-12-30T14:00:00"/>
    <n v="593.66"/>
    <n v="746"/>
    <s v="WISKI"/>
    <x v="1"/>
    <d v="2019-05-15T00:00:00"/>
    <x v="39"/>
  </r>
  <r>
    <x v="6"/>
    <d v="2019-05-28T00:00:00"/>
    <d v="1899-12-30T00:00:00"/>
    <n v="593.66"/>
    <n v="31"/>
    <s v="USGS"/>
    <x v="1"/>
    <d v="2019-05-15T00:00:00"/>
    <x v="39"/>
  </r>
  <r>
    <x v="6"/>
    <d v="2020-03-01T00:00:00"/>
    <d v="1899-12-30T20:00:00"/>
    <n v="593.96"/>
    <n v="743"/>
    <s v="WISKI"/>
    <x v="0"/>
    <d v="2020-03-15T00:00:00"/>
    <x v="40"/>
  </r>
  <r>
    <x v="6"/>
    <d v="2020-03-24T00:00:00"/>
    <d v="1899-12-30T00:00:00"/>
    <n v="593.97"/>
    <n v="31"/>
    <s v="USGS"/>
    <x v="0"/>
    <d v="2020-03-15T00:00:00"/>
    <x v="40"/>
  </r>
  <r>
    <x v="6"/>
    <d v="2020-04-01T00:00:00"/>
    <d v="1899-12-30T00:00:00"/>
    <n v="593.91"/>
    <n v="30"/>
    <s v="USGS"/>
    <x v="2"/>
    <d v="2020-04-15T00:00:00"/>
    <x v="40"/>
  </r>
  <r>
    <x v="6"/>
    <d v="2020-04-01T00:00:00"/>
    <d v="1899-12-30T12:00:00"/>
    <n v="593.92999999999995"/>
    <n v="720"/>
    <s v="WISKI"/>
    <x v="2"/>
    <d v="2020-04-15T00:00:00"/>
    <x v="40"/>
  </r>
  <r>
    <x v="6"/>
    <d v="2020-05-01T00:00:00"/>
    <d v="1899-12-30T13:00:00"/>
    <n v="593.86"/>
    <n v="746"/>
    <s v="WISKI"/>
    <x v="1"/>
    <d v="2020-05-15T00:00:00"/>
    <x v="40"/>
  </r>
  <r>
    <x v="6"/>
    <d v="2020-05-03T00:00:00"/>
    <d v="1899-12-30T00:00:00"/>
    <n v="593.87"/>
    <n v="31"/>
    <s v="USGS"/>
    <x v="1"/>
    <d v="2020-05-15T00:00:00"/>
    <x v="40"/>
  </r>
  <r>
    <x v="6"/>
    <d v="2021-03-01T00:00:00"/>
    <d v="1899-12-30T10:00:00"/>
    <n v="594.59"/>
    <n v="743"/>
    <s v="WISKI"/>
    <x v="0"/>
    <d v="2021-03-15T00:00:00"/>
    <x v="41"/>
  </r>
  <r>
    <x v="6"/>
    <d v="2021-03-05T00:00:00"/>
    <d v="1899-12-30T00:00:00"/>
    <n v="594.59"/>
    <n v="31"/>
    <s v="USGS"/>
    <x v="0"/>
    <d v="2021-03-15T00:00:00"/>
    <x v="41"/>
  </r>
  <r>
    <x v="6"/>
    <d v="2021-04-01T00:00:00"/>
    <d v="1899-12-30T06:00:00"/>
    <n v="594.71"/>
    <n v="720"/>
    <s v="WISKI"/>
    <x v="2"/>
    <d v="2021-04-15T00:00:00"/>
    <x v="41"/>
  </r>
  <r>
    <x v="6"/>
    <d v="2021-04-02T00:00:00"/>
    <d v="1899-12-30T00:00:00"/>
    <n v="594.70000000000005"/>
    <n v="30"/>
    <s v="USGS"/>
    <x v="2"/>
    <d v="2021-04-15T00:00:00"/>
    <x v="41"/>
  </r>
  <r>
    <x v="6"/>
    <d v="2021-05-04T00:00:00"/>
    <d v="1899-12-30T08:00:00"/>
    <n v="594.79999999999995"/>
    <n v="321"/>
    <s v="WISKI"/>
    <x v="1"/>
    <d v="2021-05-15T00:00:00"/>
    <x v="41"/>
  </r>
  <r>
    <x v="6"/>
    <d v="2021-05-13T00:00:00"/>
    <d v="1899-12-30T00:00:00"/>
    <n v="594.82000000000005"/>
    <n v="31"/>
    <s v="USGS"/>
    <x v="1"/>
    <d v="2021-05-15T00:00:00"/>
    <x v="41"/>
  </r>
  <r>
    <x v="6"/>
    <d v="2022-03-06T00:00:00"/>
    <d v="1899-12-30T00:00:00"/>
    <n v="595.5"/>
    <n v="31"/>
    <s v="USGS"/>
    <x v="0"/>
    <d v="2022-03-15T00:00:00"/>
    <x v="42"/>
  </r>
  <r>
    <x v="6"/>
    <d v="2022-03-06T00:00:00"/>
    <d v="1899-12-30T12:00:00"/>
    <n v="595.5"/>
    <n v="31"/>
    <s v="WISKI"/>
    <x v="0"/>
    <d v="2022-03-15T00:00:00"/>
    <x v="42"/>
  </r>
  <r>
    <x v="6"/>
    <d v="2022-04-12T00:00:00"/>
    <d v="1899-12-30T00:00:00"/>
    <n v="595.61"/>
    <n v="30"/>
    <s v="USGS"/>
    <x v="2"/>
    <d v="2022-04-15T00:00:00"/>
    <x v="42"/>
  </r>
  <r>
    <x v="6"/>
    <d v="2022-04-12T00:00:00"/>
    <d v="1899-12-30T12:00:00"/>
    <n v="595.62"/>
    <n v="30"/>
    <s v="WISKI"/>
    <x v="2"/>
    <d v="2022-04-15T00:00:00"/>
    <x v="42"/>
  </r>
  <r>
    <x v="6"/>
    <d v="2022-05-12T00:00:00"/>
    <d v="1899-12-30T00:00:00"/>
    <n v="595.82000000000005"/>
    <n v="31"/>
    <s v="WISKI"/>
    <x v="1"/>
    <d v="2022-05-15T00:00:00"/>
    <x v="42"/>
  </r>
  <r>
    <x v="6"/>
    <d v="2022-05-12T00:00:00"/>
    <d v="1899-12-30T00:00:00"/>
    <n v="595.82000000000005"/>
    <n v="31"/>
    <s v="USGS"/>
    <x v="1"/>
    <d v="2022-05-15T00:00:00"/>
    <x v="42"/>
  </r>
  <r>
    <x v="6"/>
    <d v="2023-03-05T00:00:00"/>
    <d v="1899-12-30T00:00:00"/>
    <n v="596.84"/>
    <n v="31"/>
    <s v="WISKI"/>
    <x v="0"/>
    <d v="2023-03-15T00:00:00"/>
    <x v="43"/>
  </r>
  <r>
    <x v="6"/>
    <d v="2023-04-04T00:00:00"/>
    <d v="1899-12-30T00:00:00"/>
    <n v="596.87"/>
    <n v="30"/>
    <s v="WISKI"/>
    <x v="2"/>
    <d v="2023-04-15T00:00:00"/>
    <x v="43"/>
  </r>
  <r>
    <x v="6"/>
    <d v="2023-05-02T00:00:00"/>
    <d v="1899-12-30T00:00:00"/>
    <n v="596.9"/>
    <n v="9"/>
    <s v="WISKI"/>
    <x v="1"/>
    <d v="2023-05-15T00:00:00"/>
    <x v="43"/>
  </r>
  <r>
    <x v="7"/>
    <d v="1980-03-18T00:00:00"/>
    <d v="1899-12-30T00:00:00"/>
    <n v="579.82000000000005"/>
    <n v="1"/>
    <s v="WISKI"/>
    <x v="0"/>
    <d v="1980-03-15T00:00:00"/>
    <x v="0"/>
  </r>
  <r>
    <x v="7"/>
    <d v="1980-04-14T00:00:00"/>
    <d v="1899-12-30T00:00:00"/>
    <n v="580.75"/>
    <n v="1"/>
    <s v="WISKI"/>
    <x v="2"/>
    <d v="1980-04-15T00:00:00"/>
    <x v="0"/>
  </r>
  <r>
    <x v="7"/>
    <d v="1980-05-28T00:00:00"/>
    <d v="1899-12-30T00:00:00"/>
    <n v="582.16"/>
    <n v="1"/>
    <s v="WISKI"/>
    <x v="1"/>
    <d v="1980-05-15T00:00:00"/>
    <x v="0"/>
  </r>
  <r>
    <x v="7"/>
    <d v="1981-03-31T00:00:00"/>
    <d v="1899-12-30T00:00:00"/>
    <n v="580.91999999999996"/>
    <n v="1"/>
    <s v="WISKI"/>
    <x v="0"/>
    <d v="1981-03-15T00:00:00"/>
    <x v="1"/>
  </r>
  <r>
    <x v="7"/>
    <d v="1981-04-23T00:00:00"/>
    <d v="1899-12-30T00:00:00"/>
    <n v="581.57000000000005"/>
    <n v="1"/>
    <s v="WISKI"/>
    <x v="2"/>
    <d v="1981-04-15T00:00:00"/>
    <x v="1"/>
  </r>
  <r>
    <x v="7"/>
    <d v="1982-03-02T00:00:00"/>
    <d v="1899-12-30T00:00:00"/>
    <n v="580.47"/>
    <n v="2"/>
    <s v="WISKI"/>
    <x v="0"/>
    <d v="1982-03-15T00:00:00"/>
    <x v="2"/>
  </r>
  <r>
    <x v="7"/>
    <d v="1982-04-23T00:00:00"/>
    <d v="1899-12-30T00:00:00"/>
    <n v="581.59"/>
    <n v="1"/>
    <s v="WISKI"/>
    <x v="2"/>
    <d v="1982-04-15T00:00:00"/>
    <x v="2"/>
  </r>
  <r>
    <x v="7"/>
    <d v="1982-05-29T00:00:00"/>
    <d v="1899-12-30T00:00:00"/>
    <n v="582.66999999999996"/>
    <n v="1"/>
    <s v="WISKI"/>
    <x v="1"/>
    <d v="1982-05-15T00:00:00"/>
    <x v="2"/>
  </r>
  <r>
    <x v="7"/>
    <d v="1983-03-09T00:00:00"/>
    <d v="1899-12-30T00:00:00"/>
    <n v="579.33000000000004"/>
    <n v="1"/>
    <s v="WISKI"/>
    <x v="0"/>
    <d v="1983-03-15T00:00:00"/>
    <x v="3"/>
  </r>
  <r>
    <x v="7"/>
    <d v="1983-04-30T00:00:00"/>
    <d v="1899-12-30T00:00:00"/>
    <n v="580.19000000000005"/>
    <n v="1"/>
    <s v="WISKI"/>
    <x v="2"/>
    <d v="1983-04-15T00:00:00"/>
    <x v="3"/>
  </r>
  <r>
    <x v="7"/>
    <d v="1983-05-17T00:00:00"/>
    <d v="1899-12-30T00:00:00"/>
    <n v="580.85"/>
    <n v="1"/>
    <s v="WISKI"/>
    <x v="1"/>
    <d v="1983-05-15T00:00:00"/>
    <x v="3"/>
  </r>
  <r>
    <x v="7"/>
    <d v="1984-03-26T00:00:00"/>
    <d v="1899-12-30T00:00:00"/>
    <n v="577.9"/>
    <n v="1"/>
    <s v="WISKI"/>
    <x v="0"/>
    <d v="1984-03-15T00:00:00"/>
    <x v="4"/>
  </r>
  <r>
    <x v="7"/>
    <d v="1984-05-01T00:00:00"/>
    <d v="1899-12-30T00:00:00"/>
    <n v="578.78"/>
    <n v="2"/>
    <s v="WISKI"/>
    <x v="1"/>
    <d v="1984-05-15T00:00:00"/>
    <x v="4"/>
  </r>
  <r>
    <x v="7"/>
    <d v="1985-04-01T00:00:00"/>
    <d v="1899-12-30T00:00:00"/>
    <n v="576.37"/>
    <n v="1"/>
    <s v="WISKI"/>
    <x v="2"/>
    <d v="1985-04-15T00:00:00"/>
    <x v="5"/>
  </r>
  <r>
    <x v="7"/>
    <d v="1985-05-23T00:00:00"/>
    <d v="1899-12-30T00:00:00"/>
    <n v="576.80999999999995"/>
    <n v="2"/>
    <s v="WISKI"/>
    <x v="1"/>
    <d v="1985-05-15T00:00:00"/>
    <x v="5"/>
  </r>
  <r>
    <x v="7"/>
    <d v="1986-04-19T00:00:00"/>
    <d v="1899-12-30T00:00:00"/>
    <n v="577.04"/>
    <n v="1"/>
    <s v="WISKI"/>
    <x v="2"/>
    <d v="1986-04-15T00:00:00"/>
    <x v="6"/>
  </r>
  <r>
    <x v="7"/>
    <d v="1987-05-04T00:00:00"/>
    <d v="1899-12-30T00:00:00"/>
    <n v="577.16"/>
    <n v="1"/>
    <s v="WISKI"/>
    <x v="1"/>
    <d v="1987-05-15T00:00:00"/>
    <x v="7"/>
  </r>
  <r>
    <x v="7"/>
    <d v="1988-04-26T00:00:00"/>
    <d v="1899-12-30T00:00:00"/>
    <n v="577.41"/>
    <n v="1"/>
    <s v="WISKI"/>
    <x v="2"/>
    <d v="1988-04-15T00:00:00"/>
    <x v="8"/>
  </r>
  <r>
    <x v="7"/>
    <d v="1989-04-08T00:00:00"/>
    <d v="1899-12-30T00:00:00"/>
    <n v="578.30999999999995"/>
    <n v="1"/>
    <s v="WISKI"/>
    <x v="2"/>
    <d v="1989-04-15T00:00:00"/>
    <x v="9"/>
  </r>
  <r>
    <x v="7"/>
    <d v="1990-04-16T00:00:00"/>
    <d v="1899-12-30T00:00:00"/>
    <n v="578.13"/>
    <n v="1"/>
    <s v="WISKI"/>
    <x v="2"/>
    <d v="1990-04-15T00:00:00"/>
    <x v="10"/>
  </r>
  <r>
    <x v="7"/>
    <d v="1991-04-23T00:00:00"/>
    <d v="1899-12-30T00:00:00"/>
    <n v="579.54"/>
    <n v="1"/>
    <s v="WISKI"/>
    <x v="2"/>
    <d v="1991-04-15T00:00:00"/>
    <x v="11"/>
  </r>
  <r>
    <x v="7"/>
    <d v="1992-04-22T00:00:00"/>
    <d v="1899-12-30T00:00:00"/>
    <n v="581.55999999999995"/>
    <n v="1"/>
    <s v="WISKI"/>
    <x v="2"/>
    <d v="1992-04-15T00:00:00"/>
    <x v="12"/>
  </r>
  <r>
    <x v="7"/>
    <d v="1993-04-19T00:00:00"/>
    <d v="1899-12-30T00:00:00"/>
    <n v="584.77"/>
    <n v="1"/>
    <s v="WISKI"/>
    <x v="2"/>
    <d v="1993-04-15T00:00:00"/>
    <x v="13"/>
  </r>
  <r>
    <x v="7"/>
    <d v="1994-04-23T00:00:00"/>
    <d v="1899-12-30T00:00:00"/>
    <n v="583.55999999999995"/>
    <n v="1"/>
    <s v="WISKI"/>
    <x v="2"/>
    <d v="1994-04-15T00:00:00"/>
    <x v="14"/>
  </r>
  <r>
    <x v="7"/>
    <d v="1995-04-11T00:00:00"/>
    <d v="1899-12-30T00:00:00"/>
    <n v="584.52"/>
    <n v="1"/>
    <s v="WISKI"/>
    <x v="2"/>
    <d v="1995-04-15T00:00:00"/>
    <x v="15"/>
  </r>
  <r>
    <x v="7"/>
    <d v="1996-05-21T00:00:00"/>
    <d v="1899-12-30T00:00:00"/>
    <n v="583.28"/>
    <n v="1"/>
    <s v="WISKI"/>
    <x v="1"/>
    <d v="1996-05-15T00:00:00"/>
    <x v="16"/>
  </r>
  <r>
    <x v="7"/>
    <d v="1997-03-18T00:00:00"/>
    <d v="1899-12-30T11:20:00"/>
    <n v="580.96"/>
    <n v="1"/>
    <s v="WISKI"/>
    <x v="0"/>
    <d v="1997-03-15T00:00:00"/>
    <x v="17"/>
  </r>
  <r>
    <x v="7"/>
    <d v="1998-03-18T00:00:00"/>
    <d v="1899-12-30T16:30:00"/>
    <n v="579.88"/>
    <n v="1"/>
    <s v="WISKI"/>
    <x v="0"/>
    <d v="1998-03-15T00:00:00"/>
    <x v="18"/>
  </r>
  <r>
    <x v="7"/>
    <d v="1999-03-10T00:00:00"/>
    <d v="1899-12-30T00:00:00"/>
    <n v="579.16"/>
    <n v="1"/>
    <s v="WISKI"/>
    <x v="0"/>
    <d v="1999-03-15T00:00:00"/>
    <x v="19"/>
  </r>
  <r>
    <x v="7"/>
    <d v="2000-03-07T00:00:00"/>
    <d v="1899-12-30T00:00:00"/>
    <n v="579.6"/>
    <n v="1"/>
    <s v="WISKI"/>
    <x v="0"/>
    <d v="2000-03-15T00:00:00"/>
    <x v="20"/>
  </r>
  <r>
    <x v="7"/>
    <d v="2001-03-14T00:00:00"/>
    <d v="1899-12-30T00:00:00"/>
    <n v="580.72"/>
    <n v="1"/>
    <s v="WISKI"/>
    <x v="0"/>
    <d v="2001-03-15T00:00:00"/>
    <x v="21"/>
  </r>
  <r>
    <x v="7"/>
    <d v="2002-04-18T00:00:00"/>
    <d v="1899-12-30T09:50:00"/>
    <n v="586.21"/>
    <n v="1"/>
    <s v="WISKI"/>
    <x v="2"/>
    <d v="2002-04-15T00:00:00"/>
    <x v="22"/>
  </r>
  <r>
    <x v="7"/>
    <d v="2003-03-03T00:00:00"/>
    <d v="1899-12-30T11:20:00"/>
    <n v="588.51"/>
    <n v="1"/>
    <s v="WISKI"/>
    <x v="0"/>
    <d v="2003-03-15T00:00:00"/>
    <x v="23"/>
  </r>
  <r>
    <x v="7"/>
    <d v="2004-03-10T00:00:00"/>
    <d v="1899-12-30T08:09:00"/>
    <n v="589.66999999999996"/>
    <n v="1"/>
    <s v="WISKI"/>
    <x v="0"/>
    <d v="2004-03-15T00:00:00"/>
    <x v="24"/>
  </r>
  <r>
    <x v="7"/>
    <d v="2005-03-01T00:00:00"/>
    <d v="1899-12-30T15:10:00"/>
    <n v="590.35"/>
    <n v="1"/>
    <s v="WISKI"/>
    <x v="0"/>
    <d v="2005-03-15T00:00:00"/>
    <x v="25"/>
  </r>
  <r>
    <x v="7"/>
    <d v="2006-03-09T00:00:00"/>
    <d v="1899-12-30T15:09:00"/>
    <n v="590.54"/>
    <n v="1"/>
    <s v="WISKI"/>
    <x v="0"/>
    <d v="2006-03-15T00:00:00"/>
    <x v="26"/>
  </r>
  <r>
    <x v="7"/>
    <d v="2007-03-07T00:00:00"/>
    <d v="1899-12-30T08:42:00"/>
    <n v="589.33000000000004"/>
    <n v="1"/>
    <s v="WISKI"/>
    <x v="0"/>
    <d v="2007-03-15T00:00:00"/>
    <x v="27"/>
  </r>
  <r>
    <x v="7"/>
    <d v="2008-03-12T00:00:00"/>
    <d v="1899-12-30T10:45:00"/>
    <n v="590.15"/>
    <n v="1"/>
    <s v="WISKI"/>
    <x v="0"/>
    <d v="2008-03-15T00:00:00"/>
    <x v="28"/>
  </r>
  <r>
    <x v="7"/>
    <d v="2009-03-11T00:00:00"/>
    <d v="1899-12-30T08:10:00"/>
    <n v="591.73"/>
    <n v="1"/>
    <s v="WISKI"/>
    <x v="0"/>
    <d v="2009-03-15T00:00:00"/>
    <x v="29"/>
  </r>
  <r>
    <x v="7"/>
    <d v="2010-03-09T00:00:00"/>
    <d v="1899-12-30T11:31:00"/>
    <n v="590.54999999999995"/>
    <n v="1"/>
    <s v="WISKI"/>
    <x v="0"/>
    <d v="2010-03-15T00:00:00"/>
    <x v="30"/>
  </r>
  <r>
    <x v="7"/>
    <d v="2011-03-02T00:00:00"/>
    <d v="1899-12-30T08:19:00"/>
    <n v="590.91"/>
    <n v="1"/>
    <s v="WISKI"/>
    <x v="0"/>
    <d v="2011-03-15T00:00:00"/>
    <x v="31"/>
  </r>
  <r>
    <x v="7"/>
    <d v="2012-03-01T00:00:00"/>
    <d v="1899-12-30T15:34:00"/>
    <n v="590.87"/>
    <n v="1"/>
    <s v="WISKI"/>
    <x v="0"/>
    <d v="2012-03-15T00:00:00"/>
    <x v="32"/>
  </r>
  <r>
    <x v="7"/>
    <d v="2013-03-12T00:00:00"/>
    <d v="1899-12-30T12:19:00"/>
    <n v="590.71"/>
    <n v="1"/>
    <s v="WISKI"/>
    <x v="0"/>
    <d v="2013-03-15T00:00:00"/>
    <x v="33"/>
  </r>
  <r>
    <x v="7"/>
    <d v="2014-03-11T00:00:00"/>
    <d v="1899-12-30T13:17:00"/>
    <n v="593.29"/>
    <n v="1"/>
    <s v="WISKI"/>
    <x v="0"/>
    <d v="2014-03-15T00:00:00"/>
    <x v="34"/>
  </r>
  <r>
    <x v="7"/>
    <d v="2015-03-11T00:00:00"/>
    <d v="1899-12-30T13:18:00"/>
    <n v="592.67999999999995"/>
    <n v="1"/>
    <s v="WISKI"/>
    <x v="0"/>
    <d v="2015-03-15T00:00:00"/>
    <x v="35"/>
  </r>
  <r>
    <x v="7"/>
    <d v="2016-03-14T00:00:00"/>
    <d v="1899-12-30T14:11:00"/>
    <n v="592.92999999999995"/>
    <n v="1"/>
    <s v="WISKI"/>
    <x v="0"/>
    <d v="2016-03-15T00:00:00"/>
    <x v="36"/>
  </r>
  <r>
    <x v="7"/>
    <d v="2017-03-13T00:00:00"/>
    <d v="1899-12-30T15:52:00"/>
    <n v="594.07000000000005"/>
    <n v="1"/>
    <s v="WISKI"/>
    <x v="0"/>
    <d v="2017-03-15T00:00:00"/>
    <x v="37"/>
  </r>
  <r>
    <x v="7"/>
    <d v="2018-03-20T00:00:00"/>
    <d v="1899-12-30T09:58:00"/>
    <n v="592.96"/>
    <n v="1"/>
    <s v="WISKI"/>
    <x v="0"/>
    <d v="2018-03-15T00:00:00"/>
    <x v="38"/>
  </r>
  <r>
    <x v="7"/>
    <d v="2019-03-05T00:00:00"/>
    <d v="1899-12-30T11:16:00"/>
    <n v="592.58000000000004"/>
    <n v="1"/>
    <s v="WISKI"/>
    <x v="0"/>
    <d v="2019-03-15T00:00:00"/>
    <x v="39"/>
  </r>
  <r>
    <x v="7"/>
    <d v="2020-03-09T00:00:00"/>
    <d v="1899-12-30T11:29:00"/>
    <n v="592.78"/>
    <n v="1"/>
    <s v="WISKI"/>
    <x v="0"/>
    <d v="2020-03-15T00:00:00"/>
    <x v="40"/>
  </r>
  <r>
    <x v="7"/>
    <d v="2021-03-10T00:00:00"/>
    <d v="1899-12-30T14:33:00"/>
    <n v="592.46"/>
    <n v="1"/>
    <s v="WISKI"/>
    <x v="0"/>
    <d v="2021-03-15T00:00:00"/>
    <x v="41"/>
  </r>
  <r>
    <x v="8"/>
    <d v="1980-03-19T00:00:00"/>
    <d v="1899-12-30T00:00:00"/>
    <n v="166.06"/>
    <n v="1"/>
    <s v="WISKI"/>
    <x v="0"/>
    <d v="1980-03-15T00:00:00"/>
    <x v="0"/>
  </r>
  <r>
    <x v="8"/>
    <d v="1981-03-15T00:00:00"/>
    <d v="1899-12-30T00:00:00"/>
    <n v="165.17"/>
    <n v="6"/>
    <s v="WISKI"/>
    <x v="0"/>
    <d v="1981-03-15T00:00:00"/>
    <x v="1"/>
  </r>
  <r>
    <x v="8"/>
    <d v="1981-04-15T00:00:00"/>
    <d v="1899-12-30T00:00:00"/>
    <n v="168.43"/>
    <n v="6"/>
    <s v="WISKI"/>
    <x v="2"/>
    <d v="1981-04-15T00:00:00"/>
    <x v="1"/>
  </r>
  <r>
    <x v="8"/>
    <d v="1981-05-10T00:00:00"/>
    <d v="1899-12-30T00:00:00"/>
    <n v="170.58"/>
    <n v="6"/>
    <s v="WISKI"/>
    <x v="1"/>
    <d v="1981-05-15T00:00:00"/>
    <x v="1"/>
  </r>
  <r>
    <x v="8"/>
    <d v="1982-03-20T00:00:00"/>
    <d v="1899-12-30T00:00:00"/>
    <n v="166.09"/>
    <n v="5"/>
    <s v="WISKI"/>
    <x v="0"/>
    <d v="1982-03-15T00:00:00"/>
    <x v="2"/>
  </r>
  <r>
    <x v="8"/>
    <d v="1982-04-20T00:00:00"/>
    <d v="1899-12-30T00:00:00"/>
    <n v="168.75"/>
    <n v="5"/>
    <s v="WISKI"/>
    <x v="2"/>
    <d v="1982-04-15T00:00:00"/>
    <x v="2"/>
  </r>
  <r>
    <x v="8"/>
    <d v="1982-05-20T00:00:00"/>
    <d v="1899-12-30T00:00:00"/>
    <n v="167"/>
    <n v="6"/>
    <s v="WISKI"/>
    <x v="1"/>
    <d v="1982-05-15T00:00:00"/>
    <x v="2"/>
  </r>
  <r>
    <x v="8"/>
    <d v="1983-03-20T00:00:00"/>
    <d v="1899-12-30T00:00:00"/>
    <n v="163.61000000000001"/>
    <n v="4"/>
    <s v="WISKI"/>
    <x v="0"/>
    <d v="1983-03-15T00:00:00"/>
    <x v="3"/>
  </r>
  <r>
    <x v="8"/>
    <d v="1983-04-15T00:00:00"/>
    <d v="1899-12-30T00:00:00"/>
    <n v="166.4"/>
    <n v="6"/>
    <s v="WISKI"/>
    <x v="2"/>
    <d v="1983-04-15T00:00:00"/>
    <x v="3"/>
  </r>
  <r>
    <x v="8"/>
    <d v="1983-05-15T00:00:00"/>
    <d v="1899-12-30T00:00:00"/>
    <n v="167.98"/>
    <n v="8"/>
    <s v="WISKI"/>
    <x v="1"/>
    <d v="1983-05-15T00:00:00"/>
    <x v="3"/>
  </r>
  <r>
    <x v="8"/>
    <d v="1984-03-15T00:00:00"/>
    <d v="1899-12-30T00:00:00"/>
    <n v="164.08"/>
    <n v="6"/>
    <s v="WISKI"/>
    <x v="0"/>
    <d v="1984-03-15T00:00:00"/>
    <x v="4"/>
  </r>
  <r>
    <x v="8"/>
    <d v="1984-04-15T00:00:00"/>
    <d v="1899-12-30T00:00:00"/>
    <n v="166.72"/>
    <n v="6"/>
    <s v="WISKI"/>
    <x v="2"/>
    <d v="1984-04-15T00:00:00"/>
    <x v="4"/>
  </r>
  <r>
    <x v="8"/>
    <d v="1984-05-18T00:00:00"/>
    <d v="1899-12-30T00:00:00"/>
    <n v="167.9"/>
    <n v="5"/>
    <s v="WISKI"/>
    <x v="1"/>
    <d v="1984-05-15T00:00:00"/>
    <x v="4"/>
  </r>
  <r>
    <x v="8"/>
    <d v="1985-03-15T00:00:00"/>
    <d v="1899-12-30T00:00:00"/>
    <n v="163.6"/>
    <n v="6"/>
    <s v="WISKI"/>
    <x v="0"/>
    <d v="1985-03-15T00:00:00"/>
    <x v="5"/>
  </r>
  <r>
    <x v="8"/>
    <d v="1985-04-10T00:00:00"/>
    <d v="1899-12-30T00:00:00"/>
    <n v="165.83"/>
    <n v="6"/>
    <s v="WISKI"/>
    <x v="2"/>
    <d v="1985-04-15T00:00:00"/>
    <x v="5"/>
  </r>
  <r>
    <x v="8"/>
    <d v="1985-05-15T00:00:00"/>
    <d v="1899-12-30T00:00:00"/>
    <n v="167.68"/>
    <n v="7"/>
    <s v="WISKI"/>
    <x v="1"/>
    <d v="1985-05-15T00:00:00"/>
    <x v="5"/>
  </r>
  <r>
    <x v="8"/>
    <d v="1986-03-13T00:00:00"/>
    <d v="1899-12-30T00:00:00"/>
    <n v="163.9"/>
    <n v="1"/>
    <s v="WISKI"/>
    <x v="0"/>
    <d v="1986-03-15T00:00:00"/>
    <x v="6"/>
  </r>
  <r>
    <x v="8"/>
    <d v="1986-05-13T00:00:00"/>
    <d v="1899-12-30T14:07:00"/>
    <n v="167.27"/>
    <n v="1"/>
    <s v="WISKI"/>
    <x v="1"/>
    <d v="1986-05-15T00:00:00"/>
    <x v="6"/>
  </r>
  <r>
    <x v="8"/>
    <d v="1987-03-25T00:00:00"/>
    <d v="1899-12-30T00:00:00"/>
    <n v="164.69"/>
    <n v="1"/>
    <s v="WISKI"/>
    <x v="0"/>
    <d v="1987-03-15T00:00:00"/>
    <x v="7"/>
  </r>
  <r>
    <x v="8"/>
    <d v="1987-04-16T00:00:00"/>
    <d v="1899-12-30T00:00:00"/>
    <n v="166.84"/>
    <n v="1"/>
    <s v="WISKI"/>
    <x v="2"/>
    <d v="1987-04-15T00:00:00"/>
    <x v="7"/>
  </r>
  <r>
    <x v="8"/>
    <d v="1987-05-13T00:00:00"/>
    <d v="1899-12-30T00:00:00"/>
    <n v="168.19"/>
    <n v="1"/>
    <s v="WISKI"/>
    <x v="1"/>
    <d v="1987-05-15T00:00:00"/>
    <x v="7"/>
  </r>
  <r>
    <x v="8"/>
    <d v="1988-03-31T00:00:00"/>
    <d v="1899-12-30T00:00:00"/>
    <n v="165.3"/>
    <n v="1"/>
    <s v="WISKI"/>
    <x v="0"/>
    <d v="1988-03-15T00:00:00"/>
    <x v="8"/>
  </r>
  <r>
    <x v="8"/>
    <d v="1988-04-22T00:00:00"/>
    <d v="1899-12-30T00:00:00"/>
    <n v="166.8"/>
    <n v="1"/>
    <s v="WISKI"/>
    <x v="2"/>
    <d v="1988-04-15T00:00:00"/>
    <x v="8"/>
  </r>
  <r>
    <x v="8"/>
    <d v="1988-05-16T00:00:00"/>
    <d v="1899-12-30T00:00:00"/>
    <n v="167.82"/>
    <n v="1"/>
    <s v="WISKI"/>
    <x v="1"/>
    <d v="1988-05-15T00:00:00"/>
    <x v="8"/>
  </r>
  <r>
    <x v="8"/>
    <d v="1989-03-15T00:00:00"/>
    <d v="1899-12-30T00:00:00"/>
    <n v="164.58"/>
    <n v="1"/>
    <s v="WISKI"/>
    <x v="0"/>
    <d v="1989-03-15T00:00:00"/>
    <x v="9"/>
  </r>
  <r>
    <x v="8"/>
    <d v="1989-04-18T00:00:00"/>
    <d v="1899-12-30T00:00:00"/>
    <n v="167.15"/>
    <n v="1"/>
    <s v="WISKI"/>
    <x v="2"/>
    <d v="1989-04-15T00:00:00"/>
    <x v="9"/>
  </r>
  <r>
    <x v="8"/>
    <d v="1989-05-12T00:00:00"/>
    <d v="1899-12-30T00:00:00"/>
    <n v="168.18"/>
    <n v="1"/>
    <s v="WISKI"/>
    <x v="1"/>
    <d v="1989-05-15T00:00:00"/>
    <x v="9"/>
  </r>
  <r>
    <x v="8"/>
    <d v="1990-03-19T00:00:00"/>
    <d v="1899-12-30T00:00:00"/>
    <n v="163.24"/>
    <n v="1"/>
    <s v="WISKI"/>
    <x v="0"/>
    <d v="1990-03-15T00:00:00"/>
    <x v="10"/>
  </r>
  <r>
    <x v="8"/>
    <d v="1990-04-24T00:00:00"/>
    <d v="1899-12-30T00:00:00"/>
    <n v="166.37"/>
    <n v="1"/>
    <s v="WISKI"/>
    <x v="2"/>
    <d v="1990-04-15T00:00:00"/>
    <x v="10"/>
  </r>
  <r>
    <x v="8"/>
    <d v="1990-05-11T00:00:00"/>
    <d v="1899-12-30T00:00:00"/>
    <n v="167.08"/>
    <n v="1"/>
    <s v="WISKI"/>
    <x v="1"/>
    <d v="1990-05-15T00:00:00"/>
    <x v="10"/>
  </r>
  <r>
    <x v="8"/>
    <d v="1991-03-08T00:00:00"/>
    <d v="1899-12-30T00:00:00"/>
    <n v="163.85"/>
    <n v="1"/>
    <s v="WISKI"/>
    <x v="0"/>
    <d v="1991-03-15T00:00:00"/>
    <x v="11"/>
  </r>
  <r>
    <x v="8"/>
    <d v="1991-04-15T00:00:00"/>
    <d v="1899-12-30T00:00:00"/>
    <n v="167.43"/>
    <n v="1"/>
    <s v="WISKI"/>
    <x v="2"/>
    <d v="1991-04-15T00:00:00"/>
    <x v="11"/>
  </r>
  <r>
    <x v="8"/>
    <d v="1991-05-29T00:00:00"/>
    <d v="1899-12-30T00:00:00"/>
    <n v="169.92"/>
    <n v="1"/>
    <s v="WISKI"/>
    <x v="1"/>
    <d v="1991-05-15T00:00:00"/>
    <x v="11"/>
  </r>
  <r>
    <x v="8"/>
    <d v="1992-03-16T00:00:00"/>
    <d v="1899-12-30T00:00:00"/>
    <n v="165.9"/>
    <n v="1"/>
    <s v="WISKI"/>
    <x v="0"/>
    <d v="1992-03-15T00:00:00"/>
    <x v="12"/>
  </r>
  <r>
    <x v="8"/>
    <d v="1992-04-16T00:00:00"/>
    <d v="1899-12-30T00:00:00"/>
    <n v="168.74"/>
    <n v="1"/>
    <s v="WISKI"/>
    <x v="2"/>
    <d v="1992-04-15T00:00:00"/>
    <x v="12"/>
  </r>
  <r>
    <x v="8"/>
    <d v="1992-05-14T00:00:00"/>
    <d v="1899-12-30T00:00:00"/>
    <n v="168.84"/>
    <n v="1"/>
    <s v="WISKI"/>
    <x v="1"/>
    <d v="1992-05-15T00:00:00"/>
    <x v="12"/>
  </r>
  <r>
    <x v="8"/>
    <d v="1993-03-08T00:00:00"/>
    <d v="1899-12-30T00:00:00"/>
    <n v="169.6"/>
    <n v="1"/>
    <s v="WISKI"/>
    <x v="0"/>
    <d v="1993-03-15T00:00:00"/>
    <x v="13"/>
  </r>
  <r>
    <x v="8"/>
    <d v="1993-04-13T00:00:00"/>
    <d v="1899-12-30T00:00:00"/>
    <n v="171.88"/>
    <n v="1"/>
    <s v="WISKI"/>
    <x v="2"/>
    <d v="1993-04-15T00:00:00"/>
    <x v="13"/>
  </r>
  <r>
    <x v="8"/>
    <d v="1993-05-12T00:00:00"/>
    <d v="1899-12-30T00:00:00"/>
    <n v="173.29"/>
    <n v="1"/>
    <s v="WISKI"/>
    <x v="1"/>
    <d v="1993-05-15T00:00:00"/>
    <x v="13"/>
  </r>
  <r>
    <x v="8"/>
    <d v="1994-03-15T00:00:00"/>
    <d v="1899-12-30T00:00:00"/>
    <n v="167.09"/>
    <n v="1"/>
    <s v="WISKI"/>
    <x v="0"/>
    <d v="1994-03-15T00:00:00"/>
    <x v="14"/>
  </r>
  <r>
    <x v="8"/>
    <d v="1994-04-19T00:00:00"/>
    <d v="1899-12-30T00:00:00"/>
    <n v="170.03"/>
    <n v="1"/>
    <s v="WISKI"/>
    <x v="2"/>
    <d v="1994-04-15T00:00:00"/>
    <x v="14"/>
  </r>
  <r>
    <x v="8"/>
    <d v="1994-05-17T00:00:00"/>
    <d v="1899-12-30T00:00:00"/>
    <n v="170.84"/>
    <n v="1"/>
    <s v="WISKI"/>
    <x v="1"/>
    <d v="1994-05-15T00:00:00"/>
    <x v="14"/>
  </r>
  <r>
    <x v="8"/>
    <d v="1995-03-28T00:00:00"/>
    <d v="1899-12-30T00:00:00"/>
    <n v="169.92"/>
    <n v="1"/>
    <s v="WISKI"/>
    <x v="0"/>
    <d v="1995-03-15T00:00:00"/>
    <x v="15"/>
  </r>
  <r>
    <x v="8"/>
    <d v="1995-04-14T00:00:00"/>
    <d v="1899-12-30T00:00:00"/>
    <n v="171.14"/>
    <n v="1"/>
    <s v="WISKI"/>
    <x v="2"/>
    <d v="1995-04-15T00:00:00"/>
    <x v="15"/>
  </r>
  <r>
    <x v="8"/>
    <d v="1995-05-08T00:00:00"/>
    <d v="1899-12-30T00:00:00"/>
    <n v="172.45"/>
    <n v="1"/>
    <s v="WISKI"/>
    <x v="1"/>
    <d v="1995-05-15T00:00:00"/>
    <x v="15"/>
  </r>
  <r>
    <x v="8"/>
    <d v="1996-03-04T00:00:00"/>
    <d v="1899-12-30T00:00:00"/>
    <n v="163.82"/>
    <n v="1"/>
    <s v="WISKI"/>
    <x v="0"/>
    <d v="1996-03-15T00:00:00"/>
    <x v="16"/>
  </r>
  <r>
    <x v="8"/>
    <d v="1996-04-19T00:00:00"/>
    <d v="1899-12-30T00:00:00"/>
    <n v="167.85"/>
    <n v="1"/>
    <s v="WISKI"/>
    <x v="2"/>
    <d v="1996-04-15T00:00:00"/>
    <x v="16"/>
  </r>
  <r>
    <x v="8"/>
    <d v="1996-05-10T00:00:00"/>
    <d v="1899-12-30T00:00:00"/>
    <n v="169.27"/>
    <n v="1"/>
    <s v="WISKI"/>
    <x v="1"/>
    <d v="1996-05-15T00:00:00"/>
    <x v="16"/>
  </r>
  <r>
    <x v="8"/>
    <d v="1997-03-11T00:00:00"/>
    <d v="1899-12-30T00:00:00"/>
    <n v="163.62"/>
    <n v="1"/>
    <s v="WISKI"/>
    <x v="0"/>
    <d v="1997-03-15T00:00:00"/>
    <x v="17"/>
  </r>
  <r>
    <x v="8"/>
    <d v="1997-04-16T00:00:00"/>
    <d v="1899-12-30T00:00:00"/>
    <n v="165.84"/>
    <n v="1"/>
    <s v="WISKI"/>
    <x v="2"/>
    <d v="1997-04-15T00:00:00"/>
    <x v="17"/>
  </r>
  <r>
    <x v="8"/>
    <d v="1997-05-14T00:00:00"/>
    <d v="1899-12-30T00:00:00"/>
    <n v="167.4"/>
    <n v="1"/>
    <s v="WISKI"/>
    <x v="1"/>
    <d v="1997-05-15T00:00:00"/>
    <x v="17"/>
  </r>
  <r>
    <x v="8"/>
    <d v="1998-03-24T00:00:00"/>
    <d v="1899-12-30T00:00:00"/>
    <n v="166.53"/>
    <n v="1"/>
    <s v="WISKI"/>
    <x v="0"/>
    <d v="1998-03-15T00:00:00"/>
    <x v="18"/>
  </r>
  <r>
    <x v="8"/>
    <d v="1998-04-22T00:00:00"/>
    <d v="1899-12-30T00:00:00"/>
    <n v="168.86"/>
    <n v="1"/>
    <s v="WISKI"/>
    <x v="2"/>
    <d v="1998-04-15T00:00:00"/>
    <x v="18"/>
  </r>
  <r>
    <x v="8"/>
    <d v="1998-05-26T00:00:00"/>
    <d v="1899-12-30T00:00:00"/>
    <n v="168.79"/>
    <n v="1"/>
    <s v="WISKI"/>
    <x v="1"/>
    <d v="1998-05-15T00:00:00"/>
    <x v="18"/>
  </r>
  <r>
    <x v="8"/>
    <d v="1999-03-15T00:00:00"/>
    <d v="1899-12-30T00:00:00"/>
    <n v="165.92"/>
    <n v="1"/>
    <s v="WISKI"/>
    <x v="0"/>
    <d v="1999-03-15T00:00:00"/>
    <x v="19"/>
  </r>
  <r>
    <x v="8"/>
    <d v="1999-04-21T00:00:00"/>
    <d v="1899-12-30T00:00:00"/>
    <n v="168.79"/>
    <n v="1"/>
    <s v="WISKI"/>
    <x v="2"/>
    <d v="1999-04-15T00:00:00"/>
    <x v="19"/>
  </r>
  <r>
    <x v="8"/>
    <d v="1999-05-20T00:00:00"/>
    <d v="1899-12-30T00:00:00"/>
    <n v="169.55"/>
    <n v="1"/>
    <s v="WISKI"/>
    <x v="1"/>
    <d v="1999-05-15T00:00:00"/>
    <x v="19"/>
  </r>
  <r>
    <x v="8"/>
    <d v="2000-03-16T00:00:00"/>
    <d v="1899-12-30T00:00:00"/>
    <n v="166.18"/>
    <n v="1"/>
    <s v="WISKI"/>
    <x v="0"/>
    <d v="2000-03-15T00:00:00"/>
    <x v="20"/>
  </r>
  <r>
    <x v="8"/>
    <d v="2000-04-20T00:00:00"/>
    <d v="1899-12-30T00:00:00"/>
    <n v="169.44"/>
    <n v="1"/>
    <s v="WISKI"/>
    <x v="2"/>
    <d v="2000-04-15T00:00:00"/>
    <x v="20"/>
  </r>
  <r>
    <x v="8"/>
    <d v="2000-05-22T00:00:00"/>
    <d v="1899-12-30T00:00:00"/>
    <n v="169.87"/>
    <n v="1"/>
    <s v="WISKI"/>
    <x v="1"/>
    <d v="2000-05-15T00:00:00"/>
    <x v="20"/>
  </r>
  <r>
    <x v="8"/>
    <d v="2001-03-26T00:00:00"/>
    <d v="1899-12-30T00:00:00"/>
    <n v="167.78"/>
    <n v="1"/>
    <s v="WISKI"/>
    <x v="0"/>
    <d v="2001-03-15T00:00:00"/>
    <x v="21"/>
  </r>
  <r>
    <x v="8"/>
    <d v="2001-05-14T00:00:00"/>
    <d v="1899-12-30T00:00:00"/>
    <n v="171.58"/>
    <n v="1"/>
    <s v="WISKI"/>
    <x v="1"/>
    <d v="2001-05-15T00:00:00"/>
    <x v="21"/>
  </r>
  <r>
    <x v="8"/>
    <d v="2002-03-14T00:00:00"/>
    <d v="1899-12-30T00:00:00"/>
    <n v="171.53"/>
    <n v="2"/>
    <s v="WISKI"/>
    <x v="0"/>
    <d v="2002-03-15T00:00:00"/>
    <x v="22"/>
  </r>
  <r>
    <x v="8"/>
    <d v="2002-04-18T00:00:00"/>
    <d v="1899-12-30T00:00:00"/>
    <n v="174.68"/>
    <n v="1"/>
    <s v="WISKI"/>
    <x v="2"/>
    <d v="2002-04-15T00:00:00"/>
    <x v="22"/>
  </r>
  <r>
    <x v="8"/>
    <d v="2002-05-13T00:00:00"/>
    <d v="1899-12-30T00:00:00"/>
    <n v="176.3"/>
    <n v="1"/>
    <s v="WISKI"/>
    <x v="1"/>
    <d v="2002-05-15T00:00:00"/>
    <x v="22"/>
  </r>
  <r>
    <x v="8"/>
    <d v="2003-03-20T00:00:00"/>
    <d v="1899-12-30T00:00:00"/>
    <n v="175.77"/>
    <n v="2"/>
    <s v="WISKI"/>
    <x v="0"/>
    <d v="2003-03-15T00:00:00"/>
    <x v="23"/>
  </r>
  <r>
    <x v="8"/>
    <d v="2003-04-24T00:00:00"/>
    <d v="1899-12-30T00:00:00"/>
    <n v="176.66"/>
    <n v="2"/>
    <s v="WISKI"/>
    <x v="2"/>
    <d v="2003-04-15T00:00:00"/>
    <x v="23"/>
  </r>
  <r>
    <x v="8"/>
    <d v="2003-05-22T00:00:00"/>
    <d v="1899-12-30T00:00:00"/>
    <n v="178.06"/>
    <n v="2"/>
    <s v="WISKI"/>
    <x v="1"/>
    <d v="2003-05-15T00:00:00"/>
    <x v="23"/>
  </r>
  <r>
    <x v="8"/>
    <d v="2004-03-30T00:00:00"/>
    <d v="1899-12-30T00:00:00"/>
    <n v="176.9"/>
    <n v="2"/>
    <s v="WISKI"/>
    <x v="0"/>
    <d v="2004-03-15T00:00:00"/>
    <x v="24"/>
  </r>
  <r>
    <x v="8"/>
    <d v="2004-04-28T00:00:00"/>
    <d v="1899-12-30T00:00:00"/>
    <n v="178.53"/>
    <n v="2"/>
    <s v="WISKI"/>
    <x v="2"/>
    <d v="2004-04-15T00:00:00"/>
    <x v="24"/>
  </r>
  <r>
    <x v="8"/>
    <d v="2004-05-20T00:00:00"/>
    <d v="1899-12-30T00:00:00"/>
    <n v="178.86"/>
    <n v="2"/>
    <s v="WISKI"/>
    <x v="1"/>
    <d v="2004-05-15T00:00:00"/>
    <x v="24"/>
  </r>
  <r>
    <x v="8"/>
    <d v="2005-04-04T00:00:00"/>
    <d v="1899-12-30T00:00:00"/>
    <n v="175.12"/>
    <n v="4"/>
    <s v="WISKI"/>
    <x v="2"/>
    <d v="2005-04-15T00:00:00"/>
    <x v="25"/>
  </r>
  <r>
    <x v="8"/>
    <d v="2005-05-25T00:00:00"/>
    <d v="1899-12-30T00:00:00"/>
    <n v="177.01"/>
    <n v="2"/>
    <s v="WISKI"/>
    <x v="1"/>
    <d v="2005-05-15T00:00:00"/>
    <x v="25"/>
  </r>
  <r>
    <x v="8"/>
    <d v="2006-04-02T00:00:00"/>
    <d v="1899-12-30T00:00:00"/>
    <n v="174.54"/>
    <n v="4"/>
    <s v="WISKI"/>
    <x v="2"/>
    <d v="2006-04-15T00:00:00"/>
    <x v="26"/>
  </r>
  <r>
    <x v="8"/>
    <d v="2007-03-19T00:00:00"/>
    <d v="1899-12-30T00:00:00"/>
    <n v="171.33"/>
    <n v="2"/>
    <s v="WISKI"/>
    <x v="0"/>
    <d v="2007-03-15T00:00:00"/>
    <x v="27"/>
  </r>
  <r>
    <x v="8"/>
    <d v="2007-04-26T00:00:00"/>
    <d v="1899-12-30T00:00:00"/>
    <n v="175.83"/>
    <n v="2"/>
    <s v="WISKI"/>
    <x v="2"/>
    <d v="2007-04-15T00:00:00"/>
    <x v="27"/>
  </r>
  <r>
    <x v="8"/>
    <d v="2007-05-29T00:00:00"/>
    <d v="1899-12-30T00:00:00"/>
    <n v="174.05"/>
    <n v="2"/>
    <s v="WISKI"/>
    <x v="1"/>
    <d v="2007-05-15T00:00:00"/>
    <x v="27"/>
  </r>
  <r>
    <x v="8"/>
    <d v="2008-04-02T00:00:00"/>
    <d v="1899-12-30T00:00:00"/>
    <n v="175.56"/>
    <n v="2"/>
    <s v="WISKI"/>
    <x v="2"/>
    <d v="2008-04-15T00:00:00"/>
    <x v="28"/>
  </r>
  <r>
    <x v="8"/>
    <d v="2009-03-17T00:00:00"/>
    <d v="1899-12-30T00:00:00"/>
    <n v="172.54"/>
    <n v="2"/>
    <s v="WISKI"/>
    <x v="0"/>
    <d v="2009-03-15T00:00:00"/>
    <x v="29"/>
  </r>
  <r>
    <x v="8"/>
    <d v="2009-04-16T00:00:00"/>
    <d v="1899-12-30T00:00:00"/>
    <n v="174.43"/>
    <n v="2"/>
    <s v="WISKI"/>
    <x v="2"/>
    <d v="2009-04-15T00:00:00"/>
    <x v="29"/>
  </r>
  <r>
    <x v="8"/>
    <d v="2009-05-18T00:00:00"/>
    <d v="1899-12-30T00:00:00"/>
    <n v="175.42"/>
    <n v="2"/>
    <s v="WISKI"/>
    <x v="1"/>
    <d v="2009-05-15T00:00:00"/>
    <x v="29"/>
  </r>
  <r>
    <x v="8"/>
    <d v="2010-03-18T00:00:00"/>
    <d v="1899-12-30T00:00:00"/>
    <n v="172.51"/>
    <n v="2"/>
    <s v="WISKI"/>
    <x v="0"/>
    <d v="2010-03-15T00:00:00"/>
    <x v="30"/>
  </r>
  <r>
    <x v="8"/>
    <d v="2010-04-19T00:00:00"/>
    <d v="1899-12-30T00:00:00"/>
    <n v="175.44"/>
    <n v="2"/>
    <s v="WISKI"/>
    <x v="2"/>
    <d v="2010-04-15T00:00:00"/>
    <x v="30"/>
  </r>
  <r>
    <x v="8"/>
    <d v="2010-05-10T00:00:00"/>
    <d v="1899-12-30T00:00:00"/>
    <n v="176.7"/>
    <n v="2"/>
    <s v="WISKI"/>
    <x v="1"/>
    <d v="2010-05-15T00:00:00"/>
    <x v="30"/>
  </r>
  <r>
    <x v="8"/>
    <d v="2011-03-16T00:00:00"/>
    <d v="1899-12-30T00:00:00"/>
    <n v="170.63"/>
    <n v="2"/>
    <s v="WISKI"/>
    <x v="0"/>
    <d v="2011-03-15T00:00:00"/>
    <x v="31"/>
  </r>
  <r>
    <x v="8"/>
    <d v="2011-04-11T00:00:00"/>
    <d v="1899-12-30T00:00:00"/>
    <n v="174.11"/>
    <n v="2"/>
    <s v="WISKI"/>
    <x v="2"/>
    <d v="2011-04-15T00:00:00"/>
    <x v="31"/>
  </r>
  <r>
    <x v="8"/>
    <d v="2011-05-31T00:00:00"/>
    <d v="1899-12-30T00:00:00"/>
    <n v="174.6"/>
    <n v="2"/>
    <s v="WISKI"/>
    <x v="1"/>
    <d v="2011-05-15T00:00:00"/>
    <x v="31"/>
  </r>
  <r>
    <x v="8"/>
    <d v="2012-03-19T00:00:00"/>
    <d v="1899-12-30T09:00:00"/>
    <n v="173.41"/>
    <n v="1"/>
    <s v="WISKI"/>
    <x v="0"/>
    <d v="2012-03-15T00:00:00"/>
    <x v="32"/>
  </r>
  <r>
    <x v="8"/>
    <d v="2012-04-11T00:00:00"/>
    <d v="1899-12-30T09:55:00"/>
    <n v="175.22"/>
    <n v="1"/>
    <s v="WISKI"/>
    <x v="2"/>
    <d v="2012-04-15T00:00:00"/>
    <x v="32"/>
  </r>
  <r>
    <x v="8"/>
    <d v="2012-05-07T00:00:00"/>
    <d v="1899-12-30T00:00:00"/>
    <n v="176.83"/>
    <n v="1"/>
    <s v="WISKI"/>
    <x v="1"/>
    <d v="2012-05-15T00:00:00"/>
    <x v="32"/>
  </r>
  <r>
    <x v="8"/>
    <d v="2013-03-25T00:00:00"/>
    <d v="1899-12-30T00:00:00"/>
    <n v="173.6"/>
    <n v="1"/>
    <s v="WISKI"/>
    <x v="0"/>
    <d v="2013-03-15T00:00:00"/>
    <x v="33"/>
  </r>
  <r>
    <x v="8"/>
    <d v="2013-05-23T00:00:00"/>
    <d v="1899-12-30T10:02:00"/>
    <n v="176.13"/>
    <n v="1"/>
    <s v="WISKI"/>
    <x v="1"/>
    <d v="2013-05-15T00:00:00"/>
    <x v="33"/>
  </r>
  <r>
    <x v="8"/>
    <d v="2014-03-25T00:00:00"/>
    <d v="1899-12-30T08:15:00"/>
    <n v="176.9"/>
    <n v="2"/>
    <s v="WISKI"/>
    <x v="0"/>
    <d v="2014-03-15T00:00:00"/>
    <x v="34"/>
  </r>
  <r>
    <x v="8"/>
    <d v="2016-03-26T00:00:00"/>
    <d v="1899-12-30T01:00:00"/>
    <n v="175.73"/>
    <n v="23"/>
    <s v="WISKI"/>
    <x v="0"/>
    <d v="2016-03-15T00:00:00"/>
    <x v="36"/>
  </r>
  <r>
    <x v="8"/>
    <d v="2016-04-15T00:00:00"/>
    <d v="1899-12-30T13:00:00"/>
    <n v="177.6"/>
    <n v="60"/>
    <s v="WISKI"/>
    <x v="2"/>
    <d v="2016-04-15T00:00:00"/>
    <x v="36"/>
  </r>
  <r>
    <x v="8"/>
    <d v="2016-05-02T00:00:00"/>
    <d v="1899-12-30T01:00:00"/>
    <n v="178.75"/>
    <n v="64"/>
    <s v="WISKI"/>
    <x v="1"/>
    <d v="2016-05-15T00:00:00"/>
    <x v="36"/>
  </r>
  <r>
    <x v="8"/>
    <d v="2017-03-16T00:00:00"/>
    <d v="1899-12-30T13:00:00"/>
    <n v="175.31"/>
    <n v="63"/>
    <s v="WISKI"/>
    <x v="0"/>
    <d v="2017-03-15T00:00:00"/>
    <x v="37"/>
  </r>
  <r>
    <x v="8"/>
    <d v="2017-04-15T00:00:00"/>
    <d v="1899-12-30T01:00:00"/>
    <n v="176.42"/>
    <n v="61"/>
    <s v="WISKI"/>
    <x v="2"/>
    <d v="2017-04-15T00:00:00"/>
    <x v="37"/>
  </r>
  <r>
    <x v="8"/>
    <d v="2017-05-17T00:00:00"/>
    <d v="1899-12-30T07:30:00"/>
    <n v="176.35"/>
    <n v="63"/>
    <s v="WISKI"/>
    <x v="1"/>
    <d v="2017-05-15T00:00:00"/>
    <x v="37"/>
  </r>
  <r>
    <x v="8"/>
    <d v="2018-03-16T00:00:00"/>
    <d v="1899-12-30T01:00:00"/>
    <n v="174.41"/>
    <n v="64"/>
    <s v="WISKI"/>
    <x v="0"/>
    <d v="2018-03-15T00:00:00"/>
    <x v="38"/>
  </r>
  <r>
    <x v="8"/>
    <d v="2018-04-15T00:00:00"/>
    <d v="1899-12-30T13:00:00"/>
    <n v="176.65"/>
    <n v="61"/>
    <s v="WISKI"/>
    <x v="2"/>
    <d v="2018-04-15T00:00:00"/>
    <x v="38"/>
  </r>
  <r>
    <x v="8"/>
    <d v="2018-05-16T00:00:00"/>
    <d v="1899-12-30T13:00:00"/>
    <n v="176.69"/>
    <n v="62"/>
    <s v="WISKI"/>
    <x v="1"/>
    <d v="2018-05-15T00:00:00"/>
    <x v="38"/>
  </r>
  <r>
    <x v="8"/>
    <d v="2019-03-16T00:00:00"/>
    <d v="1899-12-30T13:00:00"/>
    <n v="174.72"/>
    <n v="63"/>
    <s v="WISKI"/>
    <x v="0"/>
    <d v="2019-03-15T00:00:00"/>
    <x v="39"/>
  </r>
  <r>
    <x v="8"/>
    <d v="2019-04-16T00:00:00"/>
    <d v="1899-12-30T01:00:00"/>
    <n v="176.77"/>
    <n v="61"/>
    <s v="WISKI"/>
    <x v="2"/>
    <d v="2019-04-15T00:00:00"/>
    <x v="39"/>
  </r>
  <r>
    <x v="8"/>
    <d v="2019-05-17T00:00:00"/>
    <d v="1899-12-30T13:00:00"/>
    <n v="176.9"/>
    <n v="63"/>
    <s v="WISKI"/>
    <x v="1"/>
    <d v="2019-05-15T00:00:00"/>
    <x v="39"/>
  </r>
  <r>
    <x v="8"/>
    <d v="2020-03-16T00:00:00"/>
    <d v="1899-12-30T13:00:00"/>
    <n v="175.32"/>
    <n v="63"/>
    <s v="WISKI"/>
    <x v="0"/>
    <d v="2020-03-15T00:00:00"/>
    <x v="40"/>
  </r>
  <r>
    <x v="8"/>
    <d v="2020-04-15T00:00:00"/>
    <d v="1899-12-30T13:00:00"/>
    <n v="177.34"/>
    <n v="60"/>
    <s v="WISKI"/>
    <x v="2"/>
    <d v="2020-04-15T00:00:00"/>
    <x v="40"/>
  </r>
  <r>
    <x v="8"/>
    <d v="2020-05-16T00:00:00"/>
    <d v="1899-12-30T13:00:00"/>
    <n v="177.85"/>
    <n v="63"/>
    <s v="WISKI"/>
    <x v="1"/>
    <d v="2020-05-15T00:00:00"/>
    <x v="40"/>
  </r>
  <r>
    <x v="8"/>
    <d v="2021-03-16T00:00:00"/>
    <d v="1899-12-30T02:00:00"/>
    <n v="174.45"/>
    <n v="62"/>
    <s v="WISKI"/>
    <x v="0"/>
    <d v="2021-03-15T00:00:00"/>
    <x v="41"/>
  </r>
  <r>
    <x v="8"/>
    <d v="2021-04-15T00:00:00"/>
    <d v="1899-12-30T14:00:00"/>
    <n v="177.2"/>
    <n v="61"/>
    <s v="WISKI"/>
    <x v="2"/>
    <d v="2021-04-15T00:00:00"/>
    <x v="41"/>
  </r>
  <r>
    <x v="8"/>
    <d v="2021-05-03T00:00:00"/>
    <d v="1899-12-30T02:00:00"/>
    <n v="178.25"/>
    <n v="63"/>
    <s v="WISKI"/>
    <x v="1"/>
    <d v="2021-05-15T00:00:00"/>
    <x v="41"/>
  </r>
  <r>
    <x v="8"/>
    <d v="2022-03-16T00:00:00"/>
    <d v="1899-12-30T02:00:00"/>
    <n v="176.38"/>
    <n v="62"/>
    <s v="WISKI"/>
    <x v="0"/>
    <d v="2022-03-15T00:00:00"/>
    <x v="42"/>
  </r>
  <r>
    <x v="8"/>
    <d v="2022-04-16T00:00:00"/>
    <d v="1899-12-30T14:00:00"/>
    <n v="178.95"/>
    <n v="61"/>
    <s v="WISKI"/>
    <x v="2"/>
    <d v="2022-04-15T00:00:00"/>
    <x v="42"/>
  </r>
  <r>
    <x v="8"/>
    <d v="2022-05-06T00:00:00"/>
    <d v="1899-12-30T02:00:00"/>
    <n v="180.15"/>
    <n v="63"/>
    <s v="WISKI"/>
    <x v="1"/>
    <d v="2022-05-15T00:00:00"/>
    <x v="42"/>
  </r>
  <r>
    <x v="8"/>
    <d v="2023-03-16T00:00:00"/>
    <d v="1899-12-30T10:00:00"/>
    <n v="178.58"/>
    <n v="62"/>
    <s v="WISKI"/>
    <x v="0"/>
    <d v="2023-03-15T00:00:00"/>
    <x v="43"/>
  </r>
  <r>
    <x v="8"/>
    <d v="2023-04-11T00:00:00"/>
    <d v="1899-12-30T22:00:00"/>
    <n v="180.24"/>
    <n v="61"/>
    <s v="WISKI"/>
    <x v="2"/>
    <d v="2023-04-15T00:00:00"/>
    <x v="43"/>
  </r>
  <r>
    <x v="8"/>
    <d v="2023-05-01T00:00:00"/>
    <d v="1899-12-30T17:40:00"/>
    <n v="181.05"/>
    <n v="2"/>
    <s v="WISKI"/>
    <x v="1"/>
    <d v="2023-05-15T00:00:00"/>
    <x v="43"/>
  </r>
  <r>
    <x v="9"/>
    <d v="1980-03-16T00:00:00"/>
    <d v="1899-12-30T00:00:00"/>
    <n v="134.80000000000001"/>
    <n v="1"/>
    <s v="WISKI"/>
    <x v="0"/>
    <d v="1980-03-15T00:00:00"/>
    <x v="0"/>
  </r>
  <r>
    <x v="9"/>
    <d v="1986-03-17T00:00:00"/>
    <d v="1899-12-30T00:00:00"/>
    <n v="131.61000000000001"/>
    <n v="1"/>
    <s v="WISKI"/>
    <x v="0"/>
    <d v="1986-03-15T00:00:00"/>
    <x v="6"/>
  </r>
  <r>
    <x v="9"/>
    <d v="1986-04-22T00:00:00"/>
    <d v="1899-12-30T00:00:00"/>
    <n v="131.59"/>
    <n v="1"/>
    <s v="WISKI"/>
    <x v="2"/>
    <d v="1986-04-15T00:00:00"/>
    <x v="6"/>
  </r>
  <r>
    <x v="9"/>
    <d v="1986-05-16T00:00:00"/>
    <d v="1899-12-30T00:00:00"/>
    <n v="131.57"/>
    <n v="1"/>
    <s v="WISKI"/>
    <x v="1"/>
    <d v="1986-05-15T00:00:00"/>
    <x v="6"/>
  </r>
  <r>
    <x v="9"/>
    <d v="1987-03-18T00:00:00"/>
    <d v="1899-12-30T00:00:00"/>
    <n v="132.16"/>
    <n v="1"/>
    <s v="WISKI"/>
    <x v="0"/>
    <d v="1987-03-15T00:00:00"/>
    <x v="7"/>
  </r>
  <r>
    <x v="9"/>
    <d v="1987-04-14T00:00:00"/>
    <d v="1899-12-30T00:00:00"/>
    <n v="132.61000000000001"/>
    <n v="1"/>
    <s v="WISKI"/>
    <x v="2"/>
    <d v="1987-04-15T00:00:00"/>
    <x v="7"/>
  </r>
  <r>
    <x v="9"/>
    <d v="1987-05-15T00:00:00"/>
    <d v="1899-12-30T00:00:00"/>
    <n v="132.99"/>
    <n v="1"/>
    <s v="WISKI"/>
    <x v="1"/>
    <d v="1987-05-15T00:00:00"/>
    <x v="7"/>
  </r>
  <r>
    <x v="9"/>
    <d v="1988-03-14T00:00:00"/>
    <d v="1899-12-30T00:00:00"/>
    <n v="132.82"/>
    <n v="1"/>
    <s v="WISKI"/>
    <x v="0"/>
    <d v="1988-03-15T00:00:00"/>
    <x v="8"/>
  </r>
  <r>
    <x v="9"/>
    <d v="1988-04-21T00:00:00"/>
    <d v="1899-12-30T00:00:00"/>
    <n v="133.38"/>
    <n v="1"/>
    <s v="WISKI"/>
    <x v="2"/>
    <d v="1988-04-15T00:00:00"/>
    <x v="8"/>
  </r>
  <r>
    <x v="9"/>
    <d v="1988-05-11T00:00:00"/>
    <d v="1899-12-30T00:00:00"/>
    <n v="133.6"/>
    <n v="1"/>
    <s v="WISKI"/>
    <x v="1"/>
    <d v="1988-05-15T00:00:00"/>
    <x v="8"/>
  </r>
  <r>
    <x v="9"/>
    <d v="1989-03-29T00:00:00"/>
    <d v="1899-12-30T00:00:00"/>
    <n v="133.94999999999999"/>
    <n v="1"/>
    <s v="WISKI"/>
    <x v="0"/>
    <d v="1989-03-15T00:00:00"/>
    <x v="9"/>
  </r>
  <r>
    <x v="9"/>
    <d v="1989-05-26T00:00:00"/>
    <d v="1899-12-30T00:00:00"/>
    <n v="134.30000000000001"/>
    <n v="1"/>
    <s v="WISKI"/>
    <x v="1"/>
    <d v="1989-05-15T00:00:00"/>
    <x v="9"/>
  </r>
  <r>
    <x v="9"/>
    <d v="1990-03-27T00:00:00"/>
    <d v="1899-12-30T00:00:00"/>
    <n v="134.38"/>
    <n v="1"/>
    <s v="WISKI"/>
    <x v="0"/>
    <d v="1990-03-15T00:00:00"/>
    <x v="10"/>
  </r>
  <r>
    <x v="9"/>
    <d v="1990-05-15T00:00:00"/>
    <d v="1899-12-30T00:00:00"/>
    <n v="134.84"/>
    <n v="1"/>
    <s v="WISKI"/>
    <x v="1"/>
    <d v="1990-05-15T00:00:00"/>
    <x v="10"/>
  </r>
  <r>
    <x v="9"/>
    <d v="1991-03-13T00:00:00"/>
    <d v="1899-12-30T00:00:00"/>
    <n v="134.75"/>
    <n v="1"/>
    <s v="WISKI"/>
    <x v="0"/>
    <d v="1991-03-15T00:00:00"/>
    <x v="11"/>
  </r>
  <r>
    <x v="9"/>
    <d v="1991-05-21T00:00:00"/>
    <d v="1899-12-30T00:00:00"/>
    <n v="134.78"/>
    <n v="1"/>
    <s v="WISKI"/>
    <x v="1"/>
    <d v="1991-05-15T00:00:00"/>
    <x v="11"/>
  </r>
  <r>
    <x v="9"/>
    <d v="1992-03-30T00:00:00"/>
    <d v="1899-12-30T00:00:00"/>
    <n v="135.66999999999999"/>
    <n v="1"/>
    <s v="WISKI"/>
    <x v="0"/>
    <d v="1992-03-15T00:00:00"/>
    <x v="12"/>
  </r>
  <r>
    <x v="9"/>
    <d v="1992-05-11T00:00:00"/>
    <d v="1899-12-30T00:00:00"/>
    <n v="136.4"/>
    <n v="1"/>
    <s v="WISKI"/>
    <x v="1"/>
    <d v="1992-05-15T00:00:00"/>
    <x v="12"/>
  </r>
  <r>
    <x v="9"/>
    <d v="1993-03-25T00:00:00"/>
    <d v="1899-12-30T00:00:00"/>
    <n v="136.74"/>
    <n v="1"/>
    <s v="WISKI"/>
    <x v="0"/>
    <d v="1993-03-15T00:00:00"/>
    <x v="13"/>
  </r>
  <r>
    <x v="9"/>
    <d v="1993-05-17T00:00:00"/>
    <d v="1899-12-30T00:00:00"/>
    <n v="136.72999999999999"/>
    <n v="1"/>
    <s v="WISKI"/>
    <x v="1"/>
    <d v="1993-05-15T00:00:00"/>
    <x v="13"/>
  </r>
  <r>
    <x v="9"/>
    <d v="1994-03-23T00:00:00"/>
    <d v="1899-12-30T00:00:00"/>
    <n v="136.28"/>
    <n v="1"/>
    <s v="WISKI"/>
    <x v="0"/>
    <d v="1994-03-15T00:00:00"/>
    <x v="14"/>
  </r>
  <r>
    <x v="9"/>
    <d v="1994-05-13T00:00:00"/>
    <d v="1899-12-30T00:00:00"/>
    <n v="136.97999999999999"/>
    <n v="1"/>
    <s v="WISKI"/>
    <x v="1"/>
    <d v="1994-05-15T00:00:00"/>
    <x v="14"/>
  </r>
  <r>
    <x v="9"/>
    <d v="1995-03-23T00:00:00"/>
    <d v="1899-12-30T00:00:00"/>
    <n v="136.72999999999999"/>
    <n v="1"/>
    <s v="WISKI"/>
    <x v="0"/>
    <d v="1995-03-15T00:00:00"/>
    <x v="15"/>
  </r>
  <r>
    <x v="9"/>
    <d v="1995-05-09T00:00:00"/>
    <d v="1899-12-30T00:00:00"/>
    <n v="136.66999999999999"/>
    <n v="1"/>
    <s v="WISKI"/>
    <x v="1"/>
    <d v="1995-05-15T00:00:00"/>
    <x v="15"/>
  </r>
  <r>
    <x v="9"/>
    <d v="1996-03-18T00:00:00"/>
    <d v="1899-12-30T00:00:00"/>
    <n v="135.82"/>
    <n v="1"/>
    <s v="WISKI"/>
    <x v="0"/>
    <d v="1996-03-15T00:00:00"/>
    <x v="16"/>
  </r>
  <r>
    <x v="9"/>
    <d v="1996-05-29T00:00:00"/>
    <d v="1899-12-30T00:00:00"/>
    <n v="135.19999999999999"/>
    <n v="1"/>
    <s v="WISKI"/>
    <x v="1"/>
    <d v="1996-05-15T00:00:00"/>
    <x v="16"/>
  </r>
  <r>
    <x v="9"/>
    <d v="1997-03-21T00:00:00"/>
    <d v="1899-12-30T14:09:00"/>
    <n v="135.19999999999999"/>
    <n v="1"/>
    <s v="WISKI"/>
    <x v="0"/>
    <d v="1997-03-15T00:00:00"/>
    <x v="17"/>
  </r>
  <r>
    <x v="9"/>
    <d v="1997-05-21T00:00:00"/>
    <d v="1899-12-30T08:05:00"/>
    <n v="135.18"/>
    <n v="1"/>
    <s v="WISKI"/>
    <x v="1"/>
    <d v="1997-05-15T00:00:00"/>
    <x v="17"/>
  </r>
  <r>
    <x v="9"/>
    <d v="1998-03-23T00:00:00"/>
    <d v="1899-12-30T00:00:00"/>
    <n v="134.46"/>
    <n v="1"/>
    <s v="WISKI"/>
    <x v="0"/>
    <d v="1998-03-15T00:00:00"/>
    <x v="18"/>
  </r>
  <r>
    <x v="9"/>
    <d v="1998-05-15T00:00:00"/>
    <d v="1899-12-30T00:00:00"/>
    <n v="134.34"/>
    <n v="1"/>
    <s v="WISKI"/>
    <x v="1"/>
    <d v="1998-05-15T00:00:00"/>
    <x v="18"/>
  </r>
  <r>
    <x v="9"/>
    <d v="1999-03-22T00:00:00"/>
    <d v="1899-12-30T00:00:00"/>
    <n v="134.34"/>
    <n v="1"/>
    <s v="WISKI"/>
    <x v="0"/>
    <d v="1999-03-15T00:00:00"/>
    <x v="19"/>
  </r>
  <r>
    <x v="9"/>
    <d v="1999-05-26T00:00:00"/>
    <d v="1899-12-30T00:00:00"/>
    <n v="134.35"/>
    <n v="1"/>
    <s v="WISKI"/>
    <x v="1"/>
    <d v="1999-05-15T00:00:00"/>
    <x v="19"/>
  </r>
  <r>
    <x v="9"/>
    <d v="2000-03-23T00:00:00"/>
    <d v="1899-12-30T00:00:00"/>
    <n v="134.75"/>
    <n v="1"/>
    <s v="WISKI"/>
    <x v="0"/>
    <d v="2000-03-15T00:00:00"/>
    <x v="20"/>
  </r>
  <r>
    <x v="9"/>
    <d v="2000-05-08T00:00:00"/>
    <d v="1899-12-30T00:00:00"/>
    <n v="134.9"/>
    <n v="1"/>
    <s v="WISKI"/>
    <x v="1"/>
    <d v="2000-05-15T00:00:00"/>
    <x v="20"/>
  </r>
  <r>
    <x v="9"/>
    <d v="2001-03-29T00:00:00"/>
    <d v="1899-12-30T00:00:00"/>
    <n v="135.68"/>
    <n v="1"/>
    <s v="WISKI"/>
    <x v="0"/>
    <d v="2001-03-15T00:00:00"/>
    <x v="21"/>
  </r>
  <r>
    <x v="9"/>
    <d v="2001-05-18T00:00:00"/>
    <d v="1899-12-30T00:00:00"/>
    <n v="136.30000000000001"/>
    <n v="1"/>
    <s v="WISKI"/>
    <x v="1"/>
    <d v="2001-05-15T00:00:00"/>
    <x v="21"/>
  </r>
  <r>
    <x v="9"/>
    <d v="2002-03-26T00:00:00"/>
    <d v="1899-12-30T00:00:00"/>
    <n v="136.97999999999999"/>
    <n v="1"/>
    <s v="WISKI"/>
    <x v="0"/>
    <d v="2002-03-15T00:00:00"/>
    <x v="22"/>
  </r>
  <r>
    <x v="9"/>
    <d v="2002-05-30T00:00:00"/>
    <d v="1899-12-30T00:00:00"/>
    <n v="137.88"/>
    <n v="1"/>
    <s v="WISKI"/>
    <x v="1"/>
    <d v="2002-05-15T00:00:00"/>
    <x v="22"/>
  </r>
  <r>
    <x v="9"/>
    <d v="2003-03-21T00:00:00"/>
    <d v="1899-12-30T00:00:00"/>
    <n v="138.47"/>
    <n v="1"/>
    <s v="WISKI"/>
    <x v="0"/>
    <d v="2003-03-15T00:00:00"/>
    <x v="23"/>
  </r>
  <r>
    <x v="9"/>
    <d v="2003-05-06T00:00:00"/>
    <d v="1899-12-30T00:00:00"/>
    <n v="138.47"/>
    <n v="1"/>
    <s v="WISKI"/>
    <x v="1"/>
    <d v="2003-05-15T00:00:00"/>
    <x v="23"/>
  </r>
  <r>
    <x v="9"/>
    <d v="2004-03-26T00:00:00"/>
    <d v="1899-12-30T12:59:00"/>
    <n v="139.77000000000001"/>
    <n v="1"/>
    <s v="WISKI"/>
    <x v="0"/>
    <d v="2004-03-15T00:00:00"/>
    <x v="24"/>
  </r>
  <r>
    <x v="9"/>
    <d v="2004-05-26T00:00:00"/>
    <d v="1899-12-30T13:48:00"/>
    <n v="140.43"/>
    <n v="1"/>
    <s v="WISKI"/>
    <x v="1"/>
    <d v="2004-05-15T00:00:00"/>
    <x v="24"/>
  </r>
  <r>
    <x v="9"/>
    <d v="2005-03-16T00:00:00"/>
    <d v="1899-12-30T15:37:00"/>
    <n v="140.11000000000001"/>
    <n v="1"/>
    <s v="WISKI"/>
    <x v="0"/>
    <d v="2005-03-15T00:00:00"/>
    <x v="25"/>
  </r>
  <r>
    <x v="9"/>
    <d v="2005-05-13T00:00:00"/>
    <d v="1899-12-30T12:11:00"/>
    <n v="140.55000000000001"/>
    <n v="1"/>
    <s v="WISKI"/>
    <x v="1"/>
    <d v="2005-05-15T00:00:00"/>
    <x v="25"/>
  </r>
  <r>
    <x v="9"/>
    <d v="2006-03-27T00:00:00"/>
    <d v="1899-12-30T13:10:00"/>
    <n v="140.01"/>
    <n v="1"/>
    <s v="WISKI"/>
    <x v="0"/>
    <d v="2006-03-15T00:00:00"/>
    <x v="26"/>
  </r>
  <r>
    <x v="9"/>
    <d v="2006-05-08T00:00:00"/>
    <d v="1899-12-30T13:11:00"/>
    <n v="139.57"/>
    <n v="1"/>
    <s v="WISKI"/>
    <x v="1"/>
    <d v="2006-05-15T00:00:00"/>
    <x v="26"/>
  </r>
  <r>
    <x v="9"/>
    <d v="2007-03-22T00:00:00"/>
    <d v="1899-12-30T12:06:00"/>
    <n v="139.65"/>
    <n v="1"/>
    <s v="WISKI"/>
    <x v="0"/>
    <d v="2007-03-15T00:00:00"/>
    <x v="27"/>
  </r>
  <r>
    <x v="9"/>
    <d v="2008-04-01T00:00:00"/>
    <d v="1899-12-30T17:55:00"/>
    <n v="140.03"/>
    <n v="1"/>
    <s v="WISKI"/>
    <x v="2"/>
    <d v="2008-04-15T00:00:00"/>
    <x v="28"/>
  </r>
  <r>
    <x v="9"/>
    <d v="2009-03-19T00:00:00"/>
    <d v="1899-12-30T12:38:00"/>
    <n v="140.24"/>
    <n v="1"/>
    <s v="WISKI"/>
    <x v="0"/>
    <d v="2009-03-15T00:00:00"/>
    <x v="29"/>
  </r>
  <r>
    <x v="9"/>
    <d v="2010-05-04T00:00:00"/>
    <d v="1899-12-30T00:00:00"/>
    <n v="139.88"/>
    <n v="1"/>
    <s v="WISKI"/>
    <x v="1"/>
    <d v="2010-05-15T00:00:00"/>
    <x v="30"/>
  </r>
  <r>
    <x v="9"/>
    <d v="2011-04-01T00:00:00"/>
    <d v="1899-12-30T00:00:00"/>
    <n v="139.72999999999999"/>
    <n v="1"/>
    <s v="WISKI"/>
    <x v="2"/>
    <d v="2011-04-15T00:00:00"/>
    <x v="31"/>
  </r>
  <r>
    <x v="9"/>
    <d v="2012-05-23T00:00:00"/>
    <d v="1899-12-30T00:00:00"/>
    <n v="140.19"/>
    <n v="1"/>
    <s v="WISKI"/>
    <x v="1"/>
    <d v="2012-05-15T00:00:00"/>
    <x v="32"/>
  </r>
  <r>
    <x v="9"/>
    <d v="2013-04-11T00:00:00"/>
    <d v="1899-12-30T00:00:00"/>
    <n v="139.96"/>
    <n v="1"/>
    <s v="WISKI"/>
    <x v="2"/>
    <d v="2013-04-15T00:00:00"/>
    <x v="33"/>
  </r>
  <r>
    <x v="9"/>
    <d v="2014-03-26T00:00:00"/>
    <d v="1899-12-30T00:00:00"/>
    <n v="140.75"/>
    <n v="1"/>
    <s v="WISKI"/>
    <x v="0"/>
    <d v="2014-03-15T00:00:00"/>
    <x v="34"/>
  </r>
  <r>
    <x v="9"/>
    <d v="2014-05-12T00:00:00"/>
    <d v="1899-12-30T00:00:00"/>
    <n v="141.15"/>
    <n v="1"/>
    <s v="WISKI"/>
    <x v="1"/>
    <d v="2014-05-15T00:00:00"/>
    <x v="34"/>
  </r>
  <r>
    <x v="9"/>
    <d v="2015-03-19T00:00:00"/>
    <d v="1899-12-30T00:00:00"/>
    <n v="140.91"/>
    <n v="1"/>
    <s v="WISKI"/>
    <x v="0"/>
    <d v="2015-03-15T00:00:00"/>
    <x v="35"/>
  </r>
  <r>
    <x v="9"/>
    <d v="2016-03-09T00:00:00"/>
    <d v="1899-12-30T00:00:00"/>
    <n v="141.01"/>
    <n v="1"/>
    <s v="WISKI"/>
    <x v="0"/>
    <d v="2016-03-15T00:00:00"/>
    <x v="36"/>
  </r>
  <r>
    <x v="9"/>
    <d v="2016-05-09T00:00:00"/>
    <d v="1899-12-30T15:30:00"/>
    <n v="141.09"/>
    <n v="1"/>
    <s v="WISKI"/>
    <x v="1"/>
    <d v="2016-05-15T00:00:00"/>
    <x v="36"/>
  </r>
  <r>
    <x v="9"/>
    <d v="2017-03-09T00:00:00"/>
    <d v="1899-12-30T00:00:00"/>
    <n v="140.61000000000001"/>
    <n v="1"/>
    <s v="WISKI"/>
    <x v="0"/>
    <d v="2017-03-15T00:00:00"/>
    <x v="37"/>
  </r>
  <r>
    <x v="9"/>
    <d v="2018-03-26T00:00:00"/>
    <d v="1899-12-30T13:42:00"/>
    <n v="139.5"/>
    <n v="1"/>
    <s v="WISKI"/>
    <x v="0"/>
    <d v="2018-03-15T00:00:00"/>
    <x v="38"/>
  </r>
  <r>
    <x v="9"/>
    <d v="2018-04-06T00:00:00"/>
    <d v="1899-12-30T14:17:00"/>
    <n v="139.96"/>
    <n v="1"/>
    <s v="WISKI"/>
    <x v="2"/>
    <d v="2018-04-15T00:00:00"/>
    <x v="38"/>
  </r>
  <r>
    <x v="9"/>
    <d v="2019-03-27T00:00:00"/>
    <d v="1899-12-30T12:18:00"/>
    <n v="139.6"/>
    <n v="1"/>
    <s v="WISKI"/>
    <x v="0"/>
    <d v="2019-03-15T00:00:00"/>
    <x v="39"/>
  </r>
  <r>
    <x v="9"/>
    <d v="2020-03-18T00:00:00"/>
    <d v="1899-12-30T10:47:00"/>
    <n v="139.96"/>
    <n v="1"/>
    <s v="WISKI"/>
    <x v="0"/>
    <d v="2020-03-15T00:00:00"/>
    <x v="40"/>
  </r>
  <r>
    <x v="9"/>
    <d v="2021-03-10T00:00:00"/>
    <d v="1899-12-30T12:57:00"/>
    <n v="140.43"/>
    <n v="1"/>
    <s v="WISKI"/>
    <x v="0"/>
    <d v="2021-03-15T00:00:00"/>
    <x v="41"/>
  </r>
  <r>
    <x v="9"/>
    <d v="2022-03-17T00:00:00"/>
    <d v="1899-12-30T14:49:00"/>
    <n v="141.33000000000001"/>
    <n v="1"/>
    <s v="WISKI"/>
    <x v="0"/>
    <d v="2022-03-15T00:00:00"/>
    <x v="42"/>
  </r>
  <r>
    <x v="9"/>
    <d v="2023-04-12T00:00:00"/>
    <d v="1899-12-30T08:02:00"/>
    <n v="142.02000000000001"/>
    <n v="1"/>
    <s v="WISKI"/>
    <x v="2"/>
    <d v="2023-04-15T00:00:00"/>
    <x v="43"/>
  </r>
  <r>
    <x v="10"/>
    <d v="1980-03-16T00:00:00"/>
    <d v="1899-12-30T00:00:00"/>
    <n v="855.03"/>
    <n v="1"/>
    <s v="WISKI"/>
    <x v="0"/>
    <d v="1980-03-15T00:00:00"/>
    <x v="0"/>
  </r>
  <r>
    <x v="10"/>
    <d v="1980-05-18T00:00:00"/>
    <d v="1899-12-30T00:00:00"/>
    <n v="854.84"/>
    <n v="1"/>
    <s v="WISKI"/>
    <x v="1"/>
    <d v="1980-05-15T00:00:00"/>
    <x v="0"/>
  </r>
  <r>
    <x v="10"/>
    <d v="1981-03-11T00:00:00"/>
    <d v="1899-12-30T00:00:00"/>
    <n v="856.03"/>
    <n v="1"/>
    <s v="WISKI"/>
    <x v="0"/>
    <d v="1981-03-15T00:00:00"/>
    <x v="1"/>
  </r>
  <r>
    <x v="10"/>
    <d v="1981-05-13T00:00:00"/>
    <d v="1899-12-30T00:00:00"/>
    <n v="855.72"/>
    <n v="1"/>
    <s v="WISKI"/>
    <x v="1"/>
    <d v="1981-05-15T00:00:00"/>
    <x v="1"/>
  </r>
  <r>
    <x v="10"/>
    <d v="1982-04-30T00:00:00"/>
    <d v="1899-12-30T00:00:00"/>
    <n v="856.99"/>
    <n v="1"/>
    <s v="WISKI"/>
    <x v="2"/>
    <d v="1982-04-15T00:00:00"/>
    <x v="2"/>
  </r>
  <r>
    <x v="10"/>
    <d v="1982-05-26T00:00:00"/>
    <d v="1899-12-30T00:00:00"/>
    <n v="856.62"/>
    <n v="1"/>
    <s v="WISKI"/>
    <x v="1"/>
    <d v="1982-05-15T00:00:00"/>
    <x v="2"/>
  </r>
  <r>
    <x v="10"/>
    <d v="1983-04-13T00:00:00"/>
    <d v="1899-12-30T00:00:00"/>
    <n v="856.6"/>
    <n v="1"/>
    <s v="WISKI"/>
    <x v="2"/>
    <d v="1983-04-15T00:00:00"/>
    <x v="3"/>
  </r>
  <r>
    <x v="10"/>
    <d v="1983-05-18T00:00:00"/>
    <d v="1899-12-30T00:00:00"/>
    <n v="856.19"/>
    <n v="1"/>
    <s v="WISKI"/>
    <x v="1"/>
    <d v="1983-05-15T00:00:00"/>
    <x v="3"/>
  </r>
  <r>
    <x v="10"/>
    <d v="1984-04-27T00:00:00"/>
    <d v="1899-12-30T00:00:00"/>
    <n v="853.98"/>
    <n v="1"/>
    <s v="WISKI"/>
    <x v="2"/>
    <d v="1984-04-15T00:00:00"/>
    <x v="4"/>
  </r>
  <r>
    <x v="10"/>
    <d v="1985-04-16T00:00:00"/>
    <d v="1899-12-30T00:00:00"/>
    <n v="850.76"/>
    <n v="1"/>
    <s v="WISKI"/>
    <x v="2"/>
    <d v="1985-04-15T00:00:00"/>
    <x v="5"/>
  </r>
  <r>
    <x v="10"/>
    <d v="1985-05-15T00:00:00"/>
    <d v="1899-12-30T00:00:00"/>
    <n v="850.47"/>
    <n v="1"/>
    <s v="WISKI"/>
    <x v="1"/>
    <d v="1985-05-15T00:00:00"/>
    <x v="5"/>
  </r>
  <r>
    <x v="10"/>
    <d v="1986-03-25T00:00:00"/>
    <d v="1899-12-30T00:00:00"/>
    <n v="849.78"/>
    <n v="1"/>
    <s v="WISKI"/>
    <x v="0"/>
    <d v="1986-03-15T00:00:00"/>
    <x v="6"/>
  </r>
  <r>
    <x v="10"/>
    <d v="1986-05-15T00:00:00"/>
    <d v="1899-12-30T00:00:00"/>
    <n v="849.14"/>
    <n v="1"/>
    <s v="WISKI"/>
    <x v="1"/>
    <d v="1986-05-15T00:00:00"/>
    <x v="6"/>
  </r>
  <r>
    <x v="10"/>
    <d v="1987-03-25T00:00:00"/>
    <d v="1899-12-30T00:00:00"/>
    <n v="848.25"/>
    <n v="1"/>
    <s v="WISKI"/>
    <x v="0"/>
    <d v="1987-03-15T00:00:00"/>
    <x v="7"/>
  </r>
  <r>
    <x v="10"/>
    <d v="1987-05-12T00:00:00"/>
    <d v="1899-12-30T00:00:00"/>
    <n v="847.89"/>
    <n v="1"/>
    <s v="WISKI"/>
    <x v="1"/>
    <d v="1987-05-15T00:00:00"/>
    <x v="7"/>
  </r>
  <r>
    <x v="10"/>
    <d v="1988-03-31T00:00:00"/>
    <d v="1899-12-30T14:43:00"/>
    <n v="849.05"/>
    <n v="1"/>
    <s v="WISKI"/>
    <x v="0"/>
    <d v="1988-03-15T00:00:00"/>
    <x v="8"/>
  </r>
  <r>
    <x v="10"/>
    <d v="1988-05-11T00:00:00"/>
    <d v="1899-12-30T11:05:00"/>
    <n v="849.24"/>
    <n v="1"/>
    <s v="WISKI"/>
    <x v="1"/>
    <d v="1988-05-15T00:00:00"/>
    <x v="8"/>
  </r>
  <r>
    <x v="10"/>
    <d v="1989-04-21T00:00:00"/>
    <d v="1899-12-30T00:00:00"/>
    <n v="852.28"/>
    <n v="1"/>
    <s v="WISKI"/>
    <x v="2"/>
    <d v="1989-04-15T00:00:00"/>
    <x v="9"/>
  </r>
  <r>
    <x v="10"/>
    <d v="1989-05-11T00:00:00"/>
    <d v="1899-12-30T00:00:00"/>
    <n v="852.32"/>
    <n v="1"/>
    <s v="WISKI"/>
    <x v="1"/>
    <d v="1989-05-15T00:00:00"/>
    <x v="9"/>
  </r>
  <r>
    <x v="10"/>
    <d v="1990-03-20T00:00:00"/>
    <d v="1899-12-30T00:00:00"/>
    <n v="855.54"/>
    <n v="1"/>
    <s v="WISKI"/>
    <x v="0"/>
    <d v="1990-03-15T00:00:00"/>
    <x v="10"/>
  </r>
  <r>
    <x v="10"/>
    <d v="1990-05-21T00:00:00"/>
    <d v="1899-12-30T00:00:00"/>
    <n v="855.63"/>
    <n v="1"/>
    <s v="WISKI"/>
    <x v="1"/>
    <d v="1990-05-15T00:00:00"/>
    <x v="10"/>
  </r>
  <r>
    <x v="10"/>
    <d v="1991-04-01T00:00:00"/>
    <d v="1899-12-30T00:00:00"/>
    <n v="858.07"/>
    <n v="1"/>
    <s v="WISKI"/>
    <x v="2"/>
    <d v="1991-04-15T00:00:00"/>
    <x v="11"/>
  </r>
  <r>
    <x v="10"/>
    <d v="1991-05-28T00:00:00"/>
    <d v="1899-12-30T00:00:00"/>
    <n v="858.21"/>
    <n v="1"/>
    <s v="WISKI"/>
    <x v="1"/>
    <d v="1991-05-15T00:00:00"/>
    <x v="11"/>
  </r>
  <r>
    <x v="10"/>
    <d v="1992-03-09T00:00:00"/>
    <d v="1899-12-30T00:00:00"/>
    <n v="860.34"/>
    <n v="1"/>
    <s v="WISKI"/>
    <x v="0"/>
    <d v="1992-03-15T00:00:00"/>
    <x v="12"/>
  </r>
  <r>
    <x v="10"/>
    <d v="1992-05-19T00:00:00"/>
    <d v="1899-12-30T00:00:00"/>
    <n v="860.48"/>
    <n v="1"/>
    <s v="WISKI"/>
    <x v="1"/>
    <d v="1992-05-15T00:00:00"/>
    <x v="12"/>
  </r>
  <r>
    <x v="10"/>
    <d v="1993-04-15T00:00:00"/>
    <d v="1899-12-30T00:00:00"/>
    <n v="863.34"/>
    <n v="1"/>
    <s v="WISKI"/>
    <x v="2"/>
    <d v="1993-04-15T00:00:00"/>
    <x v="13"/>
  </r>
  <r>
    <x v="10"/>
    <d v="1993-05-24T00:00:00"/>
    <d v="1899-12-30T00:00:00"/>
    <n v="863.63"/>
    <n v="1"/>
    <s v="WISKI"/>
    <x v="1"/>
    <d v="1993-05-15T00:00:00"/>
    <x v="13"/>
  </r>
  <r>
    <x v="10"/>
    <d v="1994-03-17T00:00:00"/>
    <d v="1899-12-30T00:00:00"/>
    <n v="865.11"/>
    <n v="1"/>
    <s v="WISKI"/>
    <x v="0"/>
    <d v="1994-03-15T00:00:00"/>
    <x v="14"/>
  </r>
  <r>
    <x v="10"/>
    <d v="1994-05-25T00:00:00"/>
    <d v="1899-12-30T00:00:00"/>
    <n v="864.87"/>
    <n v="1"/>
    <s v="WISKI"/>
    <x v="1"/>
    <d v="1994-05-15T00:00:00"/>
    <x v="14"/>
  </r>
  <r>
    <x v="10"/>
    <d v="1995-03-27T00:00:00"/>
    <d v="1899-12-30T00:00:00"/>
    <n v="866.55"/>
    <n v="1"/>
    <s v="WISKI"/>
    <x v="0"/>
    <d v="1995-03-15T00:00:00"/>
    <x v="15"/>
  </r>
  <r>
    <x v="10"/>
    <d v="1996-05-06T00:00:00"/>
    <d v="1899-12-30T00:00:00"/>
    <n v="866.2"/>
    <n v="1"/>
    <s v="WISKI"/>
    <x v="1"/>
    <d v="1996-05-15T00:00:00"/>
    <x v="16"/>
  </r>
  <r>
    <x v="10"/>
    <d v="1997-03-27T00:00:00"/>
    <d v="1899-12-30T00:00:00"/>
    <n v="866.02"/>
    <n v="1"/>
    <s v="WISKI"/>
    <x v="0"/>
    <d v="1997-03-15T00:00:00"/>
    <x v="17"/>
  </r>
  <r>
    <x v="10"/>
    <d v="1997-05-07T00:00:00"/>
    <d v="1899-12-30T11:19:00"/>
    <n v="865.59"/>
    <n v="1"/>
    <s v="WISKI"/>
    <x v="1"/>
    <d v="1997-05-15T00:00:00"/>
    <x v="17"/>
  </r>
  <r>
    <x v="10"/>
    <d v="1998-04-06T00:00:00"/>
    <d v="1899-12-30T00:00:00"/>
    <n v="863.13"/>
    <n v="1"/>
    <s v="WISKI"/>
    <x v="2"/>
    <d v="1998-04-15T00:00:00"/>
    <x v="18"/>
  </r>
  <r>
    <x v="10"/>
    <d v="1999-03-29T00:00:00"/>
    <d v="1899-12-30T00:00:00"/>
    <n v="861.45"/>
    <n v="1"/>
    <s v="WISKI"/>
    <x v="0"/>
    <d v="1999-03-15T00:00:00"/>
    <x v="19"/>
  </r>
  <r>
    <x v="10"/>
    <d v="1999-05-18T00:00:00"/>
    <d v="1899-12-30T00:00:00"/>
    <n v="861.03"/>
    <n v="1"/>
    <s v="WISKI"/>
    <x v="1"/>
    <d v="1999-05-15T00:00:00"/>
    <x v="19"/>
  </r>
  <r>
    <x v="10"/>
    <d v="2000-03-07T00:00:00"/>
    <d v="1899-12-30T00:00:00"/>
    <n v="860.82"/>
    <n v="1"/>
    <s v="WISKI"/>
    <x v="0"/>
    <d v="2000-03-15T00:00:00"/>
    <x v="20"/>
  </r>
  <r>
    <x v="10"/>
    <d v="2000-05-16T00:00:00"/>
    <d v="1899-12-30T00:00:00"/>
    <n v="860.13"/>
    <n v="1"/>
    <s v="WISKI"/>
    <x v="1"/>
    <d v="2000-05-15T00:00:00"/>
    <x v="20"/>
  </r>
  <r>
    <x v="10"/>
    <d v="2001-03-21T00:00:00"/>
    <d v="1899-12-30T00:00:00"/>
    <n v="861.47"/>
    <n v="1"/>
    <s v="WISKI"/>
    <x v="0"/>
    <d v="2001-03-15T00:00:00"/>
    <x v="21"/>
  </r>
  <r>
    <x v="10"/>
    <d v="2001-05-10T00:00:00"/>
    <d v="1899-12-30T00:00:00"/>
    <n v="861.62"/>
    <n v="1"/>
    <s v="WISKI"/>
    <x v="1"/>
    <d v="2001-05-15T00:00:00"/>
    <x v="21"/>
  </r>
  <r>
    <x v="10"/>
    <d v="2002-04-11T00:00:00"/>
    <d v="1899-12-30T00:00:00"/>
    <n v="863.72"/>
    <n v="1"/>
    <s v="WISKI"/>
    <x v="2"/>
    <d v="2002-04-15T00:00:00"/>
    <x v="22"/>
  </r>
  <r>
    <x v="10"/>
    <d v="2002-05-24T00:00:00"/>
    <d v="1899-12-30T00:00:00"/>
    <n v="863.71"/>
    <n v="1"/>
    <s v="WISKI"/>
    <x v="1"/>
    <d v="2002-05-15T00:00:00"/>
    <x v="22"/>
  </r>
  <r>
    <x v="10"/>
    <d v="2003-03-06T00:00:00"/>
    <d v="1899-12-30T00:00:00"/>
    <n v="866.55"/>
    <n v="1"/>
    <s v="WISKI"/>
    <x v="0"/>
    <d v="2003-03-15T00:00:00"/>
    <x v="23"/>
  </r>
  <r>
    <x v="10"/>
    <d v="2003-05-13T00:00:00"/>
    <d v="1899-12-30T14:10:00"/>
    <n v="866.62"/>
    <n v="1"/>
    <s v="WISKI"/>
    <x v="1"/>
    <d v="2003-05-15T00:00:00"/>
    <x v="23"/>
  </r>
  <r>
    <x v="10"/>
    <d v="2004-03-30T00:00:00"/>
    <d v="1899-12-30T10:15:00"/>
    <n v="869.3"/>
    <n v="1"/>
    <s v="WISKI"/>
    <x v="0"/>
    <d v="2004-03-15T00:00:00"/>
    <x v="24"/>
  </r>
  <r>
    <x v="10"/>
    <d v="2004-05-21T00:00:00"/>
    <d v="1899-12-30T08:15:00"/>
    <n v="869.44"/>
    <n v="1"/>
    <s v="WISKI"/>
    <x v="1"/>
    <d v="2004-05-15T00:00:00"/>
    <x v="24"/>
  </r>
  <r>
    <x v="10"/>
    <d v="2005-03-30T00:00:00"/>
    <d v="1899-12-30T12:20:00"/>
    <n v="871.78"/>
    <n v="1"/>
    <s v="WISKI"/>
    <x v="0"/>
    <d v="2005-03-15T00:00:00"/>
    <x v="25"/>
  </r>
  <r>
    <x v="10"/>
    <d v="2005-05-31T00:00:00"/>
    <d v="1899-12-30T12:50:00"/>
    <n v="871.78"/>
    <n v="1"/>
    <s v="WISKI"/>
    <x v="1"/>
    <d v="2005-05-15T00:00:00"/>
    <x v="25"/>
  </r>
  <r>
    <x v="10"/>
    <d v="2006-05-09T00:00:00"/>
    <d v="1899-12-30T12:35:00"/>
    <n v="872.92"/>
    <n v="1"/>
    <s v="WISKI"/>
    <x v="1"/>
    <d v="2006-05-15T00:00:00"/>
    <x v="26"/>
  </r>
  <r>
    <x v="10"/>
    <d v="2007-03-19T00:00:00"/>
    <d v="1899-12-30T14:08:00"/>
    <n v="873.26"/>
    <n v="1"/>
    <s v="WISKI"/>
    <x v="0"/>
    <d v="2007-03-15T00:00:00"/>
    <x v="27"/>
  </r>
  <r>
    <x v="10"/>
    <d v="2007-05-30T00:00:00"/>
    <d v="1899-12-30T13:20:00"/>
    <n v="872.7"/>
    <n v="1"/>
    <s v="WISKI"/>
    <x v="1"/>
    <d v="2007-05-15T00:00:00"/>
    <x v="27"/>
  </r>
  <r>
    <x v="10"/>
    <d v="2008-04-16T00:00:00"/>
    <d v="1899-12-30T18:16:00"/>
    <n v="873.6"/>
    <n v="1"/>
    <s v="WISKI"/>
    <x v="2"/>
    <d v="2008-04-15T00:00:00"/>
    <x v="28"/>
  </r>
  <r>
    <x v="10"/>
    <d v="2008-05-13T00:00:00"/>
    <d v="1899-12-30T12:14:00"/>
    <n v="873.5"/>
    <n v="1"/>
    <s v="WISKI"/>
    <x v="1"/>
    <d v="2008-05-15T00:00:00"/>
    <x v="28"/>
  </r>
  <r>
    <x v="10"/>
    <d v="2009-04-02T00:00:00"/>
    <d v="1899-12-30T11:38:00"/>
    <n v="875.27"/>
    <n v="1"/>
    <s v="WISKI"/>
    <x v="2"/>
    <d v="2009-04-15T00:00:00"/>
    <x v="29"/>
  </r>
  <r>
    <x v="10"/>
    <d v="2009-05-04T00:00:00"/>
    <d v="1899-12-30T11:35:00"/>
    <n v="875.22"/>
    <n v="1"/>
    <s v="WISKI"/>
    <x v="1"/>
    <d v="2009-05-15T00:00:00"/>
    <x v="29"/>
  </r>
  <r>
    <x v="10"/>
    <d v="2010-04-19T00:00:00"/>
    <d v="1899-12-30T13:10:00"/>
    <n v="875.3"/>
    <n v="1"/>
    <s v="WISKI"/>
    <x v="2"/>
    <d v="2010-04-15T00:00:00"/>
    <x v="30"/>
  </r>
  <r>
    <x v="10"/>
    <d v="2011-04-12T00:00:00"/>
    <d v="1899-12-30T12:28:00"/>
    <n v="875.73"/>
    <n v="1"/>
    <s v="WISKI"/>
    <x v="2"/>
    <d v="2011-04-15T00:00:00"/>
    <x v="31"/>
  </r>
  <r>
    <x v="10"/>
    <d v="2012-04-16T00:00:00"/>
    <d v="1899-12-30T12:37:00"/>
    <n v="875.23"/>
    <n v="1"/>
    <s v="WISKI"/>
    <x v="2"/>
    <d v="2012-04-15T00:00:00"/>
    <x v="32"/>
  </r>
  <r>
    <x v="10"/>
    <d v="2013-04-03T00:00:00"/>
    <d v="1899-12-30T11:16:00"/>
    <n v="876.33"/>
    <n v="1"/>
    <s v="WISKI"/>
    <x v="2"/>
    <d v="2013-04-15T00:00:00"/>
    <x v="33"/>
  </r>
  <r>
    <x v="10"/>
    <d v="2014-04-08T00:00:00"/>
    <d v="1899-12-30T11:53:00"/>
    <n v="877.49"/>
    <n v="1"/>
    <s v="WISKI"/>
    <x v="2"/>
    <d v="2014-04-15T00:00:00"/>
    <x v="34"/>
  </r>
  <r>
    <x v="10"/>
    <d v="2015-04-14T00:00:00"/>
    <d v="1899-12-30T12:05:00"/>
    <n v="879.1"/>
    <n v="1"/>
    <s v="WISKI"/>
    <x v="2"/>
    <d v="2015-04-15T00:00:00"/>
    <x v="35"/>
  </r>
  <r>
    <x v="10"/>
    <d v="2016-04-12T00:00:00"/>
    <d v="1899-12-30T14:02:00"/>
    <n v="880.66"/>
    <n v="1"/>
    <s v="WISKI"/>
    <x v="2"/>
    <d v="2016-04-15T00:00:00"/>
    <x v="36"/>
  </r>
  <r>
    <x v="10"/>
    <d v="2017-05-01T00:00:00"/>
    <d v="1899-12-30T12:39:00"/>
    <n v="881.6"/>
    <n v="1"/>
    <s v="WISKI"/>
    <x v="1"/>
    <d v="2017-05-15T00:00:00"/>
    <x v="37"/>
  </r>
  <r>
    <x v="10"/>
    <d v="2018-03-10T00:00:00"/>
    <d v="1899-12-30T13:22:00"/>
    <n v="879.59"/>
    <n v="64"/>
    <s v="WISKI"/>
    <x v="0"/>
    <d v="2018-03-15T00:00:00"/>
    <x v="38"/>
  </r>
  <r>
    <x v="10"/>
    <d v="2018-04-15T00:00:00"/>
    <d v="1899-12-30T13:00:00"/>
    <n v="878.65"/>
    <n v="60"/>
    <s v="WISKI"/>
    <x v="2"/>
    <d v="2018-04-15T00:00:00"/>
    <x v="38"/>
  </r>
  <r>
    <x v="10"/>
    <d v="2018-05-16T00:00:00"/>
    <d v="1899-12-30T13:00:00"/>
    <n v="878.18"/>
    <n v="62"/>
    <s v="WISKI"/>
    <x v="1"/>
    <d v="2018-05-15T00:00:00"/>
    <x v="38"/>
  </r>
  <r>
    <x v="10"/>
    <d v="2019-03-28T00:00:00"/>
    <d v="1899-12-30T01:00:00"/>
    <n v="877.72"/>
    <n v="62"/>
    <s v="WISKI"/>
    <x v="0"/>
    <d v="2019-03-15T00:00:00"/>
    <x v="39"/>
  </r>
  <r>
    <x v="10"/>
    <d v="2019-04-11T00:00:00"/>
    <d v="1899-12-30T13:00:00"/>
    <n v="877.1"/>
    <n v="61"/>
    <s v="WISKI"/>
    <x v="2"/>
    <d v="2019-04-15T00:00:00"/>
    <x v="39"/>
  </r>
  <r>
    <x v="10"/>
    <d v="2019-05-18T00:00:00"/>
    <d v="1899-12-30T01:00:00"/>
    <n v="876.75"/>
    <n v="62"/>
    <s v="WISKI"/>
    <x v="1"/>
    <d v="2019-05-15T00:00:00"/>
    <x v="39"/>
  </r>
  <r>
    <x v="10"/>
    <d v="2020-03-20T00:00:00"/>
    <d v="1899-12-30T13:00:00"/>
    <n v="876.28"/>
    <n v="62"/>
    <s v="WISKI"/>
    <x v="0"/>
    <d v="2020-03-15T00:00:00"/>
    <x v="40"/>
  </r>
  <r>
    <x v="10"/>
    <d v="2020-04-13T00:00:00"/>
    <d v="1899-12-30T13:00:00"/>
    <n v="876.1"/>
    <n v="29"/>
    <s v="WISKI"/>
    <x v="2"/>
    <d v="2020-04-15T00:00:00"/>
    <x v="40"/>
  </r>
  <r>
    <x v="10"/>
    <d v="2021-03-12T00:00:00"/>
    <d v="1899-12-30T16:00:00"/>
    <n v="876.39"/>
    <n v="743"/>
    <s v="WISKI"/>
    <x v="0"/>
    <d v="2021-03-15T00:00:00"/>
    <x v="41"/>
  </r>
  <r>
    <x v="10"/>
    <d v="2021-04-07T00:00:00"/>
    <d v="1899-12-30T20:00:00"/>
    <n v="876.17"/>
    <n v="721"/>
    <s v="WISKI"/>
    <x v="2"/>
    <d v="2021-04-15T00:00:00"/>
    <x v="41"/>
  </r>
  <r>
    <x v="10"/>
    <d v="2021-05-01T00:00:00"/>
    <d v="1899-12-30T17:00:00"/>
    <n v="876.01"/>
    <n v="744"/>
    <s v="WISKI"/>
    <x v="1"/>
    <d v="2021-05-15T00:00:00"/>
    <x v="41"/>
  </r>
  <r>
    <x v="10"/>
    <d v="2022-03-03T00:00:00"/>
    <d v="1899-12-30T13:00:00"/>
    <n v="877.89"/>
    <n v="743"/>
    <s v="WISKI"/>
    <x v="0"/>
    <d v="2022-03-15T00:00:00"/>
    <x v="42"/>
  </r>
  <r>
    <x v="10"/>
    <d v="2022-04-16T00:00:00"/>
    <d v="1899-12-30T20:00:00"/>
    <n v="877.79"/>
    <n v="721"/>
    <s v="WISKI"/>
    <x v="2"/>
    <d v="2022-04-15T00:00:00"/>
    <x v="42"/>
  </r>
  <r>
    <x v="10"/>
    <d v="2022-05-07T00:00:00"/>
    <d v="1899-12-30T07:00:00"/>
    <n v="877.63"/>
    <n v="744"/>
    <s v="WISKI"/>
    <x v="1"/>
    <d v="2022-05-15T00:00:00"/>
    <x v="42"/>
  </r>
  <r>
    <x v="10"/>
    <d v="2023-04-25T00:00:00"/>
    <d v="1899-12-30T11:59:00"/>
    <n v="880.12"/>
    <n v="1"/>
    <s v="WISKI"/>
    <x v="2"/>
    <d v="2023-04-15T00:00:00"/>
    <x v="43"/>
  </r>
  <r>
    <x v="11"/>
    <d v="1980-03-28T00:00:00"/>
    <d v="1899-12-30T00:00:00"/>
    <n v="230.87"/>
    <n v="1"/>
    <s v="WISKI"/>
    <x v="0"/>
    <d v="1980-03-15T00:00:00"/>
    <x v="0"/>
  </r>
  <r>
    <x v="11"/>
    <d v="1981-03-19T00:00:00"/>
    <d v="1899-12-30T00:00:00"/>
    <n v="230.99"/>
    <n v="1"/>
    <s v="WISKI"/>
    <x v="0"/>
    <d v="1981-03-15T00:00:00"/>
    <x v="1"/>
  </r>
  <r>
    <x v="11"/>
    <d v="1981-05-20T00:00:00"/>
    <d v="1899-12-30T00:00:00"/>
    <n v="230.94"/>
    <n v="1"/>
    <s v="WISKI"/>
    <x v="1"/>
    <d v="1981-05-15T00:00:00"/>
    <x v="1"/>
  </r>
  <r>
    <x v="11"/>
    <d v="1982-03-09T00:00:00"/>
    <d v="1899-12-30T00:00:00"/>
    <n v="231.02"/>
    <n v="1"/>
    <s v="WISKI"/>
    <x v="0"/>
    <d v="1982-03-15T00:00:00"/>
    <x v="2"/>
  </r>
  <r>
    <x v="11"/>
    <d v="1982-05-18T00:00:00"/>
    <d v="1899-12-30T00:00:00"/>
    <n v="231"/>
    <n v="1"/>
    <s v="WISKI"/>
    <x v="1"/>
    <d v="1982-05-15T00:00:00"/>
    <x v="2"/>
  </r>
  <r>
    <x v="11"/>
    <d v="1984-04-17T00:00:00"/>
    <d v="1899-12-30T00:00:00"/>
    <n v="227.77"/>
    <n v="1"/>
    <s v="WISKI"/>
    <x v="2"/>
    <d v="1984-04-15T00:00:00"/>
    <x v="4"/>
  </r>
  <r>
    <x v="11"/>
    <d v="1985-04-22T00:00:00"/>
    <d v="1899-12-30T00:00:00"/>
    <n v="227.11"/>
    <n v="1"/>
    <s v="WISKI"/>
    <x v="2"/>
    <d v="1985-04-15T00:00:00"/>
    <x v="5"/>
  </r>
  <r>
    <x v="11"/>
    <d v="1986-03-17T00:00:00"/>
    <d v="1899-12-30T00:00:00"/>
    <n v="227.95"/>
    <n v="1"/>
    <s v="WISKI"/>
    <x v="0"/>
    <d v="1986-03-15T00:00:00"/>
    <x v="6"/>
  </r>
  <r>
    <x v="11"/>
    <d v="1986-04-21T00:00:00"/>
    <d v="1899-12-30T00:00:00"/>
    <n v="228.17"/>
    <n v="1"/>
    <s v="WISKI"/>
    <x v="2"/>
    <d v="1986-04-15T00:00:00"/>
    <x v="6"/>
  </r>
  <r>
    <x v="11"/>
    <d v="1986-05-13T00:00:00"/>
    <d v="1899-12-30T00:00:00"/>
    <n v="227.81"/>
    <n v="1"/>
    <s v="WISKI"/>
    <x v="1"/>
    <d v="1986-05-15T00:00:00"/>
    <x v="6"/>
  </r>
  <r>
    <x v="11"/>
    <d v="1987-03-17T00:00:00"/>
    <d v="1899-12-30T00:00:00"/>
    <n v="228.67"/>
    <n v="1"/>
    <s v="WISKI"/>
    <x v="0"/>
    <d v="1987-03-15T00:00:00"/>
    <x v="7"/>
  </r>
  <r>
    <x v="11"/>
    <d v="1987-04-14T00:00:00"/>
    <d v="1899-12-30T00:00:00"/>
    <n v="228.82"/>
    <n v="1"/>
    <s v="WISKI"/>
    <x v="2"/>
    <d v="1987-04-15T00:00:00"/>
    <x v="7"/>
  </r>
  <r>
    <x v="11"/>
    <d v="1987-05-15T00:00:00"/>
    <d v="1899-12-30T00:00:00"/>
    <n v="230.91"/>
    <n v="1"/>
    <s v="WISKI"/>
    <x v="1"/>
    <d v="1987-05-15T00:00:00"/>
    <x v="7"/>
  </r>
  <r>
    <x v="11"/>
    <d v="1988-03-17T00:00:00"/>
    <d v="1899-12-30T00:00:00"/>
    <n v="229.35"/>
    <n v="1"/>
    <s v="WISKI"/>
    <x v="0"/>
    <d v="1988-03-15T00:00:00"/>
    <x v="8"/>
  </r>
  <r>
    <x v="11"/>
    <d v="1988-04-21T00:00:00"/>
    <d v="1899-12-30T00:00:00"/>
    <n v="229.38"/>
    <n v="1"/>
    <s v="WISKI"/>
    <x v="2"/>
    <d v="1988-04-15T00:00:00"/>
    <x v="8"/>
  </r>
  <r>
    <x v="11"/>
    <d v="1988-05-24T00:00:00"/>
    <d v="1899-12-30T00:00:00"/>
    <n v="229.62"/>
    <n v="1"/>
    <s v="WISKI"/>
    <x v="1"/>
    <d v="1988-05-15T00:00:00"/>
    <x v="8"/>
  </r>
  <r>
    <x v="11"/>
    <d v="1989-03-23T00:00:00"/>
    <d v="1899-12-30T00:00:00"/>
    <n v="230.2"/>
    <n v="1"/>
    <s v="WISKI"/>
    <x v="0"/>
    <d v="1989-03-15T00:00:00"/>
    <x v="9"/>
  </r>
  <r>
    <x v="11"/>
    <d v="1989-05-25T00:00:00"/>
    <d v="1899-12-30T00:00:00"/>
    <n v="232.5"/>
    <n v="1"/>
    <s v="WISKI"/>
    <x v="1"/>
    <d v="1989-05-15T00:00:00"/>
    <x v="9"/>
  </r>
  <r>
    <x v="11"/>
    <d v="1990-03-29T00:00:00"/>
    <d v="1899-12-30T00:00:00"/>
    <n v="230.65"/>
    <n v="1"/>
    <s v="WISKI"/>
    <x v="0"/>
    <d v="1990-03-15T00:00:00"/>
    <x v="10"/>
  </r>
  <r>
    <x v="11"/>
    <d v="1990-05-17T00:00:00"/>
    <d v="1899-12-30T00:00:00"/>
    <n v="233.15"/>
    <n v="1"/>
    <s v="WISKI"/>
    <x v="1"/>
    <d v="1990-05-15T00:00:00"/>
    <x v="10"/>
  </r>
  <r>
    <x v="11"/>
    <d v="1991-03-13T00:00:00"/>
    <d v="1899-12-30T00:00:00"/>
    <n v="230.86"/>
    <n v="1"/>
    <s v="WISKI"/>
    <x v="0"/>
    <d v="1991-03-15T00:00:00"/>
    <x v="11"/>
  </r>
  <r>
    <x v="11"/>
    <d v="1991-05-21T00:00:00"/>
    <d v="1899-12-30T00:00:00"/>
    <n v="230.75"/>
    <n v="1"/>
    <s v="WISKI"/>
    <x v="1"/>
    <d v="1991-05-15T00:00:00"/>
    <x v="11"/>
  </r>
  <r>
    <x v="11"/>
    <d v="1992-03-30T00:00:00"/>
    <d v="1899-12-30T00:00:00"/>
    <n v="231.87"/>
    <n v="1"/>
    <s v="WISKI"/>
    <x v="0"/>
    <d v="1992-03-15T00:00:00"/>
    <x v="12"/>
  </r>
  <r>
    <x v="11"/>
    <d v="1992-05-12T00:00:00"/>
    <d v="1899-12-30T00:00:00"/>
    <n v="232.48"/>
    <n v="1"/>
    <s v="WISKI"/>
    <x v="1"/>
    <d v="1992-05-15T00:00:00"/>
    <x v="12"/>
  </r>
  <r>
    <x v="11"/>
    <d v="1993-03-30T00:00:00"/>
    <d v="1899-12-30T00:00:00"/>
    <n v="232.72"/>
    <n v="1"/>
    <s v="WISKI"/>
    <x v="0"/>
    <d v="1993-03-15T00:00:00"/>
    <x v="13"/>
  </r>
  <r>
    <x v="11"/>
    <d v="1993-05-18T00:00:00"/>
    <d v="1899-12-30T00:00:00"/>
    <n v="232.61"/>
    <n v="1"/>
    <s v="WISKI"/>
    <x v="1"/>
    <d v="1993-05-15T00:00:00"/>
    <x v="13"/>
  </r>
  <r>
    <x v="11"/>
    <d v="1994-03-25T00:00:00"/>
    <d v="1899-12-30T00:00:00"/>
    <n v="232.34"/>
    <n v="1"/>
    <s v="WISKI"/>
    <x v="0"/>
    <d v="1994-03-15T00:00:00"/>
    <x v="14"/>
  </r>
  <r>
    <x v="11"/>
    <d v="1994-05-11T00:00:00"/>
    <d v="1899-12-30T00:00:00"/>
    <n v="234.88"/>
    <n v="1"/>
    <s v="WISKI"/>
    <x v="1"/>
    <d v="1994-05-15T00:00:00"/>
    <x v="14"/>
  </r>
  <r>
    <x v="11"/>
    <d v="1995-03-22T00:00:00"/>
    <d v="1899-12-30T00:00:00"/>
    <n v="233.04"/>
    <n v="1"/>
    <s v="WISKI"/>
    <x v="0"/>
    <d v="1995-03-15T00:00:00"/>
    <x v="15"/>
  </r>
  <r>
    <x v="11"/>
    <d v="1995-05-09T00:00:00"/>
    <d v="1899-12-30T00:00:00"/>
    <n v="232.6"/>
    <n v="1"/>
    <s v="WISKI"/>
    <x v="1"/>
    <d v="1995-05-15T00:00:00"/>
    <x v="15"/>
  </r>
  <r>
    <x v="11"/>
    <d v="1996-03-20T00:00:00"/>
    <d v="1899-12-30T00:00:00"/>
    <n v="232.11"/>
    <n v="1"/>
    <s v="WISKI"/>
    <x v="0"/>
    <d v="1996-03-15T00:00:00"/>
    <x v="16"/>
  </r>
  <r>
    <x v="11"/>
    <d v="1996-05-22T00:00:00"/>
    <d v="1899-12-30T00:00:00"/>
    <n v="233.93"/>
    <n v="1"/>
    <s v="WISKI"/>
    <x v="1"/>
    <d v="1996-05-15T00:00:00"/>
    <x v="16"/>
  </r>
  <r>
    <x v="11"/>
    <d v="1997-03-21T00:00:00"/>
    <d v="1899-12-30T12:02:00"/>
    <n v="231.71"/>
    <n v="1"/>
    <s v="WISKI"/>
    <x v="0"/>
    <d v="1997-03-15T00:00:00"/>
    <x v="17"/>
  </r>
  <r>
    <x v="11"/>
    <d v="1997-05-16T00:00:00"/>
    <d v="1899-12-30T14:40:00"/>
    <n v="233.3"/>
    <n v="1"/>
    <s v="WISKI"/>
    <x v="1"/>
    <d v="1997-05-15T00:00:00"/>
    <x v="17"/>
  </r>
  <r>
    <x v="11"/>
    <d v="1998-03-17T00:00:00"/>
    <d v="1899-12-30T00:00:00"/>
    <n v="230.49"/>
    <n v="1"/>
    <s v="WISKI"/>
    <x v="0"/>
    <d v="1998-03-15T00:00:00"/>
    <x v="18"/>
  </r>
  <r>
    <x v="11"/>
    <d v="1998-05-12T00:00:00"/>
    <d v="1899-12-30T00:00:00"/>
    <n v="230.4"/>
    <n v="1"/>
    <s v="WISKI"/>
    <x v="1"/>
    <d v="1998-05-15T00:00:00"/>
    <x v="18"/>
  </r>
  <r>
    <x v="11"/>
    <d v="1999-03-23T00:00:00"/>
    <d v="1899-12-30T00:00:00"/>
    <n v="230.53"/>
    <n v="1"/>
    <s v="WISKI"/>
    <x v="0"/>
    <d v="1999-03-15T00:00:00"/>
    <x v="19"/>
  </r>
  <r>
    <x v="11"/>
    <d v="1999-05-27T00:00:00"/>
    <d v="1899-12-30T00:00:00"/>
    <n v="230.15"/>
    <n v="1"/>
    <s v="WISKI"/>
    <x v="1"/>
    <d v="1999-05-15T00:00:00"/>
    <x v="19"/>
  </r>
  <r>
    <x v="11"/>
    <d v="2000-03-23T00:00:00"/>
    <d v="1899-12-30T00:00:00"/>
    <n v="230.78"/>
    <n v="1"/>
    <s v="WISKI"/>
    <x v="0"/>
    <d v="2000-03-15T00:00:00"/>
    <x v="20"/>
  </r>
  <r>
    <x v="11"/>
    <d v="2000-05-08T00:00:00"/>
    <d v="1899-12-30T00:00:00"/>
    <n v="230.87"/>
    <n v="1"/>
    <s v="WISKI"/>
    <x v="1"/>
    <d v="2000-05-15T00:00:00"/>
    <x v="20"/>
  </r>
  <r>
    <x v="11"/>
    <d v="2001-03-20T00:00:00"/>
    <d v="1899-12-30T00:00:00"/>
    <n v="231.98"/>
    <n v="1"/>
    <s v="WISKI"/>
    <x v="0"/>
    <d v="2001-03-15T00:00:00"/>
    <x v="21"/>
  </r>
  <r>
    <x v="11"/>
    <d v="2001-05-18T00:00:00"/>
    <d v="1899-12-30T00:00:00"/>
    <n v="231.9"/>
    <n v="1"/>
    <s v="WISKI"/>
    <x v="1"/>
    <d v="2001-05-15T00:00:00"/>
    <x v="21"/>
  </r>
  <r>
    <x v="11"/>
    <d v="2002-03-28T00:00:00"/>
    <d v="1899-12-30T00:00:00"/>
    <n v="232.88"/>
    <n v="1"/>
    <s v="WISKI"/>
    <x v="0"/>
    <d v="2002-03-15T00:00:00"/>
    <x v="22"/>
  </r>
  <r>
    <x v="11"/>
    <d v="2002-05-30T00:00:00"/>
    <d v="1899-12-30T00:00:00"/>
    <n v="233.36"/>
    <n v="1"/>
    <s v="WISKI"/>
    <x v="1"/>
    <d v="2002-05-15T00:00:00"/>
    <x v="22"/>
  </r>
  <r>
    <x v="11"/>
    <d v="2003-03-20T00:00:00"/>
    <d v="1899-12-30T00:00:00"/>
    <n v="235.23"/>
    <n v="1"/>
    <s v="WISKI"/>
    <x v="0"/>
    <d v="2003-03-15T00:00:00"/>
    <x v="23"/>
  </r>
  <r>
    <x v="11"/>
    <d v="2003-05-06T00:00:00"/>
    <d v="1899-12-30T00:00:00"/>
    <n v="234"/>
    <n v="1"/>
    <s v="WISKI"/>
    <x v="1"/>
    <d v="2003-05-15T00:00:00"/>
    <x v="23"/>
  </r>
  <r>
    <x v="11"/>
    <d v="2004-03-23T00:00:00"/>
    <d v="1899-12-30T16:32:00"/>
    <n v="235.44"/>
    <n v="1"/>
    <s v="WISKI"/>
    <x v="0"/>
    <d v="2004-03-15T00:00:00"/>
    <x v="24"/>
  </r>
  <r>
    <x v="11"/>
    <d v="2004-05-26T00:00:00"/>
    <d v="1899-12-30T11:17:00"/>
    <n v="237.97"/>
    <n v="1"/>
    <s v="WISKI"/>
    <x v="1"/>
    <d v="2004-05-15T00:00:00"/>
    <x v="24"/>
  </r>
  <r>
    <x v="11"/>
    <d v="2005-03-17T00:00:00"/>
    <d v="1899-12-30T16:11:00"/>
    <n v="236.06"/>
    <n v="1"/>
    <s v="WISKI"/>
    <x v="0"/>
    <d v="2005-03-15T00:00:00"/>
    <x v="25"/>
  </r>
  <r>
    <x v="11"/>
    <d v="2005-05-11T00:00:00"/>
    <d v="1899-12-30T17:03:00"/>
    <n v="236.11"/>
    <n v="1"/>
    <s v="WISKI"/>
    <x v="1"/>
    <d v="2005-05-15T00:00:00"/>
    <x v="25"/>
  </r>
  <r>
    <x v="11"/>
    <d v="2006-03-28T00:00:00"/>
    <d v="1899-12-30T10:44:00"/>
    <n v="235.66"/>
    <n v="1"/>
    <s v="WISKI"/>
    <x v="0"/>
    <d v="2006-03-15T00:00:00"/>
    <x v="26"/>
  </r>
  <r>
    <x v="11"/>
    <d v="2006-05-08T00:00:00"/>
    <d v="1899-12-30T15:09:00"/>
    <n v="237.29"/>
    <n v="1"/>
    <s v="WISKI"/>
    <x v="1"/>
    <d v="2006-05-15T00:00:00"/>
    <x v="26"/>
  </r>
  <r>
    <x v="11"/>
    <d v="2007-03-22T00:00:00"/>
    <d v="1899-12-30T10:44:00"/>
    <n v="235.37"/>
    <n v="1"/>
    <s v="WISKI"/>
    <x v="0"/>
    <d v="2007-03-15T00:00:00"/>
    <x v="27"/>
  </r>
  <r>
    <x v="11"/>
    <d v="2007-05-24T00:00:00"/>
    <d v="1899-12-30T07:54:00"/>
    <n v="235.6"/>
    <n v="1"/>
    <s v="WISKI"/>
    <x v="1"/>
    <d v="2007-05-15T00:00:00"/>
    <x v="27"/>
  </r>
  <r>
    <x v="11"/>
    <d v="2008-04-03T00:00:00"/>
    <d v="1899-12-30T09:39:00"/>
    <n v="235.82"/>
    <n v="1"/>
    <s v="WISKI"/>
    <x v="2"/>
    <d v="2008-04-15T00:00:00"/>
    <x v="28"/>
  </r>
  <r>
    <x v="11"/>
    <d v="2009-03-20T00:00:00"/>
    <d v="1899-12-30T12:26:00"/>
    <n v="236.04"/>
    <n v="1"/>
    <s v="WISKI"/>
    <x v="0"/>
    <d v="2009-03-15T00:00:00"/>
    <x v="29"/>
  </r>
  <r>
    <x v="11"/>
    <d v="2011-04-01T00:00:00"/>
    <d v="1899-12-30T00:00:00"/>
    <n v="235.74"/>
    <n v="1"/>
    <s v="WISKI"/>
    <x v="2"/>
    <d v="2011-04-15T00:00:00"/>
    <x v="31"/>
  </r>
  <r>
    <x v="11"/>
    <d v="2011-05-31T00:00:00"/>
    <d v="1899-12-30T00:00:00"/>
    <n v="234.95"/>
    <n v="1"/>
    <s v="WISKI"/>
    <x v="1"/>
    <d v="2011-05-15T00:00:00"/>
    <x v="31"/>
  </r>
  <r>
    <x v="11"/>
    <d v="2012-04-20T00:00:00"/>
    <d v="1899-12-30T00:00:00"/>
    <n v="235.42"/>
    <n v="1"/>
    <s v="WISKI"/>
    <x v="2"/>
    <d v="2012-04-15T00:00:00"/>
    <x v="32"/>
  </r>
  <r>
    <x v="11"/>
    <d v="2013-03-20T00:00:00"/>
    <d v="1899-12-30T00:00:00"/>
    <n v="235.7"/>
    <n v="1"/>
    <s v="WISKI"/>
    <x v="0"/>
    <d v="2013-03-15T00:00:00"/>
    <x v="33"/>
  </r>
  <r>
    <x v="11"/>
    <d v="2013-04-09T00:00:00"/>
    <d v="1899-12-30T00:00:00"/>
    <n v="235.74"/>
    <n v="1"/>
    <s v="WISKI"/>
    <x v="2"/>
    <d v="2013-04-15T00:00:00"/>
    <x v="33"/>
  </r>
  <r>
    <x v="11"/>
    <d v="2014-03-25T00:00:00"/>
    <d v="1899-12-30T00:00:00"/>
    <n v="236.45"/>
    <n v="1"/>
    <s v="WISKI"/>
    <x v="0"/>
    <d v="2014-03-15T00:00:00"/>
    <x v="34"/>
  </r>
  <r>
    <x v="11"/>
    <d v="2014-05-29T00:00:00"/>
    <d v="1899-12-30T00:00:00"/>
    <n v="236.67"/>
    <n v="1"/>
    <s v="WISKI"/>
    <x v="1"/>
    <d v="2014-05-15T00:00:00"/>
    <x v="34"/>
  </r>
  <r>
    <x v="11"/>
    <d v="2015-05-14T00:00:00"/>
    <d v="1899-12-30T00:00:00"/>
    <n v="237.2"/>
    <n v="1"/>
    <s v="WISKI"/>
    <x v="1"/>
    <d v="2015-05-15T00:00:00"/>
    <x v="35"/>
  </r>
  <r>
    <x v="11"/>
    <d v="2016-03-09T00:00:00"/>
    <d v="1899-12-30T00:00:00"/>
    <n v="236.63"/>
    <n v="1"/>
    <s v="WISKI"/>
    <x v="0"/>
    <d v="2016-03-15T00:00:00"/>
    <x v="36"/>
  </r>
  <r>
    <x v="11"/>
    <d v="2016-05-23T00:00:00"/>
    <d v="1899-12-30T13:00:00"/>
    <n v="238.2"/>
    <n v="1"/>
    <s v="WISKI"/>
    <x v="1"/>
    <d v="2016-05-15T00:00:00"/>
    <x v="36"/>
  </r>
  <r>
    <x v="11"/>
    <d v="2017-04-12T00:00:00"/>
    <d v="1899-12-30T00:00:00"/>
    <n v="235.05"/>
    <n v="1"/>
    <s v="WISKI"/>
    <x v="2"/>
    <d v="2017-04-15T00:00:00"/>
    <x v="37"/>
  </r>
  <r>
    <x v="11"/>
    <d v="2018-03-20T00:00:00"/>
    <d v="1899-12-30T12:40:00"/>
    <n v="235.47"/>
    <n v="2"/>
    <s v="WISKI"/>
    <x v="0"/>
    <d v="2018-03-15T00:00:00"/>
    <x v="38"/>
  </r>
  <r>
    <x v="11"/>
    <d v="2019-04-01T00:00:00"/>
    <d v="1899-12-30T14:25:00"/>
    <n v="235.39"/>
    <n v="1"/>
    <s v="WISKI"/>
    <x v="2"/>
    <d v="2019-04-15T00:00:00"/>
    <x v="39"/>
  </r>
  <r>
    <x v="11"/>
    <d v="2020-03-18T00:00:00"/>
    <d v="1899-12-30T13:42:00"/>
    <n v="235.65"/>
    <n v="1"/>
    <s v="WISKI"/>
    <x v="0"/>
    <d v="2020-03-15T00:00:00"/>
    <x v="40"/>
  </r>
  <r>
    <x v="11"/>
    <d v="2021-03-02T00:00:00"/>
    <d v="1899-12-30T13:05:00"/>
    <n v="236.05"/>
    <n v="1"/>
    <s v="WISKI"/>
    <x v="0"/>
    <d v="2021-03-15T00:00:00"/>
    <x v="41"/>
  </r>
  <r>
    <x v="11"/>
    <d v="2022-03-17T00:00:00"/>
    <d v="1899-12-30T12:52:00"/>
    <n v="237"/>
    <n v="1"/>
    <s v="WISKI"/>
    <x v="0"/>
    <d v="2022-03-15T00:00:00"/>
    <x v="42"/>
  </r>
  <r>
    <x v="11"/>
    <d v="2023-04-12T00:00:00"/>
    <d v="1899-12-30T16:23:00"/>
    <n v="237.68"/>
    <n v="1"/>
    <s v="WISKI"/>
    <x v="2"/>
    <d v="2023-04-15T00:00:00"/>
    <x v="43"/>
  </r>
  <r>
    <x v="12"/>
    <d v="1980-03-17T00:00:00"/>
    <d v="1899-12-30T00:00:00"/>
    <n v="396.09"/>
    <n v="1"/>
    <s v="WISKI"/>
    <x v="0"/>
    <d v="1980-03-15T00:00:00"/>
    <x v="0"/>
  </r>
  <r>
    <x v="12"/>
    <d v="1988-03-21T00:00:00"/>
    <d v="1899-12-30T00:00:00"/>
    <n v="386.33"/>
    <n v="1"/>
    <s v="WISKI"/>
    <x v="0"/>
    <d v="1988-03-15T00:00:00"/>
    <x v="8"/>
  </r>
  <r>
    <x v="12"/>
    <d v="1989-03-28T00:00:00"/>
    <d v="1899-12-30T00:00:00"/>
    <n v="390.17"/>
    <n v="1"/>
    <s v="WISKI"/>
    <x v="0"/>
    <d v="1989-03-15T00:00:00"/>
    <x v="9"/>
  </r>
  <r>
    <x v="12"/>
    <d v="1990-03-22T00:00:00"/>
    <d v="1899-12-30T00:00:00"/>
    <n v="393.11"/>
    <n v="1"/>
    <s v="WISKI"/>
    <x v="0"/>
    <d v="1990-03-15T00:00:00"/>
    <x v="10"/>
  </r>
  <r>
    <x v="12"/>
    <d v="1991-03-22T00:00:00"/>
    <d v="1899-12-30T00:00:00"/>
    <n v="394.71"/>
    <n v="1"/>
    <s v="WISKI"/>
    <x v="0"/>
    <d v="1991-03-15T00:00:00"/>
    <x v="11"/>
  </r>
  <r>
    <x v="12"/>
    <d v="1992-03-24T00:00:00"/>
    <d v="1899-12-30T00:00:00"/>
    <n v="396.92"/>
    <n v="1"/>
    <s v="WISKI"/>
    <x v="0"/>
    <d v="1992-03-15T00:00:00"/>
    <x v="12"/>
  </r>
  <r>
    <x v="12"/>
    <d v="1993-04-06T00:00:00"/>
    <d v="1899-12-30T00:00:00"/>
    <n v="399.71"/>
    <n v="1"/>
    <s v="WISKI"/>
    <x v="2"/>
    <d v="1993-04-15T00:00:00"/>
    <x v="13"/>
  </r>
  <r>
    <x v="12"/>
    <d v="1994-03-23T00:00:00"/>
    <d v="1899-12-30T00:00:00"/>
    <n v="400.65"/>
    <n v="1"/>
    <s v="WISKI"/>
    <x v="0"/>
    <d v="1994-03-15T00:00:00"/>
    <x v="14"/>
  </r>
  <r>
    <x v="12"/>
    <d v="1994-04-13T00:00:00"/>
    <d v="1899-12-30T00:00:00"/>
    <n v="400.66"/>
    <n v="1"/>
    <s v="WISKI"/>
    <x v="2"/>
    <d v="1994-04-15T00:00:00"/>
    <x v="14"/>
  </r>
  <r>
    <x v="12"/>
    <d v="1995-03-24T00:00:00"/>
    <d v="1899-12-30T00:00:00"/>
    <n v="402.67"/>
    <n v="1"/>
    <s v="WISKI"/>
    <x v="0"/>
    <d v="1995-03-15T00:00:00"/>
    <x v="15"/>
  </r>
  <r>
    <x v="12"/>
    <d v="1997-03-20T00:00:00"/>
    <d v="1899-12-30T11:36:00"/>
    <n v="400.71"/>
    <n v="1"/>
    <s v="WISKI"/>
    <x v="0"/>
    <d v="1997-03-15T00:00:00"/>
    <x v="17"/>
  </r>
  <r>
    <x v="12"/>
    <d v="1998-03-17T00:00:00"/>
    <d v="1899-12-30T11:55:00"/>
    <n v="397.75"/>
    <n v="1"/>
    <s v="WISKI"/>
    <x v="0"/>
    <d v="1998-03-15T00:00:00"/>
    <x v="18"/>
  </r>
  <r>
    <x v="12"/>
    <d v="1999-03-09T00:00:00"/>
    <d v="1899-12-30T00:00:00"/>
    <n v="394.11"/>
    <n v="1"/>
    <s v="WISKI"/>
    <x v="0"/>
    <d v="1999-03-15T00:00:00"/>
    <x v="19"/>
  </r>
  <r>
    <x v="12"/>
    <d v="2000-03-22T00:00:00"/>
    <d v="1899-12-30T00:00:00"/>
    <n v="391.4"/>
    <n v="1"/>
    <s v="WISKI"/>
    <x v="0"/>
    <d v="2000-03-15T00:00:00"/>
    <x v="20"/>
  </r>
  <r>
    <x v="12"/>
    <d v="2001-03-20T00:00:00"/>
    <d v="1899-12-30T00:00:00"/>
    <n v="395.85"/>
    <n v="1"/>
    <s v="WISKI"/>
    <x v="0"/>
    <d v="2001-03-15T00:00:00"/>
    <x v="21"/>
  </r>
  <r>
    <x v="12"/>
    <d v="2002-04-15T00:00:00"/>
    <d v="1899-12-30T13:40:00"/>
    <n v="398.47"/>
    <n v="1"/>
    <s v="WISKI"/>
    <x v="2"/>
    <d v="2002-04-15T00:00:00"/>
    <x v="22"/>
  </r>
  <r>
    <x v="12"/>
    <d v="2002-05-13T00:00:00"/>
    <d v="1899-12-30T16:30:00"/>
    <n v="398.95"/>
    <n v="1"/>
    <s v="WISKI"/>
    <x v="1"/>
    <d v="2002-05-15T00:00:00"/>
    <x v="22"/>
  </r>
  <r>
    <x v="12"/>
    <d v="2003-03-04T00:00:00"/>
    <d v="1899-12-30T09:45:00"/>
    <n v="402.7"/>
    <n v="1"/>
    <s v="WISKI"/>
    <x v="0"/>
    <d v="2003-03-15T00:00:00"/>
    <x v="23"/>
  </r>
  <r>
    <x v="12"/>
    <d v="2003-04-01T00:00:00"/>
    <d v="1899-12-30T15:49:00"/>
    <n v="402.87"/>
    <n v="1"/>
    <s v="WISKI"/>
    <x v="2"/>
    <d v="2003-04-15T00:00:00"/>
    <x v="23"/>
  </r>
  <r>
    <x v="12"/>
    <d v="2003-05-06T00:00:00"/>
    <d v="1899-12-30T13:50:00"/>
    <n v="403.22"/>
    <n v="1"/>
    <s v="WISKI"/>
    <x v="1"/>
    <d v="2003-05-15T00:00:00"/>
    <x v="23"/>
  </r>
  <r>
    <x v="12"/>
    <d v="2004-03-04T00:00:00"/>
    <d v="1899-12-30T10:26:00"/>
    <n v="406.14"/>
    <n v="1"/>
    <s v="WISKI"/>
    <x v="0"/>
    <d v="2004-03-15T00:00:00"/>
    <x v="24"/>
  </r>
  <r>
    <x v="12"/>
    <d v="2004-04-05T00:00:00"/>
    <d v="1899-12-30T10:37:00"/>
    <n v="406.04"/>
    <n v="1"/>
    <s v="WISKI"/>
    <x v="2"/>
    <d v="2004-04-15T00:00:00"/>
    <x v="24"/>
  </r>
  <r>
    <x v="12"/>
    <d v="2004-05-05T00:00:00"/>
    <d v="1899-12-30T11:15:00"/>
    <n v="406.2"/>
    <n v="1"/>
    <s v="WISKI"/>
    <x v="1"/>
    <d v="2004-05-15T00:00:00"/>
    <x v="24"/>
  </r>
  <r>
    <x v="12"/>
    <d v="2005-03-10T00:00:00"/>
    <d v="1899-12-30T14:15:00"/>
    <n v="409.02"/>
    <n v="1"/>
    <s v="WISKI"/>
    <x v="0"/>
    <d v="2005-03-15T00:00:00"/>
    <x v="25"/>
  </r>
  <r>
    <x v="12"/>
    <d v="2005-04-27T00:00:00"/>
    <d v="1899-12-30T09:23:00"/>
    <n v="409.13"/>
    <n v="1"/>
    <s v="WISKI"/>
    <x v="2"/>
    <d v="2005-04-15T00:00:00"/>
    <x v="25"/>
  </r>
  <r>
    <x v="12"/>
    <d v="2005-05-03T00:00:00"/>
    <d v="1899-12-30T08:52:00"/>
    <n v="409.11"/>
    <n v="1"/>
    <s v="WISKI"/>
    <x v="1"/>
    <d v="2005-05-15T00:00:00"/>
    <x v="25"/>
  </r>
  <r>
    <x v="12"/>
    <d v="2006-03-02T00:00:00"/>
    <d v="1899-12-30T15:43:00"/>
    <n v="409.95"/>
    <n v="1"/>
    <s v="WISKI"/>
    <x v="0"/>
    <d v="2006-03-15T00:00:00"/>
    <x v="26"/>
  </r>
  <r>
    <x v="12"/>
    <d v="2006-05-11T00:00:00"/>
    <d v="1899-12-30T13:53:00"/>
    <n v="410.04"/>
    <n v="2"/>
    <s v="WISKI"/>
    <x v="1"/>
    <d v="2006-05-15T00:00:00"/>
    <x v="26"/>
  </r>
  <r>
    <x v="12"/>
    <d v="2007-03-07T00:00:00"/>
    <d v="1899-12-30T15:14:00"/>
    <n v="409.55"/>
    <n v="1"/>
    <s v="WISKI"/>
    <x v="0"/>
    <d v="2007-03-15T00:00:00"/>
    <x v="27"/>
  </r>
  <r>
    <x v="12"/>
    <d v="2007-04-30T00:00:00"/>
    <d v="1899-12-30T12:05:00"/>
    <n v="409.52"/>
    <n v="1"/>
    <s v="WISKI"/>
    <x v="2"/>
    <d v="2007-04-15T00:00:00"/>
    <x v="27"/>
  </r>
  <r>
    <x v="12"/>
    <d v="2007-05-08T00:00:00"/>
    <d v="1899-12-30T13:44:00"/>
    <n v="409.51"/>
    <n v="1"/>
    <s v="WISKI"/>
    <x v="1"/>
    <d v="2007-05-15T00:00:00"/>
    <x v="27"/>
  </r>
  <r>
    <x v="12"/>
    <d v="2008-03-11T00:00:00"/>
    <d v="1899-12-30T09:37:00"/>
    <n v="411.07"/>
    <n v="1"/>
    <s v="WISKI"/>
    <x v="0"/>
    <d v="2008-03-15T00:00:00"/>
    <x v="28"/>
  </r>
  <r>
    <x v="12"/>
    <d v="2008-04-22T00:00:00"/>
    <d v="1899-12-30T09:02:00"/>
    <n v="410.93"/>
    <n v="1"/>
    <s v="WISKI"/>
    <x v="2"/>
    <d v="2008-04-15T00:00:00"/>
    <x v="28"/>
  </r>
  <r>
    <x v="12"/>
    <d v="2008-05-06T00:00:00"/>
    <d v="1899-12-30T15:32:00"/>
    <n v="411.16"/>
    <n v="1"/>
    <s v="WISKI"/>
    <x v="1"/>
    <d v="2008-05-15T00:00:00"/>
    <x v="28"/>
  </r>
  <r>
    <x v="12"/>
    <d v="2009-03-04T00:00:00"/>
    <d v="1899-12-30T13:23:00"/>
    <n v="412.01"/>
    <n v="1"/>
    <s v="WISKI"/>
    <x v="0"/>
    <d v="2009-03-15T00:00:00"/>
    <x v="29"/>
  </r>
  <r>
    <x v="12"/>
    <d v="2009-04-14T00:00:00"/>
    <d v="1899-12-30T15:09:00"/>
    <n v="412.01"/>
    <n v="1"/>
    <s v="WISKI"/>
    <x v="2"/>
    <d v="2009-04-15T00:00:00"/>
    <x v="29"/>
  </r>
  <r>
    <x v="12"/>
    <d v="2009-05-05T00:00:00"/>
    <d v="1899-12-30T12:57:00"/>
    <n v="411.87"/>
    <n v="1"/>
    <s v="WISKI"/>
    <x v="1"/>
    <d v="2009-05-15T00:00:00"/>
    <x v="29"/>
  </r>
  <r>
    <x v="12"/>
    <d v="2010-03-03T00:00:00"/>
    <d v="1899-12-30T09:47:00"/>
    <n v="411.29"/>
    <n v="1"/>
    <s v="WISKI"/>
    <x v="0"/>
    <d v="2010-03-15T00:00:00"/>
    <x v="30"/>
  </r>
  <r>
    <x v="12"/>
    <d v="2010-04-06T00:00:00"/>
    <d v="1899-12-30T13:14:00"/>
    <n v="411.19"/>
    <n v="1"/>
    <s v="WISKI"/>
    <x v="2"/>
    <d v="2010-04-15T00:00:00"/>
    <x v="30"/>
  </r>
  <r>
    <x v="12"/>
    <d v="2010-05-03T00:00:00"/>
    <d v="1899-12-30T12:24:00"/>
    <n v="411.05"/>
    <n v="1"/>
    <s v="WISKI"/>
    <x v="1"/>
    <d v="2010-05-15T00:00:00"/>
    <x v="30"/>
  </r>
  <r>
    <x v="12"/>
    <d v="2011-03-09T00:00:00"/>
    <d v="1899-12-30T09:15:00"/>
    <n v="410.99"/>
    <n v="1"/>
    <s v="WISKI"/>
    <x v="0"/>
    <d v="2011-03-15T00:00:00"/>
    <x v="31"/>
  </r>
  <r>
    <x v="12"/>
    <d v="2011-04-26T00:00:00"/>
    <d v="1899-12-30T10:10:00"/>
    <n v="411.04"/>
    <n v="1"/>
    <s v="WISKI"/>
    <x v="2"/>
    <d v="2011-04-15T00:00:00"/>
    <x v="31"/>
  </r>
  <r>
    <x v="12"/>
    <d v="2011-05-03T00:00:00"/>
    <d v="1899-12-30T13:17:00"/>
    <n v="411.09"/>
    <n v="1"/>
    <s v="WISKI"/>
    <x v="1"/>
    <d v="2011-05-15T00:00:00"/>
    <x v="31"/>
  </r>
  <r>
    <x v="12"/>
    <d v="2012-03-06T00:00:00"/>
    <d v="1899-12-30T14:30:00"/>
    <n v="410.35"/>
    <n v="1"/>
    <s v="WISKI"/>
    <x v="0"/>
    <d v="2012-03-15T00:00:00"/>
    <x v="32"/>
  </r>
  <r>
    <x v="12"/>
    <d v="2012-04-18T00:00:00"/>
    <d v="1899-12-30T10:09:00"/>
    <n v="410.37"/>
    <n v="1"/>
    <s v="WISKI"/>
    <x v="2"/>
    <d v="2012-04-15T00:00:00"/>
    <x v="32"/>
  </r>
  <r>
    <x v="12"/>
    <d v="2012-05-01T00:00:00"/>
    <d v="1899-12-30T14:17:00"/>
    <n v="410.44"/>
    <n v="1"/>
    <s v="WISKI"/>
    <x v="1"/>
    <d v="2012-05-15T00:00:00"/>
    <x v="32"/>
  </r>
  <r>
    <x v="12"/>
    <d v="2013-03-06T00:00:00"/>
    <d v="1899-12-30T15:40:00"/>
    <n v="410.75"/>
    <n v="1"/>
    <s v="WISKI"/>
    <x v="0"/>
    <d v="2013-03-15T00:00:00"/>
    <x v="33"/>
  </r>
  <r>
    <x v="12"/>
    <d v="2013-04-09T00:00:00"/>
    <d v="1899-12-30T12:32:00"/>
    <n v="410.85"/>
    <n v="1"/>
    <s v="WISKI"/>
    <x v="2"/>
    <d v="2013-04-15T00:00:00"/>
    <x v="33"/>
  </r>
  <r>
    <x v="12"/>
    <d v="2013-05-01T00:00:00"/>
    <d v="1899-12-30T16:40:00"/>
    <n v="410.89"/>
    <n v="1"/>
    <s v="WISKI"/>
    <x v="1"/>
    <d v="2013-05-15T00:00:00"/>
    <x v="33"/>
  </r>
  <r>
    <x v="12"/>
    <d v="2014-03-06T00:00:00"/>
    <d v="1899-12-30T12:42:00"/>
    <n v="412.57"/>
    <n v="1"/>
    <s v="WISKI"/>
    <x v="0"/>
    <d v="2014-03-15T00:00:00"/>
    <x v="34"/>
  </r>
  <r>
    <x v="12"/>
    <d v="2014-04-17T00:00:00"/>
    <d v="1899-12-30T11:29:00"/>
    <n v="412.84"/>
    <n v="1"/>
    <s v="WISKI"/>
    <x v="2"/>
    <d v="2014-04-15T00:00:00"/>
    <x v="34"/>
  </r>
  <r>
    <x v="12"/>
    <d v="2014-05-07T00:00:00"/>
    <d v="1899-12-30T11:49:00"/>
    <n v="412.76"/>
    <n v="1"/>
    <s v="WISKI"/>
    <x v="1"/>
    <d v="2014-05-15T00:00:00"/>
    <x v="34"/>
  </r>
  <r>
    <x v="12"/>
    <d v="2015-03-12T00:00:00"/>
    <d v="1899-12-30T12:39:00"/>
    <n v="413.73"/>
    <n v="1"/>
    <s v="WISKI"/>
    <x v="0"/>
    <d v="2015-03-15T00:00:00"/>
    <x v="35"/>
  </r>
  <r>
    <x v="12"/>
    <d v="2015-04-15T00:00:00"/>
    <d v="1899-12-30T13:30:00"/>
    <n v="413.82"/>
    <n v="1"/>
    <s v="WISKI"/>
    <x v="2"/>
    <d v="2015-04-15T00:00:00"/>
    <x v="35"/>
  </r>
  <r>
    <x v="12"/>
    <d v="2015-05-11T00:00:00"/>
    <d v="1899-12-30T10:46:00"/>
    <n v="413.86"/>
    <n v="1"/>
    <s v="WISKI"/>
    <x v="1"/>
    <d v="2015-05-15T00:00:00"/>
    <x v="35"/>
  </r>
  <r>
    <x v="12"/>
    <d v="2016-03-10T00:00:00"/>
    <d v="1899-12-30T15:50:00"/>
    <n v="414.26"/>
    <n v="1"/>
    <s v="WISKI"/>
    <x v="0"/>
    <d v="2016-03-15T00:00:00"/>
    <x v="36"/>
  </r>
  <r>
    <x v="12"/>
    <d v="2016-04-25T00:00:00"/>
    <d v="1899-12-30T10:00:00"/>
    <n v="414.43"/>
    <n v="1"/>
    <s v="WISKI"/>
    <x v="2"/>
    <d v="2016-04-15T00:00:00"/>
    <x v="36"/>
  </r>
  <r>
    <x v="12"/>
    <d v="2016-05-09T00:00:00"/>
    <d v="1899-12-30T17:02:00"/>
    <n v="414.32"/>
    <n v="1"/>
    <s v="WISKI"/>
    <x v="1"/>
    <d v="2016-05-15T00:00:00"/>
    <x v="36"/>
  </r>
  <r>
    <x v="12"/>
    <d v="2017-03-09T00:00:00"/>
    <d v="1899-12-30T12:46:00"/>
    <n v="414.47"/>
    <n v="1"/>
    <s v="WISKI"/>
    <x v="0"/>
    <d v="2017-03-15T00:00:00"/>
    <x v="37"/>
  </r>
  <r>
    <x v="12"/>
    <d v="2017-04-11T00:00:00"/>
    <d v="1899-12-30T12:16:00"/>
    <n v="414.56"/>
    <n v="1"/>
    <s v="WISKI"/>
    <x v="2"/>
    <d v="2017-04-15T00:00:00"/>
    <x v="37"/>
  </r>
  <r>
    <x v="12"/>
    <d v="2017-05-18T00:00:00"/>
    <d v="1899-12-30T13:59:00"/>
    <n v="414.41"/>
    <n v="1"/>
    <s v="WISKI"/>
    <x v="1"/>
    <d v="2017-05-15T00:00:00"/>
    <x v="37"/>
  </r>
  <r>
    <x v="12"/>
    <d v="2018-03-26T00:00:00"/>
    <d v="1899-12-30T09:58:00"/>
    <n v="412.38"/>
    <n v="2"/>
    <s v="WISKI"/>
    <x v="0"/>
    <d v="2018-03-15T00:00:00"/>
    <x v="38"/>
  </r>
  <r>
    <x v="12"/>
    <d v="2018-05-14T00:00:00"/>
    <d v="1899-12-30T12:55:00"/>
    <n v="412.19"/>
    <n v="1"/>
    <s v="WISKI"/>
    <x v="1"/>
    <d v="2018-05-15T00:00:00"/>
    <x v="38"/>
  </r>
  <r>
    <x v="12"/>
    <d v="2019-03-12T00:00:00"/>
    <d v="1899-12-30T14:30:00"/>
    <n v="410.64"/>
    <n v="1"/>
    <s v="WISKI"/>
    <x v="0"/>
    <d v="2019-03-15T00:00:00"/>
    <x v="39"/>
  </r>
  <r>
    <x v="12"/>
    <d v="2019-04-11T00:00:00"/>
    <d v="1899-12-30T13:22:00"/>
    <n v="410.9"/>
    <n v="1"/>
    <s v="WISKI"/>
    <x v="2"/>
    <d v="2019-04-15T00:00:00"/>
    <x v="39"/>
  </r>
  <r>
    <x v="12"/>
    <d v="2019-05-14T00:00:00"/>
    <d v="1899-12-30T08:17:00"/>
    <n v="410.83"/>
    <n v="1"/>
    <s v="WISKI"/>
    <x v="1"/>
    <d v="2019-05-15T00:00:00"/>
    <x v="39"/>
  </r>
  <r>
    <x v="12"/>
    <d v="2020-03-10T00:00:00"/>
    <d v="1899-12-30T11:10:00"/>
    <n v="410.81"/>
    <n v="1"/>
    <s v="WISKI"/>
    <x v="0"/>
    <d v="2020-03-15T00:00:00"/>
    <x v="40"/>
  </r>
  <r>
    <x v="12"/>
    <d v="2020-04-14T00:00:00"/>
    <d v="1899-12-30T09:38:00"/>
    <n v="410.8"/>
    <n v="1"/>
    <s v="WISKI"/>
    <x v="2"/>
    <d v="2020-04-15T00:00:00"/>
    <x v="40"/>
  </r>
  <r>
    <x v="12"/>
    <d v="2020-05-18T00:00:00"/>
    <d v="1899-12-30T16:07:00"/>
    <n v="410.93"/>
    <n v="2"/>
    <s v="WISKI"/>
    <x v="1"/>
    <d v="2020-05-15T00:00:00"/>
    <x v="40"/>
  </r>
  <r>
    <x v="12"/>
    <d v="2020-05-23T00:00:00"/>
    <d v="1899-12-30T15:00:00"/>
    <n v="411.01"/>
    <n v="274"/>
    <s v="USGS"/>
    <x v="1"/>
    <d v="2020-05-15T00:00:00"/>
    <x v="40"/>
  </r>
  <r>
    <x v="12"/>
    <d v="2021-03-01T00:00:00"/>
    <d v="1899-12-30T14:00:00"/>
    <n v="412.13"/>
    <n v="743"/>
    <s v="USGS"/>
    <x v="0"/>
    <d v="2021-03-15T00:00:00"/>
    <x v="41"/>
  </r>
  <r>
    <x v="12"/>
    <d v="2021-04-01T00:00:00"/>
    <d v="1899-12-30T04:00:00"/>
    <n v="412.17"/>
    <n v="720"/>
    <s v="USGS"/>
    <x v="2"/>
    <d v="2021-04-15T00:00:00"/>
    <x v="41"/>
  </r>
  <r>
    <x v="12"/>
    <d v="2021-04-22T00:00:00"/>
    <d v="1899-12-30T16:54:00"/>
    <n v="412.15"/>
    <n v="1"/>
    <s v="WISKI"/>
    <x v="2"/>
    <d v="2021-04-15T00:00:00"/>
    <x v="41"/>
  </r>
  <r>
    <x v="12"/>
    <d v="2021-05-04T00:00:00"/>
    <d v="1899-12-30T21:28:00"/>
    <n v="412.26"/>
    <n v="1"/>
    <s v="WISKI"/>
    <x v="1"/>
    <d v="2021-05-15T00:00:00"/>
    <x v="41"/>
  </r>
  <r>
    <x v="12"/>
    <d v="2021-05-04T00:00:00"/>
    <d v="1899-12-30T23:00:00"/>
    <n v="412.32"/>
    <n v="744"/>
    <s v="USGS"/>
    <x v="1"/>
    <d v="2021-05-15T00:00:00"/>
    <x v="41"/>
  </r>
  <r>
    <x v="12"/>
    <d v="2022-03-02T00:00:00"/>
    <d v="1899-12-30T04:00:00"/>
    <n v="414.19"/>
    <n v="743"/>
    <s v="USGS"/>
    <x v="0"/>
    <d v="2022-03-15T00:00:00"/>
    <x v="42"/>
  </r>
  <r>
    <x v="12"/>
    <d v="2022-04-01T00:00:00"/>
    <d v="1899-12-30T12:00:00"/>
    <n v="414.18"/>
    <n v="720"/>
    <s v="USGS"/>
    <x v="2"/>
    <d v="2022-04-15T00:00:00"/>
    <x v="42"/>
  </r>
  <r>
    <x v="12"/>
    <d v="2022-05-01T00:00:00"/>
    <d v="1899-12-30T22:00:00"/>
    <n v="414.23"/>
    <n v="744"/>
    <s v="USGS"/>
    <x v="1"/>
    <d v="2022-05-15T00:00:00"/>
    <x v="42"/>
  </r>
  <r>
    <x v="13"/>
    <d v="1980-03-10T00:00:00"/>
    <d v="1899-12-30T00:00:00"/>
    <n v="327.69"/>
    <n v="8"/>
    <s v="WISKI"/>
    <x v="0"/>
    <d v="1980-03-15T00:00:00"/>
    <x v="0"/>
  </r>
  <r>
    <x v="13"/>
    <d v="1980-04-10T00:00:00"/>
    <d v="1899-12-30T00:00:00"/>
    <n v="327.69"/>
    <n v="6"/>
    <s v="WISKI"/>
    <x v="2"/>
    <d v="1980-04-15T00:00:00"/>
    <x v="0"/>
  </r>
  <r>
    <x v="13"/>
    <d v="1980-05-05T00:00:00"/>
    <d v="1899-12-30T00:00:00"/>
    <n v="327.79"/>
    <n v="6"/>
    <s v="WISKI"/>
    <x v="1"/>
    <d v="1980-05-15T00:00:00"/>
    <x v="0"/>
  </r>
  <r>
    <x v="13"/>
    <d v="1981-03-20T00:00:00"/>
    <d v="1899-12-30T00:00:00"/>
    <n v="326.48"/>
    <n v="6"/>
    <s v="WISKI"/>
    <x v="0"/>
    <d v="1981-03-15T00:00:00"/>
    <x v="1"/>
  </r>
  <r>
    <x v="13"/>
    <d v="1981-04-20T00:00:00"/>
    <d v="1899-12-30T00:00:00"/>
    <n v="325.89"/>
    <n v="6"/>
    <s v="WISKI"/>
    <x v="2"/>
    <d v="1981-04-15T00:00:00"/>
    <x v="1"/>
  </r>
  <r>
    <x v="13"/>
    <d v="1981-05-10T00:00:00"/>
    <d v="1899-12-30T00:00:00"/>
    <n v="325.83"/>
    <n v="7"/>
    <s v="WISKI"/>
    <x v="1"/>
    <d v="1981-05-15T00:00:00"/>
    <x v="1"/>
  </r>
  <r>
    <x v="13"/>
    <d v="1982-03-05T00:00:00"/>
    <d v="1899-12-30T00:00:00"/>
    <n v="328.3"/>
    <n v="6"/>
    <s v="WISKI"/>
    <x v="0"/>
    <d v="1982-03-15T00:00:00"/>
    <x v="2"/>
  </r>
  <r>
    <x v="13"/>
    <d v="1982-04-20T00:00:00"/>
    <d v="1899-12-30T00:00:00"/>
    <n v="328.27"/>
    <n v="6"/>
    <s v="WISKI"/>
    <x v="2"/>
    <d v="1982-04-15T00:00:00"/>
    <x v="2"/>
  </r>
  <r>
    <x v="13"/>
    <d v="1982-05-20T00:00:00"/>
    <d v="1899-12-30T00:00:00"/>
    <n v="327.26"/>
    <n v="7"/>
    <s v="WISKI"/>
    <x v="1"/>
    <d v="1982-05-15T00:00:00"/>
    <x v="2"/>
  </r>
  <r>
    <x v="13"/>
    <d v="1983-03-20T00:00:00"/>
    <d v="1899-12-30T00:00:00"/>
    <n v="326.07"/>
    <n v="6"/>
    <s v="WISKI"/>
    <x v="0"/>
    <d v="1983-03-15T00:00:00"/>
    <x v="3"/>
  </r>
  <r>
    <x v="13"/>
    <d v="1983-04-20T00:00:00"/>
    <d v="1899-12-30T00:00:00"/>
    <n v="324.76"/>
    <n v="7"/>
    <s v="WISKI"/>
    <x v="2"/>
    <d v="1983-04-15T00:00:00"/>
    <x v="3"/>
  </r>
  <r>
    <x v="13"/>
    <d v="1983-05-20T00:00:00"/>
    <d v="1899-12-30T00:00:00"/>
    <n v="323.33999999999997"/>
    <n v="6"/>
    <s v="WISKI"/>
    <x v="1"/>
    <d v="1983-05-15T00:00:00"/>
    <x v="3"/>
  </r>
  <r>
    <x v="13"/>
    <d v="1984-03-15T00:00:00"/>
    <d v="1899-12-30T00:00:00"/>
    <n v="320.69"/>
    <n v="6"/>
    <s v="WISKI"/>
    <x v="0"/>
    <d v="1984-03-15T00:00:00"/>
    <x v="4"/>
  </r>
  <r>
    <x v="13"/>
    <d v="1984-04-20T00:00:00"/>
    <d v="1899-12-30T00:00:00"/>
    <n v="319.51"/>
    <n v="7"/>
    <s v="WISKI"/>
    <x v="2"/>
    <d v="1984-04-15T00:00:00"/>
    <x v="4"/>
  </r>
  <r>
    <x v="13"/>
    <d v="1984-05-20T00:00:00"/>
    <d v="1899-12-30T00:00:00"/>
    <n v="317.64999999999998"/>
    <n v="7"/>
    <s v="WISKI"/>
    <x v="1"/>
    <d v="1984-05-15T00:00:00"/>
    <x v="4"/>
  </r>
  <r>
    <x v="13"/>
    <d v="1985-03-29T00:00:00"/>
    <d v="1899-12-30T00:00:00"/>
    <n v="315.95999999999998"/>
    <n v="2"/>
    <s v="WISKI"/>
    <x v="0"/>
    <d v="1985-03-15T00:00:00"/>
    <x v="5"/>
  </r>
  <r>
    <x v="13"/>
    <d v="1985-04-15T00:00:00"/>
    <d v="1899-12-30T00:00:00"/>
    <n v="316.18"/>
    <n v="6"/>
    <s v="WISKI"/>
    <x v="2"/>
    <d v="1985-04-15T00:00:00"/>
    <x v="5"/>
  </r>
  <r>
    <x v="13"/>
    <d v="1985-05-20T00:00:00"/>
    <d v="1899-12-30T00:00:00"/>
    <n v="316.14999999999998"/>
    <n v="6"/>
    <s v="WISKI"/>
    <x v="1"/>
    <d v="1985-05-15T00:00:00"/>
    <x v="5"/>
  </r>
  <r>
    <x v="13"/>
    <d v="1986-03-31T00:00:00"/>
    <d v="1899-12-30T00:00:00"/>
    <n v="317.14"/>
    <n v="7"/>
    <s v="WISKI"/>
    <x v="0"/>
    <d v="1986-03-15T00:00:00"/>
    <x v="6"/>
  </r>
  <r>
    <x v="13"/>
    <d v="1986-04-20T00:00:00"/>
    <d v="1899-12-30T00:00:00"/>
    <n v="316.10000000000002"/>
    <n v="6"/>
    <s v="WISKI"/>
    <x v="2"/>
    <d v="1986-04-15T00:00:00"/>
    <x v="6"/>
  </r>
  <r>
    <x v="13"/>
    <d v="1986-05-15T00:00:00"/>
    <d v="1899-12-30T00:00:00"/>
    <n v="315.35000000000002"/>
    <n v="6"/>
    <s v="WISKI"/>
    <x v="1"/>
    <d v="1986-05-15T00:00:00"/>
    <x v="6"/>
  </r>
  <r>
    <x v="13"/>
    <d v="1987-03-27T00:00:00"/>
    <d v="1899-12-30T00:00:00"/>
    <n v="314.70999999999998"/>
    <n v="2"/>
    <s v="WISKI"/>
    <x v="0"/>
    <d v="1987-03-15T00:00:00"/>
    <x v="7"/>
  </r>
  <r>
    <x v="13"/>
    <d v="1987-04-15T00:00:00"/>
    <d v="1899-12-30T00:00:00"/>
    <n v="314.7"/>
    <n v="6"/>
    <s v="WISKI"/>
    <x v="2"/>
    <d v="1987-04-15T00:00:00"/>
    <x v="7"/>
  </r>
  <r>
    <x v="13"/>
    <d v="1987-05-10T00:00:00"/>
    <d v="1899-12-30T00:00:00"/>
    <n v="314.38"/>
    <n v="6"/>
    <s v="WISKI"/>
    <x v="1"/>
    <d v="1987-05-15T00:00:00"/>
    <x v="7"/>
  </r>
  <r>
    <x v="13"/>
    <d v="1988-03-15T00:00:00"/>
    <d v="1899-12-30T12:00:00"/>
    <n v="317.39999999999998"/>
    <n v="6"/>
    <s v="WISKI"/>
    <x v="0"/>
    <d v="1988-03-15T00:00:00"/>
    <x v="8"/>
  </r>
  <r>
    <x v="13"/>
    <d v="1988-04-15T00:00:00"/>
    <d v="1899-12-30T12:00:00"/>
    <n v="317.88"/>
    <n v="6"/>
    <s v="WISKI"/>
    <x v="2"/>
    <d v="1988-04-15T00:00:00"/>
    <x v="8"/>
  </r>
  <r>
    <x v="13"/>
    <d v="1988-05-20T00:00:00"/>
    <d v="1899-12-30T12:00:00"/>
    <n v="317.97000000000003"/>
    <n v="6"/>
    <s v="WISKI"/>
    <x v="1"/>
    <d v="1988-05-15T00:00:00"/>
    <x v="8"/>
  </r>
  <r>
    <x v="13"/>
    <d v="1989-03-10T00:00:00"/>
    <d v="1899-12-30T00:00:00"/>
    <n v="321.66000000000003"/>
    <n v="6"/>
    <s v="WISKI"/>
    <x v="0"/>
    <d v="1989-03-15T00:00:00"/>
    <x v="9"/>
  </r>
  <r>
    <x v="13"/>
    <d v="1989-04-15T00:00:00"/>
    <d v="1899-12-30T00:00:00"/>
    <n v="322.06"/>
    <n v="6"/>
    <s v="WISKI"/>
    <x v="2"/>
    <d v="1989-04-15T00:00:00"/>
    <x v="9"/>
  </r>
  <r>
    <x v="13"/>
    <d v="1989-05-15T00:00:00"/>
    <d v="1899-12-30T12:00:00"/>
    <n v="322.36"/>
    <n v="6"/>
    <s v="WISKI"/>
    <x v="1"/>
    <d v="1989-05-15T00:00:00"/>
    <x v="9"/>
  </r>
  <r>
    <x v="13"/>
    <d v="1990-03-15T00:00:00"/>
    <d v="1899-12-30T12:00:00"/>
    <n v="324.77"/>
    <n v="6"/>
    <s v="WISKI"/>
    <x v="0"/>
    <d v="1990-03-15T00:00:00"/>
    <x v="10"/>
  </r>
  <r>
    <x v="13"/>
    <d v="1990-04-15T00:00:00"/>
    <d v="1899-12-30T12:00:00"/>
    <n v="325.05"/>
    <n v="5"/>
    <s v="WISKI"/>
    <x v="2"/>
    <d v="1990-04-15T00:00:00"/>
    <x v="10"/>
  </r>
  <r>
    <x v="13"/>
    <d v="1990-05-11T00:00:00"/>
    <d v="1899-12-30T00:00:00"/>
    <n v="325.13"/>
    <n v="2"/>
    <s v="WISKI"/>
    <x v="1"/>
    <d v="1990-05-15T00:00:00"/>
    <x v="10"/>
  </r>
  <r>
    <x v="13"/>
    <d v="1991-03-22T00:00:00"/>
    <d v="1899-12-30T00:00:00"/>
    <n v="326.39"/>
    <n v="1"/>
    <s v="WISKI"/>
    <x v="0"/>
    <d v="1991-03-15T00:00:00"/>
    <x v="11"/>
  </r>
  <r>
    <x v="13"/>
    <d v="1991-04-11T00:00:00"/>
    <d v="1899-12-30T00:00:00"/>
    <n v="326.52"/>
    <n v="1"/>
    <s v="WISKI"/>
    <x v="2"/>
    <d v="1991-04-15T00:00:00"/>
    <x v="11"/>
  </r>
  <r>
    <x v="13"/>
    <d v="1991-05-21T00:00:00"/>
    <d v="1899-12-30T00:00:00"/>
    <n v="327.02"/>
    <n v="1"/>
    <s v="WISKI"/>
    <x v="1"/>
    <d v="1991-05-15T00:00:00"/>
    <x v="11"/>
  </r>
  <r>
    <x v="13"/>
    <d v="1992-03-12T00:00:00"/>
    <d v="1899-12-30T00:00:00"/>
    <n v="328.49"/>
    <n v="1"/>
    <s v="WISKI"/>
    <x v="0"/>
    <d v="1992-03-15T00:00:00"/>
    <x v="12"/>
  </r>
  <r>
    <x v="13"/>
    <d v="1992-04-23T00:00:00"/>
    <d v="1899-12-30T00:00:00"/>
    <n v="328.98"/>
    <n v="1"/>
    <s v="WISKI"/>
    <x v="2"/>
    <d v="1992-04-15T00:00:00"/>
    <x v="12"/>
  </r>
  <r>
    <x v="13"/>
    <d v="1992-05-18T00:00:00"/>
    <d v="1899-12-30T00:00:00"/>
    <n v="329.13"/>
    <n v="1"/>
    <s v="WISKI"/>
    <x v="1"/>
    <d v="1992-05-15T00:00:00"/>
    <x v="12"/>
  </r>
  <r>
    <x v="13"/>
    <d v="1993-04-06T00:00:00"/>
    <d v="1899-12-30T00:00:00"/>
    <n v="331.58"/>
    <n v="2"/>
    <s v="WISKI"/>
    <x v="2"/>
    <d v="1993-04-15T00:00:00"/>
    <x v="13"/>
  </r>
  <r>
    <x v="13"/>
    <d v="1993-05-26T00:00:00"/>
    <d v="1899-12-30T00:00:00"/>
    <n v="332.06"/>
    <n v="1"/>
    <s v="WISKI"/>
    <x v="1"/>
    <d v="1993-05-15T00:00:00"/>
    <x v="13"/>
  </r>
  <r>
    <x v="13"/>
    <d v="1994-03-11T00:00:00"/>
    <d v="1899-12-30T00:00:00"/>
    <n v="332.09"/>
    <n v="2"/>
    <s v="WISKI"/>
    <x v="0"/>
    <d v="1994-03-15T00:00:00"/>
    <x v="14"/>
  </r>
  <r>
    <x v="13"/>
    <d v="1994-05-26T00:00:00"/>
    <d v="1899-12-30T00:00:00"/>
    <n v="332.84"/>
    <n v="1"/>
    <s v="WISKI"/>
    <x v="1"/>
    <d v="1994-05-15T00:00:00"/>
    <x v="14"/>
  </r>
  <r>
    <x v="13"/>
    <d v="1995-03-20T00:00:00"/>
    <d v="1899-12-30T00:00:00"/>
    <n v="334.78"/>
    <n v="1"/>
    <s v="WISKI"/>
    <x v="0"/>
    <d v="1995-03-15T00:00:00"/>
    <x v="15"/>
  </r>
  <r>
    <x v="13"/>
    <d v="1995-04-11T00:00:00"/>
    <d v="1899-12-30T00:00:00"/>
    <n v="334.9"/>
    <n v="1"/>
    <s v="WISKI"/>
    <x v="2"/>
    <d v="1995-04-15T00:00:00"/>
    <x v="15"/>
  </r>
  <r>
    <x v="13"/>
    <d v="1996-03-21T00:00:00"/>
    <d v="1899-12-30T00:00:00"/>
    <n v="333.31"/>
    <n v="1"/>
    <s v="WISKI"/>
    <x v="0"/>
    <d v="1996-03-15T00:00:00"/>
    <x v="16"/>
  </r>
  <r>
    <x v="13"/>
    <d v="1996-04-19T00:00:00"/>
    <d v="1899-12-30T00:00:00"/>
    <n v="333.27"/>
    <n v="1"/>
    <s v="WISKI"/>
    <x v="2"/>
    <d v="1996-04-15T00:00:00"/>
    <x v="16"/>
  </r>
  <r>
    <x v="13"/>
    <d v="1996-05-22T00:00:00"/>
    <d v="1899-12-30T00:00:00"/>
    <n v="333.11"/>
    <n v="1"/>
    <s v="WISKI"/>
    <x v="1"/>
    <d v="1996-05-15T00:00:00"/>
    <x v="16"/>
  </r>
  <r>
    <x v="13"/>
    <d v="1997-03-24T00:00:00"/>
    <d v="1899-12-30T14:53:00"/>
    <n v="332.21"/>
    <n v="1"/>
    <s v="WISKI"/>
    <x v="0"/>
    <d v="1997-03-15T00:00:00"/>
    <x v="17"/>
  </r>
  <r>
    <x v="13"/>
    <d v="1997-04-30T00:00:00"/>
    <d v="1899-12-30T07:52:00"/>
    <n v="332.1"/>
    <n v="1"/>
    <s v="WISKI"/>
    <x v="2"/>
    <d v="1997-04-15T00:00:00"/>
    <x v="17"/>
  </r>
  <r>
    <x v="13"/>
    <d v="1997-05-12T00:00:00"/>
    <d v="1899-12-30T15:04:00"/>
    <n v="331.8"/>
    <n v="1"/>
    <s v="WISKI"/>
    <x v="1"/>
    <d v="1997-05-15T00:00:00"/>
    <x v="17"/>
  </r>
  <r>
    <x v="13"/>
    <d v="1998-03-12T00:00:00"/>
    <d v="1899-12-30T09:55:00"/>
    <n v="328.96"/>
    <n v="1"/>
    <s v="WISKI"/>
    <x v="0"/>
    <d v="1998-03-15T00:00:00"/>
    <x v="18"/>
  </r>
  <r>
    <x v="13"/>
    <d v="1998-04-13T00:00:00"/>
    <d v="1899-12-30T08:50:00"/>
    <n v="329.12"/>
    <n v="1"/>
    <s v="WISKI"/>
    <x v="2"/>
    <d v="1998-04-15T00:00:00"/>
    <x v="18"/>
  </r>
  <r>
    <x v="13"/>
    <d v="1998-05-12T00:00:00"/>
    <d v="1899-12-30T08:36:00"/>
    <n v="328.75"/>
    <n v="1"/>
    <s v="WISKI"/>
    <x v="1"/>
    <d v="1998-05-15T00:00:00"/>
    <x v="18"/>
  </r>
  <r>
    <x v="13"/>
    <d v="1999-03-09T00:00:00"/>
    <d v="1899-12-30T00:00:00"/>
    <n v="324.83"/>
    <n v="1"/>
    <s v="WISKI"/>
    <x v="0"/>
    <d v="1999-03-15T00:00:00"/>
    <x v="19"/>
  </r>
  <r>
    <x v="13"/>
    <d v="1999-04-05T00:00:00"/>
    <d v="1899-12-30T00:00:00"/>
    <n v="325.14999999999998"/>
    <n v="1"/>
    <s v="WISKI"/>
    <x v="2"/>
    <d v="1999-04-15T00:00:00"/>
    <x v="19"/>
  </r>
  <r>
    <x v="13"/>
    <d v="1999-05-05T00:00:00"/>
    <d v="1899-12-30T00:00:00"/>
    <n v="324.81"/>
    <n v="1"/>
    <s v="WISKI"/>
    <x v="1"/>
    <d v="1999-05-15T00:00:00"/>
    <x v="19"/>
  </r>
  <r>
    <x v="13"/>
    <d v="2000-03-22T00:00:00"/>
    <d v="1899-12-30T00:00:00"/>
    <n v="322.57"/>
    <n v="1"/>
    <s v="WISKI"/>
    <x v="0"/>
    <d v="2000-03-15T00:00:00"/>
    <x v="20"/>
  </r>
  <r>
    <x v="13"/>
    <d v="2000-04-05T00:00:00"/>
    <d v="1899-12-30T00:00:00"/>
    <n v="322.62"/>
    <n v="1"/>
    <s v="WISKI"/>
    <x v="2"/>
    <d v="2000-04-15T00:00:00"/>
    <x v="20"/>
  </r>
  <r>
    <x v="13"/>
    <d v="2000-05-03T00:00:00"/>
    <d v="1899-12-30T00:00:00"/>
    <n v="322.17"/>
    <n v="1"/>
    <s v="WISKI"/>
    <x v="1"/>
    <d v="2000-05-15T00:00:00"/>
    <x v="20"/>
  </r>
  <r>
    <x v="13"/>
    <d v="2001-03-13T00:00:00"/>
    <d v="1899-12-30T00:00:00"/>
    <n v="326.25"/>
    <n v="1"/>
    <s v="WISKI"/>
    <x v="0"/>
    <d v="2001-03-15T00:00:00"/>
    <x v="21"/>
  </r>
  <r>
    <x v="13"/>
    <d v="2001-04-04T00:00:00"/>
    <d v="1899-12-30T00:00:00"/>
    <n v="326.60000000000002"/>
    <n v="1"/>
    <s v="WISKI"/>
    <x v="2"/>
    <d v="2001-04-15T00:00:00"/>
    <x v="21"/>
  </r>
  <r>
    <x v="13"/>
    <d v="2001-05-09T00:00:00"/>
    <d v="1899-12-30T00:00:00"/>
    <n v="326.88"/>
    <n v="1"/>
    <s v="WISKI"/>
    <x v="1"/>
    <d v="2001-05-15T00:00:00"/>
    <x v="21"/>
  </r>
  <r>
    <x v="13"/>
    <d v="2002-03-26T00:00:00"/>
    <d v="1899-12-30T11:20:00"/>
    <n v="330.29"/>
    <n v="1"/>
    <s v="WISKI"/>
    <x v="0"/>
    <d v="2002-03-15T00:00:00"/>
    <x v="22"/>
  </r>
  <r>
    <x v="13"/>
    <d v="2002-05-01T00:00:00"/>
    <d v="1899-12-30T08:37:00"/>
    <n v="330.54"/>
    <n v="1"/>
    <s v="WISKI"/>
    <x v="1"/>
    <d v="2002-05-15T00:00:00"/>
    <x v="22"/>
  </r>
  <r>
    <x v="13"/>
    <d v="2003-03-04T00:00:00"/>
    <d v="1899-12-30T10:45:00"/>
    <n v="334.45"/>
    <n v="2"/>
    <s v="WISKI"/>
    <x v="0"/>
    <d v="2003-03-15T00:00:00"/>
    <x v="23"/>
  </r>
  <r>
    <x v="13"/>
    <d v="2003-04-10T00:00:00"/>
    <d v="1899-12-30T14:10:00"/>
    <n v="334.68"/>
    <n v="1"/>
    <s v="WISKI"/>
    <x v="2"/>
    <d v="2003-04-15T00:00:00"/>
    <x v="23"/>
  </r>
  <r>
    <x v="13"/>
    <d v="2003-05-06T00:00:00"/>
    <d v="1899-12-30T13:15:00"/>
    <n v="334.94"/>
    <n v="1"/>
    <s v="WISKI"/>
    <x v="1"/>
    <d v="2003-05-15T00:00:00"/>
    <x v="23"/>
  </r>
  <r>
    <x v="13"/>
    <d v="2004-03-04T00:00:00"/>
    <d v="1899-12-30T11:46:00"/>
    <n v="337.89"/>
    <n v="2"/>
    <s v="WISKI"/>
    <x v="0"/>
    <d v="2004-03-15T00:00:00"/>
    <x v="24"/>
  </r>
  <r>
    <x v="13"/>
    <d v="2004-04-08T00:00:00"/>
    <d v="1899-12-30T15:05:00"/>
    <n v="338.11"/>
    <n v="1"/>
    <s v="WISKI"/>
    <x v="2"/>
    <d v="2004-04-15T00:00:00"/>
    <x v="24"/>
  </r>
  <r>
    <x v="13"/>
    <d v="2004-05-04T00:00:00"/>
    <d v="1899-12-30T15:45:00"/>
    <n v="338.27"/>
    <n v="1"/>
    <s v="WISKI"/>
    <x v="1"/>
    <d v="2004-05-15T00:00:00"/>
    <x v="24"/>
  </r>
  <r>
    <x v="13"/>
    <d v="2005-03-23T00:00:00"/>
    <d v="1899-12-30T10:53:00"/>
    <n v="340.84"/>
    <n v="2"/>
    <s v="WISKI"/>
    <x v="0"/>
    <d v="2005-03-15T00:00:00"/>
    <x v="25"/>
  </r>
  <r>
    <x v="13"/>
    <d v="2005-04-21T00:00:00"/>
    <d v="1899-12-30T09:48:00"/>
    <n v="341.09"/>
    <n v="1"/>
    <s v="WISKI"/>
    <x v="2"/>
    <d v="2005-04-15T00:00:00"/>
    <x v="25"/>
  </r>
  <r>
    <x v="13"/>
    <d v="2005-05-03T00:00:00"/>
    <d v="1899-12-30T09:58:00"/>
    <n v="341.08"/>
    <n v="1"/>
    <s v="WISKI"/>
    <x v="1"/>
    <d v="2005-05-15T00:00:00"/>
    <x v="25"/>
  </r>
  <r>
    <x v="13"/>
    <d v="2006-03-28T00:00:00"/>
    <d v="1899-12-30T08:42:00"/>
    <n v="341.53"/>
    <n v="2"/>
    <s v="WISKI"/>
    <x v="0"/>
    <d v="2006-03-15T00:00:00"/>
    <x v="26"/>
  </r>
  <r>
    <x v="13"/>
    <d v="2006-05-10T00:00:00"/>
    <d v="1899-12-30T13:30:00"/>
    <n v="341.76"/>
    <n v="2"/>
    <s v="WISKI"/>
    <x v="1"/>
    <d v="2006-05-15T00:00:00"/>
    <x v="26"/>
  </r>
  <r>
    <x v="13"/>
    <d v="2007-03-07T00:00:00"/>
    <d v="1899-12-30T14:16:00"/>
    <n v="341.02"/>
    <n v="1"/>
    <s v="WISKI"/>
    <x v="0"/>
    <d v="2007-03-15T00:00:00"/>
    <x v="27"/>
  </r>
  <r>
    <x v="13"/>
    <d v="2007-04-16T00:00:00"/>
    <d v="1899-12-30T09:41:00"/>
    <n v="341.36"/>
    <n v="1"/>
    <s v="WISKI"/>
    <x v="2"/>
    <d v="2007-04-15T00:00:00"/>
    <x v="27"/>
  </r>
  <r>
    <x v="13"/>
    <d v="2007-05-07T00:00:00"/>
    <d v="1899-12-30T10:33:00"/>
    <n v="341.42"/>
    <n v="1"/>
    <s v="WISKI"/>
    <x v="1"/>
    <d v="2007-05-15T00:00:00"/>
    <x v="27"/>
  </r>
  <r>
    <x v="13"/>
    <d v="2008-03-11T00:00:00"/>
    <d v="1899-12-30T09:19:00"/>
    <n v="342.96"/>
    <n v="1"/>
    <s v="WISKI"/>
    <x v="0"/>
    <d v="2008-03-15T00:00:00"/>
    <x v="28"/>
  </r>
  <r>
    <x v="13"/>
    <d v="2008-04-21T00:00:00"/>
    <d v="1899-12-30T12:12:00"/>
    <n v="343.03"/>
    <n v="1"/>
    <s v="WISKI"/>
    <x v="2"/>
    <d v="2008-04-15T00:00:00"/>
    <x v="28"/>
  </r>
  <r>
    <x v="13"/>
    <d v="2008-05-13T00:00:00"/>
    <d v="1899-12-30T09:19:00"/>
    <n v="343.14"/>
    <n v="1"/>
    <s v="WISKI"/>
    <x v="1"/>
    <d v="2008-05-15T00:00:00"/>
    <x v="28"/>
  </r>
  <r>
    <x v="13"/>
    <d v="2009-03-03T00:00:00"/>
    <d v="1899-12-30T12:46:00"/>
    <n v="343.94"/>
    <n v="1"/>
    <s v="WISKI"/>
    <x v="0"/>
    <d v="2009-03-15T00:00:00"/>
    <x v="29"/>
  </r>
  <r>
    <x v="13"/>
    <d v="2009-04-07T00:00:00"/>
    <d v="1899-12-30T15:00:00"/>
    <n v="344.06"/>
    <n v="1"/>
    <s v="WISKI"/>
    <x v="2"/>
    <d v="2009-04-15T00:00:00"/>
    <x v="29"/>
  </r>
  <r>
    <x v="13"/>
    <d v="2009-05-04T00:00:00"/>
    <d v="1899-12-30T09:24:00"/>
    <n v="343.99"/>
    <n v="1"/>
    <s v="WISKI"/>
    <x v="1"/>
    <d v="2009-05-15T00:00:00"/>
    <x v="29"/>
  </r>
  <r>
    <x v="13"/>
    <d v="2010-03-03T00:00:00"/>
    <d v="1899-12-30T12:05:00"/>
    <n v="343.08"/>
    <n v="1"/>
    <s v="WISKI"/>
    <x v="0"/>
    <d v="2010-03-15T00:00:00"/>
    <x v="30"/>
  </r>
  <r>
    <x v="13"/>
    <d v="2010-04-07T00:00:00"/>
    <d v="1899-12-30T10:24:00"/>
    <n v="343.27"/>
    <n v="1"/>
    <s v="WISKI"/>
    <x v="2"/>
    <d v="2010-04-15T00:00:00"/>
    <x v="30"/>
  </r>
  <r>
    <x v="13"/>
    <d v="2010-05-17T00:00:00"/>
    <d v="1899-12-30T09:29:00"/>
    <n v="343.38"/>
    <n v="1"/>
    <s v="WISKI"/>
    <x v="1"/>
    <d v="2010-05-15T00:00:00"/>
    <x v="30"/>
  </r>
  <r>
    <x v="13"/>
    <d v="2011-03-09T00:00:00"/>
    <d v="1899-12-30T08:49:00"/>
    <n v="342.59"/>
    <n v="1"/>
    <s v="WISKI"/>
    <x v="0"/>
    <d v="2011-03-15T00:00:00"/>
    <x v="31"/>
  </r>
  <r>
    <x v="13"/>
    <d v="2011-04-26T00:00:00"/>
    <d v="1899-12-30T08:11:00"/>
    <n v="342.98"/>
    <n v="1"/>
    <s v="WISKI"/>
    <x v="2"/>
    <d v="2011-04-15T00:00:00"/>
    <x v="31"/>
  </r>
  <r>
    <x v="13"/>
    <d v="2011-05-03T00:00:00"/>
    <d v="1899-12-30T12:27:00"/>
    <n v="342.95"/>
    <n v="1"/>
    <s v="WISKI"/>
    <x v="1"/>
    <d v="2011-05-15T00:00:00"/>
    <x v="31"/>
  </r>
  <r>
    <x v="13"/>
    <d v="2012-03-06T00:00:00"/>
    <d v="1899-12-30T13:40:00"/>
    <n v="342.13"/>
    <n v="1"/>
    <s v="WISKI"/>
    <x v="0"/>
    <d v="2012-03-15T00:00:00"/>
    <x v="32"/>
  </r>
  <r>
    <x v="13"/>
    <d v="2012-04-23T00:00:00"/>
    <d v="1899-12-30T11:06:00"/>
    <n v="341.98"/>
    <n v="1"/>
    <s v="WISKI"/>
    <x v="2"/>
    <d v="2012-04-15T00:00:00"/>
    <x v="32"/>
  </r>
  <r>
    <x v="13"/>
    <d v="2012-05-01T00:00:00"/>
    <d v="1899-12-30T13:18:00"/>
    <n v="341.97"/>
    <n v="1"/>
    <s v="WISKI"/>
    <x v="1"/>
    <d v="2012-05-15T00:00:00"/>
    <x v="32"/>
  </r>
  <r>
    <x v="13"/>
    <d v="2013-03-06T00:00:00"/>
    <d v="1899-12-30T12:32:00"/>
    <n v="342.58"/>
    <n v="1"/>
    <s v="WISKI"/>
    <x v="0"/>
    <d v="2013-03-15T00:00:00"/>
    <x v="33"/>
  </r>
  <r>
    <x v="13"/>
    <d v="2013-04-17T00:00:00"/>
    <d v="1899-12-30T09:55:00"/>
    <n v="342.03"/>
    <n v="1"/>
    <s v="WISKI"/>
    <x v="2"/>
    <d v="2013-04-15T00:00:00"/>
    <x v="33"/>
  </r>
  <r>
    <x v="13"/>
    <d v="2013-05-02T00:00:00"/>
    <d v="1899-12-30T13:07:00"/>
    <n v="342.97"/>
    <n v="1"/>
    <s v="WISKI"/>
    <x v="1"/>
    <d v="2013-05-15T00:00:00"/>
    <x v="33"/>
  </r>
  <r>
    <x v="13"/>
    <d v="2014-03-31T00:00:00"/>
    <d v="1899-12-30T12:26:00"/>
    <n v="344.94"/>
    <n v="2"/>
    <s v="WISKI"/>
    <x v="0"/>
    <d v="2014-03-15T00:00:00"/>
    <x v="34"/>
  </r>
  <r>
    <x v="13"/>
    <d v="2014-05-05T00:00:00"/>
    <d v="1899-12-30T12:15:00"/>
    <n v="345.36"/>
    <n v="1"/>
    <s v="WISKI"/>
    <x v="1"/>
    <d v="2014-05-15T00:00:00"/>
    <x v="34"/>
  </r>
  <r>
    <x v="13"/>
    <d v="2015-03-10T00:00:00"/>
    <d v="1899-12-30T16:33:00"/>
    <n v="346.41"/>
    <n v="1"/>
    <s v="WISKI"/>
    <x v="0"/>
    <d v="2015-03-15T00:00:00"/>
    <x v="35"/>
  </r>
  <r>
    <x v="13"/>
    <d v="2015-04-15T00:00:00"/>
    <d v="1899-12-30T11:44:00"/>
    <n v="346.64"/>
    <n v="1"/>
    <s v="WISKI"/>
    <x v="2"/>
    <d v="2015-04-15T00:00:00"/>
    <x v="35"/>
  </r>
  <r>
    <x v="13"/>
    <d v="2015-05-11T00:00:00"/>
    <d v="1899-12-30T12:26:00"/>
    <n v="346.62"/>
    <n v="1"/>
    <s v="WISKI"/>
    <x v="1"/>
    <d v="2015-05-15T00:00:00"/>
    <x v="35"/>
  </r>
  <r>
    <x v="13"/>
    <d v="2016-03-10T00:00:00"/>
    <d v="1899-12-30T11:03:00"/>
    <n v="347.31"/>
    <n v="1"/>
    <s v="WISKI"/>
    <x v="0"/>
    <d v="2016-03-15T00:00:00"/>
    <x v="36"/>
  </r>
  <r>
    <x v="13"/>
    <d v="2016-04-25T00:00:00"/>
    <d v="1899-12-30T07:54:00"/>
    <n v="346.75"/>
    <n v="1"/>
    <s v="WISKI"/>
    <x v="2"/>
    <d v="2016-04-15T00:00:00"/>
    <x v="36"/>
  </r>
  <r>
    <x v="13"/>
    <d v="2016-05-11T00:00:00"/>
    <d v="1899-12-30T13:45:00"/>
    <n v="347.46"/>
    <n v="1"/>
    <s v="WISKI"/>
    <x v="1"/>
    <d v="2016-05-15T00:00:00"/>
    <x v="36"/>
  </r>
  <r>
    <x v="13"/>
    <d v="2017-03-09T00:00:00"/>
    <d v="1899-12-30T09:17:00"/>
    <n v="347.65"/>
    <n v="1"/>
    <s v="WISKI"/>
    <x v="0"/>
    <d v="2017-03-15T00:00:00"/>
    <x v="37"/>
  </r>
  <r>
    <x v="13"/>
    <d v="2017-04-11T00:00:00"/>
    <d v="1899-12-30T12:19:00"/>
    <n v="347.06"/>
    <n v="2"/>
    <s v="WISKI"/>
    <x v="2"/>
    <d v="2017-04-15T00:00:00"/>
    <x v="37"/>
  </r>
  <r>
    <x v="13"/>
    <d v="2017-05-17T00:00:00"/>
    <d v="1899-12-30T10:50:00"/>
    <n v="347.98"/>
    <n v="1"/>
    <s v="WISKI"/>
    <x v="1"/>
    <d v="2017-05-15T00:00:00"/>
    <x v="37"/>
  </r>
  <r>
    <x v="13"/>
    <d v="2017-05-23T00:00:00"/>
    <d v="1899-12-30T16:00:00"/>
    <n v="347.71"/>
    <n v="351"/>
    <s v="USGS"/>
    <x v="1"/>
    <d v="2017-05-15T00:00:00"/>
    <x v="37"/>
  </r>
  <r>
    <x v="13"/>
    <d v="2018-03-06T00:00:00"/>
    <d v="1899-12-30T07:00:00"/>
    <n v="343.87"/>
    <n v="743"/>
    <s v="USGS"/>
    <x v="0"/>
    <d v="2018-03-15T00:00:00"/>
    <x v="38"/>
  </r>
  <r>
    <x v="13"/>
    <d v="2018-03-26T00:00:00"/>
    <d v="1899-12-30T12:40:00"/>
    <n v="343.93"/>
    <n v="1"/>
    <s v="WISKI"/>
    <x v="0"/>
    <d v="2018-03-15T00:00:00"/>
    <x v="38"/>
  </r>
  <r>
    <x v="13"/>
    <d v="2018-04-03T00:00:00"/>
    <d v="1899-12-30T09:00:00"/>
    <n v="344.04"/>
    <n v="720"/>
    <s v="USGS"/>
    <x v="2"/>
    <d v="2018-04-15T00:00:00"/>
    <x v="38"/>
  </r>
  <r>
    <x v="13"/>
    <d v="2018-05-03T00:00:00"/>
    <d v="1899-12-30T15:57:00"/>
    <n v="343.97"/>
    <n v="1"/>
    <s v="WISKI"/>
    <x v="1"/>
    <d v="2018-05-15T00:00:00"/>
    <x v="38"/>
  </r>
  <r>
    <x v="13"/>
    <d v="2018-05-15T00:00:00"/>
    <d v="1899-12-30T14:00:00"/>
    <n v="343.68"/>
    <n v="744"/>
    <s v="USGS"/>
    <x v="1"/>
    <d v="2018-05-15T00:00:00"/>
    <x v="38"/>
  </r>
  <r>
    <x v="13"/>
    <d v="2019-03-14T00:00:00"/>
    <d v="1899-12-30T15:00:00"/>
    <n v="342.33"/>
    <n v="743"/>
    <s v="USGS"/>
    <x v="0"/>
    <d v="2019-03-15T00:00:00"/>
    <x v="39"/>
  </r>
  <r>
    <x v="13"/>
    <d v="2019-04-06T00:00:00"/>
    <d v="1899-12-30T15:00:00"/>
    <n v="342.53"/>
    <n v="720"/>
    <s v="USGS"/>
    <x v="2"/>
    <d v="2019-04-15T00:00:00"/>
    <x v="39"/>
  </r>
  <r>
    <x v="13"/>
    <d v="2019-04-11T00:00:00"/>
    <d v="1899-12-30T11:29:00"/>
    <n v="342.5"/>
    <n v="1"/>
    <s v="WISKI"/>
    <x v="2"/>
    <d v="2019-04-15T00:00:00"/>
    <x v="39"/>
  </r>
  <r>
    <x v="13"/>
    <d v="2019-05-01T00:00:00"/>
    <d v="1899-12-30T13:00:00"/>
    <n v="342.64"/>
    <n v="744"/>
    <s v="USGS"/>
    <x v="1"/>
    <d v="2019-05-15T00:00:00"/>
    <x v="39"/>
  </r>
  <r>
    <x v="13"/>
    <d v="2019-05-14T00:00:00"/>
    <d v="1899-12-30T11:18:00"/>
    <n v="342.49"/>
    <n v="2"/>
    <s v="WISKI"/>
    <x v="1"/>
    <d v="2019-05-15T00:00:00"/>
    <x v="39"/>
  </r>
  <r>
    <x v="13"/>
    <d v="2020-03-09T00:00:00"/>
    <d v="1899-12-30T10:00:00"/>
    <n v="342.35"/>
    <n v="743"/>
    <s v="USGS"/>
    <x v="0"/>
    <d v="2020-03-15T00:00:00"/>
    <x v="40"/>
  </r>
  <r>
    <x v="13"/>
    <d v="2020-04-07T00:00:00"/>
    <d v="1899-12-30T08:00:00"/>
    <n v="342.5"/>
    <n v="720"/>
    <s v="USGS"/>
    <x v="2"/>
    <d v="2020-04-15T00:00:00"/>
    <x v="40"/>
  </r>
  <r>
    <x v="13"/>
    <d v="2020-04-14T00:00:00"/>
    <d v="1899-12-30T09:30:00"/>
    <n v="342.48"/>
    <n v="1"/>
    <s v="WISKI"/>
    <x v="2"/>
    <d v="2020-04-15T00:00:00"/>
    <x v="40"/>
  </r>
  <r>
    <x v="13"/>
    <d v="2020-05-07T00:00:00"/>
    <d v="1899-12-30T00:00:00"/>
    <n v="342.73"/>
    <n v="744"/>
    <s v="USGS"/>
    <x v="1"/>
    <d v="2020-05-15T00:00:00"/>
    <x v="40"/>
  </r>
  <r>
    <x v="13"/>
    <d v="2020-05-12T00:00:00"/>
    <d v="1899-12-30T11:56:00"/>
    <n v="342.64"/>
    <n v="1"/>
    <s v="WISKI"/>
    <x v="1"/>
    <d v="2020-05-15T00:00:00"/>
    <x v="40"/>
  </r>
  <r>
    <x v="13"/>
    <d v="2021-03-01T00:00:00"/>
    <d v="1899-12-30T22:00:00"/>
    <n v="343.85"/>
    <n v="743"/>
    <s v="USGS"/>
    <x v="0"/>
    <d v="2021-03-15T00:00:00"/>
    <x v="41"/>
  </r>
  <r>
    <x v="13"/>
    <d v="2021-04-01T00:00:00"/>
    <d v="1899-12-30T00:00:00"/>
    <n v="343.9"/>
    <n v="720"/>
    <s v="USGS"/>
    <x v="2"/>
    <d v="2021-04-15T00:00:00"/>
    <x v="41"/>
  </r>
  <r>
    <x v="13"/>
    <d v="2021-04-22T00:00:00"/>
    <d v="1899-12-30T14:19:00"/>
    <n v="344.02"/>
    <n v="1"/>
    <s v="WISKI"/>
    <x v="2"/>
    <d v="2021-04-15T00:00:00"/>
    <x v="41"/>
  </r>
  <r>
    <x v="13"/>
    <d v="2021-05-05T00:00:00"/>
    <d v="1899-12-30T16:54:00"/>
    <n v="344.31"/>
    <n v="1"/>
    <s v="WISKI"/>
    <x v="1"/>
    <d v="2021-05-15T00:00:00"/>
    <x v="41"/>
  </r>
  <r>
    <x v="13"/>
    <d v="2021-05-08T00:00:00"/>
    <d v="1899-12-30T08:00:00"/>
    <n v="344.35"/>
    <n v="744"/>
    <s v="USGS"/>
    <x v="1"/>
    <d v="2021-05-15T00:00:00"/>
    <x v="41"/>
  </r>
  <r>
    <x v="13"/>
    <d v="2022-03-02T00:00:00"/>
    <d v="1899-12-30T14:00:00"/>
    <n v="346.34"/>
    <n v="743"/>
    <s v="USGS"/>
    <x v="0"/>
    <d v="2022-03-15T00:00:00"/>
    <x v="42"/>
  </r>
  <r>
    <x v="13"/>
    <d v="2022-04-01T00:00:00"/>
    <d v="1899-12-30T16:00:00"/>
    <n v="346.28"/>
    <n v="720"/>
    <s v="USGS"/>
    <x v="2"/>
    <d v="2022-04-15T00:00:00"/>
    <x v="42"/>
  </r>
  <r>
    <x v="13"/>
    <d v="2022-05-09T00:00:00"/>
    <d v="1899-12-30T20:00:00"/>
    <n v="346.46"/>
    <n v="744"/>
    <s v="USGS"/>
    <x v="1"/>
    <d v="2022-05-15T00:00:00"/>
    <x v="42"/>
  </r>
  <r>
    <x v="14"/>
    <d v="1981-03-13T00:00:00"/>
    <d v="1899-12-30T00:00:00"/>
    <n v="409.66"/>
    <n v="1"/>
    <s v="WISKI"/>
    <x v="0"/>
    <d v="1981-03-15T00:00:00"/>
    <x v="1"/>
  </r>
  <r>
    <x v="14"/>
    <d v="1981-05-15T00:00:00"/>
    <d v="1899-12-30T00:00:00"/>
    <n v="411.48"/>
    <n v="7"/>
    <s v="WISKI"/>
    <x v="1"/>
    <d v="1981-05-15T00:00:00"/>
    <x v="1"/>
  </r>
  <r>
    <x v="14"/>
    <d v="1982-03-15T00:00:00"/>
    <d v="1899-12-30T00:00:00"/>
    <n v="410.26"/>
    <n v="4"/>
    <s v="WISKI"/>
    <x v="0"/>
    <d v="1982-03-15T00:00:00"/>
    <x v="2"/>
  </r>
  <r>
    <x v="14"/>
    <d v="1982-05-27T00:00:00"/>
    <d v="1899-12-30T00:00:00"/>
    <n v="412.43"/>
    <n v="2"/>
    <s v="WISKI"/>
    <x v="1"/>
    <d v="1982-05-15T00:00:00"/>
    <x v="2"/>
  </r>
  <r>
    <x v="14"/>
    <d v="1983-03-20T00:00:00"/>
    <d v="1899-12-30T00:00:00"/>
    <n v="408.83"/>
    <n v="7"/>
    <s v="WISKI"/>
    <x v="0"/>
    <d v="1983-03-15T00:00:00"/>
    <x v="3"/>
  </r>
  <r>
    <x v="14"/>
    <d v="1983-04-20T00:00:00"/>
    <d v="1899-12-30T00:00:00"/>
    <n v="409.42"/>
    <n v="6"/>
    <s v="WISKI"/>
    <x v="2"/>
    <d v="1983-04-15T00:00:00"/>
    <x v="3"/>
  </r>
  <r>
    <x v="14"/>
    <d v="1983-05-15T00:00:00"/>
    <d v="1899-12-30T00:00:00"/>
    <n v="410.16"/>
    <n v="6"/>
    <s v="WISKI"/>
    <x v="1"/>
    <d v="1983-05-15T00:00:00"/>
    <x v="3"/>
  </r>
  <r>
    <x v="14"/>
    <d v="1984-03-10T00:00:00"/>
    <d v="1899-12-30T00:00:00"/>
    <n v="407.09"/>
    <n v="6"/>
    <s v="WISKI"/>
    <x v="0"/>
    <d v="1984-03-15T00:00:00"/>
    <x v="4"/>
  </r>
  <r>
    <x v="14"/>
    <d v="1984-04-25T00:00:00"/>
    <d v="1899-12-30T00:00:00"/>
    <n v="407.86"/>
    <n v="6"/>
    <s v="WISKI"/>
    <x v="2"/>
    <d v="1984-04-15T00:00:00"/>
    <x v="4"/>
  </r>
  <r>
    <x v="14"/>
    <d v="1984-05-15T00:00:00"/>
    <d v="1899-12-30T00:00:00"/>
    <n v="408.36"/>
    <n v="6"/>
    <s v="WISKI"/>
    <x v="1"/>
    <d v="1984-05-15T00:00:00"/>
    <x v="4"/>
  </r>
  <r>
    <x v="14"/>
    <d v="1985-03-15T00:00:00"/>
    <d v="1899-12-30T00:00:00"/>
    <n v="404.78"/>
    <n v="6"/>
    <s v="WISKI"/>
    <x v="0"/>
    <d v="1985-03-15T00:00:00"/>
    <x v="5"/>
  </r>
  <r>
    <x v="14"/>
    <d v="1985-04-15T00:00:00"/>
    <d v="1899-12-30T00:00:00"/>
    <n v="405.45"/>
    <n v="6"/>
    <s v="WISKI"/>
    <x v="2"/>
    <d v="1985-04-15T00:00:00"/>
    <x v="5"/>
  </r>
  <r>
    <x v="14"/>
    <d v="1985-05-20T00:00:00"/>
    <d v="1899-12-30T00:00:00"/>
    <n v="406.03"/>
    <n v="6"/>
    <s v="WISKI"/>
    <x v="1"/>
    <d v="1985-05-15T00:00:00"/>
    <x v="5"/>
  </r>
  <r>
    <x v="14"/>
    <d v="1986-03-11T00:00:00"/>
    <d v="1899-12-30T00:00:00"/>
    <n v="404.98"/>
    <n v="1"/>
    <s v="WISKI"/>
    <x v="0"/>
    <d v="1986-03-15T00:00:00"/>
    <x v="6"/>
  </r>
  <r>
    <x v="14"/>
    <d v="1986-05-15T00:00:00"/>
    <d v="1899-12-30T17:25:00"/>
    <n v="406.3"/>
    <n v="1"/>
    <s v="WISKI"/>
    <x v="1"/>
    <d v="1986-05-15T00:00:00"/>
    <x v="6"/>
  </r>
  <r>
    <x v="14"/>
    <d v="1987-03-25T00:00:00"/>
    <d v="1899-12-30T00:00:00"/>
    <n v="404.94"/>
    <n v="1"/>
    <s v="WISKI"/>
    <x v="0"/>
    <d v="1987-03-15T00:00:00"/>
    <x v="7"/>
  </r>
  <r>
    <x v="14"/>
    <d v="1987-05-12T00:00:00"/>
    <d v="1899-12-30T00:00:00"/>
    <n v="406.56"/>
    <n v="1"/>
    <s v="WISKI"/>
    <x v="1"/>
    <d v="1987-05-15T00:00:00"/>
    <x v="7"/>
  </r>
  <r>
    <x v="14"/>
    <d v="1988-03-31T00:00:00"/>
    <d v="1899-12-30T00:00:00"/>
    <n v="405.81"/>
    <n v="1"/>
    <s v="WISKI"/>
    <x v="0"/>
    <d v="1988-03-15T00:00:00"/>
    <x v="8"/>
  </r>
  <r>
    <x v="14"/>
    <d v="1988-05-19T00:00:00"/>
    <d v="1899-12-30T00:00:00"/>
    <n v="407.8"/>
    <n v="1"/>
    <s v="WISKI"/>
    <x v="1"/>
    <d v="1988-05-15T00:00:00"/>
    <x v="8"/>
  </r>
  <r>
    <x v="14"/>
    <d v="1989-03-27T00:00:00"/>
    <d v="1899-12-30T00:00:00"/>
    <n v="407.82"/>
    <n v="1"/>
    <s v="WISKI"/>
    <x v="0"/>
    <d v="1989-03-15T00:00:00"/>
    <x v="9"/>
  </r>
  <r>
    <x v="14"/>
    <d v="1989-04-20T00:00:00"/>
    <d v="1899-12-30T00:00:00"/>
    <n v="408.33"/>
    <n v="1"/>
    <s v="WISKI"/>
    <x v="2"/>
    <d v="1989-04-15T00:00:00"/>
    <x v="9"/>
  </r>
  <r>
    <x v="14"/>
    <d v="1989-05-11T00:00:00"/>
    <d v="1899-12-30T00:00:00"/>
    <n v="409.1"/>
    <n v="1"/>
    <s v="WISKI"/>
    <x v="1"/>
    <d v="1989-05-15T00:00:00"/>
    <x v="9"/>
  </r>
  <r>
    <x v="14"/>
    <d v="1990-03-19T00:00:00"/>
    <d v="1899-12-30T00:00:00"/>
    <n v="407.05"/>
    <n v="1"/>
    <s v="WISKI"/>
    <x v="0"/>
    <d v="1990-03-15T00:00:00"/>
    <x v="10"/>
  </r>
  <r>
    <x v="14"/>
    <d v="1990-05-17T00:00:00"/>
    <d v="1899-12-30T00:00:00"/>
    <n v="409.38"/>
    <n v="1"/>
    <s v="WISKI"/>
    <x v="1"/>
    <d v="1990-05-15T00:00:00"/>
    <x v="10"/>
  </r>
  <r>
    <x v="14"/>
    <d v="1991-03-14T00:00:00"/>
    <d v="1899-12-30T00:00:00"/>
    <n v="408.29"/>
    <n v="1"/>
    <s v="WISKI"/>
    <x v="0"/>
    <d v="1991-03-15T00:00:00"/>
    <x v="11"/>
  </r>
  <r>
    <x v="14"/>
    <d v="1991-05-07T00:00:00"/>
    <d v="1899-12-30T00:00:00"/>
    <n v="410.34"/>
    <n v="1"/>
    <s v="WISKI"/>
    <x v="1"/>
    <d v="1991-05-15T00:00:00"/>
    <x v="11"/>
  </r>
  <r>
    <x v="14"/>
    <d v="1992-03-20T00:00:00"/>
    <d v="1899-12-30T00:00:00"/>
    <n v="410.54"/>
    <n v="1"/>
    <s v="WISKI"/>
    <x v="0"/>
    <d v="1992-03-15T00:00:00"/>
    <x v="12"/>
  </r>
  <r>
    <x v="14"/>
    <d v="1992-05-14T00:00:00"/>
    <d v="1899-12-30T00:00:00"/>
    <n v="413.51"/>
    <n v="1"/>
    <s v="WISKI"/>
    <x v="1"/>
    <d v="1992-05-15T00:00:00"/>
    <x v="12"/>
  </r>
  <r>
    <x v="14"/>
    <d v="1993-03-01T00:00:00"/>
    <d v="1899-12-30T00:00:00"/>
    <n v="413.99"/>
    <n v="1"/>
    <s v="WISKI"/>
    <x v="0"/>
    <d v="1993-03-15T00:00:00"/>
    <x v="13"/>
  </r>
  <r>
    <x v="14"/>
    <d v="1993-05-17T00:00:00"/>
    <d v="1899-12-30T00:00:00"/>
    <n v="416.25"/>
    <n v="1"/>
    <s v="WISKI"/>
    <x v="1"/>
    <d v="1993-05-15T00:00:00"/>
    <x v="13"/>
  </r>
  <r>
    <x v="14"/>
    <d v="1994-03-15T00:00:00"/>
    <d v="1899-12-30T00:00:00"/>
    <n v="412.97"/>
    <n v="1"/>
    <s v="WISKI"/>
    <x v="0"/>
    <d v="1994-03-15T00:00:00"/>
    <x v="14"/>
  </r>
  <r>
    <x v="14"/>
    <d v="1994-05-17T00:00:00"/>
    <d v="1899-12-30T00:00:00"/>
    <n v="415.34"/>
    <n v="1"/>
    <s v="WISKI"/>
    <x v="1"/>
    <d v="1994-05-15T00:00:00"/>
    <x v="14"/>
  </r>
  <r>
    <x v="14"/>
    <d v="1995-03-28T00:00:00"/>
    <d v="1899-12-30T00:00:00"/>
    <n v="414.73"/>
    <n v="1"/>
    <s v="WISKI"/>
    <x v="0"/>
    <d v="1995-03-15T00:00:00"/>
    <x v="15"/>
  </r>
  <r>
    <x v="14"/>
    <d v="1995-05-19T00:00:00"/>
    <d v="1899-12-30T00:00:00"/>
    <n v="416.26"/>
    <n v="1"/>
    <s v="WISKI"/>
    <x v="1"/>
    <d v="1995-05-15T00:00:00"/>
    <x v="15"/>
  </r>
  <r>
    <x v="14"/>
    <d v="1996-03-08T00:00:00"/>
    <d v="1899-12-30T00:00:00"/>
    <n v="411.73"/>
    <n v="1"/>
    <s v="WISKI"/>
    <x v="0"/>
    <d v="1996-03-15T00:00:00"/>
    <x v="16"/>
  </r>
  <r>
    <x v="14"/>
    <d v="1996-05-09T00:00:00"/>
    <d v="1899-12-30T00:00:00"/>
    <n v="413.22"/>
    <n v="1"/>
    <s v="WISKI"/>
    <x v="1"/>
    <d v="1996-05-15T00:00:00"/>
    <x v="16"/>
  </r>
  <r>
    <x v="14"/>
    <d v="1997-03-17T00:00:00"/>
    <d v="1899-12-30T00:00:00"/>
    <n v="410.95"/>
    <n v="1"/>
    <s v="WISKI"/>
    <x v="0"/>
    <d v="1997-03-15T00:00:00"/>
    <x v="17"/>
  </r>
  <r>
    <x v="14"/>
    <d v="1997-05-14T00:00:00"/>
    <d v="1899-12-30T00:00:00"/>
    <n v="412.46"/>
    <n v="1"/>
    <s v="WISKI"/>
    <x v="1"/>
    <d v="1997-05-15T00:00:00"/>
    <x v="17"/>
  </r>
  <r>
    <x v="14"/>
    <d v="1998-03-16T00:00:00"/>
    <d v="1899-12-30T00:00:00"/>
    <n v="409.83"/>
    <n v="1"/>
    <s v="WISKI"/>
    <x v="0"/>
    <d v="1998-03-15T00:00:00"/>
    <x v="18"/>
  </r>
  <r>
    <x v="14"/>
    <d v="1998-04-15T00:00:00"/>
    <d v="1899-12-30T07:50:00"/>
    <n v="410.5"/>
    <n v="1"/>
    <s v="WISKI"/>
    <x v="2"/>
    <d v="1998-04-15T00:00:00"/>
    <x v="18"/>
  </r>
  <r>
    <x v="14"/>
    <d v="1998-05-18T00:00:00"/>
    <d v="1899-12-30T00:00:00"/>
    <n v="411.99"/>
    <n v="1"/>
    <s v="WISKI"/>
    <x v="1"/>
    <d v="1998-05-15T00:00:00"/>
    <x v="18"/>
  </r>
  <r>
    <x v="14"/>
    <d v="1999-03-15T00:00:00"/>
    <d v="1899-12-30T00:00:00"/>
    <n v="409.65"/>
    <n v="1"/>
    <s v="WISKI"/>
    <x v="0"/>
    <d v="1999-03-15T00:00:00"/>
    <x v="19"/>
  </r>
  <r>
    <x v="14"/>
    <d v="1999-04-07T00:00:00"/>
    <d v="1899-12-30T00:00:00"/>
    <n v="410.01"/>
    <n v="1"/>
    <s v="WISKI"/>
    <x v="2"/>
    <d v="1999-04-15T00:00:00"/>
    <x v="19"/>
  </r>
  <r>
    <x v="14"/>
    <d v="1999-05-12T00:00:00"/>
    <d v="1899-12-30T00:00:00"/>
    <n v="411.13"/>
    <n v="1"/>
    <s v="WISKI"/>
    <x v="1"/>
    <d v="1999-05-15T00:00:00"/>
    <x v="19"/>
  </r>
  <r>
    <x v="14"/>
    <d v="2000-03-16T00:00:00"/>
    <d v="1899-12-30T00:00:00"/>
    <n v="409.53"/>
    <n v="1"/>
    <s v="WISKI"/>
    <x v="0"/>
    <d v="2000-03-15T00:00:00"/>
    <x v="20"/>
  </r>
  <r>
    <x v="14"/>
    <d v="2000-05-16T00:00:00"/>
    <d v="1899-12-30T00:00:00"/>
    <n v="411.59"/>
    <n v="2"/>
    <s v="WISKI"/>
    <x v="1"/>
    <d v="2000-05-15T00:00:00"/>
    <x v="20"/>
  </r>
  <r>
    <x v="14"/>
    <d v="2001-03-20T00:00:00"/>
    <d v="1899-12-30T00:00:00"/>
    <n v="410.67"/>
    <n v="2"/>
    <s v="WISKI"/>
    <x v="0"/>
    <d v="2001-03-15T00:00:00"/>
    <x v="21"/>
  </r>
  <r>
    <x v="14"/>
    <d v="2001-05-14T00:00:00"/>
    <d v="1899-12-30T00:00:00"/>
    <n v="413.55"/>
    <n v="1"/>
    <s v="WISKI"/>
    <x v="1"/>
    <d v="2001-05-15T00:00:00"/>
    <x v="21"/>
  </r>
  <r>
    <x v="14"/>
    <d v="2002-03-18T00:00:00"/>
    <d v="1899-12-30T00:00:00"/>
    <n v="415.73"/>
    <n v="2"/>
    <s v="WISKI"/>
    <x v="0"/>
    <d v="2002-03-15T00:00:00"/>
    <x v="22"/>
  </r>
  <r>
    <x v="14"/>
    <d v="2002-04-18T00:00:00"/>
    <d v="1899-12-30T11:00:00"/>
    <n v="416.41"/>
    <n v="1"/>
    <s v="WISKI"/>
    <x v="2"/>
    <d v="2002-04-15T00:00:00"/>
    <x v="22"/>
  </r>
  <r>
    <x v="14"/>
    <d v="2002-05-13T00:00:00"/>
    <d v="1899-12-30T00:00:00"/>
    <n v="417.57"/>
    <n v="1"/>
    <s v="WISKI"/>
    <x v="1"/>
    <d v="2002-05-15T00:00:00"/>
    <x v="22"/>
  </r>
  <r>
    <x v="14"/>
    <d v="2003-03-17T00:00:00"/>
    <d v="1899-12-30T00:00:00"/>
    <n v="419.59"/>
    <n v="3"/>
    <s v="WISKI"/>
    <x v="0"/>
    <d v="2003-03-15T00:00:00"/>
    <x v="23"/>
  </r>
  <r>
    <x v="14"/>
    <d v="2003-05-19T00:00:00"/>
    <d v="1899-12-30T00:00:00"/>
    <n v="422.5"/>
    <n v="2"/>
    <s v="WISKI"/>
    <x v="1"/>
    <d v="2003-05-15T00:00:00"/>
    <x v="23"/>
  </r>
  <r>
    <x v="14"/>
    <d v="2004-03-15T00:00:00"/>
    <d v="1899-12-30T09:14:00"/>
    <n v="422.46"/>
    <n v="1"/>
    <s v="WISKI"/>
    <x v="0"/>
    <d v="2004-03-15T00:00:00"/>
    <x v="24"/>
  </r>
  <r>
    <x v="14"/>
    <d v="2004-05-17T00:00:00"/>
    <d v="1899-12-30T00:00:00"/>
    <n v="425.17"/>
    <n v="2"/>
    <s v="WISKI"/>
    <x v="1"/>
    <d v="2004-05-15T00:00:00"/>
    <x v="24"/>
  </r>
  <r>
    <x v="14"/>
    <d v="2005-03-24T00:00:00"/>
    <d v="1899-12-30T00:00:00"/>
    <n v="422.87"/>
    <n v="2"/>
    <s v="WISKI"/>
    <x v="0"/>
    <d v="2005-03-15T00:00:00"/>
    <x v="25"/>
  </r>
  <r>
    <x v="14"/>
    <d v="2005-05-23T00:00:00"/>
    <d v="1899-12-30T00:00:00"/>
    <n v="424.73"/>
    <n v="2"/>
    <s v="WISKI"/>
    <x v="1"/>
    <d v="2005-05-15T00:00:00"/>
    <x v="25"/>
  </r>
  <r>
    <x v="14"/>
    <d v="2006-03-20T00:00:00"/>
    <d v="1899-12-30T00:00:00"/>
    <n v="422.57"/>
    <n v="3"/>
    <s v="WISKI"/>
    <x v="0"/>
    <d v="2006-03-15T00:00:00"/>
    <x v="26"/>
  </r>
  <r>
    <x v="14"/>
    <d v="2006-05-30T00:00:00"/>
    <d v="1899-12-30T00:00:00"/>
    <n v="425.94"/>
    <n v="2"/>
    <s v="WISKI"/>
    <x v="1"/>
    <d v="2006-05-15T00:00:00"/>
    <x v="26"/>
  </r>
  <r>
    <x v="14"/>
    <d v="2007-03-19T00:00:00"/>
    <d v="1899-12-30T00:00:00"/>
    <n v="421.14"/>
    <n v="3"/>
    <s v="WISKI"/>
    <x v="0"/>
    <d v="2007-03-15T00:00:00"/>
    <x v="27"/>
  </r>
  <r>
    <x v="14"/>
    <d v="2007-05-22T00:00:00"/>
    <d v="1899-12-30T00:00:00"/>
    <n v="424.42"/>
    <n v="2"/>
    <s v="WISKI"/>
    <x v="1"/>
    <d v="2007-05-15T00:00:00"/>
    <x v="27"/>
  </r>
  <r>
    <x v="14"/>
    <d v="2008-03-05T00:00:00"/>
    <d v="1899-12-30T10:12:00"/>
    <n v="422.8"/>
    <n v="1"/>
    <s v="WISKI"/>
    <x v="0"/>
    <d v="2008-03-15T00:00:00"/>
    <x v="28"/>
  </r>
  <r>
    <x v="14"/>
    <d v="2008-04-03T00:00:00"/>
    <d v="1899-12-30T00:00:00"/>
    <n v="423.4"/>
    <n v="2"/>
    <s v="WISKI"/>
    <x v="2"/>
    <d v="2008-04-15T00:00:00"/>
    <x v="28"/>
  </r>
  <r>
    <x v="14"/>
    <d v="2008-05-19T00:00:00"/>
    <d v="1899-12-30T00:00:00"/>
    <n v="425.04"/>
    <n v="2"/>
    <s v="WISKI"/>
    <x v="1"/>
    <d v="2008-05-15T00:00:00"/>
    <x v="28"/>
  </r>
  <r>
    <x v="14"/>
    <d v="2009-04-10T00:00:00"/>
    <d v="1899-12-30T09:07:00"/>
    <n v="423.27"/>
    <n v="1"/>
    <s v="WISKI"/>
    <x v="2"/>
    <d v="2009-04-15T00:00:00"/>
    <x v="29"/>
  </r>
  <r>
    <x v="14"/>
    <d v="2009-05-18T00:00:00"/>
    <d v="1899-12-30T00:00:00"/>
    <n v="424.54"/>
    <n v="2"/>
    <s v="WISKI"/>
    <x v="1"/>
    <d v="2009-05-15T00:00:00"/>
    <x v="29"/>
  </r>
  <r>
    <x v="14"/>
    <d v="2010-03-17T00:00:00"/>
    <d v="1899-12-30T00:00:00"/>
    <n v="421.56"/>
    <n v="3"/>
    <s v="WISKI"/>
    <x v="0"/>
    <d v="2010-03-15T00:00:00"/>
    <x v="30"/>
  </r>
  <r>
    <x v="14"/>
    <d v="2010-05-20T00:00:00"/>
    <d v="1899-12-30T00:00:00"/>
    <n v="423.64"/>
    <n v="2"/>
    <s v="WISKI"/>
    <x v="1"/>
    <d v="2010-05-15T00:00:00"/>
    <x v="30"/>
  </r>
  <r>
    <x v="14"/>
    <d v="2011-03-16T00:00:00"/>
    <d v="1899-12-30T00:00:00"/>
    <n v="421.71"/>
    <n v="3"/>
    <s v="WISKI"/>
    <x v="0"/>
    <d v="2011-03-15T00:00:00"/>
    <x v="31"/>
  </r>
  <r>
    <x v="14"/>
    <d v="2011-05-04T00:00:00"/>
    <d v="1899-12-30T00:00:00"/>
    <n v="423.07"/>
    <n v="2"/>
    <s v="WISKI"/>
    <x v="1"/>
    <d v="2011-05-15T00:00:00"/>
    <x v="31"/>
  </r>
  <r>
    <x v="14"/>
    <d v="2012-03-19T00:00:00"/>
    <d v="1899-12-30T10:40:00"/>
    <n v="421.64"/>
    <n v="2"/>
    <s v="WISKI"/>
    <x v="0"/>
    <d v="2012-03-15T00:00:00"/>
    <x v="32"/>
  </r>
  <r>
    <x v="14"/>
    <d v="2012-05-16T00:00:00"/>
    <d v="1899-12-30T00:00:00"/>
    <n v="424.91"/>
    <n v="1"/>
    <s v="WISKI"/>
    <x v="1"/>
    <d v="2012-05-15T00:00:00"/>
    <x v="32"/>
  </r>
  <r>
    <x v="14"/>
    <d v="2013-03-25T00:00:00"/>
    <d v="1899-12-30T00:00:00"/>
    <n v="421.95"/>
    <n v="2"/>
    <s v="WISKI"/>
    <x v="0"/>
    <d v="2013-03-15T00:00:00"/>
    <x v="33"/>
  </r>
  <r>
    <x v="14"/>
    <d v="2013-04-02T00:00:00"/>
    <d v="1899-12-30T10:37:00"/>
    <n v="422.57"/>
    <n v="1"/>
    <s v="WISKI"/>
    <x v="2"/>
    <d v="2013-04-15T00:00:00"/>
    <x v="33"/>
  </r>
  <r>
    <x v="14"/>
    <d v="2014-03-25T00:00:00"/>
    <d v="1899-12-30T10:37:00"/>
    <n v="424.77"/>
    <n v="2"/>
    <s v="WISKI"/>
    <x v="0"/>
    <d v="2014-03-15T00:00:00"/>
    <x v="34"/>
  </r>
  <r>
    <x v="14"/>
    <d v="2014-04-03T00:00:00"/>
    <d v="1899-12-30T16:23:00"/>
    <n v="431.33"/>
    <n v="1"/>
    <s v="WISKI"/>
    <x v="2"/>
    <d v="2014-04-15T00:00:00"/>
    <x v="34"/>
  </r>
  <r>
    <x v="14"/>
    <d v="2015-04-09T00:00:00"/>
    <d v="1899-12-30T07:53:00"/>
    <n v="426.47"/>
    <n v="1"/>
    <s v="WISKI"/>
    <x v="2"/>
    <d v="2015-04-15T00:00:00"/>
    <x v="35"/>
  </r>
  <r>
    <x v="14"/>
    <d v="2016-03-28T00:00:00"/>
    <d v="1899-12-30T09:45:00"/>
    <n v="424.51"/>
    <n v="1"/>
    <s v="WISKI"/>
    <x v="0"/>
    <d v="2016-03-15T00:00:00"/>
    <x v="36"/>
  </r>
  <r>
    <x v="14"/>
    <d v="2016-04-07T00:00:00"/>
    <d v="1899-12-30T12:51:00"/>
    <n v="426.7"/>
    <n v="1"/>
    <s v="WISKI"/>
    <x v="2"/>
    <d v="2016-04-15T00:00:00"/>
    <x v="36"/>
  </r>
  <r>
    <x v="14"/>
    <d v="2016-05-23T00:00:00"/>
    <d v="1899-12-30T10:45:00"/>
    <n v="429.87"/>
    <n v="1"/>
    <s v="WISKI"/>
    <x v="1"/>
    <d v="2016-05-15T00:00:00"/>
    <x v="36"/>
  </r>
  <r>
    <x v="14"/>
    <d v="2017-04-06T00:00:00"/>
    <d v="1899-12-30T07:41:00"/>
    <n v="427.2"/>
    <n v="1"/>
    <s v="WISKI"/>
    <x v="2"/>
    <d v="2017-04-15T00:00:00"/>
    <x v="37"/>
  </r>
  <r>
    <x v="14"/>
    <d v="2018-04-03T00:00:00"/>
    <d v="1899-12-30T11:39:00"/>
    <n v="425.18"/>
    <n v="1"/>
    <s v="WISKI"/>
    <x v="2"/>
    <d v="2018-04-15T00:00:00"/>
    <x v="38"/>
  </r>
  <r>
    <x v="14"/>
    <d v="2019-03-26T00:00:00"/>
    <d v="1899-12-30T00:00:00"/>
    <n v="424.92"/>
    <n v="42"/>
    <s v="WISKI"/>
    <x v="0"/>
    <d v="2019-03-15T00:00:00"/>
    <x v="39"/>
  </r>
  <r>
    <x v="14"/>
    <d v="2019-04-13T00:00:00"/>
    <d v="1899-12-30T00:00:00"/>
    <n v="425.61"/>
    <n v="61"/>
    <s v="WISKI"/>
    <x v="2"/>
    <d v="2019-04-15T00:00:00"/>
    <x v="39"/>
  </r>
  <r>
    <x v="14"/>
    <d v="2019-05-31T00:00:00"/>
    <d v="1899-12-30T12:00:00"/>
    <n v="427.43"/>
    <n v="62"/>
    <s v="WISKI"/>
    <x v="1"/>
    <d v="2019-05-15T00:00:00"/>
    <x v="39"/>
  </r>
  <r>
    <x v="14"/>
    <d v="2020-03-10T00:00:00"/>
    <d v="1899-12-30T13:00:00"/>
    <n v="424.85"/>
    <n v="743"/>
    <s v="WISKI"/>
    <x v="0"/>
    <d v="2020-03-15T00:00:00"/>
    <x v="40"/>
  </r>
  <r>
    <x v="14"/>
    <d v="2020-04-02T00:00:00"/>
    <d v="1899-12-30T08:00:00"/>
    <n v="425.36"/>
    <n v="230"/>
    <s v="WISKI"/>
    <x v="2"/>
    <d v="2020-04-15T00:00:00"/>
    <x v="40"/>
  </r>
  <r>
    <x v="14"/>
    <d v="2021-04-07T00:00:00"/>
    <d v="1899-12-30T17:46:00"/>
    <n v="425.6"/>
    <n v="1"/>
    <s v="WISKI"/>
    <x v="2"/>
    <d v="2021-04-15T00:00:00"/>
    <x v="41"/>
  </r>
  <r>
    <x v="15"/>
    <d v="1980-03-13T00:00:00"/>
    <d v="1899-12-30T00:00:00"/>
    <n v="420.62"/>
    <n v="7"/>
    <s v="WISKI"/>
    <x v="0"/>
    <d v="1980-03-15T00:00:00"/>
    <x v="0"/>
  </r>
  <r>
    <x v="15"/>
    <d v="1980-04-30T00:00:00"/>
    <d v="1899-12-30T00:00:00"/>
    <n v="420.6"/>
    <n v="6"/>
    <s v="WISKI"/>
    <x v="2"/>
    <d v="1980-04-15T00:00:00"/>
    <x v="0"/>
  </r>
  <r>
    <x v="15"/>
    <d v="1980-05-05T00:00:00"/>
    <d v="1899-12-30T00:00:00"/>
    <n v="420.69"/>
    <n v="6"/>
    <s v="WISKI"/>
    <x v="1"/>
    <d v="1980-05-15T00:00:00"/>
    <x v="0"/>
  </r>
  <r>
    <x v="15"/>
    <d v="1981-03-31T00:00:00"/>
    <d v="1899-12-30T00:00:00"/>
    <n v="421.71"/>
    <n v="6"/>
    <s v="WISKI"/>
    <x v="0"/>
    <d v="1981-03-15T00:00:00"/>
    <x v="1"/>
  </r>
  <r>
    <x v="15"/>
    <d v="1981-04-10T00:00:00"/>
    <d v="1899-12-30T00:00:00"/>
    <n v="421.64"/>
    <n v="6"/>
    <s v="WISKI"/>
    <x v="2"/>
    <d v="1981-04-15T00:00:00"/>
    <x v="1"/>
  </r>
  <r>
    <x v="15"/>
    <d v="1981-05-20T00:00:00"/>
    <d v="1899-12-30T00:00:00"/>
    <n v="421.6"/>
    <n v="7"/>
    <s v="WISKI"/>
    <x v="1"/>
    <d v="1981-05-15T00:00:00"/>
    <x v="1"/>
  </r>
  <r>
    <x v="15"/>
    <d v="1982-03-31T00:00:00"/>
    <d v="1899-12-30T00:00:00"/>
    <n v="423.12"/>
    <n v="2"/>
    <s v="WISKI"/>
    <x v="0"/>
    <d v="1982-03-15T00:00:00"/>
    <x v="2"/>
  </r>
  <r>
    <x v="15"/>
    <d v="1982-04-15T00:00:00"/>
    <d v="1899-12-30T00:00:00"/>
    <n v="423.05"/>
    <n v="6"/>
    <s v="WISKI"/>
    <x v="2"/>
    <d v="1982-04-15T00:00:00"/>
    <x v="2"/>
  </r>
  <r>
    <x v="15"/>
    <d v="1982-05-15T00:00:00"/>
    <d v="1899-12-30T00:00:00"/>
    <n v="422.96"/>
    <n v="7"/>
    <s v="WISKI"/>
    <x v="1"/>
    <d v="1982-05-15T00:00:00"/>
    <x v="2"/>
  </r>
  <r>
    <x v="15"/>
    <d v="1983-03-20T00:00:00"/>
    <d v="1899-12-30T00:00:00"/>
    <n v="422.57"/>
    <n v="6"/>
    <s v="WISKI"/>
    <x v="0"/>
    <d v="1983-03-15T00:00:00"/>
    <x v="3"/>
  </r>
  <r>
    <x v="15"/>
    <d v="1983-04-11T00:00:00"/>
    <d v="1899-12-30T00:00:00"/>
    <n v="422.3"/>
    <n v="7"/>
    <s v="WISKI"/>
    <x v="2"/>
    <d v="1983-04-15T00:00:00"/>
    <x v="3"/>
  </r>
  <r>
    <x v="15"/>
    <d v="1983-05-25T00:00:00"/>
    <d v="1899-12-30T00:00:00"/>
    <n v="421.98"/>
    <n v="5"/>
    <s v="WISKI"/>
    <x v="1"/>
    <d v="1983-05-15T00:00:00"/>
    <x v="3"/>
  </r>
  <r>
    <x v="15"/>
    <d v="1984-04-30T00:00:00"/>
    <d v="1899-12-30T00:00:00"/>
    <n v="419.56"/>
    <n v="2"/>
    <s v="WISKI"/>
    <x v="2"/>
    <d v="1984-04-15T00:00:00"/>
    <x v="4"/>
  </r>
  <r>
    <x v="15"/>
    <d v="1984-05-25T00:00:00"/>
    <d v="1899-12-30T00:00:00"/>
    <n v="419.24"/>
    <n v="6"/>
    <s v="WISKI"/>
    <x v="1"/>
    <d v="1984-05-15T00:00:00"/>
    <x v="4"/>
  </r>
  <r>
    <x v="15"/>
    <d v="1985-03-07T00:00:00"/>
    <d v="1899-12-30T00:00:00"/>
    <n v="417.56"/>
    <n v="2"/>
    <s v="WISKI"/>
    <x v="0"/>
    <d v="1985-03-15T00:00:00"/>
    <x v="5"/>
  </r>
  <r>
    <x v="15"/>
    <d v="1985-04-16T00:00:00"/>
    <d v="1899-12-30T00:00:00"/>
    <n v="417.13"/>
    <n v="2"/>
    <s v="WISKI"/>
    <x v="2"/>
    <d v="1985-04-15T00:00:00"/>
    <x v="5"/>
  </r>
  <r>
    <x v="15"/>
    <d v="1985-05-31T00:00:00"/>
    <d v="1899-12-30T00:00:00"/>
    <n v="416.98"/>
    <n v="5"/>
    <s v="WISKI"/>
    <x v="1"/>
    <d v="1985-05-15T00:00:00"/>
    <x v="5"/>
  </r>
  <r>
    <x v="15"/>
    <d v="1986-05-09T00:00:00"/>
    <d v="1899-12-30T00:00:00"/>
    <n v="416.28"/>
    <n v="2"/>
    <s v="WISKI"/>
    <x v="1"/>
    <d v="1986-05-15T00:00:00"/>
    <x v="6"/>
  </r>
  <r>
    <x v="15"/>
    <d v="1987-03-25T00:00:00"/>
    <d v="1899-12-30T00:00:00"/>
    <n v="414.91"/>
    <n v="1"/>
    <s v="WISKI"/>
    <x v="0"/>
    <d v="1987-03-15T00:00:00"/>
    <x v="7"/>
  </r>
  <r>
    <x v="15"/>
    <d v="1987-05-12T00:00:00"/>
    <d v="1899-12-30T00:00:00"/>
    <n v="414.73"/>
    <n v="1"/>
    <s v="WISKI"/>
    <x v="1"/>
    <d v="1987-05-15T00:00:00"/>
    <x v="7"/>
  </r>
  <r>
    <x v="15"/>
    <d v="1988-03-31T00:00:00"/>
    <d v="1899-12-30T11:00:00"/>
    <n v="416.44"/>
    <n v="1"/>
    <s v="WISKI"/>
    <x v="0"/>
    <d v="1988-03-15T00:00:00"/>
    <x v="8"/>
  </r>
  <r>
    <x v="15"/>
    <d v="1988-05-11T00:00:00"/>
    <d v="1899-12-30T14:43:00"/>
    <n v="416.52"/>
    <n v="1"/>
    <s v="WISKI"/>
    <x v="1"/>
    <d v="1988-05-15T00:00:00"/>
    <x v="8"/>
  </r>
  <r>
    <x v="15"/>
    <d v="1989-04-21T00:00:00"/>
    <d v="1899-12-30T00:00:00"/>
    <n v="419.34"/>
    <n v="1"/>
    <s v="WISKI"/>
    <x v="2"/>
    <d v="1989-04-15T00:00:00"/>
    <x v="9"/>
  </r>
  <r>
    <x v="15"/>
    <d v="1989-05-11T00:00:00"/>
    <d v="1899-12-30T00:00:00"/>
    <n v="419.45"/>
    <n v="1"/>
    <s v="WISKI"/>
    <x v="1"/>
    <d v="1989-05-15T00:00:00"/>
    <x v="9"/>
  </r>
  <r>
    <x v="15"/>
    <d v="1990-03-23T00:00:00"/>
    <d v="1899-12-30T00:00:00"/>
    <n v="423.12"/>
    <n v="1"/>
    <s v="WISKI"/>
    <x v="0"/>
    <d v="1990-03-15T00:00:00"/>
    <x v="10"/>
  </r>
  <r>
    <x v="15"/>
    <d v="1990-05-21T00:00:00"/>
    <d v="1899-12-30T00:00:00"/>
    <n v="422.38"/>
    <n v="1"/>
    <s v="WISKI"/>
    <x v="1"/>
    <d v="1990-05-15T00:00:00"/>
    <x v="10"/>
  </r>
  <r>
    <x v="15"/>
    <d v="1991-03-26T00:00:00"/>
    <d v="1899-12-30T00:00:00"/>
    <n v="424.82"/>
    <n v="1"/>
    <s v="WISKI"/>
    <x v="0"/>
    <d v="1991-03-15T00:00:00"/>
    <x v="11"/>
  </r>
  <r>
    <x v="15"/>
    <d v="1991-05-16T00:00:00"/>
    <d v="1899-12-30T00:00:00"/>
    <n v="424.94"/>
    <n v="1"/>
    <s v="WISKI"/>
    <x v="1"/>
    <d v="1991-05-15T00:00:00"/>
    <x v="11"/>
  </r>
  <r>
    <x v="15"/>
    <d v="1992-03-10T00:00:00"/>
    <d v="1899-12-30T00:00:00"/>
    <n v="428.71"/>
    <n v="1"/>
    <s v="WISKI"/>
    <x v="0"/>
    <d v="1992-03-15T00:00:00"/>
    <x v="12"/>
  </r>
  <r>
    <x v="15"/>
    <d v="1992-05-14T00:00:00"/>
    <d v="1899-12-30T00:00:00"/>
    <n v="427.79"/>
    <n v="1"/>
    <s v="WISKI"/>
    <x v="1"/>
    <d v="1992-05-15T00:00:00"/>
    <x v="12"/>
  </r>
  <r>
    <x v="15"/>
    <d v="1993-03-26T00:00:00"/>
    <d v="1899-12-30T00:00:00"/>
    <n v="430.52"/>
    <n v="1"/>
    <s v="WISKI"/>
    <x v="0"/>
    <d v="1993-03-15T00:00:00"/>
    <x v="13"/>
  </r>
  <r>
    <x v="15"/>
    <d v="1993-05-10T00:00:00"/>
    <d v="1899-12-30T00:00:00"/>
    <n v="430.66"/>
    <n v="1"/>
    <s v="WISKI"/>
    <x v="1"/>
    <d v="1993-05-15T00:00:00"/>
    <x v="13"/>
  </r>
  <r>
    <x v="15"/>
    <d v="1995-03-22T00:00:00"/>
    <d v="1899-12-30T00:00:00"/>
    <n v="434.16"/>
    <n v="1"/>
    <s v="WISKI"/>
    <x v="0"/>
    <d v="1995-03-15T00:00:00"/>
    <x v="15"/>
  </r>
  <r>
    <x v="15"/>
    <d v="1995-05-15T00:00:00"/>
    <d v="1899-12-30T00:00:00"/>
    <n v="433.42"/>
    <n v="1"/>
    <s v="WISKI"/>
    <x v="1"/>
    <d v="1995-05-15T00:00:00"/>
    <x v="15"/>
  </r>
  <r>
    <x v="15"/>
    <d v="1996-03-20T00:00:00"/>
    <d v="1899-12-30T00:00:00"/>
    <n v="433.14"/>
    <n v="1"/>
    <s v="WISKI"/>
    <x v="0"/>
    <d v="1996-03-15T00:00:00"/>
    <x v="16"/>
  </r>
  <r>
    <x v="15"/>
    <d v="1996-05-07T00:00:00"/>
    <d v="1899-12-30T00:00:00"/>
    <n v="433.01"/>
    <n v="1"/>
    <s v="WISKI"/>
    <x v="1"/>
    <d v="1996-05-15T00:00:00"/>
    <x v="16"/>
  </r>
  <r>
    <x v="15"/>
    <d v="1997-03-20T00:00:00"/>
    <d v="1899-12-30T00:00:00"/>
    <n v="432.62"/>
    <n v="1"/>
    <s v="WISKI"/>
    <x v="0"/>
    <d v="1997-03-15T00:00:00"/>
    <x v="17"/>
  </r>
  <r>
    <x v="15"/>
    <d v="1997-05-05T00:00:00"/>
    <d v="1899-12-30T10:07:00"/>
    <n v="432"/>
    <n v="1"/>
    <s v="WISKI"/>
    <x v="1"/>
    <d v="1997-05-15T00:00:00"/>
    <x v="17"/>
  </r>
  <r>
    <x v="15"/>
    <d v="1998-03-19T00:00:00"/>
    <d v="1899-12-30T00:00:00"/>
    <n v="429.86"/>
    <n v="1"/>
    <s v="WISKI"/>
    <x v="0"/>
    <d v="1998-03-15T00:00:00"/>
    <x v="18"/>
  </r>
  <r>
    <x v="15"/>
    <d v="1998-05-18T00:00:00"/>
    <d v="1899-12-30T00:00:00"/>
    <n v="429.3"/>
    <n v="1"/>
    <s v="WISKI"/>
    <x v="1"/>
    <d v="1998-05-15T00:00:00"/>
    <x v="18"/>
  </r>
  <r>
    <x v="15"/>
    <d v="1999-03-30T00:00:00"/>
    <d v="1899-12-30T00:00:00"/>
    <n v="428.24"/>
    <n v="1"/>
    <s v="WISKI"/>
    <x v="0"/>
    <d v="1999-03-15T00:00:00"/>
    <x v="19"/>
  </r>
  <r>
    <x v="15"/>
    <d v="1999-05-12T00:00:00"/>
    <d v="1899-12-30T00:00:00"/>
    <n v="427.74"/>
    <n v="1"/>
    <s v="WISKI"/>
    <x v="1"/>
    <d v="1999-05-15T00:00:00"/>
    <x v="19"/>
  </r>
  <r>
    <x v="15"/>
    <d v="2000-03-16T00:00:00"/>
    <d v="1899-12-30T00:00:00"/>
    <n v="429.56"/>
    <n v="1"/>
    <s v="WISKI"/>
    <x v="0"/>
    <d v="2000-03-15T00:00:00"/>
    <x v="20"/>
  </r>
  <r>
    <x v="15"/>
    <d v="2000-05-12T00:00:00"/>
    <d v="1899-12-30T00:00:00"/>
    <n v="427.27"/>
    <n v="1"/>
    <s v="WISKI"/>
    <x v="1"/>
    <d v="2000-05-15T00:00:00"/>
    <x v="20"/>
  </r>
  <r>
    <x v="15"/>
    <d v="2001-04-02T00:00:00"/>
    <d v="1899-12-30T00:00:00"/>
    <n v="428.38"/>
    <n v="1"/>
    <s v="WISKI"/>
    <x v="2"/>
    <d v="2001-04-15T00:00:00"/>
    <x v="21"/>
  </r>
  <r>
    <x v="15"/>
    <d v="2001-05-10T00:00:00"/>
    <d v="1899-12-30T00:00:00"/>
    <n v="428.47"/>
    <n v="1"/>
    <s v="WISKI"/>
    <x v="1"/>
    <d v="2001-05-15T00:00:00"/>
    <x v="21"/>
  </r>
  <r>
    <x v="15"/>
    <d v="2002-04-10T00:00:00"/>
    <d v="1899-12-30T00:00:00"/>
    <n v="430.72"/>
    <n v="1"/>
    <s v="WISKI"/>
    <x v="2"/>
    <d v="2002-04-15T00:00:00"/>
    <x v="22"/>
  </r>
  <r>
    <x v="15"/>
    <d v="2002-05-22T00:00:00"/>
    <d v="1899-12-30T00:00:00"/>
    <n v="430.74"/>
    <n v="1"/>
    <s v="WISKI"/>
    <x v="1"/>
    <d v="2002-05-15T00:00:00"/>
    <x v="22"/>
  </r>
  <r>
    <x v="15"/>
    <d v="2003-03-06T00:00:00"/>
    <d v="1899-12-30T00:00:00"/>
    <n v="433.24"/>
    <n v="1"/>
    <s v="WISKI"/>
    <x v="0"/>
    <d v="2003-03-15T00:00:00"/>
    <x v="23"/>
  </r>
  <r>
    <x v="15"/>
    <d v="2003-05-13T00:00:00"/>
    <d v="1899-12-30T10:36:00"/>
    <n v="433.25"/>
    <n v="1"/>
    <s v="WISKI"/>
    <x v="1"/>
    <d v="2003-05-15T00:00:00"/>
    <x v="23"/>
  </r>
  <r>
    <x v="15"/>
    <d v="2004-03-23T00:00:00"/>
    <d v="1899-12-30T00:00:00"/>
    <n v="435.77"/>
    <n v="1"/>
    <s v="WISKI"/>
    <x v="0"/>
    <d v="2004-03-15T00:00:00"/>
    <x v="24"/>
  </r>
  <r>
    <x v="15"/>
    <d v="2004-05-11T00:00:00"/>
    <d v="1899-12-30T08:55:00"/>
    <n v="436.9"/>
    <n v="1"/>
    <s v="WISKI"/>
    <x v="1"/>
    <d v="2004-05-15T00:00:00"/>
    <x v="24"/>
  </r>
  <r>
    <x v="15"/>
    <d v="2005-03-31T00:00:00"/>
    <d v="1899-12-30T11:40:00"/>
    <n v="438.24"/>
    <n v="1"/>
    <s v="WISKI"/>
    <x v="0"/>
    <d v="2005-03-15T00:00:00"/>
    <x v="25"/>
  </r>
  <r>
    <x v="15"/>
    <d v="2005-05-31T00:00:00"/>
    <d v="1899-12-30T08:51:00"/>
    <n v="438.14"/>
    <n v="1"/>
    <s v="WISKI"/>
    <x v="1"/>
    <d v="2005-05-15T00:00:00"/>
    <x v="25"/>
  </r>
  <r>
    <x v="15"/>
    <d v="2006-03-27T00:00:00"/>
    <d v="1899-12-30T13:45:00"/>
    <n v="439.18"/>
    <n v="1"/>
    <s v="WISKI"/>
    <x v="0"/>
    <d v="2006-03-15T00:00:00"/>
    <x v="26"/>
  </r>
  <r>
    <x v="15"/>
    <d v="2006-05-09T00:00:00"/>
    <d v="1899-12-30T15:49:00"/>
    <n v="438.84"/>
    <n v="1"/>
    <s v="WISKI"/>
    <x v="1"/>
    <d v="2006-05-15T00:00:00"/>
    <x v="26"/>
  </r>
  <r>
    <x v="15"/>
    <d v="2007-03-19T00:00:00"/>
    <d v="1899-12-30T10:13:00"/>
    <n v="438.43"/>
    <n v="1"/>
    <s v="WISKI"/>
    <x v="0"/>
    <d v="2007-03-15T00:00:00"/>
    <x v="27"/>
  </r>
  <r>
    <x v="15"/>
    <d v="2007-05-29T00:00:00"/>
    <d v="1899-12-30T14:32:00"/>
    <n v="438.61"/>
    <n v="1"/>
    <s v="WISKI"/>
    <x v="1"/>
    <d v="2007-05-15T00:00:00"/>
    <x v="27"/>
  </r>
  <r>
    <x v="15"/>
    <d v="2008-04-16T00:00:00"/>
    <d v="1899-12-30T11:50:00"/>
    <n v="439.94"/>
    <n v="1"/>
    <s v="WISKI"/>
    <x v="2"/>
    <d v="2008-04-15T00:00:00"/>
    <x v="28"/>
  </r>
  <r>
    <x v="15"/>
    <d v="2008-05-13T00:00:00"/>
    <d v="1899-12-30T08:36:00"/>
    <n v="439.98"/>
    <n v="1"/>
    <s v="WISKI"/>
    <x v="1"/>
    <d v="2008-05-15T00:00:00"/>
    <x v="28"/>
  </r>
  <r>
    <x v="15"/>
    <d v="2016-04-29T00:00:00"/>
    <d v="1899-12-30T02:00:00"/>
    <n v="447.54"/>
    <n v="46"/>
    <s v="WISKI"/>
    <x v="2"/>
    <d v="2016-04-15T00:00:00"/>
    <x v="36"/>
  </r>
  <r>
    <x v="15"/>
    <d v="2016-05-26T00:00:00"/>
    <d v="1899-12-30T02:00:00"/>
    <n v="447.51"/>
    <n v="62"/>
    <s v="WISKI"/>
    <x v="1"/>
    <d v="2016-05-15T00:00:00"/>
    <x v="36"/>
  </r>
  <r>
    <x v="15"/>
    <d v="2017-03-15T00:00:00"/>
    <d v="1899-12-30T02:00:00"/>
    <n v="448.22"/>
    <n v="63"/>
    <s v="WISKI"/>
    <x v="0"/>
    <d v="2017-03-15T00:00:00"/>
    <x v="37"/>
  </r>
  <r>
    <x v="15"/>
    <d v="2017-04-10T00:00:00"/>
    <d v="1899-12-30T14:00:00"/>
    <n v="447.53"/>
    <n v="60"/>
    <s v="WISKI"/>
    <x v="2"/>
    <d v="2017-04-15T00:00:00"/>
    <x v="37"/>
  </r>
  <r>
    <x v="15"/>
    <d v="2017-05-03T00:00:00"/>
    <d v="1899-12-30T02:00:00"/>
    <n v="447.11"/>
    <n v="62"/>
    <s v="WISKI"/>
    <x v="1"/>
    <d v="2017-05-15T00:00:00"/>
    <x v="37"/>
  </r>
  <r>
    <x v="15"/>
    <d v="2018-03-07T00:00:00"/>
    <d v="1899-12-30T13:00:00"/>
    <n v="444.74"/>
    <n v="64"/>
    <s v="WISKI"/>
    <x v="0"/>
    <d v="2018-03-15T00:00:00"/>
    <x v="38"/>
  </r>
  <r>
    <x v="15"/>
    <d v="2018-04-10T00:00:00"/>
    <d v="1899-12-30T14:00:00"/>
    <n v="444.29"/>
    <n v="60"/>
    <s v="WISKI"/>
    <x v="2"/>
    <d v="2018-04-15T00:00:00"/>
    <x v="38"/>
  </r>
  <r>
    <x v="15"/>
    <d v="2018-05-19T00:00:00"/>
    <d v="1899-12-30T02:00:00"/>
    <n v="444.11"/>
    <n v="62"/>
    <s v="WISKI"/>
    <x v="1"/>
    <d v="2018-05-15T00:00:00"/>
    <x v="38"/>
  </r>
  <r>
    <x v="15"/>
    <d v="2019-03-27T00:00:00"/>
    <d v="1899-12-30T13:00:00"/>
    <n v="443.83"/>
    <n v="62"/>
    <s v="WISKI"/>
    <x v="0"/>
    <d v="2019-03-15T00:00:00"/>
    <x v="39"/>
  </r>
  <r>
    <x v="15"/>
    <d v="2019-04-21T00:00:00"/>
    <d v="1899-12-30T01:00:00"/>
    <n v="443.49"/>
    <n v="61"/>
    <s v="WISKI"/>
    <x v="2"/>
    <d v="2019-04-15T00:00:00"/>
    <x v="39"/>
  </r>
  <r>
    <x v="15"/>
    <d v="2019-05-26T00:00:00"/>
    <d v="1899-12-30T01:00:00"/>
    <n v="443.24"/>
    <n v="62"/>
    <s v="WISKI"/>
    <x v="1"/>
    <d v="2019-05-15T00:00:00"/>
    <x v="39"/>
  </r>
  <r>
    <x v="15"/>
    <d v="2020-03-06T00:00:00"/>
    <d v="1899-12-30T12:00:00"/>
    <n v="442.15"/>
    <n v="62"/>
    <s v="WISKI"/>
    <x v="0"/>
    <d v="2020-03-15T00:00:00"/>
    <x v="40"/>
  </r>
  <r>
    <x v="15"/>
    <d v="2020-04-18T00:00:00"/>
    <d v="1899-12-30T01:00:00"/>
    <n v="441.8"/>
    <n v="61"/>
    <s v="WISKI"/>
    <x v="2"/>
    <d v="2020-04-15T00:00:00"/>
    <x v="40"/>
  </r>
  <r>
    <x v="15"/>
    <d v="2020-05-01T00:00:00"/>
    <d v="1899-12-30T01:00:00"/>
    <n v="441.73"/>
    <n v="62"/>
    <s v="WISKI"/>
    <x v="1"/>
    <d v="2020-05-15T00:00:00"/>
    <x v="40"/>
  </r>
  <r>
    <x v="15"/>
    <d v="2021-03-22T00:00:00"/>
    <d v="1899-12-30T13:00:00"/>
    <n v="442.2"/>
    <n v="62"/>
    <s v="WISKI"/>
    <x v="0"/>
    <d v="2021-03-15T00:00:00"/>
    <x v="41"/>
  </r>
  <r>
    <x v="15"/>
    <d v="2021-04-15T00:00:00"/>
    <d v="1899-12-30T13:00:00"/>
    <n v="442.01"/>
    <n v="61"/>
    <s v="WISKI"/>
    <x v="2"/>
    <d v="2021-04-15T00:00:00"/>
    <x v="41"/>
  </r>
  <r>
    <x v="15"/>
    <d v="2021-05-26T00:00:00"/>
    <d v="1899-12-30T13:00:00"/>
    <n v="442.07"/>
    <n v="62"/>
    <s v="WISKI"/>
    <x v="1"/>
    <d v="2021-05-15T00:00:00"/>
    <x v="41"/>
  </r>
  <r>
    <x v="15"/>
    <d v="2022-03-08T00:00:00"/>
    <d v="1899-12-30T00:00:00"/>
    <n v="444.5"/>
    <n v="63"/>
    <s v="WISKI"/>
    <x v="0"/>
    <d v="2022-03-15T00:00:00"/>
    <x v="42"/>
  </r>
  <r>
    <x v="15"/>
    <d v="2022-04-16T00:00:00"/>
    <d v="1899-12-30T01:00:00"/>
    <n v="444.23"/>
    <n v="60"/>
    <s v="WISKI"/>
    <x v="2"/>
    <d v="2022-04-15T00:00:00"/>
    <x v="42"/>
  </r>
  <r>
    <x v="15"/>
    <d v="2022-05-12T00:00:00"/>
    <d v="1899-12-30T01:00:00"/>
    <n v="444.15"/>
    <n v="62"/>
    <s v="WISKI"/>
    <x v="1"/>
    <d v="2022-05-15T00:00:00"/>
    <x v="42"/>
  </r>
  <r>
    <x v="15"/>
    <d v="2023-03-09T00:00:00"/>
    <d v="1899-12-30T00:00:00"/>
    <n v="445.58"/>
    <n v="62"/>
    <s v="WISKI"/>
    <x v="0"/>
    <d v="2023-03-15T00:00:00"/>
    <x v="43"/>
  </r>
  <r>
    <x v="15"/>
    <d v="2023-04-08T00:00:00"/>
    <d v="1899-12-30T01:00:00"/>
    <n v="445.39"/>
    <n v="42"/>
    <s v="WISKI"/>
    <x v="2"/>
    <d v="2023-04-15T00:00:00"/>
    <x v="43"/>
  </r>
  <r>
    <x v="16"/>
    <d v="2009-03-14T00:00:00"/>
    <d v="1899-12-30T10:00:00"/>
    <n v="343.08"/>
    <n v="743"/>
    <s v="USGS"/>
    <x v="0"/>
    <d v="2009-03-15T00:00:00"/>
    <x v="29"/>
  </r>
  <r>
    <x v="16"/>
    <d v="2009-04-07T00:00:00"/>
    <d v="1899-12-30T19:00:00"/>
    <n v="343"/>
    <n v="720"/>
    <s v="USGS"/>
    <x v="2"/>
    <d v="2009-04-15T00:00:00"/>
    <x v="29"/>
  </r>
  <r>
    <x v="16"/>
    <d v="2009-05-01T00:00:00"/>
    <d v="1899-12-30T15:00:00"/>
    <n v="343.26"/>
    <n v="744"/>
    <s v="USGS"/>
    <x v="1"/>
    <d v="2009-05-15T00:00:00"/>
    <x v="29"/>
  </r>
  <r>
    <x v="16"/>
    <d v="2010-03-13T00:00:00"/>
    <d v="1899-12-30T23:00:00"/>
    <n v="342.42"/>
    <n v="743"/>
    <s v="USGS"/>
    <x v="0"/>
    <d v="2010-03-15T00:00:00"/>
    <x v="30"/>
  </r>
  <r>
    <x v="16"/>
    <d v="2010-04-11T00:00:00"/>
    <d v="1899-12-30T03:00:00"/>
    <n v="342.32"/>
    <n v="720"/>
    <s v="USGS"/>
    <x v="2"/>
    <d v="2010-04-15T00:00:00"/>
    <x v="30"/>
  </r>
  <r>
    <x v="16"/>
    <d v="2010-05-08T00:00:00"/>
    <d v="1899-12-30T10:00:00"/>
    <n v="342.64"/>
    <n v="727"/>
    <s v="USGS"/>
    <x v="1"/>
    <d v="2010-05-15T00:00:00"/>
    <x v="30"/>
  </r>
  <r>
    <x v="16"/>
    <d v="2011-03-06T00:00:00"/>
    <d v="1899-12-30T06:00:00"/>
    <n v="342.72"/>
    <n v="743"/>
    <s v="USGS"/>
    <x v="0"/>
    <d v="2011-03-15T00:00:00"/>
    <x v="31"/>
  </r>
  <r>
    <x v="16"/>
    <d v="2011-04-05T00:00:00"/>
    <d v="1899-12-30T02:00:00"/>
    <n v="342.61"/>
    <n v="720"/>
    <s v="USGS"/>
    <x v="2"/>
    <d v="2011-04-15T00:00:00"/>
    <x v="31"/>
  </r>
  <r>
    <x v="16"/>
    <d v="2011-05-05T00:00:00"/>
    <d v="1899-12-30T17:00:00"/>
    <n v="342.71"/>
    <n v="744"/>
    <s v="USGS"/>
    <x v="1"/>
    <d v="2011-05-15T00:00:00"/>
    <x v="31"/>
  </r>
  <r>
    <x v="16"/>
    <d v="2012-03-01T00:00:00"/>
    <d v="1899-12-30T10:00:00"/>
    <n v="342.51"/>
    <n v="719"/>
    <s v="USGS"/>
    <x v="0"/>
    <d v="2012-03-15T00:00:00"/>
    <x v="32"/>
  </r>
  <r>
    <x v="16"/>
    <d v="2012-04-06T00:00:00"/>
    <d v="1899-12-30T16:00:00"/>
    <n v="342.58"/>
    <n v="720"/>
    <s v="USGS"/>
    <x v="2"/>
    <d v="2012-04-15T00:00:00"/>
    <x v="32"/>
  </r>
  <r>
    <x v="16"/>
    <d v="2012-05-05T00:00:00"/>
    <d v="1899-12-30T04:00:00"/>
    <n v="342.73"/>
    <n v="744"/>
    <s v="USGS"/>
    <x v="1"/>
    <d v="2012-05-15T00:00:00"/>
    <x v="32"/>
  </r>
  <r>
    <x v="16"/>
    <d v="2013-03-03T00:00:00"/>
    <d v="1899-12-30T02:00:00"/>
    <n v="342.68"/>
    <n v="743"/>
    <s v="USGS"/>
    <x v="0"/>
    <d v="2013-03-15T00:00:00"/>
    <x v="33"/>
  </r>
  <r>
    <x v="16"/>
    <d v="2013-04-02T00:00:00"/>
    <d v="1899-12-30T05:00:00"/>
    <n v="342.59"/>
    <n v="720"/>
    <s v="USGS"/>
    <x v="2"/>
    <d v="2013-04-15T00:00:00"/>
    <x v="33"/>
  </r>
  <r>
    <x v="16"/>
    <d v="2013-05-09T00:00:00"/>
    <d v="1899-12-30T01:00:00"/>
    <n v="342.84"/>
    <n v="744"/>
    <s v="USGS"/>
    <x v="1"/>
    <d v="2013-05-15T00:00:00"/>
    <x v="33"/>
  </r>
  <r>
    <x v="16"/>
    <d v="2014-03-11T00:00:00"/>
    <d v="1899-12-30T05:00:00"/>
    <n v="344.78"/>
    <n v="743"/>
    <s v="USGS"/>
    <x v="0"/>
    <d v="2014-03-15T00:00:00"/>
    <x v="34"/>
  </r>
  <r>
    <x v="16"/>
    <d v="2014-04-03T00:00:00"/>
    <d v="1899-12-30T09:00:00"/>
    <n v="344.94"/>
    <n v="720"/>
    <s v="USGS"/>
    <x v="2"/>
    <d v="2014-04-15T00:00:00"/>
    <x v="34"/>
  </r>
  <r>
    <x v="16"/>
    <d v="2014-05-01T00:00:00"/>
    <d v="1899-12-30T17:00:00"/>
    <n v="345.33"/>
    <n v="744"/>
    <s v="USGS"/>
    <x v="1"/>
    <d v="2014-05-15T00:00:00"/>
    <x v="34"/>
  </r>
  <r>
    <x v="16"/>
    <d v="2015-03-04T00:00:00"/>
    <d v="1899-12-30T02:00:00"/>
    <n v="345.54"/>
    <n v="743"/>
    <s v="USGS"/>
    <x v="0"/>
    <d v="2015-03-15T00:00:00"/>
    <x v="35"/>
  </r>
  <r>
    <x v="16"/>
    <d v="2015-04-13T00:00:00"/>
    <d v="1899-12-30T18:00:00"/>
    <n v="345.47"/>
    <n v="720"/>
    <s v="USGS"/>
    <x v="2"/>
    <d v="2015-04-15T00:00:00"/>
    <x v="35"/>
  </r>
  <r>
    <x v="16"/>
    <d v="2015-05-10T00:00:00"/>
    <d v="1899-12-30T07:00:00"/>
    <n v="345.9"/>
    <n v="720"/>
    <s v="USGS"/>
    <x v="1"/>
    <d v="2015-05-15T00:00:00"/>
    <x v="35"/>
  </r>
  <r>
    <x v="16"/>
    <d v="2016-03-01T00:00:00"/>
    <d v="1899-12-30T23:00:00"/>
    <n v="345.79"/>
    <n v="743"/>
    <s v="USGS"/>
    <x v="0"/>
    <d v="2016-03-15T00:00:00"/>
    <x v="36"/>
  </r>
  <r>
    <x v="16"/>
    <d v="2016-04-02T00:00:00"/>
    <d v="1899-12-30T21:00:00"/>
    <n v="345.87"/>
    <n v="720"/>
    <s v="USGS"/>
    <x v="2"/>
    <d v="2016-04-15T00:00:00"/>
    <x v="36"/>
  </r>
  <r>
    <x v="16"/>
    <d v="2016-05-01T00:00:00"/>
    <d v="1899-12-30T03:00:00"/>
    <n v="346.19"/>
    <n v="744"/>
    <s v="USGS"/>
    <x v="1"/>
    <d v="2016-05-15T00:00:00"/>
    <x v="36"/>
  </r>
  <r>
    <x v="16"/>
    <d v="2017-03-07T00:00:00"/>
    <d v="1899-12-30T04:00:00"/>
    <n v="347.23"/>
    <n v="743"/>
    <s v="USGS"/>
    <x v="0"/>
    <d v="2017-03-15T00:00:00"/>
    <x v="37"/>
  </r>
  <r>
    <x v="16"/>
    <d v="2017-04-01T00:00:00"/>
    <d v="1899-12-30T23:00:00"/>
    <n v="347.15"/>
    <n v="720"/>
    <s v="USGS"/>
    <x v="2"/>
    <d v="2017-04-15T00:00:00"/>
    <x v="37"/>
  </r>
  <r>
    <x v="16"/>
    <d v="2017-05-01T00:00:00"/>
    <d v="1899-12-30T01:00:00"/>
    <n v="347.2"/>
    <n v="744"/>
    <s v="USGS"/>
    <x v="1"/>
    <d v="2017-05-15T00:00:00"/>
    <x v="37"/>
  </r>
  <r>
    <x v="16"/>
    <d v="2018-03-01T00:00:00"/>
    <d v="1899-12-30T19:00:00"/>
    <n v="345.17"/>
    <n v="743"/>
    <s v="USGS"/>
    <x v="0"/>
    <d v="2018-03-15T00:00:00"/>
    <x v="38"/>
  </r>
  <r>
    <x v="16"/>
    <d v="2018-04-04T00:00:00"/>
    <d v="1899-12-30T09:00:00"/>
    <n v="345.14"/>
    <n v="720"/>
    <s v="USGS"/>
    <x v="2"/>
    <d v="2018-04-15T00:00:00"/>
    <x v="38"/>
  </r>
  <r>
    <x v="16"/>
    <d v="2018-05-03T00:00:00"/>
    <d v="1899-12-30T05:00:00"/>
    <n v="345.21"/>
    <n v="743"/>
    <s v="USGS"/>
    <x v="1"/>
    <d v="2018-05-15T00:00:00"/>
    <x v="38"/>
  </r>
  <r>
    <x v="16"/>
    <d v="2019-03-01T00:00:00"/>
    <d v="1899-12-30T02:00:00"/>
    <n v="345.02"/>
    <n v="743"/>
    <s v="USGS"/>
    <x v="0"/>
    <d v="2019-03-15T00:00:00"/>
    <x v="39"/>
  </r>
  <r>
    <x v="16"/>
    <d v="2019-04-01T00:00:00"/>
    <d v="1899-12-30T19:00:00"/>
    <n v="344.81"/>
    <n v="720"/>
    <s v="USGS"/>
    <x v="2"/>
    <d v="2019-04-15T00:00:00"/>
    <x v="39"/>
  </r>
  <r>
    <x v="16"/>
    <d v="2019-05-01T00:00:00"/>
    <d v="1899-12-30T05:00:00"/>
    <n v="344.97"/>
    <n v="744"/>
    <s v="USGS"/>
    <x v="1"/>
    <d v="2019-05-15T00:00:00"/>
    <x v="39"/>
  </r>
  <r>
    <x v="16"/>
    <d v="2020-03-01T00:00:00"/>
    <d v="1899-12-30T12:00:00"/>
    <n v="344.61"/>
    <n v="743"/>
    <s v="USGS"/>
    <x v="0"/>
    <d v="2020-03-15T00:00:00"/>
    <x v="40"/>
  </r>
  <r>
    <x v="16"/>
    <d v="2020-04-03T00:00:00"/>
    <d v="1899-12-30T04:00:00"/>
    <n v="344.78"/>
    <n v="720"/>
    <s v="USGS"/>
    <x v="2"/>
    <d v="2020-04-15T00:00:00"/>
    <x v="40"/>
  </r>
  <r>
    <x v="16"/>
    <d v="2020-05-04T00:00:00"/>
    <d v="1899-12-30T05:00:00"/>
    <n v="344.98"/>
    <n v="744"/>
    <s v="USGS"/>
    <x v="1"/>
    <d v="2020-05-15T00:00:00"/>
    <x v="40"/>
  </r>
  <r>
    <x v="16"/>
    <d v="2021-03-06T00:00:00"/>
    <d v="1899-12-30T01:00:00"/>
    <n v="345.17"/>
    <n v="743"/>
    <s v="USGS"/>
    <x v="0"/>
    <d v="2021-03-15T00:00:00"/>
    <x v="41"/>
  </r>
  <r>
    <x v="16"/>
    <d v="2021-04-02T00:00:00"/>
    <d v="1899-12-30T23:00:00"/>
    <n v="345.21"/>
    <n v="720"/>
    <s v="USGS"/>
    <x v="2"/>
    <d v="2021-04-15T00:00:00"/>
    <x v="41"/>
  </r>
  <r>
    <x v="16"/>
    <d v="2021-05-04T00:00:00"/>
    <d v="1899-12-30T07:00:00"/>
    <n v="345.46"/>
    <n v="744"/>
    <s v="USGS"/>
    <x v="1"/>
    <d v="2021-05-15T00:00:00"/>
    <x v="41"/>
  </r>
  <r>
    <x v="16"/>
    <d v="2022-03-03T00:00:00"/>
    <d v="1899-12-30T01:00:00"/>
    <n v="346.37"/>
    <n v="743"/>
    <s v="USGS"/>
    <x v="0"/>
    <d v="2022-03-15T00:00:00"/>
    <x v="42"/>
  </r>
  <r>
    <x v="16"/>
    <d v="2022-04-01T00:00:00"/>
    <d v="1899-12-30T14:00:00"/>
    <n v="346.39"/>
    <n v="720"/>
    <s v="USGS"/>
    <x v="2"/>
    <d v="2022-04-15T00:00:00"/>
    <x v="42"/>
  </r>
  <r>
    <x v="16"/>
    <d v="2022-05-04T00:00:00"/>
    <d v="1899-12-30T13:00:00"/>
    <n v="346.75"/>
    <n v="744"/>
    <s v="USGS"/>
    <x v="1"/>
    <d v="2022-05-15T00:00:00"/>
    <x v="42"/>
  </r>
  <r>
    <x v="16"/>
    <d v="1980-03-20T00:00:00"/>
    <d v="1899-12-30T00:00:00"/>
    <n v="330.51"/>
    <n v="6"/>
    <s v="WISKI"/>
    <x v="0"/>
    <d v="1980-03-15T00:00:00"/>
    <x v="0"/>
  </r>
  <r>
    <x v="16"/>
    <d v="1980-04-30T00:00:00"/>
    <d v="1899-12-30T00:00:00"/>
    <n v="330.4"/>
    <n v="8"/>
    <s v="WISKI"/>
    <x v="2"/>
    <d v="1980-04-15T00:00:00"/>
    <x v="0"/>
  </r>
  <r>
    <x v="16"/>
    <d v="1980-05-15T00:00:00"/>
    <d v="1899-12-30T00:00:00"/>
    <n v="330.52"/>
    <n v="6"/>
    <s v="WISKI"/>
    <x v="1"/>
    <d v="1980-05-15T00:00:00"/>
    <x v="0"/>
  </r>
  <r>
    <x v="16"/>
    <d v="1981-03-25T00:00:00"/>
    <d v="1899-12-30T00:00:00"/>
    <n v="330.73"/>
    <n v="6"/>
    <s v="WISKI"/>
    <x v="0"/>
    <d v="1981-03-15T00:00:00"/>
    <x v="1"/>
  </r>
  <r>
    <x v="16"/>
    <d v="1981-04-20T00:00:00"/>
    <d v="1899-12-30T00:00:00"/>
    <n v="330.81"/>
    <n v="6"/>
    <s v="WISKI"/>
    <x v="2"/>
    <d v="1981-04-15T00:00:00"/>
    <x v="1"/>
  </r>
  <r>
    <x v="16"/>
    <d v="1981-05-20T00:00:00"/>
    <d v="1899-12-30T00:00:00"/>
    <n v="330.92"/>
    <n v="6"/>
    <s v="WISKI"/>
    <x v="1"/>
    <d v="1981-05-15T00:00:00"/>
    <x v="1"/>
  </r>
  <r>
    <x v="16"/>
    <d v="1982-03-10T00:00:00"/>
    <d v="1899-12-30T00:00:00"/>
    <n v="331.37"/>
    <n v="7"/>
    <s v="WISKI"/>
    <x v="0"/>
    <d v="1982-03-15T00:00:00"/>
    <x v="2"/>
  </r>
  <r>
    <x v="16"/>
    <d v="1982-04-05T00:00:00"/>
    <d v="1899-12-30T00:00:00"/>
    <n v="331.48"/>
    <n v="6"/>
    <s v="WISKI"/>
    <x v="2"/>
    <d v="1982-04-15T00:00:00"/>
    <x v="2"/>
  </r>
  <r>
    <x v="16"/>
    <d v="1982-05-15T00:00:00"/>
    <d v="1899-12-30T00:00:00"/>
    <n v="331.55"/>
    <n v="6"/>
    <s v="WISKI"/>
    <x v="1"/>
    <d v="1982-05-15T00:00:00"/>
    <x v="2"/>
  </r>
  <r>
    <x v="16"/>
    <d v="1983-03-05T00:00:00"/>
    <d v="1899-12-30T00:00:00"/>
    <n v="330.33"/>
    <n v="7"/>
    <s v="WISKI"/>
    <x v="0"/>
    <d v="1983-03-15T00:00:00"/>
    <x v="3"/>
  </r>
  <r>
    <x v="16"/>
    <d v="1983-04-20T00:00:00"/>
    <d v="1899-12-30T00:00:00"/>
    <n v="330.04"/>
    <n v="6"/>
    <s v="WISKI"/>
    <x v="2"/>
    <d v="1983-04-15T00:00:00"/>
    <x v="3"/>
  </r>
  <r>
    <x v="16"/>
    <d v="1983-05-10T00:00:00"/>
    <d v="1899-12-30T00:00:00"/>
    <n v="330.32"/>
    <n v="6"/>
    <s v="WISKI"/>
    <x v="1"/>
    <d v="1983-05-15T00:00:00"/>
    <x v="3"/>
  </r>
  <r>
    <x v="16"/>
    <d v="1984-03-25T00:00:00"/>
    <d v="1899-12-30T00:00:00"/>
    <n v="328.49"/>
    <n v="6"/>
    <s v="WISKI"/>
    <x v="0"/>
    <d v="1984-03-15T00:00:00"/>
    <x v="4"/>
  </r>
  <r>
    <x v="16"/>
    <d v="1984-04-05T00:00:00"/>
    <d v="1899-12-30T00:00:00"/>
    <n v="328.32"/>
    <n v="7"/>
    <s v="WISKI"/>
    <x v="2"/>
    <d v="1984-04-15T00:00:00"/>
    <x v="4"/>
  </r>
  <r>
    <x v="16"/>
    <d v="1984-05-20T00:00:00"/>
    <d v="1899-12-30T00:00:00"/>
    <n v="328.32"/>
    <n v="6"/>
    <s v="WISKI"/>
    <x v="1"/>
    <d v="1984-05-15T00:00:00"/>
    <x v="4"/>
  </r>
  <r>
    <x v="16"/>
    <d v="1985-03-05T00:00:00"/>
    <d v="1899-12-30T00:00:00"/>
    <n v="326.49"/>
    <n v="7"/>
    <s v="WISKI"/>
    <x v="0"/>
    <d v="1985-03-15T00:00:00"/>
    <x v="5"/>
  </r>
  <r>
    <x v="16"/>
    <d v="1985-04-15T00:00:00"/>
    <d v="1899-12-30T00:00:00"/>
    <n v="326.14"/>
    <n v="6"/>
    <s v="WISKI"/>
    <x v="2"/>
    <d v="1985-04-15T00:00:00"/>
    <x v="5"/>
  </r>
  <r>
    <x v="16"/>
    <d v="1985-05-20T00:00:00"/>
    <d v="1899-12-30T00:00:00"/>
    <n v="326.17"/>
    <n v="6"/>
    <s v="WISKI"/>
    <x v="1"/>
    <d v="1985-05-15T00:00:00"/>
    <x v="5"/>
  </r>
  <r>
    <x v="16"/>
    <d v="1986-03-05T00:00:00"/>
    <d v="1899-12-30T00:00:00"/>
    <n v="326.37"/>
    <n v="6"/>
    <s v="WISKI"/>
    <x v="0"/>
    <d v="1986-03-15T00:00:00"/>
    <x v="6"/>
  </r>
  <r>
    <x v="16"/>
    <d v="1986-04-10T00:00:00"/>
    <d v="1899-12-30T00:00:00"/>
    <n v="326.23"/>
    <n v="6"/>
    <s v="WISKI"/>
    <x v="2"/>
    <d v="1986-04-15T00:00:00"/>
    <x v="6"/>
  </r>
  <r>
    <x v="16"/>
    <d v="1986-05-20T00:00:00"/>
    <d v="1899-12-30T00:00:00"/>
    <n v="326.19"/>
    <n v="7"/>
    <s v="WISKI"/>
    <x v="1"/>
    <d v="1986-05-15T00:00:00"/>
    <x v="6"/>
  </r>
  <r>
    <x v="16"/>
    <d v="1987-03-25T00:00:00"/>
    <d v="1899-12-30T00:00:00"/>
    <n v="325.8"/>
    <n v="6"/>
    <s v="WISKI"/>
    <x v="0"/>
    <d v="1987-03-15T00:00:00"/>
    <x v="7"/>
  </r>
  <r>
    <x v="16"/>
    <d v="1987-04-15T00:00:00"/>
    <d v="1899-12-30T00:00:00"/>
    <n v="325.79000000000002"/>
    <n v="6"/>
    <s v="WISKI"/>
    <x v="2"/>
    <d v="1987-04-15T00:00:00"/>
    <x v="7"/>
  </r>
  <r>
    <x v="16"/>
    <d v="1987-05-10T00:00:00"/>
    <d v="1899-12-30T00:00:00"/>
    <n v="325.91000000000003"/>
    <n v="7"/>
    <s v="WISKI"/>
    <x v="1"/>
    <d v="1987-05-15T00:00:00"/>
    <x v="7"/>
  </r>
  <r>
    <x v="16"/>
    <d v="1988-03-20T00:00:00"/>
    <d v="1899-12-30T12:00:00"/>
    <n v="326.12"/>
    <n v="6"/>
    <s v="WISKI"/>
    <x v="0"/>
    <d v="1988-03-15T00:00:00"/>
    <x v="8"/>
  </r>
  <r>
    <x v="16"/>
    <d v="1988-04-15T00:00:00"/>
    <d v="1899-12-30T12:00:00"/>
    <n v="326.2"/>
    <n v="6"/>
    <s v="WISKI"/>
    <x v="2"/>
    <d v="1988-04-15T00:00:00"/>
    <x v="8"/>
  </r>
  <r>
    <x v="16"/>
    <d v="1988-05-25T00:00:00"/>
    <d v="1899-12-30T12:00:00"/>
    <n v="326.72000000000003"/>
    <n v="6"/>
    <s v="WISKI"/>
    <x v="1"/>
    <d v="1988-05-15T00:00:00"/>
    <x v="8"/>
  </r>
  <r>
    <x v="16"/>
    <d v="1989-03-31T00:00:00"/>
    <d v="1899-12-30T00:00:00"/>
    <n v="327.96"/>
    <n v="7"/>
    <s v="WISKI"/>
    <x v="0"/>
    <d v="1989-03-15T00:00:00"/>
    <x v="9"/>
  </r>
  <r>
    <x v="16"/>
    <d v="1989-04-20T00:00:00"/>
    <d v="1899-12-30T00:00:00"/>
    <n v="328.01"/>
    <n v="6"/>
    <s v="WISKI"/>
    <x v="2"/>
    <d v="1989-04-15T00:00:00"/>
    <x v="9"/>
  </r>
  <r>
    <x v="16"/>
    <d v="1989-05-05T00:00:00"/>
    <d v="1899-12-30T12:00:00"/>
    <n v="328.37"/>
    <n v="6"/>
    <s v="WISKI"/>
    <x v="1"/>
    <d v="1989-05-15T00:00:00"/>
    <x v="9"/>
  </r>
  <r>
    <x v="16"/>
    <d v="1990-03-31T00:00:00"/>
    <d v="1899-12-30T12:00:00"/>
    <n v="328.12"/>
    <n v="7"/>
    <s v="WISKI"/>
    <x v="0"/>
    <d v="1990-03-15T00:00:00"/>
    <x v="10"/>
  </r>
  <r>
    <x v="16"/>
    <d v="1990-04-25T00:00:00"/>
    <d v="1899-12-30T12:00:00"/>
    <n v="328.25"/>
    <n v="6"/>
    <s v="WISKI"/>
    <x v="2"/>
    <d v="1990-04-15T00:00:00"/>
    <x v="10"/>
  </r>
  <r>
    <x v="16"/>
    <d v="1990-05-20T00:00:00"/>
    <d v="1899-12-30T12:00:00"/>
    <n v="328.42"/>
    <n v="6"/>
    <s v="WISKI"/>
    <x v="1"/>
    <d v="1990-05-15T00:00:00"/>
    <x v="10"/>
  </r>
  <r>
    <x v="16"/>
    <d v="1991-03-20T00:00:00"/>
    <d v="1899-12-30T12:00:00"/>
    <n v="328.79"/>
    <n v="7"/>
    <s v="WISKI"/>
    <x v="0"/>
    <d v="1991-03-15T00:00:00"/>
    <x v="11"/>
  </r>
  <r>
    <x v="16"/>
    <d v="1991-04-10T00:00:00"/>
    <d v="1899-12-30T12:00:00"/>
    <n v="329.04"/>
    <n v="6"/>
    <s v="WISKI"/>
    <x v="2"/>
    <d v="1991-04-15T00:00:00"/>
    <x v="11"/>
  </r>
  <r>
    <x v="16"/>
    <d v="1991-05-25T00:00:00"/>
    <d v="1899-12-30T12:00:00"/>
    <n v="329.56"/>
    <n v="6"/>
    <s v="WISKI"/>
    <x v="1"/>
    <d v="1991-05-15T00:00:00"/>
    <x v="11"/>
  </r>
  <r>
    <x v="16"/>
    <d v="1992-03-20T00:00:00"/>
    <d v="1899-12-30T00:00:00"/>
    <n v="330.91"/>
    <n v="7"/>
    <s v="WISKI"/>
    <x v="0"/>
    <d v="1992-03-15T00:00:00"/>
    <x v="12"/>
  </r>
  <r>
    <x v="16"/>
    <d v="1992-04-30T00:00:00"/>
    <d v="1899-12-30T12:00:00"/>
    <n v="331"/>
    <n v="6"/>
    <s v="WISKI"/>
    <x v="2"/>
    <d v="1992-04-15T00:00:00"/>
    <x v="12"/>
  </r>
  <r>
    <x v="16"/>
    <d v="1992-05-05T00:00:00"/>
    <d v="1899-12-30T12:00:00"/>
    <n v="331.34"/>
    <n v="6"/>
    <s v="WISKI"/>
    <x v="1"/>
    <d v="1992-05-15T00:00:00"/>
    <x v="12"/>
  </r>
  <r>
    <x v="16"/>
    <d v="1993-04-15T00:00:00"/>
    <d v="1899-12-30T00:00:00"/>
    <n v="333.83"/>
    <n v="7"/>
    <s v="WISKI"/>
    <x v="2"/>
    <d v="1993-04-15T00:00:00"/>
    <x v="13"/>
  </r>
  <r>
    <x v="16"/>
    <d v="1993-05-15T00:00:00"/>
    <d v="1899-12-30T00:00:00"/>
    <n v="334.36"/>
    <n v="7"/>
    <s v="WISKI"/>
    <x v="1"/>
    <d v="1993-05-15T00:00:00"/>
    <x v="13"/>
  </r>
  <r>
    <x v="16"/>
    <d v="1994-03-15T00:00:00"/>
    <d v="1899-12-30T12:00:00"/>
    <n v="333.74"/>
    <n v="5"/>
    <s v="WISKI"/>
    <x v="0"/>
    <d v="1994-03-15T00:00:00"/>
    <x v="14"/>
  </r>
  <r>
    <x v="16"/>
    <d v="1994-04-05T00:00:00"/>
    <d v="1899-12-30T12:00:00"/>
    <n v="333.66"/>
    <n v="7"/>
    <s v="WISKI"/>
    <x v="2"/>
    <d v="1994-04-15T00:00:00"/>
    <x v="14"/>
  </r>
  <r>
    <x v="16"/>
    <d v="1994-05-20T00:00:00"/>
    <d v="1899-12-30T12:00:00"/>
    <n v="333.92"/>
    <n v="6"/>
    <s v="WISKI"/>
    <x v="1"/>
    <d v="1994-05-15T00:00:00"/>
    <x v="14"/>
  </r>
  <r>
    <x v="16"/>
    <d v="1995-03-20T00:00:00"/>
    <d v="1899-12-30T12:00:00"/>
    <n v="334.19"/>
    <n v="6"/>
    <s v="WISKI"/>
    <x v="0"/>
    <d v="1995-03-15T00:00:00"/>
    <x v="15"/>
  </r>
  <r>
    <x v="16"/>
    <d v="1995-04-15T00:00:00"/>
    <d v="1899-12-30T12:00:00"/>
    <n v="334.4"/>
    <n v="6"/>
    <s v="WISKI"/>
    <x v="2"/>
    <d v="1995-04-15T00:00:00"/>
    <x v="15"/>
  </r>
  <r>
    <x v="16"/>
    <d v="1995-05-10T00:00:00"/>
    <d v="1899-12-30T12:00:00"/>
    <n v="334.83"/>
    <n v="6"/>
    <s v="WISKI"/>
    <x v="1"/>
    <d v="1995-05-15T00:00:00"/>
    <x v="15"/>
  </r>
  <r>
    <x v="16"/>
    <d v="1996-03-20T00:00:00"/>
    <d v="1899-12-30T12:00:00"/>
    <n v="333.42"/>
    <n v="6"/>
    <s v="WISKI"/>
    <x v="0"/>
    <d v="1996-03-15T00:00:00"/>
    <x v="16"/>
  </r>
  <r>
    <x v="16"/>
    <d v="1996-04-30T00:00:00"/>
    <d v="1899-12-30T12:00:00"/>
    <n v="333.27"/>
    <n v="7"/>
    <s v="WISKI"/>
    <x v="2"/>
    <d v="1996-04-15T00:00:00"/>
    <x v="16"/>
  </r>
  <r>
    <x v="16"/>
    <d v="1996-05-25T00:00:00"/>
    <d v="1899-12-30T12:00:00"/>
    <n v="333.3"/>
    <n v="6"/>
    <s v="WISKI"/>
    <x v="1"/>
    <d v="1996-05-15T00:00:00"/>
    <x v="16"/>
  </r>
  <r>
    <x v="16"/>
    <d v="1997-03-20T00:00:00"/>
    <d v="1899-12-30T12:00:00"/>
    <n v="332.48"/>
    <n v="6"/>
    <s v="WISKI"/>
    <x v="0"/>
    <d v="1997-03-15T00:00:00"/>
    <x v="17"/>
  </r>
  <r>
    <x v="16"/>
    <d v="1997-04-05T00:00:00"/>
    <d v="1899-12-30T12:00:00"/>
    <n v="332.19"/>
    <n v="5"/>
    <s v="WISKI"/>
    <x v="2"/>
    <d v="1997-04-15T00:00:00"/>
    <x v="17"/>
  </r>
  <r>
    <x v="16"/>
    <d v="1997-05-15T00:00:00"/>
    <d v="1899-12-30T12:00:00"/>
    <n v="332.41"/>
    <n v="6"/>
    <s v="WISKI"/>
    <x v="1"/>
    <d v="1997-05-15T00:00:00"/>
    <x v="17"/>
  </r>
  <r>
    <x v="16"/>
    <d v="1998-03-05T00:00:00"/>
    <d v="1899-12-30T12:00:00"/>
    <n v="331.17"/>
    <n v="7"/>
    <s v="WISKI"/>
    <x v="0"/>
    <d v="1998-03-15T00:00:00"/>
    <x v="18"/>
  </r>
  <r>
    <x v="16"/>
    <d v="1998-04-25T00:00:00"/>
    <d v="1899-12-30T12:00:00"/>
    <n v="331.07"/>
    <n v="6"/>
    <s v="WISKI"/>
    <x v="2"/>
    <d v="1998-04-15T00:00:00"/>
    <x v="18"/>
  </r>
  <r>
    <x v="16"/>
    <d v="1998-05-31T00:00:00"/>
    <d v="1899-12-30T12:00:00"/>
    <n v="331.1"/>
    <n v="6"/>
    <s v="WISKI"/>
    <x v="1"/>
    <d v="1998-05-15T00:00:00"/>
    <x v="18"/>
  </r>
  <r>
    <x v="16"/>
    <d v="1999-03-25T00:00:00"/>
    <d v="1899-12-30T12:00:00"/>
    <n v="330.6"/>
    <n v="6"/>
    <s v="WISKI"/>
    <x v="0"/>
    <d v="1999-03-15T00:00:00"/>
    <x v="19"/>
  </r>
  <r>
    <x v="16"/>
    <d v="1999-04-20T00:00:00"/>
    <d v="1899-12-30T12:00:00"/>
    <n v="330.61"/>
    <n v="6"/>
    <s v="WISKI"/>
    <x v="2"/>
    <d v="1999-04-15T00:00:00"/>
    <x v="19"/>
  </r>
  <r>
    <x v="16"/>
    <d v="1999-05-20T00:00:00"/>
    <d v="1899-12-30T12:00:00"/>
    <n v="330.9"/>
    <n v="7"/>
    <s v="WISKI"/>
    <x v="1"/>
    <d v="1999-05-15T00:00:00"/>
    <x v="19"/>
  </r>
  <r>
    <x v="16"/>
    <d v="2000-03-15T00:00:00"/>
    <d v="1899-12-30T12:00:00"/>
    <n v="330.62"/>
    <n v="7"/>
    <s v="WISKI"/>
    <x v="0"/>
    <d v="2000-03-15T00:00:00"/>
    <x v="20"/>
  </r>
  <r>
    <x v="16"/>
    <d v="2000-04-05T00:00:00"/>
    <d v="1899-12-30T12:00:00"/>
    <n v="330.48"/>
    <n v="2"/>
    <s v="WISKI"/>
    <x v="2"/>
    <d v="2000-04-15T00:00:00"/>
    <x v="20"/>
  </r>
  <r>
    <x v="16"/>
    <d v="2000-05-31T00:00:00"/>
    <d v="1899-12-30T12:00:00"/>
    <n v="330.96"/>
    <n v="3"/>
    <s v="WISKI"/>
    <x v="1"/>
    <d v="2000-05-15T00:00:00"/>
    <x v="20"/>
  </r>
  <r>
    <x v="16"/>
    <d v="2001-03-15T00:00:00"/>
    <d v="1899-12-30T12:00:00"/>
    <n v="331.6"/>
    <n v="6"/>
    <s v="WISKI"/>
    <x v="0"/>
    <d v="2001-03-15T00:00:00"/>
    <x v="21"/>
  </r>
  <r>
    <x v="16"/>
    <d v="2001-04-05T00:00:00"/>
    <d v="1899-12-30T12:00:00"/>
    <n v="331.49"/>
    <n v="7"/>
    <s v="WISKI"/>
    <x v="2"/>
    <d v="2001-04-15T00:00:00"/>
    <x v="21"/>
  </r>
  <r>
    <x v="16"/>
    <d v="2001-05-10T00:00:00"/>
    <d v="1899-12-30T12:00:00"/>
    <n v="331.86"/>
    <n v="6"/>
    <s v="WISKI"/>
    <x v="1"/>
    <d v="2001-05-15T00:00:00"/>
    <x v="21"/>
  </r>
  <r>
    <x v="16"/>
    <d v="2002-03-10T00:00:00"/>
    <d v="1899-12-30T12:00:00"/>
    <n v="334.22"/>
    <n v="6"/>
    <s v="WISKI"/>
    <x v="0"/>
    <d v="2002-03-15T00:00:00"/>
    <x v="22"/>
  </r>
  <r>
    <x v="16"/>
    <d v="2002-04-20T00:00:00"/>
    <d v="1899-12-30T12:00:00"/>
    <n v="334.58"/>
    <n v="6"/>
    <s v="WISKI"/>
    <x v="2"/>
    <d v="2002-04-15T00:00:00"/>
    <x v="22"/>
  </r>
  <r>
    <x v="16"/>
    <d v="2002-05-20T00:00:00"/>
    <d v="1899-12-30T12:00:00"/>
    <n v="335"/>
    <n v="6"/>
    <s v="WISKI"/>
    <x v="1"/>
    <d v="2002-05-15T00:00:00"/>
    <x v="22"/>
  </r>
  <r>
    <x v="16"/>
    <d v="2003-03-10T00:00:00"/>
    <d v="1899-12-30T12:00:00"/>
    <n v="338.06"/>
    <n v="7"/>
    <s v="WISKI"/>
    <x v="0"/>
    <d v="2003-03-15T00:00:00"/>
    <x v="23"/>
  </r>
  <r>
    <x v="16"/>
    <d v="2003-04-10T00:00:00"/>
    <d v="1899-12-30T12:00:00"/>
    <n v="338.23"/>
    <n v="7"/>
    <s v="WISKI"/>
    <x v="2"/>
    <d v="2003-04-15T00:00:00"/>
    <x v="23"/>
  </r>
  <r>
    <x v="16"/>
    <d v="2003-05-15T00:00:00"/>
    <d v="1899-12-30T12:00:00"/>
    <n v="338.64"/>
    <n v="8"/>
    <s v="WISKI"/>
    <x v="1"/>
    <d v="2003-05-15T00:00:00"/>
    <x v="23"/>
  </r>
  <r>
    <x v="16"/>
    <d v="2004-03-31T00:00:00"/>
    <d v="1899-12-30T09:45:00"/>
    <n v="340.84"/>
    <n v="8"/>
    <s v="WISKI"/>
    <x v="0"/>
    <d v="2004-03-15T00:00:00"/>
    <x v="24"/>
  </r>
  <r>
    <x v="16"/>
    <d v="2004-04-20T00:00:00"/>
    <d v="1899-12-30T12:00:00"/>
    <n v="341"/>
    <n v="6"/>
    <s v="WISKI"/>
    <x v="2"/>
    <d v="2004-04-15T00:00:00"/>
    <x v="24"/>
  </r>
  <r>
    <x v="16"/>
    <d v="2004-05-15T00:00:00"/>
    <d v="1899-12-30T12:00:00"/>
    <n v="341.54"/>
    <n v="7"/>
    <s v="WISKI"/>
    <x v="1"/>
    <d v="2004-05-15T00:00:00"/>
    <x v="24"/>
  </r>
  <r>
    <x v="16"/>
    <d v="2005-03-15T00:00:00"/>
    <d v="1899-12-30T12:00:00"/>
    <n v="341.69"/>
    <n v="9"/>
    <s v="WISKI"/>
    <x v="0"/>
    <d v="2005-03-15T00:00:00"/>
    <x v="25"/>
  </r>
  <r>
    <x v="16"/>
    <d v="2005-04-10T00:00:00"/>
    <d v="1899-12-30T12:00:00"/>
    <n v="342.02"/>
    <n v="6"/>
    <s v="WISKI"/>
    <x v="2"/>
    <d v="2005-04-15T00:00:00"/>
    <x v="25"/>
  </r>
  <r>
    <x v="16"/>
    <d v="2005-05-15T00:00:00"/>
    <d v="1899-12-30T12:00:00"/>
    <n v="342.26"/>
    <n v="7"/>
    <s v="WISKI"/>
    <x v="1"/>
    <d v="2005-05-15T00:00:00"/>
    <x v="25"/>
  </r>
  <r>
    <x v="16"/>
    <d v="2006-03-31T00:00:00"/>
    <d v="1899-12-30T12:00:00"/>
    <n v="342.33"/>
    <n v="7"/>
    <s v="WISKI"/>
    <x v="0"/>
    <d v="2006-03-15T00:00:00"/>
    <x v="26"/>
  </r>
  <r>
    <x v="16"/>
    <d v="2006-04-10T00:00:00"/>
    <d v="1899-12-30T12:00:00"/>
    <n v="342.13"/>
    <n v="8"/>
    <s v="WISKI"/>
    <x v="2"/>
    <d v="2006-04-15T00:00:00"/>
    <x v="26"/>
  </r>
  <r>
    <x v="16"/>
    <d v="2006-05-11T00:00:00"/>
    <d v="1899-12-30T10:20:00"/>
    <n v="342.84"/>
    <n v="7"/>
    <s v="WISKI"/>
    <x v="1"/>
    <d v="2006-05-15T00:00:00"/>
    <x v="26"/>
  </r>
  <r>
    <x v="16"/>
    <d v="2007-03-10T00:00:00"/>
    <d v="1899-12-30T12:00:00"/>
    <n v="341.29"/>
    <n v="7"/>
    <s v="WISKI"/>
    <x v="0"/>
    <d v="2007-03-15T00:00:00"/>
    <x v="27"/>
  </r>
  <r>
    <x v="16"/>
    <d v="2007-04-15T00:00:00"/>
    <d v="1899-12-30T12:00:00"/>
    <n v="341"/>
    <n v="8"/>
    <s v="WISKI"/>
    <x v="2"/>
    <d v="2007-04-15T00:00:00"/>
    <x v="27"/>
  </r>
  <r>
    <x v="16"/>
    <d v="2007-05-10T00:00:00"/>
    <d v="1899-12-30T12:00:00"/>
    <n v="341.19"/>
    <n v="7"/>
    <s v="WISKI"/>
    <x v="1"/>
    <d v="2007-05-15T00:00:00"/>
    <x v="27"/>
  </r>
  <r>
    <x v="16"/>
    <d v="2008-03-05T00:00:00"/>
    <d v="1899-12-30T12:00:00"/>
    <n v="342.3"/>
    <n v="7"/>
    <s v="WISKI"/>
    <x v="0"/>
    <d v="2008-03-15T00:00:00"/>
    <x v="28"/>
  </r>
  <r>
    <x v="16"/>
    <d v="2008-04-30T00:00:00"/>
    <d v="1899-12-30T12:00:00"/>
    <n v="342.4"/>
    <n v="7"/>
    <s v="WISKI"/>
    <x v="2"/>
    <d v="2008-04-15T00:00:00"/>
    <x v="28"/>
  </r>
  <r>
    <x v="16"/>
    <d v="2008-05-25T00:00:00"/>
    <d v="1899-12-30T12:00:00"/>
    <n v="343.02"/>
    <n v="7"/>
    <s v="WISKI"/>
    <x v="1"/>
    <d v="2008-05-15T00:00:00"/>
    <x v="28"/>
  </r>
  <r>
    <x v="16"/>
    <d v="2009-03-02T00:00:00"/>
    <d v="1899-12-30T16:36:00"/>
    <n v="343.16"/>
    <n v="1"/>
    <s v="WISKI"/>
    <x v="0"/>
    <d v="2009-03-15T00:00:00"/>
    <x v="29"/>
  </r>
  <r>
    <x v="16"/>
    <d v="2009-04-10T00:00:00"/>
    <d v="1899-12-30T14:42:00"/>
    <n v="342.94"/>
    <n v="1"/>
    <s v="WISKI"/>
    <x v="2"/>
    <d v="2009-04-15T00:00:00"/>
    <x v="29"/>
  </r>
  <r>
    <x v="16"/>
    <d v="2009-05-05T00:00:00"/>
    <d v="1899-12-30T09:54:00"/>
    <n v="342.98"/>
    <n v="1"/>
    <s v="WISKI"/>
    <x v="1"/>
    <d v="2009-05-15T00:00:00"/>
    <x v="29"/>
  </r>
  <r>
    <x v="16"/>
    <d v="2010-03-09T00:00:00"/>
    <d v="1899-12-30T12:23:00"/>
    <n v="342.2"/>
    <n v="1"/>
    <s v="WISKI"/>
    <x v="0"/>
    <d v="2010-03-15T00:00:00"/>
    <x v="30"/>
  </r>
  <r>
    <x v="16"/>
    <d v="2010-05-10T00:00:00"/>
    <d v="1899-12-30T10:10:00"/>
    <n v="342.43"/>
    <n v="3"/>
    <s v="WISKI"/>
    <x v="1"/>
    <d v="2010-05-15T00:00:00"/>
    <x v="30"/>
  </r>
  <r>
    <x v="16"/>
    <d v="2011-03-03T00:00:00"/>
    <d v="1899-12-30T13:21:00"/>
    <n v="342.83"/>
    <n v="1"/>
    <s v="WISKI"/>
    <x v="0"/>
    <d v="2011-03-15T00:00:00"/>
    <x v="31"/>
  </r>
  <r>
    <x v="16"/>
    <d v="2011-04-11T00:00:00"/>
    <d v="1899-12-30T11:01:00"/>
    <n v="342.89"/>
    <n v="1"/>
    <s v="WISKI"/>
    <x v="2"/>
    <d v="2011-04-15T00:00:00"/>
    <x v="31"/>
  </r>
  <r>
    <x v="16"/>
    <d v="2012-03-01T00:00:00"/>
    <d v="1899-12-30T14:57:00"/>
    <n v="342.47"/>
    <n v="1"/>
    <s v="WISKI"/>
    <x v="0"/>
    <d v="2012-03-15T00:00:00"/>
    <x v="32"/>
  </r>
  <r>
    <x v="16"/>
    <d v="2013-05-01T00:00:00"/>
    <d v="1899-12-30T12:18:00"/>
    <n v="343.15"/>
    <n v="1"/>
    <s v="WISKI"/>
    <x v="1"/>
    <d v="2013-05-15T00:00:00"/>
    <x v="33"/>
  </r>
  <r>
    <x v="16"/>
    <d v="2014-05-05T00:00:00"/>
    <d v="1899-12-30T14:13:00"/>
    <n v="344.94"/>
    <n v="1"/>
    <s v="WISKI"/>
    <x v="1"/>
    <d v="2014-05-15T00:00:00"/>
    <x v="34"/>
  </r>
  <r>
    <x v="16"/>
    <d v="2015-03-04T00:00:00"/>
    <d v="1899-12-30T15:55:00"/>
    <n v="345.68"/>
    <n v="1"/>
    <s v="WISKI"/>
    <x v="0"/>
    <d v="2015-03-15T00:00:00"/>
    <x v="35"/>
  </r>
  <r>
    <x v="16"/>
    <d v="2015-05-12T00:00:00"/>
    <d v="1899-12-30T13:27:00"/>
    <n v="345.62"/>
    <n v="1"/>
    <s v="WISKI"/>
    <x v="1"/>
    <d v="2015-05-15T00:00:00"/>
    <x v="35"/>
  </r>
  <r>
    <x v="16"/>
    <d v="2016-05-09T00:00:00"/>
    <d v="1899-12-30T10:08:00"/>
    <n v="345.72"/>
    <n v="1"/>
    <s v="WISKI"/>
    <x v="1"/>
    <d v="2016-05-15T00:00:00"/>
    <x v="36"/>
  </r>
  <r>
    <x v="16"/>
    <d v="2017-05-18T00:00:00"/>
    <d v="1899-12-30T14:31:00"/>
    <n v="347.31"/>
    <n v="1"/>
    <s v="WISKI"/>
    <x v="1"/>
    <d v="2017-05-15T00:00:00"/>
    <x v="37"/>
  </r>
  <r>
    <x v="16"/>
    <d v="2018-05-03T00:00:00"/>
    <d v="1899-12-30T13:43:00"/>
    <n v="345.32"/>
    <n v="1"/>
    <s v="WISKI"/>
    <x v="1"/>
    <d v="2018-05-15T00:00:00"/>
    <x v="38"/>
  </r>
  <r>
    <x v="16"/>
    <d v="2019-05-01T00:00:00"/>
    <d v="1899-12-30T12:49:00"/>
    <n v="345.03"/>
    <n v="2"/>
    <s v="WISKI"/>
    <x v="1"/>
    <d v="2019-05-15T00:00:00"/>
    <x v="39"/>
  </r>
  <r>
    <x v="16"/>
    <d v="2020-05-12T00:00:00"/>
    <d v="1899-12-30T15:46:00"/>
    <n v="344.6"/>
    <n v="1"/>
    <s v="WISKI"/>
    <x v="1"/>
    <d v="2020-05-15T00:00:00"/>
    <x v="40"/>
  </r>
  <r>
    <x v="16"/>
    <d v="2021-05-05T00:00:00"/>
    <d v="1899-12-30T20:34:00"/>
    <n v="345.61"/>
    <n v="1"/>
    <s v="WISKI"/>
    <x v="1"/>
    <d v="2021-05-15T00:00:00"/>
    <x v="41"/>
  </r>
  <r>
    <x v="17"/>
    <d v="1980-03-13T00:00:00"/>
    <d v="1899-12-30T00:00:00"/>
    <n v="257.69"/>
    <n v="1"/>
    <s v="WISKI"/>
    <x v="0"/>
    <d v="1980-03-15T00:00:00"/>
    <x v="0"/>
  </r>
  <r>
    <x v="17"/>
    <d v="1980-04-18T00:00:00"/>
    <d v="1899-12-30T00:00:00"/>
    <n v="258.41000000000003"/>
    <n v="1"/>
    <s v="WISKI"/>
    <x v="2"/>
    <d v="1980-04-15T00:00:00"/>
    <x v="0"/>
  </r>
  <r>
    <x v="17"/>
    <d v="1980-05-25T00:00:00"/>
    <d v="1899-12-30T00:00:00"/>
    <n v="257.22000000000003"/>
    <n v="1"/>
    <s v="WISKI"/>
    <x v="1"/>
    <d v="1980-05-15T00:00:00"/>
    <x v="0"/>
  </r>
  <r>
    <x v="17"/>
    <d v="1981-03-23T00:00:00"/>
    <d v="1899-12-30T00:00:00"/>
    <n v="258.35000000000002"/>
    <n v="1"/>
    <s v="WISKI"/>
    <x v="0"/>
    <d v="1981-03-15T00:00:00"/>
    <x v="1"/>
  </r>
  <r>
    <x v="17"/>
    <d v="1981-04-27T00:00:00"/>
    <d v="1899-12-30T00:00:00"/>
    <n v="259.10000000000002"/>
    <n v="1"/>
    <s v="WISKI"/>
    <x v="2"/>
    <d v="1981-04-15T00:00:00"/>
    <x v="1"/>
  </r>
  <r>
    <x v="17"/>
    <d v="1982-03-29T00:00:00"/>
    <d v="1899-12-30T00:00:00"/>
    <n v="258.70999999999998"/>
    <n v="1"/>
    <s v="WISKI"/>
    <x v="0"/>
    <d v="1982-03-15T00:00:00"/>
    <x v="2"/>
  </r>
  <r>
    <x v="17"/>
    <d v="1982-04-27T00:00:00"/>
    <d v="1899-12-30T00:00:00"/>
    <n v="259.41000000000003"/>
    <n v="1"/>
    <s v="WISKI"/>
    <x v="2"/>
    <d v="1982-04-15T00:00:00"/>
    <x v="2"/>
  </r>
  <r>
    <x v="17"/>
    <d v="1982-05-28T00:00:00"/>
    <d v="1899-12-30T00:00:00"/>
    <n v="260.43"/>
    <n v="1"/>
    <s v="WISKI"/>
    <x v="1"/>
    <d v="1982-05-15T00:00:00"/>
    <x v="2"/>
  </r>
  <r>
    <x v="17"/>
    <d v="1983-03-16T00:00:00"/>
    <d v="1899-12-30T00:00:00"/>
    <n v="257.54000000000002"/>
    <n v="1"/>
    <s v="WISKI"/>
    <x v="0"/>
    <d v="1983-03-15T00:00:00"/>
    <x v="3"/>
  </r>
  <r>
    <x v="17"/>
    <d v="1983-04-28T00:00:00"/>
    <d v="1899-12-30T00:00:00"/>
    <n v="257.88"/>
    <n v="1"/>
    <s v="WISKI"/>
    <x v="2"/>
    <d v="1983-04-15T00:00:00"/>
    <x v="3"/>
  </r>
  <r>
    <x v="17"/>
    <d v="1983-05-16T00:00:00"/>
    <d v="1899-12-30T00:00:00"/>
    <n v="258.32"/>
    <n v="1"/>
    <s v="WISKI"/>
    <x v="1"/>
    <d v="1983-05-15T00:00:00"/>
    <x v="3"/>
  </r>
  <r>
    <x v="17"/>
    <d v="1984-03-28T00:00:00"/>
    <d v="1899-12-30T00:00:00"/>
    <n v="255.83"/>
    <n v="1"/>
    <s v="WISKI"/>
    <x v="0"/>
    <d v="1984-03-15T00:00:00"/>
    <x v="4"/>
  </r>
  <r>
    <x v="17"/>
    <d v="1984-04-25T00:00:00"/>
    <d v="1899-12-30T00:00:00"/>
    <n v="255.78"/>
    <n v="1"/>
    <s v="WISKI"/>
    <x v="2"/>
    <d v="1984-04-15T00:00:00"/>
    <x v="4"/>
  </r>
  <r>
    <x v="17"/>
    <d v="1984-05-25T00:00:00"/>
    <d v="1899-12-30T00:00:00"/>
    <n v="256.19"/>
    <n v="1"/>
    <s v="WISKI"/>
    <x v="1"/>
    <d v="1984-05-15T00:00:00"/>
    <x v="4"/>
  </r>
  <r>
    <x v="17"/>
    <d v="1985-03-01T00:00:00"/>
    <d v="1899-12-30T00:00:00"/>
    <n v="253.22"/>
    <n v="1"/>
    <s v="WISKI"/>
    <x v="0"/>
    <d v="1985-03-15T00:00:00"/>
    <x v="5"/>
  </r>
  <r>
    <x v="17"/>
    <d v="1985-05-24T00:00:00"/>
    <d v="1899-12-30T00:00:00"/>
    <n v="252.44"/>
    <n v="1"/>
    <s v="WISKI"/>
    <x v="1"/>
    <d v="1985-05-15T00:00:00"/>
    <x v="5"/>
  </r>
  <r>
    <x v="17"/>
    <d v="1986-05-07T00:00:00"/>
    <d v="1899-12-30T00:00:00"/>
    <n v="252.95"/>
    <n v="1"/>
    <s v="WISKI"/>
    <x v="1"/>
    <d v="1986-05-15T00:00:00"/>
    <x v="6"/>
  </r>
  <r>
    <x v="17"/>
    <d v="1987-03-20T00:00:00"/>
    <d v="1899-12-30T00:00:00"/>
    <n v="252.91"/>
    <n v="1"/>
    <s v="WISKI"/>
    <x v="0"/>
    <d v="1987-03-15T00:00:00"/>
    <x v="7"/>
  </r>
  <r>
    <x v="17"/>
    <d v="1988-04-29T00:00:00"/>
    <d v="1899-12-30T00:00:00"/>
    <n v="254.62"/>
    <n v="1"/>
    <s v="WISKI"/>
    <x v="2"/>
    <d v="1988-04-15T00:00:00"/>
    <x v="8"/>
  </r>
  <r>
    <x v="17"/>
    <d v="1989-04-16T00:00:00"/>
    <d v="1899-12-30T00:00:00"/>
    <n v="256.39999999999998"/>
    <n v="2"/>
    <s v="WISKI"/>
    <x v="2"/>
    <d v="1989-04-15T00:00:00"/>
    <x v="9"/>
  </r>
  <r>
    <x v="17"/>
    <d v="1990-04-13T00:00:00"/>
    <d v="1899-12-30T00:00:00"/>
    <n v="256.26"/>
    <n v="1"/>
    <s v="WISKI"/>
    <x v="2"/>
    <d v="1990-04-15T00:00:00"/>
    <x v="10"/>
  </r>
  <r>
    <x v="17"/>
    <d v="1991-04-19T00:00:00"/>
    <d v="1899-12-30T00:00:00"/>
    <n v="257.74"/>
    <n v="1"/>
    <s v="WISKI"/>
    <x v="2"/>
    <d v="1991-04-15T00:00:00"/>
    <x v="11"/>
  </r>
  <r>
    <x v="17"/>
    <d v="1992-04-24T00:00:00"/>
    <d v="1899-12-30T00:00:00"/>
    <n v="260.31"/>
    <n v="1"/>
    <s v="WISKI"/>
    <x v="2"/>
    <d v="1992-04-15T00:00:00"/>
    <x v="12"/>
  </r>
  <r>
    <x v="17"/>
    <d v="1993-03-09T00:00:00"/>
    <d v="1899-12-30T00:00:00"/>
    <n v="262.33999999999997"/>
    <n v="1"/>
    <s v="WISKI"/>
    <x v="0"/>
    <d v="1993-03-15T00:00:00"/>
    <x v="13"/>
  </r>
  <r>
    <x v="17"/>
    <d v="1993-04-17T00:00:00"/>
    <d v="1899-12-30T00:00:00"/>
    <n v="262.87"/>
    <n v="1"/>
    <s v="WISKI"/>
    <x v="2"/>
    <d v="1993-04-15T00:00:00"/>
    <x v="13"/>
  </r>
  <r>
    <x v="17"/>
    <d v="1994-03-31T00:00:00"/>
    <d v="1899-12-30T00:00:00"/>
    <n v="261.49"/>
    <n v="1"/>
    <s v="WISKI"/>
    <x v="0"/>
    <d v="1994-03-15T00:00:00"/>
    <x v="14"/>
  </r>
  <r>
    <x v="17"/>
    <d v="1995-04-19T00:00:00"/>
    <d v="1899-12-30T00:00:00"/>
    <n v="263.08999999999997"/>
    <n v="1"/>
    <s v="WISKI"/>
    <x v="2"/>
    <d v="1995-04-15T00:00:00"/>
    <x v="15"/>
  </r>
  <r>
    <x v="17"/>
    <d v="1996-04-10T00:00:00"/>
    <d v="1899-12-30T00:00:00"/>
    <n v="260.64"/>
    <n v="1"/>
    <s v="WISKI"/>
    <x v="2"/>
    <d v="1996-04-15T00:00:00"/>
    <x v="16"/>
  </r>
  <r>
    <x v="17"/>
    <d v="1997-04-28T00:00:00"/>
    <d v="1899-12-30T10:17:00"/>
    <n v="260.12"/>
    <n v="1"/>
    <s v="WISKI"/>
    <x v="2"/>
    <d v="1997-04-15T00:00:00"/>
    <x v="17"/>
  </r>
  <r>
    <x v="17"/>
    <d v="1998-04-07T00:00:00"/>
    <d v="1899-12-30T00:00:00"/>
    <n v="258.69"/>
    <n v="1"/>
    <s v="WISKI"/>
    <x v="2"/>
    <d v="1998-04-15T00:00:00"/>
    <x v="18"/>
  </r>
  <r>
    <x v="17"/>
    <d v="1999-04-26T00:00:00"/>
    <d v="1899-12-30T00:00:00"/>
    <n v="258.66000000000003"/>
    <n v="1"/>
    <s v="WISKI"/>
    <x v="2"/>
    <d v="1999-04-15T00:00:00"/>
    <x v="19"/>
  </r>
  <r>
    <x v="17"/>
    <d v="2000-04-12T00:00:00"/>
    <d v="1899-12-30T00:00:00"/>
    <n v="258.47000000000003"/>
    <n v="1"/>
    <s v="WISKI"/>
    <x v="2"/>
    <d v="2000-04-15T00:00:00"/>
    <x v="20"/>
  </r>
  <r>
    <x v="17"/>
    <d v="2001-04-10T00:00:00"/>
    <d v="1899-12-30T00:00:00"/>
    <n v="259.41000000000003"/>
    <n v="1"/>
    <s v="WISKI"/>
    <x v="2"/>
    <d v="2001-04-15T00:00:00"/>
    <x v="21"/>
  </r>
  <r>
    <x v="17"/>
    <d v="2002-04-03T00:00:00"/>
    <d v="1899-12-30T12:20:00"/>
    <n v="263.5"/>
    <n v="1"/>
    <s v="WISKI"/>
    <x v="2"/>
    <d v="2002-04-15T00:00:00"/>
    <x v="22"/>
  </r>
  <r>
    <x v="17"/>
    <d v="2003-04-02T00:00:00"/>
    <d v="1899-12-30T15:15:00"/>
    <n v="267"/>
    <n v="1"/>
    <s v="WISKI"/>
    <x v="2"/>
    <d v="2003-04-15T00:00:00"/>
    <x v="23"/>
  </r>
  <r>
    <x v="17"/>
    <d v="2004-03-03T00:00:00"/>
    <d v="1899-12-30T13:39:00"/>
    <n v="269.86"/>
    <n v="1"/>
    <s v="WISKI"/>
    <x v="0"/>
    <d v="2004-03-15T00:00:00"/>
    <x v="24"/>
  </r>
  <r>
    <x v="17"/>
    <d v="2005-03-02T00:00:00"/>
    <d v="1899-12-30T11:11:00"/>
    <n v="270.52"/>
    <n v="1"/>
    <s v="WISKI"/>
    <x v="0"/>
    <d v="2005-03-15T00:00:00"/>
    <x v="25"/>
  </r>
  <r>
    <x v="17"/>
    <d v="2006-03-06T00:00:00"/>
    <d v="1899-12-30T11:15:00"/>
    <n v="270.56"/>
    <n v="1"/>
    <s v="WISKI"/>
    <x v="0"/>
    <d v="2006-03-15T00:00:00"/>
    <x v="26"/>
  </r>
  <r>
    <x v="17"/>
    <d v="2007-03-05T00:00:00"/>
    <d v="1899-12-30T10:24:00"/>
    <n v="269.05"/>
    <n v="1"/>
    <s v="WISKI"/>
    <x v="0"/>
    <d v="2007-03-15T00:00:00"/>
    <x v="27"/>
  </r>
  <r>
    <x v="17"/>
    <d v="2008-03-05T00:00:00"/>
    <d v="1899-12-30T13:35:00"/>
    <n v="270.64999999999998"/>
    <n v="1"/>
    <s v="WISKI"/>
    <x v="0"/>
    <d v="2008-03-15T00:00:00"/>
    <x v="28"/>
  </r>
  <r>
    <x v="17"/>
    <d v="2009-03-02T00:00:00"/>
    <d v="1899-12-30T15:02:00"/>
    <n v="271.3"/>
    <n v="1"/>
    <s v="WISKI"/>
    <x v="0"/>
    <d v="2009-03-15T00:00:00"/>
    <x v="29"/>
  </r>
  <r>
    <x v="17"/>
    <d v="2010-03-03T00:00:00"/>
    <d v="1899-12-30T15:39:00"/>
    <n v="270.47000000000003"/>
    <n v="1"/>
    <s v="WISKI"/>
    <x v="0"/>
    <d v="2010-03-15T00:00:00"/>
    <x v="30"/>
  </r>
  <r>
    <x v="17"/>
    <d v="2011-03-01T00:00:00"/>
    <d v="1899-12-30T13:22:00"/>
    <n v="270.81"/>
    <n v="1"/>
    <s v="WISKI"/>
    <x v="0"/>
    <d v="2011-03-15T00:00:00"/>
    <x v="31"/>
  </r>
  <r>
    <x v="17"/>
    <d v="2012-03-01T00:00:00"/>
    <d v="1899-12-30T11:09:00"/>
    <n v="270.44"/>
    <n v="1"/>
    <s v="WISKI"/>
    <x v="0"/>
    <d v="2012-03-15T00:00:00"/>
    <x v="32"/>
  </r>
  <r>
    <x v="17"/>
    <d v="2013-03-04T00:00:00"/>
    <d v="1899-12-30T11:02:00"/>
    <n v="270.85000000000002"/>
    <n v="1"/>
    <s v="WISKI"/>
    <x v="0"/>
    <d v="2013-03-15T00:00:00"/>
    <x v="33"/>
  </r>
  <r>
    <x v="17"/>
    <d v="2014-03-03T00:00:00"/>
    <d v="1899-12-30T15:47:00"/>
    <n v="273.04000000000002"/>
    <n v="1"/>
    <s v="WISKI"/>
    <x v="0"/>
    <d v="2014-03-15T00:00:00"/>
    <x v="34"/>
  </r>
  <r>
    <x v="17"/>
    <d v="2015-03-01T00:00:00"/>
    <d v="1899-12-30T16:00:00"/>
    <n v="273.8"/>
    <n v="48"/>
    <s v="USGS"/>
    <x v="0"/>
    <d v="2015-03-15T00:00:00"/>
    <x v="35"/>
  </r>
  <r>
    <x v="17"/>
    <d v="2015-03-03T00:00:00"/>
    <d v="1899-12-30T14:20:00"/>
    <n v="273.8"/>
    <n v="1"/>
    <s v="WISKI"/>
    <x v="0"/>
    <d v="2015-03-15T00:00:00"/>
    <x v="35"/>
  </r>
  <r>
    <x v="17"/>
    <d v="2015-04-01T00:00:00"/>
    <d v="1899-12-30T08:20:00"/>
    <n v="274.14999999999998"/>
    <n v="1"/>
    <s v="WISKI"/>
    <x v="2"/>
    <d v="2015-04-15T00:00:00"/>
    <x v="35"/>
  </r>
  <r>
    <x v="17"/>
    <d v="2015-05-12T00:00:00"/>
    <d v="1899-12-30T09:38:00"/>
    <n v="276.05"/>
    <n v="1"/>
    <s v="WISKI"/>
    <x v="1"/>
    <d v="2015-05-15T00:00:00"/>
    <x v="35"/>
  </r>
  <r>
    <x v="17"/>
    <d v="2015-05-20T00:00:00"/>
    <d v="1899-12-30T00:00:00"/>
    <n v="276.52"/>
    <n v="456"/>
    <s v="USGS"/>
    <x v="1"/>
    <d v="2015-05-15T00:00:00"/>
    <x v="35"/>
  </r>
  <r>
    <x v="17"/>
    <d v="2016-03-09T00:00:00"/>
    <d v="1899-12-30T22:00:00"/>
    <n v="274.07"/>
    <n v="743"/>
    <s v="USGS"/>
    <x v="0"/>
    <d v="2016-03-15T00:00:00"/>
    <x v="36"/>
  </r>
  <r>
    <x v="17"/>
    <d v="2016-04-15T00:00:00"/>
    <d v="1899-12-30T18:00:00"/>
    <n v="274.81"/>
    <n v="720"/>
    <s v="USGS"/>
    <x v="2"/>
    <d v="2016-04-15T00:00:00"/>
    <x v="36"/>
  </r>
  <r>
    <x v="17"/>
    <d v="2016-05-09T00:00:00"/>
    <d v="1899-12-30T12:49:00"/>
    <n v="275.69"/>
    <n v="1"/>
    <s v="WISKI"/>
    <x v="1"/>
    <d v="2016-05-15T00:00:00"/>
    <x v="36"/>
  </r>
  <r>
    <x v="17"/>
    <d v="2016-05-16T00:00:00"/>
    <d v="1899-12-30T11:00:00"/>
    <n v="276.27999999999997"/>
    <n v="744"/>
    <s v="USGS"/>
    <x v="1"/>
    <d v="2016-05-15T00:00:00"/>
    <x v="36"/>
  </r>
  <r>
    <x v="17"/>
    <d v="2017-03-01T00:00:00"/>
    <d v="1899-12-30T09:00:00"/>
    <n v="275.61"/>
    <n v="743"/>
    <s v="USGS"/>
    <x v="0"/>
    <d v="2017-03-15T00:00:00"/>
    <x v="37"/>
  </r>
  <r>
    <x v="17"/>
    <d v="2017-04-14T00:00:00"/>
    <d v="1899-12-30T20:00:00"/>
    <n v="275.87"/>
    <n v="720"/>
    <s v="USGS"/>
    <x v="2"/>
    <d v="2017-04-15T00:00:00"/>
    <x v="37"/>
  </r>
  <r>
    <x v="17"/>
    <d v="2017-05-14T00:00:00"/>
    <d v="1899-12-30T06:00:00"/>
    <n v="276.62"/>
    <n v="744"/>
    <s v="USGS"/>
    <x v="1"/>
    <d v="2017-05-15T00:00:00"/>
    <x v="37"/>
  </r>
  <r>
    <x v="17"/>
    <d v="2017-05-18T00:00:00"/>
    <d v="1899-12-30T12:58:00"/>
    <n v="276.79000000000002"/>
    <n v="1"/>
    <s v="WISKI"/>
    <x v="1"/>
    <d v="2017-05-15T00:00:00"/>
    <x v="37"/>
  </r>
  <r>
    <x v="17"/>
    <d v="2018-03-05T00:00:00"/>
    <d v="1899-12-30T06:00:00"/>
    <n v="273.60000000000002"/>
    <n v="743"/>
    <s v="USGS"/>
    <x v="0"/>
    <d v="2018-03-15T00:00:00"/>
    <x v="38"/>
  </r>
  <r>
    <x v="17"/>
    <d v="2018-04-09T00:00:00"/>
    <d v="1899-12-30T07:00:00"/>
    <n v="273.97000000000003"/>
    <n v="720"/>
    <s v="USGS"/>
    <x v="2"/>
    <d v="2018-04-15T00:00:00"/>
    <x v="38"/>
  </r>
  <r>
    <x v="17"/>
    <d v="2018-05-03T00:00:00"/>
    <d v="1899-12-30T12:28:00"/>
    <n v="274.55"/>
    <n v="1"/>
    <s v="WISKI"/>
    <x v="1"/>
    <d v="2018-05-15T00:00:00"/>
    <x v="38"/>
  </r>
  <r>
    <x v="17"/>
    <d v="2018-05-12T00:00:00"/>
    <d v="1899-12-30T19:00:00"/>
    <n v="274.89999999999998"/>
    <n v="744"/>
    <s v="USGS"/>
    <x v="1"/>
    <d v="2018-05-15T00:00:00"/>
    <x v="38"/>
  </r>
  <r>
    <x v="17"/>
    <d v="2019-03-14T00:00:00"/>
    <d v="1899-12-30T03:00:00"/>
    <n v="273.42"/>
    <n v="743"/>
    <s v="USGS"/>
    <x v="0"/>
    <d v="2019-03-15T00:00:00"/>
    <x v="39"/>
  </r>
  <r>
    <x v="17"/>
    <d v="2019-04-10T00:00:00"/>
    <d v="1899-12-30T22:00:00"/>
    <n v="273.70999999999998"/>
    <n v="720"/>
    <s v="USGS"/>
    <x v="2"/>
    <d v="2019-04-15T00:00:00"/>
    <x v="39"/>
  </r>
  <r>
    <x v="17"/>
    <d v="2019-05-01T00:00:00"/>
    <d v="1899-12-30T10:56:00"/>
    <n v="274.27"/>
    <n v="1"/>
    <s v="WISKI"/>
    <x v="1"/>
    <d v="2019-05-15T00:00:00"/>
    <x v="39"/>
  </r>
  <r>
    <x v="17"/>
    <d v="2019-05-15T00:00:00"/>
    <d v="1899-12-30T05:00:00"/>
    <n v="274.95"/>
    <n v="744"/>
    <s v="USGS"/>
    <x v="1"/>
    <d v="2019-05-15T00:00:00"/>
    <x v="39"/>
  </r>
  <r>
    <x v="17"/>
    <d v="2020-03-04T00:00:00"/>
    <d v="1899-12-30T20:00:00"/>
    <n v="273.20999999999998"/>
    <n v="743"/>
    <s v="USGS"/>
    <x v="0"/>
    <d v="2020-03-15T00:00:00"/>
    <x v="40"/>
  </r>
  <r>
    <x v="17"/>
    <d v="2020-04-13T00:00:00"/>
    <d v="1899-12-30T10:00:00"/>
    <n v="273.67"/>
    <n v="720"/>
    <s v="USGS"/>
    <x v="2"/>
    <d v="2020-04-15T00:00:00"/>
    <x v="40"/>
  </r>
  <r>
    <x v="17"/>
    <d v="2020-05-12T00:00:00"/>
    <d v="1899-12-30T13:42:00"/>
    <n v="274.87"/>
    <n v="1"/>
    <s v="WISKI"/>
    <x v="1"/>
    <d v="2020-05-15T00:00:00"/>
    <x v="40"/>
  </r>
  <r>
    <x v="17"/>
    <d v="2020-05-16T00:00:00"/>
    <d v="1899-12-30T13:00:00"/>
    <n v="275.20999999999998"/>
    <n v="744"/>
    <s v="USGS"/>
    <x v="1"/>
    <d v="2020-05-15T00:00:00"/>
    <x v="40"/>
  </r>
  <r>
    <x v="17"/>
    <d v="2021-03-01T00:00:00"/>
    <d v="1899-12-30T12:00:00"/>
    <n v="273.49"/>
    <n v="743"/>
    <s v="USGS"/>
    <x v="0"/>
    <d v="2021-03-15T00:00:00"/>
    <x v="41"/>
  </r>
  <r>
    <x v="17"/>
    <d v="2021-04-15T00:00:00"/>
    <d v="1899-12-30T23:00:00"/>
    <n v="274.05"/>
    <n v="720"/>
    <s v="USGS"/>
    <x v="2"/>
    <d v="2021-04-15T00:00:00"/>
    <x v="41"/>
  </r>
  <r>
    <x v="17"/>
    <d v="2021-05-06T00:00:00"/>
    <d v="1899-12-30T15:14:00"/>
    <n v="275.08"/>
    <n v="1"/>
    <s v="WISKI"/>
    <x v="1"/>
    <d v="2021-05-15T00:00:00"/>
    <x v="41"/>
  </r>
  <r>
    <x v="17"/>
    <d v="2021-05-16T00:00:00"/>
    <d v="1899-12-30T03:00:00"/>
    <n v="275.51"/>
    <n v="744"/>
    <s v="USGS"/>
    <x v="1"/>
    <d v="2021-05-15T00:00:00"/>
    <x v="41"/>
  </r>
  <r>
    <x v="17"/>
    <d v="2022-03-11T00:00:00"/>
    <d v="1899-12-30T07:00:00"/>
    <n v="275.01"/>
    <n v="743"/>
    <s v="USGS"/>
    <x v="0"/>
    <d v="2022-03-15T00:00:00"/>
    <x v="42"/>
  </r>
  <r>
    <x v="17"/>
    <d v="2022-04-07T00:00:00"/>
    <d v="1899-12-30T04:00:00"/>
    <n v="275.44"/>
    <n v="720"/>
    <s v="USGS"/>
    <x v="2"/>
    <d v="2022-04-15T00:00:00"/>
    <x v="42"/>
  </r>
  <r>
    <x v="17"/>
    <d v="2022-05-15T00:00:00"/>
    <d v="1899-12-30T10:00:00"/>
    <n v="276.8"/>
    <n v="744"/>
    <s v="USGS"/>
    <x v="1"/>
    <d v="2022-05-15T00:00:00"/>
    <x v="42"/>
  </r>
  <r>
    <x v="18"/>
    <d v="1980-03-19T00:00:00"/>
    <d v="1899-12-30T00:00:00"/>
    <n v="142.36000000000001"/>
    <n v="1"/>
    <s v="WISKI"/>
    <x v="0"/>
    <d v="1980-03-15T00:00:00"/>
    <x v="0"/>
  </r>
  <r>
    <x v="18"/>
    <d v="1980-05-21T00:00:00"/>
    <d v="1899-12-30T00:00:00"/>
    <n v="144.72999999999999"/>
    <n v="1"/>
    <s v="WISKI"/>
    <x v="1"/>
    <d v="1980-05-15T00:00:00"/>
    <x v="0"/>
  </r>
  <r>
    <x v="18"/>
    <d v="1981-03-23T00:00:00"/>
    <d v="1899-12-30T00:00:00"/>
    <n v="142.55000000000001"/>
    <n v="1"/>
    <s v="WISKI"/>
    <x v="0"/>
    <d v="1981-03-15T00:00:00"/>
    <x v="1"/>
  </r>
  <r>
    <x v="18"/>
    <d v="1981-04-28T00:00:00"/>
    <d v="1899-12-30T00:00:00"/>
    <n v="144.97999999999999"/>
    <n v="1"/>
    <s v="WISKI"/>
    <x v="2"/>
    <d v="1981-04-15T00:00:00"/>
    <x v="1"/>
  </r>
  <r>
    <x v="18"/>
    <d v="1981-05-20T00:00:00"/>
    <d v="1899-12-30T00:00:00"/>
    <n v="145.11000000000001"/>
    <n v="1"/>
    <s v="WISKI"/>
    <x v="1"/>
    <d v="1981-05-15T00:00:00"/>
    <x v="1"/>
  </r>
  <r>
    <x v="18"/>
    <d v="1982-03-24T00:00:00"/>
    <d v="1899-12-30T00:00:00"/>
    <n v="141.94"/>
    <n v="1"/>
    <s v="WISKI"/>
    <x v="0"/>
    <d v="1982-03-15T00:00:00"/>
    <x v="2"/>
  </r>
  <r>
    <x v="18"/>
    <d v="1982-04-22T00:00:00"/>
    <d v="1899-12-30T00:00:00"/>
    <n v="143.16"/>
    <n v="1"/>
    <s v="WISKI"/>
    <x v="2"/>
    <d v="1982-04-15T00:00:00"/>
    <x v="2"/>
  </r>
  <r>
    <x v="18"/>
    <d v="1982-05-24T00:00:00"/>
    <d v="1899-12-30T00:00:00"/>
    <n v="141.58000000000001"/>
    <n v="1"/>
    <s v="WISKI"/>
    <x v="1"/>
    <d v="1982-05-15T00:00:00"/>
    <x v="2"/>
  </r>
  <r>
    <x v="18"/>
    <d v="1983-03-28T00:00:00"/>
    <d v="1899-12-30T00:00:00"/>
    <n v="134.91999999999999"/>
    <n v="1"/>
    <s v="WISKI"/>
    <x v="0"/>
    <d v="1983-03-15T00:00:00"/>
    <x v="3"/>
  </r>
  <r>
    <x v="18"/>
    <d v="1983-04-27T00:00:00"/>
    <d v="1899-12-30T00:00:00"/>
    <n v="133.84"/>
    <n v="1"/>
    <s v="WISKI"/>
    <x v="2"/>
    <d v="1983-04-15T00:00:00"/>
    <x v="3"/>
  </r>
  <r>
    <x v="18"/>
    <d v="1983-05-26T00:00:00"/>
    <d v="1899-12-30T00:00:00"/>
    <n v="131.47"/>
    <n v="1"/>
    <s v="WISKI"/>
    <x v="1"/>
    <d v="1983-05-15T00:00:00"/>
    <x v="3"/>
  </r>
  <r>
    <x v="18"/>
    <d v="1984-03-20T00:00:00"/>
    <d v="1899-12-30T00:00:00"/>
    <n v="130.32"/>
    <n v="1"/>
    <s v="WISKI"/>
    <x v="0"/>
    <d v="1984-03-15T00:00:00"/>
    <x v="4"/>
  </r>
  <r>
    <x v="18"/>
    <d v="1984-04-23T00:00:00"/>
    <d v="1899-12-30T00:00:00"/>
    <n v="129.65"/>
    <n v="1"/>
    <s v="WISKI"/>
    <x v="2"/>
    <d v="1984-04-15T00:00:00"/>
    <x v="4"/>
  </r>
  <r>
    <x v="18"/>
    <d v="1984-05-22T00:00:00"/>
    <d v="1899-12-30T00:00:00"/>
    <n v="129.63999999999999"/>
    <n v="1"/>
    <s v="WISKI"/>
    <x v="1"/>
    <d v="1984-05-15T00:00:00"/>
    <x v="4"/>
  </r>
  <r>
    <x v="18"/>
    <d v="1985-03-25T00:00:00"/>
    <d v="1899-12-30T00:00:00"/>
    <n v="132.43"/>
    <n v="1"/>
    <s v="WISKI"/>
    <x v="0"/>
    <d v="1985-03-15T00:00:00"/>
    <x v="5"/>
  </r>
  <r>
    <x v="18"/>
    <d v="1985-04-22T00:00:00"/>
    <d v="1899-12-30T00:00:00"/>
    <n v="132.9"/>
    <n v="1"/>
    <s v="WISKI"/>
    <x v="2"/>
    <d v="1985-04-15T00:00:00"/>
    <x v="5"/>
  </r>
  <r>
    <x v="18"/>
    <d v="1985-05-21T00:00:00"/>
    <d v="1899-12-30T00:00:00"/>
    <n v="133.43"/>
    <n v="1"/>
    <s v="WISKI"/>
    <x v="1"/>
    <d v="1985-05-15T00:00:00"/>
    <x v="5"/>
  </r>
  <r>
    <x v="18"/>
    <d v="1986-03-20T00:00:00"/>
    <d v="1899-12-30T00:00:00"/>
    <n v="133.49"/>
    <n v="1"/>
    <s v="WISKI"/>
    <x v="0"/>
    <d v="1986-03-15T00:00:00"/>
    <x v="6"/>
  </r>
  <r>
    <x v="18"/>
    <d v="1986-04-21T00:00:00"/>
    <d v="1899-12-30T00:00:00"/>
    <n v="132.58000000000001"/>
    <n v="1"/>
    <s v="WISKI"/>
    <x v="2"/>
    <d v="1986-04-15T00:00:00"/>
    <x v="6"/>
  </r>
  <r>
    <x v="18"/>
    <d v="1986-05-20T00:00:00"/>
    <d v="1899-12-30T00:00:00"/>
    <n v="131.5"/>
    <n v="1"/>
    <s v="WISKI"/>
    <x v="1"/>
    <d v="1986-05-15T00:00:00"/>
    <x v="6"/>
  </r>
  <r>
    <x v="18"/>
    <d v="1987-03-24T00:00:00"/>
    <d v="1899-12-30T00:00:00"/>
    <n v="130.46"/>
    <n v="1"/>
    <s v="WISKI"/>
    <x v="0"/>
    <d v="1987-03-15T00:00:00"/>
    <x v="7"/>
  </r>
  <r>
    <x v="18"/>
    <d v="1987-04-22T00:00:00"/>
    <d v="1899-12-30T00:00:00"/>
    <n v="132.19"/>
    <n v="1"/>
    <s v="WISKI"/>
    <x v="2"/>
    <d v="1987-04-15T00:00:00"/>
    <x v="7"/>
  </r>
  <r>
    <x v="18"/>
    <d v="1987-05-20T00:00:00"/>
    <d v="1899-12-30T00:00:00"/>
    <n v="132.33000000000001"/>
    <n v="1"/>
    <s v="WISKI"/>
    <x v="1"/>
    <d v="1987-05-15T00:00:00"/>
    <x v="7"/>
  </r>
  <r>
    <x v="18"/>
    <d v="1988-03-24T00:00:00"/>
    <d v="1899-12-30T10:30:00"/>
    <n v="138.71"/>
    <n v="1"/>
    <s v="WISKI"/>
    <x v="0"/>
    <d v="1988-03-15T00:00:00"/>
    <x v="8"/>
  </r>
  <r>
    <x v="18"/>
    <d v="1988-04-20T00:00:00"/>
    <d v="1899-12-30T09:34:00"/>
    <n v="140.68"/>
    <n v="1"/>
    <s v="WISKI"/>
    <x v="2"/>
    <d v="1988-04-15T00:00:00"/>
    <x v="8"/>
  </r>
  <r>
    <x v="18"/>
    <d v="1988-05-20T00:00:00"/>
    <d v="1899-12-30T11:50:00"/>
    <n v="142.69"/>
    <n v="1"/>
    <s v="WISKI"/>
    <x v="1"/>
    <d v="1988-05-15T00:00:00"/>
    <x v="8"/>
  </r>
  <r>
    <x v="18"/>
    <d v="1989-03-29T00:00:00"/>
    <d v="1899-12-30T00:00:00"/>
    <n v="144.78"/>
    <n v="1"/>
    <s v="WISKI"/>
    <x v="0"/>
    <d v="1989-03-15T00:00:00"/>
    <x v="9"/>
  </r>
  <r>
    <x v="18"/>
    <d v="1989-04-24T00:00:00"/>
    <d v="1899-12-30T00:00:00"/>
    <n v="145.97999999999999"/>
    <n v="1"/>
    <s v="WISKI"/>
    <x v="2"/>
    <d v="1989-04-15T00:00:00"/>
    <x v="9"/>
  </r>
  <r>
    <x v="18"/>
    <d v="1989-05-22T00:00:00"/>
    <d v="1899-12-30T00:00:00"/>
    <n v="146.76"/>
    <n v="1"/>
    <s v="WISKI"/>
    <x v="1"/>
    <d v="1989-05-15T00:00:00"/>
    <x v="9"/>
  </r>
  <r>
    <x v="18"/>
    <d v="1990-03-27T00:00:00"/>
    <d v="1899-12-30T00:00:00"/>
    <n v="143.21"/>
    <n v="1"/>
    <s v="WISKI"/>
    <x v="0"/>
    <d v="1990-03-15T00:00:00"/>
    <x v="10"/>
  </r>
  <r>
    <x v="18"/>
    <d v="1990-04-20T00:00:00"/>
    <d v="1899-12-30T00:00:00"/>
    <n v="145.22999999999999"/>
    <n v="1"/>
    <s v="WISKI"/>
    <x v="2"/>
    <d v="1990-04-15T00:00:00"/>
    <x v="10"/>
  </r>
  <r>
    <x v="18"/>
    <d v="1990-05-24T00:00:00"/>
    <d v="1899-12-30T00:00:00"/>
    <n v="145.6"/>
    <n v="1"/>
    <s v="WISKI"/>
    <x v="1"/>
    <d v="1990-05-15T00:00:00"/>
    <x v="10"/>
  </r>
  <r>
    <x v="18"/>
    <d v="1991-03-25T00:00:00"/>
    <d v="1899-12-30T00:00:00"/>
    <n v="145.35"/>
    <n v="1"/>
    <s v="WISKI"/>
    <x v="0"/>
    <d v="1991-03-15T00:00:00"/>
    <x v="11"/>
  </r>
  <r>
    <x v="18"/>
    <d v="1991-04-26T00:00:00"/>
    <d v="1899-12-30T00:00:00"/>
    <n v="147.72"/>
    <n v="1"/>
    <s v="WISKI"/>
    <x v="2"/>
    <d v="1991-04-15T00:00:00"/>
    <x v="11"/>
  </r>
  <r>
    <x v="18"/>
    <d v="1991-05-23T00:00:00"/>
    <d v="1899-12-30T00:00:00"/>
    <n v="148.78"/>
    <n v="1"/>
    <s v="WISKI"/>
    <x v="1"/>
    <d v="1991-05-15T00:00:00"/>
    <x v="11"/>
  </r>
  <r>
    <x v="18"/>
    <d v="1992-03-25T00:00:00"/>
    <d v="1899-12-30T00:00:00"/>
    <n v="148.13"/>
    <n v="1"/>
    <s v="WISKI"/>
    <x v="0"/>
    <d v="1992-03-15T00:00:00"/>
    <x v="12"/>
  </r>
  <r>
    <x v="18"/>
    <d v="1992-04-20T00:00:00"/>
    <d v="1899-12-30T00:00:00"/>
    <n v="149.86000000000001"/>
    <n v="1"/>
    <s v="WISKI"/>
    <x v="2"/>
    <d v="1992-04-15T00:00:00"/>
    <x v="12"/>
  </r>
  <r>
    <x v="18"/>
    <d v="1992-05-22T00:00:00"/>
    <d v="1899-12-30T00:00:00"/>
    <n v="150.22999999999999"/>
    <n v="1"/>
    <s v="WISKI"/>
    <x v="1"/>
    <d v="1992-05-15T00:00:00"/>
    <x v="12"/>
  </r>
  <r>
    <x v="18"/>
    <d v="1993-03-24T00:00:00"/>
    <d v="1899-12-30T00:00:00"/>
    <n v="156.28"/>
    <n v="1"/>
    <s v="WISKI"/>
    <x v="0"/>
    <d v="1993-03-15T00:00:00"/>
    <x v="13"/>
  </r>
  <r>
    <x v="18"/>
    <d v="1993-04-22T00:00:00"/>
    <d v="1899-12-30T00:00:00"/>
    <n v="155.78"/>
    <n v="1"/>
    <s v="WISKI"/>
    <x v="2"/>
    <d v="1993-04-15T00:00:00"/>
    <x v="13"/>
  </r>
  <r>
    <x v="18"/>
    <d v="1993-05-21T00:00:00"/>
    <d v="1899-12-30T00:00:00"/>
    <n v="156.91"/>
    <n v="1"/>
    <s v="WISKI"/>
    <x v="1"/>
    <d v="1993-05-15T00:00:00"/>
    <x v="13"/>
  </r>
  <r>
    <x v="18"/>
    <d v="1994-03-23T00:00:00"/>
    <d v="1899-12-30T00:00:00"/>
    <n v="146.19999999999999"/>
    <n v="1"/>
    <s v="WISKI"/>
    <x v="0"/>
    <d v="1994-03-15T00:00:00"/>
    <x v="14"/>
  </r>
  <r>
    <x v="18"/>
    <d v="1994-04-26T00:00:00"/>
    <d v="1899-12-30T00:00:00"/>
    <n v="148.22999999999999"/>
    <n v="1"/>
    <s v="WISKI"/>
    <x v="2"/>
    <d v="1994-04-15T00:00:00"/>
    <x v="14"/>
  </r>
  <r>
    <x v="18"/>
    <d v="1994-05-25T00:00:00"/>
    <d v="1899-12-30T00:00:00"/>
    <n v="148.22999999999999"/>
    <n v="1"/>
    <s v="WISKI"/>
    <x v="1"/>
    <d v="1994-05-15T00:00:00"/>
    <x v="14"/>
  </r>
  <r>
    <x v="18"/>
    <d v="1995-03-21T00:00:00"/>
    <d v="1899-12-30T00:00:00"/>
    <n v="149.58000000000001"/>
    <n v="1"/>
    <s v="WISKI"/>
    <x v="0"/>
    <d v="1995-03-15T00:00:00"/>
    <x v="15"/>
  </r>
  <r>
    <x v="18"/>
    <d v="1995-04-20T00:00:00"/>
    <d v="1899-12-30T00:00:00"/>
    <n v="149.72"/>
    <n v="1"/>
    <s v="WISKI"/>
    <x v="2"/>
    <d v="1995-04-15T00:00:00"/>
    <x v="15"/>
  </r>
  <r>
    <x v="18"/>
    <d v="1995-05-30T00:00:00"/>
    <d v="1899-12-30T00:00:00"/>
    <n v="149.99"/>
    <n v="1"/>
    <s v="WISKI"/>
    <x v="1"/>
    <d v="1995-05-15T00:00:00"/>
    <x v="15"/>
  </r>
  <r>
    <x v="18"/>
    <d v="1996-03-21T00:00:00"/>
    <d v="1899-12-30T00:00:00"/>
    <n v="137.19999999999999"/>
    <n v="1"/>
    <s v="WISKI"/>
    <x v="0"/>
    <d v="1996-03-15T00:00:00"/>
    <x v="16"/>
  </r>
  <r>
    <x v="18"/>
    <d v="1996-04-25T00:00:00"/>
    <d v="1899-12-30T00:00:00"/>
    <n v="137.51"/>
    <n v="1"/>
    <s v="WISKI"/>
    <x v="2"/>
    <d v="1996-04-15T00:00:00"/>
    <x v="16"/>
  </r>
  <r>
    <x v="18"/>
    <d v="1996-05-21T00:00:00"/>
    <d v="1899-12-30T00:00:00"/>
    <n v="137.26"/>
    <n v="1"/>
    <s v="WISKI"/>
    <x v="1"/>
    <d v="1996-05-15T00:00:00"/>
    <x v="16"/>
  </r>
  <r>
    <x v="18"/>
    <d v="1997-03-24T00:00:00"/>
    <d v="1899-12-30T00:00:00"/>
    <n v="129.85"/>
    <n v="1"/>
    <s v="WISKI"/>
    <x v="0"/>
    <d v="1997-03-15T00:00:00"/>
    <x v="17"/>
  </r>
  <r>
    <x v="18"/>
    <d v="1997-04-21T00:00:00"/>
    <d v="1899-12-30T10:15:00"/>
    <n v="129.31"/>
    <n v="1"/>
    <s v="WISKI"/>
    <x v="2"/>
    <d v="1997-04-15T00:00:00"/>
    <x v="17"/>
  </r>
  <r>
    <x v="18"/>
    <d v="1997-05-27T00:00:00"/>
    <d v="1899-12-30T09:30:00"/>
    <n v="128.62"/>
    <n v="1"/>
    <s v="WISKI"/>
    <x v="1"/>
    <d v="1997-05-15T00:00:00"/>
    <x v="17"/>
  </r>
  <r>
    <x v="18"/>
    <d v="1998-03-23T00:00:00"/>
    <d v="1899-12-30T00:00:00"/>
    <n v="129.37"/>
    <n v="1"/>
    <s v="WISKI"/>
    <x v="0"/>
    <d v="1998-03-15T00:00:00"/>
    <x v="18"/>
  </r>
  <r>
    <x v="18"/>
    <d v="1998-04-20T00:00:00"/>
    <d v="1899-12-30T00:00:00"/>
    <n v="131.33000000000001"/>
    <n v="1"/>
    <s v="WISKI"/>
    <x v="2"/>
    <d v="1998-04-15T00:00:00"/>
    <x v="18"/>
  </r>
  <r>
    <x v="18"/>
    <d v="1998-05-19T00:00:00"/>
    <d v="1899-12-30T00:00:00"/>
    <n v="130.56"/>
    <n v="1"/>
    <s v="WISKI"/>
    <x v="1"/>
    <d v="1998-05-15T00:00:00"/>
    <x v="18"/>
  </r>
  <r>
    <x v="18"/>
    <d v="1999-03-10T00:00:00"/>
    <d v="1899-12-30T00:00:00"/>
    <n v="128.38999999999999"/>
    <n v="1"/>
    <s v="WISKI"/>
    <x v="0"/>
    <d v="1999-03-15T00:00:00"/>
    <x v="19"/>
  </r>
  <r>
    <x v="18"/>
    <d v="1999-04-22T00:00:00"/>
    <d v="1899-12-30T00:00:00"/>
    <n v="129.51"/>
    <n v="1"/>
    <s v="WISKI"/>
    <x v="2"/>
    <d v="1999-04-15T00:00:00"/>
    <x v="19"/>
  </r>
  <r>
    <x v="18"/>
    <d v="1999-05-10T00:00:00"/>
    <d v="1899-12-30T00:00:00"/>
    <n v="128.99"/>
    <n v="1"/>
    <s v="WISKI"/>
    <x v="1"/>
    <d v="1999-05-15T00:00:00"/>
    <x v="19"/>
  </r>
  <r>
    <x v="18"/>
    <d v="2000-03-10T00:00:00"/>
    <d v="1899-12-30T00:00:00"/>
    <n v="132.63999999999999"/>
    <n v="1"/>
    <s v="WISKI"/>
    <x v="0"/>
    <d v="2000-03-15T00:00:00"/>
    <x v="20"/>
  </r>
  <r>
    <x v="18"/>
    <d v="2000-04-05T00:00:00"/>
    <d v="1899-12-30T00:00:00"/>
    <n v="134.22999999999999"/>
    <n v="1"/>
    <s v="WISKI"/>
    <x v="2"/>
    <d v="2000-04-15T00:00:00"/>
    <x v="20"/>
  </r>
  <r>
    <x v="18"/>
    <d v="2000-05-10T00:00:00"/>
    <d v="1899-12-30T00:00:00"/>
    <n v="135.75"/>
    <n v="1"/>
    <s v="WISKI"/>
    <x v="1"/>
    <d v="2000-05-15T00:00:00"/>
    <x v="20"/>
  </r>
  <r>
    <x v="18"/>
    <d v="2001-03-21T00:00:00"/>
    <d v="1899-12-30T00:00:00"/>
    <n v="141.08000000000001"/>
    <n v="1"/>
    <s v="WISKI"/>
    <x v="0"/>
    <d v="2001-03-15T00:00:00"/>
    <x v="21"/>
  </r>
  <r>
    <x v="18"/>
    <d v="2001-04-17T00:00:00"/>
    <d v="1899-12-30T00:00:00"/>
    <n v="143.22999999999999"/>
    <n v="1"/>
    <s v="WISKI"/>
    <x v="2"/>
    <d v="2001-04-15T00:00:00"/>
    <x v="21"/>
  </r>
  <r>
    <x v="18"/>
    <d v="2001-05-07T00:00:00"/>
    <d v="1899-12-30T00:00:00"/>
    <n v="144.07"/>
    <n v="1"/>
    <s v="WISKI"/>
    <x v="1"/>
    <d v="2001-05-15T00:00:00"/>
    <x v="21"/>
  </r>
  <r>
    <x v="18"/>
    <d v="2002-03-28T00:00:00"/>
    <d v="1899-12-30T00:00:00"/>
    <n v="150.28"/>
    <n v="1"/>
    <s v="WISKI"/>
    <x v="0"/>
    <d v="2002-03-15T00:00:00"/>
    <x v="22"/>
  </r>
  <r>
    <x v="18"/>
    <d v="2002-04-29T00:00:00"/>
    <d v="1899-12-30T00:00:00"/>
    <n v="151.9"/>
    <n v="1"/>
    <s v="WISKI"/>
    <x v="2"/>
    <d v="2002-04-15T00:00:00"/>
    <x v="22"/>
  </r>
  <r>
    <x v="18"/>
    <d v="2002-05-30T00:00:00"/>
    <d v="1899-12-30T00:00:00"/>
    <n v="153.08000000000001"/>
    <n v="1"/>
    <s v="WISKI"/>
    <x v="1"/>
    <d v="2002-05-15T00:00:00"/>
    <x v="22"/>
  </r>
  <r>
    <x v="18"/>
    <d v="2003-03-24T00:00:00"/>
    <d v="1899-12-30T00:00:00"/>
    <n v="154.68"/>
    <n v="1"/>
    <s v="WISKI"/>
    <x v="0"/>
    <d v="2003-03-15T00:00:00"/>
    <x v="23"/>
  </r>
  <r>
    <x v="18"/>
    <d v="2003-04-22T00:00:00"/>
    <d v="1899-12-30T00:00:00"/>
    <n v="156.74"/>
    <n v="1"/>
    <s v="WISKI"/>
    <x v="2"/>
    <d v="2003-04-15T00:00:00"/>
    <x v="23"/>
  </r>
  <r>
    <x v="18"/>
    <d v="2003-05-13T00:00:00"/>
    <d v="1899-12-30T10:08:00"/>
    <n v="157.87"/>
    <n v="1"/>
    <s v="WISKI"/>
    <x v="1"/>
    <d v="2003-05-15T00:00:00"/>
    <x v="23"/>
  </r>
  <r>
    <x v="18"/>
    <d v="2004-03-18T00:00:00"/>
    <d v="1899-12-30T09:16:00"/>
    <n v="158.55000000000001"/>
    <n v="1"/>
    <s v="WISKI"/>
    <x v="0"/>
    <d v="2004-03-15T00:00:00"/>
    <x v="24"/>
  </r>
  <r>
    <x v="18"/>
    <d v="2004-04-16T00:00:00"/>
    <d v="1899-12-30T08:51:00"/>
    <n v="160.07"/>
    <n v="1"/>
    <s v="WISKI"/>
    <x v="2"/>
    <d v="2004-04-15T00:00:00"/>
    <x v="24"/>
  </r>
  <r>
    <x v="18"/>
    <d v="2004-05-12T00:00:00"/>
    <d v="1899-12-30T08:41:00"/>
    <n v="160.81"/>
    <n v="1"/>
    <s v="WISKI"/>
    <x v="1"/>
    <d v="2004-05-15T00:00:00"/>
    <x v="24"/>
  </r>
  <r>
    <x v="18"/>
    <d v="2005-03-08T00:00:00"/>
    <d v="1899-12-30T16:41:00"/>
    <n v="163.49"/>
    <n v="1"/>
    <s v="WISKI"/>
    <x v="0"/>
    <d v="2005-03-15T00:00:00"/>
    <x v="25"/>
  </r>
  <r>
    <x v="18"/>
    <d v="2005-04-13T00:00:00"/>
    <d v="1899-12-30T14:00:00"/>
    <n v="164.39"/>
    <n v="1"/>
    <s v="WISKI"/>
    <x v="2"/>
    <d v="2005-04-15T00:00:00"/>
    <x v="25"/>
  </r>
  <r>
    <x v="18"/>
    <d v="2005-05-26T00:00:00"/>
    <d v="1899-12-30T09:03:00"/>
    <n v="165.75"/>
    <n v="1"/>
    <s v="WISKI"/>
    <x v="1"/>
    <d v="2005-05-15T00:00:00"/>
    <x v="25"/>
  </r>
  <r>
    <x v="18"/>
    <d v="2006-03-17T00:00:00"/>
    <d v="1899-12-30T09:00:00"/>
    <n v="152.63999999999999"/>
    <n v="1"/>
    <s v="WISKI"/>
    <x v="0"/>
    <d v="2006-03-15T00:00:00"/>
    <x v="26"/>
  </r>
  <r>
    <x v="18"/>
    <d v="2006-04-26T00:00:00"/>
    <d v="1899-12-30T15:29:00"/>
    <n v="153.66999999999999"/>
    <n v="1"/>
    <s v="WISKI"/>
    <x v="2"/>
    <d v="2006-04-15T00:00:00"/>
    <x v="26"/>
  </r>
  <r>
    <x v="18"/>
    <d v="2006-05-08T00:00:00"/>
    <d v="1899-12-30T11:18:00"/>
    <n v="152.86000000000001"/>
    <n v="1"/>
    <s v="WISKI"/>
    <x v="1"/>
    <d v="2006-05-15T00:00:00"/>
    <x v="26"/>
  </r>
  <r>
    <x v="18"/>
    <d v="2007-03-15T00:00:00"/>
    <d v="1899-12-30T15:02:00"/>
    <n v="145.71"/>
    <n v="1"/>
    <s v="WISKI"/>
    <x v="0"/>
    <d v="2007-03-15T00:00:00"/>
    <x v="27"/>
  </r>
  <r>
    <x v="18"/>
    <d v="2007-04-19T00:00:00"/>
    <d v="1899-12-30T10:37:00"/>
    <n v="147.72"/>
    <n v="1"/>
    <s v="WISKI"/>
    <x v="2"/>
    <d v="2007-04-15T00:00:00"/>
    <x v="27"/>
  </r>
  <r>
    <x v="18"/>
    <d v="2007-05-23T00:00:00"/>
    <d v="1899-12-30T10:13:00"/>
    <n v="148.53"/>
    <n v="1"/>
    <s v="WISKI"/>
    <x v="1"/>
    <d v="2007-05-15T00:00:00"/>
    <x v="27"/>
  </r>
  <r>
    <x v="18"/>
    <d v="2008-04-02T00:00:00"/>
    <d v="1899-12-30T17:06:00"/>
    <n v="153.35"/>
    <n v="1"/>
    <s v="WISKI"/>
    <x v="2"/>
    <d v="2008-04-15T00:00:00"/>
    <x v="28"/>
  </r>
  <r>
    <x v="18"/>
    <d v="2008-05-13T00:00:00"/>
    <d v="1899-12-30T15:13:00"/>
    <n v="156.41"/>
    <n v="1"/>
    <s v="WISKI"/>
    <x v="1"/>
    <d v="2008-05-15T00:00:00"/>
    <x v="28"/>
  </r>
  <r>
    <x v="18"/>
    <d v="2009-03-10T00:00:00"/>
    <d v="1899-12-30T09:22:00"/>
    <n v="157.32"/>
    <n v="1"/>
    <s v="WISKI"/>
    <x v="0"/>
    <d v="2009-03-15T00:00:00"/>
    <x v="29"/>
  </r>
  <r>
    <x v="18"/>
    <d v="2009-04-29T00:00:00"/>
    <d v="1899-12-30T10:49:00"/>
    <n v="160.34"/>
    <n v="1"/>
    <s v="WISKI"/>
    <x v="2"/>
    <d v="2009-04-15T00:00:00"/>
    <x v="29"/>
  </r>
  <r>
    <x v="18"/>
    <d v="2009-05-29T00:00:00"/>
    <d v="1899-12-30T07:16:00"/>
    <n v="160.76"/>
    <n v="1"/>
    <s v="WISKI"/>
    <x v="1"/>
    <d v="2009-05-15T00:00:00"/>
    <x v="29"/>
  </r>
  <r>
    <x v="18"/>
    <d v="2010-04-22T00:00:00"/>
    <d v="1899-12-30T00:00:00"/>
    <n v="156.4"/>
    <n v="1"/>
    <s v="WISKI"/>
    <x v="2"/>
    <d v="2010-04-15T00:00:00"/>
    <x v="30"/>
  </r>
  <r>
    <x v="18"/>
    <d v="2011-04-12T00:00:00"/>
    <d v="1899-12-30T00:00:00"/>
    <n v="158.80000000000001"/>
    <n v="1"/>
    <s v="WISKI"/>
    <x v="2"/>
    <d v="2011-04-15T00:00:00"/>
    <x v="31"/>
  </r>
  <r>
    <x v="18"/>
    <d v="2012-04-20T00:00:00"/>
    <d v="1899-12-30T16:00:00"/>
    <n v="149.81"/>
    <n v="1"/>
    <s v="WISKI"/>
    <x v="2"/>
    <d v="2012-04-15T00:00:00"/>
    <x v="32"/>
  </r>
  <r>
    <x v="18"/>
    <d v="2013-04-10T00:00:00"/>
    <d v="1899-12-30T14:29:00"/>
    <n v="150.77000000000001"/>
    <n v="1"/>
    <s v="WISKI"/>
    <x v="2"/>
    <d v="2013-04-15T00:00:00"/>
    <x v="33"/>
  </r>
  <r>
    <x v="18"/>
    <d v="2014-04-14T00:00:00"/>
    <d v="1899-12-30T16:18:00"/>
    <n v="162.72999999999999"/>
    <n v="1"/>
    <s v="WISKI"/>
    <x v="2"/>
    <d v="2014-04-15T00:00:00"/>
    <x v="34"/>
  </r>
  <r>
    <x v="18"/>
    <d v="2015-04-29T00:00:00"/>
    <d v="1899-12-30T16:30:00"/>
    <n v="165.05"/>
    <n v="1"/>
    <s v="WISKI"/>
    <x v="2"/>
    <d v="2015-04-15T00:00:00"/>
    <x v="35"/>
  </r>
  <r>
    <x v="18"/>
    <d v="2016-03-02T00:00:00"/>
    <d v="1899-12-30T16:08:00"/>
    <n v="161.35"/>
    <n v="1"/>
    <s v="WISKI"/>
    <x v="0"/>
    <d v="2016-03-15T00:00:00"/>
    <x v="36"/>
  </r>
  <r>
    <x v="18"/>
    <d v="2017-04-05T00:00:00"/>
    <d v="1899-12-30T00:00:00"/>
    <n v="152.29"/>
    <n v="1"/>
    <s v="WISKI"/>
    <x v="2"/>
    <d v="2017-04-15T00:00:00"/>
    <x v="37"/>
  </r>
  <r>
    <x v="18"/>
    <d v="2018-03-23T00:00:00"/>
    <d v="1899-12-30T17:12:00"/>
    <n v="139.36000000000001"/>
    <n v="2"/>
    <s v="WISKI"/>
    <x v="0"/>
    <d v="2018-03-15T00:00:00"/>
    <x v="38"/>
  </r>
  <r>
    <x v="18"/>
    <d v="2019-04-11T00:00:00"/>
    <d v="1899-12-30T12:25:00"/>
    <n v="145.68"/>
    <n v="1"/>
    <s v="WISKI"/>
    <x v="2"/>
    <d v="2019-04-15T00:00:00"/>
    <x v="39"/>
  </r>
  <r>
    <x v="18"/>
    <d v="2020-04-06T00:00:00"/>
    <d v="1899-12-30T16:34:00"/>
    <n v="144.57"/>
    <n v="1"/>
    <s v="WISKI"/>
    <x v="2"/>
    <d v="2020-04-15T00:00:00"/>
    <x v="40"/>
  </r>
  <r>
    <x v="18"/>
    <d v="2021-04-07T00:00:00"/>
    <d v="1899-12-30T14:27:00"/>
    <n v="151.94999999999999"/>
    <n v="1"/>
    <s v="WISKI"/>
    <x v="2"/>
    <d v="2021-04-15T00:00:00"/>
    <x v="41"/>
  </r>
  <r>
    <x v="18"/>
    <d v="2022-04-08T00:00:00"/>
    <d v="1899-12-30T11:58:00"/>
    <n v="159.99"/>
    <n v="1"/>
    <s v="WISKI"/>
    <x v="2"/>
    <d v="2022-04-15T00:00:00"/>
    <x v="42"/>
  </r>
  <r>
    <x v="18"/>
    <d v="2023-04-11T00:00:00"/>
    <d v="1899-12-30T14:14:00"/>
    <n v="162.34"/>
    <n v="1"/>
    <s v="WISKI"/>
    <x v="2"/>
    <d v="2023-04-15T00:00:00"/>
    <x v="43"/>
  </r>
  <r>
    <x v="19"/>
    <d v="1980-03-31T00:00:00"/>
    <d v="1899-12-30T00:00:00"/>
    <n v="205.72"/>
    <n v="7"/>
    <s v="WISKI"/>
    <x v="0"/>
    <d v="1980-03-15T00:00:00"/>
    <x v="0"/>
  </r>
  <r>
    <x v="19"/>
    <d v="1980-04-15T00:00:00"/>
    <d v="1899-12-30T00:00:00"/>
    <n v="206.53"/>
    <n v="6"/>
    <s v="WISKI"/>
    <x v="2"/>
    <d v="1980-04-15T00:00:00"/>
    <x v="0"/>
  </r>
  <r>
    <x v="19"/>
    <d v="1980-05-15T00:00:00"/>
    <d v="1899-12-30T00:00:00"/>
    <n v="206.6"/>
    <n v="7"/>
    <s v="WISKI"/>
    <x v="1"/>
    <d v="1980-05-15T00:00:00"/>
    <x v="0"/>
  </r>
  <r>
    <x v="19"/>
    <d v="1981-03-20T00:00:00"/>
    <d v="1899-12-30T00:00:00"/>
    <n v="204.57"/>
    <n v="6"/>
    <s v="WISKI"/>
    <x v="0"/>
    <d v="1981-03-15T00:00:00"/>
    <x v="1"/>
  </r>
  <r>
    <x v="19"/>
    <d v="1981-04-15T00:00:00"/>
    <d v="1899-12-30T00:00:00"/>
    <n v="205.93"/>
    <n v="6"/>
    <s v="WISKI"/>
    <x v="2"/>
    <d v="1981-04-15T00:00:00"/>
    <x v="1"/>
  </r>
  <r>
    <x v="19"/>
    <d v="1981-05-15T00:00:00"/>
    <d v="1899-12-30T00:00:00"/>
    <n v="206.32"/>
    <n v="7"/>
    <s v="WISKI"/>
    <x v="1"/>
    <d v="1981-05-15T00:00:00"/>
    <x v="1"/>
  </r>
  <r>
    <x v="19"/>
    <d v="1982-03-25T00:00:00"/>
    <d v="1899-12-30T00:00:00"/>
    <n v="208.07"/>
    <n v="2"/>
    <s v="WISKI"/>
    <x v="0"/>
    <d v="1982-03-15T00:00:00"/>
    <x v="2"/>
  </r>
  <r>
    <x v="19"/>
    <d v="1982-04-20T00:00:00"/>
    <d v="1899-12-30T00:00:00"/>
    <n v="208.47"/>
    <n v="7"/>
    <s v="WISKI"/>
    <x v="2"/>
    <d v="1982-04-15T00:00:00"/>
    <x v="2"/>
  </r>
  <r>
    <x v="19"/>
    <d v="1982-05-20T00:00:00"/>
    <d v="1899-12-30T00:00:00"/>
    <n v="204.86"/>
    <n v="6"/>
    <s v="WISKI"/>
    <x v="1"/>
    <d v="1982-05-15T00:00:00"/>
    <x v="2"/>
  </r>
  <r>
    <x v="19"/>
    <d v="1983-03-10T00:00:00"/>
    <d v="1899-12-30T00:00:00"/>
    <n v="199.15"/>
    <n v="7"/>
    <s v="WISKI"/>
    <x v="0"/>
    <d v="1983-03-15T00:00:00"/>
    <x v="3"/>
  </r>
  <r>
    <x v="19"/>
    <d v="1983-04-20T00:00:00"/>
    <d v="1899-12-30T00:00:00"/>
    <n v="197.65"/>
    <n v="6"/>
    <s v="WISKI"/>
    <x v="2"/>
    <d v="1983-04-15T00:00:00"/>
    <x v="3"/>
  </r>
  <r>
    <x v="19"/>
    <d v="1983-05-20T00:00:00"/>
    <d v="1899-12-30T00:00:00"/>
    <n v="195.68"/>
    <n v="6"/>
    <s v="WISKI"/>
    <x v="1"/>
    <d v="1983-05-15T00:00:00"/>
    <x v="3"/>
  </r>
  <r>
    <x v="19"/>
    <d v="1984-03-15T00:00:00"/>
    <d v="1899-12-30T00:00:00"/>
    <n v="193.15"/>
    <n v="6"/>
    <s v="WISKI"/>
    <x v="0"/>
    <d v="1984-03-15T00:00:00"/>
    <x v="4"/>
  </r>
  <r>
    <x v="19"/>
    <d v="1984-04-10T00:00:00"/>
    <d v="1899-12-30T00:00:00"/>
    <n v="193.39"/>
    <n v="7"/>
    <s v="WISKI"/>
    <x v="2"/>
    <d v="1984-04-15T00:00:00"/>
    <x v="4"/>
  </r>
  <r>
    <x v="19"/>
    <d v="1984-05-15T00:00:00"/>
    <d v="1899-12-30T00:00:00"/>
    <n v="186.34"/>
    <n v="6"/>
    <s v="WISKI"/>
    <x v="1"/>
    <d v="1984-05-15T00:00:00"/>
    <x v="4"/>
  </r>
  <r>
    <x v="19"/>
    <d v="1985-03-15T00:00:00"/>
    <d v="1899-12-30T00:00:00"/>
    <n v="194.94"/>
    <n v="6"/>
    <s v="WISKI"/>
    <x v="0"/>
    <d v="1985-03-15T00:00:00"/>
    <x v="5"/>
  </r>
  <r>
    <x v="19"/>
    <d v="1985-04-15T00:00:00"/>
    <d v="1899-12-30T00:00:00"/>
    <n v="195.18"/>
    <n v="7"/>
    <s v="WISKI"/>
    <x v="2"/>
    <d v="1985-04-15T00:00:00"/>
    <x v="5"/>
  </r>
  <r>
    <x v="19"/>
    <d v="1985-05-20T00:00:00"/>
    <d v="1899-12-30T00:00:00"/>
    <n v="185.2"/>
    <n v="6"/>
    <s v="WISKI"/>
    <x v="1"/>
    <d v="1985-05-15T00:00:00"/>
    <x v="5"/>
  </r>
  <r>
    <x v="19"/>
    <d v="1986-03-20T00:00:00"/>
    <d v="1899-12-30T00:00:00"/>
    <n v="193.77"/>
    <n v="5"/>
    <s v="WISKI"/>
    <x v="0"/>
    <d v="1986-03-15T00:00:00"/>
    <x v="6"/>
  </r>
  <r>
    <x v="19"/>
    <d v="1986-04-04T00:00:00"/>
    <d v="1899-12-30T00:00:00"/>
    <n v="190.55"/>
    <n v="1"/>
    <s v="WISKI"/>
    <x v="2"/>
    <d v="1986-04-15T00:00:00"/>
    <x v="6"/>
  </r>
  <r>
    <x v="19"/>
    <d v="1986-05-20T00:00:00"/>
    <d v="1899-12-30T00:00:00"/>
    <n v="178.52"/>
    <n v="4"/>
    <s v="WISKI"/>
    <x v="1"/>
    <d v="1986-05-15T00:00:00"/>
    <x v="6"/>
  </r>
  <r>
    <x v="19"/>
    <d v="1987-03-15T00:00:00"/>
    <d v="1899-12-30T00:00:00"/>
    <n v="188.53"/>
    <n v="6"/>
    <s v="WISKI"/>
    <x v="0"/>
    <d v="1987-03-15T00:00:00"/>
    <x v="7"/>
  </r>
  <r>
    <x v="19"/>
    <d v="1987-04-15T00:00:00"/>
    <d v="1899-12-30T00:00:00"/>
    <n v="190.89"/>
    <n v="7"/>
    <s v="WISKI"/>
    <x v="2"/>
    <d v="1987-04-15T00:00:00"/>
    <x v="7"/>
  </r>
  <r>
    <x v="19"/>
    <d v="1987-05-15T00:00:00"/>
    <d v="1899-12-30T00:00:00"/>
    <n v="189.26"/>
    <n v="6"/>
    <s v="WISKI"/>
    <x v="1"/>
    <d v="1987-05-15T00:00:00"/>
    <x v="7"/>
  </r>
  <r>
    <x v="19"/>
    <d v="1988-03-15T00:00:00"/>
    <d v="1899-12-30T12:00:00"/>
    <n v="201.25"/>
    <n v="6"/>
    <s v="WISKI"/>
    <x v="0"/>
    <d v="1988-03-15T00:00:00"/>
    <x v="8"/>
  </r>
  <r>
    <x v="19"/>
    <d v="1988-04-10T00:00:00"/>
    <d v="1899-12-30T12:00:00"/>
    <n v="202.75"/>
    <n v="7"/>
    <s v="WISKI"/>
    <x v="2"/>
    <d v="1988-04-15T00:00:00"/>
    <x v="8"/>
  </r>
  <r>
    <x v="19"/>
    <d v="1988-05-25T00:00:00"/>
    <d v="1899-12-30T12:00:00"/>
    <n v="201.78"/>
    <n v="6"/>
    <s v="WISKI"/>
    <x v="1"/>
    <d v="1988-05-15T00:00:00"/>
    <x v="8"/>
  </r>
  <r>
    <x v="19"/>
    <d v="1989-03-15T00:00:00"/>
    <d v="1899-12-30T12:00:00"/>
    <n v="210.34"/>
    <n v="6"/>
    <s v="WISKI"/>
    <x v="0"/>
    <d v="1989-03-15T00:00:00"/>
    <x v="9"/>
  </r>
  <r>
    <x v="19"/>
    <d v="1989-04-30T00:00:00"/>
    <d v="1899-12-30T12:00:00"/>
    <n v="211.15"/>
    <n v="6"/>
    <s v="WISKI"/>
    <x v="2"/>
    <d v="1989-04-15T00:00:00"/>
    <x v="9"/>
  </r>
  <r>
    <x v="19"/>
    <d v="1989-05-20T00:00:00"/>
    <d v="1899-12-30T12:00:00"/>
    <n v="209.65"/>
    <n v="6"/>
    <s v="WISKI"/>
    <x v="1"/>
    <d v="1989-05-15T00:00:00"/>
    <x v="9"/>
  </r>
  <r>
    <x v="19"/>
    <d v="1990-03-15T00:00:00"/>
    <d v="1899-12-30T12:00:00"/>
    <n v="209.26"/>
    <n v="6"/>
    <s v="WISKI"/>
    <x v="0"/>
    <d v="1990-03-15T00:00:00"/>
    <x v="10"/>
  </r>
  <r>
    <x v="19"/>
    <d v="1990-04-15T00:00:00"/>
    <d v="1899-12-30T12:00:00"/>
    <n v="210.66"/>
    <n v="6"/>
    <s v="WISKI"/>
    <x v="2"/>
    <d v="1990-04-15T00:00:00"/>
    <x v="10"/>
  </r>
  <r>
    <x v="19"/>
    <d v="1990-05-15T00:00:00"/>
    <d v="1899-12-30T12:00:00"/>
    <n v="210.74"/>
    <n v="7"/>
    <s v="WISKI"/>
    <x v="1"/>
    <d v="1990-05-15T00:00:00"/>
    <x v="10"/>
  </r>
  <r>
    <x v="19"/>
    <d v="1991-03-15T00:00:00"/>
    <d v="1899-12-30T12:00:00"/>
    <n v="214.17"/>
    <n v="6"/>
    <s v="WISKI"/>
    <x v="0"/>
    <d v="1991-03-15T00:00:00"/>
    <x v="11"/>
  </r>
  <r>
    <x v="19"/>
    <d v="1991-04-15T00:00:00"/>
    <d v="1899-12-30T12:00:00"/>
    <n v="215.4"/>
    <n v="6"/>
    <s v="WISKI"/>
    <x v="2"/>
    <d v="1991-04-15T00:00:00"/>
    <x v="11"/>
  </r>
  <r>
    <x v="19"/>
    <d v="1991-05-05T00:00:00"/>
    <d v="1899-12-30T12:00:00"/>
    <n v="216.16"/>
    <n v="2"/>
    <s v="WISKI"/>
    <x v="1"/>
    <d v="1991-05-15T00:00:00"/>
    <x v="11"/>
  </r>
  <r>
    <x v="19"/>
    <d v="1992-03-15T00:00:00"/>
    <d v="1899-12-30T00:00:00"/>
    <n v="220.51"/>
    <n v="6"/>
    <s v="WISKI"/>
    <x v="0"/>
    <d v="1992-03-15T00:00:00"/>
    <x v="12"/>
  </r>
  <r>
    <x v="19"/>
    <d v="1992-04-15T00:00:00"/>
    <d v="1899-12-30T00:00:00"/>
    <n v="221.74"/>
    <n v="6"/>
    <s v="WISKI"/>
    <x v="2"/>
    <d v="1992-04-15T00:00:00"/>
    <x v="12"/>
  </r>
  <r>
    <x v="19"/>
    <d v="1992-05-15T00:00:00"/>
    <d v="1899-12-30T00:00:00"/>
    <n v="221.86"/>
    <n v="8"/>
    <s v="WISKI"/>
    <x v="1"/>
    <d v="1992-05-15T00:00:00"/>
    <x v="12"/>
  </r>
  <r>
    <x v="19"/>
    <d v="1993-03-12T00:00:00"/>
    <d v="1899-12-30T00:00:00"/>
    <n v="228.17"/>
    <n v="1"/>
    <s v="WISKI"/>
    <x v="0"/>
    <d v="1993-03-15T00:00:00"/>
    <x v="13"/>
  </r>
  <r>
    <x v="19"/>
    <d v="1993-05-25T00:00:00"/>
    <d v="1899-12-30T00:00:00"/>
    <n v="224.37"/>
    <n v="3"/>
    <s v="WISKI"/>
    <x v="1"/>
    <d v="1993-05-15T00:00:00"/>
    <x v="13"/>
  </r>
  <r>
    <x v="19"/>
    <d v="1994-03-15T00:00:00"/>
    <d v="1899-12-30T12:00:00"/>
    <n v="216.54"/>
    <n v="6"/>
    <s v="WISKI"/>
    <x v="0"/>
    <d v="1994-03-15T00:00:00"/>
    <x v="14"/>
  </r>
  <r>
    <x v="19"/>
    <d v="1994-04-15T00:00:00"/>
    <d v="1899-12-30T12:00:00"/>
    <n v="218.06"/>
    <n v="6"/>
    <s v="WISKI"/>
    <x v="2"/>
    <d v="1994-04-15T00:00:00"/>
    <x v="14"/>
  </r>
  <r>
    <x v="19"/>
    <d v="1994-05-05T00:00:00"/>
    <d v="1899-12-30T12:00:00"/>
    <n v="218.38"/>
    <n v="8"/>
    <s v="WISKI"/>
    <x v="1"/>
    <d v="1994-05-15T00:00:00"/>
    <x v="14"/>
  </r>
  <r>
    <x v="19"/>
    <d v="1995-03-20T00:00:00"/>
    <d v="1899-12-30T12:00:00"/>
    <n v="224.47"/>
    <n v="7"/>
    <s v="WISKI"/>
    <x v="0"/>
    <d v="1995-03-15T00:00:00"/>
    <x v="15"/>
  </r>
  <r>
    <x v="19"/>
    <d v="1995-04-20T00:00:00"/>
    <d v="1899-12-30T12:00:00"/>
    <n v="219.88"/>
    <n v="6"/>
    <s v="WISKI"/>
    <x v="2"/>
    <d v="1995-04-15T00:00:00"/>
    <x v="15"/>
  </r>
  <r>
    <x v="19"/>
    <d v="1995-05-20T00:00:00"/>
    <d v="1899-12-30T12:00:00"/>
    <n v="205.16"/>
    <n v="6"/>
    <s v="WISKI"/>
    <x v="1"/>
    <d v="1995-05-15T00:00:00"/>
    <x v="15"/>
  </r>
  <r>
    <x v="19"/>
    <d v="1996-03-20T00:00:00"/>
    <d v="1899-12-30T12:00:00"/>
    <n v="208.84"/>
    <n v="6"/>
    <s v="WISKI"/>
    <x v="0"/>
    <d v="1996-03-15T00:00:00"/>
    <x v="16"/>
  </r>
  <r>
    <x v="19"/>
    <d v="1996-04-20T00:00:00"/>
    <d v="1899-12-30T12:00:00"/>
    <n v="199"/>
    <n v="6"/>
    <s v="WISKI"/>
    <x v="2"/>
    <d v="1996-04-15T00:00:00"/>
    <x v="16"/>
  </r>
  <r>
    <x v="19"/>
    <d v="1996-05-15T00:00:00"/>
    <d v="1899-12-30T12:00:00"/>
    <n v="188.63"/>
    <n v="6"/>
    <s v="WISKI"/>
    <x v="1"/>
    <d v="1996-05-15T00:00:00"/>
    <x v="16"/>
  </r>
  <r>
    <x v="19"/>
    <d v="1997-03-03T00:00:00"/>
    <d v="1899-12-30T00:00:00"/>
    <n v="197.66"/>
    <n v="1"/>
    <s v="WISKI"/>
    <x v="0"/>
    <d v="1997-03-15T00:00:00"/>
    <x v="17"/>
  </r>
  <r>
    <x v="19"/>
    <d v="1997-04-11T00:00:00"/>
    <d v="1899-12-30T13:20:00"/>
    <n v="199.42"/>
    <n v="1"/>
    <s v="WISKI"/>
    <x v="2"/>
    <d v="1997-04-15T00:00:00"/>
    <x v="17"/>
  </r>
  <r>
    <x v="19"/>
    <d v="1997-05-05T00:00:00"/>
    <d v="1899-12-30T08:05:00"/>
    <n v="189.29"/>
    <n v="1"/>
    <s v="WISKI"/>
    <x v="1"/>
    <d v="1997-05-15T00:00:00"/>
    <x v="17"/>
  </r>
  <r>
    <x v="19"/>
    <d v="1998-03-19T00:00:00"/>
    <d v="1899-12-30T00:00:00"/>
    <n v="198.85"/>
    <n v="1"/>
    <s v="WISKI"/>
    <x v="0"/>
    <d v="1998-03-15T00:00:00"/>
    <x v="18"/>
  </r>
  <r>
    <x v="19"/>
    <d v="1998-04-15T00:00:00"/>
    <d v="1899-12-30T00:00:00"/>
    <n v="199.94"/>
    <n v="1"/>
    <s v="WISKI"/>
    <x v="2"/>
    <d v="1998-04-15T00:00:00"/>
    <x v="18"/>
  </r>
  <r>
    <x v="19"/>
    <d v="1998-05-15T00:00:00"/>
    <d v="1899-12-30T00:00:00"/>
    <n v="187.98"/>
    <n v="1"/>
    <s v="WISKI"/>
    <x v="1"/>
    <d v="1998-05-15T00:00:00"/>
    <x v="18"/>
  </r>
  <r>
    <x v="19"/>
    <d v="1999-03-10T00:00:00"/>
    <d v="1899-12-30T00:00:00"/>
    <n v="198.13"/>
    <n v="1"/>
    <s v="WISKI"/>
    <x v="0"/>
    <d v="1999-03-15T00:00:00"/>
    <x v="19"/>
  </r>
  <r>
    <x v="19"/>
    <d v="1999-04-22T00:00:00"/>
    <d v="1899-12-30T00:00:00"/>
    <n v="195.44"/>
    <n v="1"/>
    <s v="WISKI"/>
    <x v="2"/>
    <d v="1999-04-15T00:00:00"/>
    <x v="19"/>
  </r>
  <r>
    <x v="19"/>
    <d v="1999-05-06T00:00:00"/>
    <d v="1899-12-30T00:00:00"/>
    <n v="190.54"/>
    <n v="1"/>
    <s v="WISKI"/>
    <x v="1"/>
    <d v="1999-05-15T00:00:00"/>
    <x v="19"/>
  </r>
  <r>
    <x v="19"/>
    <d v="2000-03-01T00:00:00"/>
    <d v="1899-12-30T00:00:00"/>
    <n v="199.78"/>
    <n v="1"/>
    <s v="WISKI"/>
    <x v="0"/>
    <d v="2000-03-15T00:00:00"/>
    <x v="20"/>
  </r>
  <r>
    <x v="19"/>
    <d v="2000-04-19T00:00:00"/>
    <d v="1899-12-30T00:00:00"/>
    <n v="201.94"/>
    <n v="1"/>
    <s v="WISKI"/>
    <x v="2"/>
    <d v="2000-04-15T00:00:00"/>
    <x v="20"/>
  </r>
  <r>
    <x v="19"/>
    <d v="2000-05-12T00:00:00"/>
    <d v="1899-12-30T00:00:00"/>
    <n v="200.83"/>
    <n v="1"/>
    <s v="WISKI"/>
    <x v="1"/>
    <d v="2000-05-15T00:00:00"/>
    <x v="20"/>
  </r>
  <r>
    <x v="19"/>
    <d v="2001-03-22T00:00:00"/>
    <d v="1899-12-30T00:00:00"/>
    <n v="210.92"/>
    <n v="1"/>
    <s v="WISKI"/>
    <x v="0"/>
    <d v="2001-03-15T00:00:00"/>
    <x v="21"/>
  </r>
  <r>
    <x v="19"/>
    <d v="2001-05-24T00:00:00"/>
    <d v="1899-12-30T00:00:00"/>
    <n v="213.22"/>
    <n v="1"/>
    <s v="WISKI"/>
    <x v="1"/>
    <d v="2001-05-15T00:00:00"/>
    <x v="21"/>
  </r>
  <r>
    <x v="19"/>
    <d v="2002-03-26T00:00:00"/>
    <d v="1899-12-30T00:00:00"/>
    <n v="222.64"/>
    <n v="1"/>
    <s v="WISKI"/>
    <x v="0"/>
    <d v="2002-03-15T00:00:00"/>
    <x v="22"/>
  </r>
  <r>
    <x v="19"/>
    <d v="2002-05-14T00:00:00"/>
    <d v="1899-12-30T00:00:00"/>
    <n v="224.61"/>
    <n v="1"/>
    <s v="WISKI"/>
    <x v="1"/>
    <d v="2002-05-15T00:00:00"/>
    <x v="22"/>
  </r>
  <r>
    <x v="19"/>
    <d v="2003-03-20T00:00:00"/>
    <d v="1899-12-30T00:00:00"/>
    <n v="228.96"/>
    <n v="1"/>
    <s v="WISKI"/>
    <x v="0"/>
    <d v="2003-03-15T00:00:00"/>
    <x v="23"/>
  </r>
  <r>
    <x v="19"/>
    <d v="2003-05-13T00:00:00"/>
    <d v="1899-12-30T08:03:00"/>
    <n v="230.8"/>
    <n v="1"/>
    <s v="WISKI"/>
    <x v="1"/>
    <d v="2003-05-15T00:00:00"/>
    <x v="23"/>
  </r>
  <r>
    <x v="19"/>
    <d v="2004-03-18T00:00:00"/>
    <d v="1899-12-30T08:16:00"/>
    <n v="233.25"/>
    <n v="1"/>
    <s v="WISKI"/>
    <x v="0"/>
    <d v="2004-03-15T00:00:00"/>
    <x v="24"/>
  </r>
  <r>
    <x v="19"/>
    <d v="2004-05-11T00:00:00"/>
    <d v="1899-12-30T07:14:00"/>
    <n v="234.84"/>
    <n v="1"/>
    <s v="WISKI"/>
    <x v="1"/>
    <d v="2004-05-15T00:00:00"/>
    <x v="24"/>
  </r>
  <r>
    <x v="19"/>
    <d v="2005-03-25T00:00:00"/>
    <d v="1899-12-30T14:55:00"/>
    <n v="239.36"/>
    <n v="1"/>
    <s v="WISKI"/>
    <x v="0"/>
    <d v="2005-03-15T00:00:00"/>
    <x v="25"/>
  </r>
  <r>
    <x v="19"/>
    <d v="2005-05-19T00:00:00"/>
    <d v="1899-12-30T20:30:00"/>
    <n v="240.54"/>
    <n v="1"/>
    <s v="WISKI"/>
    <x v="1"/>
    <d v="2005-05-15T00:00:00"/>
    <x v="25"/>
  </r>
  <r>
    <x v="19"/>
    <d v="2006-03-21T00:00:00"/>
    <d v="1899-12-30T11:30:00"/>
    <n v="236.98"/>
    <n v="1"/>
    <s v="WISKI"/>
    <x v="0"/>
    <d v="2006-03-15T00:00:00"/>
    <x v="26"/>
  </r>
  <r>
    <x v="19"/>
    <d v="2006-05-09T00:00:00"/>
    <d v="1899-12-30T18:00:00"/>
    <n v="220.77"/>
    <n v="1"/>
    <s v="WISKI"/>
    <x v="1"/>
    <d v="2006-05-15T00:00:00"/>
    <x v="26"/>
  </r>
  <r>
    <x v="19"/>
    <d v="2007-03-19T00:00:00"/>
    <d v="1899-12-30T06:46:00"/>
    <n v="218.38"/>
    <n v="1"/>
    <s v="WISKI"/>
    <x v="0"/>
    <d v="2007-03-15T00:00:00"/>
    <x v="27"/>
  </r>
  <r>
    <x v="19"/>
    <d v="2007-05-17T00:00:00"/>
    <d v="1899-12-30T15:40:00"/>
    <n v="221.45"/>
    <n v="1"/>
    <s v="WISKI"/>
    <x v="1"/>
    <d v="2007-05-15T00:00:00"/>
    <x v="27"/>
  </r>
  <r>
    <x v="19"/>
    <d v="2008-04-01T00:00:00"/>
    <d v="1899-12-30T17:03:00"/>
    <n v="229.91"/>
    <n v="1"/>
    <s v="WISKI"/>
    <x v="2"/>
    <d v="2008-04-15T00:00:00"/>
    <x v="28"/>
  </r>
  <r>
    <x v="19"/>
    <d v="2008-05-12T00:00:00"/>
    <d v="1899-12-30T11:15:00"/>
    <n v="231.82"/>
    <n v="1"/>
    <s v="WISKI"/>
    <x v="1"/>
    <d v="2008-05-15T00:00:00"/>
    <x v="28"/>
  </r>
  <r>
    <x v="19"/>
    <d v="2009-03-09T00:00:00"/>
    <d v="1899-12-30T16:17:00"/>
    <n v="236.87"/>
    <n v="1"/>
    <s v="WISKI"/>
    <x v="0"/>
    <d v="2009-03-15T00:00:00"/>
    <x v="29"/>
  </r>
  <r>
    <x v="19"/>
    <d v="2009-05-05T00:00:00"/>
    <d v="1899-12-30T09:58:00"/>
    <n v="234.7"/>
    <n v="1"/>
    <s v="WISKI"/>
    <x v="1"/>
    <d v="2009-05-15T00:00:00"/>
    <x v="29"/>
  </r>
  <r>
    <x v="19"/>
    <d v="2010-04-22T00:00:00"/>
    <d v="1899-12-30T00:00:00"/>
    <n v="238.1"/>
    <n v="1"/>
    <s v="WISKI"/>
    <x v="2"/>
    <d v="2010-04-15T00:00:00"/>
    <x v="30"/>
  </r>
  <r>
    <x v="19"/>
    <d v="2011-04-11T00:00:00"/>
    <d v="1899-12-30T00:00:00"/>
    <n v="239.4"/>
    <n v="1"/>
    <s v="WISKI"/>
    <x v="2"/>
    <d v="2011-04-15T00:00:00"/>
    <x v="31"/>
  </r>
  <r>
    <x v="19"/>
    <d v="2012-04-20T00:00:00"/>
    <d v="1899-12-30T15:01:00"/>
    <n v="222.23"/>
    <n v="1"/>
    <s v="WISKI"/>
    <x v="2"/>
    <d v="2012-04-15T00:00:00"/>
    <x v="32"/>
  </r>
  <r>
    <x v="19"/>
    <d v="2013-03-16T00:00:00"/>
    <d v="1899-12-30T02:00:00"/>
    <n v="221.69"/>
    <n v="62"/>
    <s v="WISKI"/>
    <x v="0"/>
    <d v="2013-03-15T00:00:00"/>
    <x v="33"/>
  </r>
  <r>
    <x v="19"/>
    <d v="2013-04-14T00:00:00"/>
    <d v="1899-12-30T14:00:00"/>
    <n v="223.38"/>
    <n v="62"/>
    <s v="WISKI"/>
    <x v="2"/>
    <d v="2013-04-15T00:00:00"/>
    <x v="33"/>
  </r>
  <r>
    <x v="19"/>
    <d v="2013-05-14T00:00:00"/>
    <d v="1899-12-30T02:00:00"/>
    <n v="224.85"/>
    <n v="63"/>
    <s v="WISKI"/>
    <x v="1"/>
    <d v="2013-05-15T00:00:00"/>
    <x v="33"/>
  </r>
  <r>
    <x v="19"/>
    <d v="2015-03-16T00:00:00"/>
    <d v="1899-12-30T14:00:00"/>
    <n v="243.45"/>
    <n v="63"/>
    <s v="WISKI"/>
    <x v="0"/>
    <d v="2015-03-15T00:00:00"/>
    <x v="35"/>
  </r>
  <r>
    <x v="19"/>
    <d v="2015-04-17T00:00:00"/>
    <d v="1899-12-30T02:00:00"/>
    <n v="244.19"/>
    <n v="60"/>
    <s v="WISKI"/>
    <x v="2"/>
    <d v="2015-04-15T00:00:00"/>
    <x v="35"/>
  </r>
  <r>
    <x v="19"/>
    <d v="2015-05-19T00:00:00"/>
    <d v="1899-12-30T14:00:00"/>
    <n v="245.14"/>
    <n v="62"/>
    <s v="WISKI"/>
    <x v="1"/>
    <d v="2015-05-15T00:00:00"/>
    <x v="35"/>
  </r>
  <r>
    <x v="19"/>
    <d v="2016-03-05T00:00:00"/>
    <d v="1899-12-30T13:00:00"/>
    <n v="248.29"/>
    <n v="63"/>
    <s v="WISKI"/>
    <x v="0"/>
    <d v="2016-03-15T00:00:00"/>
    <x v="36"/>
  </r>
  <r>
    <x v="19"/>
    <d v="2016-04-12T00:00:00"/>
    <d v="1899-12-30T02:00:00"/>
    <n v="248.53"/>
    <n v="60"/>
    <s v="WISKI"/>
    <x v="2"/>
    <d v="2016-04-15T00:00:00"/>
    <x v="36"/>
  </r>
  <r>
    <x v="19"/>
    <d v="2016-05-15T00:00:00"/>
    <d v="1899-12-30T14:00:00"/>
    <n v="248.21"/>
    <n v="62"/>
    <s v="WISKI"/>
    <x v="1"/>
    <d v="2016-05-15T00:00:00"/>
    <x v="36"/>
  </r>
  <r>
    <x v="19"/>
    <d v="2017-03-16T00:00:00"/>
    <d v="1899-12-30T07:00:00"/>
    <n v="241.63"/>
    <n v="743"/>
    <s v="WISKI"/>
    <x v="0"/>
    <d v="2017-03-15T00:00:00"/>
    <x v="37"/>
  </r>
  <r>
    <x v="19"/>
    <d v="2017-04-16T00:00:00"/>
    <d v="1899-12-30T00:00:00"/>
    <n v="221.11"/>
    <n v="720"/>
    <s v="WISKI"/>
    <x v="2"/>
    <d v="2017-04-15T00:00:00"/>
    <x v="37"/>
  </r>
  <r>
    <x v="19"/>
    <d v="2017-05-16T00:00:00"/>
    <d v="1899-12-30T12:00:00"/>
    <n v="205.45"/>
    <n v="744"/>
    <s v="WISKI"/>
    <x v="1"/>
    <d v="2017-05-15T00:00:00"/>
    <x v="37"/>
  </r>
  <r>
    <x v="19"/>
    <d v="2018-03-16T00:00:00"/>
    <d v="1899-12-30T12:00:00"/>
    <n v="201.44"/>
    <n v="743"/>
    <s v="WISKI"/>
    <x v="0"/>
    <d v="2018-03-15T00:00:00"/>
    <x v="38"/>
  </r>
  <r>
    <x v="19"/>
    <d v="2018-04-11T00:00:00"/>
    <d v="1899-12-30T22:00:00"/>
    <n v="197.23"/>
    <n v="722"/>
    <s v="WISKI"/>
    <x v="2"/>
    <d v="2018-04-15T00:00:00"/>
    <x v="38"/>
  </r>
  <r>
    <x v="19"/>
    <d v="2018-05-16T00:00:00"/>
    <d v="1899-12-30T17:00:00"/>
    <n v="200.98"/>
    <n v="744"/>
    <s v="WISKI"/>
    <x v="1"/>
    <d v="2018-05-15T00:00:00"/>
    <x v="38"/>
  </r>
  <r>
    <x v="19"/>
    <d v="2019-03-16T00:00:00"/>
    <d v="1899-12-30T13:00:00"/>
    <n v="213.69"/>
    <n v="744"/>
    <s v="WISKI"/>
    <x v="0"/>
    <d v="2019-03-15T00:00:00"/>
    <x v="39"/>
  </r>
  <r>
    <x v="19"/>
    <d v="2019-04-16T00:00:00"/>
    <d v="1899-12-30T00:59:00"/>
    <n v="209.17"/>
    <n v="722"/>
    <s v="WISKI"/>
    <x v="2"/>
    <d v="2019-04-15T00:00:00"/>
    <x v="39"/>
  </r>
  <r>
    <x v="19"/>
    <d v="2019-05-16T00:00:00"/>
    <d v="1899-12-30T12:59:00"/>
    <n v="205.21"/>
    <n v="744"/>
    <s v="WISKI"/>
    <x v="1"/>
    <d v="2019-05-15T00:00:00"/>
    <x v="39"/>
  </r>
  <r>
    <x v="19"/>
    <d v="2020-03-14T00:00:00"/>
    <d v="1899-12-30T02:00:00"/>
    <n v="213.52"/>
    <n v="744"/>
    <s v="WISKI"/>
    <x v="0"/>
    <d v="2020-03-15T00:00:00"/>
    <x v="40"/>
  </r>
  <r>
    <x v="19"/>
    <d v="2020-04-26T00:00:00"/>
    <d v="1899-12-30T18:00:00"/>
    <n v="209.06"/>
    <n v="720"/>
    <s v="WISKI"/>
    <x v="2"/>
    <d v="2020-04-15T00:00:00"/>
    <x v="40"/>
  </r>
  <r>
    <x v="19"/>
    <d v="2020-05-14T00:00:00"/>
    <d v="1899-12-30T23:00:00"/>
    <n v="210.44"/>
    <n v="744"/>
    <s v="WISKI"/>
    <x v="1"/>
    <d v="2020-05-15T00:00:00"/>
    <x v="40"/>
  </r>
  <r>
    <x v="19"/>
    <d v="2021-03-16T00:00:00"/>
    <d v="1899-12-30T09:00:00"/>
    <n v="223.11"/>
    <n v="744"/>
    <s v="WISKI"/>
    <x v="0"/>
    <d v="2021-03-15T00:00:00"/>
    <x v="41"/>
  </r>
  <r>
    <x v="19"/>
    <d v="2021-04-15T00:00:00"/>
    <d v="1899-12-30T21:00:00"/>
    <n v="225.63"/>
    <n v="720"/>
    <s v="WISKI"/>
    <x v="2"/>
    <d v="2021-04-15T00:00:00"/>
    <x v="41"/>
  </r>
  <r>
    <x v="19"/>
    <d v="2021-05-11T00:00:00"/>
    <d v="1899-12-30T04:00:00"/>
    <n v="226.25"/>
    <n v="744"/>
    <s v="WISKI"/>
    <x v="1"/>
    <d v="2021-05-15T00:00:00"/>
    <x v="41"/>
  </r>
  <r>
    <x v="19"/>
    <d v="2022-03-16T00:00:00"/>
    <d v="1899-12-30T00:48:00"/>
    <n v="238.28"/>
    <n v="744"/>
    <s v="WISKI"/>
    <x v="0"/>
    <d v="2022-03-15T00:00:00"/>
    <x v="42"/>
  </r>
  <r>
    <x v="19"/>
    <d v="2022-04-12T00:00:00"/>
    <d v="1899-12-30T08:48:00"/>
    <n v="239.23"/>
    <n v="720"/>
    <s v="WISKI"/>
    <x v="2"/>
    <d v="2022-04-15T00:00:00"/>
    <x v="42"/>
  </r>
  <r>
    <x v="19"/>
    <d v="2022-05-05T00:00:00"/>
    <d v="1899-12-30T09:48:00"/>
    <n v="239.52"/>
    <n v="744"/>
    <s v="WISKI"/>
    <x v="1"/>
    <d v="2022-05-15T00:00:00"/>
    <x v="42"/>
  </r>
  <r>
    <x v="19"/>
    <d v="2023-03-08T00:00:00"/>
    <d v="1899-12-30T20:48:00"/>
    <n v="242.57"/>
    <n v="743"/>
    <s v="WISKI"/>
    <x v="0"/>
    <d v="2023-03-15T00:00:00"/>
    <x v="43"/>
  </r>
  <r>
    <x v="19"/>
    <d v="2023-04-02T00:00:00"/>
    <d v="1899-12-30T06:48:00"/>
    <n v="241.33"/>
    <n v="60"/>
    <s v="WISKI"/>
    <x v="2"/>
    <d v="2023-04-15T00:00:00"/>
    <x v="43"/>
  </r>
  <r>
    <x v="20"/>
    <d v="1980-03-14T00:00:00"/>
    <d v="1899-12-30T00:00:00"/>
    <n v="498.47"/>
    <n v="1"/>
    <s v="WISKI"/>
    <x v="0"/>
    <d v="1980-03-15T00:00:00"/>
    <x v="0"/>
  </r>
  <r>
    <x v="20"/>
    <d v="1980-05-18T00:00:00"/>
    <d v="1899-12-30T00:00:00"/>
    <n v="498.82"/>
    <n v="1"/>
    <s v="WISKI"/>
    <x v="1"/>
    <d v="1980-05-15T00:00:00"/>
    <x v="0"/>
  </r>
  <r>
    <x v="20"/>
    <d v="1981-03-11T00:00:00"/>
    <d v="1899-12-30T00:00:00"/>
    <n v="499.81"/>
    <n v="1"/>
    <s v="WISKI"/>
    <x v="0"/>
    <d v="1981-03-15T00:00:00"/>
    <x v="1"/>
  </r>
  <r>
    <x v="20"/>
    <d v="1981-05-13T00:00:00"/>
    <d v="1899-12-30T00:00:00"/>
    <n v="499.78"/>
    <n v="1"/>
    <s v="WISKI"/>
    <x v="1"/>
    <d v="1981-05-15T00:00:00"/>
    <x v="1"/>
  </r>
  <r>
    <x v="20"/>
    <d v="1982-04-30T00:00:00"/>
    <d v="1899-12-30T00:00:00"/>
    <n v="500.95"/>
    <n v="1"/>
    <s v="WISKI"/>
    <x v="2"/>
    <d v="1982-04-15T00:00:00"/>
    <x v="2"/>
  </r>
  <r>
    <x v="20"/>
    <d v="1982-05-26T00:00:00"/>
    <d v="1899-12-30T00:00:00"/>
    <n v="500.67"/>
    <n v="1"/>
    <s v="WISKI"/>
    <x v="1"/>
    <d v="1982-05-15T00:00:00"/>
    <x v="2"/>
  </r>
  <r>
    <x v="20"/>
    <d v="1983-04-13T00:00:00"/>
    <d v="1899-12-30T00:00:00"/>
    <n v="500.76"/>
    <n v="1"/>
    <s v="WISKI"/>
    <x v="2"/>
    <d v="1983-04-15T00:00:00"/>
    <x v="3"/>
  </r>
  <r>
    <x v="20"/>
    <d v="1983-05-18T00:00:00"/>
    <d v="1899-12-30T00:00:00"/>
    <n v="500.33"/>
    <n v="1"/>
    <s v="WISKI"/>
    <x v="1"/>
    <d v="1983-05-15T00:00:00"/>
    <x v="3"/>
  </r>
  <r>
    <x v="20"/>
    <d v="1984-04-27T00:00:00"/>
    <d v="1899-12-30T00:00:00"/>
    <n v="498.28"/>
    <n v="1"/>
    <s v="WISKI"/>
    <x v="2"/>
    <d v="1984-04-15T00:00:00"/>
    <x v="4"/>
  </r>
  <r>
    <x v="20"/>
    <d v="1985-04-16T00:00:00"/>
    <d v="1899-12-30T00:00:00"/>
    <n v="495.74"/>
    <n v="1"/>
    <s v="WISKI"/>
    <x v="2"/>
    <d v="1985-04-15T00:00:00"/>
    <x v="5"/>
  </r>
  <r>
    <x v="20"/>
    <d v="1985-05-15T00:00:00"/>
    <d v="1899-12-30T00:00:00"/>
    <n v="495.83"/>
    <n v="1"/>
    <s v="WISKI"/>
    <x v="1"/>
    <d v="1985-05-15T00:00:00"/>
    <x v="5"/>
  </r>
  <r>
    <x v="20"/>
    <d v="1986-03-25T00:00:00"/>
    <d v="1899-12-30T00:00:00"/>
    <n v="495.38"/>
    <n v="1"/>
    <s v="WISKI"/>
    <x v="0"/>
    <d v="1986-03-15T00:00:00"/>
    <x v="6"/>
  </r>
  <r>
    <x v="20"/>
    <d v="1986-05-15T00:00:00"/>
    <d v="1899-12-30T00:00:00"/>
    <n v="494.7"/>
    <n v="1"/>
    <s v="WISKI"/>
    <x v="1"/>
    <d v="1986-05-15T00:00:00"/>
    <x v="6"/>
  </r>
  <r>
    <x v="20"/>
    <d v="1987-03-25T00:00:00"/>
    <d v="1899-12-30T00:00:00"/>
    <n v="493.78"/>
    <n v="1"/>
    <s v="WISKI"/>
    <x v="0"/>
    <d v="1987-03-15T00:00:00"/>
    <x v="7"/>
  </r>
  <r>
    <x v="20"/>
    <d v="1987-05-12T00:00:00"/>
    <d v="1899-12-30T00:00:00"/>
    <n v="493.42"/>
    <n v="1"/>
    <s v="WISKI"/>
    <x v="1"/>
    <d v="1987-05-15T00:00:00"/>
    <x v="7"/>
  </r>
  <r>
    <x v="20"/>
    <d v="1988-03-31T00:00:00"/>
    <d v="1899-12-30T13:20:00"/>
    <n v="494.61"/>
    <n v="1"/>
    <s v="WISKI"/>
    <x v="0"/>
    <d v="1988-03-15T00:00:00"/>
    <x v="8"/>
  </r>
  <r>
    <x v="20"/>
    <d v="1988-05-11T00:00:00"/>
    <d v="1899-12-30T12:45:00"/>
    <n v="494.7"/>
    <n v="1"/>
    <s v="WISKI"/>
    <x v="1"/>
    <d v="1988-05-15T00:00:00"/>
    <x v="8"/>
  </r>
  <r>
    <x v="20"/>
    <d v="1989-04-21T00:00:00"/>
    <d v="1899-12-30T00:00:00"/>
    <n v="496.66"/>
    <n v="1"/>
    <s v="WISKI"/>
    <x v="2"/>
    <d v="1989-04-15T00:00:00"/>
    <x v="9"/>
  </r>
  <r>
    <x v="20"/>
    <d v="1989-05-11T00:00:00"/>
    <d v="1899-12-30T00:00:00"/>
    <n v="497.09"/>
    <n v="1"/>
    <s v="WISKI"/>
    <x v="1"/>
    <d v="1989-05-15T00:00:00"/>
    <x v="9"/>
  </r>
  <r>
    <x v="20"/>
    <d v="1990-03-20T00:00:00"/>
    <d v="1899-12-30T00:00:00"/>
    <n v="500"/>
    <n v="1"/>
    <s v="WISKI"/>
    <x v="0"/>
    <d v="1990-03-15T00:00:00"/>
    <x v="10"/>
  </r>
  <r>
    <x v="20"/>
    <d v="1990-05-21T00:00:00"/>
    <d v="1899-12-30T00:00:00"/>
    <n v="500.32"/>
    <n v="1"/>
    <s v="WISKI"/>
    <x v="1"/>
    <d v="1990-05-15T00:00:00"/>
    <x v="10"/>
  </r>
  <r>
    <x v="20"/>
    <d v="1991-03-09T00:00:00"/>
    <d v="1899-12-30T00:00:00"/>
    <n v="504.89"/>
    <n v="1"/>
    <s v="WISKI"/>
    <x v="0"/>
    <d v="1991-03-15T00:00:00"/>
    <x v="11"/>
  </r>
  <r>
    <x v="20"/>
    <d v="1991-04-01T00:00:00"/>
    <d v="1899-12-30T00:00:00"/>
    <n v="502.39"/>
    <n v="1"/>
    <s v="WISKI"/>
    <x v="2"/>
    <d v="1991-04-15T00:00:00"/>
    <x v="11"/>
  </r>
  <r>
    <x v="20"/>
    <d v="1991-05-28T00:00:00"/>
    <d v="1899-12-30T00:00:00"/>
    <n v="502.7"/>
    <n v="1"/>
    <s v="WISKI"/>
    <x v="1"/>
    <d v="1991-05-15T00:00:00"/>
    <x v="11"/>
  </r>
  <r>
    <x v="20"/>
    <d v="1992-03-09T00:00:00"/>
    <d v="1899-12-30T00:00:00"/>
    <n v="504.89"/>
    <n v="1"/>
    <s v="WISKI"/>
    <x v="0"/>
    <d v="1992-03-15T00:00:00"/>
    <x v="12"/>
  </r>
  <r>
    <x v="20"/>
    <d v="1992-05-19T00:00:00"/>
    <d v="1899-12-30T00:00:00"/>
    <n v="505.06"/>
    <n v="1"/>
    <s v="WISKI"/>
    <x v="1"/>
    <d v="1992-05-15T00:00:00"/>
    <x v="12"/>
  </r>
  <r>
    <x v="20"/>
    <d v="1993-04-15T00:00:00"/>
    <d v="1899-12-30T00:00:00"/>
    <n v="507.55"/>
    <n v="1"/>
    <s v="WISKI"/>
    <x v="2"/>
    <d v="1993-04-15T00:00:00"/>
    <x v="13"/>
  </r>
  <r>
    <x v="20"/>
    <d v="1993-05-24T00:00:00"/>
    <d v="1899-12-30T00:00:00"/>
    <n v="507.75"/>
    <n v="1"/>
    <s v="WISKI"/>
    <x v="1"/>
    <d v="1993-05-15T00:00:00"/>
    <x v="13"/>
  </r>
  <r>
    <x v="20"/>
    <d v="1994-03-17T00:00:00"/>
    <d v="1899-12-30T00:00:00"/>
    <n v="508.8"/>
    <n v="1"/>
    <s v="WISKI"/>
    <x v="0"/>
    <d v="1994-03-15T00:00:00"/>
    <x v="14"/>
  </r>
  <r>
    <x v="20"/>
    <d v="1994-05-25T00:00:00"/>
    <d v="1899-12-30T00:00:00"/>
    <n v="508.82"/>
    <n v="1"/>
    <s v="WISKI"/>
    <x v="1"/>
    <d v="1994-05-15T00:00:00"/>
    <x v="14"/>
  </r>
  <r>
    <x v="20"/>
    <d v="1995-03-27T00:00:00"/>
    <d v="1899-12-30T00:00:00"/>
    <n v="511.03"/>
    <n v="1"/>
    <s v="WISKI"/>
    <x v="0"/>
    <d v="1995-03-15T00:00:00"/>
    <x v="15"/>
  </r>
  <r>
    <x v="20"/>
    <d v="1996-03-29T00:00:00"/>
    <d v="1899-12-30T00:00:00"/>
    <n v="510.8"/>
    <n v="1"/>
    <s v="WISKI"/>
    <x v="0"/>
    <d v="1996-03-15T00:00:00"/>
    <x v="16"/>
  </r>
  <r>
    <x v="20"/>
    <d v="1996-05-06T00:00:00"/>
    <d v="1899-12-30T00:00:00"/>
    <n v="510.59"/>
    <n v="1"/>
    <s v="WISKI"/>
    <x v="1"/>
    <d v="1996-05-15T00:00:00"/>
    <x v="16"/>
  </r>
  <r>
    <x v="20"/>
    <d v="1997-03-27T00:00:00"/>
    <d v="1899-12-30T00:00:00"/>
    <n v="510.3"/>
    <n v="1"/>
    <s v="WISKI"/>
    <x v="0"/>
    <d v="1997-03-15T00:00:00"/>
    <x v="17"/>
  </r>
  <r>
    <x v="20"/>
    <d v="1997-05-07T00:00:00"/>
    <d v="1899-12-30T10:03:00"/>
    <n v="510.04"/>
    <n v="1"/>
    <s v="WISKI"/>
    <x v="1"/>
    <d v="1997-05-15T00:00:00"/>
    <x v="17"/>
  </r>
  <r>
    <x v="20"/>
    <d v="1998-03-13T00:00:00"/>
    <d v="1899-12-30T00:00:00"/>
    <n v="508.05"/>
    <n v="1"/>
    <s v="WISKI"/>
    <x v="0"/>
    <d v="1998-03-15T00:00:00"/>
    <x v="18"/>
  </r>
  <r>
    <x v="20"/>
    <d v="1999-03-29T00:00:00"/>
    <d v="1899-12-30T00:00:00"/>
    <n v="504.16"/>
    <n v="1"/>
    <s v="WISKI"/>
    <x v="0"/>
    <d v="1999-03-15T00:00:00"/>
    <x v="19"/>
  </r>
  <r>
    <x v="20"/>
    <d v="1999-05-17T00:00:00"/>
    <d v="1899-12-30T00:00:00"/>
    <n v="505.81"/>
    <n v="1"/>
    <s v="WISKI"/>
    <x v="1"/>
    <d v="1999-05-15T00:00:00"/>
    <x v="19"/>
  </r>
  <r>
    <x v="20"/>
    <d v="2000-03-07T00:00:00"/>
    <d v="1899-12-30T00:00:00"/>
    <n v="505.56"/>
    <n v="1"/>
    <s v="WISKI"/>
    <x v="0"/>
    <d v="2000-03-15T00:00:00"/>
    <x v="20"/>
  </r>
  <r>
    <x v="20"/>
    <d v="2000-05-26T00:00:00"/>
    <d v="1899-12-30T00:00:00"/>
    <n v="505.12"/>
    <n v="1"/>
    <s v="WISKI"/>
    <x v="1"/>
    <d v="2000-05-15T00:00:00"/>
    <x v="20"/>
  </r>
  <r>
    <x v="20"/>
    <d v="2001-03-30T00:00:00"/>
    <d v="1899-12-30T00:00:00"/>
    <n v="506.2"/>
    <n v="1"/>
    <s v="WISKI"/>
    <x v="0"/>
    <d v="2001-03-15T00:00:00"/>
    <x v="21"/>
  </r>
  <r>
    <x v="20"/>
    <d v="2001-05-10T00:00:00"/>
    <d v="1899-12-30T00:00:00"/>
    <n v="505.94"/>
    <n v="1"/>
    <s v="WISKI"/>
    <x v="1"/>
    <d v="2001-05-15T00:00:00"/>
    <x v="21"/>
  </r>
  <r>
    <x v="20"/>
    <d v="2002-04-11T00:00:00"/>
    <d v="1899-12-30T00:00:00"/>
    <n v="508.04"/>
    <n v="1"/>
    <s v="WISKI"/>
    <x v="2"/>
    <d v="2002-04-15T00:00:00"/>
    <x v="22"/>
  </r>
  <r>
    <x v="20"/>
    <d v="2002-05-24T00:00:00"/>
    <d v="1899-12-30T00:00:00"/>
    <n v="508.08"/>
    <n v="1"/>
    <s v="WISKI"/>
    <x v="1"/>
    <d v="2002-05-15T00:00:00"/>
    <x v="22"/>
  </r>
  <r>
    <x v="20"/>
    <d v="2003-03-06T00:00:00"/>
    <d v="1899-12-30T00:00:00"/>
    <n v="510.39"/>
    <n v="1"/>
    <s v="WISKI"/>
    <x v="0"/>
    <d v="2003-03-15T00:00:00"/>
    <x v="23"/>
  </r>
  <r>
    <x v="20"/>
    <d v="2003-05-13T00:00:00"/>
    <d v="1899-12-30T15:17:00"/>
    <n v="510.6"/>
    <n v="1"/>
    <s v="WISKI"/>
    <x v="1"/>
    <d v="2003-05-15T00:00:00"/>
    <x v="23"/>
  </r>
  <r>
    <x v="20"/>
    <d v="2004-03-30T00:00:00"/>
    <d v="1899-12-30T12:25:00"/>
    <n v="512.97"/>
    <n v="1"/>
    <s v="WISKI"/>
    <x v="0"/>
    <d v="2004-03-15T00:00:00"/>
    <x v="24"/>
  </r>
  <r>
    <x v="20"/>
    <d v="2004-05-21T00:00:00"/>
    <d v="1899-12-30T09:56:00"/>
    <n v="513.25"/>
    <n v="1"/>
    <s v="WISKI"/>
    <x v="1"/>
    <d v="2004-05-15T00:00:00"/>
    <x v="24"/>
  </r>
  <r>
    <x v="20"/>
    <d v="2005-03-30T00:00:00"/>
    <d v="1899-12-30T14:44:00"/>
    <n v="515.24"/>
    <n v="1"/>
    <s v="WISKI"/>
    <x v="0"/>
    <d v="2005-03-15T00:00:00"/>
    <x v="25"/>
  </r>
  <r>
    <x v="20"/>
    <d v="2005-05-31T00:00:00"/>
    <d v="1899-12-30T13:54:00"/>
    <n v="514.9"/>
    <n v="1"/>
    <s v="WISKI"/>
    <x v="1"/>
    <d v="2005-05-15T00:00:00"/>
    <x v="25"/>
  </r>
  <r>
    <x v="20"/>
    <d v="2006-05-09T00:00:00"/>
    <d v="1899-12-30T14:18:00"/>
    <n v="515.99"/>
    <n v="1"/>
    <s v="WISKI"/>
    <x v="1"/>
    <d v="2006-05-15T00:00:00"/>
    <x v="26"/>
  </r>
  <r>
    <x v="20"/>
    <d v="2007-03-19T00:00:00"/>
    <d v="1899-12-30T15:46:00"/>
    <n v="516.08000000000004"/>
    <n v="1"/>
    <s v="WISKI"/>
    <x v="0"/>
    <d v="2007-03-15T00:00:00"/>
    <x v="27"/>
  </r>
  <r>
    <x v="20"/>
    <d v="2007-05-30T00:00:00"/>
    <d v="1899-12-30T14:54:00"/>
    <n v="516.07000000000005"/>
    <n v="1"/>
    <s v="WISKI"/>
    <x v="1"/>
    <d v="2007-05-15T00:00:00"/>
    <x v="27"/>
  </r>
  <r>
    <x v="20"/>
    <d v="2008-04-16T00:00:00"/>
    <d v="1899-12-30T15:06:00"/>
    <n v="516.84"/>
    <n v="1"/>
    <s v="WISKI"/>
    <x v="2"/>
    <d v="2008-04-15T00:00:00"/>
    <x v="28"/>
  </r>
  <r>
    <x v="20"/>
    <d v="2008-05-13T00:00:00"/>
    <d v="1899-12-30T14:02:00"/>
    <n v="516.74"/>
    <n v="1"/>
    <s v="WISKI"/>
    <x v="1"/>
    <d v="2008-05-15T00:00:00"/>
    <x v="28"/>
  </r>
  <r>
    <x v="20"/>
    <d v="2009-04-02T00:00:00"/>
    <d v="1899-12-30T13:36:00"/>
    <n v="518.11"/>
    <n v="1"/>
    <s v="WISKI"/>
    <x v="2"/>
    <d v="2009-04-15T00:00:00"/>
    <x v="29"/>
  </r>
  <r>
    <x v="20"/>
    <d v="2009-05-04T00:00:00"/>
    <d v="1899-12-30T13:11:00"/>
    <n v="518.28"/>
    <n v="1"/>
    <s v="WISKI"/>
    <x v="1"/>
    <d v="2009-05-15T00:00:00"/>
    <x v="29"/>
  </r>
  <r>
    <x v="20"/>
    <d v="2010-04-19T00:00:00"/>
    <d v="1899-12-30T14:50:00"/>
    <n v="518.30999999999995"/>
    <n v="2"/>
    <s v="WISKI"/>
    <x v="2"/>
    <d v="2010-04-15T00:00:00"/>
    <x v="30"/>
  </r>
  <r>
    <x v="20"/>
    <d v="2011-04-12T00:00:00"/>
    <d v="1899-12-30T14:30:00"/>
    <n v="518.78"/>
    <n v="1"/>
    <s v="WISKI"/>
    <x v="2"/>
    <d v="2011-04-15T00:00:00"/>
    <x v="31"/>
  </r>
  <r>
    <x v="20"/>
    <d v="2012-04-16T00:00:00"/>
    <d v="1899-12-30T14:23:00"/>
    <n v="518.49"/>
    <n v="1"/>
    <s v="WISKI"/>
    <x v="2"/>
    <d v="2012-04-15T00:00:00"/>
    <x v="32"/>
  </r>
  <r>
    <x v="20"/>
    <d v="2013-04-03T00:00:00"/>
    <d v="1899-12-30T13:12:00"/>
    <n v="519.32000000000005"/>
    <n v="1"/>
    <s v="WISKI"/>
    <x v="2"/>
    <d v="2013-04-15T00:00:00"/>
    <x v="33"/>
  </r>
  <r>
    <x v="20"/>
    <d v="2014-04-08T00:00:00"/>
    <d v="1899-12-30T14:03:00"/>
    <n v="520.88"/>
    <n v="1"/>
    <s v="WISKI"/>
    <x v="2"/>
    <d v="2014-04-15T00:00:00"/>
    <x v="34"/>
  </r>
  <r>
    <x v="20"/>
    <d v="2015-04-14T00:00:00"/>
    <d v="1899-12-30T10:05:00"/>
    <n v="522.03"/>
    <n v="1"/>
    <s v="WISKI"/>
    <x v="2"/>
    <d v="2015-04-15T00:00:00"/>
    <x v="35"/>
  </r>
  <r>
    <x v="20"/>
    <d v="2016-03-26T00:00:00"/>
    <d v="1899-12-30T01:00:00"/>
    <n v="524.35"/>
    <n v="19"/>
    <s v="WISKI"/>
    <x v="0"/>
    <d v="2016-03-15T00:00:00"/>
    <x v="36"/>
  </r>
  <r>
    <x v="20"/>
    <d v="2016-04-19T00:00:00"/>
    <d v="1899-12-30T13:00:00"/>
    <n v="524.12"/>
    <n v="61"/>
    <s v="WISKI"/>
    <x v="2"/>
    <d v="2016-04-15T00:00:00"/>
    <x v="36"/>
  </r>
  <r>
    <x v="20"/>
    <d v="2016-05-16T00:00:00"/>
    <d v="1899-12-30T13:00:00"/>
    <n v="524.29999999999995"/>
    <n v="62"/>
    <s v="WISKI"/>
    <x v="1"/>
    <d v="2016-05-15T00:00:00"/>
    <x v="36"/>
  </r>
  <r>
    <x v="20"/>
    <d v="2017-03-16T00:00:00"/>
    <d v="1899-12-30T01:00:00"/>
    <n v="525.25"/>
    <n v="63"/>
    <s v="WISKI"/>
    <x v="0"/>
    <d v="2017-03-15T00:00:00"/>
    <x v="37"/>
  </r>
  <r>
    <x v="20"/>
    <d v="2017-04-09T00:00:00"/>
    <d v="1899-12-30T01:00:00"/>
    <n v="524.72"/>
    <n v="60"/>
    <s v="WISKI"/>
    <x v="2"/>
    <d v="2017-04-15T00:00:00"/>
    <x v="37"/>
  </r>
  <r>
    <x v="20"/>
    <d v="2017-05-10T00:00:00"/>
    <d v="1899-12-30T13:00:00"/>
    <n v="524.33000000000004"/>
    <n v="64"/>
    <s v="WISKI"/>
    <x v="1"/>
    <d v="2017-05-15T00:00:00"/>
    <x v="37"/>
  </r>
  <r>
    <x v="20"/>
    <d v="2018-03-27T00:00:00"/>
    <d v="1899-12-30T13:00:00"/>
    <n v="522.59"/>
    <n v="64"/>
    <s v="WISKI"/>
    <x v="0"/>
    <d v="2018-03-15T00:00:00"/>
    <x v="38"/>
  </r>
  <r>
    <x v="20"/>
    <d v="2018-04-22T00:00:00"/>
    <d v="1899-12-30T01:00:00"/>
    <n v="522.09"/>
    <n v="61"/>
    <s v="WISKI"/>
    <x v="2"/>
    <d v="2018-04-15T00:00:00"/>
    <x v="38"/>
  </r>
  <r>
    <x v="20"/>
    <d v="2018-05-09T00:00:00"/>
    <d v="1899-12-30T01:00:00"/>
    <n v="521.74"/>
    <n v="62"/>
    <s v="WISKI"/>
    <x v="1"/>
    <d v="2018-05-15T00:00:00"/>
    <x v="38"/>
  </r>
  <r>
    <x v="20"/>
    <d v="2019-03-10T00:00:00"/>
    <d v="1899-12-30T00:00:00"/>
    <n v="521.26"/>
    <n v="63"/>
    <s v="WISKI"/>
    <x v="0"/>
    <d v="2019-03-15T00:00:00"/>
    <x v="39"/>
  </r>
  <r>
    <x v="20"/>
    <d v="2019-04-02T00:00:00"/>
    <d v="1899-12-30T13:00:00"/>
    <n v="520.74"/>
    <n v="61"/>
    <s v="WISKI"/>
    <x v="2"/>
    <d v="2019-04-15T00:00:00"/>
    <x v="39"/>
  </r>
  <r>
    <x v="20"/>
    <d v="2019-05-04T00:00:00"/>
    <d v="1899-12-30T13:00:00"/>
    <n v="520.48"/>
    <n v="63"/>
    <s v="WISKI"/>
    <x v="1"/>
    <d v="2019-05-15T00:00:00"/>
    <x v="39"/>
  </r>
  <r>
    <x v="20"/>
    <d v="2020-03-30T00:00:00"/>
    <d v="1899-12-30T12:00:00"/>
    <n v="519.86"/>
    <n v="63"/>
    <s v="WISKI"/>
    <x v="0"/>
    <d v="2020-03-15T00:00:00"/>
    <x v="40"/>
  </r>
  <r>
    <x v="20"/>
    <d v="2020-04-15T00:00:00"/>
    <d v="1899-12-30T00:00:00"/>
    <n v="519.61"/>
    <n v="60"/>
    <s v="WISKI"/>
    <x v="2"/>
    <d v="2020-04-15T00:00:00"/>
    <x v="40"/>
  </r>
  <r>
    <x v="20"/>
    <d v="2020-05-01T00:00:00"/>
    <d v="1899-12-30T00:00:00"/>
    <n v="519.47"/>
    <n v="594"/>
    <s v="WISKI"/>
    <x v="1"/>
    <d v="2020-05-15T00:00:00"/>
    <x v="40"/>
  </r>
  <r>
    <x v="20"/>
    <d v="2021-03-03T00:00:00"/>
    <d v="1899-12-30T05:00:00"/>
    <n v="519.80999999999995"/>
    <n v="743"/>
    <s v="WISKI"/>
    <x v="0"/>
    <d v="2021-03-15T00:00:00"/>
    <x v="41"/>
  </r>
  <r>
    <x v="20"/>
    <d v="2021-04-02T00:00:00"/>
    <d v="1899-12-30T02:00:00"/>
    <n v="519.55999999999995"/>
    <n v="721"/>
    <s v="WISKI"/>
    <x v="2"/>
    <d v="2021-04-15T00:00:00"/>
    <x v="41"/>
  </r>
  <r>
    <x v="20"/>
    <d v="2021-05-04T00:00:00"/>
    <d v="1899-12-30T14:00:00"/>
    <n v="519.54"/>
    <n v="744"/>
    <s v="WISKI"/>
    <x v="1"/>
    <d v="2021-05-15T00:00:00"/>
    <x v="41"/>
  </r>
  <r>
    <x v="20"/>
    <d v="2022-03-18T00:00:00"/>
    <d v="1899-12-30T18:00:00"/>
    <n v="521.35"/>
    <n v="744"/>
    <s v="WISKI"/>
    <x v="0"/>
    <d v="2022-03-15T00:00:00"/>
    <x v="42"/>
  </r>
  <r>
    <x v="20"/>
    <d v="2022-04-14T00:00:00"/>
    <d v="1899-12-30T04:00:00"/>
    <n v="521.15"/>
    <n v="721"/>
    <s v="WISKI"/>
    <x v="2"/>
    <d v="2022-04-15T00:00:00"/>
    <x v="42"/>
  </r>
  <r>
    <x v="20"/>
    <d v="2022-05-05T00:00:00"/>
    <d v="1899-12-30T02:00:00"/>
    <n v="521.05999999999995"/>
    <n v="744"/>
    <s v="WISKI"/>
    <x v="1"/>
    <d v="2022-05-15T00:00:00"/>
    <x v="42"/>
  </r>
  <r>
    <x v="20"/>
    <d v="2023-03-03T00:00:00"/>
    <d v="1899-12-30T08:00:00"/>
    <n v="523.24"/>
    <n v="743"/>
    <s v="WISKI"/>
    <x v="0"/>
    <d v="2023-03-15T00:00:00"/>
    <x v="43"/>
  </r>
  <r>
    <x v="20"/>
    <d v="2023-04-25T00:00:00"/>
    <d v="1899-12-30T18:00:00"/>
    <n v="523.11"/>
    <n v="722"/>
    <s v="WISKI"/>
    <x v="2"/>
    <d v="2023-04-15T00:00:00"/>
    <x v="43"/>
  </r>
  <r>
    <x v="20"/>
    <d v="2023-05-01T00:00:00"/>
    <d v="1899-12-30T05:00:00"/>
    <n v="522.72"/>
    <n v="37"/>
    <s v="WISKI"/>
    <x v="1"/>
    <d v="2023-05-15T00:00:00"/>
    <x v="43"/>
  </r>
  <r>
    <x v="21"/>
    <d v="1980-03-15T00:00:00"/>
    <d v="1899-12-30T00:00:00"/>
    <n v="214.71"/>
    <n v="1"/>
    <s v="WISKI"/>
    <x v="0"/>
    <d v="1980-03-15T00:00:00"/>
    <x v="0"/>
  </r>
  <r>
    <x v="21"/>
    <d v="1988-05-25T00:00:00"/>
    <d v="1899-12-30T12:00:00"/>
    <n v="207.68"/>
    <n v="4"/>
    <s v="WISKI"/>
    <x v="1"/>
    <d v="1988-05-15T00:00:00"/>
    <x v="8"/>
  </r>
  <r>
    <x v="21"/>
    <d v="1989-03-15T00:00:00"/>
    <d v="1899-12-30T00:00:00"/>
    <n v="209.65"/>
    <n v="6"/>
    <s v="WISKI"/>
    <x v="0"/>
    <d v="1989-03-15T00:00:00"/>
    <x v="9"/>
  </r>
  <r>
    <x v="21"/>
    <d v="1989-04-20T00:00:00"/>
    <d v="1899-12-30T00:00:00"/>
    <n v="209.25"/>
    <n v="6"/>
    <s v="WISKI"/>
    <x v="2"/>
    <d v="1989-04-15T00:00:00"/>
    <x v="9"/>
  </r>
  <r>
    <x v="21"/>
    <d v="1989-05-05T00:00:00"/>
    <d v="1899-12-30T12:00:00"/>
    <n v="209.25"/>
    <n v="6"/>
    <s v="WISKI"/>
    <x v="1"/>
    <d v="1989-05-15T00:00:00"/>
    <x v="9"/>
  </r>
  <r>
    <x v="21"/>
    <d v="1990-03-05T00:00:00"/>
    <d v="1899-12-30T12:00:00"/>
    <n v="210.19"/>
    <n v="6"/>
    <s v="WISKI"/>
    <x v="0"/>
    <d v="1990-03-15T00:00:00"/>
    <x v="10"/>
  </r>
  <r>
    <x v="21"/>
    <d v="1990-04-25T00:00:00"/>
    <d v="1899-12-30T12:00:00"/>
    <n v="209.83"/>
    <n v="8"/>
    <s v="WISKI"/>
    <x v="2"/>
    <d v="1990-04-15T00:00:00"/>
    <x v="10"/>
  </r>
  <r>
    <x v="21"/>
    <d v="1990-05-05T00:00:00"/>
    <d v="1899-12-30T12:00:00"/>
    <n v="210"/>
    <n v="6"/>
    <s v="WISKI"/>
    <x v="1"/>
    <d v="1990-05-15T00:00:00"/>
    <x v="10"/>
  </r>
  <r>
    <x v="21"/>
    <d v="1991-03-15T00:00:00"/>
    <d v="1899-12-30T12:00:00"/>
    <n v="211.71"/>
    <n v="7"/>
    <s v="WISKI"/>
    <x v="0"/>
    <d v="1991-03-15T00:00:00"/>
    <x v="11"/>
  </r>
  <r>
    <x v="21"/>
    <d v="1991-04-20T00:00:00"/>
    <d v="1899-12-30T12:00:00"/>
    <n v="211.45"/>
    <n v="7"/>
    <s v="WISKI"/>
    <x v="2"/>
    <d v="1991-04-15T00:00:00"/>
    <x v="11"/>
  </r>
  <r>
    <x v="21"/>
    <d v="1991-05-20T00:00:00"/>
    <d v="1899-12-30T12:00:00"/>
    <n v="211.35"/>
    <n v="7"/>
    <s v="WISKI"/>
    <x v="1"/>
    <d v="1991-05-15T00:00:00"/>
    <x v="11"/>
  </r>
  <r>
    <x v="21"/>
    <d v="1992-03-15T00:00:00"/>
    <d v="1899-12-30T00:00:00"/>
    <n v="213.55"/>
    <n v="6"/>
    <s v="WISKI"/>
    <x v="0"/>
    <d v="1992-03-15T00:00:00"/>
    <x v="12"/>
  </r>
  <r>
    <x v="21"/>
    <d v="1992-04-05T00:00:00"/>
    <d v="1899-12-30T00:00:00"/>
    <n v="213.16"/>
    <n v="3"/>
    <s v="WISKI"/>
    <x v="2"/>
    <d v="1992-04-15T00:00:00"/>
    <x v="12"/>
  </r>
  <r>
    <x v="21"/>
    <d v="1992-05-20T00:00:00"/>
    <d v="1899-12-30T12:00:00"/>
    <n v="213.3"/>
    <n v="6"/>
    <s v="WISKI"/>
    <x v="1"/>
    <d v="1992-05-15T00:00:00"/>
    <x v="12"/>
  </r>
  <r>
    <x v="21"/>
    <d v="1993-03-31T00:00:00"/>
    <d v="1899-12-30T00:00:00"/>
    <n v="216.77"/>
    <n v="7"/>
    <s v="WISKI"/>
    <x v="0"/>
    <d v="1993-03-15T00:00:00"/>
    <x v="13"/>
  </r>
  <r>
    <x v="21"/>
    <d v="1993-04-15T00:00:00"/>
    <d v="1899-12-30T00:00:00"/>
    <n v="216.51"/>
    <n v="6"/>
    <s v="WISKI"/>
    <x v="2"/>
    <d v="1993-04-15T00:00:00"/>
    <x v="13"/>
  </r>
  <r>
    <x v="21"/>
    <d v="1993-05-05T00:00:00"/>
    <d v="1899-12-30T00:00:00"/>
    <n v="216.3"/>
    <n v="7"/>
    <s v="WISKI"/>
    <x v="1"/>
    <d v="1993-05-15T00:00:00"/>
    <x v="13"/>
  </r>
  <r>
    <x v="21"/>
    <d v="1994-03-20T00:00:00"/>
    <d v="1899-12-30T12:00:00"/>
    <n v="217.65"/>
    <n v="9"/>
    <s v="WISKI"/>
    <x v="0"/>
    <d v="1994-03-15T00:00:00"/>
    <x v="14"/>
  </r>
  <r>
    <x v="21"/>
    <d v="1994-04-20T00:00:00"/>
    <d v="1899-12-30T12:00:00"/>
    <n v="217.11"/>
    <n v="7"/>
    <s v="WISKI"/>
    <x v="2"/>
    <d v="1994-04-15T00:00:00"/>
    <x v="14"/>
  </r>
  <r>
    <x v="21"/>
    <d v="1994-05-10T00:00:00"/>
    <d v="1899-12-30T12:00:00"/>
    <n v="217.21"/>
    <n v="6"/>
    <s v="WISKI"/>
    <x v="1"/>
    <d v="1994-05-15T00:00:00"/>
    <x v="14"/>
  </r>
  <r>
    <x v="21"/>
    <d v="1995-03-05T00:00:00"/>
    <d v="1899-12-30T12:00:00"/>
    <n v="219.18"/>
    <n v="6"/>
    <s v="WISKI"/>
    <x v="0"/>
    <d v="1995-03-15T00:00:00"/>
    <x v="15"/>
  </r>
  <r>
    <x v="21"/>
    <d v="1995-04-30T00:00:00"/>
    <d v="1899-12-30T12:00:00"/>
    <n v="218.63"/>
    <n v="6"/>
    <s v="WISKI"/>
    <x v="2"/>
    <d v="1995-04-15T00:00:00"/>
    <x v="15"/>
  </r>
  <r>
    <x v="21"/>
    <d v="1995-05-15T00:00:00"/>
    <d v="1899-12-30T12:00:00"/>
    <n v="218.49"/>
    <n v="6"/>
    <s v="WISKI"/>
    <x v="1"/>
    <d v="1995-05-15T00:00:00"/>
    <x v="15"/>
  </r>
  <r>
    <x v="21"/>
    <d v="1996-03-05T00:00:00"/>
    <d v="1899-12-30T12:00:00"/>
    <n v="218.7"/>
    <n v="6"/>
    <s v="WISKI"/>
    <x v="0"/>
    <d v="1996-03-15T00:00:00"/>
    <x v="16"/>
  </r>
  <r>
    <x v="21"/>
    <d v="1996-04-25T00:00:00"/>
    <d v="1899-12-30T12:00:00"/>
    <n v="218.27"/>
    <n v="7"/>
    <s v="WISKI"/>
    <x v="2"/>
    <d v="1996-04-15T00:00:00"/>
    <x v="16"/>
  </r>
  <r>
    <x v="21"/>
    <d v="1996-05-31T00:00:00"/>
    <d v="1899-12-30T12:00:00"/>
    <n v="218"/>
    <n v="7"/>
    <s v="WISKI"/>
    <x v="1"/>
    <d v="1996-05-15T00:00:00"/>
    <x v="16"/>
  </r>
  <r>
    <x v="21"/>
    <d v="1997-03-10T00:00:00"/>
    <d v="1899-12-30T12:00:00"/>
    <n v="218.87"/>
    <n v="5"/>
    <s v="WISKI"/>
    <x v="0"/>
    <d v="1997-03-15T00:00:00"/>
    <x v="17"/>
  </r>
  <r>
    <x v="21"/>
    <d v="1997-04-05T00:00:00"/>
    <d v="1899-12-30T12:00:00"/>
    <n v="218.43"/>
    <n v="3"/>
    <s v="WISKI"/>
    <x v="2"/>
    <d v="1997-04-15T00:00:00"/>
    <x v="17"/>
  </r>
  <r>
    <x v="21"/>
    <d v="1997-05-14T00:00:00"/>
    <d v="1899-12-30T13:00:00"/>
    <n v="217.95"/>
    <n v="1"/>
    <s v="WISKI"/>
    <x v="1"/>
    <d v="1997-05-15T00:00:00"/>
    <x v="17"/>
  </r>
  <r>
    <x v="21"/>
    <d v="1998-03-20T00:00:00"/>
    <d v="1899-12-30T12:00:00"/>
    <n v="218.05"/>
    <n v="6"/>
    <s v="WISKI"/>
    <x v="0"/>
    <d v="1998-03-15T00:00:00"/>
    <x v="18"/>
  </r>
  <r>
    <x v="21"/>
    <d v="1998-04-25T00:00:00"/>
    <d v="1899-12-30T12:00:00"/>
    <n v="217.43"/>
    <n v="6"/>
    <s v="WISKI"/>
    <x v="2"/>
    <d v="1998-04-15T00:00:00"/>
    <x v="18"/>
  </r>
  <r>
    <x v="21"/>
    <d v="1998-05-05T00:00:00"/>
    <d v="1899-12-30T12:00:00"/>
    <n v="217.15"/>
    <n v="7"/>
    <s v="WISKI"/>
    <x v="1"/>
    <d v="1998-05-15T00:00:00"/>
    <x v="18"/>
  </r>
  <r>
    <x v="21"/>
    <d v="1999-03-15T00:00:00"/>
    <d v="1899-12-30T12:00:00"/>
    <n v="217.02"/>
    <n v="6"/>
    <s v="WISKI"/>
    <x v="0"/>
    <d v="1999-03-15T00:00:00"/>
    <x v="19"/>
  </r>
  <r>
    <x v="21"/>
    <d v="1999-04-20T00:00:00"/>
    <d v="1899-12-30T12:00:00"/>
    <n v="216.5"/>
    <n v="6"/>
    <s v="WISKI"/>
    <x v="2"/>
    <d v="1999-04-15T00:00:00"/>
    <x v="19"/>
  </r>
  <r>
    <x v="21"/>
    <d v="1999-05-25T00:00:00"/>
    <d v="1899-12-30T12:00:00"/>
    <n v="216.1"/>
    <n v="6"/>
    <s v="WISKI"/>
    <x v="1"/>
    <d v="1999-05-15T00:00:00"/>
    <x v="19"/>
  </r>
  <r>
    <x v="21"/>
    <d v="2000-03-15T00:00:00"/>
    <d v="1899-12-30T12:00:00"/>
    <n v="216.18"/>
    <n v="3"/>
    <s v="WISKI"/>
    <x v="0"/>
    <d v="2000-03-15T00:00:00"/>
    <x v="20"/>
  </r>
  <r>
    <x v="21"/>
    <d v="2000-04-30T00:00:00"/>
    <d v="1899-12-30T12:00:00"/>
    <n v="215.6"/>
    <n v="5"/>
    <s v="WISKI"/>
    <x v="2"/>
    <d v="2000-04-15T00:00:00"/>
    <x v="20"/>
  </r>
  <r>
    <x v="21"/>
    <d v="2000-05-15T00:00:00"/>
    <d v="1899-12-30T12:00:00"/>
    <n v="215.32"/>
    <n v="7"/>
    <s v="WISKI"/>
    <x v="1"/>
    <d v="2000-05-15T00:00:00"/>
    <x v="20"/>
  </r>
  <r>
    <x v="21"/>
    <d v="2001-03-14T00:00:00"/>
    <d v="1899-12-30T00:00:00"/>
    <n v="216.25"/>
    <n v="31"/>
    <s v="USGS"/>
    <x v="0"/>
    <d v="2001-03-15T00:00:00"/>
    <x v="21"/>
  </r>
  <r>
    <x v="21"/>
    <d v="2001-03-20T00:00:00"/>
    <d v="1899-12-30T12:00:00"/>
    <n v="216.28"/>
    <n v="6"/>
    <s v="WISKI"/>
    <x v="0"/>
    <d v="2001-03-15T00:00:00"/>
    <x v="21"/>
  </r>
  <r>
    <x v="21"/>
    <d v="2001-04-03T00:00:00"/>
    <d v="1899-12-30T00:00:00"/>
    <n v="215.79"/>
    <n v="25"/>
    <s v="USGS"/>
    <x v="2"/>
    <d v="2001-04-15T00:00:00"/>
    <x v="21"/>
  </r>
  <r>
    <x v="21"/>
    <d v="2001-04-10T00:00:00"/>
    <d v="1899-12-30T12:00:00"/>
    <n v="215.84"/>
    <n v="6"/>
    <s v="WISKI"/>
    <x v="2"/>
    <d v="2001-04-15T00:00:00"/>
    <x v="21"/>
  </r>
  <r>
    <x v="21"/>
    <d v="2001-05-17T00:00:00"/>
    <d v="1899-12-30T12:00:00"/>
    <n v="215.76"/>
    <n v="7"/>
    <s v="WISKI"/>
    <x v="1"/>
    <d v="2001-05-15T00:00:00"/>
    <x v="21"/>
  </r>
  <r>
    <x v="21"/>
    <d v="2001-05-19T00:00:00"/>
    <d v="1899-12-30T00:00:00"/>
    <n v="215.82"/>
    <n v="27"/>
    <s v="USGS"/>
    <x v="1"/>
    <d v="2001-05-15T00:00:00"/>
    <x v="21"/>
  </r>
  <r>
    <x v="21"/>
    <d v="2002-03-06T00:00:00"/>
    <d v="1899-12-30T00:00:00"/>
    <n v="217.64"/>
    <n v="31"/>
    <s v="USGS"/>
    <x v="0"/>
    <d v="2002-03-15T00:00:00"/>
    <x v="22"/>
  </r>
  <r>
    <x v="21"/>
    <d v="2002-03-10T00:00:00"/>
    <d v="1899-12-30T12:00:00"/>
    <n v="217.68"/>
    <n v="6"/>
    <s v="WISKI"/>
    <x v="0"/>
    <d v="2002-03-15T00:00:00"/>
    <x v="22"/>
  </r>
  <r>
    <x v="21"/>
    <d v="2002-04-20T00:00:00"/>
    <d v="1899-12-30T12:00:00"/>
    <n v="217.57"/>
    <n v="6"/>
    <s v="WISKI"/>
    <x v="2"/>
    <d v="2002-04-15T00:00:00"/>
    <x v="22"/>
  </r>
  <r>
    <x v="21"/>
    <d v="2002-04-22T00:00:00"/>
    <d v="1899-12-30T00:00:00"/>
    <n v="217.54"/>
    <n v="30"/>
    <s v="USGS"/>
    <x v="2"/>
    <d v="2002-04-15T00:00:00"/>
    <x v="22"/>
  </r>
  <r>
    <x v="21"/>
    <d v="2002-05-15T00:00:00"/>
    <d v="1899-12-30T12:00:00"/>
    <n v="217.59"/>
    <n v="6"/>
    <s v="WISKI"/>
    <x v="1"/>
    <d v="2002-05-15T00:00:00"/>
    <x v="22"/>
  </r>
  <r>
    <x v="21"/>
    <d v="2002-05-21T00:00:00"/>
    <d v="1899-12-30T00:00:00"/>
    <n v="217.6"/>
    <n v="31"/>
    <s v="USGS"/>
    <x v="1"/>
    <d v="2002-05-15T00:00:00"/>
    <x v="22"/>
  </r>
  <r>
    <x v="21"/>
    <d v="2003-03-04T00:00:00"/>
    <d v="1899-12-30T17:00:00"/>
    <n v="220.22"/>
    <n v="5"/>
    <s v="WISKI"/>
    <x v="0"/>
    <d v="2003-03-15T00:00:00"/>
    <x v="23"/>
  </r>
  <r>
    <x v="21"/>
    <d v="2003-03-12T00:00:00"/>
    <d v="1899-12-30T00:00:00"/>
    <n v="220.21"/>
    <n v="2"/>
    <s v="USGS"/>
    <x v="0"/>
    <d v="2003-03-15T00:00:00"/>
    <x v="23"/>
  </r>
  <r>
    <x v="21"/>
    <d v="2003-04-10T00:00:00"/>
    <d v="1899-12-30T11:25:00"/>
    <n v="219.79"/>
    <n v="11"/>
    <s v="WISKI"/>
    <x v="2"/>
    <d v="2003-04-15T00:00:00"/>
    <x v="23"/>
  </r>
  <r>
    <x v="21"/>
    <d v="2003-04-18T00:00:00"/>
    <d v="1899-12-30T00:00:00"/>
    <n v="219.45"/>
    <n v="20"/>
    <s v="USGS"/>
    <x v="2"/>
    <d v="2003-04-15T00:00:00"/>
    <x v="23"/>
  </r>
  <r>
    <x v="21"/>
    <d v="2003-05-05T00:00:00"/>
    <d v="1899-12-30T12:00:00"/>
    <n v="219.26"/>
    <n v="4"/>
    <s v="WISKI"/>
    <x v="1"/>
    <d v="2003-05-15T00:00:00"/>
    <x v="23"/>
  </r>
  <r>
    <x v="21"/>
    <d v="2003-05-06T00:00:00"/>
    <d v="1899-12-30T00:00:00"/>
    <n v="219.31"/>
    <n v="11"/>
    <s v="USGS"/>
    <x v="1"/>
    <d v="2003-05-15T00:00:00"/>
    <x v="23"/>
  </r>
  <r>
    <x v="21"/>
    <d v="2004-03-15T00:00:00"/>
    <d v="1899-12-30T12:00:00"/>
    <n v="223.17"/>
    <n v="8"/>
    <s v="WISKI"/>
    <x v="0"/>
    <d v="2004-03-15T00:00:00"/>
    <x v="24"/>
  </r>
  <r>
    <x v="21"/>
    <d v="2004-04-16T00:00:00"/>
    <d v="1899-12-30T00:00:00"/>
    <n v="222.84"/>
    <n v="10"/>
    <s v="USGS"/>
    <x v="2"/>
    <d v="2004-04-15T00:00:00"/>
    <x v="24"/>
  </r>
  <r>
    <x v="21"/>
    <d v="2004-04-20T00:00:00"/>
    <d v="1899-12-30T12:00:00"/>
    <n v="222.85"/>
    <n v="11"/>
    <s v="WISKI"/>
    <x v="2"/>
    <d v="2004-04-15T00:00:00"/>
    <x v="24"/>
  </r>
  <r>
    <x v="21"/>
    <d v="2004-05-09T00:00:00"/>
    <d v="1899-12-30T17:00:00"/>
    <n v="222.94"/>
    <n v="10"/>
    <s v="WISKI"/>
    <x v="1"/>
    <d v="2004-05-15T00:00:00"/>
    <x v="24"/>
  </r>
  <r>
    <x v="21"/>
    <d v="2004-05-25T00:00:00"/>
    <d v="1899-12-30T00:00:00"/>
    <n v="223.44"/>
    <n v="16"/>
    <s v="USGS"/>
    <x v="1"/>
    <d v="2004-05-15T00:00:00"/>
    <x v="24"/>
  </r>
  <r>
    <x v="21"/>
    <d v="2005-03-26T00:00:00"/>
    <d v="1899-12-30T00:00:00"/>
    <n v="226.42"/>
    <n v="31"/>
    <s v="USGS"/>
    <x v="0"/>
    <d v="2005-03-15T00:00:00"/>
    <x v="25"/>
  </r>
  <r>
    <x v="21"/>
    <d v="2005-03-31T00:00:00"/>
    <d v="1899-12-30T09:05:00"/>
    <n v="226.39"/>
    <n v="8"/>
    <s v="WISKI"/>
    <x v="0"/>
    <d v="2005-03-15T00:00:00"/>
    <x v="25"/>
  </r>
  <r>
    <x v="21"/>
    <d v="2005-04-10T00:00:00"/>
    <d v="1899-12-30T12:00:00"/>
    <n v="226.57"/>
    <n v="6"/>
    <s v="WISKI"/>
    <x v="2"/>
    <d v="2005-04-15T00:00:00"/>
    <x v="25"/>
  </r>
  <r>
    <x v="21"/>
    <d v="2005-04-12T00:00:00"/>
    <d v="1899-12-30T00:00:00"/>
    <n v="226.64"/>
    <n v="30"/>
    <s v="USGS"/>
    <x v="2"/>
    <d v="2005-04-15T00:00:00"/>
    <x v="25"/>
  </r>
  <r>
    <x v="21"/>
    <d v="2005-05-15T00:00:00"/>
    <d v="1899-12-30T00:00:00"/>
    <n v="226.54"/>
    <n v="31"/>
    <s v="USGS"/>
    <x v="1"/>
    <d v="2005-05-15T00:00:00"/>
    <x v="25"/>
  </r>
  <r>
    <x v="21"/>
    <d v="2005-05-15T00:00:00"/>
    <d v="1899-12-30T12:00:00"/>
    <n v="226.54"/>
    <n v="7"/>
    <s v="WISKI"/>
    <x v="1"/>
    <d v="2005-05-15T00:00:00"/>
    <x v="25"/>
  </r>
  <r>
    <x v="21"/>
    <d v="2006-03-07T00:00:00"/>
    <d v="1899-12-30T00:00:00"/>
    <n v="227.83"/>
    <n v="31"/>
    <s v="USGS"/>
    <x v="0"/>
    <d v="2006-03-15T00:00:00"/>
    <x v="26"/>
  </r>
  <r>
    <x v="21"/>
    <d v="2006-03-23T00:00:00"/>
    <d v="1899-12-30T01:00:00"/>
    <n v="227.61"/>
    <n v="4"/>
    <s v="WISKI"/>
    <x v="0"/>
    <d v="2006-03-15T00:00:00"/>
    <x v="26"/>
  </r>
  <r>
    <x v="21"/>
    <d v="2006-04-11T00:00:00"/>
    <d v="1899-12-30T00:00:00"/>
    <n v="227.79"/>
    <n v="30"/>
    <s v="USGS"/>
    <x v="2"/>
    <d v="2006-04-15T00:00:00"/>
    <x v="26"/>
  </r>
  <r>
    <x v="21"/>
    <d v="2006-05-06T00:00:00"/>
    <d v="1899-12-30T00:00:00"/>
    <n v="227.85"/>
    <n v="31"/>
    <s v="USGS"/>
    <x v="1"/>
    <d v="2006-05-15T00:00:00"/>
    <x v="26"/>
  </r>
  <r>
    <x v="21"/>
    <d v="2006-05-11T00:00:00"/>
    <d v="1899-12-30T11:42:00"/>
    <n v="227.78"/>
    <n v="1"/>
    <s v="WISKI"/>
    <x v="1"/>
    <d v="2006-05-15T00:00:00"/>
    <x v="26"/>
  </r>
  <r>
    <x v="21"/>
    <d v="2007-03-06T00:00:00"/>
    <d v="1899-12-30T13:55:00"/>
    <n v="230.49"/>
    <n v="1"/>
    <s v="WISKI"/>
    <x v="0"/>
    <d v="2007-03-15T00:00:00"/>
    <x v="27"/>
  </r>
  <r>
    <x v="21"/>
    <d v="2007-03-13T00:00:00"/>
    <d v="1899-12-30T00:00:00"/>
    <n v="230.31"/>
    <n v="31"/>
    <s v="USGS"/>
    <x v="0"/>
    <d v="2007-03-15T00:00:00"/>
    <x v="27"/>
  </r>
  <r>
    <x v="21"/>
    <d v="2007-04-02T00:00:00"/>
    <d v="1899-12-30T06:00:00"/>
    <n v="229.96"/>
    <n v="2"/>
    <s v="WISKI"/>
    <x v="2"/>
    <d v="2007-04-15T00:00:00"/>
    <x v="27"/>
  </r>
  <r>
    <x v="21"/>
    <d v="2007-04-14T00:00:00"/>
    <d v="1899-12-30T00:00:00"/>
    <n v="230.28"/>
    <n v="30"/>
    <s v="USGS"/>
    <x v="2"/>
    <d v="2007-04-15T00:00:00"/>
    <x v="27"/>
  </r>
  <r>
    <x v="21"/>
    <d v="2007-05-09T00:00:00"/>
    <d v="1899-12-30T12:55:00"/>
    <n v="230.95"/>
    <n v="1"/>
    <s v="WISKI"/>
    <x v="1"/>
    <d v="2007-05-15T00:00:00"/>
    <x v="27"/>
  </r>
  <r>
    <x v="21"/>
    <d v="2007-05-18T00:00:00"/>
    <d v="1899-12-30T00:00:00"/>
    <n v="230.77"/>
    <n v="31"/>
    <s v="USGS"/>
    <x v="1"/>
    <d v="2007-05-15T00:00:00"/>
    <x v="27"/>
  </r>
  <r>
    <x v="21"/>
    <d v="2008-03-03T00:00:00"/>
    <d v="1899-12-30T14:59:00"/>
    <n v="232.94"/>
    <n v="1"/>
    <s v="WISKI"/>
    <x v="0"/>
    <d v="2008-03-15T00:00:00"/>
    <x v="28"/>
  </r>
  <r>
    <x v="21"/>
    <d v="2008-03-08T00:00:00"/>
    <d v="1899-12-30T00:00:00"/>
    <n v="232.87"/>
    <n v="31"/>
    <s v="USGS"/>
    <x v="0"/>
    <d v="2008-03-15T00:00:00"/>
    <x v="28"/>
  </r>
  <r>
    <x v="21"/>
    <d v="2008-04-26T00:00:00"/>
    <d v="1899-12-30T00:00:00"/>
    <n v="232.56"/>
    <n v="30"/>
    <s v="USGS"/>
    <x v="2"/>
    <d v="2008-04-15T00:00:00"/>
    <x v="28"/>
  </r>
  <r>
    <x v="21"/>
    <d v="2008-04-29T00:00:00"/>
    <d v="1899-12-30T00:00:00"/>
    <n v="232.2"/>
    <n v="2"/>
    <s v="WISKI"/>
    <x v="2"/>
    <d v="2008-04-15T00:00:00"/>
    <x v="28"/>
  </r>
  <r>
    <x v="21"/>
    <d v="2008-05-07T00:00:00"/>
    <d v="1899-12-30T10:01:00"/>
    <n v="232.25"/>
    <n v="2"/>
    <s v="WISKI"/>
    <x v="1"/>
    <d v="2008-05-15T00:00:00"/>
    <x v="28"/>
  </r>
  <r>
    <x v="21"/>
    <d v="2008-05-18T00:00:00"/>
    <d v="1899-12-30T00:00:00"/>
    <n v="232.56"/>
    <n v="31"/>
    <s v="USGS"/>
    <x v="1"/>
    <d v="2008-05-15T00:00:00"/>
    <x v="28"/>
  </r>
  <r>
    <x v="21"/>
    <d v="2009-03-02T00:00:00"/>
    <d v="1899-12-30T12:58:00"/>
    <n v="234.73"/>
    <n v="1"/>
    <s v="WISKI"/>
    <x v="0"/>
    <d v="2009-03-15T00:00:00"/>
    <x v="29"/>
  </r>
  <r>
    <x v="21"/>
    <d v="2009-03-08T00:00:00"/>
    <d v="1899-12-30T00:00:00"/>
    <n v="235.03"/>
    <n v="31"/>
    <s v="USGS"/>
    <x v="0"/>
    <d v="2009-03-15T00:00:00"/>
    <x v="29"/>
  </r>
  <r>
    <x v="21"/>
    <d v="2009-04-03T00:00:00"/>
    <d v="1899-12-30T00:00:00"/>
    <n v="234.79"/>
    <n v="30"/>
    <s v="USGS"/>
    <x v="2"/>
    <d v="2009-04-15T00:00:00"/>
    <x v="29"/>
  </r>
  <r>
    <x v="21"/>
    <d v="2009-04-10T00:00:00"/>
    <d v="1899-12-30T13:39:00"/>
    <n v="234.2"/>
    <n v="1"/>
    <s v="WISKI"/>
    <x v="2"/>
    <d v="2009-04-15T00:00:00"/>
    <x v="29"/>
  </r>
  <r>
    <x v="21"/>
    <d v="2009-05-05T00:00:00"/>
    <d v="1899-12-30T11:05:00"/>
    <n v="233.78"/>
    <n v="1"/>
    <s v="WISKI"/>
    <x v="1"/>
    <d v="2009-05-15T00:00:00"/>
    <x v="29"/>
  </r>
  <r>
    <x v="21"/>
    <d v="2009-05-26T00:00:00"/>
    <d v="1899-12-30T00:00:00"/>
    <n v="234.63"/>
    <n v="31"/>
    <s v="USGS"/>
    <x v="1"/>
    <d v="2009-05-15T00:00:00"/>
    <x v="29"/>
  </r>
  <r>
    <x v="21"/>
    <d v="2010-03-09T00:00:00"/>
    <d v="1899-12-30T16:02:00"/>
    <n v="234.85"/>
    <n v="1"/>
    <s v="WISKI"/>
    <x v="0"/>
    <d v="2010-03-15T00:00:00"/>
    <x v="30"/>
  </r>
  <r>
    <x v="21"/>
    <d v="2010-03-14T00:00:00"/>
    <d v="1899-12-30T00:00:00"/>
    <n v="234.79"/>
    <n v="31"/>
    <s v="USGS"/>
    <x v="0"/>
    <d v="2010-03-15T00:00:00"/>
    <x v="30"/>
  </r>
  <r>
    <x v="21"/>
    <d v="2010-04-25T00:00:00"/>
    <d v="1899-12-30T00:00:00"/>
    <n v="234.26"/>
    <n v="30"/>
    <s v="USGS"/>
    <x v="2"/>
    <d v="2010-04-15T00:00:00"/>
    <x v="30"/>
  </r>
  <r>
    <x v="21"/>
    <d v="2010-05-03T00:00:00"/>
    <d v="1899-12-30T00:00:00"/>
    <n v="234.12"/>
    <n v="31"/>
    <s v="USGS"/>
    <x v="1"/>
    <d v="2010-05-15T00:00:00"/>
    <x v="30"/>
  </r>
  <r>
    <x v="21"/>
    <d v="2011-03-02T00:00:00"/>
    <d v="1899-12-30T14:29:00"/>
    <n v="235.93"/>
    <n v="1"/>
    <s v="WISKI"/>
    <x v="0"/>
    <d v="2011-03-15T00:00:00"/>
    <x v="31"/>
  </r>
  <r>
    <x v="21"/>
    <d v="2011-03-06T00:00:00"/>
    <d v="1899-12-30T00:00:00"/>
    <n v="235.41"/>
    <n v="31"/>
    <s v="USGS"/>
    <x v="0"/>
    <d v="2011-03-15T00:00:00"/>
    <x v="31"/>
  </r>
  <r>
    <x v="21"/>
    <d v="2011-04-07T00:00:00"/>
    <d v="1899-12-30T00:00:00"/>
    <n v="234.93"/>
    <n v="30"/>
    <s v="USGS"/>
    <x v="2"/>
    <d v="2011-04-15T00:00:00"/>
    <x v="31"/>
  </r>
  <r>
    <x v="21"/>
    <d v="2011-05-20T00:00:00"/>
    <d v="1899-12-30T00:00:00"/>
    <n v="234.67"/>
    <n v="31"/>
    <s v="USGS"/>
    <x v="1"/>
    <d v="2011-05-15T00:00:00"/>
    <x v="31"/>
  </r>
  <r>
    <x v="21"/>
    <d v="2012-03-06T00:00:00"/>
    <d v="1899-12-30T10:56:00"/>
    <n v="235.46"/>
    <n v="1"/>
    <s v="WISKI"/>
    <x v="0"/>
    <d v="2012-03-15T00:00:00"/>
    <x v="32"/>
  </r>
  <r>
    <x v="21"/>
    <d v="2012-03-16T00:00:00"/>
    <d v="1899-12-30T00:00:00"/>
    <n v="235.44"/>
    <n v="25"/>
    <s v="USGS"/>
    <x v="0"/>
    <d v="2012-03-15T00:00:00"/>
    <x v="32"/>
  </r>
  <r>
    <x v="21"/>
    <d v="2012-04-15T00:00:00"/>
    <d v="1899-12-30T00:00:00"/>
    <n v="234.97"/>
    <n v="30"/>
    <s v="USGS"/>
    <x v="2"/>
    <d v="2012-04-15T00:00:00"/>
    <x v="32"/>
  </r>
  <r>
    <x v="21"/>
    <d v="2012-05-06T00:00:00"/>
    <d v="1899-12-30T00:00:00"/>
    <n v="235.2"/>
    <n v="31"/>
    <s v="USGS"/>
    <x v="1"/>
    <d v="2012-05-15T00:00:00"/>
    <x v="32"/>
  </r>
  <r>
    <x v="21"/>
    <d v="2013-03-05T00:00:00"/>
    <d v="1899-12-30T12:51:00"/>
    <n v="237.25"/>
    <n v="1"/>
    <s v="WISKI"/>
    <x v="0"/>
    <d v="2013-03-15T00:00:00"/>
    <x v="33"/>
  </r>
  <r>
    <x v="21"/>
    <d v="2013-03-06T00:00:00"/>
    <d v="1899-12-30T00:00:00"/>
    <n v="237"/>
    <n v="31"/>
    <s v="USGS"/>
    <x v="0"/>
    <d v="2013-03-15T00:00:00"/>
    <x v="33"/>
  </r>
  <r>
    <x v="21"/>
    <d v="2013-04-05T00:00:00"/>
    <d v="1899-12-30T00:00:00"/>
    <n v="236.62"/>
    <n v="30"/>
    <s v="USGS"/>
    <x v="2"/>
    <d v="2013-04-15T00:00:00"/>
    <x v="33"/>
  </r>
  <r>
    <x v="21"/>
    <d v="2013-05-01T00:00:00"/>
    <d v="1899-12-30T14:34:00"/>
    <n v="236.86"/>
    <n v="1"/>
    <s v="WISKI"/>
    <x v="1"/>
    <d v="2013-05-15T00:00:00"/>
    <x v="33"/>
  </r>
  <r>
    <x v="21"/>
    <d v="2013-05-09T00:00:00"/>
    <d v="1899-12-30T00:00:00"/>
    <n v="236.68"/>
    <n v="31"/>
    <s v="USGS"/>
    <x v="1"/>
    <d v="2013-05-15T00:00:00"/>
    <x v="33"/>
  </r>
  <r>
    <x v="21"/>
    <d v="2014-03-14T00:00:00"/>
    <d v="1899-12-30T00:00:00"/>
    <n v="238.6"/>
    <n v="31"/>
    <s v="USGS"/>
    <x v="0"/>
    <d v="2014-03-15T00:00:00"/>
    <x v="34"/>
  </r>
  <r>
    <x v="21"/>
    <d v="2014-04-15T00:00:00"/>
    <d v="1899-12-30T00:00:00"/>
    <n v="238.3"/>
    <n v="30"/>
    <s v="USGS"/>
    <x v="2"/>
    <d v="2014-04-15T00:00:00"/>
    <x v="34"/>
  </r>
  <r>
    <x v="21"/>
    <d v="2014-05-05T00:00:00"/>
    <d v="1899-12-30T16:09:00"/>
    <n v="238.14"/>
    <n v="1"/>
    <s v="WISKI"/>
    <x v="1"/>
    <d v="2014-05-15T00:00:00"/>
    <x v="34"/>
  </r>
  <r>
    <x v="21"/>
    <d v="2014-05-21T00:00:00"/>
    <d v="1899-12-30T00:00:00"/>
    <n v="238.49"/>
    <n v="31"/>
    <s v="USGS"/>
    <x v="1"/>
    <d v="2014-05-15T00:00:00"/>
    <x v="34"/>
  </r>
  <r>
    <x v="21"/>
    <d v="2015-03-03T00:00:00"/>
    <d v="1899-12-30T15:06:00"/>
    <n v="239.63"/>
    <n v="1"/>
    <s v="WISKI"/>
    <x v="0"/>
    <d v="2015-03-15T00:00:00"/>
    <x v="35"/>
  </r>
  <r>
    <x v="21"/>
    <d v="2015-03-17T00:00:00"/>
    <d v="1899-12-30T00:00:00"/>
    <n v="239.42"/>
    <n v="31"/>
    <s v="USGS"/>
    <x v="0"/>
    <d v="2015-03-15T00:00:00"/>
    <x v="35"/>
  </r>
  <r>
    <x v="21"/>
    <d v="2015-04-15T00:00:00"/>
    <d v="1899-12-30T00:00:00"/>
    <n v="239.04"/>
    <n v="30"/>
    <s v="USGS"/>
    <x v="2"/>
    <d v="2015-04-15T00:00:00"/>
    <x v="35"/>
  </r>
  <r>
    <x v="21"/>
    <d v="2015-05-11T00:00:00"/>
    <d v="1899-12-30T00:00:00"/>
    <n v="239.42"/>
    <n v="31"/>
    <s v="USGS"/>
    <x v="1"/>
    <d v="2015-05-15T00:00:00"/>
    <x v="35"/>
  </r>
  <r>
    <x v="21"/>
    <d v="2015-05-18T00:00:00"/>
    <d v="1899-12-30T14:44:00"/>
    <n v="239.61"/>
    <n v="1"/>
    <s v="WISKI"/>
    <x v="1"/>
    <d v="2015-05-15T00:00:00"/>
    <x v="35"/>
  </r>
  <r>
    <x v="21"/>
    <d v="2016-03-20T00:00:00"/>
    <d v="1899-12-30T00:00:00"/>
    <n v="241.03"/>
    <n v="31"/>
    <s v="USGS"/>
    <x v="0"/>
    <d v="2016-03-15T00:00:00"/>
    <x v="36"/>
  </r>
  <r>
    <x v="21"/>
    <d v="2016-04-15T00:00:00"/>
    <d v="1899-12-30T00:00:00"/>
    <n v="240.66"/>
    <n v="30"/>
    <s v="USGS"/>
    <x v="2"/>
    <d v="2016-04-15T00:00:00"/>
    <x v="36"/>
  </r>
  <r>
    <x v="21"/>
    <d v="2016-05-03T00:00:00"/>
    <d v="1899-12-30T00:00:00"/>
    <n v="240.8"/>
    <n v="31"/>
    <s v="USGS"/>
    <x v="1"/>
    <d v="2016-05-15T00:00:00"/>
    <x v="36"/>
  </r>
  <r>
    <x v="21"/>
    <d v="2016-05-09T00:00:00"/>
    <d v="1899-12-30T11:09:00"/>
    <n v="240.45"/>
    <n v="1"/>
    <s v="WISKI"/>
    <x v="1"/>
    <d v="2016-05-15T00:00:00"/>
    <x v="36"/>
  </r>
  <r>
    <x v="21"/>
    <d v="2017-03-16T00:00:00"/>
    <d v="1899-12-30T00:00:00"/>
    <n v="242.61"/>
    <n v="31"/>
    <s v="USGS"/>
    <x v="0"/>
    <d v="2017-03-15T00:00:00"/>
    <x v="37"/>
  </r>
  <r>
    <x v="21"/>
    <d v="2017-04-06T00:00:00"/>
    <d v="1899-12-30T00:00:00"/>
    <n v="242.4"/>
    <n v="30"/>
    <s v="USGS"/>
    <x v="2"/>
    <d v="2017-04-15T00:00:00"/>
    <x v="37"/>
  </r>
  <r>
    <x v="21"/>
    <d v="2017-05-04T00:00:00"/>
    <d v="1899-12-30T00:00:00"/>
    <n v="242.42"/>
    <n v="31"/>
    <s v="USGS"/>
    <x v="1"/>
    <d v="2017-05-15T00:00:00"/>
    <x v="37"/>
  </r>
  <r>
    <x v="21"/>
    <d v="2017-05-18T00:00:00"/>
    <d v="1899-12-30T13:40:00"/>
    <n v="242.64"/>
    <n v="1"/>
    <s v="WISKI"/>
    <x v="1"/>
    <d v="2017-05-15T00:00:00"/>
    <x v="37"/>
  </r>
  <r>
    <x v="21"/>
    <d v="2018-03-18T00:00:00"/>
    <d v="1899-12-30T00:00:00"/>
    <n v="242.39"/>
    <n v="31"/>
    <s v="USGS"/>
    <x v="0"/>
    <d v="2018-03-15T00:00:00"/>
    <x v="38"/>
  </r>
  <r>
    <x v="21"/>
    <d v="2018-04-25T00:00:00"/>
    <d v="1899-12-30T00:00:00"/>
    <n v="241.72"/>
    <n v="30"/>
    <s v="USGS"/>
    <x v="2"/>
    <d v="2018-04-15T00:00:00"/>
    <x v="38"/>
  </r>
  <r>
    <x v="21"/>
    <d v="2018-05-03T00:00:00"/>
    <d v="1899-12-30T00:00:00"/>
    <n v="241.64"/>
    <n v="31"/>
    <s v="USGS"/>
    <x v="1"/>
    <d v="2018-05-15T00:00:00"/>
    <x v="38"/>
  </r>
  <r>
    <x v="21"/>
    <d v="2018-05-03T00:00:00"/>
    <d v="1899-12-30T13:03:00"/>
    <n v="241.65"/>
    <n v="1"/>
    <s v="WISKI"/>
    <x v="1"/>
    <d v="2018-05-15T00:00:00"/>
    <x v="38"/>
  </r>
  <r>
    <x v="21"/>
    <d v="2019-03-06T00:00:00"/>
    <d v="1899-12-30T00:00:00"/>
    <n v="242.08"/>
    <n v="31"/>
    <s v="USGS"/>
    <x v="0"/>
    <d v="2019-03-15T00:00:00"/>
    <x v="39"/>
  </r>
  <r>
    <x v="21"/>
    <d v="2019-04-25T00:00:00"/>
    <d v="1899-12-30T00:00:00"/>
    <n v="241.36"/>
    <n v="30"/>
    <s v="USGS"/>
    <x v="2"/>
    <d v="2019-04-15T00:00:00"/>
    <x v="39"/>
  </r>
  <r>
    <x v="21"/>
    <d v="2019-05-01T00:00:00"/>
    <d v="1899-12-30T11:37:00"/>
    <n v="241.21"/>
    <n v="1"/>
    <s v="WISKI"/>
    <x v="1"/>
    <d v="2019-05-15T00:00:00"/>
    <x v="39"/>
  </r>
  <r>
    <x v="21"/>
    <d v="2019-05-07T00:00:00"/>
    <d v="1899-12-30T00:00:00"/>
    <n v="241.17"/>
    <n v="31"/>
    <s v="USGS"/>
    <x v="1"/>
    <d v="2019-05-15T00:00:00"/>
    <x v="39"/>
  </r>
  <r>
    <x v="21"/>
    <d v="2020-03-19T00:00:00"/>
    <d v="1899-12-30T00:00:00"/>
    <n v="241.79"/>
    <n v="31"/>
    <s v="USGS"/>
    <x v="0"/>
    <d v="2020-03-15T00:00:00"/>
    <x v="40"/>
  </r>
  <r>
    <x v="21"/>
    <d v="2020-04-24T00:00:00"/>
    <d v="1899-12-30T00:00:00"/>
    <n v="241.37"/>
    <n v="30"/>
    <s v="USGS"/>
    <x v="2"/>
    <d v="2020-04-15T00:00:00"/>
    <x v="40"/>
  </r>
  <r>
    <x v="21"/>
    <d v="2020-05-04T00:00:00"/>
    <d v="1899-12-30T00:00:00"/>
    <n v="241.39"/>
    <n v="31"/>
    <s v="USGS"/>
    <x v="1"/>
    <d v="2020-05-15T00:00:00"/>
    <x v="40"/>
  </r>
  <r>
    <x v="21"/>
    <d v="2020-05-12T00:00:00"/>
    <d v="1899-12-30T14:38:00"/>
    <n v="241.1"/>
    <n v="1"/>
    <s v="WISKI"/>
    <x v="1"/>
    <d v="2020-05-15T00:00:00"/>
    <x v="40"/>
  </r>
  <r>
    <x v="21"/>
    <d v="2021-03-18T00:00:00"/>
    <d v="1899-12-30T00:00:00"/>
    <n v="242.36"/>
    <n v="31"/>
    <s v="USGS"/>
    <x v="0"/>
    <d v="2021-03-15T00:00:00"/>
    <x v="41"/>
  </r>
  <r>
    <x v="21"/>
    <d v="2021-04-05T00:00:00"/>
    <d v="1899-12-30T00:00:00"/>
    <n v="241.73"/>
    <n v="30"/>
    <s v="USGS"/>
    <x v="2"/>
    <d v="2021-04-15T00:00:00"/>
    <x v="41"/>
  </r>
  <r>
    <x v="21"/>
    <d v="2021-05-04T00:00:00"/>
    <d v="1899-12-30T00:00:00"/>
    <n v="241.53"/>
    <n v="31"/>
    <s v="USGS"/>
    <x v="1"/>
    <d v="2021-05-15T00:00:00"/>
    <x v="41"/>
  </r>
  <r>
    <x v="21"/>
    <d v="2021-05-05T00:00:00"/>
    <d v="1899-12-30T21:49:00"/>
    <n v="241.63"/>
    <n v="1"/>
    <s v="WISKI"/>
    <x v="1"/>
    <d v="2021-05-15T00:00:00"/>
    <x v="41"/>
  </r>
  <r>
    <x v="21"/>
    <d v="2022-03-05T00:00:00"/>
    <d v="1899-12-30T00:00:00"/>
    <n v="243.1"/>
    <n v="31"/>
    <s v="USGS"/>
    <x v="0"/>
    <d v="2022-03-15T00:00:00"/>
    <x v="42"/>
  </r>
  <r>
    <x v="21"/>
    <d v="2022-04-10T00:00:00"/>
    <d v="1899-12-30T00:00:00"/>
    <n v="242.47"/>
    <n v="30"/>
    <s v="USGS"/>
    <x v="2"/>
    <d v="2022-04-15T00:00:00"/>
    <x v="42"/>
  </r>
  <r>
    <x v="21"/>
    <d v="2022-05-17T00:00:00"/>
    <d v="1899-12-30T00:00:00"/>
    <n v="242.3"/>
    <n v="31"/>
    <s v="USGS"/>
    <x v="1"/>
    <d v="2022-05-15T00:00:00"/>
    <x v="42"/>
  </r>
  <r>
    <x v="22"/>
    <d v="1980-03-15T00:00:00"/>
    <d v="1899-12-30T00:00:00"/>
    <n v="179.04"/>
    <n v="1"/>
    <s v="WISKI"/>
    <x v="0"/>
    <d v="1980-03-15T00:00:00"/>
    <x v="0"/>
  </r>
  <r>
    <x v="22"/>
    <d v="1987-03-25T00:00:00"/>
    <d v="1899-12-30T00:00:00"/>
    <n v="171.42"/>
    <n v="1"/>
    <s v="WISKI"/>
    <x v="0"/>
    <d v="1987-03-15T00:00:00"/>
    <x v="7"/>
  </r>
  <r>
    <x v="22"/>
    <d v="1998-03-18T00:00:00"/>
    <d v="1899-12-30T00:00:00"/>
    <n v="185.9"/>
    <n v="2"/>
    <s v="WISKI"/>
    <x v="0"/>
    <d v="1998-03-15T00:00:00"/>
    <x v="18"/>
  </r>
  <r>
    <x v="22"/>
    <d v="1998-04-15T00:00:00"/>
    <d v="1899-12-30T00:00:00"/>
    <n v="186.6"/>
    <n v="2"/>
    <s v="WISKI"/>
    <x v="2"/>
    <d v="1998-04-15T00:00:00"/>
    <x v="18"/>
  </r>
  <r>
    <x v="22"/>
    <d v="1998-05-19T00:00:00"/>
    <d v="1899-12-30T07:30:00"/>
    <n v="185.25"/>
    <n v="2"/>
    <s v="WISKI"/>
    <x v="1"/>
    <d v="1998-05-15T00:00:00"/>
    <x v="18"/>
  </r>
  <r>
    <x v="22"/>
    <d v="1999-03-19T00:00:00"/>
    <d v="1899-12-30T00:00:00"/>
    <n v="184"/>
    <n v="2"/>
    <s v="WISKI"/>
    <x v="0"/>
    <d v="1999-03-15T00:00:00"/>
    <x v="19"/>
  </r>
  <r>
    <x v="22"/>
    <d v="1999-04-15T00:00:00"/>
    <d v="1899-12-30T00:00:00"/>
    <n v="184.7"/>
    <n v="2"/>
    <s v="WISKI"/>
    <x v="2"/>
    <d v="1999-04-15T00:00:00"/>
    <x v="19"/>
  </r>
  <r>
    <x v="22"/>
    <d v="1999-05-20T00:00:00"/>
    <d v="1899-12-30T00:00:00"/>
    <n v="184.1"/>
    <n v="2"/>
    <s v="WISKI"/>
    <x v="1"/>
    <d v="1999-05-15T00:00:00"/>
    <x v="19"/>
  </r>
  <r>
    <x v="22"/>
    <d v="2000-03-15T00:00:00"/>
    <d v="1899-12-30T08:27:00"/>
    <n v="188.29"/>
    <n v="2"/>
    <s v="WISKI"/>
    <x v="0"/>
    <d v="2000-03-15T00:00:00"/>
    <x v="20"/>
  </r>
  <r>
    <x v="22"/>
    <d v="2000-04-12T00:00:00"/>
    <d v="1899-12-30T00:00:00"/>
    <n v="182.4"/>
    <n v="2"/>
    <s v="WISKI"/>
    <x v="2"/>
    <d v="2000-04-15T00:00:00"/>
    <x v="20"/>
  </r>
  <r>
    <x v="22"/>
    <d v="2000-05-17T00:00:00"/>
    <d v="1899-12-30T00:00:00"/>
    <n v="182.38"/>
    <n v="2"/>
    <s v="WISKI"/>
    <x v="1"/>
    <d v="2000-05-15T00:00:00"/>
    <x v="20"/>
  </r>
  <r>
    <x v="22"/>
    <d v="2001-03-15T00:00:00"/>
    <d v="1899-12-30T14:04:00"/>
    <n v="179.71"/>
    <n v="1"/>
    <s v="WISKI"/>
    <x v="0"/>
    <d v="2001-03-15T00:00:00"/>
    <x v="21"/>
  </r>
  <r>
    <x v="22"/>
    <d v="2001-04-24T00:00:00"/>
    <d v="1899-12-30T00:00:00"/>
    <n v="189.5"/>
    <n v="2"/>
    <s v="WISKI"/>
    <x v="2"/>
    <d v="2001-04-15T00:00:00"/>
    <x v="21"/>
  </r>
  <r>
    <x v="22"/>
    <d v="2001-05-22T00:00:00"/>
    <d v="1899-12-30T00:00:00"/>
    <n v="188.6"/>
    <n v="2"/>
    <s v="WISKI"/>
    <x v="1"/>
    <d v="2001-05-15T00:00:00"/>
    <x v="21"/>
  </r>
  <r>
    <x v="22"/>
    <d v="2002-03-27T00:00:00"/>
    <d v="1899-12-30T12:21:00"/>
    <n v="195.47"/>
    <n v="2"/>
    <s v="WISKI"/>
    <x v="0"/>
    <d v="2002-03-15T00:00:00"/>
    <x v="22"/>
  </r>
  <r>
    <x v="22"/>
    <d v="2002-04-24T00:00:00"/>
    <d v="1899-12-30T00:00:00"/>
    <n v="196.4"/>
    <n v="2"/>
    <s v="WISKI"/>
    <x v="2"/>
    <d v="2002-04-15T00:00:00"/>
    <x v="22"/>
  </r>
  <r>
    <x v="22"/>
    <d v="2002-05-22T00:00:00"/>
    <d v="1899-12-30T00:00:00"/>
    <n v="194.7"/>
    <n v="2"/>
    <s v="WISKI"/>
    <x v="1"/>
    <d v="2002-05-15T00:00:00"/>
    <x v="22"/>
  </r>
  <r>
    <x v="22"/>
    <d v="2003-03-21T00:00:00"/>
    <d v="1899-12-30T00:00:00"/>
    <n v="200.4"/>
    <n v="1"/>
    <s v="WISKI"/>
    <x v="0"/>
    <d v="2003-03-15T00:00:00"/>
    <x v="23"/>
  </r>
  <r>
    <x v="22"/>
    <d v="2003-04-15T00:00:00"/>
    <d v="1899-12-30T00:00:00"/>
    <n v="201.1"/>
    <n v="1"/>
    <s v="WISKI"/>
    <x v="2"/>
    <d v="2003-04-15T00:00:00"/>
    <x v="23"/>
  </r>
  <r>
    <x v="22"/>
    <d v="2003-05-21T00:00:00"/>
    <d v="1899-12-30T00:00:00"/>
    <n v="199"/>
    <n v="1"/>
    <s v="WISKI"/>
    <x v="1"/>
    <d v="2003-05-15T00:00:00"/>
    <x v="23"/>
  </r>
  <r>
    <x v="22"/>
    <d v="2004-03-18T00:00:00"/>
    <d v="1899-12-30T00:00:00"/>
    <n v="204.9"/>
    <n v="1"/>
    <s v="WISKI"/>
    <x v="0"/>
    <d v="2004-03-15T00:00:00"/>
    <x v="24"/>
  </r>
  <r>
    <x v="22"/>
    <d v="2004-05-19T00:00:00"/>
    <d v="1899-12-30T00:00:00"/>
    <n v="201.9"/>
    <n v="1"/>
    <s v="WISKI"/>
    <x v="1"/>
    <d v="2004-05-15T00:00:00"/>
    <x v="24"/>
  </r>
  <r>
    <x v="22"/>
    <d v="2005-03-14T00:00:00"/>
    <d v="1899-12-30T00:00:00"/>
    <n v="205.9"/>
    <n v="1"/>
    <s v="WISKI"/>
    <x v="0"/>
    <d v="2005-03-15T00:00:00"/>
    <x v="25"/>
  </r>
  <r>
    <x v="22"/>
    <d v="2005-05-26T00:00:00"/>
    <d v="1899-12-30T00:00:00"/>
    <n v="204.5"/>
    <n v="1"/>
    <s v="WISKI"/>
    <x v="1"/>
    <d v="2005-05-15T00:00:00"/>
    <x v="25"/>
  </r>
  <r>
    <x v="22"/>
    <d v="2006-03-21T00:00:00"/>
    <d v="1899-12-30T00:00:00"/>
    <n v="209.4"/>
    <n v="1"/>
    <s v="WISKI"/>
    <x v="0"/>
    <d v="2006-03-15T00:00:00"/>
    <x v="26"/>
  </r>
  <r>
    <x v="22"/>
    <d v="2007-03-22T00:00:00"/>
    <d v="1899-12-30T00:00:00"/>
    <n v="206.8"/>
    <n v="1"/>
    <s v="WISKI"/>
    <x v="0"/>
    <d v="2007-03-15T00:00:00"/>
    <x v="27"/>
  </r>
  <r>
    <x v="22"/>
    <d v="2007-05-24T00:00:00"/>
    <d v="1899-12-30T00:00:00"/>
    <n v="200.9"/>
    <n v="1"/>
    <s v="WISKI"/>
    <x v="1"/>
    <d v="2007-05-15T00:00:00"/>
    <x v="27"/>
  </r>
  <r>
    <x v="22"/>
    <d v="2008-03-26T00:00:00"/>
    <d v="1899-12-30T00:00:00"/>
    <n v="219.1"/>
    <n v="1"/>
    <s v="WISKI"/>
    <x v="0"/>
    <d v="2008-03-15T00:00:00"/>
    <x v="28"/>
  </r>
  <r>
    <x v="22"/>
    <d v="2008-04-01T00:00:00"/>
    <d v="1899-12-30T00:00:00"/>
    <n v="209.5"/>
    <n v="1"/>
    <s v="WISKI"/>
    <x v="2"/>
    <d v="2008-04-15T00:00:00"/>
    <x v="28"/>
  </r>
  <r>
    <x v="22"/>
    <d v="2009-04-08T00:00:00"/>
    <d v="1899-12-30T00:00:00"/>
    <n v="209.3"/>
    <n v="1"/>
    <s v="WISKI"/>
    <x v="2"/>
    <d v="2009-04-15T00:00:00"/>
    <x v="29"/>
  </r>
  <r>
    <x v="22"/>
    <d v="2010-04-22T00:00:00"/>
    <d v="1899-12-30T00:00:00"/>
    <n v="211"/>
    <n v="1"/>
    <s v="WISKI"/>
    <x v="2"/>
    <d v="2010-04-15T00:00:00"/>
    <x v="30"/>
  </r>
  <r>
    <x v="22"/>
    <d v="2011-04-11T00:00:00"/>
    <d v="1899-12-30T00:00:00"/>
    <n v="212.9"/>
    <n v="2"/>
    <s v="WISKI"/>
    <x v="2"/>
    <d v="2011-04-15T00:00:00"/>
    <x v="31"/>
  </r>
  <r>
    <x v="22"/>
    <d v="2012-04-20T00:00:00"/>
    <d v="1899-12-30T14:45:00"/>
    <n v="208.64"/>
    <n v="2"/>
    <s v="WISKI"/>
    <x v="2"/>
    <d v="2012-04-15T00:00:00"/>
    <x v="32"/>
  </r>
  <r>
    <x v="22"/>
    <d v="2013-04-12T00:00:00"/>
    <d v="1899-12-30T15:14:00"/>
    <n v="210.99"/>
    <n v="1"/>
    <s v="WISKI"/>
    <x v="2"/>
    <d v="2013-04-15T00:00:00"/>
    <x v="33"/>
  </r>
  <r>
    <x v="22"/>
    <d v="2014-04-14T00:00:00"/>
    <d v="1899-12-30T15:15:00"/>
    <n v="215.29"/>
    <n v="1"/>
    <s v="WISKI"/>
    <x v="2"/>
    <d v="2014-04-15T00:00:00"/>
    <x v="34"/>
  </r>
  <r>
    <x v="22"/>
    <d v="2015-03-24T00:00:00"/>
    <d v="1899-12-30T02:00:00"/>
    <n v="213.56"/>
    <n v="28"/>
    <s v="WISKI"/>
    <x v="0"/>
    <d v="2015-03-15T00:00:00"/>
    <x v="35"/>
  </r>
  <r>
    <x v="22"/>
    <d v="2015-04-16T00:00:00"/>
    <d v="1899-12-30T02:00:00"/>
    <n v="212.88"/>
    <n v="60"/>
    <s v="WISKI"/>
    <x v="2"/>
    <d v="2015-04-15T00:00:00"/>
    <x v="35"/>
  </r>
  <r>
    <x v="22"/>
    <d v="2015-05-16T00:00:00"/>
    <d v="1899-12-30T14:00:00"/>
    <n v="207.66"/>
    <n v="62"/>
    <s v="WISKI"/>
    <x v="1"/>
    <d v="2015-05-15T00:00:00"/>
    <x v="35"/>
  </r>
  <r>
    <x v="22"/>
    <d v="2016-03-13T00:00:00"/>
    <d v="1899-12-30T01:00:00"/>
    <n v="216.35"/>
    <n v="64"/>
    <s v="WISKI"/>
    <x v="0"/>
    <d v="2016-03-15T00:00:00"/>
    <x v="36"/>
  </r>
  <r>
    <x v="22"/>
    <d v="2016-04-01T00:00:00"/>
    <d v="1899-12-30T02:00:00"/>
    <n v="216.32"/>
    <n v="60"/>
    <s v="WISKI"/>
    <x v="2"/>
    <d v="2016-04-15T00:00:00"/>
    <x v="36"/>
  </r>
  <r>
    <x v="22"/>
    <d v="2016-05-17T00:00:00"/>
    <d v="1899-12-30T02:00:00"/>
    <n v="208.51"/>
    <n v="62"/>
    <s v="WISKI"/>
    <x v="1"/>
    <d v="2016-05-15T00:00:00"/>
    <x v="36"/>
  </r>
  <r>
    <x v="22"/>
    <d v="2017-03-06T00:00:00"/>
    <d v="1899-12-30T02:00:00"/>
    <n v="210.87"/>
    <n v="742"/>
    <s v="WISKI"/>
    <x v="0"/>
    <d v="2017-03-15T00:00:00"/>
    <x v="37"/>
  </r>
  <r>
    <x v="22"/>
    <d v="2017-04-07T00:00:00"/>
    <d v="1899-12-30T12:00:00"/>
    <n v="209.69"/>
    <n v="720"/>
    <s v="WISKI"/>
    <x v="2"/>
    <d v="2017-04-15T00:00:00"/>
    <x v="37"/>
  </r>
  <r>
    <x v="22"/>
    <d v="2017-05-16T00:00:00"/>
    <d v="1899-12-30T11:00:00"/>
    <n v="204.31"/>
    <n v="744"/>
    <s v="WISKI"/>
    <x v="1"/>
    <d v="2017-05-15T00:00:00"/>
    <x v="37"/>
  </r>
  <r>
    <x v="22"/>
    <d v="2018-03-16T00:00:00"/>
    <d v="1899-12-30T14:00:00"/>
    <n v="200.21"/>
    <n v="744"/>
    <s v="WISKI"/>
    <x v="0"/>
    <d v="2018-03-15T00:00:00"/>
    <x v="38"/>
  </r>
  <r>
    <x v="22"/>
    <d v="2018-04-16T00:00:00"/>
    <d v="1899-12-30T11:00:00"/>
    <n v="198.8"/>
    <n v="721"/>
    <s v="WISKI"/>
    <x v="2"/>
    <d v="2018-04-15T00:00:00"/>
    <x v="38"/>
  </r>
  <r>
    <x v="22"/>
    <d v="2018-05-16T00:00:00"/>
    <d v="1899-12-30T11:00:00"/>
    <n v="196.59"/>
    <n v="744"/>
    <s v="WISKI"/>
    <x v="1"/>
    <d v="2018-05-15T00:00:00"/>
    <x v="38"/>
  </r>
  <r>
    <x v="22"/>
    <d v="2019-03-06T00:00:00"/>
    <d v="1899-12-30T00:00:00"/>
    <n v="201.17"/>
    <n v="744"/>
    <s v="WISKI"/>
    <x v="0"/>
    <d v="2019-03-15T00:00:00"/>
    <x v="39"/>
  </r>
  <r>
    <x v="22"/>
    <d v="2019-04-18T00:00:00"/>
    <d v="1899-12-30T00:00:00"/>
    <n v="199"/>
    <n v="720"/>
    <s v="WISKI"/>
    <x v="2"/>
    <d v="2019-04-15T00:00:00"/>
    <x v="39"/>
  </r>
  <r>
    <x v="22"/>
    <d v="2019-05-16T00:00:00"/>
    <d v="1899-12-30T12:00:00"/>
    <n v="195.48"/>
    <n v="744"/>
    <s v="WISKI"/>
    <x v="1"/>
    <d v="2019-05-15T00:00:00"/>
    <x v="39"/>
  </r>
  <r>
    <x v="22"/>
    <d v="2020-03-16T00:00:00"/>
    <d v="1899-12-30T12:00:00"/>
    <n v="199.89"/>
    <n v="743"/>
    <s v="WISKI"/>
    <x v="0"/>
    <d v="2020-03-15T00:00:00"/>
    <x v="40"/>
  </r>
  <r>
    <x v="22"/>
    <d v="2020-04-16T00:00:00"/>
    <d v="1899-12-30T00:00:00"/>
    <n v="195.58"/>
    <n v="720"/>
    <s v="WISKI"/>
    <x v="2"/>
    <d v="2020-04-15T00:00:00"/>
    <x v="40"/>
  </r>
  <r>
    <x v="22"/>
    <d v="2020-05-15T00:00:00"/>
    <d v="1899-12-30T01:00:00"/>
    <n v="191.66"/>
    <n v="744"/>
    <s v="WISKI"/>
    <x v="1"/>
    <d v="2020-05-15T00:00:00"/>
    <x v="40"/>
  </r>
  <r>
    <x v="22"/>
    <d v="2021-03-19T00:00:00"/>
    <d v="1899-12-30T10:00:00"/>
    <n v="199.76"/>
    <n v="743"/>
    <s v="WISKI"/>
    <x v="0"/>
    <d v="2021-03-15T00:00:00"/>
    <x v="41"/>
  </r>
  <r>
    <x v="22"/>
    <d v="2021-04-16T00:00:00"/>
    <d v="1899-12-30T02:00:00"/>
    <n v="199.68"/>
    <n v="721"/>
    <s v="WISKI"/>
    <x v="2"/>
    <d v="2021-04-15T00:00:00"/>
    <x v="41"/>
  </r>
  <r>
    <x v="22"/>
    <d v="2021-05-07T00:00:00"/>
    <d v="1899-12-30T03:00:00"/>
    <n v="198.31"/>
    <n v="744"/>
    <s v="WISKI"/>
    <x v="1"/>
    <d v="2021-05-15T00:00:00"/>
    <x v="41"/>
  </r>
  <r>
    <x v="22"/>
    <d v="2022-04-14T00:00:00"/>
    <d v="1899-12-30T15:42:00"/>
    <n v="204.93"/>
    <n v="1"/>
    <s v="WISKI"/>
    <x v="2"/>
    <d v="2022-04-15T00:00:00"/>
    <x v="42"/>
  </r>
  <r>
    <x v="22"/>
    <d v="2023-03-20T00:00:00"/>
    <d v="1899-12-30T10:00:00"/>
    <n v="210.91"/>
    <n v="62"/>
    <s v="WISKI"/>
    <x v="0"/>
    <d v="2023-03-15T00:00:00"/>
    <x v="43"/>
  </r>
  <r>
    <x v="22"/>
    <d v="2023-04-01T00:00:00"/>
    <d v="1899-12-30T10:00:00"/>
    <n v="210.7"/>
    <n v="22"/>
    <s v="WISKI"/>
    <x v="2"/>
    <d v="2023-04-15T00:00:00"/>
    <x v="43"/>
  </r>
  <r>
    <x v="23"/>
    <d v="1980-03-13T00:00:00"/>
    <d v="1899-12-30T00:00:00"/>
    <n v="199.23"/>
    <n v="1"/>
    <s v="WISKI"/>
    <x v="0"/>
    <d v="1980-03-15T00:00:00"/>
    <x v="0"/>
  </r>
  <r>
    <x v="23"/>
    <d v="1986-03-14T00:00:00"/>
    <d v="1899-12-30T00:00:00"/>
    <n v="196.44"/>
    <n v="1"/>
    <s v="WISKI"/>
    <x v="0"/>
    <d v="1986-03-15T00:00:00"/>
    <x v="6"/>
  </r>
  <r>
    <x v="23"/>
    <d v="1986-04-15T00:00:00"/>
    <d v="1899-12-30T00:00:00"/>
    <n v="195.82"/>
    <n v="1"/>
    <s v="WISKI"/>
    <x v="2"/>
    <d v="1986-04-15T00:00:00"/>
    <x v="6"/>
  </r>
  <r>
    <x v="23"/>
    <d v="1986-05-19T00:00:00"/>
    <d v="1899-12-30T00:00:00"/>
    <n v="196.19"/>
    <n v="1"/>
    <s v="WISKI"/>
    <x v="1"/>
    <d v="1986-05-15T00:00:00"/>
    <x v="6"/>
  </r>
  <r>
    <x v="23"/>
    <d v="1987-03-16T00:00:00"/>
    <d v="1899-12-30T00:00:00"/>
    <n v="194.64"/>
    <n v="1"/>
    <s v="WISKI"/>
    <x v="0"/>
    <d v="1987-03-15T00:00:00"/>
    <x v="7"/>
  </r>
  <r>
    <x v="23"/>
    <d v="1987-04-16T00:00:00"/>
    <d v="1899-12-30T00:00:00"/>
    <n v="194.66"/>
    <n v="1"/>
    <s v="WISKI"/>
    <x v="2"/>
    <d v="1987-04-15T00:00:00"/>
    <x v="7"/>
  </r>
  <r>
    <x v="23"/>
    <d v="1987-05-18T00:00:00"/>
    <d v="1899-12-30T00:00:00"/>
    <n v="195.65"/>
    <n v="1"/>
    <s v="WISKI"/>
    <x v="1"/>
    <d v="1987-05-15T00:00:00"/>
    <x v="7"/>
  </r>
  <r>
    <x v="23"/>
    <d v="1988-03-14T00:00:00"/>
    <d v="1899-12-30T16:22:00"/>
    <n v="195.7"/>
    <n v="1"/>
    <s v="WISKI"/>
    <x v="0"/>
    <d v="1988-03-15T00:00:00"/>
    <x v="8"/>
  </r>
  <r>
    <x v="23"/>
    <d v="1988-04-18T00:00:00"/>
    <d v="1899-12-30T09:55:00"/>
    <n v="195.8"/>
    <n v="1"/>
    <s v="WISKI"/>
    <x v="2"/>
    <d v="1988-04-15T00:00:00"/>
    <x v="8"/>
  </r>
  <r>
    <x v="23"/>
    <d v="1988-05-17T00:00:00"/>
    <d v="1899-12-30T12:20:00"/>
    <n v="196.48"/>
    <n v="1"/>
    <s v="WISKI"/>
    <x v="1"/>
    <d v="1988-05-15T00:00:00"/>
    <x v="8"/>
  </r>
  <r>
    <x v="23"/>
    <d v="1989-03-16T00:00:00"/>
    <d v="1899-12-30T00:00:00"/>
    <n v="198.54"/>
    <n v="1"/>
    <s v="WISKI"/>
    <x v="0"/>
    <d v="1989-03-15T00:00:00"/>
    <x v="9"/>
  </r>
  <r>
    <x v="23"/>
    <d v="1989-05-19T00:00:00"/>
    <d v="1899-12-30T00:00:00"/>
    <n v="203.75"/>
    <n v="1"/>
    <s v="WISKI"/>
    <x v="1"/>
    <d v="1989-05-15T00:00:00"/>
    <x v="9"/>
  </r>
  <r>
    <x v="23"/>
    <d v="1990-03-27T00:00:00"/>
    <d v="1899-12-30T00:00:00"/>
    <n v="200.64"/>
    <n v="1"/>
    <s v="WISKI"/>
    <x v="0"/>
    <d v="1990-03-15T00:00:00"/>
    <x v="10"/>
  </r>
  <r>
    <x v="23"/>
    <d v="1990-05-18T00:00:00"/>
    <d v="1899-12-30T00:00:00"/>
    <n v="202.03"/>
    <n v="1"/>
    <s v="WISKI"/>
    <x v="1"/>
    <d v="1990-05-15T00:00:00"/>
    <x v="10"/>
  </r>
  <r>
    <x v="23"/>
    <d v="1991-03-25T00:00:00"/>
    <d v="1899-12-30T00:00:00"/>
    <n v="203.05"/>
    <n v="1"/>
    <s v="WISKI"/>
    <x v="0"/>
    <d v="1991-03-15T00:00:00"/>
    <x v="11"/>
  </r>
  <r>
    <x v="23"/>
    <d v="1991-05-29T00:00:00"/>
    <d v="1899-12-30T00:00:00"/>
    <n v="204.02"/>
    <n v="1"/>
    <s v="WISKI"/>
    <x v="1"/>
    <d v="1991-05-15T00:00:00"/>
    <x v="11"/>
  </r>
  <r>
    <x v="23"/>
    <d v="1992-03-10T00:00:00"/>
    <d v="1899-12-30T00:00:00"/>
    <n v="205.79"/>
    <n v="1"/>
    <s v="WISKI"/>
    <x v="0"/>
    <d v="1992-03-15T00:00:00"/>
    <x v="12"/>
  </r>
  <r>
    <x v="23"/>
    <d v="1992-05-14T00:00:00"/>
    <d v="1899-12-30T00:00:00"/>
    <n v="207.2"/>
    <n v="1"/>
    <s v="WISKI"/>
    <x v="1"/>
    <d v="1992-05-15T00:00:00"/>
    <x v="12"/>
  </r>
  <r>
    <x v="23"/>
    <d v="1993-03-12T00:00:00"/>
    <d v="1899-12-30T00:00:00"/>
    <n v="208.79"/>
    <n v="1"/>
    <s v="WISKI"/>
    <x v="0"/>
    <d v="1993-03-15T00:00:00"/>
    <x v="13"/>
  </r>
  <r>
    <x v="23"/>
    <d v="1993-05-21T00:00:00"/>
    <d v="1899-12-30T00:00:00"/>
    <n v="209.04"/>
    <n v="1"/>
    <s v="WISKI"/>
    <x v="1"/>
    <d v="1993-05-15T00:00:00"/>
    <x v="13"/>
  </r>
  <r>
    <x v="23"/>
    <d v="1994-03-14T00:00:00"/>
    <d v="1899-12-30T00:00:00"/>
    <n v="208.94"/>
    <n v="1"/>
    <s v="WISKI"/>
    <x v="0"/>
    <d v="1994-03-15T00:00:00"/>
    <x v="14"/>
  </r>
  <r>
    <x v="23"/>
    <d v="1994-05-17T00:00:00"/>
    <d v="1899-12-30T00:00:00"/>
    <n v="213.3"/>
    <n v="1"/>
    <s v="WISKI"/>
    <x v="1"/>
    <d v="1994-05-15T00:00:00"/>
    <x v="14"/>
  </r>
  <r>
    <x v="23"/>
    <d v="1995-03-23T00:00:00"/>
    <d v="1899-12-30T00:00:00"/>
    <n v="210.7"/>
    <n v="1"/>
    <s v="WISKI"/>
    <x v="0"/>
    <d v="1995-03-15T00:00:00"/>
    <x v="15"/>
  </r>
  <r>
    <x v="23"/>
    <d v="1995-05-16T00:00:00"/>
    <d v="1899-12-30T00:00:00"/>
    <n v="211.06"/>
    <n v="1"/>
    <s v="WISKI"/>
    <x v="1"/>
    <d v="1995-05-15T00:00:00"/>
    <x v="15"/>
  </r>
  <r>
    <x v="23"/>
    <d v="1996-03-06T00:00:00"/>
    <d v="1899-12-30T00:00:00"/>
    <n v="210.97"/>
    <n v="1"/>
    <s v="WISKI"/>
    <x v="0"/>
    <d v="1996-03-15T00:00:00"/>
    <x v="16"/>
  </r>
  <r>
    <x v="23"/>
    <d v="1996-05-08T00:00:00"/>
    <d v="1899-12-30T00:00:00"/>
    <n v="210.92"/>
    <n v="1"/>
    <s v="WISKI"/>
    <x v="1"/>
    <d v="1996-05-15T00:00:00"/>
    <x v="16"/>
  </r>
  <r>
    <x v="23"/>
    <d v="1997-03-10T00:00:00"/>
    <d v="1899-12-30T00:00:00"/>
    <n v="210.21"/>
    <n v="1"/>
    <s v="WISKI"/>
    <x v="0"/>
    <d v="1997-03-15T00:00:00"/>
    <x v="17"/>
  </r>
  <r>
    <x v="23"/>
    <d v="1997-05-12T00:00:00"/>
    <d v="1899-12-30T12:31:00"/>
    <n v="210.93"/>
    <n v="1"/>
    <s v="WISKI"/>
    <x v="1"/>
    <d v="1997-05-15T00:00:00"/>
    <x v="17"/>
  </r>
  <r>
    <x v="23"/>
    <d v="1998-03-19T00:00:00"/>
    <d v="1899-12-30T00:00:00"/>
    <n v="207.73"/>
    <n v="1"/>
    <s v="WISKI"/>
    <x v="0"/>
    <d v="1998-03-15T00:00:00"/>
    <x v="18"/>
  </r>
  <r>
    <x v="23"/>
    <d v="1998-05-18T00:00:00"/>
    <d v="1899-12-30T00:00:00"/>
    <n v="207.67"/>
    <n v="1"/>
    <s v="WISKI"/>
    <x v="1"/>
    <d v="1998-05-15T00:00:00"/>
    <x v="18"/>
  </r>
  <r>
    <x v="23"/>
    <d v="1999-03-29T00:00:00"/>
    <d v="1899-12-30T00:00:00"/>
    <n v="206.08"/>
    <n v="1"/>
    <s v="WISKI"/>
    <x v="0"/>
    <d v="1999-03-15T00:00:00"/>
    <x v="19"/>
  </r>
  <r>
    <x v="23"/>
    <d v="1999-05-06T00:00:00"/>
    <d v="1899-12-30T00:00:00"/>
    <n v="205.91"/>
    <n v="1"/>
    <s v="WISKI"/>
    <x v="1"/>
    <d v="1999-05-15T00:00:00"/>
    <x v="19"/>
  </r>
  <r>
    <x v="23"/>
    <d v="2000-03-16T00:00:00"/>
    <d v="1899-12-30T00:00:00"/>
    <n v="205.71"/>
    <n v="1"/>
    <s v="WISKI"/>
    <x v="0"/>
    <d v="2000-03-15T00:00:00"/>
    <x v="20"/>
  </r>
  <r>
    <x v="23"/>
    <d v="2000-05-12T00:00:00"/>
    <d v="1899-12-30T00:00:00"/>
    <n v="206.16"/>
    <n v="1"/>
    <s v="WISKI"/>
    <x v="1"/>
    <d v="2000-05-15T00:00:00"/>
    <x v="20"/>
  </r>
  <r>
    <x v="23"/>
    <d v="2001-04-02T00:00:00"/>
    <d v="1899-12-30T00:00:00"/>
    <n v="206.46"/>
    <n v="1"/>
    <s v="WISKI"/>
    <x v="2"/>
    <d v="2001-04-15T00:00:00"/>
    <x v="21"/>
  </r>
  <r>
    <x v="23"/>
    <d v="2001-05-30T00:00:00"/>
    <d v="1899-12-30T00:00:00"/>
    <n v="207.73"/>
    <n v="1"/>
    <s v="WISKI"/>
    <x v="1"/>
    <d v="2001-05-15T00:00:00"/>
    <x v="21"/>
  </r>
  <r>
    <x v="23"/>
    <d v="2002-04-11T00:00:00"/>
    <d v="1899-12-30T00:00:00"/>
    <n v="208.53"/>
    <n v="1"/>
    <s v="WISKI"/>
    <x v="2"/>
    <d v="2002-04-15T00:00:00"/>
    <x v="22"/>
  </r>
  <r>
    <x v="23"/>
    <d v="2002-05-21T00:00:00"/>
    <d v="1899-12-30T00:00:00"/>
    <n v="209.15"/>
    <n v="1"/>
    <s v="WISKI"/>
    <x v="1"/>
    <d v="2002-05-15T00:00:00"/>
    <x v="22"/>
  </r>
  <r>
    <x v="23"/>
    <d v="2003-03-06T00:00:00"/>
    <d v="1899-12-30T00:00:00"/>
    <n v="211.02"/>
    <n v="1"/>
    <s v="WISKI"/>
    <x v="0"/>
    <d v="2003-03-15T00:00:00"/>
    <x v="23"/>
  </r>
  <r>
    <x v="23"/>
    <d v="2003-05-13T00:00:00"/>
    <d v="1899-12-30T12:26:00"/>
    <n v="210.93"/>
    <n v="1"/>
    <s v="WISKI"/>
    <x v="1"/>
    <d v="2003-05-15T00:00:00"/>
    <x v="23"/>
  </r>
  <r>
    <x v="23"/>
    <d v="2004-03-17T00:00:00"/>
    <d v="1899-12-30T13:32:00"/>
    <n v="215.69"/>
    <n v="1"/>
    <s v="WISKI"/>
    <x v="0"/>
    <d v="2004-03-15T00:00:00"/>
    <x v="24"/>
  </r>
  <r>
    <x v="23"/>
    <d v="2004-05-21T00:00:00"/>
    <d v="1899-12-30T14:29:00"/>
    <n v="214.86"/>
    <n v="1"/>
    <s v="WISKI"/>
    <x v="1"/>
    <d v="2004-05-15T00:00:00"/>
    <x v="24"/>
  </r>
  <r>
    <x v="23"/>
    <d v="2005-03-31T00:00:00"/>
    <d v="1899-12-30T12:44:00"/>
    <n v="215.78"/>
    <n v="1"/>
    <s v="WISKI"/>
    <x v="0"/>
    <d v="2005-03-15T00:00:00"/>
    <x v="25"/>
  </r>
  <r>
    <x v="23"/>
    <d v="2005-05-31T00:00:00"/>
    <d v="1899-12-30T09:55:00"/>
    <n v="214.84"/>
    <n v="1"/>
    <s v="WISKI"/>
    <x v="1"/>
    <d v="2005-05-15T00:00:00"/>
    <x v="25"/>
  </r>
  <r>
    <x v="23"/>
    <d v="2006-03-27T00:00:00"/>
    <d v="1899-12-30T15:24:00"/>
    <n v="216.26"/>
    <n v="1"/>
    <s v="WISKI"/>
    <x v="0"/>
    <d v="2006-03-15T00:00:00"/>
    <x v="26"/>
  </r>
  <r>
    <x v="23"/>
    <d v="2006-05-09T00:00:00"/>
    <d v="1899-12-30T17:09:00"/>
    <n v="216.39"/>
    <n v="1"/>
    <s v="WISKI"/>
    <x v="1"/>
    <d v="2006-05-15T00:00:00"/>
    <x v="26"/>
  </r>
  <r>
    <x v="23"/>
    <d v="2007-03-19T00:00:00"/>
    <d v="1899-12-30T09:05:00"/>
    <n v="216.18"/>
    <n v="1"/>
    <s v="WISKI"/>
    <x v="0"/>
    <d v="2007-03-15T00:00:00"/>
    <x v="27"/>
  </r>
  <r>
    <x v="23"/>
    <d v="2007-05-29T00:00:00"/>
    <d v="1899-12-30T15:45:00"/>
    <n v="217.8"/>
    <n v="1"/>
    <s v="WISKI"/>
    <x v="1"/>
    <d v="2007-05-15T00:00:00"/>
    <x v="27"/>
  </r>
  <r>
    <x v="23"/>
    <d v="2008-04-09T00:00:00"/>
    <d v="1899-12-30T12:19:00"/>
    <n v="217.15"/>
    <n v="1"/>
    <s v="WISKI"/>
    <x v="2"/>
    <d v="2008-04-15T00:00:00"/>
    <x v="28"/>
  </r>
  <r>
    <x v="23"/>
    <d v="2008-05-13T00:00:00"/>
    <d v="1899-12-30T09:40:00"/>
    <n v="217.76"/>
    <n v="1"/>
    <s v="WISKI"/>
    <x v="1"/>
    <d v="2008-05-15T00:00:00"/>
    <x v="28"/>
  </r>
  <r>
    <x v="23"/>
    <d v="2009-03-11T00:00:00"/>
    <d v="1899-12-30T10:44:00"/>
    <n v="219.15"/>
    <n v="1"/>
    <s v="WISKI"/>
    <x v="0"/>
    <d v="2009-03-15T00:00:00"/>
    <x v="29"/>
  </r>
  <r>
    <x v="23"/>
    <d v="2009-05-04T00:00:00"/>
    <d v="1899-12-30T15:07:00"/>
    <n v="218.89"/>
    <n v="1"/>
    <s v="WISKI"/>
    <x v="1"/>
    <d v="2009-05-15T00:00:00"/>
    <x v="29"/>
  </r>
  <r>
    <x v="23"/>
    <d v="2010-04-22T00:00:00"/>
    <d v="1899-12-30T00:00:00"/>
    <n v="216.61"/>
    <n v="1"/>
    <s v="WISKI"/>
    <x v="2"/>
    <d v="2010-04-15T00:00:00"/>
    <x v="30"/>
  </r>
  <r>
    <x v="23"/>
    <d v="2011-04-11T00:00:00"/>
    <d v="1899-12-30T00:00:00"/>
    <n v="220.49"/>
    <n v="1"/>
    <s v="WISKI"/>
    <x v="2"/>
    <d v="2011-04-15T00:00:00"/>
    <x v="31"/>
  </r>
  <r>
    <x v="23"/>
    <d v="2012-04-20T00:00:00"/>
    <d v="1899-12-30T13:47:00"/>
    <n v="220.06"/>
    <n v="1"/>
    <s v="WISKI"/>
    <x v="2"/>
    <d v="2012-04-15T00:00:00"/>
    <x v="32"/>
  </r>
  <r>
    <x v="23"/>
    <d v="2013-04-09T00:00:00"/>
    <d v="1899-12-30T00:00:00"/>
    <n v="220.87"/>
    <n v="2"/>
    <s v="WISKI"/>
    <x v="2"/>
    <d v="2013-04-15T00:00:00"/>
    <x v="33"/>
  </r>
  <r>
    <x v="23"/>
    <d v="2014-03-04T00:00:00"/>
    <d v="1899-12-30T11:15:00"/>
    <n v="222.78"/>
    <n v="1"/>
    <s v="WISKI"/>
    <x v="0"/>
    <d v="2014-03-15T00:00:00"/>
    <x v="34"/>
  </r>
  <r>
    <x v="23"/>
    <d v="2014-04-14T00:00:00"/>
    <d v="1899-12-30T14:13:00"/>
    <n v="222.59"/>
    <n v="1"/>
    <s v="WISKI"/>
    <x v="2"/>
    <d v="2014-04-15T00:00:00"/>
    <x v="34"/>
  </r>
  <r>
    <x v="23"/>
    <d v="2015-04-29T00:00:00"/>
    <d v="1899-12-30T13:15:00"/>
    <n v="225.33"/>
    <n v="1"/>
    <s v="WISKI"/>
    <x v="2"/>
    <d v="2015-04-15T00:00:00"/>
    <x v="35"/>
  </r>
  <r>
    <x v="23"/>
    <d v="2016-03-26T00:00:00"/>
    <d v="1899-12-30T01:00:00"/>
    <n v="225.88"/>
    <n v="19"/>
    <s v="WISKI"/>
    <x v="0"/>
    <d v="2016-03-15T00:00:00"/>
    <x v="36"/>
  </r>
  <r>
    <x v="23"/>
    <d v="2016-04-12T00:00:00"/>
    <d v="1899-12-30T01:00:00"/>
    <n v="225.7"/>
    <n v="60"/>
    <s v="WISKI"/>
    <x v="2"/>
    <d v="2016-04-15T00:00:00"/>
    <x v="36"/>
  </r>
  <r>
    <x v="23"/>
    <d v="2016-05-12T00:00:00"/>
    <d v="1899-12-30T01:00:00"/>
    <n v="226.16"/>
    <n v="63"/>
    <s v="WISKI"/>
    <x v="1"/>
    <d v="2016-05-15T00:00:00"/>
    <x v="36"/>
  </r>
  <r>
    <x v="23"/>
    <d v="2017-03-16T00:00:00"/>
    <d v="1899-12-30T01:00:00"/>
    <n v="225.84"/>
    <n v="63"/>
    <s v="WISKI"/>
    <x v="0"/>
    <d v="2017-03-15T00:00:00"/>
    <x v="37"/>
  </r>
  <r>
    <x v="23"/>
    <d v="2017-04-13T00:00:00"/>
    <d v="1899-12-30T01:00:00"/>
    <n v="224.85"/>
    <n v="61"/>
    <s v="WISKI"/>
    <x v="2"/>
    <d v="2017-04-15T00:00:00"/>
    <x v="37"/>
  </r>
  <r>
    <x v="23"/>
    <d v="2017-05-13T00:00:00"/>
    <d v="1899-12-30T01:00:00"/>
    <n v="224.86"/>
    <n v="63"/>
    <s v="WISKI"/>
    <x v="1"/>
    <d v="2017-05-15T00:00:00"/>
    <x v="37"/>
  </r>
  <r>
    <x v="23"/>
    <d v="2018-03-20T00:00:00"/>
    <d v="1899-12-30T13:00:00"/>
    <n v="222.47"/>
    <n v="64"/>
    <s v="WISKI"/>
    <x v="0"/>
    <d v="2018-03-15T00:00:00"/>
    <x v="38"/>
  </r>
  <r>
    <x v="23"/>
    <d v="2018-04-15T00:00:00"/>
    <d v="1899-12-30T01:00:00"/>
    <n v="222.06"/>
    <n v="61"/>
    <s v="WISKI"/>
    <x v="2"/>
    <d v="2018-04-15T00:00:00"/>
    <x v="38"/>
  </r>
  <r>
    <x v="23"/>
    <d v="2018-05-19T00:00:00"/>
    <d v="1899-12-30T13:00:00"/>
    <n v="222.48"/>
    <n v="62"/>
    <s v="WISKI"/>
    <x v="1"/>
    <d v="2018-05-15T00:00:00"/>
    <x v="38"/>
  </r>
  <r>
    <x v="23"/>
    <d v="2019-03-18T00:00:00"/>
    <d v="1899-12-30T01:00:00"/>
    <n v="221.44"/>
    <n v="63"/>
    <s v="WISKI"/>
    <x v="0"/>
    <d v="2019-03-15T00:00:00"/>
    <x v="39"/>
  </r>
  <r>
    <x v="23"/>
    <d v="2019-04-17T00:00:00"/>
    <d v="1899-12-30T01:00:00"/>
    <n v="220.87"/>
    <n v="61"/>
    <s v="WISKI"/>
    <x v="2"/>
    <d v="2019-04-15T00:00:00"/>
    <x v="39"/>
  </r>
  <r>
    <x v="23"/>
    <d v="2019-05-16T00:00:00"/>
    <d v="1899-12-30T01:00:00"/>
    <n v="221.18"/>
    <n v="62"/>
    <s v="WISKI"/>
    <x v="1"/>
    <d v="2019-05-15T00:00:00"/>
    <x v="39"/>
  </r>
  <r>
    <x v="23"/>
    <d v="2020-03-15T00:00:00"/>
    <d v="1899-12-30T01:00:00"/>
    <n v="220.05"/>
    <n v="63"/>
    <s v="WISKI"/>
    <x v="0"/>
    <d v="2020-03-15T00:00:00"/>
    <x v="40"/>
  </r>
  <r>
    <x v="23"/>
    <d v="2020-04-01T00:00:00"/>
    <d v="1899-12-30T13:00:00"/>
    <n v="219.83"/>
    <n v="61"/>
    <s v="WISKI"/>
    <x v="2"/>
    <d v="2020-04-15T00:00:00"/>
    <x v="40"/>
  </r>
  <r>
    <x v="23"/>
    <d v="2020-05-09T00:00:00"/>
    <d v="1899-12-30T01:00:00"/>
    <n v="220.82"/>
    <n v="63"/>
    <s v="WISKI"/>
    <x v="1"/>
    <d v="2020-05-15T00:00:00"/>
    <x v="40"/>
  </r>
  <r>
    <x v="23"/>
    <d v="2021-03-10T00:00:00"/>
    <d v="1899-12-30T19:00:00"/>
    <n v="219.99"/>
    <n v="62"/>
    <s v="WISKI"/>
    <x v="0"/>
    <d v="2021-03-15T00:00:00"/>
    <x v="41"/>
  </r>
  <r>
    <x v="23"/>
    <d v="2021-04-06T00:00:00"/>
    <d v="1899-12-30T19:00:00"/>
    <n v="219.79"/>
    <n v="61"/>
    <s v="WISKI"/>
    <x v="2"/>
    <d v="2021-04-15T00:00:00"/>
    <x v="41"/>
  </r>
  <r>
    <x v="23"/>
    <d v="2021-05-18T00:00:00"/>
    <d v="1899-12-30T07:00:00"/>
    <n v="220.83"/>
    <n v="63"/>
    <s v="WISKI"/>
    <x v="1"/>
    <d v="2021-05-15T00:00:00"/>
    <x v="41"/>
  </r>
  <r>
    <x v="23"/>
    <d v="2022-03-09T00:00:00"/>
    <d v="1899-12-30T18:00:00"/>
    <n v="222.2"/>
    <n v="63"/>
    <s v="WISKI"/>
    <x v="0"/>
    <d v="2022-03-15T00:00:00"/>
    <x v="42"/>
  </r>
  <r>
    <x v="23"/>
    <d v="2022-04-04T00:00:00"/>
    <d v="1899-12-30T12:00:00"/>
    <n v="221.99"/>
    <n v="61"/>
    <s v="WISKI"/>
    <x v="2"/>
    <d v="2022-04-15T00:00:00"/>
    <x v="42"/>
  </r>
  <r>
    <x v="23"/>
    <d v="2022-05-15T00:00:00"/>
    <d v="1899-12-30T00:00:00"/>
    <n v="222.4"/>
    <n v="62"/>
    <s v="WISKI"/>
    <x v="1"/>
    <d v="2022-05-15T00:00:00"/>
    <x v="42"/>
  </r>
  <r>
    <x v="23"/>
    <d v="2023-03-14T00:00:00"/>
    <d v="1899-12-30T03:00:00"/>
    <n v="224.24"/>
    <n v="62"/>
    <s v="WISKI"/>
    <x v="0"/>
    <d v="2023-03-15T00:00:00"/>
    <x v="43"/>
  </r>
  <r>
    <x v="23"/>
    <d v="2023-04-28T00:00:00"/>
    <d v="1899-12-30T03:00:00"/>
    <n v="223.92"/>
    <n v="61"/>
    <s v="WISKI"/>
    <x v="2"/>
    <d v="2023-04-15T00:00:00"/>
    <x v="43"/>
  </r>
  <r>
    <x v="23"/>
    <d v="2023-05-02T00:00:00"/>
    <d v="1899-12-30T16:30:00"/>
    <n v="223.85"/>
    <n v="5"/>
    <s v="WISKI"/>
    <x v="1"/>
    <d v="2023-05-15T00:00:00"/>
    <x v="43"/>
  </r>
  <r>
    <x v="24"/>
    <d v="1980-04-14T00:00:00"/>
    <d v="1899-12-30T00:00:00"/>
    <n v="10.1"/>
    <n v="1"/>
    <s v="WISKI"/>
    <x v="2"/>
    <d v="1980-04-15T00:00:00"/>
    <x v="0"/>
  </r>
  <r>
    <x v="24"/>
    <d v="1980-05-30T00:00:00"/>
    <d v="1899-12-30T00:00:00"/>
    <n v="17.52"/>
    <n v="1"/>
    <s v="WISKI"/>
    <x v="1"/>
    <d v="1980-05-15T00:00:00"/>
    <x v="0"/>
  </r>
  <r>
    <x v="24"/>
    <d v="1981-03-11T00:00:00"/>
    <d v="1899-12-30T00:00:00"/>
    <n v="9.08"/>
    <n v="1"/>
    <s v="WISKI"/>
    <x v="0"/>
    <d v="1981-03-15T00:00:00"/>
    <x v="1"/>
  </r>
  <r>
    <x v="24"/>
    <d v="1981-05-14T00:00:00"/>
    <d v="1899-12-30T00:00:00"/>
    <n v="14.93"/>
    <n v="1"/>
    <s v="WISKI"/>
    <x v="1"/>
    <d v="1981-05-15T00:00:00"/>
    <x v="1"/>
  </r>
  <r>
    <x v="24"/>
    <d v="1982-03-11T00:00:00"/>
    <d v="1899-12-30T00:00:00"/>
    <n v="10.3"/>
    <n v="1"/>
    <s v="WISKI"/>
    <x v="0"/>
    <d v="1982-03-15T00:00:00"/>
    <x v="2"/>
  </r>
  <r>
    <x v="24"/>
    <d v="1982-05-21T00:00:00"/>
    <d v="1899-12-30T00:00:00"/>
    <n v="15.44"/>
    <n v="1"/>
    <s v="WISKI"/>
    <x v="1"/>
    <d v="1982-05-15T00:00:00"/>
    <x v="2"/>
  </r>
  <r>
    <x v="24"/>
    <d v="1983-03-23T00:00:00"/>
    <d v="1899-12-30T00:00:00"/>
    <n v="8.75"/>
    <n v="1"/>
    <s v="WISKI"/>
    <x v="0"/>
    <d v="1983-03-15T00:00:00"/>
    <x v="3"/>
  </r>
  <r>
    <x v="24"/>
    <d v="1983-05-11T00:00:00"/>
    <d v="1899-12-30T00:00:00"/>
    <n v="7.15"/>
    <n v="1"/>
    <s v="WISKI"/>
    <x v="1"/>
    <d v="1983-05-15T00:00:00"/>
    <x v="3"/>
  </r>
  <r>
    <x v="24"/>
    <d v="1984-03-05T00:00:00"/>
    <d v="1899-12-30T00:00:00"/>
    <n v="4.88"/>
    <n v="1"/>
    <s v="WISKI"/>
    <x v="0"/>
    <d v="1984-03-15T00:00:00"/>
    <x v="4"/>
  </r>
  <r>
    <x v="24"/>
    <d v="1984-05-24T00:00:00"/>
    <d v="1899-12-30T00:00:00"/>
    <n v="7.17"/>
    <n v="1"/>
    <s v="WISKI"/>
    <x v="1"/>
    <d v="1984-05-15T00:00:00"/>
    <x v="4"/>
  </r>
  <r>
    <x v="24"/>
    <d v="1985-03-21T00:00:00"/>
    <d v="1899-12-30T00:00:00"/>
    <n v="2.09"/>
    <n v="1"/>
    <s v="WISKI"/>
    <x v="0"/>
    <d v="1985-03-15T00:00:00"/>
    <x v="5"/>
  </r>
  <r>
    <x v="24"/>
    <d v="1985-05-10T00:00:00"/>
    <d v="1899-12-30T00:00:00"/>
    <n v="4.8"/>
    <n v="1"/>
    <s v="WISKI"/>
    <x v="1"/>
    <d v="1985-05-15T00:00:00"/>
    <x v="5"/>
  </r>
  <r>
    <x v="24"/>
    <d v="1986-03-10T00:00:00"/>
    <d v="1899-12-30T00:00:00"/>
    <n v="3.02"/>
    <n v="1"/>
    <s v="WISKI"/>
    <x v="0"/>
    <d v="1986-03-15T00:00:00"/>
    <x v="6"/>
  </r>
  <r>
    <x v="24"/>
    <d v="1986-05-14T00:00:00"/>
    <d v="1899-12-30T00:00:00"/>
    <n v="4.58"/>
    <n v="1"/>
    <s v="WISKI"/>
    <x v="1"/>
    <d v="1986-05-15T00:00:00"/>
    <x v="6"/>
  </r>
  <r>
    <x v="24"/>
    <d v="1987-03-23T00:00:00"/>
    <d v="1899-12-30T00:00:00"/>
    <n v="3.19"/>
    <n v="1"/>
    <s v="WISKI"/>
    <x v="0"/>
    <d v="1987-03-15T00:00:00"/>
    <x v="7"/>
  </r>
  <r>
    <x v="24"/>
    <d v="1987-05-12T00:00:00"/>
    <d v="1899-12-30T00:00:00"/>
    <n v="10.95"/>
    <n v="1"/>
    <s v="WISKI"/>
    <x v="1"/>
    <d v="1987-05-15T00:00:00"/>
    <x v="7"/>
  </r>
  <r>
    <x v="24"/>
    <d v="1988-03-31T00:00:00"/>
    <d v="1899-12-30T00:00:00"/>
    <n v="4.43"/>
    <n v="1"/>
    <s v="WISKI"/>
    <x v="0"/>
    <d v="1988-03-15T00:00:00"/>
    <x v="8"/>
  </r>
  <r>
    <x v="24"/>
    <d v="1988-05-17T00:00:00"/>
    <d v="1899-12-30T00:00:00"/>
    <n v="9.5299999999999994"/>
    <n v="1"/>
    <s v="WISKI"/>
    <x v="1"/>
    <d v="1988-05-15T00:00:00"/>
    <x v="8"/>
  </r>
  <r>
    <x v="24"/>
    <d v="1989-03-29T00:00:00"/>
    <d v="1899-12-30T00:00:00"/>
    <n v="8.4600000000000009"/>
    <n v="1"/>
    <s v="WISKI"/>
    <x v="0"/>
    <d v="1989-03-15T00:00:00"/>
    <x v="9"/>
  </r>
  <r>
    <x v="24"/>
    <d v="1989-04-14T00:00:00"/>
    <d v="1899-12-30T00:00:00"/>
    <n v="7.98"/>
    <n v="1"/>
    <s v="WISKI"/>
    <x v="2"/>
    <d v="1989-04-15T00:00:00"/>
    <x v="9"/>
  </r>
  <r>
    <x v="24"/>
    <d v="1989-05-11T00:00:00"/>
    <d v="1899-12-30T00:00:00"/>
    <n v="15.16"/>
    <n v="1"/>
    <s v="WISKI"/>
    <x v="1"/>
    <d v="1989-05-15T00:00:00"/>
    <x v="9"/>
  </r>
  <r>
    <x v="24"/>
    <d v="1990-03-19T00:00:00"/>
    <d v="1899-12-30T00:00:00"/>
    <n v="9.49"/>
    <n v="1"/>
    <s v="WISKI"/>
    <x v="0"/>
    <d v="1990-03-15T00:00:00"/>
    <x v="10"/>
  </r>
  <r>
    <x v="24"/>
    <d v="1990-04-25T00:00:00"/>
    <d v="1899-12-30T00:00:00"/>
    <n v="12.67"/>
    <n v="1"/>
    <s v="WISKI"/>
    <x v="2"/>
    <d v="1990-04-15T00:00:00"/>
    <x v="10"/>
  </r>
  <r>
    <x v="24"/>
    <d v="1990-05-16T00:00:00"/>
    <d v="1899-12-30T00:00:00"/>
    <n v="19.809999999999999"/>
    <n v="1"/>
    <s v="WISKI"/>
    <x v="1"/>
    <d v="1990-05-15T00:00:00"/>
    <x v="10"/>
  </r>
  <r>
    <x v="24"/>
    <d v="1991-03-12T00:00:00"/>
    <d v="1899-12-30T00:00:00"/>
    <n v="12.12"/>
    <n v="1"/>
    <s v="WISKI"/>
    <x v="0"/>
    <d v="1991-03-15T00:00:00"/>
    <x v="11"/>
  </r>
  <r>
    <x v="24"/>
    <d v="1991-05-13T00:00:00"/>
    <d v="1899-12-30T00:00:00"/>
    <n v="16.36"/>
    <n v="1"/>
    <s v="WISKI"/>
    <x v="1"/>
    <d v="1991-05-15T00:00:00"/>
    <x v="11"/>
  </r>
  <r>
    <x v="24"/>
    <d v="1992-03-20T00:00:00"/>
    <d v="1899-12-30T00:00:00"/>
    <n v="13.7"/>
    <n v="1"/>
    <s v="WISKI"/>
    <x v="0"/>
    <d v="1992-03-15T00:00:00"/>
    <x v="12"/>
  </r>
  <r>
    <x v="24"/>
    <d v="1992-05-12T00:00:00"/>
    <d v="1899-12-30T00:00:00"/>
    <n v="26.34"/>
    <n v="1"/>
    <s v="WISKI"/>
    <x v="1"/>
    <d v="1992-05-15T00:00:00"/>
    <x v="12"/>
  </r>
  <r>
    <x v="24"/>
    <d v="1993-03-05T00:00:00"/>
    <d v="1899-12-30T00:00:00"/>
    <n v="17.170000000000002"/>
    <n v="1"/>
    <s v="WISKI"/>
    <x v="0"/>
    <d v="1993-03-15T00:00:00"/>
    <x v="13"/>
  </r>
  <r>
    <x v="24"/>
    <d v="1993-05-19T00:00:00"/>
    <d v="1899-12-30T00:00:00"/>
    <n v="15.73"/>
    <n v="1"/>
    <s v="WISKI"/>
    <x v="1"/>
    <d v="1993-05-15T00:00:00"/>
    <x v="13"/>
  </r>
  <r>
    <x v="24"/>
    <d v="1994-03-18T00:00:00"/>
    <d v="1899-12-30T00:00:00"/>
    <n v="12.78"/>
    <n v="1"/>
    <s v="WISKI"/>
    <x v="0"/>
    <d v="1994-03-15T00:00:00"/>
    <x v="14"/>
  </r>
  <r>
    <x v="24"/>
    <d v="1994-05-18T00:00:00"/>
    <d v="1899-12-30T00:00:00"/>
    <n v="24.66"/>
    <n v="1"/>
    <s v="WISKI"/>
    <x v="1"/>
    <d v="1994-05-15T00:00:00"/>
    <x v="14"/>
  </r>
  <r>
    <x v="24"/>
    <d v="1995-03-30T00:00:00"/>
    <d v="1899-12-30T00:00:00"/>
    <n v="16.010000000000002"/>
    <n v="1"/>
    <s v="WISKI"/>
    <x v="0"/>
    <d v="1995-03-15T00:00:00"/>
    <x v="15"/>
  </r>
  <r>
    <x v="24"/>
    <d v="1995-05-18T00:00:00"/>
    <d v="1899-12-30T00:00:00"/>
    <n v="15.1"/>
    <n v="1"/>
    <s v="WISKI"/>
    <x v="1"/>
    <d v="1995-05-15T00:00:00"/>
    <x v="15"/>
  </r>
  <r>
    <x v="24"/>
    <d v="1996-03-07T00:00:00"/>
    <d v="1899-12-30T00:00:00"/>
    <n v="12.2"/>
    <n v="1"/>
    <s v="WISKI"/>
    <x v="0"/>
    <d v="1996-03-15T00:00:00"/>
    <x v="16"/>
  </r>
  <r>
    <x v="24"/>
    <d v="1996-05-09T00:00:00"/>
    <d v="1899-12-30T00:00:00"/>
    <n v="15.22"/>
    <n v="1"/>
    <s v="WISKI"/>
    <x v="1"/>
    <d v="1996-05-15T00:00:00"/>
    <x v="16"/>
  </r>
  <r>
    <x v="24"/>
    <d v="1997-03-13T00:00:00"/>
    <d v="1899-12-30T16:04:00"/>
    <n v="13.28"/>
    <n v="1"/>
    <s v="WISKI"/>
    <x v="0"/>
    <d v="1997-03-15T00:00:00"/>
    <x v="17"/>
  </r>
  <r>
    <x v="24"/>
    <d v="1997-05-20T00:00:00"/>
    <d v="1899-12-30T15:10:00"/>
    <n v="19.18"/>
    <n v="1"/>
    <s v="WISKI"/>
    <x v="1"/>
    <d v="1997-05-15T00:00:00"/>
    <x v="17"/>
  </r>
  <r>
    <x v="24"/>
    <d v="1998-03-24T00:00:00"/>
    <d v="1899-12-30T00:00:00"/>
    <n v="10.79"/>
    <n v="1"/>
    <s v="WISKI"/>
    <x v="0"/>
    <d v="1998-03-15T00:00:00"/>
    <x v="18"/>
  </r>
  <r>
    <x v="24"/>
    <d v="1998-05-05T00:00:00"/>
    <d v="1899-12-30T00:00:00"/>
    <n v="14.85"/>
    <n v="1"/>
    <s v="WISKI"/>
    <x v="1"/>
    <d v="1998-05-15T00:00:00"/>
    <x v="18"/>
  </r>
  <r>
    <x v="24"/>
    <d v="1999-03-17T00:00:00"/>
    <d v="1899-12-30T00:00:00"/>
    <n v="8.9"/>
    <n v="1"/>
    <s v="WISKI"/>
    <x v="0"/>
    <d v="1999-03-15T00:00:00"/>
    <x v="19"/>
  </r>
  <r>
    <x v="24"/>
    <d v="1999-05-05T00:00:00"/>
    <d v="1899-12-30T00:00:00"/>
    <n v="7.99"/>
    <n v="1"/>
    <s v="WISKI"/>
    <x v="1"/>
    <d v="1999-05-15T00:00:00"/>
    <x v="19"/>
  </r>
  <r>
    <x v="24"/>
    <d v="2000-03-13T00:00:00"/>
    <d v="1899-12-30T00:00:00"/>
    <n v="8.2899999999999991"/>
    <n v="1"/>
    <s v="WISKI"/>
    <x v="0"/>
    <d v="2000-03-15T00:00:00"/>
    <x v="20"/>
  </r>
  <r>
    <x v="24"/>
    <d v="2000-05-16T00:00:00"/>
    <d v="1899-12-30T00:00:00"/>
    <n v="13.46"/>
    <n v="1"/>
    <s v="WISKI"/>
    <x v="1"/>
    <d v="2000-05-15T00:00:00"/>
    <x v="20"/>
  </r>
  <r>
    <x v="24"/>
    <d v="2001-03-22T00:00:00"/>
    <d v="1899-12-30T00:00:00"/>
    <n v="11.07"/>
    <n v="1"/>
    <s v="WISKI"/>
    <x v="0"/>
    <d v="2001-03-15T00:00:00"/>
    <x v="21"/>
  </r>
  <r>
    <x v="24"/>
    <d v="2001-05-09T00:00:00"/>
    <d v="1899-12-30T00:00:00"/>
    <n v="17.239999999999998"/>
    <n v="1"/>
    <s v="WISKI"/>
    <x v="1"/>
    <d v="2001-05-15T00:00:00"/>
    <x v="21"/>
  </r>
  <r>
    <x v="24"/>
    <d v="2002-03-28T00:00:00"/>
    <d v="1899-12-30T00:00:00"/>
    <n v="15.14"/>
    <n v="1"/>
    <s v="WISKI"/>
    <x v="0"/>
    <d v="2002-03-15T00:00:00"/>
    <x v="22"/>
  </r>
  <r>
    <x v="24"/>
    <d v="2002-05-16T00:00:00"/>
    <d v="1899-12-30T00:00:00"/>
    <n v="23.43"/>
    <n v="1"/>
    <s v="WISKI"/>
    <x v="1"/>
    <d v="2002-05-15T00:00:00"/>
    <x v="22"/>
  </r>
  <r>
    <x v="24"/>
    <d v="2003-03-05T00:00:00"/>
    <d v="1899-12-30T00:00:00"/>
    <n v="18.73"/>
    <n v="1"/>
    <s v="WISKI"/>
    <x v="0"/>
    <d v="2003-03-15T00:00:00"/>
    <x v="23"/>
  </r>
  <r>
    <x v="24"/>
    <d v="2003-05-16T00:00:00"/>
    <d v="1899-12-30T00:00:00"/>
    <n v="22.41"/>
    <n v="1"/>
    <s v="WISKI"/>
    <x v="1"/>
    <d v="2003-05-15T00:00:00"/>
    <x v="23"/>
  </r>
  <r>
    <x v="24"/>
    <d v="2004-03-24T00:00:00"/>
    <d v="1899-12-30T15:39:00"/>
    <n v="21.36"/>
    <n v="1"/>
    <s v="WISKI"/>
    <x v="0"/>
    <d v="2004-03-15T00:00:00"/>
    <x v="24"/>
  </r>
  <r>
    <x v="24"/>
    <d v="2005-03-15T00:00:00"/>
    <d v="1899-12-30T15:15:00"/>
    <n v="23.02"/>
    <n v="1"/>
    <s v="WISKI"/>
    <x v="0"/>
    <d v="2005-03-15T00:00:00"/>
    <x v="25"/>
  </r>
  <r>
    <x v="24"/>
    <d v="2005-05-23T00:00:00"/>
    <d v="1899-12-30T15:18:00"/>
    <n v="29.61"/>
    <n v="1"/>
    <s v="WISKI"/>
    <x v="1"/>
    <d v="2005-05-15T00:00:00"/>
    <x v="25"/>
  </r>
  <r>
    <x v="24"/>
    <d v="2006-03-10T00:00:00"/>
    <d v="1899-12-30T12:07:00"/>
    <n v="22.53"/>
    <n v="1"/>
    <s v="WISKI"/>
    <x v="0"/>
    <d v="2006-03-15T00:00:00"/>
    <x v="26"/>
  </r>
  <r>
    <x v="24"/>
    <d v="2006-05-17T00:00:00"/>
    <d v="1899-12-30T13:10:00"/>
    <n v="27.83"/>
    <n v="1"/>
    <s v="WISKI"/>
    <x v="1"/>
    <d v="2006-05-15T00:00:00"/>
    <x v="26"/>
  </r>
  <r>
    <x v="24"/>
    <d v="2007-03-13T00:00:00"/>
    <d v="1899-12-30T13:51:00"/>
    <n v="20.03"/>
    <n v="1"/>
    <s v="WISKI"/>
    <x v="0"/>
    <d v="2007-03-15T00:00:00"/>
    <x v="27"/>
  </r>
  <r>
    <x v="24"/>
    <d v="2007-05-04T00:00:00"/>
    <d v="1899-12-30T14:27:00"/>
    <n v="25.94"/>
    <n v="1"/>
    <s v="WISKI"/>
    <x v="1"/>
    <d v="2007-05-15T00:00:00"/>
    <x v="27"/>
  </r>
  <r>
    <x v="24"/>
    <d v="2008-04-02T00:00:00"/>
    <d v="1899-12-30T14:30:00"/>
    <n v="21.62"/>
    <n v="1"/>
    <s v="WISKI"/>
    <x v="2"/>
    <d v="2008-04-15T00:00:00"/>
    <x v="28"/>
  </r>
  <r>
    <x v="24"/>
    <d v="2008-05-14T00:00:00"/>
    <d v="1899-12-30T13:31:00"/>
    <n v="27.09"/>
    <n v="1"/>
    <s v="WISKI"/>
    <x v="1"/>
    <d v="2008-05-15T00:00:00"/>
    <x v="28"/>
  </r>
  <r>
    <x v="24"/>
    <d v="2009-03-24T00:00:00"/>
    <d v="1899-12-30T14:12:00"/>
    <n v="22.77"/>
    <n v="1"/>
    <s v="WISKI"/>
    <x v="0"/>
    <d v="2009-03-15T00:00:00"/>
    <x v="29"/>
  </r>
  <r>
    <x v="24"/>
    <d v="2009-05-05T00:00:00"/>
    <d v="1899-12-30T12:54:00"/>
    <n v="24.12"/>
    <n v="1"/>
    <s v="WISKI"/>
    <x v="1"/>
    <d v="2009-05-15T00:00:00"/>
    <x v="29"/>
  </r>
  <r>
    <x v="24"/>
    <d v="2010-04-07T00:00:00"/>
    <d v="1899-12-30T00:00:00"/>
    <n v="20.36"/>
    <n v="1"/>
    <s v="WISKI"/>
    <x v="2"/>
    <d v="2010-04-15T00:00:00"/>
    <x v="30"/>
  </r>
  <r>
    <x v="24"/>
    <d v="2011-03-22T00:00:00"/>
    <d v="1899-12-30T00:00:00"/>
    <n v="21.57"/>
    <n v="1"/>
    <s v="WISKI"/>
    <x v="0"/>
    <d v="2011-03-15T00:00:00"/>
    <x v="31"/>
  </r>
  <r>
    <x v="24"/>
    <d v="2011-05-26T00:00:00"/>
    <d v="1899-12-30T00:00:00"/>
    <n v="26.28"/>
    <n v="1"/>
    <s v="WISKI"/>
    <x v="1"/>
    <d v="2011-05-15T00:00:00"/>
    <x v="31"/>
  </r>
  <r>
    <x v="24"/>
    <d v="2013-04-10T00:00:00"/>
    <d v="1899-12-30T00:00:00"/>
    <n v="22.16"/>
    <n v="2"/>
    <s v="WISKI"/>
    <x v="2"/>
    <d v="2013-04-15T00:00:00"/>
    <x v="33"/>
  </r>
  <r>
    <x v="24"/>
    <d v="2014-03-19T00:00:00"/>
    <d v="1899-12-30T00:00:00"/>
    <n v="25.09"/>
    <n v="1"/>
    <s v="WISKI"/>
    <x v="0"/>
    <d v="2014-03-15T00:00:00"/>
    <x v="34"/>
  </r>
  <r>
    <x v="24"/>
    <d v="2014-05-27T00:00:00"/>
    <d v="1899-12-30T00:00:00"/>
    <n v="40.35"/>
    <n v="1"/>
    <s v="WISKI"/>
    <x v="1"/>
    <d v="2014-05-15T00:00:00"/>
    <x v="34"/>
  </r>
  <r>
    <x v="24"/>
    <d v="2015-03-16T00:00:00"/>
    <d v="1899-12-30T00:00:00"/>
    <n v="25.39"/>
    <n v="1"/>
    <s v="WISKI"/>
    <x v="0"/>
    <d v="2015-03-15T00:00:00"/>
    <x v="35"/>
  </r>
  <r>
    <x v="24"/>
    <d v="2016-03-25T00:00:00"/>
    <d v="1899-12-30T00:00:00"/>
    <n v="26.21"/>
    <n v="1"/>
    <s v="WISKI"/>
    <x v="0"/>
    <d v="2016-03-15T00:00:00"/>
    <x v="36"/>
  </r>
  <r>
    <x v="24"/>
    <d v="2017-04-03T00:00:00"/>
    <d v="1899-12-30T00:00:00"/>
    <n v="26.26"/>
    <n v="1"/>
    <s v="WISKI"/>
    <x v="2"/>
    <d v="2017-04-15T00:00:00"/>
    <x v="37"/>
  </r>
  <r>
    <x v="24"/>
    <d v="2018-04-11T00:00:00"/>
    <d v="1899-12-30T11:15:00"/>
    <n v="24.11"/>
    <n v="2"/>
    <s v="WISKI"/>
    <x v="2"/>
    <d v="2018-04-15T00:00:00"/>
    <x v="38"/>
  </r>
  <r>
    <x v="24"/>
    <d v="2019-04-16T00:00:00"/>
    <d v="1899-12-30T13:06:00"/>
    <n v="23.16"/>
    <n v="1"/>
    <s v="WISKI"/>
    <x v="2"/>
    <d v="2019-04-15T00:00:00"/>
    <x v="39"/>
  </r>
  <r>
    <x v="24"/>
    <d v="2020-03-31T00:00:00"/>
    <d v="1899-12-30T13:50:00"/>
    <n v="23.1"/>
    <n v="1"/>
    <s v="WISKI"/>
    <x v="0"/>
    <d v="2020-03-15T00:00:00"/>
    <x v="40"/>
  </r>
  <r>
    <x v="24"/>
    <d v="2021-04-14T00:00:00"/>
    <d v="1899-12-30T15:05:00"/>
    <n v="23.03"/>
    <n v="1"/>
    <s v="WISKI"/>
    <x v="2"/>
    <d v="2021-04-15T00:00:00"/>
    <x v="41"/>
  </r>
  <r>
    <x v="24"/>
    <d v="2022-03-25T00:00:00"/>
    <d v="1899-12-30T13:13:00"/>
    <n v="24.63"/>
    <n v="1"/>
    <s v="WISKI"/>
    <x v="0"/>
    <d v="2022-03-15T00:00:00"/>
    <x v="42"/>
  </r>
  <r>
    <x v="24"/>
    <d v="2023-04-10T00:00:00"/>
    <d v="1899-12-30T14:07:00"/>
    <n v="26.18"/>
    <n v="1"/>
    <s v="WISKI"/>
    <x v="2"/>
    <d v="2023-04-15T00:00:00"/>
    <x v="43"/>
  </r>
  <r>
    <x v="25"/>
    <d v="1980-03-15T00:00:00"/>
    <d v="1899-12-30T00:00:00"/>
    <n v="39.909999999999997"/>
    <n v="6"/>
    <s v="WISKI"/>
    <x v="0"/>
    <d v="1980-03-15T00:00:00"/>
    <x v="0"/>
  </r>
  <r>
    <x v="25"/>
    <d v="1980-04-15T00:00:00"/>
    <d v="1899-12-30T00:00:00"/>
    <n v="44.63"/>
    <n v="6"/>
    <s v="WISKI"/>
    <x v="2"/>
    <d v="1980-04-15T00:00:00"/>
    <x v="0"/>
  </r>
  <r>
    <x v="25"/>
    <d v="1980-05-05T00:00:00"/>
    <d v="1899-12-30T00:00:00"/>
    <n v="45.99"/>
    <n v="6"/>
    <s v="WISKI"/>
    <x v="1"/>
    <d v="1980-05-15T00:00:00"/>
    <x v="0"/>
  </r>
  <r>
    <x v="25"/>
    <d v="1981-03-10T00:00:00"/>
    <d v="1899-12-30T00:00:00"/>
    <n v="37.47"/>
    <n v="7"/>
    <s v="WISKI"/>
    <x v="0"/>
    <d v="1981-03-15T00:00:00"/>
    <x v="1"/>
  </r>
  <r>
    <x v="25"/>
    <d v="1981-04-10T00:00:00"/>
    <d v="1899-12-30T00:00:00"/>
    <n v="40.93"/>
    <n v="6"/>
    <s v="WISKI"/>
    <x v="2"/>
    <d v="1981-04-15T00:00:00"/>
    <x v="1"/>
  </r>
  <r>
    <x v="25"/>
    <d v="1981-05-05T00:00:00"/>
    <d v="1899-12-30T00:00:00"/>
    <n v="39.130000000000003"/>
    <n v="7"/>
    <s v="WISKI"/>
    <x v="1"/>
    <d v="1981-05-15T00:00:00"/>
    <x v="1"/>
  </r>
  <r>
    <x v="25"/>
    <d v="1982-03-25T00:00:00"/>
    <d v="1899-12-30T00:00:00"/>
    <n v="42.26"/>
    <n v="3"/>
    <s v="WISKI"/>
    <x v="0"/>
    <d v="1982-03-15T00:00:00"/>
    <x v="2"/>
  </r>
  <r>
    <x v="25"/>
    <d v="1982-04-20T00:00:00"/>
    <d v="1899-12-30T00:00:00"/>
    <n v="40.06"/>
    <n v="6"/>
    <s v="WISKI"/>
    <x v="2"/>
    <d v="1982-04-15T00:00:00"/>
    <x v="2"/>
  </r>
  <r>
    <x v="25"/>
    <d v="1982-05-15T00:00:00"/>
    <d v="1899-12-30T00:00:00"/>
    <n v="37.880000000000003"/>
    <n v="7"/>
    <s v="WISKI"/>
    <x v="1"/>
    <d v="1982-05-15T00:00:00"/>
    <x v="2"/>
  </r>
  <r>
    <x v="25"/>
    <d v="1983-03-20T00:00:00"/>
    <d v="1899-12-30T00:00:00"/>
    <n v="37.130000000000003"/>
    <n v="7"/>
    <s v="WISKI"/>
    <x v="0"/>
    <d v="1983-03-15T00:00:00"/>
    <x v="3"/>
  </r>
  <r>
    <x v="25"/>
    <d v="1983-04-20T00:00:00"/>
    <d v="1899-12-30T00:00:00"/>
    <n v="35.69"/>
    <n v="6"/>
    <s v="WISKI"/>
    <x v="2"/>
    <d v="1983-04-15T00:00:00"/>
    <x v="3"/>
  </r>
  <r>
    <x v="25"/>
    <d v="1983-05-10T00:00:00"/>
    <d v="1899-12-30T00:00:00"/>
    <n v="35.020000000000003"/>
    <n v="3"/>
    <s v="WISKI"/>
    <x v="1"/>
    <d v="1983-05-15T00:00:00"/>
    <x v="3"/>
  </r>
  <r>
    <x v="25"/>
    <d v="1984-03-20T00:00:00"/>
    <d v="1899-12-30T00:00:00"/>
    <n v="32.270000000000003"/>
    <n v="6"/>
    <s v="WISKI"/>
    <x v="0"/>
    <d v="1984-03-15T00:00:00"/>
    <x v="4"/>
  </r>
  <r>
    <x v="25"/>
    <d v="1984-04-20T00:00:00"/>
    <d v="1899-12-30T00:00:00"/>
    <n v="31.51"/>
    <n v="6"/>
    <s v="WISKI"/>
    <x v="2"/>
    <d v="1984-04-15T00:00:00"/>
    <x v="4"/>
  </r>
  <r>
    <x v="25"/>
    <d v="1984-05-02T00:00:00"/>
    <d v="1899-12-30T00:00:00"/>
    <n v="31.18"/>
    <n v="4"/>
    <s v="WISKI"/>
    <x v="1"/>
    <d v="1984-05-15T00:00:00"/>
    <x v="4"/>
  </r>
  <r>
    <x v="25"/>
    <d v="1985-03-20T00:00:00"/>
    <d v="1899-12-30T00:00:00"/>
    <n v="29.81"/>
    <n v="6"/>
    <s v="WISKI"/>
    <x v="0"/>
    <d v="1985-03-15T00:00:00"/>
    <x v="5"/>
  </r>
  <r>
    <x v="25"/>
    <d v="1985-04-20T00:00:00"/>
    <d v="1899-12-30T00:00:00"/>
    <n v="29.33"/>
    <n v="6"/>
    <s v="WISKI"/>
    <x v="2"/>
    <d v="1985-04-15T00:00:00"/>
    <x v="5"/>
  </r>
  <r>
    <x v="25"/>
    <d v="1985-05-15T00:00:00"/>
    <d v="1899-12-30T00:00:00"/>
    <n v="29.47"/>
    <n v="7"/>
    <s v="WISKI"/>
    <x v="1"/>
    <d v="1985-05-15T00:00:00"/>
    <x v="5"/>
  </r>
  <r>
    <x v="25"/>
    <d v="1986-03-15T00:00:00"/>
    <d v="1899-12-30T00:00:00"/>
    <n v="30.93"/>
    <n v="6"/>
    <s v="WISKI"/>
    <x v="0"/>
    <d v="1986-03-15T00:00:00"/>
    <x v="6"/>
  </r>
  <r>
    <x v="25"/>
    <d v="1986-04-15T00:00:00"/>
    <d v="1899-12-30T00:00:00"/>
    <n v="30.42"/>
    <n v="6"/>
    <s v="WISKI"/>
    <x v="2"/>
    <d v="1986-04-15T00:00:00"/>
    <x v="6"/>
  </r>
  <r>
    <x v="25"/>
    <d v="1986-05-15T00:00:00"/>
    <d v="1899-12-30T00:00:00"/>
    <n v="30.17"/>
    <n v="7"/>
    <s v="WISKI"/>
    <x v="1"/>
    <d v="1986-05-15T00:00:00"/>
    <x v="6"/>
  </r>
  <r>
    <x v="25"/>
    <d v="1987-03-15T00:00:00"/>
    <d v="1899-12-30T00:00:00"/>
    <n v="30.96"/>
    <n v="6"/>
    <s v="WISKI"/>
    <x v="0"/>
    <d v="1987-03-15T00:00:00"/>
    <x v="7"/>
  </r>
  <r>
    <x v="25"/>
    <d v="1987-04-10T00:00:00"/>
    <d v="1899-12-30T00:00:00"/>
    <n v="30.68"/>
    <n v="7"/>
    <s v="WISKI"/>
    <x v="2"/>
    <d v="1987-04-15T00:00:00"/>
    <x v="7"/>
  </r>
  <r>
    <x v="25"/>
    <d v="1987-05-03T00:00:00"/>
    <d v="1899-12-30T00:00:00"/>
    <n v="30.97"/>
    <n v="3"/>
    <s v="WISKI"/>
    <x v="1"/>
    <d v="1987-05-15T00:00:00"/>
    <x v="7"/>
  </r>
  <r>
    <x v="25"/>
    <d v="1988-03-20T00:00:00"/>
    <d v="1899-12-30T00:00:00"/>
    <n v="32.479999999999997"/>
    <n v="6"/>
    <s v="WISKI"/>
    <x v="0"/>
    <d v="1988-03-15T00:00:00"/>
    <x v="8"/>
  </r>
  <r>
    <x v="25"/>
    <d v="1988-04-25T00:00:00"/>
    <d v="1899-12-30T12:00:00"/>
    <n v="31.8"/>
    <n v="6"/>
    <s v="WISKI"/>
    <x v="2"/>
    <d v="1988-04-15T00:00:00"/>
    <x v="8"/>
  </r>
  <r>
    <x v="25"/>
    <d v="1988-05-10T00:00:00"/>
    <d v="1899-12-30T12:00:00"/>
    <n v="31.83"/>
    <n v="7"/>
    <s v="WISKI"/>
    <x v="1"/>
    <d v="1988-05-15T00:00:00"/>
    <x v="8"/>
  </r>
  <r>
    <x v="25"/>
    <d v="1989-03-20T00:00:00"/>
    <d v="1899-12-30T00:00:00"/>
    <n v="36.979999999999997"/>
    <n v="6"/>
    <s v="WISKI"/>
    <x v="0"/>
    <d v="1989-03-15T00:00:00"/>
    <x v="9"/>
  </r>
  <r>
    <x v="25"/>
    <d v="1989-04-20T00:00:00"/>
    <d v="1899-12-30T12:00:00"/>
    <n v="36.020000000000003"/>
    <n v="7"/>
    <s v="WISKI"/>
    <x v="2"/>
    <d v="1989-04-15T00:00:00"/>
    <x v="9"/>
  </r>
  <r>
    <x v="25"/>
    <d v="1989-05-31T00:00:00"/>
    <d v="1899-12-30T12:00:00"/>
    <n v="40.729999999999997"/>
    <n v="6"/>
    <s v="WISKI"/>
    <x v="1"/>
    <d v="1989-05-15T00:00:00"/>
    <x v="9"/>
  </r>
  <r>
    <x v="25"/>
    <d v="1990-03-10T00:00:00"/>
    <d v="1899-12-30T12:00:00"/>
    <n v="37.979999999999997"/>
    <n v="7"/>
    <s v="WISKI"/>
    <x v="0"/>
    <d v="1990-03-15T00:00:00"/>
    <x v="10"/>
  </r>
  <r>
    <x v="25"/>
    <d v="1990-04-05T00:00:00"/>
    <d v="1899-12-30T12:00:00"/>
    <n v="40.53"/>
    <n v="6"/>
    <s v="WISKI"/>
    <x v="2"/>
    <d v="1990-04-15T00:00:00"/>
    <x v="10"/>
  </r>
  <r>
    <x v="25"/>
    <d v="1990-05-15T00:00:00"/>
    <d v="1899-12-30T12:00:00"/>
    <n v="44.76"/>
    <n v="6"/>
    <s v="WISKI"/>
    <x v="1"/>
    <d v="1990-05-15T00:00:00"/>
    <x v="10"/>
  </r>
  <r>
    <x v="25"/>
    <d v="1991-03-15T00:00:00"/>
    <d v="1899-12-30T12:00:00"/>
    <n v="40.659999999999997"/>
    <n v="8"/>
    <s v="WISKI"/>
    <x v="0"/>
    <d v="1991-03-15T00:00:00"/>
    <x v="11"/>
  </r>
  <r>
    <x v="25"/>
    <d v="1991-04-15T00:00:00"/>
    <d v="1899-12-30T12:00:00"/>
    <n v="45.69"/>
    <n v="6"/>
    <s v="WISKI"/>
    <x v="2"/>
    <d v="1991-04-15T00:00:00"/>
    <x v="11"/>
  </r>
  <r>
    <x v="25"/>
    <d v="1991-05-31T00:00:00"/>
    <d v="1899-12-30T12:00:00"/>
    <n v="43.67"/>
    <n v="6"/>
    <s v="WISKI"/>
    <x v="1"/>
    <d v="1991-05-15T00:00:00"/>
    <x v="11"/>
  </r>
  <r>
    <x v="25"/>
    <d v="1992-03-15T00:00:00"/>
    <d v="1899-12-30T00:00:00"/>
    <n v="42.31"/>
    <n v="6"/>
    <s v="WISKI"/>
    <x v="0"/>
    <d v="1992-03-15T00:00:00"/>
    <x v="12"/>
  </r>
  <r>
    <x v="25"/>
    <d v="1992-04-05T00:00:00"/>
    <d v="1899-12-30T00:00:00"/>
    <n v="44.25"/>
    <n v="2"/>
    <s v="WISKI"/>
    <x v="2"/>
    <d v="1992-04-15T00:00:00"/>
    <x v="12"/>
  </r>
  <r>
    <x v="25"/>
    <d v="1992-05-20T00:00:00"/>
    <d v="1899-12-30T00:00:00"/>
    <n v="50.81"/>
    <n v="5"/>
    <s v="WISKI"/>
    <x v="1"/>
    <d v="1992-05-15T00:00:00"/>
    <x v="12"/>
  </r>
  <r>
    <x v="25"/>
    <d v="1993-03-15T00:00:00"/>
    <d v="1899-12-30T00:00:00"/>
    <n v="44.7"/>
    <n v="6"/>
    <s v="WISKI"/>
    <x v="0"/>
    <d v="1993-03-15T00:00:00"/>
    <x v="13"/>
  </r>
  <r>
    <x v="25"/>
    <d v="1993-04-15T00:00:00"/>
    <d v="1899-12-30T00:00:00"/>
    <n v="47.69"/>
    <n v="6"/>
    <s v="WISKI"/>
    <x v="2"/>
    <d v="1993-04-15T00:00:00"/>
    <x v="13"/>
  </r>
  <r>
    <x v="25"/>
    <d v="1993-05-20T00:00:00"/>
    <d v="1899-12-30T00:00:00"/>
    <n v="46.39"/>
    <n v="6"/>
    <s v="WISKI"/>
    <x v="1"/>
    <d v="1993-05-15T00:00:00"/>
    <x v="13"/>
  </r>
  <r>
    <x v="25"/>
    <d v="1994-03-20T00:00:00"/>
    <d v="1899-12-30T12:00:00"/>
    <n v="41.55"/>
    <n v="7"/>
    <s v="WISKI"/>
    <x v="0"/>
    <d v="1994-03-15T00:00:00"/>
    <x v="14"/>
  </r>
  <r>
    <x v="25"/>
    <d v="1994-04-15T00:00:00"/>
    <d v="1899-12-30T12:00:00"/>
    <n v="44.43"/>
    <n v="6"/>
    <s v="WISKI"/>
    <x v="2"/>
    <d v="1994-04-15T00:00:00"/>
    <x v="14"/>
  </r>
  <r>
    <x v="25"/>
    <d v="1994-05-15T00:00:00"/>
    <d v="1899-12-30T12:00:00"/>
    <n v="48.12"/>
    <n v="6"/>
    <s v="WISKI"/>
    <x v="1"/>
    <d v="1994-05-15T00:00:00"/>
    <x v="14"/>
  </r>
  <r>
    <x v="25"/>
    <d v="1995-03-20T00:00:00"/>
    <d v="1899-12-30T12:00:00"/>
    <n v="44.67"/>
    <n v="6"/>
    <s v="WISKI"/>
    <x v="0"/>
    <d v="1995-03-15T00:00:00"/>
    <x v="15"/>
  </r>
  <r>
    <x v="25"/>
    <d v="1995-04-05T00:00:00"/>
    <d v="1899-12-30T12:00:00"/>
    <n v="43.85"/>
    <n v="6"/>
    <s v="WISKI"/>
    <x v="2"/>
    <d v="1995-04-15T00:00:00"/>
    <x v="15"/>
  </r>
  <r>
    <x v="25"/>
    <d v="1995-05-20T00:00:00"/>
    <d v="1899-12-30T12:00:00"/>
    <n v="43.53"/>
    <n v="6"/>
    <s v="WISKI"/>
    <x v="1"/>
    <d v="1995-05-15T00:00:00"/>
    <x v="15"/>
  </r>
  <r>
    <x v="25"/>
    <d v="1996-03-15T00:00:00"/>
    <d v="1899-12-30T12:00:00"/>
    <n v="39.770000000000003"/>
    <n v="6"/>
    <s v="WISKI"/>
    <x v="0"/>
    <d v="1996-03-15T00:00:00"/>
    <x v="16"/>
  </r>
  <r>
    <x v="25"/>
    <d v="1996-04-25T00:00:00"/>
    <d v="1899-12-30T12:00:00"/>
    <n v="41.62"/>
    <n v="6"/>
    <s v="WISKI"/>
    <x v="2"/>
    <d v="1996-04-15T00:00:00"/>
    <x v="16"/>
  </r>
  <r>
    <x v="25"/>
    <d v="1996-05-15T00:00:00"/>
    <d v="1899-12-30T12:00:00"/>
    <n v="41.16"/>
    <n v="6"/>
    <s v="WISKI"/>
    <x v="1"/>
    <d v="1996-05-15T00:00:00"/>
    <x v="16"/>
  </r>
  <r>
    <x v="25"/>
    <d v="1997-03-13T00:00:00"/>
    <d v="1899-12-30T15:15:00"/>
    <n v="41.6"/>
    <n v="1"/>
    <s v="WISKI"/>
    <x v="0"/>
    <d v="1997-03-15T00:00:00"/>
    <x v="17"/>
  </r>
  <r>
    <x v="25"/>
    <d v="1997-05-20T00:00:00"/>
    <d v="1899-12-30T16:00:00"/>
    <n v="39.799999999999997"/>
    <n v="1"/>
    <s v="WISKI"/>
    <x v="1"/>
    <d v="1997-05-15T00:00:00"/>
    <x v="17"/>
  </r>
  <r>
    <x v="25"/>
    <d v="1998-03-24T00:00:00"/>
    <d v="1899-12-30T00:00:00"/>
    <n v="41.21"/>
    <n v="1"/>
    <s v="WISKI"/>
    <x v="0"/>
    <d v="1998-03-15T00:00:00"/>
    <x v="18"/>
  </r>
  <r>
    <x v="25"/>
    <d v="1998-05-05T00:00:00"/>
    <d v="1899-12-30T00:00:00"/>
    <n v="38.119999999999997"/>
    <n v="1"/>
    <s v="WISKI"/>
    <x v="1"/>
    <d v="1998-05-15T00:00:00"/>
    <x v="18"/>
  </r>
  <r>
    <x v="25"/>
    <d v="1999-03-17T00:00:00"/>
    <d v="1899-12-30T00:00:00"/>
    <n v="36.78"/>
    <n v="1"/>
    <s v="WISKI"/>
    <x v="0"/>
    <d v="1999-03-15T00:00:00"/>
    <x v="19"/>
  </r>
  <r>
    <x v="25"/>
    <d v="1999-05-05T00:00:00"/>
    <d v="1899-12-30T00:00:00"/>
    <n v="35.28"/>
    <n v="1"/>
    <s v="WISKI"/>
    <x v="1"/>
    <d v="1999-05-15T00:00:00"/>
    <x v="19"/>
  </r>
  <r>
    <x v="25"/>
    <d v="2000-03-13T00:00:00"/>
    <d v="1899-12-30T00:00:00"/>
    <n v="35.130000000000003"/>
    <n v="1"/>
    <s v="WISKI"/>
    <x v="0"/>
    <d v="2000-03-15T00:00:00"/>
    <x v="20"/>
  </r>
  <r>
    <x v="25"/>
    <d v="2000-04-06T00:00:00"/>
    <d v="1899-12-30T00:00:00"/>
    <n v="35.22"/>
    <n v="1"/>
    <s v="WISKI"/>
    <x v="2"/>
    <d v="2000-04-15T00:00:00"/>
    <x v="20"/>
  </r>
  <r>
    <x v="25"/>
    <d v="2000-05-16T00:00:00"/>
    <d v="1899-12-30T00:00:00"/>
    <n v="38.770000000000003"/>
    <n v="1"/>
    <s v="WISKI"/>
    <x v="1"/>
    <d v="2000-05-15T00:00:00"/>
    <x v="20"/>
  </r>
  <r>
    <x v="25"/>
    <d v="2001-03-23T00:00:00"/>
    <d v="1899-12-30T00:00:00"/>
    <n v="39.26"/>
    <n v="1"/>
    <s v="WISKI"/>
    <x v="0"/>
    <d v="2001-03-15T00:00:00"/>
    <x v="21"/>
  </r>
  <r>
    <x v="25"/>
    <d v="2001-05-08T00:00:00"/>
    <d v="1899-12-30T00:00:00"/>
    <n v="41.6"/>
    <n v="1"/>
    <s v="WISKI"/>
    <x v="1"/>
    <d v="2001-05-15T00:00:00"/>
    <x v="21"/>
  </r>
  <r>
    <x v="25"/>
    <d v="2002-03-29T00:00:00"/>
    <d v="1899-12-30T00:00:00"/>
    <n v="43.98"/>
    <n v="1"/>
    <s v="WISKI"/>
    <x v="0"/>
    <d v="2002-03-15T00:00:00"/>
    <x v="22"/>
  </r>
  <r>
    <x v="25"/>
    <d v="2002-05-16T00:00:00"/>
    <d v="1899-12-30T00:00:00"/>
    <n v="48.85"/>
    <n v="1"/>
    <s v="WISKI"/>
    <x v="1"/>
    <d v="2002-05-15T00:00:00"/>
    <x v="22"/>
  </r>
  <r>
    <x v="25"/>
    <d v="2003-03-04T00:00:00"/>
    <d v="1899-12-30T00:00:00"/>
    <n v="46.98"/>
    <n v="1"/>
    <s v="WISKI"/>
    <x v="0"/>
    <d v="2003-03-15T00:00:00"/>
    <x v="23"/>
  </r>
  <r>
    <x v="25"/>
    <d v="2003-05-15T00:00:00"/>
    <d v="1899-12-30T00:00:00"/>
    <n v="49.39"/>
    <n v="1"/>
    <s v="WISKI"/>
    <x v="1"/>
    <d v="2003-05-15T00:00:00"/>
    <x v="23"/>
  </r>
  <r>
    <x v="25"/>
    <d v="2004-03-24T00:00:00"/>
    <d v="1899-12-30T14:46:00"/>
    <n v="51.03"/>
    <n v="1"/>
    <s v="WISKI"/>
    <x v="0"/>
    <d v="2004-03-15T00:00:00"/>
    <x v="24"/>
  </r>
  <r>
    <x v="25"/>
    <d v="2005-03-15T00:00:00"/>
    <d v="1899-12-30T16:02:00"/>
    <n v="51.16"/>
    <n v="1"/>
    <s v="WISKI"/>
    <x v="0"/>
    <d v="2005-03-15T00:00:00"/>
    <x v="25"/>
  </r>
  <r>
    <x v="25"/>
    <d v="2005-05-23T00:00:00"/>
    <d v="1899-12-30T14:28:00"/>
    <n v="53.86"/>
    <n v="1"/>
    <s v="WISKI"/>
    <x v="1"/>
    <d v="2005-05-15T00:00:00"/>
    <x v="25"/>
  </r>
  <r>
    <x v="25"/>
    <d v="2006-03-10T00:00:00"/>
    <d v="1899-12-30T11:09:00"/>
    <n v="50.6"/>
    <n v="1"/>
    <s v="WISKI"/>
    <x v="0"/>
    <d v="2006-03-15T00:00:00"/>
    <x v="26"/>
  </r>
  <r>
    <x v="25"/>
    <d v="2006-05-17T00:00:00"/>
    <d v="1899-12-30T13:44:00"/>
    <n v="48.3"/>
    <n v="1"/>
    <s v="WISKI"/>
    <x v="1"/>
    <d v="2006-05-15T00:00:00"/>
    <x v="26"/>
  </r>
  <r>
    <x v="25"/>
    <d v="2007-03-12T00:00:00"/>
    <d v="1899-12-30T11:04:00"/>
    <n v="48.05"/>
    <n v="1"/>
    <s v="WISKI"/>
    <x v="0"/>
    <d v="2007-03-15T00:00:00"/>
    <x v="27"/>
  </r>
  <r>
    <x v="25"/>
    <d v="2007-05-03T00:00:00"/>
    <d v="1899-12-30T10:13:00"/>
    <n v="53.37"/>
    <n v="1"/>
    <s v="WISKI"/>
    <x v="1"/>
    <d v="2007-05-15T00:00:00"/>
    <x v="27"/>
  </r>
  <r>
    <x v="25"/>
    <d v="2008-04-02T00:00:00"/>
    <d v="1899-12-30T09:30:00"/>
    <n v="49.69"/>
    <n v="1"/>
    <s v="WISKI"/>
    <x v="2"/>
    <d v="2008-04-15T00:00:00"/>
    <x v="28"/>
  </r>
  <r>
    <x v="25"/>
    <d v="2008-05-15T00:00:00"/>
    <d v="1899-12-30T08:24:00"/>
    <n v="52.06"/>
    <n v="1"/>
    <s v="WISKI"/>
    <x v="1"/>
    <d v="2008-05-15T00:00:00"/>
    <x v="28"/>
  </r>
  <r>
    <x v="25"/>
    <d v="2009-03-24T00:00:00"/>
    <d v="1899-12-30T15:10:00"/>
    <n v="50.8"/>
    <n v="1"/>
    <s v="WISKI"/>
    <x v="0"/>
    <d v="2009-03-15T00:00:00"/>
    <x v="29"/>
  </r>
  <r>
    <x v="25"/>
    <d v="2009-05-05T00:00:00"/>
    <d v="1899-12-30T13:43:00"/>
    <n v="52.7"/>
    <n v="1"/>
    <s v="WISKI"/>
    <x v="1"/>
    <d v="2009-05-15T00:00:00"/>
    <x v="29"/>
  </r>
  <r>
    <x v="25"/>
    <d v="2010-04-01T00:00:00"/>
    <d v="1899-12-30T00:00:00"/>
    <n v="48.22"/>
    <n v="1"/>
    <s v="WISKI"/>
    <x v="2"/>
    <d v="2010-04-15T00:00:00"/>
    <x v="30"/>
  </r>
  <r>
    <x v="25"/>
    <d v="2011-03-22T00:00:00"/>
    <d v="1899-12-30T00:00:00"/>
    <n v="49.38"/>
    <n v="1"/>
    <s v="WISKI"/>
    <x v="0"/>
    <d v="2011-03-15T00:00:00"/>
    <x v="31"/>
  </r>
  <r>
    <x v="25"/>
    <d v="2011-05-26T00:00:00"/>
    <d v="1899-12-30T00:00:00"/>
    <n v="49.8"/>
    <n v="1"/>
    <s v="WISKI"/>
    <x v="1"/>
    <d v="2011-05-15T00:00:00"/>
    <x v="31"/>
  </r>
  <r>
    <x v="25"/>
    <d v="2013-04-02T00:00:00"/>
    <d v="1899-12-30T00:00:00"/>
    <n v="50.3"/>
    <n v="2"/>
    <s v="WISKI"/>
    <x v="2"/>
    <d v="2013-04-15T00:00:00"/>
    <x v="33"/>
  </r>
  <r>
    <x v="25"/>
    <d v="2014-05-27T00:00:00"/>
    <d v="1899-12-30T00:00:00"/>
    <n v="63.87"/>
    <n v="1"/>
    <s v="WISKI"/>
    <x v="1"/>
    <d v="2014-05-15T00:00:00"/>
    <x v="34"/>
  </r>
  <r>
    <x v="25"/>
    <d v="2016-03-25T00:00:00"/>
    <d v="1899-12-30T00:00:00"/>
    <n v="53.82"/>
    <n v="1"/>
    <s v="WISKI"/>
    <x v="0"/>
    <d v="2016-03-15T00:00:00"/>
    <x v="36"/>
  </r>
  <r>
    <x v="25"/>
    <d v="2017-03-15T00:00:00"/>
    <d v="1899-12-30T00:00:00"/>
    <n v="54.25"/>
    <n v="1"/>
    <s v="WISKI"/>
    <x v="0"/>
    <d v="2017-03-15T00:00:00"/>
    <x v="37"/>
  </r>
  <r>
    <x v="25"/>
    <d v="2018-03-23T00:00:00"/>
    <d v="1899-12-30T10:10:00"/>
    <n v="52.17"/>
    <n v="1"/>
    <s v="WISKI"/>
    <x v="0"/>
    <d v="2018-03-15T00:00:00"/>
    <x v="38"/>
  </r>
  <r>
    <x v="25"/>
    <d v="2018-04-04T00:00:00"/>
    <d v="1899-12-30T08:31:00"/>
    <n v="53.82"/>
    <n v="1"/>
    <s v="WISKI"/>
    <x v="2"/>
    <d v="2018-04-15T00:00:00"/>
    <x v="38"/>
  </r>
  <r>
    <x v="25"/>
    <d v="2019-03-21T00:00:00"/>
    <d v="1899-12-30T18:00:00"/>
    <n v="51.97"/>
    <n v="489"/>
    <s v="WISKI"/>
    <x v="0"/>
    <d v="2019-03-15T00:00:00"/>
    <x v="39"/>
  </r>
  <r>
    <x v="25"/>
    <d v="2019-04-16T00:00:00"/>
    <d v="1899-12-30T00:00:00"/>
    <n v="52.24"/>
    <n v="721"/>
    <s v="WISKI"/>
    <x v="2"/>
    <d v="2019-04-15T00:00:00"/>
    <x v="39"/>
  </r>
  <r>
    <x v="25"/>
    <d v="2019-05-16T00:00:00"/>
    <d v="1899-12-30T10:00:00"/>
    <n v="58.51"/>
    <n v="744"/>
    <s v="WISKI"/>
    <x v="1"/>
    <d v="2019-05-15T00:00:00"/>
    <x v="39"/>
  </r>
  <r>
    <x v="25"/>
    <d v="2020-03-16T00:00:00"/>
    <d v="1899-12-30T14:00:00"/>
    <n v="51.71"/>
    <n v="743"/>
    <s v="WISKI"/>
    <x v="0"/>
    <d v="2020-03-15T00:00:00"/>
    <x v="40"/>
  </r>
  <r>
    <x v="25"/>
    <d v="2020-04-15T00:00:00"/>
    <d v="1899-12-30T20:00:00"/>
    <n v="54.79"/>
    <n v="721"/>
    <s v="WISKI"/>
    <x v="2"/>
    <d v="2020-04-15T00:00:00"/>
    <x v="40"/>
  </r>
  <r>
    <x v="25"/>
    <d v="2020-05-28T00:00:00"/>
    <d v="1899-12-30T10:00:00"/>
    <n v="59.78"/>
    <n v="744"/>
    <s v="WISKI"/>
    <x v="1"/>
    <d v="2020-05-15T00:00:00"/>
    <x v="40"/>
  </r>
  <r>
    <x v="25"/>
    <d v="2021-03-12T00:00:00"/>
    <d v="1899-12-30T08:00:00"/>
    <n v="52.2"/>
    <n v="743"/>
    <s v="WISKI"/>
    <x v="0"/>
    <d v="2021-03-15T00:00:00"/>
    <x v="41"/>
  </r>
  <r>
    <x v="25"/>
    <d v="2021-04-05T00:00:00"/>
    <d v="1899-12-30T15:00:00"/>
    <n v="51.26"/>
    <n v="720"/>
    <s v="WISKI"/>
    <x v="2"/>
    <d v="2021-04-15T00:00:00"/>
    <x v="41"/>
  </r>
  <r>
    <x v="25"/>
    <d v="2021-05-16T00:00:00"/>
    <d v="1899-12-30T11:00:00"/>
    <n v="57.68"/>
    <n v="744"/>
    <s v="WISKI"/>
    <x v="1"/>
    <d v="2021-05-15T00:00:00"/>
    <x v="41"/>
  </r>
  <r>
    <x v="25"/>
    <d v="2022-03-16T00:00:00"/>
    <d v="1899-12-30T00:00:00"/>
    <n v="53.68"/>
    <n v="743"/>
    <s v="WISKI"/>
    <x v="0"/>
    <d v="2022-03-15T00:00:00"/>
    <x v="42"/>
  </r>
  <r>
    <x v="25"/>
    <d v="2022-04-28T00:00:00"/>
    <d v="1899-12-30T14:00:00"/>
    <n v="55.2"/>
    <n v="721"/>
    <s v="WISKI"/>
    <x v="2"/>
    <d v="2022-04-15T00:00:00"/>
    <x v="42"/>
  </r>
  <r>
    <x v="25"/>
    <d v="2022-05-16T00:00:00"/>
    <d v="1899-12-30T15:00:00"/>
    <n v="57.5"/>
    <n v="744"/>
    <s v="WISKI"/>
    <x v="1"/>
    <d v="2022-05-15T00:00:00"/>
    <x v="42"/>
  </r>
  <r>
    <x v="25"/>
    <d v="2023-03-16T00:00:00"/>
    <d v="1899-12-30T19:00:00"/>
    <n v="54.49"/>
    <n v="805"/>
    <s v="WISKI"/>
    <x v="0"/>
    <d v="2023-03-15T00:00:00"/>
    <x v="43"/>
  </r>
  <r>
    <x v="25"/>
    <d v="2023-04-06T00:00:00"/>
    <d v="1899-12-30T22:00:00"/>
    <n v="53.76"/>
    <n v="299"/>
    <s v="WISKI"/>
    <x v="2"/>
    <d v="2023-04-15T00:00:00"/>
    <x v="43"/>
  </r>
  <r>
    <x v="26"/>
    <d v="1980-03-18T00:00:00"/>
    <d v="1899-12-30T00:00:00"/>
    <n v="61.63"/>
    <n v="7"/>
    <s v="WISKI"/>
    <x v="0"/>
    <d v="1980-03-15T00:00:00"/>
    <x v="0"/>
  </r>
  <r>
    <x v="26"/>
    <d v="1980-04-25T00:00:00"/>
    <d v="1899-12-30T00:00:00"/>
    <n v="61.77"/>
    <n v="6"/>
    <s v="WISKI"/>
    <x v="2"/>
    <d v="1980-04-15T00:00:00"/>
    <x v="0"/>
  </r>
  <r>
    <x v="26"/>
    <d v="1980-05-20T00:00:00"/>
    <d v="1899-12-30T00:00:00"/>
    <n v="60.74"/>
    <n v="6"/>
    <s v="WISKI"/>
    <x v="1"/>
    <d v="1980-05-15T00:00:00"/>
    <x v="0"/>
  </r>
  <r>
    <x v="26"/>
    <d v="1981-03-15T00:00:00"/>
    <d v="1899-12-30T00:00:00"/>
    <n v="61.02"/>
    <n v="5"/>
    <s v="WISKI"/>
    <x v="0"/>
    <d v="1981-03-15T00:00:00"/>
    <x v="1"/>
  </r>
  <r>
    <x v="26"/>
    <d v="1981-04-20T00:00:00"/>
    <d v="1899-12-30T00:00:00"/>
    <n v="61.13"/>
    <n v="7"/>
    <s v="WISKI"/>
    <x v="2"/>
    <d v="1981-04-15T00:00:00"/>
    <x v="1"/>
  </r>
  <r>
    <x v="26"/>
    <d v="1981-05-20T00:00:00"/>
    <d v="1899-12-30T00:00:00"/>
    <n v="60.12"/>
    <n v="6"/>
    <s v="WISKI"/>
    <x v="1"/>
    <d v="1981-05-15T00:00:00"/>
    <x v="1"/>
  </r>
  <r>
    <x v="26"/>
    <d v="1982-03-10T00:00:00"/>
    <d v="1899-12-30T00:00:00"/>
    <n v="61.46"/>
    <n v="7"/>
    <s v="WISKI"/>
    <x v="0"/>
    <d v="1982-03-15T00:00:00"/>
    <x v="2"/>
  </r>
  <r>
    <x v="26"/>
    <d v="1982-04-15T00:00:00"/>
    <d v="1899-12-30T00:00:00"/>
    <n v="61.64"/>
    <n v="6"/>
    <s v="WISKI"/>
    <x v="2"/>
    <d v="1982-04-15T00:00:00"/>
    <x v="2"/>
  </r>
  <r>
    <x v="26"/>
    <d v="1982-05-20T00:00:00"/>
    <d v="1899-12-30T00:00:00"/>
    <n v="60.99"/>
    <n v="6"/>
    <s v="WISKI"/>
    <x v="1"/>
    <d v="1982-05-15T00:00:00"/>
    <x v="2"/>
  </r>
  <r>
    <x v="26"/>
    <d v="1983-03-30T00:00:00"/>
    <d v="1899-12-30T00:00:00"/>
    <n v="60.54"/>
    <n v="1"/>
    <s v="WISKI"/>
    <x v="0"/>
    <d v="1983-03-15T00:00:00"/>
    <x v="3"/>
  </r>
  <r>
    <x v="26"/>
    <d v="1983-05-13T00:00:00"/>
    <d v="1899-12-30T00:00:00"/>
    <n v="60.28"/>
    <n v="1"/>
    <s v="WISKI"/>
    <x v="1"/>
    <d v="1983-05-15T00:00:00"/>
    <x v="3"/>
  </r>
  <r>
    <x v="26"/>
    <d v="1984-03-27T00:00:00"/>
    <d v="1899-12-30T00:00:00"/>
    <n v="58.26"/>
    <n v="1"/>
    <s v="WISKI"/>
    <x v="0"/>
    <d v="1984-03-15T00:00:00"/>
    <x v="4"/>
  </r>
  <r>
    <x v="26"/>
    <d v="1984-05-30T00:00:00"/>
    <d v="1899-12-30T00:00:00"/>
    <n v="56.9"/>
    <n v="1"/>
    <s v="WISKI"/>
    <x v="1"/>
    <d v="1984-05-15T00:00:00"/>
    <x v="4"/>
  </r>
  <r>
    <x v="26"/>
    <d v="1985-03-18T00:00:00"/>
    <d v="1899-12-30T00:00:00"/>
    <n v="55.87"/>
    <n v="1"/>
    <s v="WISKI"/>
    <x v="0"/>
    <d v="1985-03-15T00:00:00"/>
    <x v="5"/>
  </r>
  <r>
    <x v="26"/>
    <d v="1985-05-22T00:00:00"/>
    <d v="1899-12-30T00:00:00"/>
    <n v="54"/>
    <n v="1"/>
    <s v="WISKI"/>
    <x v="1"/>
    <d v="1985-05-15T00:00:00"/>
    <x v="5"/>
  </r>
  <r>
    <x v="26"/>
    <d v="1986-03-07T00:00:00"/>
    <d v="1899-12-30T00:00:00"/>
    <n v="56.06"/>
    <n v="1"/>
    <s v="WISKI"/>
    <x v="0"/>
    <d v="1986-03-15T00:00:00"/>
    <x v="6"/>
  </r>
  <r>
    <x v="26"/>
    <d v="1986-05-19T00:00:00"/>
    <d v="1899-12-30T11:45:00"/>
    <n v="55.43"/>
    <n v="1"/>
    <s v="WISKI"/>
    <x v="1"/>
    <d v="1986-05-15T00:00:00"/>
    <x v="6"/>
  </r>
  <r>
    <x v="26"/>
    <d v="1987-03-17T00:00:00"/>
    <d v="1899-12-30T00:00:00"/>
    <n v="56.26"/>
    <n v="1"/>
    <s v="WISKI"/>
    <x v="0"/>
    <d v="1987-03-15T00:00:00"/>
    <x v="7"/>
  </r>
  <r>
    <x v="26"/>
    <d v="1987-05-13T00:00:00"/>
    <d v="1899-12-30T00:00:00"/>
    <n v="55.91"/>
    <n v="1"/>
    <s v="WISKI"/>
    <x v="1"/>
    <d v="1987-05-15T00:00:00"/>
    <x v="7"/>
  </r>
  <r>
    <x v="26"/>
    <d v="1988-03-17T00:00:00"/>
    <d v="1899-12-30T00:00:00"/>
    <n v="58.15"/>
    <n v="1"/>
    <s v="WISKI"/>
    <x v="0"/>
    <d v="1988-03-15T00:00:00"/>
    <x v="8"/>
  </r>
  <r>
    <x v="26"/>
    <d v="1988-05-12T00:00:00"/>
    <d v="1899-12-30T00:00:00"/>
    <n v="58.32"/>
    <n v="1"/>
    <s v="WISKI"/>
    <x v="1"/>
    <d v="1988-05-15T00:00:00"/>
    <x v="8"/>
  </r>
  <r>
    <x v="26"/>
    <d v="1989-03-16T00:00:00"/>
    <d v="1899-12-30T00:00:00"/>
    <n v="61.61"/>
    <n v="1"/>
    <s v="WISKI"/>
    <x v="0"/>
    <d v="1989-03-15T00:00:00"/>
    <x v="9"/>
  </r>
  <r>
    <x v="26"/>
    <d v="1989-05-11T00:00:00"/>
    <d v="1899-12-30T00:00:00"/>
    <n v="61.49"/>
    <n v="1"/>
    <s v="WISKI"/>
    <x v="1"/>
    <d v="1989-05-15T00:00:00"/>
    <x v="9"/>
  </r>
  <r>
    <x v="26"/>
    <d v="1990-03-05T00:00:00"/>
    <d v="1899-12-30T00:00:00"/>
    <n v="61.98"/>
    <n v="1"/>
    <s v="WISKI"/>
    <x v="0"/>
    <d v="1990-03-15T00:00:00"/>
    <x v="10"/>
  </r>
  <r>
    <x v="26"/>
    <d v="1990-05-18T00:00:00"/>
    <d v="1899-12-30T00:00:00"/>
    <n v="62.33"/>
    <n v="1"/>
    <s v="WISKI"/>
    <x v="1"/>
    <d v="1990-05-15T00:00:00"/>
    <x v="10"/>
  </r>
  <r>
    <x v="26"/>
    <d v="1991-03-20T00:00:00"/>
    <d v="1899-12-30T00:00:00"/>
    <n v="65.12"/>
    <n v="1"/>
    <s v="WISKI"/>
    <x v="0"/>
    <d v="1991-03-15T00:00:00"/>
    <x v="11"/>
  </r>
  <r>
    <x v="26"/>
    <d v="1991-05-30T00:00:00"/>
    <d v="1899-12-30T00:00:00"/>
    <n v="66.36"/>
    <n v="1"/>
    <s v="WISKI"/>
    <x v="1"/>
    <d v="1991-05-15T00:00:00"/>
    <x v="11"/>
  </r>
  <r>
    <x v="26"/>
    <d v="1992-03-18T00:00:00"/>
    <d v="1899-12-30T00:00:00"/>
    <n v="66.069999999999993"/>
    <n v="1"/>
    <s v="WISKI"/>
    <x v="0"/>
    <d v="1992-03-15T00:00:00"/>
    <x v="12"/>
  </r>
  <r>
    <x v="26"/>
    <d v="1992-05-28T00:00:00"/>
    <d v="1899-12-30T00:00:00"/>
    <n v="67.05"/>
    <n v="1"/>
    <s v="WISKI"/>
    <x v="1"/>
    <d v="1992-05-15T00:00:00"/>
    <x v="12"/>
  </r>
  <r>
    <x v="26"/>
    <d v="1993-03-18T00:00:00"/>
    <d v="1899-12-30T00:00:00"/>
    <n v="68.98"/>
    <n v="1"/>
    <s v="WISKI"/>
    <x v="0"/>
    <d v="1993-03-15T00:00:00"/>
    <x v="13"/>
  </r>
  <r>
    <x v="26"/>
    <d v="1993-05-20T00:00:00"/>
    <d v="1899-12-30T00:00:00"/>
    <n v="68.81"/>
    <n v="1"/>
    <s v="WISKI"/>
    <x v="1"/>
    <d v="1993-05-15T00:00:00"/>
    <x v="13"/>
  </r>
  <r>
    <x v="26"/>
    <d v="1994-03-24T00:00:00"/>
    <d v="1899-12-30T00:00:00"/>
    <n v="66.42"/>
    <n v="1"/>
    <s v="WISKI"/>
    <x v="0"/>
    <d v="1994-03-15T00:00:00"/>
    <x v="14"/>
  </r>
  <r>
    <x v="26"/>
    <d v="1994-05-18T00:00:00"/>
    <d v="1899-12-30T00:00:00"/>
    <n v="66.59"/>
    <n v="1"/>
    <s v="WISKI"/>
    <x v="1"/>
    <d v="1994-05-15T00:00:00"/>
    <x v="14"/>
  </r>
  <r>
    <x v="26"/>
    <d v="1995-03-08T00:00:00"/>
    <d v="1899-12-30T00:00:00"/>
    <n v="68.88"/>
    <n v="1"/>
    <s v="WISKI"/>
    <x v="0"/>
    <d v="1995-03-15T00:00:00"/>
    <x v="15"/>
  </r>
  <r>
    <x v="26"/>
    <d v="1995-05-24T00:00:00"/>
    <d v="1899-12-30T00:00:00"/>
    <n v="68.17"/>
    <n v="1"/>
    <s v="WISKI"/>
    <x v="1"/>
    <d v="1995-05-15T00:00:00"/>
    <x v="15"/>
  </r>
  <r>
    <x v="26"/>
    <d v="1996-03-21T00:00:00"/>
    <d v="1899-12-30T00:00:00"/>
    <n v="64.53"/>
    <n v="1"/>
    <s v="WISKI"/>
    <x v="0"/>
    <d v="1996-03-15T00:00:00"/>
    <x v="16"/>
  </r>
  <r>
    <x v="26"/>
    <d v="1996-05-08T00:00:00"/>
    <d v="1899-12-30T00:00:00"/>
    <n v="64.95"/>
    <n v="1"/>
    <s v="WISKI"/>
    <x v="1"/>
    <d v="1996-05-15T00:00:00"/>
    <x v="16"/>
  </r>
  <r>
    <x v="26"/>
    <d v="1997-03-13T00:00:00"/>
    <d v="1899-12-30T00:00:00"/>
    <n v="64.239999999999995"/>
    <n v="1"/>
    <s v="WISKI"/>
    <x v="0"/>
    <d v="1997-03-15T00:00:00"/>
    <x v="17"/>
  </r>
  <r>
    <x v="26"/>
    <d v="1997-05-19T00:00:00"/>
    <d v="1899-12-30T00:00:00"/>
    <n v="64.23"/>
    <n v="1"/>
    <s v="WISKI"/>
    <x v="1"/>
    <d v="1997-05-15T00:00:00"/>
    <x v="17"/>
  </r>
  <r>
    <x v="26"/>
    <d v="1998-03-19T00:00:00"/>
    <d v="1899-12-30T00:00:00"/>
    <n v="63.52"/>
    <n v="1"/>
    <s v="WISKI"/>
    <x v="0"/>
    <d v="1998-03-15T00:00:00"/>
    <x v="18"/>
  </r>
  <r>
    <x v="26"/>
    <d v="1998-05-20T00:00:00"/>
    <d v="1899-12-30T00:00:00"/>
    <n v="63.22"/>
    <n v="1"/>
    <s v="WISKI"/>
    <x v="1"/>
    <d v="1998-05-15T00:00:00"/>
    <x v="18"/>
  </r>
  <r>
    <x v="26"/>
    <d v="1999-03-18T00:00:00"/>
    <d v="1899-12-30T00:00:00"/>
    <n v="62.33"/>
    <n v="1"/>
    <s v="WISKI"/>
    <x v="0"/>
    <d v="1999-03-15T00:00:00"/>
    <x v="19"/>
  </r>
  <r>
    <x v="26"/>
    <d v="1999-05-19T00:00:00"/>
    <d v="1899-12-30T00:00:00"/>
    <n v="62.8"/>
    <n v="1"/>
    <s v="WISKI"/>
    <x v="1"/>
    <d v="1999-05-15T00:00:00"/>
    <x v="19"/>
  </r>
  <r>
    <x v="26"/>
    <d v="2000-03-13T00:00:00"/>
    <d v="1899-12-30T00:00:00"/>
    <n v="61.85"/>
    <n v="1"/>
    <s v="WISKI"/>
    <x v="0"/>
    <d v="2000-03-15T00:00:00"/>
    <x v="20"/>
  </r>
  <r>
    <x v="26"/>
    <d v="2000-05-18T00:00:00"/>
    <d v="1899-12-30T00:00:00"/>
    <n v="62.15"/>
    <n v="1"/>
    <s v="WISKI"/>
    <x v="1"/>
    <d v="2000-05-15T00:00:00"/>
    <x v="20"/>
  </r>
  <r>
    <x v="26"/>
    <d v="2001-03-21T00:00:00"/>
    <d v="1899-12-30T00:00:00"/>
    <n v="64.36"/>
    <n v="1"/>
    <s v="WISKI"/>
    <x v="0"/>
    <d v="2001-03-15T00:00:00"/>
    <x v="21"/>
  </r>
  <r>
    <x v="26"/>
    <d v="2001-05-16T00:00:00"/>
    <d v="1899-12-30T00:00:00"/>
    <n v="66.09"/>
    <n v="1"/>
    <s v="WISKI"/>
    <x v="1"/>
    <d v="2001-05-15T00:00:00"/>
    <x v="21"/>
  </r>
  <r>
    <x v="26"/>
    <d v="2002-03-20T00:00:00"/>
    <d v="1899-12-30T00:00:00"/>
    <n v="68.77"/>
    <n v="1"/>
    <s v="WISKI"/>
    <x v="0"/>
    <d v="2002-03-15T00:00:00"/>
    <x v="22"/>
  </r>
  <r>
    <x v="26"/>
    <d v="2002-05-16T00:00:00"/>
    <d v="1899-12-30T00:00:00"/>
    <n v="69.900000000000006"/>
    <n v="1"/>
    <s v="WISKI"/>
    <x v="1"/>
    <d v="2002-05-15T00:00:00"/>
    <x v="22"/>
  </r>
  <r>
    <x v="26"/>
    <d v="2003-03-19T00:00:00"/>
    <d v="1899-12-30T00:00:00"/>
    <n v="71.08"/>
    <n v="1"/>
    <s v="WISKI"/>
    <x v="0"/>
    <d v="2003-03-15T00:00:00"/>
    <x v="23"/>
  </r>
  <r>
    <x v="26"/>
    <d v="2003-05-21T00:00:00"/>
    <d v="1899-12-30T00:00:00"/>
    <n v="71.63"/>
    <n v="1"/>
    <s v="WISKI"/>
    <x v="1"/>
    <d v="2003-05-15T00:00:00"/>
    <x v="23"/>
  </r>
  <r>
    <x v="26"/>
    <d v="2004-03-22T00:00:00"/>
    <d v="1899-12-30T00:00:00"/>
    <n v="73.78"/>
    <n v="1"/>
    <s v="WISKI"/>
    <x v="0"/>
    <d v="2004-03-15T00:00:00"/>
    <x v="24"/>
  </r>
  <r>
    <x v="26"/>
    <d v="2004-05-19T00:00:00"/>
    <d v="1899-12-30T00:00:00"/>
    <n v="74.12"/>
    <n v="1"/>
    <s v="WISKI"/>
    <x v="1"/>
    <d v="2004-05-15T00:00:00"/>
    <x v="24"/>
  </r>
  <r>
    <x v="26"/>
    <d v="2005-04-04T00:00:00"/>
    <d v="1899-12-30T00:00:00"/>
    <n v="73.36"/>
    <n v="1"/>
    <s v="WISKI"/>
    <x v="2"/>
    <d v="2005-04-15T00:00:00"/>
    <x v="25"/>
  </r>
  <r>
    <x v="26"/>
    <d v="2005-05-25T00:00:00"/>
    <d v="1899-12-30T00:00:00"/>
    <n v="73.959999999999994"/>
    <n v="1"/>
    <s v="WISKI"/>
    <x v="1"/>
    <d v="2005-05-15T00:00:00"/>
    <x v="25"/>
  </r>
  <r>
    <x v="26"/>
    <d v="2006-04-13T00:00:00"/>
    <d v="1899-12-30T00:00:00"/>
    <n v="72.72"/>
    <n v="1"/>
    <s v="WISKI"/>
    <x v="2"/>
    <d v="2006-04-15T00:00:00"/>
    <x v="26"/>
  </r>
  <r>
    <x v="26"/>
    <d v="2006-05-25T00:00:00"/>
    <d v="1899-12-30T00:00:00"/>
    <n v="71.59"/>
    <n v="1"/>
    <s v="WISKI"/>
    <x v="1"/>
    <d v="2006-05-15T00:00:00"/>
    <x v="26"/>
  </r>
  <r>
    <x v="26"/>
    <d v="2007-03-27T00:00:00"/>
    <d v="1899-12-30T00:00:00"/>
    <n v="71.03"/>
    <n v="1"/>
    <s v="WISKI"/>
    <x v="0"/>
    <d v="2007-03-15T00:00:00"/>
    <x v="27"/>
  </r>
  <r>
    <x v="26"/>
    <d v="2007-05-24T00:00:00"/>
    <d v="1899-12-30T00:00:00"/>
    <n v="73.92"/>
    <n v="1"/>
    <s v="WISKI"/>
    <x v="1"/>
    <d v="2007-05-15T00:00:00"/>
    <x v="27"/>
  </r>
  <r>
    <x v="26"/>
    <d v="2008-04-10T00:00:00"/>
    <d v="1899-12-30T00:00:00"/>
    <n v="78.44"/>
    <n v="1"/>
    <s v="WISKI"/>
    <x v="2"/>
    <d v="2008-04-15T00:00:00"/>
    <x v="28"/>
  </r>
  <r>
    <x v="26"/>
    <d v="2009-04-30T00:00:00"/>
    <d v="1899-12-30T00:00:00"/>
    <n v="73.680000000000007"/>
    <n v="3"/>
    <s v="WISKI"/>
    <x v="2"/>
    <d v="2009-04-15T00:00:00"/>
    <x v="29"/>
  </r>
  <r>
    <x v="26"/>
    <d v="2009-05-19T00:00:00"/>
    <d v="1899-12-30T00:00:00"/>
    <n v="72.63"/>
    <n v="2"/>
    <s v="WISKI"/>
    <x v="1"/>
    <d v="2009-05-15T00:00:00"/>
    <x v="29"/>
  </r>
  <r>
    <x v="26"/>
    <d v="2010-03-22T00:00:00"/>
    <d v="1899-12-30T00:00:00"/>
    <n v="78.569999999999993"/>
    <n v="1"/>
    <s v="WISKI"/>
    <x v="0"/>
    <d v="2010-03-15T00:00:00"/>
    <x v="30"/>
  </r>
  <r>
    <x v="26"/>
    <d v="2010-04-20T00:00:00"/>
    <d v="1899-12-30T01:00:00"/>
    <n v="72.91"/>
    <n v="43"/>
    <s v="WISKI"/>
    <x v="2"/>
    <d v="2010-04-15T00:00:00"/>
    <x v="30"/>
  </r>
  <r>
    <x v="26"/>
    <d v="2010-05-20T00:00:00"/>
    <d v="1899-12-30T01:00:00"/>
    <n v="72.94"/>
    <n v="64"/>
    <s v="WISKI"/>
    <x v="1"/>
    <d v="2010-05-15T00:00:00"/>
    <x v="30"/>
  </r>
  <r>
    <x v="26"/>
    <d v="2011-03-07T00:00:00"/>
    <d v="1899-12-30T11:00:00"/>
    <n v="72.53"/>
    <n v="62"/>
    <s v="WISKI"/>
    <x v="0"/>
    <d v="2011-03-15T00:00:00"/>
    <x v="31"/>
  </r>
  <r>
    <x v="26"/>
    <d v="2011-04-23T00:00:00"/>
    <d v="1899-12-30T00:00:00"/>
    <n v="73.16"/>
    <n v="60"/>
    <s v="WISKI"/>
    <x v="2"/>
    <d v="2011-04-15T00:00:00"/>
    <x v="31"/>
  </r>
  <r>
    <x v="26"/>
    <d v="2011-05-22T00:00:00"/>
    <d v="1899-12-30T13:00:00"/>
    <n v="73.33"/>
    <n v="64"/>
    <s v="WISKI"/>
    <x v="1"/>
    <d v="2011-05-15T00:00:00"/>
    <x v="31"/>
  </r>
  <r>
    <x v="26"/>
    <d v="2012-03-20T00:00:00"/>
    <d v="1899-12-30T12:00:00"/>
    <n v="71.989999999999995"/>
    <n v="62"/>
    <s v="WISKI"/>
    <x v="0"/>
    <d v="2012-03-15T00:00:00"/>
    <x v="32"/>
  </r>
  <r>
    <x v="26"/>
    <d v="2012-04-18T00:00:00"/>
    <d v="1899-12-30T00:00:00"/>
    <n v="72.510000000000005"/>
    <n v="62"/>
    <s v="WISKI"/>
    <x v="2"/>
    <d v="2012-04-15T00:00:00"/>
    <x v="32"/>
  </r>
  <r>
    <x v="26"/>
    <d v="2012-05-08T00:00:00"/>
    <d v="1899-12-30T00:00:00"/>
    <n v="72.5"/>
    <n v="63"/>
    <s v="WISKI"/>
    <x v="1"/>
    <d v="2012-05-15T00:00:00"/>
    <x v="32"/>
  </r>
  <r>
    <x v="26"/>
    <d v="2013-03-12T00:00:00"/>
    <d v="1899-12-30T12:00:00"/>
    <n v="73.290000000000006"/>
    <n v="62"/>
    <s v="WISKI"/>
    <x v="0"/>
    <d v="2013-03-15T00:00:00"/>
    <x v="33"/>
  </r>
  <r>
    <x v="26"/>
    <d v="2013-04-14T00:00:00"/>
    <d v="1899-12-30T00:00:00"/>
    <n v="73.94"/>
    <n v="61"/>
    <s v="WISKI"/>
    <x v="2"/>
    <d v="2013-04-15T00:00:00"/>
    <x v="33"/>
  </r>
  <r>
    <x v="26"/>
    <d v="2013-05-01T00:00:00"/>
    <d v="1899-12-30T12:00:00"/>
    <n v="74.41"/>
    <n v="62"/>
    <s v="WISKI"/>
    <x v="1"/>
    <d v="2013-05-15T00:00:00"/>
    <x v="33"/>
  </r>
  <r>
    <x v="26"/>
    <d v="2014-03-12T00:00:00"/>
    <d v="1899-12-30T00:00:00"/>
    <n v="76.010000000000005"/>
    <n v="63"/>
    <s v="WISKI"/>
    <x v="0"/>
    <d v="2014-03-15T00:00:00"/>
    <x v="34"/>
  </r>
  <r>
    <x v="26"/>
    <d v="2014-04-17T00:00:00"/>
    <d v="1899-12-30T00:00:00"/>
    <n v="76.59"/>
    <n v="60"/>
    <s v="WISKI"/>
    <x v="2"/>
    <d v="2014-04-15T00:00:00"/>
    <x v="34"/>
  </r>
  <r>
    <x v="26"/>
    <d v="2014-05-03T00:00:00"/>
    <d v="1899-12-30T00:00:00"/>
    <n v="76.73"/>
    <n v="62"/>
    <s v="WISKI"/>
    <x v="1"/>
    <d v="2014-05-15T00:00:00"/>
    <x v="34"/>
  </r>
  <r>
    <x v="26"/>
    <d v="2015-03-13T00:00:00"/>
    <d v="1899-12-30T13:00:00"/>
    <n v="76.099999999999994"/>
    <n v="62"/>
    <s v="WISKI"/>
    <x v="0"/>
    <d v="2015-03-15T00:00:00"/>
    <x v="35"/>
  </r>
  <r>
    <x v="26"/>
    <d v="2015-04-17T00:00:00"/>
    <d v="1899-12-30T13:00:00"/>
    <n v="76.8"/>
    <n v="61"/>
    <s v="WISKI"/>
    <x v="2"/>
    <d v="2015-04-15T00:00:00"/>
    <x v="35"/>
  </r>
  <r>
    <x v="26"/>
    <d v="2015-05-03T00:00:00"/>
    <d v="1899-12-30T00:00:00"/>
    <n v="76.83"/>
    <n v="62"/>
    <s v="WISKI"/>
    <x v="1"/>
    <d v="2015-05-15T00:00:00"/>
    <x v="35"/>
  </r>
  <r>
    <x v="26"/>
    <d v="2016-03-21T00:00:00"/>
    <d v="1899-12-30T01:00:00"/>
    <n v="77.31"/>
    <n v="63"/>
    <s v="WISKI"/>
    <x v="0"/>
    <d v="2016-03-15T00:00:00"/>
    <x v="36"/>
  </r>
  <r>
    <x v="26"/>
    <d v="2016-04-19T00:00:00"/>
    <d v="1899-12-30T13:00:00"/>
    <n v="78"/>
    <n v="61"/>
    <s v="WISKI"/>
    <x v="2"/>
    <d v="2016-04-15T00:00:00"/>
    <x v="36"/>
  </r>
  <r>
    <x v="26"/>
    <d v="2016-05-14T00:00:00"/>
    <d v="1899-12-30T12:00:00"/>
    <n v="77.8"/>
    <n v="63"/>
    <s v="WISKI"/>
    <x v="1"/>
    <d v="2016-05-15T00:00:00"/>
    <x v="36"/>
  </r>
  <r>
    <x v="26"/>
    <d v="2017-03-10T00:00:00"/>
    <d v="1899-12-30T12:00:00"/>
    <n v="77.95"/>
    <n v="62"/>
    <s v="WISKI"/>
    <x v="0"/>
    <d v="2017-03-15T00:00:00"/>
    <x v="37"/>
  </r>
  <r>
    <x v="26"/>
    <d v="2017-04-12T00:00:00"/>
    <d v="1899-12-30T01:00:00"/>
    <n v="77.680000000000007"/>
    <n v="61"/>
    <s v="WISKI"/>
    <x v="2"/>
    <d v="2017-04-15T00:00:00"/>
    <x v="37"/>
  </r>
  <r>
    <x v="26"/>
    <d v="2017-05-17T00:00:00"/>
    <d v="1899-12-30T12:00:00"/>
    <n v="77.12"/>
    <n v="62"/>
    <s v="WISKI"/>
    <x v="1"/>
    <d v="2017-05-15T00:00:00"/>
    <x v="37"/>
  </r>
  <r>
    <x v="26"/>
    <d v="2018-03-06T00:00:00"/>
    <d v="1899-12-30T12:00:00"/>
    <n v="75.39"/>
    <n v="62"/>
    <s v="WISKI"/>
    <x v="0"/>
    <d v="2018-03-15T00:00:00"/>
    <x v="38"/>
  </r>
  <r>
    <x v="26"/>
    <d v="2018-04-01T00:00:00"/>
    <d v="1899-12-30T01:00:00"/>
    <n v="75.45"/>
    <n v="61"/>
    <s v="WISKI"/>
    <x v="2"/>
    <d v="2018-04-15T00:00:00"/>
    <x v="38"/>
  </r>
  <r>
    <x v="26"/>
    <d v="2018-05-16T00:00:00"/>
    <d v="1899-12-30T01:00:00"/>
    <n v="75.11"/>
    <n v="62"/>
    <s v="WISKI"/>
    <x v="1"/>
    <d v="2018-05-15T00:00:00"/>
    <x v="38"/>
  </r>
  <r>
    <x v="26"/>
    <d v="2019-04-16T00:00:00"/>
    <d v="1899-12-30T12:00:00"/>
    <n v="75.23"/>
    <n v="39"/>
    <s v="WISKI"/>
    <x v="2"/>
    <d v="2019-04-15T00:00:00"/>
    <x v="39"/>
  </r>
  <r>
    <x v="26"/>
    <d v="2019-05-18T00:00:00"/>
    <d v="1899-12-30T12:00:00"/>
    <n v="74.97"/>
    <n v="62"/>
    <s v="WISKI"/>
    <x v="1"/>
    <d v="2019-05-15T00:00:00"/>
    <x v="39"/>
  </r>
  <r>
    <x v="26"/>
    <d v="2020-03-15T00:00:00"/>
    <d v="1899-12-30T12:00:00"/>
    <n v="74.959999999999994"/>
    <n v="61"/>
    <s v="WISKI"/>
    <x v="0"/>
    <d v="2020-03-15T00:00:00"/>
    <x v="40"/>
  </r>
  <r>
    <x v="26"/>
    <d v="2020-04-20T00:00:00"/>
    <d v="1899-12-30T00:00:00"/>
    <n v="75.11"/>
    <n v="61"/>
    <s v="WISKI"/>
    <x v="2"/>
    <d v="2020-04-15T00:00:00"/>
    <x v="40"/>
  </r>
  <r>
    <x v="26"/>
    <d v="2020-05-13T00:00:00"/>
    <d v="1899-12-30T00:00:00"/>
    <n v="75.02"/>
    <n v="62"/>
    <s v="WISKI"/>
    <x v="1"/>
    <d v="2020-05-15T00:00:00"/>
    <x v="40"/>
  </r>
  <r>
    <x v="26"/>
    <d v="2021-03-31T00:00:00"/>
    <d v="1899-12-30T12:00:00"/>
    <n v="75.47"/>
    <n v="61"/>
    <s v="WISKI"/>
    <x v="0"/>
    <d v="2021-03-15T00:00:00"/>
    <x v="41"/>
  </r>
  <r>
    <x v="26"/>
    <d v="2021-04-26T00:00:00"/>
    <d v="1899-12-30T12:00:00"/>
    <n v="75.86"/>
    <n v="61"/>
    <s v="WISKI"/>
    <x v="2"/>
    <d v="2021-04-15T00:00:00"/>
    <x v="41"/>
  </r>
  <r>
    <x v="26"/>
    <d v="2021-05-03T00:00:00"/>
    <d v="1899-12-30T00:00:00"/>
    <n v="75.98"/>
    <n v="62"/>
    <s v="WISKI"/>
    <x v="1"/>
    <d v="2021-05-15T00:00:00"/>
    <x v="41"/>
  </r>
  <r>
    <x v="26"/>
    <d v="2022-03-15T00:00:00"/>
    <d v="1899-12-30T00:00:00"/>
    <n v="77.62"/>
    <n v="61"/>
    <s v="WISKI"/>
    <x v="0"/>
    <d v="2022-03-15T00:00:00"/>
    <x v="42"/>
  </r>
  <r>
    <x v="26"/>
    <d v="2022-04-26T00:00:00"/>
    <d v="1899-12-30T01:09:00"/>
    <n v="78.599999999999994"/>
    <n v="84"/>
    <s v="WISKI"/>
    <x v="2"/>
    <d v="2022-04-15T00:00:00"/>
    <x v="42"/>
  </r>
  <r>
    <x v="26"/>
    <d v="2022-05-27T00:00:00"/>
    <d v="1899-12-30T19:09:00"/>
    <n v="78.89"/>
    <n v="124"/>
    <s v="WISKI"/>
    <x v="1"/>
    <d v="2022-05-15T00:00:00"/>
    <x v="42"/>
  </r>
  <r>
    <x v="26"/>
    <d v="2023-04-24T00:00:00"/>
    <d v="1899-12-30T12:07:00"/>
    <n v="80.069999999999993"/>
    <n v="1"/>
    <s v="WISKI"/>
    <x v="2"/>
    <d v="2023-04-15T00:00:00"/>
    <x v="43"/>
  </r>
  <r>
    <x v="27"/>
    <d v="1980-03-25T00:00:00"/>
    <d v="1899-12-30T00:00:00"/>
    <n v="39.369999999999997"/>
    <n v="4"/>
    <s v="WISKI"/>
    <x v="0"/>
    <d v="1980-03-15T00:00:00"/>
    <x v="0"/>
  </r>
  <r>
    <x v="27"/>
    <d v="1980-04-20T00:00:00"/>
    <d v="1899-12-30T00:00:00"/>
    <n v="36.53"/>
    <n v="6"/>
    <s v="WISKI"/>
    <x v="2"/>
    <d v="1980-04-15T00:00:00"/>
    <x v="0"/>
  </r>
  <r>
    <x v="27"/>
    <d v="1980-05-20T00:00:00"/>
    <d v="1899-12-30T00:00:00"/>
    <n v="29.45"/>
    <n v="6"/>
    <s v="WISKI"/>
    <x v="1"/>
    <d v="1980-05-15T00:00:00"/>
    <x v="0"/>
  </r>
  <r>
    <x v="27"/>
    <d v="1981-03-20T00:00:00"/>
    <d v="1899-12-30T00:00:00"/>
    <n v="37.28"/>
    <n v="5"/>
    <s v="WISKI"/>
    <x v="0"/>
    <d v="1981-03-15T00:00:00"/>
    <x v="1"/>
  </r>
  <r>
    <x v="27"/>
    <d v="1981-04-05T00:00:00"/>
    <d v="1899-12-30T00:00:00"/>
    <n v="36.520000000000003"/>
    <n v="1"/>
    <s v="WISKI"/>
    <x v="2"/>
    <d v="1981-04-15T00:00:00"/>
    <x v="1"/>
  </r>
  <r>
    <x v="27"/>
    <d v="1981-05-19T00:00:00"/>
    <d v="1899-12-30T00:00:00"/>
    <n v="30.42"/>
    <n v="6"/>
    <s v="WISKI"/>
    <x v="1"/>
    <d v="1981-05-15T00:00:00"/>
    <x v="1"/>
  </r>
  <r>
    <x v="27"/>
    <d v="1982-03-17T00:00:00"/>
    <d v="1899-12-30T00:00:00"/>
    <n v="39.81"/>
    <n v="8"/>
    <s v="WISKI"/>
    <x v="0"/>
    <d v="1982-03-15T00:00:00"/>
    <x v="2"/>
  </r>
  <r>
    <x v="27"/>
    <d v="1982-04-20T00:00:00"/>
    <d v="1899-12-30T00:00:00"/>
    <n v="39.450000000000003"/>
    <n v="6"/>
    <s v="WISKI"/>
    <x v="2"/>
    <d v="1982-04-15T00:00:00"/>
    <x v="2"/>
  </r>
  <r>
    <x v="27"/>
    <d v="1982-05-20T00:00:00"/>
    <d v="1899-12-30T00:00:00"/>
    <n v="34.56"/>
    <n v="6"/>
    <s v="WISKI"/>
    <x v="1"/>
    <d v="1982-05-15T00:00:00"/>
    <x v="2"/>
  </r>
  <r>
    <x v="27"/>
    <d v="1983-03-30T00:00:00"/>
    <d v="1899-12-30T00:00:00"/>
    <n v="37.96"/>
    <n v="1"/>
    <s v="WISKI"/>
    <x v="0"/>
    <d v="1983-03-15T00:00:00"/>
    <x v="3"/>
  </r>
  <r>
    <x v="27"/>
    <d v="1983-05-13T00:00:00"/>
    <d v="1899-12-30T00:00:00"/>
    <n v="34.450000000000003"/>
    <n v="1"/>
    <s v="WISKI"/>
    <x v="1"/>
    <d v="1983-05-15T00:00:00"/>
    <x v="3"/>
  </r>
  <r>
    <x v="27"/>
    <d v="1984-03-27T00:00:00"/>
    <d v="1899-12-30T00:00:00"/>
    <n v="38.54"/>
    <n v="1"/>
    <s v="WISKI"/>
    <x v="0"/>
    <d v="1984-03-15T00:00:00"/>
    <x v="4"/>
  </r>
  <r>
    <x v="27"/>
    <d v="1984-05-30T00:00:00"/>
    <d v="1899-12-30T00:00:00"/>
    <n v="31.69"/>
    <n v="1"/>
    <s v="WISKI"/>
    <x v="1"/>
    <d v="1984-05-15T00:00:00"/>
    <x v="4"/>
  </r>
  <r>
    <x v="27"/>
    <d v="1985-03-18T00:00:00"/>
    <d v="1899-12-30T00:00:00"/>
    <n v="36.590000000000003"/>
    <n v="1"/>
    <s v="WISKI"/>
    <x v="0"/>
    <d v="1985-03-15T00:00:00"/>
    <x v="5"/>
  </r>
  <r>
    <x v="27"/>
    <d v="1985-05-22T00:00:00"/>
    <d v="1899-12-30T00:00:00"/>
    <n v="35.07"/>
    <n v="1"/>
    <s v="WISKI"/>
    <x v="1"/>
    <d v="1985-05-15T00:00:00"/>
    <x v="5"/>
  </r>
  <r>
    <x v="27"/>
    <d v="1986-03-07T00:00:00"/>
    <d v="1899-12-30T00:00:00"/>
    <n v="37"/>
    <n v="1"/>
    <s v="WISKI"/>
    <x v="0"/>
    <d v="1986-03-15T00:00:00"/>
    <x v="6"/>
  </r>
  <r>
    <x v="27"/>
    <d v="1986-05-19T00:00:00"/>
    <d v="1899-12-30T11:48:00"/>
    <n v="28.52"/>
    <n v="1"/>
    <s v="WISKI"/>
    <x v="1"/>
    <d v="1986-05-15T00:00:00"/>
    <x v="6"/>
  </r>
  <r>
    <x v="27"/>
    <d v="1987-03-17T00:00:00"/>
    <d v="1899-12-30T00:00:00"/>
    <n v="35.56"/>
    <n v="1"/>
    <s v="WISKI"/>
    <x v="0"/>
    <d v="1987-03-15T00:00:00"/>
    <x v="7"/>
  </r>
  <r>
    <x v="27"/>
    <d v="1987-05-13T00:00:00"/>
    <d v="1899-12-30T00:00:00"/>
    <n v="28.34"/>
    <n v="1"/>
    <s v="WISKI"/>
    <x v="1"/>
    <d v="1987-05-15T00:00:00"/>
    <x v="7"/>
  </r>
  <r>
    <x v="27"/>
    <d v="1988-03-17T00:00:00"/>
    <d v="1899-12-30T00:00:00"/>
    <n v="38.31"/>
    <n v="1"/>
    <s v="WISKI"/>
    <x v="0"/>
    <d v="1988-03-15T00:00:00"/>
    <x v="8"/>
  </r>
  <r>
    <x v="27"/>
    <d v="1988-05-12T00:00:00"/>
    <d v="1899-12-30T00:00:00"/>
    <n v="33.630000000000003"/>
    <n v="1"/>
    <s v="WISKI"/>
    <x v="1"/>
    <d v="1988-05-15T00:00:00"/>
    <x v="8"/>
  </r>
  <r>
    <x v="27"/>
    <d v="1989-03-16T00:00:00"/>
    <d v="1899-12-30T00:00:00"/>
    <n v="41.45"/>
    <n v="1"/>
    <s v="WISKI"/>
    <x v="0"/>
    <d v="1989-03-15T00:00:00"/>
    <x v="9"/>
  </r>
  <r>
    <x v="27"/>
    <d v="1989-04-16T00:00:00"/>
    <d v="1899-12-30T00:00:00"/>
    <n v="41.1"/>
    <n v="1"/>
    <s v="WISKI"/>
    <x v="2"/>
    <d v="1989-04-15T00:00:00"/>
    <x v="9"/>
  </r>
  <r>
    <x v="27"/>
    <d v="1989-05-11T00:00:00"/>
    <d v="1899-12-30T00:00:00"/>
    <n v="37.340000000000003"/>
    <n v="1"/>
    <s v="WISKI"/>
    <x v="1"/>
    <d v="1989-05-15T00:00:00"/>
    <x v="9"/>
  </r>
  <r>
    <x v="27"/>
    <d v="1990-03-05T00:00:00"/>
    <d v="1899-12-30T00:00:00"/>
    <n v="40.79"/>
    <n v="1"/>
    <s v="WISKI"/>
    <x v="0"/>
    <d v="1990-03-15T00:00:00"/>
    <x v="10"/>
  </r>
  <r>
    <x v="27"/>
    <d v="1990-05-18T00:00:00"/>
    <d v="1899-12-30T00:00:00"/>
    <n v="36.47"/>
    <n v="1"/>
    <s v="WISKI"/>
    <x v="1"/>
    <d v="1990-05-15T00:00:00"/>
    <x v="10"/>
  </r>
  <r>
    <x v="27"/>
    <d v="1991-03-20T00:00:00"/>
    <d v="1899-12-30T00:00:00"/>
    <n v="45.08"/>
    <n v="1"/>
    <s v="WISKI"/>
    <x v="0"/>
    <d v="1991-03-15T00:00:00"/>
    <x v="11"/>
  </r>
  <r>
    <x v="27"/>
    <d v="1991-05-30T00:00:00"/>
    <d v="1899-12-30T00:00:00"/>
    <n v="45.34"/>
    <n v="1"/>
    <s v="WISKI"/>
    <x v="1"/>
    <d v="1991-05-15T00:00:00"/>
    <x v="11"/>
  </r>
  <r>
    <x v="27"/>
    <d v="1992-03-18T00:00:00"/>
    <d v="1899-12-30T00:00:00"/>
    <n v="47.22"/>
    <n v="1"/>
    <s v="WISKI"/>
    <x v="0"/>
    <d v="1992-03-15T00:00:00"/>
    <x v="12"/>
  </r>
  <r>
    <x v="27"/>
    <d v="1992-05-28T00:00:00"/>
    <d v="1899-12-30T00:00:00"/>
    <n v="46.89"/>
    <n v="1"/>
    <s v="WISKI"/>
    <x v="1"/>
    <d v="1992-05-15T00:00:00"/>
    <x v="12"/>
  </r>
  <r>
    <x v="27"/>
    <d v="1993-03-18T00:00:00"/>
    <d v="1899-12-30T00:00:00"/>
    <n v="50.41"/>
    <n v="1"/>
    <s v="WISKI"/>
    <x v="0"/>
    <d v="1993-03-15T00:00:00"/>
    <x v="13"/>
  </r>
  <r>
    <x v="27"/>
    <d v="1993-05-20T00:00:00"/>
    <d v="1899-12-30T00:00:00"/>
    <n v="52.19"/>
    <n v="1"/>
    <s v="WISKI"/>
    <x v="1"/>
    <d v="1993-05-15T00:00:00"/>
    <x v="13"/>
  </r>
  <r>
    <x v="27"/>
    <d v="1994-03-24T00:00:00"/>
    <d v="1899-12-30T00:00:00"/>
    <n v="49.93"/>
    <n v="1"/>
    <s v="WISKI"/>
    <x v="0"/>
    <d v="1994-03-15T00:00:00"/>
    <x v="14"/>
  </r>
  <r>
    <x v="27"/>
    <d v="1994-05-18T00:00:00"/>
    <d v="1899-12-30T00:00:00"/>
    <n v="49.76"/>
    <n v="1"/>
    <s v="WISKI"/>
    <x v="1"/>
    <d v="1994-05-15T00:00:00"/>
    <x v="14"/>
  </r>
  <r>
    <x v="27"/>
    <d v="1995-03-08T00:00:00"/>
    <d v="1899-12-30T00:00:00"/>
    <n v="51.17"/>
    <n v="1"/>
    <s v="WISKI"/>
    <x v="0"/>
    <d v="1995-03-15T00:00:00"/>
    <x v="15"/>
  </r>
  <r>
    <x v="27"/>
    <d v="1995-05-24T00:00:00"/>
    <d v="1899-12-30T00:00:00"/>
    <n v="52.08"/>
    <n v="1"/>
    <s v="WISKI"/>
    <x v="1"/>
    <d v="1995-05-15T00:00:00"/>
    <x v="15"/>
  </r>
  <r>
    <x v="27"/>
    <d v="1996-03-21T00:00:00"/>
    <d v="1899-12-30T00:00:00"/>
    <n v="48.77"/>
    <n v="1"/>
    <s v="WISKI"/>
    <x v="0"/>
    <d v="1996-03-15T00:00:00"/>
    <x v="16"/>
  </r>
  <r>
    <x v="27"/>
    <d v="1996-05-08T00:00:00"/>
    <d v="1899-12-30T00:00:00"/>
    <n v="49.66"/>
    <n v="1"/>
    <s v="WISKI"/>
    <x v="1"/>
    <d v="1996-05-15T00:00:00"/>
    <x v="16"/>
  </r>
  <r>
    <x v="27"/>
    <d v="1997-03-13T00:00:00"/>
    <d v="1899-12-30T00:00:00"/>
    <n v="48.38"/>
    <n v="1"/>
    <s v="WISKI"/>
    <x v="0"/>
    <d v="1997-03-15T00:00:00"/>
    <x v="17"/>
  </r>
  <r>
    <x v="27"/>
    <d v="1997-05-19T00:00:00"/>
    <d v="1899-12-30T00:00:00"/>
    <n v="48.71"/>
    <n v="1"/>
    <s v="WISKI"/>
    <x v="1"/>
    <d v="1997-05-15T00:00:00"/>
    <x v="17"/>
  </r>
  <r>
    <x v="27"/>
    <d v="1998-03-19T00:00:00"/>
    <d v="1899-12-30T00:00:00"/>
    <n v="47.99"/>
    <n v="1"/>
    <s v="WISKI"/>
    <x v="0"/>
    <d v="1998-03-15T00:00:00"/>
    <x v="18"/>
  </r>
  <r>
    <x v="27"/>
    <d v="1998-05-20T00:00:00"/>
    <d v="1899-12-30T00:00:00"/>
    <n v="47.65"/>
    <n v="1"/>
    <s v="WISKI"/>
    <x v="1"/>
    <d v="1998-05-15T00:00:00"/>
    <x v="18"/>
  </r>
  <r>
    <x v="27"/>
    <d v="1999-03-18T00:00:00"/>
    <d v="1899-12-30T00:00:00"/>
    <n v="46.31"/>
    <n v="1"/>
    <s v="WISKI"/>
    <x v="0"/>
    <d v="1999-03-15T00:00:00"/>
    <x v="19"/>
  </r>
  <r>
    <x v="27"/>
    <d v="1999-05-19T00:00:00"/>
    <d v="1899-12-30T00:00:00"/>
    <n v="47.74"/>
    <n v="1"/>
    <s v="WISKI"/>
    <x v="1"/>
    <d v="1999-05-15T00:00:00"/>
    <x v="19"/>
  </r>
  <r>
    <x v="27"/>
    <d v="2000-03-13T00:00:00"/>
    <d v="1899-12-30T00:00:00"/>
    <n v="46.22"/>
    <n v="1"/>
    <s v="WISKI"/>
    <x v="0"/>
    <d v="2000-03-15T00:00:00"/>
    <x v="20"/>
  </r>
  <r>
    <x v="27"/>
    <d v="2000-05-18T00:00:00"/>
    <d v="1899-12-30T00:00:00"/>
    <n v="46.8"/>
    <n v="1"/>
    <s v="WISKI"/>
    <x v="1"/>
    <d v="2000-05-15T00:00:00"/>
    <x v="20"/>
  </r>
  <r>
    <x v="27"/>
    <d v="2001-03-21T00:00:00"/>
    <d v="1899-12-30T00:00:00"/>
    <n v="48.97"/>
    <n v="1"/>
    <s v="WISKI"/>
    <x v="0"/>
    <d v="2001-03-15T00:00:00"/>
    <x v="21"/>
  </r>
  <r>
    <x v="27"/>
    <d v="2001-05-16T00:00:00"/>
    <d v="1899-12-30T00:00:00"/>
    <n v="50.74"/>
    <n v="1"/>
    <s v="WISKI"/>
    <x v="1"/>
    <d v="2001-05-15T00:00:00"/>
    <x v="21"/>
  </r>
  <r>
    <x v="27"/>
    <d v="2002-03-20T00:00:00"/>
    <d v="1899-12-30T00:00:00"/>
    <n v="53.03"/>
    <n v="1"/>
    <s v="WISKI"/>
    <x v="0"/>
    <d v="2002-03-15T00:00:00"/>
    <x v="22"/>
  </r>
  <r>
    <x v="27"/>
    <d v="2002-05-16T00:00:00"/>
    <d v="1899-12-30T00:00:00"/>
    <n v="55.12"/>
    <n v="1"/>
    <s v="WISKI"/>
    <x v="1"/>
    <d v="2002-05-15T00:00:00"/>
    <x v="22"/>
  </r>
  <r>
    <x v="27"/>
    <d v="2003-03-19T00:00:00"/>
    <d v="1899-12-30T00:00:00"/>
    <n v="56.2"/>
    <n v="1"/>
    <s v="WISKI"/>
    <x v="0"/>
    <d v="2003-03-15T00:00:00"/>
    <x v="23"/>
  </r>
  <r>
    <x v="27"/>
    <d v="2003-05-21T00:00:00"/>
    <d v="1899-12-30T00:00:00"/>
    <n v="57.64"/>
    <n v="1"/>
    <s v="WISKI"/>
    <x v="1"/>
    <d v="2003-05-15T00:00:00"/>
    <x v="23"/>
  </r>
  <r>
    <x v="27"/>
    <d v="2004-03-22T00:00:00"/>
    <d v="1899-12-30T00:00:00"/>
    <n v="58.4"/>
    <n v="1"/>
    <s v="WISKI"/>
    <x v="0"/>
    <d v="2004-03-15T00:00:00"/>
    <x v="24"/>
  </r>
  <r>
    <x v="27"/>
    <d v="2004-05-19T00:00:00"/>
    <d v="1899-12-30T00:00:00"/>
    <n v="59.42"/>
    <n v="1"/>
    <s v="WISKI"/>
    <x v="1"/>
    <d v="2004-05-15T00:00:00"/>
    <x v="24"/>
  </r>
  <r>
    <x v="27"/>
    <d v="2005-04-04T00:00:00"/>
    <d v="1899-12-30T00:00:00"/>
    <n v="58.84"/>
    <n v="1"/>
    <s v="WISKI"/>
    <x v="2"/>
    <d v="2005-04-15T00:00:00"/>
    <x v="25"/>
  </r>
  <r>
    <x v="27"/>
    <d v="2005-05-25T00:00:00"/>
    <d v="1899-12-30T00:00:00"/>
    <n v="60.21"/>
    <n v="1"/>
    <s v="WISKI"/>
    <x v="1"/>
    <d v="2005-05-15T00:00:00"/>
    <x v="25"/>
  </r>
  <r>
    <x v="27"/>
    <d v="2006-04-13T00:00:00"/>
    <d v="1899-12-30T00:00:00"/>
    <n v="58.29"/>
    <n v="1"/>
    <s v="WISKI"/>
    <x v="2"/>
    <d v="2006-04-15T00:00:00"/>
    <x v="26"/>
  </r>
  <r>
    <x v="27"/>
    <d v="2006-05-25T00:00:00"/>
    <d v="1899-12-30T00:00:00"/>
    <n v="58.06"/>
    <n v="1"/>
    <s v="WISKI"/>
    <x v="1"/>
    <d v="2006-05-15T00:00:00"/>
    <x v="26"/>
  </r>
  <r>
    <x v="27"/>
    <d v="2007-03-27T00:00:00"/>
    <d v="1899-12-30T00:00:00"/>
    <n v="55.64"/>
    <n v="1"/>
    <s v="WISKI"/>
    <x v="0"/>
    <d v="2007-03-15T00:00:00"/>
    <x v="27"/>
  </r>
  <r>
    <x v="27"/>
    <d v="2007-05-24T00:00:00"/>
    <d v="1899-12-30T00:00:00"/>
    <n v="56.92"/>
    <n v="1"/>
    <s v="WISKI"/>
    <x v="1"/>
    <d v="2007-05-15T00:00:00"/>
    <x v="27"/>
  </r>
  <r>
    <x v="27"/>
    <d v="2008-04-10T00:00:00"/>
    <d v="1899-12-30T00:00:00"/>
    <n v="57.71"/>
    <n v="1"/>
    <s v="WISKI"/>
    <x v="2"/>
    <d v="2008-04-15T00:00:00"/>
    <x v="28"/>
  </r>
  <r>
    <x v="27"/>
    <d v="2009-04-17T00:00:00"/>
    <d v="1899-12-30T00:00:00"/>
    <n v="58.44"/>
    <n v="3"/>
    <s v="WISKI"/>
    <x v="2"/>
    <d v="2009-04-15T00:00:00"/>
    <x v="29"/>
  </r>
  <r>
    <x v="27"/>
    <d v="2009-05-19T00:00:00"/>
    <d v="1899-12-30T00:00:00"/>
    <n v="57.55"/>
    <n v="2"/>
    <s v="WISKI"/>
    <x v="1"/>
    <d v="2009-05-15T00:00:00"/>
    <x v="29"/>
  </r>
  <r>
    <x v="27"/>
    <d v="2010-03-22T00:00:00"/>
    <d v="1899-12-30T00:00:00"/>
    <n v="55.64"/>
    <n v="1"/>
    <s v="WISKI"/>
    <x v="0"/>
    <d v="2010-03-15T00:00:00"/>
    <x v="30"/>
  </r>
  <r>
    <x v="27"/>
    <d v="2010-04-20T00:00:00"/>
    <d v="1899-12-30T01:00:00"/>
    <n v="57.99"/>
    <n v="42"/>
    <s v="WISKI"/>
    <x v="2"/>
    <d v="2010-04-15T00:00:00"/>
    <x v="30"/>
  </r>
  <r>
    <x v="27"/>
    <d v="2010-05-16T00:00:00"/>
    <d v="1899-12-30T01:00:00"/>
    <n v="57.84"/>
    <n v="64"/>
    <s v="WISKI"/>
    <x v="1"/>
    <d v="2010-05-15T00:00:00"/>
    <x v="30"/>
  </r>
  <r>
    <x v="27"/>
    <d v="2011-03-16T00:00:00"/>
    <d v="1899-12-30T11:00:00"/>
    <n v="56.59"/>
    <n v="62"/>
    <s v="WISKI"/>
    <x v="0"/>
    <d v="2011-03-15T00:00:00"/>
    <x v="31"/>
  </r>
  <r>
    <x v="27"/>
    <d v="2011-04-14T00:00:00"/>
    <d v="1899-12-30T12:00:00"/>
    <n v="58.51"/>
    <n v="60"/>
    <s v="WISKI"/>
    <x v="2"/>
    <d v="2011-04-15T00:00:00"/>
    <x v="31"/>
  </r>
  <r>
    <x v="27"/>
    <d v="2011-05-11T00:00:00"/>
    <d v="1899-12-30T12:00:00"/>
    <n v="59.55"/>
    <n v="64"/>
    <s v="WISKI"/>
    <x v="1"/>
    <d v="2011-05-15T00:00:00"/>
    <x v="31"/>
  </r>
  <r>
    <x v="27"/>
    <d v="2012-03-16T00:00:00"/>
    <d v="1899-12-30T12:00:00"/>
    <n v="58.41"/>
    <n v="62"/>
    <s v="WISKI"/>
    <x v="0"/>
    <d v="2012-03-15T00:00:00"/>
    <x v="32"/>
  </r>
  <r>
    <x v="27"/>
    <d v="2012-04-13T00:00:00"/>
    <d v="1899-12-30T00:00:00"/>
    <n v="59.72"/>
    <n v="62"/>
    <s v="WISKI"/>
    <x v="2"/>
    <d v="2012-04-15T00:00:00"/>
    <x v="32"/>
  </r>
  <r>
    <x v="27"/>
    <d v="2012-05-13T00:00:00"/>
    <d v="1899-12-30T12:00:00"/>
    <n v="59.38"/>
    <n v="63"/>
    <s v="WISKI"/>
    <x v="1"/>
    <d v="2012-05-15T00:00:00"/>
    <x v="32"/>
  </r>
  <r>
    <x v="27"/>
    <d v="2013-03-16T00:00:00"/>
    <d v="1899-12-30T12:00:00"/>
    <n v="59.02"/>
    <n v="61"/>
    <s v="WISKI"/>
    <x v="0"/>
    <d v="2013-03-15T00:00:00"/>
    <x v="33"/>
  </r>
  <r>
    <x v="27"/>
    <d v="2013-04-18T00:00:00"/>
    <d v="1899-12-30T12:00:00"/>
    <n v="60.93"/>
    <n v="61"/>
    <s v="WISKI"/>
    <x v="2"/>
    <d v="2013-04-15T00:00:00"/>
    <x v="33"/>
  </r>
  <r>
    <x v="27"/>
    <d v="2013-05-03T00:00:00"/>
    <d v="1899-12-30T00:00:00"/>
    <n v="60.8"/>
    <n v="62"/>
    <s v="WISKI"/>
    <x v="1"/>
    <d v="2013-05-15T00:00:00"/>
    <x v="33"/>
  </r>
  <r>
    <x v="27"/>
    <d v="2014-03-17T00:00:00"/>
    <d v="1899-12-30T00:00:00"/>
    <n v="60.92"/>
    <n v="63"/>
    <s v="WISKI"/>
    <x v="0"/>
    <d v="2014-03-15T00:00:00"/>
    <x v="34"/>
  </r>
  <r>
    <x v="27"/>
    <d v="2014-04-16T00:00:00"/>
    <d v="1899-12-30T00:00:00"/>
    <n v="62.43"/>
    <n v="60"/>
    <s v="WISKI"/>
    <x v="2"/>
    <d v="2014-04-15T00:00:00"/>
    <x v="34"/>
  </r>
  <r>
    <x v="27"/>
    <d v="2014-05-13T00:00:00"/>
    <d v="1899-12-30T12:00:00"/>
    <n v="62.13"/>
    <n v="62"/>
    <s v="WISKI"/>
    <x v="1"/>
    <d v="2014-05-15T00:00:00"/>
    <x v="34"/>
  </r>
  <r>
    <x v="27"/>
    <d v="2015-03-16T00:00:00"/>
    <d v="1899-12-30T01:00:00"/>
    <n v="61.36"/>
    <n v="62"/>
    <s v="WISKI"/>
    <x v="0"/>
    <d v="2015-03-15T00:00:00"/>
    <x v="35"/>
  </r>
  <r>
    <x v="27"/>
    <d v="2015-04-07T00:00:00"/>
    <d v="1899-12-30T01:00:00"/>
    <n v="62.53"/>
    <n v="61"/>
    <s v="WISKI"/>
    <x v="2"/>
    <d v="2015-04-15T00:00:00"/>
    <x v="35"/>
  </r>
  <r>
    <x v="27"/>
    <d v="2015-05-11T00:00:00"/>
    <d v="1899-12-30T00:00:00"/>
    <n v="61.89"/>
    <n v="62"/>
    <s v="WISKI"/>
    <x v="1"/>
    <d v="2015-05-15T00:00:00"/>
    <x v="35"/>
  </r>
  <r>
    <x v="27"/>
    <d v="2016-03-19T00:00:00"/>
    <d v="1899-12-30T01:00:00"/>
    <n v="62.99"/>
    <n v="63"/>
    <s v="WISKI"/>
    <x v="0"/>
    <d v="2016-03-15T00:00:00"/>
    <x v="36"/>
  </r>
  <r>
    <x v="27"/>
    <d v="2016-04-13T00:00:00"/>
    <d v="1899-12-30T13:00:00"/>
    <n v="64.430000000000007"/>
    <n v="61"/>
    <s v="WISKI"/>
    <x v="2"/>
    <d v="2016-04-15T00:00:00"/>
    <x v="36"/>
  </r>
  <r>
    <x v="27"/>
    <d v="2016-05-13T00:00:00"/>
    <d v="1899-12-30T00:00:00"/>
    <n v="64.14"/>
    <n v="63"/>
    <s v="WISKI"/>
    <x v="1"/>
    <d v="2016-05-15T00:00:00"/>
    <x v="36"/>
  </r>
  <r>
    <x v="27"/>
    <d v="2017-03-16T00:00:00"/>
    <d v="1899-12-30T01:00:00"/>
    <n v="63.01"/>
    <n v="62"/>
    <s v="WISKI"/>
    <x v="0"/>
    <d v="2017-03-15T00:00:00"/>
    <x v="37"/>
  </r>
  <r>
    <x v="27"/>
    <d v="2017-04-11T00:00:00"/>
    <d v="1899-12-30T13:00:00"/>
    <n v="63.91"/>
    <n v="37"/>
    <s v="WISKI"/>
    <x v="2"/>
    <d v="2017-04-15T00:00:00"/>
    <x v="37"/>
  </r>
  <r>
    <x v="27"/>
    <d v="2018-04-02T00:00:00"/>
    <d v="1899-12-30T12:10:00"/>
    <n v="60.07"/>
    <n v="3"/>
    <s v="WISKI"/>
    <x v="2"/>
    <d v="2018-04-15T00:00:00"/>
    <x v="38"/>
  </r>
  <r>
    <x v="27"/>
    <d v="2019-04-17T00:00:00"/>
    <d v="1899-12-30T00:00:00"/>
    <n v="60.78"/>
    <n v="39"/>
    <s v="WISKI"/>
    <x v="2"/>
    <d v="2019-04-15T00:00:00"/>
    <x v="39"/>
  </r>
  <r>
    <x v="27"/>
    <d v="2019-05-23T00:00:00"/>
    <d v="1899-12-30T00:00:00"/>
    <n v="60.6"/>
    <n v="62"/>
    <s v="WISKI"/>
    <x v="1"/>
    <d v="2019-05-15T00:00:00"/>
    <x v="39"/>
  </r>
  <r>
    <x v="27"/>
    <d v="2020-03-18T00:00:00"/>
    <d v="1899-12-30T00:00:00"/>
    <n v="59.46"/>
    <n v="61"/>
    <s v="WISKI"/>
    <x v="0"/>
    <d v="2020-03-15T00:00:00"/>
    <x v="40"/>
  </r>
  <r>
    <x v="27"/>
    <d v="2020-04-12T00:00:00"/>
    <d v="1899-12-30T12:00:00"/>
    <n v="60.92"/>
    <n v="61"/>
    <s v="WISKI"/>
    <x v="2"/>
    <d v="2020-04-15T00:00:00"/>
    <x v="40"/>
  </r>
  <r>
    <x v="27"/>
    <d v="2020-05-21T00:00:00"/>
    <d v="1899-12-30T00:00:00"/>
    <n v="60.89"/>
    <n v="62"/>
    <s v="WISKI"/>
    <x v="1"/>
    <d v="2020-05-15T00:00:00"/>
    <x v="40"/>
  </r>
  <r>
    <x v="27"/>
    <d v="2021-03-18T00:00:00"/>
    <d v="1899-12-30T00:00:00"/>
    <n v="58.96"/>
    <n v="61"/>
    <s v="WISKI"/>
    <x v="0"/>
    <d v="2021-03-15T00:00:00"/>
    <x v="41"/>
  </r>
  <r>
    <x v="27"/>
    <d v="2021-04-08T00:00:00"/>
    <d v="1899-12-30T00:00:00"/>
    <n v="60.37"/>
    <n v="29"/>
    <s v="WISKI"/>
    <x v="2"/>
    <d v="2021-04-15T00:00:00"/>
    <x v="41"/>
  </r>
  <r>
    <x v="27"/>
    <d v="2022-03-20T00:00:00"/>
    <d v="1899-12-30T02:38:00"/>
    <n v="62.55"/>
    <n v="248"/>
    <s v="WISKI"/>
    <x v="0"/>
    <d v="2022-03-15T00:00:00"/>
    <x v="42"/>
  </r>
  <r>
    <x v="27"/>
    <d v="2022-04-16T00:00:00"/>
    <d v="1899-12-30T08:38:00"/>
    <n v="64.489999999999995"/>
    <n v="241"/>
    <s v="WISKI"/>
    <x v="2"/>
    <d v="2022-04-15T00:00:00"/>
    <x v="42"/>
  </r>
  <r>
    <x v="27"/>
    <d v="2022-05-16T00:00:00"/>
    <d v="1899-12-30T02:38:00"/>
    <n v="65.27"/>
    <n v="248"/>
    <s v="WISKI"/>
    <x v="1"/>
    <d v="2022-05-15T00:00:00"/>
    <x v="42"/>
  </r>
  <r>
    <x v="27"/>
    <d v="2023-03-20T00:00:00"/>
    <d v="1899-12-30T02:06:00"/>
    <n v="65.09"/>
    <n v="62"/>
    <s v="WISKI"/>
    <x v="0"/>
    <d v="2023-03-15T00:00:00"/>
    <x v="43"/>
  </r>
  <r>
    <x v="27"/>
    <d v="2023-04-18T00:00:00"/>
    <d v="1899-12-30T02:06:00"/>
    <n v="66.540000000000006"/>
    <n v="48"/>
    <s v="WISKI"/>
    <x v="2"/>
    <d v="2023-04-15T00:00:00"/>
    <x v="43"/>
  </r>
  <r>
    <x v="28"/>
    <d v="1980-03-18T00:00:00"/>
    <d v="1899-12-30T00:00:00"/>
    <n v="14.19"/>
    <n v="7"/>
    <s v="WISKI"/>
    <x v="0"/>
    <d v="1980-03-15T00:00:00"/>
    <x v="0"/>
  </r>
  <r>
    <x v="28"/>
    <d v="1980-04-15T00:00:00"/>
    <d v="1899-12-30T00:00:00"/>
    <n v="10.49"/>
    <n v="6"/>
    <s v="WISKI"/>
    <x v="2"/>
    <d v="1980-04-15T00:00:00"/>
    <x v="0"/>
  </r>
  <r>
    <x v="28"/>
    <d v="1980-05-20T00:00:00"/>
    <d v="1899-12-30T00:00:00"/>
    <n v="7.07"/>
    <n v="6"/>
    <s v="WISKI"/>
    <x v="1"/>
    <d v="1980-05-15T00:00:00"/>
    <x v="0"/>
  </r>
  <r>
    <x v="28"/>
    <d v="1981-03-20T00:00:00"/>
    <d v="1899-12-30T00:00:00"/>
    <n v="14.13"/>
    <n v="6"/>
    <s v="WISKI"/>
    <x v="0"/>
    <d v="1981-03-15T00:00:00"/>
    <x v="1"/>
  </r>
  <r>
    <x v="28"/>
    <d v="1981-04-30T00:00:00"/>
    <d v="1899-12-30T00:00:00"/>
    <n v="12.38"/>
    <n v="6"/>
    <s v="WISKI"/>
    <x v="2"/>
    <d v="1981-04-15T00:00:00"/>
    <x v="1"/>
  </r>
  <r>
    <x v="28"/>
    <d v="1981-05-15T00:00:00"/>
    <d v="1899-12-30T00:00:00"/>
    <n v="11.28"/>
    <n v="7"/>
    <s v="WISKI"/>
    <x v="1"/>
    <d v="1981-05-15T00:00:00"/>
    <x v="1"/>
  </r>
  <r>
    <x v="28"/>
    <d v="1982-03-05T00:00:00"/>
    <d v="1899-12-30T00:00:00"/>
    <n v="23.48"/>
    <n v="6"/>
    <s v="WISKI"/>
    <x v="0"/>
    <d v="1982-03-15T00:00:00"/>
    <x v="2"/>
  </r>
  <r>
    <x v="28"/>
    <d v="1982-04-20T00:00:00"/>
    <d v="1899-12-30T00:00:00"/>
    <n v="14.4"/>
    <n v="6"/>
    <s v="WISKI"/>
    <x v="2"/>
    <d v="1982-04-15T00:00:00"/>
    <x v="2"/>
  </r>
  <r>
    <x v="28"/>
    <d v="1982-05-20T00:00:00"/>
    <d v="1899-12-30T00:00:00"/>
    <n v="10.81"/>
    <n v="6"/>
    <s v="WISKI"/>
    <x v="1"/>
    <d v="1982-05-15T00:00:00"/>
    <x v="2"/>
  </r>
  <r>
    <x v="28"/>
    <d v="1983-03-30T00:00:00"/>
    <d v="1899-12-30T00:00:00"/>
    <n v="17.05"/>
    <n v="1"/>
    <s v="WISKI"/>
    <x v="0"/>
    <d v="1983-03-15T00:00:00"/>
    <x v="3"/>
  </r>
  <r>
    <x v="28"/>
    <d v="1983-05-13T00:00:00"/>
    <d v="1899-12-30T00:00:00"/>
    <n v="10.029999999999999"/>
    <n v="1"/>
    <s v="WISKI"/>
    <x v="1"/>
    <d v="1983-05-15T00:00:00"/>
    <x v="3"/>
  </r>
  <r>
    <x v="28"/>
    <d v="1984-03-27T00:00:00"/>
    <d v="1899-12-30T00:00:00"/>
    <n v="26.47"/>
    <n v="1"/>
    <s v="WISKI"/>
    <x v="0"/>
    <d v="1984-03-15T00:00:00"/>
    <x v="4"/>
  </r>
  <r>
    <x v="28"/>
    <d v="1984-05-30T00:00:00"/>
    <d v="1899-12-30T00:00:00"/>
    <n v="8.48"/>
    <n v="1"/>
    <s v="WISKI"/>
    <x v="1"/>
    <d v="1984-05-15T00:00:00"/>
    <x v="4"/>
  </r>
  <r>
    <x v="28"/>
    <d v="1985-03-18T00:00:00"/>
    <d v="1899-12-30T00:00:00"/>
    <n v="20.62"/>
    <n v="1"/>
    <s v="WISKI"/>
    <x v="0"/>
    <d v="1985-03-15T00:00:00"/>
    <x v="5"/>
  </r>
  <r>
    <x v="28"/>
    <d v="1985-05-22T00:00:00"/>
    <d v="1899-12-30T00:00:00"/>
    <n v="18.510000000000002"/>
    <n v="1"/>
    <s v="WISKI"/>
    <x v="1"/>
    <d v="1985-05-15T00:00:00"/>
    <x v="5"/>
  </r>
  <r>
    <x v="28"/>
    <d v="1986-03-07T00:00:00"/>
    <d v="1899-12-30T00:00:00"/>
    <n v="23.7"/>
    <n v="1"/>
    <s v="WISKI"/>
    <x v="0"/>
    <d v="1986-03-15T00:00:00"/>
    <x v="6"/>
  </r>
  <r>
    <x v="28"/>
    <d v="1986-05-19T00:00:00"/>
    <d v="1899-12-30T11:51:00"/>
    <n v="8.8000000000000007"/>
    <n v="1"/>
    <s v="WISKI"/>
    <x v="1"/>
    <d v="1986-05-15T00:00:00"/>
    <x v="6"/>
  </r>
  <r>
    <x v="28"/>
    <d v="1987-03-17T00:00:00"/>
    <d v="1899-12-30T00:00:00"/>
    <n v="14.5"/>
    <n v="1"/>
    <s v="WISKI"/>
    <x v="0"/>
    <d v="1987-03-15T00:00:00"/>
    <x v="7"/>
  </r>
  <r>
    <x v="28"/>
    <d v="1987-05-13T00:00:00"/>
    <d v="1899-12-30T00:00:00"/>
    <n v="5.64"/>
    <n v="1"/>
    <s v="WISKI"/>
    <x v="1"/>
    <d v="1987-05-15T00:00:00"/>
    <x v="7"/>
  </r>
  <r>
    <x v="28"/>
    <d v="1988-03-17T00:00:00"/>
    <d v="1899-12-30T00:00:00"/>
    <n v="20.440000000000001"/>
    <n v="1"/>
    <s v="WISKI"/>
    <x v="0"/>
    <d v="1988-03-15T00:00:00"/>
    <x v="8"/>
  </r>
  <r>
    <x v="28"/>
    <d v="1988-05-12T00:00:00"/>
    <d v="1899-12-30T00:00:00"/>
    <n v="8.4700000000000006"/>
    <n v="1"/>
    <s v="WISKI"/>
    <x v="1"/>
    <d v="1988-05-15T00:00:00"/>
    <x v="8"/>
  </r>
  <r>
    <x v="28"/>
    <d v="1989-03-16T00:00:00"/>
    <d v="1899-12-30T00:00:00"/>
    <n v="28.17"/>
    <n v="1"/>
    <s v="WISKI"/>
    <x v="0"/>
    <d v="1989-03-15T00:00:00"/>
    <x v="9"/>
  </r>
  <r>
    <x v="28"/>
    <d v="1989-04-16T00:00:00"/>
    <d v="1899-12-30T00:00:00"/>
    <n v="17.170000000000002"/>
    <n v="1"/>
    <s v="WISKI"/>
    <x v="2"/>
    <d v="1989-04-15T00:00:00"/>
    <x v="9"/>
  </r>
  <r>
    <x v="28"/>
    <d v="1989-05-11T00:00:00"/>
    <d v="1899-12-30T00:00:00"/>
    <n v="12.84"/>
    <n v="1"/>
    <s v="WISKI"/>
    <x v="1"/>
    <d v="1989-05-15T00:00:00"/>
    <x v="9"/>
  </r>
  <r>
    <x v="28"/>
    <d v="1990-03-05T00:00:00"/>
    <d v="1899-12-30T00:00:00"/>
    <n v="27.29"/>
    <n v="1"/>
    <s v="WISKI"/>
    <x v="0"/>
    <d v="1990-03-15T00:00:00"/>
    <x v="10"/>
  </r>
  <r>
    <x v="28"/>
    <d v="1990-05-18T00:00:00"/>
    <d v="1899-12-30T00:00:00"/>
    <n v="9.98"/>
    <n v="1"/>
    <s v="WISKI"/>
    <x v="1"/>
    <d v="1990-05-15T00:00:00"/>
    <x v="10"/>
  </r>
  <r>
    <x v="28"/>
    <d v="1991-03-20T00:00:00"/>
    <d v="1899-12-30T00:00:00"/>
    <n v="35.729999999999997"/>
    <n v="1"/>
    <s v="WISKI"/>
    <x v="0"/>
    <d v="1991-03-15T00:00:00"/>
    <x v="11"/>
  </r>
  <r>
    <x v="28"/>
    <d v="1991-05-30T00:00:00"/>
    <d v="1899-12-30T00:00:00"/>
    <n v="11.54"/>
    <n v="1"/>
    <s v="WISKI"/>
    <x v="1"/>
    <d v="1991-05-15T00:00:00"/>
    <x v="11"/>
  </r>
  <r>
    <x v="28"/>
    <d v="1992-03-18T00:00:00"/>
    <d v="1899-12-30T00:00:00"/>
    <n v="36.369999999999997"/>
    <n v="1"/>
    <s v="WISKI"/>
    <x v="0"/>
    <d v="1992-03-15T00:00:00"/>
    <x v="12"/>
  </r>
  <r>
    <x v="28"/>
    <d v="1992-05-28T00:00:00"/>
    <d v="1899-12-30T00:00:00"/>
    <n v="16.46"/>
    <n v="1"/>
    <s v="WISKI"/>
    <x v="1"/>
    <d v="1992-05-15T00:00:00"/>
    <x v="12"/>
  </r>
  <r>
    <x v="28"/>
    <d v="1993-03-18T00:00:00"/>
    <d v="1899-12-30T00:00:00"/>
    <n v="36.159999999999997"/>
    <n v="1"/>
    <s v="WISKI"/>
    <x v="0"/>
    <d v="1993-03-15T00:00:00"/>
    <x v="13"/>
  </r>
  <r>
    <x v="28"/>
    <d v="1993-05-20T00:00:00"/>
    <d v="1899-12-30T00:00:00"/>
    <n v="20.49"/>
    <n v="1"/>
    <s v="WISKI"/>
    <x v="1"/>
    <d v="1993-05-15T00:00:00"/>
    <x v="13"/>
  </r>
  <r>
    <x v="28"/>
    <d v="1994-03-24T00:00:00"/>
    <d v="1899-12-30T00:00:00"/>
    <n v="36.159999999999997"/>
    <n v="1"/>
    <s v="WISKI"/>
    <x v="0"/>
    <d v="1994-03-15T00:00:00"/>
    <x v="14"/>
  </r>
  <r>
    <x v="28"/>
    <d v="1994-05-18T00:00:00"/>
    <d v="1899-12-30T00:00:00"/>
    <n v="15.56"/>
    <n v="1"/>
    <s v="WISKI"/>
    <x v="1"/>
    <d v="1994-05-15T00:00:00"/>
    <x v="14"/>
  </r>
  <r>
    <x v="28"/>
    <d v="1995-03-08T00:00:00"/>
    <d v="1899-12-30T00:00:00"/>
    <n v="35.93"/>
    <n v="1"/>
    <s v="WISKI"/>
    <x v="0"/>
    <d v="1995-03-15T00:00:00"/>
    <x v="15"/>
  </r>
  <r>
    <x v="28"/>
    <d v="1995-05-24T00:00:00"/>
    <d v="1899-12-30T00:00:00"/>
    <n v="20.12"/>
    <n v="1"/>
    <s v="WISKI"/>
    <x v="1"/>
    <d v="1995-05-15T00:00:00"/>
    <x v="15"/>
  </r>
  <r>
    <x v="28"/>
    <d v="1996-03-21T00:00:00"/>
    <d v="1899-12-30T00:00:00"/>
    <n v="35.31"/>
    <n v="1"/>
    <s v="WISKI"/>
    <x v="0"/>
    <d v="1996-03-15T00:00:00"/>
    <x v="16"/>
  </r>
  <r>
    <x v="28"/>
    <d v="1996-05-08T00:00:00"/>
    <d v="1899-12-30T00:00:00"/>
    <n v="20.25"/>
    <n v="1"/>
    <s v="WISKI"/>
    <x v="1"/>
    <d v="1996-05-15T00:00:00"/>
    <x v="16"/>
  </r>
  <r>
    <x v="28"/>
    <d v="1997-03-13T00:00:00"/>
    <d v="1899-12-30T00:00:00"/>
    <n v="35.61"/>
    <n v="1"/>
    <s v="WISKI"/>
    <x v="0"/>
    <d v="1997-03-15T00:00:00"/>
    <x v="17"/>
  </r>
  <r>
    <x v="28"/>
    <d v="1997-05-19T00:00:00"/>
    <d v="1899-12-30T00:00:00"/>
    <n v="18.18"/>
    <n v="1"/>
    <s v="WISKI"/>
    <x v="1"/>
    <d v="1997-05-15T00:00:00"/>
    <x v="17"/>
  </r>
  <r>
    <x v="28"/>
    <d v="1998-03-19T00:00:00"/>
    <d v="1899-12-30T00:00:00"/>
    <n v="34.409999999999997"/>
    <n v="1"/>
    <s v="WISKI"/>
    <x v="0"/>
    <d v="1998-03-15T00:00:00"/>
    <x v="18"/>
  </r>
  <r>
    <x v="28"/>
    <d v="1998-05-20T00:00:00"/>
    <d v="1899-12-30T00:00:00"/>
    <n v="12.44"/>
    <n v="1"/>
    <s v="WISKI"/>
    <x v="1"/>
    <d v="1998-05-15T00:00:00"/>
    <x v="18"/>
  </r>
  <r>
    <x v="28"/>
    <d v="1999-03-18T00:00:00"/>
    <d v="1899-12-30T00:00:00"/>
    <n v="33.9"/>
    <n v="1"/>
    <s v="WISKI"/>
    <x v="0"/>
    <d v="1999-03-15T00:00:00"/>
    <x v="19"/>
  </r>
  <r>
    <x v="28"/>
    <d v="1999-05-19T00:00:00"/>
    <d v="1899-12-30T00:00:00"/>
    <n v="19.170000000000002"/>
    <n v="1"/>
    <s v="WISKI"/>
    <x v="1"/>
    <d v="1999-05-15T00:00:00"/>
    <x v="19"/>
  </r>
  <r>
    <x v="28"/>
    <d v="2000-03-13T00:00:00"/>
    <d v="1899-12-30T00:00:00"/>
    <n v="32.85"/>
    <n v="1"/>
    <s v="WISKI"/>
    <x v="0"/>
    <d v="2000-03-15T00:00:00"/>
    <x v="20"/>
  </r>
  <r>
    <x v="28"/>
    <d v="2000-05-18T00:00:00"/>
    <d v="1899-12-30T00:00:00"/>
    <n v="16.63"/>
    <n v="1"/>
    <s v="WISKI"/>
    <x v="1"/>
    <d v="2000-05-15T00:00:00"/>
    <x v="20"/>
  </r>
  <r>
    <x v="28"/>
    <d v="2001-03-21T00:00:00"/>
    <d v="1899-12-30T00:00:00"/>
    <n v="34.49"/>
    <n v="1"/>
    <s v="WISKI"/>
    <x v="0"/>
    <d v="2001-03-15T00:00:00"/>
    <x v="21"/>
  </r>
  <r>
    <x v="28"/>
    <d v="2001-05-16T00:00:00"/>
    <d v="1899-12-30T00:00:00"/>
    <n v="16.41"/>
    <n v="1"/>
    <s v="WISKI"/>
    <x v="1"/>
    <d v="2001-05-15T00:00:00"/>
    <x v="21"/>
  </r>
  <r>
    <x v="28"/>
    <d v="2002-03-20T00:00:00"/>
    <d v="1899-12-30T00:00:00"/>
    <n v="34.36"/>
    <n v="1"/>
    <s v="WISKI"/>
    <x v="0"/>
    <d v="2002-03-15T00:00:00"/>
    <x v="22"/>
  </r>
  <r>
    <x v="28"/>
    <d v="2002-05-16T00:00:00"/>
    <d v="1899-12-30T00:00:00"/>
    <n v="23.66"/>
    <n v="1"/>
    <s v="WISKI"/>
    <x v="1"/>
    <d v="2002-05-15T00:00:00"/>
    <x v="22"/>
  </r>
  <r>
    <x v="28"/>
    <d v="2003-03-19T00:00:00"/>
    <d v="1899-12-30T00:00:00"/>
    <n v="34.18"/>
    <n v="1"/>
    <s v="WISKI"/>
    <x v="0"/>
    <d v="2003-03-15T00:00:00"/>
    <x v="23"/>
  </r>
  <r>
    <x v="28"/>
    <d v="2003-05-21T00:00:00"/>
    <d v="1899-12-30T00:00:00"/>
    <n v="19.809999999999999"/>
    <n v="1"/>
    <s v="WISKI"/>
    <x v="1"/>
    <d v="2003-05-15T00:00:00"/>
    <x v="23"/>
  </r>
  <r>
    <x v="28"/>
    <d v="2004-05-19T00:00:00"/>
    <d v="1899-12-30T00:00:00"/>
    <n v="17.86"/>
    <n v="1"/>
    <s v="WISKI"/>
    <x v="1"/>
    <d v="2004-05-15T00:00:00"/>
    <x v="24"/>
  </r>
  <r>
    <x v="28"/>
    <d v="2005-04-04T00:00:00"/>
    <d v="1899-12-30T00:00:00"/>
    <n v="33.08"/>
    <n v="1"/>
    <s v="WISKI"/>
    <x v="2"/>
    <d v="2005-04-15T00:00:00"/>
    <x v="25"/>
  </r>
  <r>
    <x v="28"/>
    <d v="2005-05-25T00:00:00"/>
    <d v="1899-12-30T00:00:00"/>
    <n v="16"/>
    <n v="1"/>
    <s v="WISKI"/>
    <x v="1"/>
    <d v="2005-05-15T00:00:00"/>
    <x v="25"/>
  </r>
  <r>
    <x v="28"/>
    <d v="2006-04-13T00:00:00"/>
    <d v="1899-12-30T00:00:00"/>
    <n v="27.2"/>
    <n v="1"/>
    <s v="WISKI"/>
    <x v="2"/>
    <d v="2006-04-15T00:00:00"/>
    <x v="26"/>
  </r>
  <r>
    <x v="28"/>
    <d v="2006-05-25T00:00:00"/>
    <d v="1899-12-30T00:00:00"/>
    <n v="17.13"/>
    <n v="1"/>
    <s v="WISKI"/>
    <x v="1"/>
    <d v="2006-05-15T00:00:00"/>
    <x v="26"/>
  </r>
  <r>
    <x v="28"/>
    <d v="2007-05-24T00:00:00"/>
    <d v="1899-12-30T00:00:00"/>
    <n v="18.77"/>
    <n v="1"/>
    <s v="WISKI"/>
    <x v="1"/>
    <d v="2007-05-15T00:00:00"/>
    <x v="27"/>
  </r>
  <r>
    <x v="28"/>
    <d v="2008-04-10T00:00:00"/>
    <d v="1899-12-30T00:00:00"/>
    <n v="33.5"/>
    <n v="1"/>
    <s v="WISKI"/>
    <x v="2"/>
    <d v="2008-04-15T00:00:00"/>
    <x v="28"/>
  </r>
  <r>
    <x v="28"/>
    <d v="2009-04-23T00:00:00"/>
    <d v="1899-12-30T00:00:00"/>
    <n v="20.260000000000002"/>
    <n v="3"/>
    <s v="WISKI"/>
    <x v="2"/>
    <d v="2009-04-15T00:00:00"/>
    <x v="29"/>
  </r>
  <r>
    <x v="28"/>
    <d v="2009-05-19T00:00:00"/>
    <d v="1899-12-30T00:00:00"/>
    <n v="19.66"/>
    <n v="2"/>
    <s v="WISKI"/>
    <x v="1"/>
    <d v="2009-05-15T00:00:00"/>
    <x v="29"/>
  </r>
  <r>
    <x v="28"/>
    <d v="2010-03-22T00:00:00"/>
    <d v="1899-12-30T00:00:00"/>
    <n v="30.9"/>
    <n v="1"/>
    <s v="WISKI"/>
    <x v="0"/>
    <d v="2010-03-15T00:00:00"/>
    <x v="30"/>
  </r>
  <r>
    <x v="28"/>
    <d v="2010-04-20T00:00:00"/>
    <d v="1899-12-30T01:00:00"/>
    <n v="18.59"/>
    <n v="43"/>
    <s v="WISKI"/>
    <x v="2"/>
    <d v="2010-04-15T00:00:00"/>
    <x v="30"/>
  </r>
  <r>
    <x v="28"/>
    <d v="2010-05-10T00:00:00"/>
    <d v="1899-12-30T13:00:00"/>
    <n v="15.64"/>
    <n v="64"/>
    <s v="WISKI"/>
    <x v="1"/>
    <d v="2010-05-15T00:00:00"/>
    <x v="30"/>
  </r>
  <r>
    <x v="28"/>
    <d v="2011-03-17T00:00:00"/>
    <d v="1899-12-30T11:00:00"/>
    <n v="30.63"/>
    <n v="62"/>
    <s v="WISKI"/>
    <x v="0"/>
    <d v="2011-03-15T00:00:00"/>
    <x v="31"/>
  </r>
  <r>
    <x v="28"/>
    <d v="2011-04-02T00:00:00"/>
    <d v="1899-12-30T23:00:00"/>
    <n v="31.83"/>
    <n v="60"/>
    <s v="WISKI"/>
    <x v="2"/>
    <d v="2011-04-15T00:00:00"/>
    <x v="31"/>
  </r>
  <r>
    <x v="28"/>
    <d v="2011-05-02T00:00:00"/>
    <d v="1899-12-30T12:00:00"/>
    <n v="21.69"/>
    <n v="64"/>
    <s v="WISKI"/>
    <x v="1"/>
    <d v="2011-05-15T00:00:00"/>
    <x v="31"/>
  </r>
  <r>
    <x v="28"/>
    <d v="2012-03-21T00:00:00"/>
    <d v="1899-12-30T00:00:00"/>
    <n v="31.23"/>
    <n v="62"/>
    <s v="WISKI"/>
    <x v="0"/>
    <d v="2012-03-15T00:00:00"/>
    <x v="32"/>
  </r>
  <r>
    <x v="28"/>
    <d v="2012-04-16T00:00:00"/>
    <d v="1899-12-30T12:00:00"/>
    <n v="22.55"/>
    <n v="62"/>
    <s v="WISKI"/>
    <x v="2"/>
    <d v="2012-04-15T00:00:00"/>
    <x v="32"/>
  </r>
  <r>
    <x v="28"/>
    <d v="2012-05-09T00:00:00"/>
    <d v="1899-12-30T00:00:00"/>
    <n v="19.739999999999998"/>
    <n v="63"/>
    <s v="WISKI"/>
    <x v="1"/>
    <d v="2012-05-15T00:00:00"/>
    <x v="32"/>
  </r>
  <r>
    <x v="28"/>
    <d v="2013-03-16T00:00:00"/>
    <d v="1899-12-30T00:00:00"/>
    <n v="31.87"/>
    <n v="61"/>
    <s v="WISKI"/>
    <x v="0"/>
    <d v="2013-03-15T00:00:00"/>
    <x v="33"/>
  </r>
  <r>
    <x v="28"/>
    <d v="2013-04-15T00:00:00"/>
    <d v="1899-12-30T12:00:00"/>
    <n v="23.54"/>
    <n v="61"/>
    <s v="WISKI"/>
    <x v="2"/>
    <d v="2013-04-15T00:00:00"/>
    <x v="33"/>
  </r>
  <r>
    <x v="28"/>
    <d v="2013-05-15T00:00:00"/>
    <d v="1899-12-30T00:00:00"/>
    <n v="19.829999999999998"/>
    <n v="62"/>
    <s v="WISKI"/>
    <x v="1"/>
    <d v="2013-05-15T00:00:00"/>
    <x v="33"/>
  </r>
  <r>
    <x v="28"/>
    <d v="2014-03-10T00:00:00"/>
    <d v="1899-12-30T12:00:00"/>
    <n v="30.51"/>
    <n v="61"/>
    <s v="WISKI"/>
    <x v="0"/>
    <d v="2014-03-15T00:00:00"/>
    <x v="34"/>
  </r>
  <r>
    <x v="28"/>
    <d v="2014-04-15T00:00:00"/>
    <d v="1899-12-30T12:00:00"/>
    <n v="18.5"/>
    <n v="61"/>
    <s v="WISKI"/>
    <x v="2"/>
    <d v="2014-04-15T00:00:00"/>
    <x v="34"/>
  </r>
  <r>
    <x v="28"/>
    <d v="2014-05-16T00:00:00"/>
    <d v="1899-12-30T00:00:00"/>
    <n v="19.73"/>
    <n v="62"/>
    <s v="WISKI"/>
    <x v="1"/>
    <d v="2014-05-15T00:00:00"/>
    <x v="34"/>
  </r>
  <r>
    <x v="28"/>
    <d v="2015-03-16T00:00:00"/>
    <d v="1899-12-30T13:00:00"/>
    <n v="31.18"/>
    <n v="62"/>
    <s v="WISKI"/>
    <x v="0"/>
    <d v="2015-03-15T00:00:00"/>
    <x v="35"/>
  </r>
  <r>
    <x v="28"/>
    <d v="2015-04-16T00:00:00"/>
    <d v="1899-12-30T01:00:00"/>
    <n v="22.99"/>
    <n v="61"/>
    <s v="WISKI"/>
    <x v="2"/>
    <d v="2015-04-15T00:00:00"/>
    <x v="35"/>
  </r>
  <r>
    <x v="28"/>
    <d v="2015-05-08T00:00:00"/>
    <d v="1899-12-30T00:00:00"/>
    <n v="20.41"/>
    <n v="62"/>
    <s v="WISKI"/>
    <x v="1"/>
    <d v="2015-05-15T00:00:00"/>
    <x v="35"/>
  </r>
  <r>
    <x v="28"/>
    <d v="2016-03-07T00:00:00"/>
    <d v="1899-12-30T00:00:00"/>
    <n v="30.86"/>
    <n v="63"/>
    <s v="WISKI"/>
    <x v="0"/>
    <d v="2016-03-15T00:00:00"/>
    <x v="36"/>
  </r>
  <r>
    <x v="28"/>
    <d v="2016-04-16T00:00:00"/>
    <d v="1899-12-30T01:00:00"/>
    <n v="21.81"/>
    <n v="61"/>
    <s v="WISKI"/>
    <x v="2"/>
    <d v="2016-04-15T00:00:00"/>
    <x v="36"/>
  </r>
  <r>
    <x v="28"/>
    <d v="2016-05-21T00:00:00"/>
    <d v="1899-12-30T00:00:00"/>
    <n v="20.7"/>
    <n v="63"/>
    <s v="WISKI"/>
    <x v="1"/>
    <d v="2016-05-15T00:00:00"/>
    <x v="36"/>
  </r>
  <r>
    <x v="28"/>
    <d v="2017-03-05T00:00:00"/>
    <d v="1899-12-30T00:00:00"/>
    <n v="30.31"/>
    <n v="62"/>
    <s v="WISKI"/>
    <x v="0"/>
    <d v="2017-03-15T00:00:00"/>
    <x v="37"/>
  </r>
  <r>
    <x v="28"/>
    <d v="2017-04-10T00:00:00"/>
    <d v="1899-12-30T01:00:00"/>
    <n v="28.17"/>
    <n v="37"/>
    <s v="WISKI"/>
    <x v="2"/>
    <d v="2017-04-15T00:00:00"/>
    <x v="37"/>
  </r>
  <r>
    <x v="28"/>
    <d v="2018-04-04T00:00:00"/>
    <d v="1899-12-30T00:00:00"/>
    <n v="25.27"/>
    <n v="2"/>
    <s v="WISKI"/>
    <x v="2"/>
    <d v="2018-04-15T00:00:00"/>
    <x v="38"/>
  </r>
  <r>
    <x v="28"/>
    <d v="2019-04-21T00:00:00"/>
    <d v="1899-12-30T12:00:00"/>
    <n v="23.52"/>
    <n v="38"/>
    <s v="WISKI"/>
    <x v="2"/>
    <d v="2019-04-15T00:00:00"/>
    <x v="39"/>
  </r>
  <r>
    <x v="28"/>
    <d v="2019-05-10T00:00:00"/>
    <d v="1899-12-30T12:00:00"/>
    <n v="20.56"/>
    <n v="62"/>
    <s v="WISKI"/>
    <x v="1"/>
    <d v="2019-05-15T00:00:00"/>
    <x v="39"/>
  </r>
  <r>
    <x v="28"/>
    <d v="2020-03-16T00:00:00"/>
    <d v="1899-12-30T00:00:00"/>
    <n v="30.23"/>
    <n v="61"/>
    <s v="WISKI"/>
    <x v="0"/>
    <d v="2020-03-15T00:00:00"/>
    <x v="40"/>
  </r>
  <r>
    <x v="28"/>
    <d v="2020-04-15T00:00:00"/>
    <d v="1899-12-30T12:00:00"/>
    <n v="23.35"/>
    <n v="61"/>
    <s v="WISKI"/>
    <x v="2"/>
    <d v="2020-04-15T00:00:00"/>
    <x v="40"/>
  </r>
  <r>
    <x v="28"/>
    <d v="2020-05-16T00:00:00"/>
    <d v="1899-12-30T00:00:00"/>
    <n v="18.350000000000001"/>
    <n v="62"/>
    <s v="WISKI"/>
    <x v="1"/>
    <d v="2020-05-15T00:00:00"/>
    <x v="40"/>
  </r>
  <r>
    <x v="28"/>
    <d v="2021-03-19T00:00:00"/>
    <d v="1899-12-30T00:00:00"/>
    <n v="30.48"/>
    <n v="61"/>
    <s v="WISKI"/>
    <x v="0"/>
    <d v="2021-03-15T00:00:00"/>
    <x v="41"/>
  </r>
  <r>
    <x v="28"/>
    <d v="2021-04-04T00:00:00"/>
    <d v="1899-12-30T00:00:00"/>
    <n v="30.97"/>
    <n v="61"/>
    <s v="WISKI"/>
    <x v="2"/>
    <d v="2021-04-15T00:00:00"/>
    <x v="41"/>
  </r>
  <r>
    <x v="28"/>
    <d v="2021-05-16T00:00:00"/>
    <d v="1899-12-30T12:00:00"/>
    <n v="20.76"/>
    <n v="62"/>
    <s v="WISKI"/>
    <x v="1"/>
    <d v="2021-05-15T00:00:00"/>
    <x v="41"/>
  </r>
  <r>
    <x v="28"/>
    <d v="2022-03-17T00:00:00"/>
    <d v="1899-12-30T00:00:00"/>
    <n v="30.79"/>
    <n v="61"/>
    <s v="WISKI"/>
    <x v="0"/>
    <d v="2022-03-15T00:00:00"/>
    <x v="42"/>
  </r>
  <r>
    <x v="28"/>
    <d v="2022-04-12T00:00:00"/>
    <d v="1899-12-30T00:00:00"/>
    <n v="31.59"/>
    <n v="84"/>
    <s v="WISKI"/>
    <x v="2"/>
    <d v="2022-04-15T00:00:00"/>
    <x v="42"/>
  </r>
  <r>
    <x v="28"/>
    <d v="2022-05-16T00:00:00"/>
    <d v="1899-12-30T13:29:00"/>
    <n v="21.37"/>
    <n v="124"/>
    <s v="WISKI"/>
    <x v="1"/>
    <d v="2022-05-15T00:00:00"/>
    <x v="42"/>
  </r>
  <r>
    <x v="28"/>
    <d v="2023-04-24T00:00:00"/>
    <d v="1899-12-30T11:52:00"/>
    <n v="31.7"/>
    <n v="1"/>
    <s v="WISKI"/>
    <x v="2"/>
    <d v="2023-04-15T00:00:00"/>
    <x v="43"/>
  </r>
  <r>
    <x v="29"/>
    <d v="2013-03-15T00:00:00"/>
    <d v="1899-12-30T00:00:00"/>
    <n v="138.94999999999999"/>
    <n v="61"/>
    <s v="WISKI"/>
    <x v="0"/>
    <d v="2013-03-15T00:00:00"/>
    <x v="33"/>
  </r>
  <r>
    <x v="29"/>
    <d v="2013-04-18T00:00:00"/>
    <d v="1899-12-30T12:00:00"/>
    <n v="139.81"/>
    <n v="61"/>
    <s v="WISKI"/>
    <x v="2"/>
    <d v="2013-04-15T00:00:00"/>
    <x v="33"/>
  </r>
  <r>
    <x v="29"/>
    <d v="2013-05-09T00:00:00"/>
    <d v="1899-12-30T12:00:00"/>
    <n v="140.86000000000001"/>
    <n v="62"/>
    <s v="WISKI"/>
    <x v="1"/>
    <d v="2013-05-15T00:00:00"/>
    <x v="33"/>
  </r>
  <r>
    <x v="29"/>
    <d v="2014-03-18T00:00:00"/>
    <d v="1899-12-30T12:00:00"/>
    <n v="141.32"/>
    <n v="61"/>
    <s v="WISKI"/>
    <x v="0"/>
    <d v="2014-03-15T00:00:00"/>
    <x v="34"/>
  </r>
  <r>
    <x v="29"/>
    <d v="2014-04-11T00:00:00"/>
    <d v="1899-12-30T00:00:00"/>
    <n v="142.28"/>
    <n v="60"/>
    <s v="WISKI"/>
    <x v="2"/>
    <d v="2014-04-15T00:00:00"/>
    <x v="34"/>
  </r>
  <r>
    <x v="29"/>
    <d v="2014-05-10T00:00:00"/>
    <d v="1899-12-30T12:00:00"/>
    <n v="142.57"/>
    <n v="62"/>
    <s v="WISKI"/>
    <x v="1"/>
    <d v="2014-05-15T00:00:00"/>
    <x v="34"/>
  </r>
  <r>
    <x v="29"/>
    <d v="2015-03-17T00:00:00"/>
    <d v="1899-12-30T12:00:00"/>
    <n v="142.15"/>
    <n v="61"/>
    <s v="WISKI"/>
    <x v="0"/>
    <d v="2015-03-15T00:00:00"/>
    <x v="35"/>
  </r>
  <r>
    <x v="29"/>
    <d v="2015-04-13T00:00:00"/>
    <d v="1899-12-30T00:00:00"/>
    <n v="143.18"/>
    <n v="60"/>
    <s v="WISKI"/>
    <x v="2"/>
    <d v="2015-04-15T00:00:00"/>
    <x v="35"/>
  </r>
  <r>
    <x v="29"/>
    <d v="2015-05-16T00:00:00"/>
    <d v="1899-12-30T00:00:00"/>
    <n v="143.36000000000001"/>
    <n v="62"/>
    <s v="WISKI"/>
    <x v="1"/>
    <d v="2015-05-15T00:00:00"/>
    <x v="35"/>
  </r>
  <r>
    <x v="29"/>
    <d v="2016-03-17T00:00:00"/>
    <d v="1899-12-30T02:00:00"/>
    <n v="142.06"/>
    <n v="63"/>
    <s v="WISKI"/>
    <x v="0"/>
    <d v="2016-03-15T00:00:00"/>
    <x v="36"/>
  </r>
  <r>
    <x v="29"/>
    <d v="2016-04-15T00:00:00"/>
    <d v="1899-12-30T13:00:00"/>
    <n v="142.78"/>
    <n v="60"/>
    <s v="WISKI"/>
    <x v="2"/>
    <d v="2016-04-15T00:00:00"/>
    <x v="36"/>
  </r>
  <r>
    <x v="29"/>
    <d v="2016-05-19T00:00:00"/>
    <d v="1899-12-30T13:00:00"/>
    <n v="142.81"/>
    <n v="62"/>
    <s v="WISKI"/>
    <x v="1"/>
    <d v="2016-05-15T00:00:00"/>
    <x v="36"/>
  </r>
  <r>
    <x v="29"/>
    <d v="2017-03-25T00:00:00"/>
    <d v="1899-12-30T01:00:00"/>
    <n v="139.44"/>
    <n v="62"/>
    <s v="WISKI"/>
    <x v="0"/>
    <d v="2017-03-15T00:00:00"/>
    <x v="37"/>
  </r>
  <r>
    <x v="29"/>
    <d v="2017-04-16T00:00:00"/>
    <d v="1899-12-30T01:00:00"/>
    <n v="138.84"/>
    <n v="61"/>
    <s v="WISKI"/>
    <x v="2"/>
    <d v="2017-04-15T00:00:00"/>
    <x v="37"/>
  </r>
  <r>
    <x v="29"/>
    <d v="2017-05-16T00:00:00"/>
    <d v="1899-12-30T13:00:00"/>
    <n v="138.18"/>
    <n v="62"/>
    <s v="WISKI"/>
    <x v="1"/>
    <d v="2017-05-15T00:00:00"/>
    <x v="37"/>
  </r>
  <r>
    <x v="29"/>
    <d v="2018-03-11T00:00:00"/>
    <d v="1899-12-30T13:00:00"/>
    <n v="136.85"/>
    <n v="64"/>
    <s v="WISKI"/>
    <x v="0"/>
    <d v="2018-03-15T00:00:00"/>
    <x v="38"/>
  </r>
  <r>
    <x v="29"/>
    <d v="2018-04-13T00:00:00"/>
    <d v="1899-12-30T01:00:00"/>
    <n v="137.25"/>
    <n v="60"/>
    <s v="WISKI"/>
    <x v="2"/>
    <d v="2018-04-15T00:00:00"/>
    <x v="38"/>
  </r>
  <r>
    <x v="29"/>
    <d v="2018-05-16T00:00:00"/>
    <d v="1899-12-30T13:00:00"/>
    <n v="137.27000000000001"/>
    <n v="62"/>
    <s v="WISKI"/>
    <x v="1"/>
    <d v="2018-05-15T00:00:00"/>
    <x v="38"/>
  </r>
  <r>
    <x v="29"/>
    <d v="2019-03-15T00:00:00"/>
    <d v="1899-12-30T10:00:00"/>
    <n v="136.93"/>
    <n v="745"/>
    <s v="WISKI"/>
    <x v="0"/>
    <d v="2019-03-15T00:00:00"/>
    <x v="39"/>
  </r>
  <r>
    <x v="29"/>
    <d v="2019-04-01T00:00:00"/>
    <d v="1899-12-30T05:00:00"/>
    <n v="137.27000000000001"/>
    <n v="720"/>
    <s v="WISKI"/>
    <x v="2"/>
    <d v="2019-04-15T00:00:00"/>
    <x v="39"/>
  </r>
  <r>
    <x v="29"/>
    <d v="2019-05-02T00:00:00"/>
    <d v="1899-12-30T22:00:00"/>
    <n v="137.30000000000001"/>
    <n v="744"/>
    <s v="WISKI"/>
    <x v="1"/>
    <d v="2019-05-15T00:00:00"/>
    <x v="39"/>
  </r>
  <r>
    <x v="29"/>
    <d v="2020-03-15T00:00:00"/>
    <d v="1899-12-30T06:00:00"/>
    <n v="136.53"/>
    <n v="744"/>
    <s v="WISKI"/>
    <x v="0"/>
    <d v="2020-03-15T00:00:00"/>
    <x v="40"/>
  </r>
  <r>
    <x v="29"/>
    <d v="2020-04-13T00:00:00"/>
    <d v="1899-12-30T08:00:00"/>
    <n v="137.07"/>
    <n v="720"/>
    <s v="WISKI"/>
    <x v="2"/>
    <d v="2020-04-15T00:00:00"/>
    <x v="40"/>
  </r>
  <r>
    <x v="29"/>
    <d v="2020-05-02T00:00:00"/>
    <d v="1899-12-30T13:00:00"/>
    <n v="137.56"/>
    <n v="744"/>
    <s v="WISKI"/>
    <x v="1"/>
    <d v="2020-05-15T00:00:00"/>
    <x v="40"/>
  </r>
  <r>
    <x v="29"/>
    <d v="2021-03-16T00:00:00"/>
    <d v="1899-12-30T09:00:00"/>
    <n v="137.01"/>
    <n v="743"/>
    <s v="WISKI"/>
    <x v="0"/>
    <d v="2021-03-15T00:00:00"/>
    <x v="41"/>
  </r>
  <r>
    <x v="29"/>
    <d v="2021-04-08T00:00:00"/>
    <d v="1899-12-30T20:00:00"/>
    <n v="137.58000000000001"/>
    <n v="720"/>
    <s v="WISKI"/>
    <x v="2"/>
    <d v="2021-04-15T00:00:00"/>
    <x v="41"/>
  </r>
  <r>
    <x v="29"/>
    <d v="2021-05-04T00:00:00"/>
    <d v="1899-12-30T02:00:00"/>
    <n v="138.29"/>
    <n v="744"/>
    <s v="WISKI"/>
    <x v="1"/>
    <d v="2021-05-15T00:00:00"/>
    <x v="41"/>
  </r>
  <r>
    <x v="29"/>
    <d v="2022-03-16T00:00:00"/>
    <d v="1899-12-30T11:00:00"/>
    <n v="139.19999999999999"/>
    <n v="746"/>
    <s v="WISKI"/>
    <x v="0"/>
    <d v="2022-03-15T00:00:00"/>
    <x v="42"/>
  </r>
  <r>
    <x v="29"/>
    <d v="2022-04-13T00:00:00"/>
    <d v="1899-12-30T13:00:00"/>
    <n v="139.94999999999999"/>
    <n v="720"/>
    <s v="WISKI"/>
    <x v="2"/>
    <d v="2022-04-15T00:00:00"/>
    <x v="42"/>
  </r>
  <r>
    <x v="29"/>
    <d v="2022-05-01T00:00:00"/>
    <d v="1899-12-30T00:00:00"/>
    <n v="140.56"/>
    <n v="744"/>
    <s v="WISKI"/>
    <x v="1"/>
    <d v="2022-05-15T00:00:00"/>
    <x v="42"/>
  </r>
  <r>
    <x v="29"/>
    <d v="2023-03-13T00:00:00"/>
    <d v="1899-12-30T07:00:00"/>
    <n v="140.53"/>
    <n v="743"/>
    <s v="WISKI"/>
    <x v="0"/>
    <d v="2023-03-15T00:00:00"/>
    <x v="43"/>
  </r>
  <r>
    <x v="29"/>
    <d v="2023-04-05T00:00:00"/>
    <d v="1899-12-30T20:00:00"/>
    <n v="140.93"/>
    <n v="229"/>
    <s v="WISKI"/>
    <x v="2"/>
    <d v="2023-04-15T00:00:00"/>
    <x v="43"/>
  </r>
  <r>
    <x v="30"/>
    <d v="2009-04-30T00:00:00"/>
    <d v="1899-12-30T00:00:00"/>
    <n v="180.3"/>
    <n v="1"/>
    <s v="WISKI"/>
    <x v="2"/>
    <d v="2009-04-15T00:00:00"/>
    <x v="29"/>
  </r>
  <r>
    <x v="30"/>
    <d v="2011-03-07T00:00:00"/>
    <d v="1899-12-30T23:00:00"/>
    <n v="181.6"/>
    <n v="30"/>
    <s v="WISKI"/>
    <x v="0"/>
    <d v="2011-03-15T00:00:00"/>
    <x v="31"/>
  </r>
  <r>
    <x v="30"/>
    <d v="2011-04-09T00:00:00"/>
    <d v="1899-12-30T00:00:00"/>
    <n v="182.49"/>
    <n v="30"/>
    <s v="WISKI"/>
    <x v="2"/>
    <d v="2011-04-15T00:00:00"/>
    <x v="31"/>
  </r>
  <r>
    <x v="30"/>
    <d v="2011-05-13T00:00:00"/>
    <d v="1899-12-30T00:00:00"/>
    <n v="182.26"/>
    <n v="31"/>
    <s v="WISKI"/>
    <x v="1"/>
    <d v="2011-05-15T00:00:00"/>
    <x v="31"/>
  </r>
  <r>
    <x v="30"/>
    <d v="2012-03-20T00:00:00"/>
    <d v="1899-12-30T03:00:00"/>
    <n v="180.25"/>
    <n v="62"/>
    <s v="WISKI"/>
    <x v="0"/>
    <d v="2012-03-15T00:00:00"/>
    <x v="32"/>
  </r>
  <r>
    <x v="30"/>
    <d v="2012-04-19T00:00:00"/>
    <d v="1899-12-30T03:00:00"/>
    <n v="180.52"/>
    <n v="61"/>
    <s v="WISKI"/>
    <x v="2"/>
    <d v="2012-04-15T00:00:00"/>
    <x v="32"/>
  </r>
  <r>
    <x v="30"/>
    <d v="2012-05-13T00:00:00"/>
    <d v="1899-12-30T04:00:00"/>
    <n v="178.81"/>
    <n v="62"/>
    <s v="WISKI"/>
    <x v="1"/>
    <d v="2012-05-15T00:00:00"/>
    <x v="32"/>
  </r>
  <r>
    <x v="30"/>
    <d v="2013-03-14T00:00:00"/>
    <d v="1899-12-30T04:00:00"/>
    <n v="179.49"/>
    <n v="62"/>
    <s v="WISKI"/>
    <x v="0"/>
    <d v="2013-03-15T00:00:00"/>
    <x v="33"/>
  </r>
  <r>
    <x v="30"/>
    <d v="2013-04-16T00:00:00"/>
    <d v="1899-12-30T04:00:00"/>
    <n v="180.43"/>
    <n v="61"/>
    <s v="WISKI"/>
    <x v="2"/>
    <d v="2013-04-15T00:00:00"/>
    <x v="33"/>
  </r>
  <r>
    <x v="30"/>
    <d v="2013-05-09T00:00:00"/>
    <d v="1899-12-30T16:00:00"/>
    <n v="181.28"/>
    <n v="62"/>
    <s v="WISKI"/>
    <x v="1"/>
    <d v="2013-05-15T00:00:00"/>
    <x v="33"/>
  </r>
  <r>
    <x v="30"/>
    <d v="2014-03-14T00:00:00"/>
    <d v="1899-12-30T22:52:00"/>
    <n v="181.66"/>
    <n v="62"/>
    <s v="WISKI"/>
    <x v="0"/>
    <d v="2014-03-15T00:00:00"/>
    <x v="34"/>
  </r>
  <r>
    <x v="30"/>
    <d v="2014-04-13T00:00:00"/>
    <d v="1899-12-30T22:52:00"/>
    <n v="182.51"/>
    <n v="60"/>
    <s v="WISKI"/>
    <x v="2"/>
    <d v="2014-04-15T00:00:00"/>
    <x v="34"/>
  </r>
  <r>
    <x v="30"/>
    <d v="2014-05-17T00:00:00"/>
    <d v="1899-12-30T10:52:00"/>
    <n v="183.03"/>
    <n v="62"/>
    <s v="WISKI"/>
    <x v="1"/>
    <d v="2014-05-15T00:00:00"/>
    <x v="34"/>
  </r>
  <r>
    <x v="30"/>
    <d v="2015-03-17T00:00:00"/>
    <d v="1899-12-30T10:52:00"/>
    <n v="182.23"/>
    <n v="62"/>
    <s v="WISKI"/>
    <x v="0"/>
    <d v="2015-03-15T00:00:00"/>
    <x v="35"/>
  </r>
  <r>
    <x v="30"/>
    <d v="2015-04-14T00:00:00"/>
    <d v="1899-12-30T22:52:00"/>
    <n v="183.31"/>
    <n v="60"/>
    <s v="WISKI"/>
    <x v="2"/>
    <d v="2015-04-15T00:00:00"/>
    <x v="35"/>
  </r>
  <r>
    <x v="30"/>
    <d v="2015-05-15T00:00:00"/>
    <d v="1899-12-30T22:52:00"/>
    <n v="183.47"/>
    <n v="62"/>
    <s v="WISKI"/>
    <x v="1"/>
    <d v="2015-05-15T00:00:00"/>
    <x v="35"/>
  </r>
  <r>
    <x v="30"/>
    <d v="2016-03-17T00:00:00"/>
    <d v="1899-12-30T02:00:00"/>
    <n v="182.71"/>
    <n v="62"/>
    <s v="WISKI"/>
    <x v="0"/>
    <d v="2016-03-15T00:00:00"/>
    <x v="36"/>
  </r>
  <r>
    <x v="30"/>
    <d v="2016-04-16T00:00:00"/>
    <d v="1899-12-30T14:00:00"/>
    <n v="183.57"/>
    <n v="61"/>
    <s v="WISKI"/>
    <x v="2"/>
    <d v="2016-04-15T00:00:00"/>
    <x v="36"/>
  </r>
  <r>
    <x v="30"/>
    <d v="2016-05-16T00:00:00"/>
    <d v="1899-12-30T14:00:00"/>
    <n v="183.8"/>
    <n v="62"/>
    <s v="WISKI"/>
    <x v="1"/>
    <d v="2016-05-15T00:00:00"/>
    <x v="36"/>
  </r>
  <r>
    <x v="30"/>
    <d v="2017-03-16T00:00:00"/>
    <d v="1899-12-30T01:00:00"/>
    <n v="180.97"/>
    <n v="63"/>
    <s v="WISKI"/>
    <x v="0"/>
    <d v="2017-03-15T00:00:00"/>
    <x v="37"/>
  </r>
  <r>
    <x v="30"/>
    <d v="2017-04-05T00:00:00"/>
    <d v="1899-12-30T01:00:00"/>
    <n v="181.37"/>
    <n v="60"/>
    <s v="WISKI"/>
    <x v="2"/>
    <d v="2017-04-15T00:00:00"/>
    <x v="37"/>
  </r>
  <r>
    <x v="30"/>
    <d v="2017-05-16T00:00:00"/>
    <d v="1899-12-30T01:00:00"/>
    <n v="181.24"/>
    <n v="60"/>
    <s v="WISKI"/>
    <x v="1"/>
    <d v="2017-05-15T00:00:00"/>
    <x v="37"/>
  </r>
  <r>
    <x v="30"/>
    <d v="2018-03-13T00:00:00"/>
    <d v="1899-12-30T01:00:00"/>
    <n v="177.8"/>
    <n v="64"/>
    <s v="WISKI"/>
    <x v="0"/>
    <d v="2018-03-15T00:00:00"/>
    <x v="38"/>
  </r>
  <r>
    <x v="30"/>
    <d v="2018-04-19T00:00:00"/>
    <d v="1899-12-30T01:00:00"/>
    <n v="178.42"/>
    <n v="60"/>
    <s v="WISKI"/>
    <x v="2"/>
    <d v="2018-04-15T00:00:00"/>
    <x v="38"/>
  </r>
  <r>
    <x v="30"/>
    <d v="2018-05-17T00:00:00"/>
    <d v="1899-12-30T01:00:00"/>
    <n v="178.62"/>
    <n v="62"/>
    <s v="WISKI"/>
    <x v="1"/>
    <d v="2018-05-15T00:00:00"/>
    <x v="38"/>
  </r>
  <r>
    <x v="30"/>
    <d v="2019-03-14T00:00:00"/>
    <d v="1899-12-30T11:00:00"/>
    <n v="177.28"/>
    <n v="745"/>
    <s v="WISKI"/>
    <x v="0"/>
    <d v="2019-03-15T00:00:00"/>
    <x v="39"/>
  </r>
  <r>
    <x v="30"/>
    <d v="2019-04-14T00:00:00"/>
    <d v="1899-12-30T11:00:00"/>
    <n v="178.03"/>
    <n v="719"/>
    <s v="WISKI"/>
    <x v="2"/>
    <d v="2019-04-15T00:00:00"/>
    <x v="39"/>
  </r>
  <r>
    <x v="30"/>
    <d v="2019-05-18T00:00:00"/>
    <d v="1899-12-30T08:00:00"/>
    <n v="178.1"/>
    <n v="744"/>
    <s v="WISKI"/>
    <x v="1"/>
    <d v="2019-05-15T00:00:00"/>
    <x v="39"/>
  </r>
  <r>
    <x v="30"/>
    <d v="2020-03-02T00:00:00"/>
    <d v="1899-12-30T13:00:00"/>
    <n v="176.33"/>
    <n v="89"/>
    <s v="WISKI"/>
    <x v="0"/>
    <d v="2020-03-15T00:00:00"/>
    <x v="40"/>
  </r>
  <r>
    <x v="30"/>
    <d v="2021-03-14T00:00:00"/>
    <d v="1899-12-30T10:00:00"/>
    <n v="175.11"/>
    <n v="743"/>
    <s v="WISKI"/>
    <x v="0"/>
    <d v="2021-03-15T00:00:00"/>
    <x v="41"/>
  </r>
  <r>
    <x v="30"/>
    <d v="2021-04-16T00:00:00"/>
    <d v="1899-12-30T02:00:00"/>
    <n v="176.21"/>
    <n v="721"/>
    <s v="WISKI"/>
    <x v="2"/>
    <d v="2021-04-15T00:00:00"/>
    <x v="41"/>
  </r>
  <r>
    <x v="30"/>
    <d v="2021-05-14T00:00:00"/>
    <d v="1899-12-30T16:00:00"/>
    <n v="176.55"/>
    <n v="744"/>
    <s v="WISKI"/>
    <x v="1"/>
    <d v="2021-05-15T00:00:00"/>
    <x v="41"/>
  </r>
  <r>
    <x v="30"/>
    <d v="2022-03-16T00:00:00"/>
    <d v="1899-12-30T15:00:00"/>
    <n v="177.93"/>
    <n v="743"/>
    <s v="WISKI"/>
    <x v="0"/>
    <d v="2022-03-15T00:00:00"/>
    <x v="42"/>
  </r>
  <r>
    <x v="30"/>
    <d v="2022-04-18T00:00:00"/>
    <d v="1899-12-30T12:00:00"/>
    <n v="178.63"/>
    <n v="721"/>
    <s v="WISKI"/>
    <x v="2"/>
    <d v="2022-04-15T00:00:00"/>
    <x v="42"/>
  </r>
  <r>
    <x v="30"/>
    <d v="2022-05-10T00:00:00"/>
    <d v="1899-12-30T02:00:00"/>
    <n v="179.17"/>
    <n v="744"/>
    <s v="WISKI"/>
    <x v="1"/>
    <d v="2022-05-15T00:00:00"/>
    <x v="42"/>
  </r>
  <r>
    <x v="30"/>
    <d v="2023-03-15T00:00:00"/>
    <d v="1899-12-30T11:00:00"/>
    <n v="179.66"/>
    <n v="743"/>
    <s v="WISKI"/>
    <x v="0"/>
    <d v="2023-03-15T00:00:00"/>
    <x v="43"/>
  </r>
  <r>
    <x v="30"/>
    <d v="2023-04-05T00:00:00"/>
    <d v="1899-12-30T15:00:00"/>
    <n v="180.15"/>
    <n v="252"/>
    <s v="WISKI"/>
    <x v="2"/>
    <d v="2023-04-15T00:00:00"/>
    <x v="43"/>
  </r>
  <r>
    <x v="31"/>
    <d v="1981-03-31T00:00:00"/>
    <d v="1899-12-30T00:00:00"/>
    <n v="313.73"/>
    <n v="7"/>
    <s v="WISKI"/>
    <x v="0"/>
    <d v="1981-03-15T00:00:00"/>
    <x v="1"/>
  </r>
  <r>
    <x v="31"/>
    <d v="1981-04-05T00:00:00"/>
    <d v="1899-12-30T00:00:00"/>
    <n v="313.7"/>
    <n v="6"/>
    <s v="WISKI"/>
    <x v="2"/>
    <d v="1981-04-15T00:00:00"/>
    <x v="1"/>
  </r>
  <r>
    <x v="31"/>
    <d v="1981-05-15T00:00:00"/>
    <d v="1899-12-30T00:00:00"/>
    <n v="313.85000000000002"/>
    <n v="6"/>
    <s v="WISKI"/>
    <x v="1"/>
    <d v="1981-05-15T00:00:00"/>
    <x v="1"/>
  </r>
  <r>
    <x v="31"/>
    <d v="1982-03-15T00:00:00"/>
    <d v="1899-12-30T00:00:00"/>
    <n v="315.14"/>
    <n v="7"/>
    <s v="WISKI"/>
    <x v="0"/>
    <d v="1982-03-15T00:00:00"/>
    <x v="2"/>
  </r>
  <r>
    <x v="31"/>
    <d v="1982-04-05T00:00:00"/>
    <d v="1899-12-30T00:00:00"/>
    <n v="315.01"/>
    <n v="7"/>
    <s v="WISKI"/>
    <x v="2"/>
    <d v="1982-04-15T00:00:00"/>
    <x v="2"/>
  </r>
  <r>
    <x v="31"/>
    <d v="1982-05-15T00:00:00"/>
    <d v="1899-12-30T00:00:00"/>
    <n v="315.25"/>
    <n v="6"/>
    <s v="WISKI"/>
    <x v="1"/>
    <d v="1982-05-15T00:00:00"/>
    <x v="2"/>
  </r>
  <r>
    <x v="31"/>
    <d v="1983-03-10T00:00:00"/>
    <d v="1899-12-30T00:00:00"/>
    <n v="314.81"/>
    <n v="5"/>
    <s v="WISKI"/>
    <x v="0"/>
    <d v="1983-03-15T00:00:00"/>
    <x v="3"/>
  </r>
  <r>
    <x v="31"/>
    <d v="1983-04-20T00:00:00"/>
    <d v="1899-12-30T00:00:00"/>
    <n v="314.42"/>
    <n v="5"/>
    <s v="WISKI"/>
    <x v="2"/>
    <d v="1983-04-15T00:00:00"/>
    <x v="3"/>
  </r>
  <r>
    <x v="31"/>
    <d v="1983-05-31T00:00:00"/>
    <d v="1899-12-30T00:00:00"/>
    <n v="314.31"/>
    <n v="8"/>
    <s v="WISKI"/>
    <x v="1"/>
    <d v="1983-05-15T00:00:00"/>
    <x v="3"/>
  </r>
  <r>
    <x v="31"/>
    <d v="1984-03-20T00:00:00"/>
    <d v="1899-12-30T00:00:00"/>
    <n v="312.62"/>
    <n v="6"/>
    <s v="WISKI"/>
    <x v="0"/>
    <d v="1984-03-15T00:00:00"/>
    <x v="4"/>
  </r>
  <r>
    <x v="31"/>
    <d v="1984-04-10T00:00:00"/>
    <d v="1899-12-30T00:00:00"/>
    <n v="311.91000000000003"/>
    <n v="6"/>
    <s v="WISKI"/>
    <x v="2"/>
    <d v="1984-04-15T00:00:00"/>
    <x v="4"/>
  </r>
  <r>
    <x v="31"/>
    <d v="1984-05-05T00:00:00"/>
    <d v="1899-12-30T00:00:00"/>
    <n v="311.76"/>
    <n v="7"/>
    <s v="WISKI"/>
    <x v="1"/>
    <d v="1984-05-15T00:00:00"/>
    <x v="4"/>
  </r>
  <r>
    <x v="31"/>
    <d v="1985-03-20T00:00:00"/>
    <d v="1899-12-30T00:00:00"/>
    <n v="310.05"/>
    <n v="6"/>
    <s v="WISKI"/>
    <x v="0"/>
    <d v="1985-03-15T00:00:00"/>
    <x v="5"/>
  </r>
  <r>
    <x v="31"/>
    <d v="1985-04-20T00:00:00"/>
    <d v="1899-12-30T00:00:00"/>
    <n v="309.43"/>
    <n v="6"/>
    <s v="WISKI"/>
    <x v="2"/>
    <d v="1985-04-15T00:00:00"/>
    <x v="5"/>
  </r>
  <r>
    <x v="31"/>
    <d v="1985-05-25T00:00:00"/>
    <d v="1899-12-30T00:00:00"/>
    <n v="309.52999999999997"/>
    <n v="7"/>
    <s v="WISKI"/>
    <x v="1"/>
    <d v="1985-05-15T00:00:00"/>
    <x v="5"/>
  </r>
  <r>
    <x v="31"/>
    <d v="1986-03-25T00:00:00"/>
    <d v="1899-12-30T00:00:00"/>
    <n v="308.91000000000003"/>
    <n v="1"/>
    <s v="WISKI"/>
    <x v="0"/>
    <d v="1986-03-15T00:00:00"/>
    <x v="6"/>
  </r>
  <r>
    <x v="31"/>
    <d v="1986-04-21T00:00:00"/>
    <d v="1899-12-30T00:00:00"/>
    <n v="308.48"/>
    <n v="1"/>
    <s v="WISKI"/>
    <x v="2"/>
    <d v="1986-04-15T00:00:00"/>
    <x v="6"/>
  </r>
  <r>
    <x v="31"/>
    <d v="1986-05-15T00:00:00"/>
    <d v="1899-12-30T00:00:00"/>
    <n v="308.64999999999998"/>
    <n v="1"/>
    <s v="WISKI"/>
    <x v="1"/>
    <d v="1986-05-15T00:00:00"/>
    <x v="6"/>
  </r>
  <r>
    <x v="31"/>
    <d v="1987-03-25T00:00:00"/>
    <d v="1899-12-30T00:00:00"/>
    <n v="307.51"/>
    <n v="1"/>
    <s v="WISKI"/>
    <x v="0"/>
    <d v="1987-03-15T00:00:00"/>
    <x v="7"/>
  </r>
  <r>
    <x v="31"/>
    <d v="1987-04-15T00:00:00"/>
    <d v="1899-12-30T00:00:00"/>
    <n v="307.35000000000002"/>
    <n v="1"/>
    <s v="WISKI"/>
    <x v="2"/>
    <d v="1987-04-15T00:00:00"/>
    <x v="7"/>
  </r>
  <r>
    <x v="31"/>
    <d v="1987-05-12T00:00:00"/>
    <d v="1899-12-30T00:00:00"/>
    <n v="307.85000000000002"/>
    <n v="1"/>
    <s v="WISKI"/>
    <x v="1"/>
    <d v="1987-05-15T00:00:00"/>
    <x v="7"/>
  </r>
  <r>
    <x v="31"/>
    <d v="1988-03-31T00:00:00"/>
    <d v="1899-12-30T16:17:00"/>
    <n v="308.39"/>
    <n v="1"/>
    <s v="WISKI"/>
    <x v="0"/>
    <d v="1988-03-15T00:00:00"/>
    <x v="8"/>
  </r>
  <r>
    <x v="31"/>
    <d v="1988-04-26T00:00:00"/>
    <d v="1899-12-30T13:11:00"/>
    <n v="308.37"/>
    <n v="1"/>
    <s v="WISKI"/>
    <x v="2"/>
    <d v="1988-04-15T00:00:00"/>
    <x v="8"/>
  </r>
  <r>
    <x v="31"/>
    <d v="1988-05-11T00:00:00"/>
    <d v="1899-12-30T09:08:00"/>
    <n v="308.86"/>
    <n v="1"/>
    <s v="WISKI"/>
    <x v="1"/>
    <d v="1988-05-15T00:00:00"/>
    <x v="8"/>
  </r>
  <r>
    <x v="31"/>
    <d v="1989-04-21T00:00:00"/>
    <d v="1899-12-30T00:00:00"/>
    <n v="311.06"/>
    <n v="1"/>
    <s v="WISKI"/>
    <x v="2"/>
    <d v="1989-04-15T00:00:00"/>
    <x v="9"/>
  </r>
  <r>
    <x v="31"/>
    <d v="1989-05-11T00:00:00"/>
    <d v="1899-12-30T00:00:00"/>
    <n v="311.67"/>
    <n v="1"/>
    <s v="WISKI"/>
    <x v="1"/>
    <d v="1989-05-15T00:00:00"/>
    <x v="9"/>
  </r>
  <r>
    <x v="31"/>
    <d v="1990-03-20T00:00:00"/>
    <d v="1899-12-30T00:00:00"/>
    <n v="314.13"/>
    <n v="1"/>
    <s v="WISKI"/>
    <x v="0"/>
    <d v="1990-03-15T00:00:00"/>
    <x v="10"/>
  </r>
  <r>
    <x v="31"/>
    <d v="1990-04-12T00:00:00"/>
    <d v="1899-12-30T00:00:00"/>
    <n v="314.05"/>
    <n v="1"/>
    <s v="WISKI"/>
    <x v="2"/>
    <d v="1990-04-15T00:00:00"/>
    <x v="10"/>
  </r>
  <r>
    <x v="31"/>
    <d v="1990-05-21T00:00:00"/>
    <d v="1899-12-30T00:00:00"/>
    <n v="315.07"/>
    <n v="1"/>
    <s v="WISKI"/>
    <x v="1"/>
    <d v="1990-05-15T00:00:00"/>
    <x v="10"/>
  </r>
  <r>
    <x v="31"/>
    <d v="1991-03-26T00:00:00"/>
    <d v="1899-12-30T00:00:00"/>
    <n v="316.56"/>
    <n v="1"/>
    <s v="WISKI"/>
    <x v="0"/>
    <d v="1991-03-15T00:00:00"/>
    <x v="11"/>
  </r>
  <r>
    <x v="31"/>
    <d v="1991-04-15T00:00:00"/>
    <d v="1899-12-30T00:00:00"/>
    <n v="316.60000000000002"/>
    <n v="1"/>
    <s v="WISKI"/>
    <x v="2"/>
    <d v="1991-04-15T00:00:00"/>
    <x v="11"/>
  </r>
  <r>
    <x v="31"/>
    <d v="1991-05-16T00:00:00"/>
    <d v="1899-12-30T00:00:00"/>
    <n v="316.68"/>
    <n v="1"/>
    <s v="WISKI"/>
    <x v="1"/>
    <d v="1991-05-15T00:00:00"/>
    <x v="11"/>
  </r>
  <r>
    <x v="31"/>
    <d v="1992-03-09T00:00:00"/>
    <d v="1899-12-30T00:00:00"/>
    <n v="319.06"/>
    <n v="1"/>
    <s v="WISKI"/>
    <x v="0"/>
    <d v="1992-03-15T00:00:00"/>
    <x v="12"/>
  </r>
  <r>
    <x v="31"/>
    <d v="1992-05-19T00:00:00"/>
    <d v="1899-12-30T00:00:00"/>
    <n v="320.19"/>
    <n v="1"/>
    <s v="WISKI"/>
    <x v="1"/>
    <d v="1992-05-15T00:00:00"/>
    <x v="12"/>
  </r>
  <r>
    <x v="31"/>
    <d v="1993-03-08T00:00:00"/>
    <d v="1899-12-30T00:00:00"/>
    <n v="322.04000000000002"/>
    <n v="1"/>
    <s v="WISKI"/>
    <x v="0"/>
    <d v="1993-03-15T00:00:00"/>
    <x v="13"/>
  </r>
  <r>
    <x v="31"/>
    <d v="1993-04-22T00:00:00"/>
    <d v="1899-12-30T00:00:00"/>
    <n v="321.93"/>
    <n v="1"/>
    <s v="WISKI"/>
    <x v="2"/>
    <d v="1993-04-15T00:00:00"/>
    <x v="13"/>
  </r>
  <r>
    <x v="31"/>
    <d v="1993-05-20T00:00:00"/>
    <d v="1899-12-30T00:00:00"/>
    <n v="322.13"/>
    <n v="1"/>
    <s v="WISKI"/>
    <x v="1"/>
    <d v="1993-05-15T00:00:00"/>
    <x v="13"/>
  </r>
  <r>
    <x v="31"/>
    <d v="1994-03-11T00:00:00"/>
    <d v="1899-12-30T00:00:00"/>
    <n v="323.17"/>
    <n v="1"/>
    <s v="WISKI"/>
    <x v="0"/>
    <d v="1994-03-15T00:00:00"/>
    <x v="14"/>
  </r>
  <r>
    <x v="31"/>
    <d v="1994-04-28T00:00:00"/>
    <d v="1899-12-30T00:00:00"/>
    <n v="323.32"/>
    <n v="1"/>
    <s v="WISKI"/>
    <x v="2"/>
    <d v="1994-04-15T00:00:00"/>
    <x v="14"/>
  </r>
  <r>
    <x v="31"/>
    <d v="1994-05-25T00:00:00"/>
    <d v="1899-12-30T00:00:00"/>
    <n v="323.79000000000002"/>
    <n v="1"/>
    <s v="WISKI"/>
    <x v="1"/>
    <d v="1994-05-15T00:00:00"/>
    <x v="14"/>
  </r>
  <r>
    <x v="31"/>
    <d v="1995-03-20T00:00:00"/>
    <d v="1899-12-30T00:00:00"/>
    <n v="324.72000000000003"/>
    <n v="1"/>
    <s v="WISKI"/>
    <x v="0"/>
    <d v="1995-03-15T00:00:00"/>
    <x v="15"/>
  </r>
  <r>
    <x v="31"/>
    <d v="1995-04-12T00:00:00"/>
    <d v="1899-12-30T00:00:00"/>
    <n v="324.97000000000003"/>
    <n v="1"/>
    <s v="WISKI"/>
    <x v="2"/>
    <d v="1995-04-15T00:00:00"/>
    <x v="15"/>
  </r>
  <r>
    <x v="31"/>
    <d v="1995-05-15T00:00:00"/>
    <d v="1899-12-30T00:00:00"/>
    <n v="324.83"/>
    <n v="1"/>
    <s v="WISKI"/>
    <x v="1"/>
    <d v="1995-05-15T00:00:00"/>
    <x v="15"/>
  </r>
  <r>
    <x v="31"/>
    <d v="1996-03-07T00:00:00"/>
    <d v="1899-12-30T00:00:00"/>
    <n v="325.14999999999998"/>
    <n v="1"/>
    <s v="WISKI"/>
    <x v="0"/>
    <d v="1996-03-15T00:00:00"/>
    <x v="16"/>
  </r>
  <r>
    <x v="31"/>
    <d v="1996-04-09T00:00:00"/>
    <d v="1899-12-30T00:00:00"/>
    <n v="324.73"/>
    <n v="1"/>
    <s v="WISKI"/>
    <x v="2"/>
    <d v="1996-04-15T00:00:00"/>
    <x v="16"/>
  </r>
  <r>
    <x v="31"/>
    <d v="1996-05-06T00:00:00"/>
    <d v="1899-12-30T00:00:00"/>
    <n v="324.83"/>
    <n v="1"/>
    <s v="WISKI"/>
    <x v="1"/>
    <d v="1996-05-15T00:00:00"/>
    <x v="16"/>
  </r>
  <r>
    <x v="31"/>
    <d v="1997-03-13T00:00:00"/>
    <d v="1899-12-30T00:00:00"/>
    <n v="324.60000000000002"/>
    <n v="1"/>
    <s v="WISKI"/>
    <x v="0"/>
    <d v="1997-03-15T00:00:00"/>
    <x v="17"/>
  </r>
  <r>
    <x v="31"/>
    <d v="1997-04-28T00:00:00"/>
    <d v="1899-12-30T00:00:00"/>
    <n v="324.01"/>
    <n v="1"/>
    <s v="WISKI"/>
    <x v="2"/>
    <d v="1997-04-15T00:00:00"/>
    <x v="17"/>
  </r>
  <r>
    <x v="31"/>
    <d v="1997-05-28T00:00:00"/>
    <d v="1899-12-30T00:00:00"/>
    <n v="324.44"/>
    <n v="1"/>
    <s v="WISKI"/>
    <x v="1"/>
    <d v="1997-05-15T00:00:00"/>
    <x v="17"/>
  </r>
  <r>
    <x v="31"/>
    <d v="1998-03-24T00:00:00"/>
    <d v="1899-12-30T00:00:00"/>
    <n v="321.72000000000003"/>
    <n v="1"/>
    <s v="WISKI"/>
    <x v="0"/>
    <d v="1998-03-15T00:00:00"/>
    <x v="18"/>
  </r>
  <r>
    <x v="31"/>
    <d v="1998-04-21T00:00:00"/>
    <d v="1899-12-30T00:00:00"/>
    <n v="321.54000000000002"/>
    <n v="1"/>
    <s v="WISKI"/>
    <x v="2"/>
    <d v="1998-04-15T00:00:00"/>
    <x v="18"/>
  </r>
  <r>
    <x v="31"/>
    <d v="1998-05-20T00:00:00"/>
    <d v="1899-12-30T00:00:00"/>
    <n v="321.39999999999998"/>
    <n v="1"/>
    <s v="WISKI"/>
    <x v="1"/>
    <d v="1998-05-15T00:00:00"/>
    <x v="18"/>
  </r>
  <r>
    <x v="31"/>
    <d v="1999-04-23T00:00:00"/>
    <d v="1899-12-30T00:00:00"/>
    <n v="319.79000000000002"/>
    <n v="2"/>
    <s v="WISKI"/>
    <x v="2"/>
    <d v="1999-04-15T00:00:00"/>
    <x v="19"/>
  </r>
  <r>
    <x v="31"/>
    <d v="1999-05-26T00:00:00"/>
    <d v="1899-12-30T00:00:00"/>
    <n v="319.74"/>
    <n v="1"/>
    <s v="WISKI"/>
    <x v="1"/>
    <d v="1999-05-15T00:00:00"/>
    <x v="19"/>
  </r>
  <r>
    <x v="31"/>
    <d v="2000-03-22T00:00:00"/>
    <d v="1899-12-30T00:00:00"/>
    <n v="319.45"/>
    <n v="1"/>
    <s v="WISKI"/>
    <x v="0"/>
    <d v="2000-03-15T00:00:00"/>
    <x v="20"/>
  </r>
  <r>
    <x v="31"/>
    <d v="2000-04-20T00:00:00"/>
    <d v="1899-12-30T00:00:00"/>
    <n v="319.32"/>
    <n v="1"/>
    <s v="WISKI"/>
    <x v="2"/>
    <d v="2000-04-15T00:00:00"/>
    <x v="20"/>
  </r>
  <r>
    <x v="31"/>
    <d v="2000-05-23T00:00:00"/>
    <d v="1899-12-30T00:00:00"/>
    <n v="319.61"/>
    <n v="1"/>
    <s v="WISKI"/>
    <x v="1"/>
    <d v="2000-05-15T00:00:00"/>
    <x v="20"/>
  </r>
  <r>
    <x v="31"/>
    <d v="2001-03-22T00:00:00"/>
    <d v="1899-12-30T00:00:00"/>
    <n v="320.31"/>
    <n v="1"/>
    <s v="WISKI"/>
    <x v="0"/>
    <d v="2001-03-15T00:00:00"/>
    <x v="21"/>
  </r>
  <r>
    <x v="31"/>
    <d v="2001-04-26T00:00:00"/>
    <d v="1899-12-30T00:00:00"/>
    <n v="320.18"/>
    <n v="1"/>
    <s v="WISKI"/>
    <x v="2"/>
    <d v="2001-04-15T00:00:00"/>
    <x v="21"/>
  </r>
  <r>
    <x v="31"/>
    <d v="2001-05-23T00:00:00"/>
    <d v="1899-12-30T00:00:00"/>
    <n v="320.60000000000002"/>
    <n v="1"/>
    <s v="WISKI"/>
    <x v="1"/>
    <d v="2001-05-15T00:00:00"/>
    <x v="21"/>
  </r>
  <r>
    <x v="31"/>
    <d v="2002-03-20T00:00:00"/>
    <d v="1899-12-30T00:00:00"/>
    <n v="322.16000000000003"/>
    <n v="2"/>
    <s v="WISKI"/>
    <x v="0"/>
    <d v="2002-03-15T00:00:00"/>
    <x v="22"/>
  </r>
  <r>
    <x v="31"/>
    <d v="2002-04-17T00:00:00"/>
    <d v="1899-12-30T00:00:00"/>
    <n v="321.99"/>
    <n v="2"/>
    <s v="WISKI"/>
    <x v="2"/>
    <d v="2002-04-15T00:00:00"/>
    <x v="22"/>
  </r>
  <r>
    <x v="31"/>
    <d v="2002-05-23T00:00:00"/>
    <d v="1899-12-30T00:00:00"/>
    <n v="322.60000000000002"/>
    <n v="1"/>
    <s v="WISKI"/>
    <x v="1"/>
    <d v="2002-05-15T00:00:00"/>
    <x v="22"/>
  </r>
  <r>
    <x v="31"/>
    <d v="2003-03-19T00:00:00"/>
    <d v="1899-12-30T00:00:00"/>
    <n v="324.74"/>
    <n v="2"/>
    <s v="WISKI"/>
    <x v="0"/>
    <d v="2003-03-15T00:00:00"/>
    <x v="23"/>
  </r>
  <r>
    <x v="31"/>
    <d v="2003-04-17T00:00:00"/>
    <d v="1899-12-30T00:00:00"/>
    <n v="324.58999999999997"/>
    <n v="2"/>
    <s v="WISKI"/>
    <x v="2"/>
    <d v="2003-04-15T00:00:00"/>
    <x v="23"/>
  </r>
  <r>
    <x v="31"/>
    <d v="2003-05-21T00:00:00"/>
    <d v="1899-12-30T00:00:00"/>
    <n v="324.8"/>
    <n v="2"/>
    <s v="WISKI"/>
    <x v="1"/>
    <d v="2003-05-15T00:00:00"/>
    <x v="23"/>
  </r>
  <r>
    <x v="31"/>
    <d v="2004-03-18T00:00:00"/>
    <d v="1899-12-30T00:00:00"/>
    <n v="327.29000000000002"/>
    <n v="2"/>
    <s v="WISKI"/>
    <x v="0"/>
    <d v="2004-03-15T00:00:00"/>
    <x v="24"/>
  </r>
  <r>
    <x v="31"/>
    <d v="2004-04-20T00:00:00"/>
    <d v="1899-12-30T00:00:00"/>
    <n v="327.43"/>
    <n v="2"/>
    <s v="WISKI"/>
    <x v="2"/>
    <d v="2004-04-15T00:00:00"/>
    <x v="24"/>
  </r>
  <r>
    <x v="31"/>
    <d v="2004-05-20T00:00:00"/>
    <d v="1899-12-30T00:00:00"/>
    <n v="328.18"/>
    <n v="2"/>
    <s v="WISKI"/>
    <x v="1"/>
    <d v="2004-05-15T00:00:00"/>
    <x v="24"/>
  </r>
  <r>
    <x v="31"/>
    <d v="2005-03-17T00:00:00"/>
    <d v="1899-12-30T00:00:00"/>
    <n v="329.88"/>
    <n v="2"/>
    <s v="WISKI"/>
    <x v="0"/>
    <d v="2005-03-15T00:00:00"/>
    <x v="25"/>
  </r>
  <r>
    <x v="31"/>
    <d v="2005-04-22T00:00:00"/>
    <d v="1899-12-30T00:00:00"/>
    <n v="329.86"/>
    <n v="2"/>
    <s v="WISKI"/>
    <x v="2"/>
    <d v="2005-04-15T00:00:00"/>
    <x v="25"/>
  </r>
  <r>
    <x v="31"/>
    <d v="2005-05-24T00:00:00"/>
    <d v="1899-12-30T00:00:00"/>
    <n v="329.87"/>
    <n v="2"/>
    <s v="WISKI"/>
    <x v="1"/>
    <d v="2005-05-15T00:00:00"/>
    <x v="25"/>
  </r>
  <r>
    <x v="31"/>
    <d v="2006-03-15T00:00:00"/>
    <d v="1899-12-30T00:00:00"/>
    <n v="330.98"/>
    <n v="2"/>
    <s v="WISKI"/>
    <x v="0"/>
    <d v="2006-03-15T00:00:00"/>
    <x v="26"/>
  </r>
  <r>
    <x v="31"/>
    <d v="2006-04-19T00:00:00"/>
    <d v="1899-12-30T00:00:00"/>
    <n v="330.65"/>
    <n v="2"/>
    <s v="WISKI"/>
    <x v="2"/>
    <d v="2006-04-15T00:00:00"/>
    <x v="26"/>
  </r>
  <r>
    <x v="31"/>
    <d v="2006-05-17T00:00:00"/>
    <d v="1899-12-30T00:00:00"/>
    <n v="330.98"/>
    <n v="2"/>
    <s v="WISKI"/>
    <x v="1"/>
    <d v="2006-05-15T00:00:00"/>
    <x v="26"/>
  </r>
  <r>
    <x v="31"/>
    <d v="2007-03-20T00:00:00"/>
    <d v="1899-12-30T12:12:00"/>
    <n v="330.84"/>
    <n v="2"/>
    <s v="WISKI"/>
    <x v="0"/>
    <d v="2007-03-15T00:00:00"/>
    <x v="27"/>
  </r>
  <r>
    <x v="31"/>
    <d v="2007-04-17T00:00:00"/>
    <d v="1899-12-30T10:52:00"/>
    <n v="330.61"/>
    <n v="2"/>
    <s v="WISKI"/>
    <x v="2"/>
    <d v="2007-04-15T00:00:00"/>
    <x v="27"/>
  </r>
  <r>
    <x v="31"/>
    <d v="2007-05-15T00:00:00"/>
    <d v="1899-12-30T12:38:00"/>
    <n v="330.94"/>
    <n v="2"/>
    <s v="WISKI"/>
    <x v="1"/>
    <d v="2007-05-15T00:00:00"/>
    <x v="27"/>
  </r>
  <r>
    <x v="31"/>
    <d v="2008-03-28T00:00:00"/>
    <d v="1899-12-30T12:30:00"/>
    <n v="331.81"/>
    <n v="2"/>
    <s v="WISKI"/>
    <x v="0"/>
    <d v="2008-03-15T00:00:00"/>
    <x v="28"/>
  </r>
  <r>
    <x v="31"/>
    <d v="2008-05-28T00:00:00"/>
    <d v="1899-12-30T10:56:00"/>
    <n v="332.43"/>
    <n v="2"/>
    <s v="WISKI"/>
    <x v="1"/>
    <d v="2008-05-15T00:00:00"/>
    <x v="28"/>
  </r>
  <r>
    <x v="31"/>
    <d v="2009-03-27T00:00:00"/>
    <d v="1899-12-30T11:59:00"/>
    <n v="333.26"/>
    <n v="2"/>
    <s v="WISKI"/>
    <x v="0"/>
    <d v="2009-03-15T00:00:00"/>
    <x v="29"/>
  </r>
  <r>
    <x v="31"/>
    <d v="2009-04-23T00:00:00"/>
    <d v="1899-12-30T12:01:00"/>
    <n v="332.94"/>
    <n v="2"/>
    <s v="WISKI"/>
    <x v="2"/>
    <d v="2009-04-15T00:00:00"/>
    <x v="29"/>
  </r>
  <r>
    <x v="31"/>
    <d v="2009-05-20T00:00:00"/>
    <d v="1899-12-30T12:04:00"/>
    <n v="333.5"/>
    <n v="2"/>
    <s v="WISKI"/>
    <x v="1"/>
    <d v="2009-05-15T00:00:00"/>
    <x v="29"/>
  </r>
  <r>
    <x v="31"/>
    <d v="2010-03-23T00:00:00"/>
    <d v="1899-12-30T12:28:00"/>
    <n v="333.85"/>
    <n v="2"/>
    <s v="WISKI"/>
    <x v="0"/>
    <d v="2010-03-15T00:00:00"/>
    <x v="30"/>
  </r>
  <r>
    <x v="31"/>
    <d v="2010-04-20T00:00:00"/>
    <d v="1899-12-30T12:55:00"/>
    <n v="333.48"/>
    <n v="2"/>
    <s v="WISKI"/>
    <x v="2"/>
    <d v="2010-04-15T00:00:00"/>
    <x v="30"/>
  </r>
  <r>
    <x v="31"/>
    <d v="2010-05-19T00:00:00"/>
    <d v="1899-12-30T12:40:00"/>
    <n v="333.62"/>
    <n v="2"/>
    <s v="WISKI"/>
    <x v="1"/>
    <d v="2010-05-15T00:00:00"/>
    <x v="30"/>
  </r>
  <r>
    <x v="31"/>
    <d v="2011-04-19T00:00:00"/>
    <d v="1899-12-30T11:22:00"/>
    <n v="334.24"/>
    <n v="2"/>
    <s v="WISKI"/>
    <x v="2"/>
    <d v="2011-04-15T00:00:00"/>
    <x v="31"/>
  </r>
  <r>
    <x v="31"/>
    <d v="2011-05-17T00:00:00"/>
    <d v="1899-12-30T12:25:00"/>
    <n v="333.94"/>
    <n v="2"/>
    <s v="WISKI"/>
    <x v="1"/>
    <d v="2011-05-15T00:00:00"/>
    <x v="31"/>
  </r>
  <r>
    <x v="31"/>
    <d v="2012-03-20T00:00:00"/>
    <d v="1899-12-30T12:46:00"/>
    <n v="334.33"/>
    <n v="1"/>
    <s v="WISKI"/>
    <x v="0"/>
    <d v="2012-03-15T00:00:00"/>
    <x v="32"/>
  </r>
  <r>
    <x v="31"/>
    <d v="2012-04-19T00:00:00"/>
    <d v="1899-12-30T11:53:00"/>
    <n v="334.09"/>
    <n v="1"/>
    <s v="WISKI"/>
    <x v="2"/>
    <d v="2012-04-15T00:00:00"/>
    <x v="32"/>
  </r>
  <r>
    <x v="31"/>
    <d v="2012-05-17T00:00:00"/>
    <d v="1899-12-30T12:37:00"/>
    <n v="334.39"/>
    <n v="1"/>
    <s v="WISKI"/>
    <x v="1"/>
    <d v="2012-05-15T00:00:00"/>
    <x v="32"/>
  </r>
  <r>
    <x v="31"/>
    <d v="2013-03-19T00:00:00"/>
    <d v="1899-12-30T13:51:00"/>
    <n v="335.03"/>
    <n v="1"/>
    <s v="WISKI"/>
    <x v="0"/>
    <d v="2013-03-15T00:00:00"/>
    <x v="33"/>
  </r>
  <r>
    <x v="31"/>
    <d v="2013-04-09T00:00:00"/>
    <d v="1899-12-30T13:00:00"/>
    <n v="334.89"/>
    <n v="1"/>
    <s v="WISKI"/>
    <x v="2"/>
    <d v="2013-04-15T00:00:00"/>
    <x v="33"/>
  </r>
  <r>
    <x v="31"/>
    <d v="2014-03-19T00:00:00"/>
    <d v="1899-12-30T12:14:00"/>
    <n v="336.72"/>
    <n v="1"/>
    <s v="WISKI"/>
    <x v="0"/>
    <d v="2014-03-15T00:00:00"/>
    <x v="34"/>
  </r>
  <r>
    <x v="31"/>
    <d v="2014-04-16T00:00:00"/>
    <d v="1899-12-30T12:32:00"/>
    <n v="336.66"/>
    <n v="1"/>
    <s v="WISKI"/>
    <x v="2"/>
    <d v="2014-04-15T00:00:00"/>
    <x v="34"/>
  </r>
  <r>
    <x v="31"/>
    <d v="2014-05-19T00:00:00"/>
    <d v="1899-12-30T12:52:00"/>
    <n v="336.97"/>
    <n v="1"/>
    <s v="WISKI"/>
    <x v="1"/>
    <d v="2014-05-15T00:00:00"/>
    <x v="34"/>
  </r>
  <r>
    <x v="31"/>
    <d v="2015-03-17T00:00:00"/>
    <d v="1899-12-30T12:44:00"/>
    <n v="337.97"/>
    <n v="1"/>
    <s v="WISKI"/>
    <x v="0"/>
    <d v="2015-03-15T00:00:00"/>
    <x v="35"/>
  </r>
  <r>
    <x v="31"/>
    <d v="2015-04-30T00:00:00"/>
    <d v="1899-12-30T12:10:00"/>
    <n v="338.91"/>
    <n v="1"/>
    <s v="WISKI"/>
    <x v="2"/>
    <d v="2015-04-15T00:00:00"/>
    <x v="35"/>
  </r>
  <r>
    <x v="31"/>
    <d v="2016-03-31T00:00:00"/>
    <d v="1899-12-30T13:00:00"/>
    <n v="339.34"/>
    <n v="21"/>
    <s v="WISKI"/>
    <x v="0"/>
    <d v="2016-03-15T00:00:00"/>
    <x v="36"/>
  </r>
  <r>
    <x v="31"/>
    <d v="2016-04-07T00:00:00"/>
    <d v="1899-12-30T01:00:00"/>
    <n v="339.26"/>
    <n v="61"/>
    <s v="WISKI"/>
    <x v="2"/>
    <d v="2016-04-15T00:00:00"/>
    <x v="36"/>
  </r>
  <r>
    <x v="31"/>
    <d v="2016-05-11T00:00:00"/>
    <d v="1899-12-30T01:00:00"/>
    <n v="339.63"/>
    <n v="63"/>
    <s v="WISKI"/>
    <x v="1"/>
    <d v="2016-05-15T00:00:00"/>
    <x v="36"/>
  </r>
  <r>
    <x v="31"/>
    <d v="2017-03-15T00:00:00"/>
    <d v="1899-12-30T13:00:00"/>
    <n v="339.73"/>
    <n v="63"/>
    <s v="WISKI"/>
    <x v="0"/>
    <d v="2017-03-15T00:00:00"/>
    <x v="37"/>
  </r>
  <r>
    <x v="31"/>
    <d v="2017-04-07T00:00:00"/>
    <d v="1899-12-30T13:00:00"/>
    <n v="339.27"/>
    <n v="60"/>
    <s v="WISKI"/>
    <x v="2"/>
    <d v="2017-04-15T00:00:00"/>
    <x v="37"/>
  </r>
  <r>
    <x v="31"/>
    <d v="2017-05-15T00:00:00"/>
    <d v="1899-12-30T01:00:00"/>
    <n v="339.21"/>
    <n v="63"/>
    <s v="WISKI"/>
    <x v="1"/>
    <d v="2017-05-15T00:00:00"/>
    <x v="37"/>
  </r>
  <r>
    <x v="31"/>
    <d v="2018-03-16T00:00:00"/>
    <d v="1899-12-30T01:00:00"/>
    <n v="337.11"/>
    <n v="64"/>
    <s v="WISKI"/>
    <x v="0"/>
    <d v="2018-03-15T00:00:00"/>
    <x v="38"/>
  </r>
  <r>
    <x v="31"/>
    <d v="2018-04-16T00:00:00"/>
    <d v="1899-12-30T13:00:00"/>
    <n v="336.63"/>
    <n v="61"/>
    <s v="WISKI"/>
    <x v="2"/>
    <d v="2018-04-15T00:00:00"/>
    <x v="38"/>
  </r>
  <r>
    <x v="31"/>
    <d v="2018-05-03T00:00:00"/>
    <d v="1899-12-30T13:00:00"/>
    <n v="336.8"/>
    <n v="62"/>
    <s v="WISKI"/>
    <x v="1"/>
    <d v="2018-05-15T00:00:00"/>
    <x v="38"/>
  </r>
  <r>
    <x v="31"/>
    <d v="2019-03-18T00:00:00"/>
    <d v="1899-12-30T01:00:00"/>
    <n v="335.89"/>
    <n v="63"/>
    <s v="WISKI"/>
    <x v="0"/>
    <d v="2019-03-15T00:00:00"/>
    <x v="39"/>
  </r>
  <r>
    <x v="31"/>
    <d v="2019-04-12T00:00:00"/>
    <d v="1899-12-30T01:00:00"/>
    <n v="335.47"/>
    <n v="61"/>
    <s v="WISKI"/>
    <x v="2"/>
    <d v="2019-04-15T00:00:00"/>
    <x v="39"/>
  </r>
  <r>
    <x v="31"/>
    <d v="2019-05-12T00:00:00"/>
    <d v="1899-12-30T01:00:00"/>
    <n v="335.52"/>
    <n v="62"/>
    <s v="WISKI"/>
    <x v="1"/>
    <d v="2019-05-15T00:00:00"/>
    <x v="39"/>
  </r>
  <r>
    <x v="31"/>
    <d v="2020-03-11T00:00:00"/>
    <d v="1899-12-30T13:00:00"/>
    <n v="334.65"/>
    <n v="63"/>
    <s v="WISKI"/>
    <x v="0"/>
    <d v="2020-03-15T00:00:00"/>
    <x v="40"/>
  </r>
  <r>
    <x v="31"/>
    <d v="2020-04-05T00:00:00"/>
    <d v="1899-12-30T13:00:00"/>
    <n v="334.38"/>
    <n v="60"/>
    <s v="WISKI"/>
    <x v="2"/>
    <d v="2020-04-15T00:00:00"/>
    <x v="40"/>
  </r>
  <r>
    <x v="31"/>
    <d v="2020-05-13T00:00:00"/>
    <d v="1899-12-30T13:00:00"/>
    <n v="334.82"/>
    <n v="63"/>
    <s v="WISKI"/>
    <x v="1"/>
    <d v="2020-05-15T00:00:00"/>
    <x v="40"/>
  </r>
  <r>
    <x v="31"/>
    <d v="2021-03-21T00:00:00"/>
    <d v="1899-12-30T00:00:00"/>
    <n v="334.74"/>
    <n v="61"/>
    <s v="WISKI"/>
    <x v="0"/>
    <d v="2021-03-15T00:00:00"/>
    <x v="41"/>
  </r>
  <r>
    <x v="31"/>
    <d v="2021-04-16T00:00:00"/>
    <d v="1899-12-30T00:00:00"/>
    <n v="334.54"/>
    <n v="61"/>
    <s v="WISKI"/>
    <x v="2"/>
    <d v="2021-04-15T00:00:00"/>
    <x v="41"/>
  </r>
  <r>
    <x v="31"/>
    <d v="2021-05-15T00:00:00"/>
    <d v="1899-12-30T12:00:00"/>
    <n v="335.06"/>
    <n v="63"/>
    <s v="WISKI"/>
    <x v="1"/>
    <d v="2021-05-15T00:00:00"/>
    <x v="41"/>
  </r>
  <r>
    <x v="31"/>
    <d v="2022-03-04T00:00:00"/>
    <d v="1899-12-30T23:00:00"/>
    <n v="336.41"/>
    <n v="62"/>
    <s v="WISKI"/>
    <x v="0"/>
    <d v="2022-03-15T00:00:00"/>
    <x v="42"/>
  </r>
  <r>
    <x v="31"/>
    <d v="2022-04-14T00:00:00"/>
    <d v="1899-12-30T00:00:00"/>
    <n v="336.23"/>
    <n v="61"/>
    <s v="WISKI"/>
    <x v="2"/>
    <d v="2022-04-15T00:00:00"/>
    <x v="42"/>
  </r>
  <r>
    <x v="31"/>
    <d v="2022-05-13T00:00:00"/>
    <d v="1899-12-30T12:00:00"/>
    <n v="336.33"/>
    <n v="62"/>
    <s v="WISKI"/>
    <x v="1"/>
    <d v="2022-05-15T00:00:00"/>
    <x v="42"/>
  </r>
  <r>
    <x v="31"/>
    <d v="2023-03-23T00:00:00"/>
    <d v="1899-12-30T12:00:00"/>
    <n v="338.47"/>
    <n v="61"/>
    <s v="WISKI"/>
    <x v="0"/>
    <d v="2023-03-15T00:00:00"/>
    <x v="43"/>
  </r>
  <r>
    <x v="31"/>
    <d v="2023-04-14T00:00:00"/>
    <d v="1899-12-30T00:00:00"/>
    <n v="338.29"/>
    <n v="61"/>
    <s v="WISKI"/>
    <x v="2"/>
    <d v="2023-04-15T00:00:00"/>
    <x v="43"/>
  </r>
  <r>
    <x v="31"/>
    <d v="2023-05-02T00:00:00"/>
    <d v="1899-12-30T00:00:00"/>
    <n v="338.21"/>
    <n v="5"/>
    <s v="WISKI"/>
    <x v="1"/>
    <d v="2023-05-15T00:00:00"/>
    <x v="43"/>
  </r>
  <r>
    <x v="32"/>
    <d v="1989-03-28T00:00:00"/>
    <d v="1899-12-30T00:00:00"/>
    <n v="21.87"/>
    <n v="1"/>
    <s v="WISKI"/>
    <x v="0"/>
    <d v="1989-03-15T00:00:00"/>
    <x v="9"/>
  </r>
  <r>
    <x v="32"/>
    <d v="1989-04-16T00:00:00"/>
    <d v="1899-12-30T00:00:00"/>
    <n v="22.03"/>
    <n v="2"/>
    <s v="WISKI"/>
    <x v="2"/>
    <d v="1989-04-15T00:00:00"/>
    <x v="9"/>
  </r>
  <r>
    <x v="32"/>
    <d v="1989-05-09T00:00:00"/>
    <d v="1899-12-30T00:00:00"/>
    <n v="22.5"/>
    <n v="1"/>
    <s v="WISKI"/>
    <x v="1"/>
    <d v="1989-05-15T00:00:00"/>
    <x v="9"/>
  </r>
  <r>
    <x v="32"/>
    <d v="1990-03-13T00:00:00"/>
    <d v="1899-12-30T00:00:00"/>
    <n v="22.86"/>
    <n v="1"/>
    <s v="WISKI"/>
    <x v="0"/>
    <d v="1990-03-15T00:00:00"/>
    <x v="10"/>
  </r>
  <r>
    <x v="32"/>
    <d v="1990-04-26T00:00:00"/>
    <d v="1899-12-30T00:00:00"/>
    <n v="23.41"/>
    <n v="1"/>
    <s v="WISKI"/>
    <x v="2"/>
    <d v="1990-04-15T00:00:00"/>
    <x v="10"/>
  </r>
  <r>
    <x v="32"/>
    <d v="1990-05-09T00:00:00"/>
    <d v="1899-12-30T00:00:00"/>
    <n v="23.87"/>
    <n v="1"/>
    <s v="WISKI"/>
    <x v="1"/>
    <d v="1990-05-15T00:00:00"/>
    <x v="10"/>
  </r>
  <r>
    <x v="32"/>
    <d v="1991-03-13T00:00:00"/>
    <d v="1899-12-30T00:00:00"/>
    <n v="24.89"/>
    <n v="1"/>
    <s v="WISKI"/>
    <x v="0"/>
    <d v="1991-03-15T00:00:00"/>
    <x v="11"/>
  </r>
  <r>
    <x v="32"/>
    <d v="1991-05-03T00:00:00"/>
    <d v="1899-12-30T00:00:00"/>
    <n v="25.78"/>
    <n v="1"/>
    <s v="WISKI"/>
    <x v="1"/>
    <d v="1991-05-15T00:00:00"/>
    <x v="11"/>
  </r>
  <r>
    <x v="32"/>
    <d v="1992-03-17T00:00:00"/>
    <d v="1899-12-30T00:00:00"/>
    <n v="26.3"/>
    <n v="1"/>
    <s v="WISKI"/>
    <x v="0"/>
    <d v="1992-03-15T00:00:00"/>
    <x v="12"/>
  </r>
  <r>
    <x v="32"/>
    <d v="1992-05-13T00:00:00"/>
    <d v="1899-12-30T00:00:00"/>
    <n v="28.05"/>
    <n v="1"/>
    <s v="WISKI"/>
    <x v="1"/>
    <d v="1992-05-15T00:00:00"/>
    <x v="12"/>
  </r>
  <r>
    <x v="32"/>
    <d v="1993-03-01T00:00:00"/>
    <d v="1899-12-30T00:00:00"/>
    <n v="27.87"/>
    <n v="1"/>
    <s v="WISKI"/>
    <x v="0"/>
    <d v="1993-03-15T00:00:00"/>
    <x v="13"/>
  </r>
  <r>
    <x v="32"/>
    <d v="1993-05-18T00:00:00"/>
    <d v="1899-12-30T00:00:00"/>
    <n v="28.07"/>
    <n v="1"/>
    <s v="WISKI"/>
    <x v="1"/>
    <d v="1993-05-15T00:00:00"/>
    <x v="13"/>
  </r>
  <r>
    <x v="32"/>
    <d v="1994-03-16T00:00:00"/>
    <d v="1899-12-30T00:00:00"/>
    <n v="26.3"/>
    <n v="1"/>
    <s v="WISKI"/>
    <x v="0"/>
    <d v="1994-03-15T00:00:00"/>
    <x v="14"/>
  </r>
  <r>
    <x v="32"/>
    <d v="1994-05-16T00:00:00"/>
    <d v="1899-12-30T00:00:00"/>
    <n v="27.62"/>
    <n v="1"/>
    <s v="WISKI"/>
    <x v="1"/>
    <d v="1994-05-15T00:00:00"/>
    <x v="14"/>
  </r>
  <r>
    <x v="32"/>
    <d v="1995-03-29T00:00:00"/>
    <d v="1899-12-30T00:00:00"/>
    <n v="28.59"/>
    <n v="1"/>
    <s v="WISKI"/>
    <x v="0"/>
    <d v="1995-03-15T00:00:00"/>
    <x v="15"/>
  </r>
  <r>
    <x v="32"/>
    <d v="1995-05-17T00:00:00"/>
    <d v="1899-12-30T00:00:00"/>
    <n v="27.51"/>
    <n v="1"/>
    <s v="WISKI"/>
    <x v="1"/>
    <d v="1995-05-15T00:00:00"/>
    <x v="15"/>
  </r>
  <r>
    <x v="32"/>
    <d v="1996-03-06T00:00:00"/>
    <d v="1899-12-30T00:00:00"/>
    <n v="24.68"/>
    <n v="1"/>
    <s v="WISKI"/>
    <x v="0"/>
    <d v="1996-03-15T00:00:00"/>
    <x v="16"/>
  </r>
  <r>
    <x v="32"/>
    <d v="1996-05-07T00:00:00"/>
    <d v="1899-12-30T00:00:00"/>
    <n v="24.51"/>
    <n v="1"/>
    <s v="WISKI"/>
    <x v="1"/>
    <d v="1996-05-15T00:00:00"/>
    <x v="16"/>
  </r>
  <r>
    <x v="32"/>
    <d v="1997-03-13T00:00:00"/>
    <d v="1899-12-30T12:22:00"/>
    <n v="25.03"/>
    <n v="1"/>
    <s v="WISKI"/>
    <x v="0"/>
    <d v="1997-03-15T00:00:00"/>
    <x v="17"/>
  </r>
  <r>
    <x v="32"/>
    <d v="1997-05-19T00:00:00"/>
    <d v="1899-12-30T14:30:00"/>
    <n v="24.51"/>
    <n v="1"/>
    <s v="WISKI"/>
    <x v="1"/>
    <d v="1997-05-15T00:00:00"/>
    <x v="17"/>
  </r>
  <r>
    <x v="32"/>
    <d v="1998-03-19T00:00:00"/>
    <d v="1899-12-30T00:00:00"/>
    <n v="23.91"/>
    <n v="1"/>
    <s v="WISKI"/>
    <x v="0"/>
    <d v="1998-03-15T00:00:00"/>
    <x v="18"/>
  </r>
  <r>
    <x v="32"/>
    <d v="1998-05-04T00:00:00"/>
    <d v="1899-12-30T00:00:00"/>
    <n v="23.45"/>
    <n v="1"/>
    <s v="WISKI"/>
    <x v="1"/>
    <d v="1998-05-15T00:00:00"/>
    <x v="18"/>
  </r>
  <r>
    <x v="32"/>
    <d v="1999-03-16T00:00:00"/>
    <d v="1899-12-30T00:00:00"/>
    <n v="22.17"/>
    <n v="1"/>
    <s v="WISKI"/>
    <x v="0"/>
    <d v="1999-03-15T00:00:00"/>
    <x v="19"/>
  </r>
  <r>
    <x v="32"/>
    <d v="1999-05-03T00:00:00"/>
    <d v="1899-12-30T00:00:00"/>
    <n v="21.75"/>
    <n v="1"/>
    <s v="WISKI"/>
    <x v="1"/>
    <d v="1999-05-15T00:00:00"/>
    <x v="19"/>
  </r>
  <r>
    <x v="32"/>
    <d v="2000-03-15T00:00:00"/>
    <d v="1899-12-30T00:00:00"/>
    <n v="21.79"/>
    <n v="1"/>
    <s v="WISKI"/>
    <x v="0"/>
    <d v="2000-03-15T00:00:00"/>
    <x v="20"/>
  </r>
  <r>
    <x v="32"/>
    <d v="2000-05-15T00:00:00"/>
    <d v="1899-12-30T00:00:00"/>
    <n v="22.09"/>
    <n v="1"/>
    <s v="WISKI"/>
    <x v="1"/>
    <d v="2000-05-15T00:00:00"/>
    <x v="20"/>
  </r>
  <r>
    <x v="32"/>
    <d v="2001-03-27T00:00:00"/>
    <d v="1899-12-30T00:00:00"/>
    <n v="24.22"/>
    <n v="1"/>
    <s v="WISKI"/>
    <x v="0"/>
    <d v="2001-03-15T00:00:00"/>
    <x v="21"/>
  </r>
  <r>
    <x v="32"/>
    <d v="2001-05-08T00:00:00"/>
    <d v="1899-12-30T00:00:00"/>
    <n v="25.13"/>
    <n v="1"/>
    <s v="WISKI"/>
    <x v="1"/>
    <d v="2001-05-15T00:00:00"/>
    <x v="21"/>
  </r>
  <r>
    <x v="32"/>
    <d v="2002-03-26T00:00:00"/>
    <d v="1899-12-30T00:00:00"/>
    <n v="27.79"/>
    <n v="1"/>
    <s v="WISKI"/>
    <x v="0"/>
    <d v="2002-03-15T00:00:00"/>
    <x v="22"/>
  </r>
  <r>
    <x v="32"/>
    <d v="2002-05-15T00:00:00"/>
    <d v="1899-12-30T00:00:00"/>
    <n v="29.01"/>
    <n v="1"/>
    <s v="WISKI"/>
    <x v="1"/>
    <d v="2002-05-15T00:00:00"/>
    <x v="22"/>
  </r>
  <r>
    <x v="32"/>
    <d v="2003-03-04T00:00:00"/>
    <d v="1899-12-30T00:00:00"/>
    <n v="29.95"/>
    <n v="1"/>
    <s v="WISKI"/>
    <x v="0"/>
    <d v="2003-03-15T00:00:00"/>
    <x v="23"/>
  </r>
  <r>
    <x v="32"/>
    <d v="2003-05-15T00:00:00"/>
    <d v="1899-12-30T00:00:00"/>
    <n v="30.73"/>
    <n v="1"/>
    <s v="WISKI"/>
    <x v="1"/>
    <d v="2003-05-15T00:00:00"/>
    <x v="23"/>
  </r>
  <r>
    <x v="32"/>
    <d v="2004-03-25T00:00:00"/>
    <d v="1899-12-30T11:41:00"/>
    <n v="32.49"/>
    <n v="1"/>
    <s v="WISKI"/>
    <x v="0"/>
    <d v="2004-03-15T00:00:00"/>
    <x v="24"/>
  </r>
  <r>
    <x v="32"/>
    <d v="2005-03-14T00:00:00"/>
    <d v="1899-12-30T15:00:00"/>
    <n v="33.130000000000003"/>
    <n v="1"/>
    <s v="WISKI"/>
    <x v="0"/>
    <d v="2005-03-15T00:00:00"/>
    <x v="25"/>
  </r>
  <r>
    <x v="32"/>
    <d v="2005-05-24T00:00:00"/>
    <d v="1899-12-30T11:52:00"/>
    <n v="33.19"/>
    <n v="1"/>
    <s v="WISKI"/>
    <x v="1"/>
    <d v="2005-05-15T00:00:00"/>
    <x v="25"/>
  </r>
  <r>
    <x v="32"/>
    <d v="2006-03-08T00:00:00"/>
    <d v="1899-12-30T11:51:00"/>
    <n v="32.61"/>
    <n v="1"/>
    <s v="WISKI"/>
    <x v="0"/>
    <d v="2006-03-15T00:00:00"/>
    <x v="26"/>
  </r>
  <r>
    <x v="32"/>
    <d v="2006-05-22T00:00:00"/>
    <d v="1899-12-30T12:21:00"/>
    <n v="32.07"/>
    <n v="1"/>
    <s v="WISKI"/>
    <x v="1"/>
    <d v="2006-05-15T00:00:00"/>
    <x v="26"/>
  </r>
  <r>
    <x v="32"/>
    <d v="2007-03-13T00:00:00"/>
    <d v="1899-12-30T07:46:00"/>
    <n v="30.75"/>
    <n v="1"/>
    <s v="WISKI"/>
    <x v="0"/>
    <d v="2007-03-15T00:00:00"/>
    <x v="27"/>
  </r>
  <r>
    <x v="32"/>
    <d v="2007-05-03T00:00:00"/>
    <d v="1899-12-30T11:57:00"/>
    <n v="31.77"/>
    <n v="1"/>
    <s v="WISKI"/>
    <x v="1"/>
    <d v="2007-05-15T00:00:00"/>
    <x v="27"/>
  </r>
  <r>
    <x v="32"/>
    <d v="2008-04-03T00:00:00"/>
    <d v="1899-12-30T15:07:00"/>
    <n v="33.15"/>
    <n v="1"/>
    <s v="WISKI"/>
    <x v="2"/>
    <d v="2008-04-15T00:00:00"/>
    <x v="28"/>
  </r>
  <r>
    <x v="32"/>
    <d v="2008-05-15T00:00:00"/>
    <d v="1899-12-30T10:28:00"/>
    <n v="34.18"/>
    <n v="1"/>
    <s v="WISKI"/>
    <x v="1"/>
    <d v="2008-05-15T00:00:00"/>
    <x v="28"/>
  </r>
  <r>
    <x v="32"/>
    <d v="2009-03-23T00:00:00"/>
    <d v="1899-12-30T15:00:00"/>
    <n v="32.99"/>
    <n v="1"/>
    <s v="WISKI"/>
    <x v="0"/>
    <d v="2009-03-15T00:00:00"/>
    <x v="29"/>
  </r>
  <r>
    <x v="32"/>
    <d v="2009-05-06T00:00:00"/>
    <d v="1899-12-30T10:35:00"/>
    <n v="33.369999999999997"/>
    <n v="1"/>
    <s v="WISKI"/>
    <x v="1"/>
    <d v="2009-05-15T00:00:00"/>
    <x v="29"/>
  </r>
  <r>
    <x v="32"/>
    <d v="2010-03-11T00:00:00"/>
    <d v="1899-12-30T09:15:00"/>
    <n v="31.98"/>
    <n v="1"/>
    <s v="WISKI"/>
    <x v="0"/>
    <d v="2010-03-15T00:00:00"/>
    <x v="30"/>
  </r>
  <r>
    <x v="32"/>
    <d v="2010-05-17T00:00:00"/>
    <d v="1899-12-30T12:08:00"/>
    <n v="33.130000000000003"/>
    <n v="1"/>
    <s v="WISKI"/>
    <x v="1"/>
    <d v="2010-05-15T00:00:00"/>
    <x v="30"/>
  </r>
  <r>
    <x v="32"/>
    <d v="2011-03-21T00:00:00"/>
    <d v="1899-12-30T11:33:00"/>
    <n v="32.270000000000003"/>
    <n v="1"/>
    <s v="WISKI"/>
    <x v="0"/>
    <d v="2011-03-15T00:00:00"/>
    <x v="31"/>
  </r>
  <r>
    <x v="32"/>
    <d v="2011-05-09T00:00:00"/>
    <d v="1899-12-30T09:46:00"/>
    <n v="32.869999999999997"/>
    <n v="1"/>
    <s v="WISKI"/>
    <x v="1"/>
    <d v="2011-05-15T00:00:00"/>
    <x v="31"/>
  </r>
  <r>
    <x v="32"/>
    <d v="2012-03-12T00:00:00"/>
    <d v="1899-12-30T14:09:00"/>
    <n v="31.24"/>
    <n v="1"/>
    <s v="WISKI"/>
    <x v="0"/>
    <d v="2012-03-15T00:00:00"/>
    <x v="32"/>
  </r>
  <r>
    <x v="32"/>
    <d v="2012-05-15T00:00:00"/>
    <d v="1899-12-30T12:47:00"/>
    <n v="33.08"/>
    <n v="1"/>
    <s v="WISKI"/>
    <x v="1"/>
    <d v="2012-05-15T00:00:00"/>
    <x v="32"/>
  </r>
  <r>
    <x v="32"/>
    <d v="2013-03-21T00:00:00"/>
    <d v="1899-12-30T08:46:00"/>
    <n v="32.94"/>
    <n v="1"/>
    <s v="WISKI"/>
    <x v="0"/>
    <d v="2013-03-15T00:00:00"/>
    <x v="33"/>
  </r>
  <r>
    <x v="32"/>
    <d v="2013-05-07T00:00:00"/>
    <d v="1899-12-30T11:12:00"/>
    <n v="34.520000000000003"/>
    <n v="1"/>
    <s v="WISKI"/>
    <x v="1"/>
    <d v="2013-05-15T00:00:00"/>
    <x v="33"/>
  </r>
  <r>
    <x v="32"/>
    <d v="2014-03-24T00:00:00"/>
    <d v="1899-12-30T15:08:00"/>
    <n v="35.1"/>
    <n v="1"/>
    <s v="WISKI"/>
    <x v="0"/>
    <d v="2014-03-15T00:00:00"/>
    <x v="34"/>
  </r>
  <r>
    <x v="32"/>
    <d v="2015-04-10T00:00:00"/>
    <d v="1899-12-30T12:45:00"/>
    <n v="36.729999999999997"/>
    <n v="1"/>
    <s v="WISKI"/>
    <x v="2"/>
    <d v="2015-04-15T00:00:00"/>
    <x v="35"/>
  </r>
  <r>
    <x v="32"/>
    <d v="2015-05-13T00:00:00"/>
    <d v="1899-12-30T15:05:00"/>
    <n v="38.03"/>
    <n v="1"/>
    <s v="WISKI"/>
    <x v="1"/>
    <d v="2015-05-15T00:00:00"/>
    <x v="35"/>
  </r>
  <r>
    <x v="32"/>
    <d v="2016-04-25T00:00:00"/>
    <d v="1899-12-30T00:00:00"/>
    <n v="37.57"/>
    <n v="1"/>
    <s v="WISKI"/>
    <x v="2"/>
    <d v="2016-04-15T00:00:00"/>
    <x v="36"/>
  </r>
  <r>
    <x v="32"/>
    <d v="2017-04-14T00:00:00"/>
    <d v="1899-12-30T00:00:00"/>
    <n v="37.29"/>
    <n v="1"/>
    <s v="WISKI"/>
    <x v="2"/>
    <d v="2017-04-15T00:00:00"/>
    <x v="37"/>
  </r>
  <r>
    <x v="32"/>
    <d v="2018-04-05T00:00:00"/>
    <d v="1899-12-30T16:00:00"/>
    <n v="35.15"/>
    <n v="2"/>
    <s v="WISKI"/>
    <x v="2"/>
    <d v="2018-04-15T00:00:00"/>
    <x v="38"/>
  </r>
  <r>
    <x v="32"/>
    <d v="2019-04-01T00:00:00"/>
    <d v="1899-12-30T00:00:00"/>
    <n v="34.229999999999997"/>
    <n v="1"/>
    <s v="WISKI"/>
    <x v="2"/>
    <d v="2019-04-15T00:00:00"/>
    <x v="39"/>
  </r>
  <r>
    <x v="32"/>
    <d v="2020-03-20T00:00:00"/>
    <d v="1899-12-30T11:22:00"/>
    <n v="34.06"/>
    <n v="1"/>
    <s v="WISKI"/>
    <x v="0"/>
    <d v="2020-03-15T00:00:00"/>
    <x v="40"/>
  </r>
  <r>
    <x v="32"/>
    <d v="2021-04-06T00:00:00"/>
    <d v="1899-12-30T13:00:00"/>
    <n v="34.81"/>
    <n v="1"/>
    <s v="WISKI"/>
    <x v="2"/>
    <d v="2021-04-15T00:00:00"/>
    <x v="41"/>
  </r>
  <r>
    <x v="32"/>
    <d v="2022-03-23T00:00:00"/>
    <d v="1899-12-30T10:20:00"/>
    <n v="36.53"/>
    <n v="1"/>
    <s v="WISKI"/>
    <x v="0"/>
    <d v="2022-03-15T00:00:00"/>
    <x v="42"/>
  </r>
  <r>
    <x v="32"/>
    <d v="2023-04-04T00:00:00"/>
    <d v="1899-12-30T11:21:00"/>
    <n v="38.130000000000003"/>
    <n v="1"/>
    <s v="WISKI"/>
    <x v="2"/>
    <d v="2023-04-15T00:00:00"/>
    <x v="43"/>
  </r>
  <r>
    <x v="33"/>
    <d v="1980-03-31T00:00:00"/>
    <d v="1899-12-30T00:00:00"/>
    <n v="67.489999999999995"/>
    <n v="1"/>
    <s v="WISKI"/>
    <x v="0"/>
    <d v="1980-03-15T00:00:00"/>
    <x v="0"/>
  </r>
  <r>
    <x v="33"/>
    <d v="1981-03-11T00:00:00"/>
    <d v="1899-12-30T00:00:00"/>
    <n v="67.349999999999994"/>
    <n v="1"/>
    <s v="WISKI"/>
    <x v="0"/>
    <d v="1981-03-15T00:00:00"/>
    <x v="1"/>
  </r>
  <r>
    <x v="33"/>
    <d v="1981-04-29T00:00:00"/>
    <d v="1899-12-30T00:00:00"/>
    <n v="68.89"/>
    <n v="1"/>
    <s v="WISKI"/>
    <x v="2"/>
    <d v="1981-04-15T00:00:00"/>
    <x v="1"/>
  </r>
  <r>
    <x v="33"/>
    <d v="1982-03-12T00:00:00"/>
    <d v="1899-12-30T00:00:00"/>
    <n v="67.38"/>
    <n v="1"/>
    <s v="WISKI"/>
    <x v="0"/>
    <d v="1982-03-15T00:00:00"/>
    <x v="2"/>
  </r>
  <r>
    <x v="33"/>
    <d v="1982-05-19T00:00:00"/>
    <d v="1899-12-30T00:00:00"/>
    <n v="69.05"/>
    <n v="1"/>
    <s v="WISKI"/>
    <x v="1"/>
    <d v="1982-05-15T00:00:00"/>
    <x v="2"/>
  </r>
  <r>
    <x v="33"/>
    <d v="1986-03-06T00:00:00"/>
    <d v="1899-12-30T00:00:00"/>
    <n v="66.14"/>
    <n v="1"/>
    <s v="WISKI"/>
    <x v="0"/>
    <d v="1986-03-15T00:00:00"/>
    <x v="6"/>
  </r>
  <r>
    <x v="33"/>
    <d v="1986-05-20T00:00:00"/>
    <d v="1899-12-30T00:00:00"/>
    <n v="67.38"/>
    <n v="1"/>
    <s v="WISKI"/>
    <x v="1"/>
    <d v="1986-05-15T00:00:00"/>
    <x v="6"/>
  </r>
  <r>
    <x v="33"/>
    <d v="1987-03-10T00:00:00"/>
    <d v="1899-12-30T00:00:00"/>
    <n v="65.7"/>
    <n v="1"/>
    <s v="WISKI"/>
    <x v="0"/>
    <d v="1987-03-15T00:00:00"/>
    <x v="7"/>
  </r>
  <r>
    <x v="33"/>
    <d v="1987-04-16T00:00:00"/>
    <d v="1899-12-30T00:00:00"/>
    <n v="66.91"/>
    <n v="1"/>
    <s v="WISKI"/>
    <x v="2"/>
    <d v="1987-04-15T00:00:00"/>
    <x v="7"/>
  </r>
  <r>
    <x v="33"/>
    <d v="1987-05-20T00:00:00"/>
    <d v="1899-12-30T00:00:00"/>
    <n v="67.34"/>
    <n v="1"/>
    <s v="WISKI"/>
    <x v="1"/>
    <d v="1987-05-15T00:00:00"/>
    <x v="7"/>
  </r>
  <r>
    <x v="33"/>
    <d v="1988-03-15T00:00:00"/>
    <d v="1899-12-30T13:51:00"/>
    <n v="66.92"/>
    <n v="1"/>
    <s v="WISKI"/>
    <x v="0"/>
    <d v="1988-03-15T00:00:00"/>
    <x v="8"/>
  </r>
  <r>
    <x v="33"/>
    <d v="1988-04-14T00:00:00"/>
    <d v="1899-12-30T10:46:00"/>
    <n v="68"/>
    <n v="1"/>
    <s v="WISKI"/>
    <x v="2"/>
    <d v="1988-04-15T00:00:00"/>
    <x v="8"/>
  </r>
  <r>
    <x v="33"/>
    <d v="1988-05-20T00:00:00"/>
    <d v="1899-12-30T09:47:00"/>
    <n v="68.95"/>
    <n v="1"/>
    <s v="WISKI"/>
    <x v="1"/>
    <d v="1988-05-15T00:00:00"/>
    <x v="8"/>
  </r>
  <r>
    <x v="33"/>
    <d v="1989-03-10T00:00:00"/>
    <d v="1899-12-30T00:00:00"/>
    <n v="68.22"/>
    <n v="1"/>
    <s v="WISKI"/>
    <x v="0"/>
    <d v="1989-03-15T00:00:00"/>
    <x v="9"/>
  </r>
  <r>
    <x v="33"/>
    <d v="1989-04-17T00:00:00"/>
    <d v="1899-12-30T00:00:00"/>
    <n v="69.099999999999994"/>
    <n v="1"/>
    <s v="WISKI"/>
    <x v="2"/>
    <d v="1989-04-15T00:00:00"/>
    <x v="9"/>
  </r>
  <r>
    <x v="33"/>
    <d v="1989-05-16T00:00:00"/>
    <d v="1899-12-30T00:00:00"/>
    <n v="69.81"/>
    <n v="1"/>
    <s v="WISKI"/>
    <x v="1"/>
    <d v="1989-05-15T00:00:00"/>
    <x v="9"/>
  </r>
  <r>
    <x v="33"/>
    <d v="1990-03-29T00:00:00"/>
    <d v="1899-12-30T00:00:00"/>
    <n v="68.55"/>
    <n v="1"/>
    <s v="WISKI"/>
    <x v="0"/>
    <d v="1990-03-15T00:00:00"/>
    <x v="10"/>
  </r>
  <r>
    <x v="33"/>
    <d v="1990-04-20T00:00:00"/>
    <d v="1899-12-30T00:00:00"/>
    <n v="69.849999999999994"/>
    <n v="1"/>
    <s v="WISKI"/>
    <x v="2"/>
    <d v="1990-04-15T00:00:00"/>
    <x v="10"/>
  </r>
  <r>
    <x v="33"/>
    <d v="1990-05-24T00:00:00"/>
    <d v="1899-12-30T00:00:00"/>
    <n v="71.930000000000007"/>
    <n v="1"/>
    <s v="WISKI"/>
    <x v="1"/>
    <d v="1990-05-15T00:00:00"/>
    <x v="10"/>
  </r>
  <r>
    <x v="33"/>
    <d v="1991-03-11T00:00:00"/>
    <d v="1899-12-30T00:00:00"/>
    <n v="68.48"/>
    <n v="1"/>
    <s v="WISKI"/>
    <x v="0"/>
    <d v="1991-03-15T00:00:00"/>
    <x v="11"/>
  </r>
  <r>
    <x v="33"/>
    <d v="1991-04-16T00:00:00"/>
    <d v="1899-12-30T00:00:00"/>
    <n v="69.67"/>
    <n v="1"/>
    <s v="WISKI"/>
    <x v="2"/>
    <d v="1991-04-15T00:00:00"/>
    <x v="11"/>
  </r>
  <r>
    <x v="33"/>
    <d v="1991-05-29T00:00:00"/>
    <d v="1899-12-30T00:00:00"/>
    <n v="70.349999999999994"/>
    <n v="1"/>
    <s v="WISKI"/>
    <x v="1"/>
    <d v="1991-05-15T00:00:00"/>
    <x v="11"/>
  </r>
  <r>
    <x v="33"/>
    <d v="1992-03-12T00:00:00"/>
    <d v="1899-12-30T00:00:00"/>
    <n v="69.569999999999993"/>
    <n v="1"/>
    <s v="WISKI"/>
    <x v="0"/>
    <d v="1992-03-15T00:00:00"/>
    <x v="12"/>
  </r>
  <r>
    <x v="33"/>
    <d v="1992-04-15T00:00:00"/>
    <d v="1899-12-30T00:00:00"/>
    <n v="71.209999999999994"/>
    <n v="1"/>
    <s v="WISKI"/>
    <x v="2"/>
    <d v="1992-04-15T00:00:00"/>
    <x v="12"/>
  </r>
  <r>
    <x v="33"/>
    <d v="1992-05-14T00:00:00"/>
    <d v="1899-12-30T00:00:00"/>
    <n v="71.599999999999994"/>
    <n v="1"/>
    <s v="WISKI"/>
    <x v="1"/>
    <d v="1992-05-15T00:00:00"/>
    <x v="12"/>
  </r>
  <r>
    <x v="33"/>
    <d v="1993-03-24T00:00:00"/>
    <d v="1899-12-30T00:00:00"/>
    <n v="71.459999999999994"/>
    <n v="1"/>
    <s v="WISKI"/>
    <x v="0"/>
    <d v="1993-03-15T00:00:00"/>
    <x v="13"/>
  </r>
  <r>
    <x v="33"/>
    <d v="1993-04-16T00:00:00"/>
    <d v="1899-12-30T00:00:00"/>
    <n v="71.7"/>
    <n v="1"/>
    <s v="WISKI"/>
    <x v="2"/>
    <d v="1993-04-15T00:00:00"/>
    <x v="13"/>
  </r>
  <r>
    <x v="33"/>
    <d v="1993-05-20T00:00:00"/>
    <d v="1899-12-30T00:00:00"/>
    <n v="73"/>
    <n v="1"/>
    <s v="WISKI"/>
    <x v="1"/>
    <d v="1993-05-15T00:00:00"/>
    <x v="13"/>
  </r>
  <r>
    <x v="33"/>
    <d v="1994-03-11T00:00:00"/>
    <d v="1899-12-30T00:00:00"/>
    <n v="69.819999999999993"/>
    <n v="1"/>
    <s v="WISKI"/>
    <x v="0"/>
    <d v="1994-03-15T00:00:00"/>
    <x v="14"/>
  </r>
  <r>
    <x v="33"/>
    <d v="1994-05-05T00:00:00"/>
    <d v="1899-12-30T00:00:00"/>
    <n v="71.849999999999994"/>
    <n v="1"/>
    <s v="WISKI"/>
    <x v="1"/>
    <d v="1994-05-15T00:00:00"/>
    <x v="14"/>
  </r>
  <r>
    <x v="33"/>
    <d v="1995-03-10T00:00:00"/>
    <d v="1899-12-30T00:00:00"/>
    <n v="70.88"/>
    <n v="1"/>
    <s v="WISKI"/>
    <x v="0"/>
    <d v="1995-03-15T00:00:00"/>
    <x v="15"/>
  </r>
  <r>
    <x v="33"/>
    <d v="1995-05-12T00:00:00"/>
    <d v="1899-12-30T00:00:00"/>
    <n v="71.650000000000006"/>
    <n v="1"/>
    <s v="WISKI"/>
    <x v="1"/>
    <d v="1995-05-15T00:00:00"/>
    <x v="15"/>
  </r>
  <r>
    <x v="33"/>
    <d v="1996-03-05T00:00:00"/>
    <d v="1899-12-30T00:00:00"/>
    <n v="69.680000000000007"/>
    <n v="1"/>
    <s v="WISKI"/>
    <x v="0"/>
    <d v="1996-03-15T00:00:00"/>
    <x v="16"/>
  </r>
  <r>
    <x v="33"/>
    <d v="1996-05-07T00:00:00"/>
    <d v="1899-12-30T00:00:00"/>
    <n v="71.12"/>
    <n v="1"/>
    <s v="WISKI"/>
    <x v="1"/>
    <d v="1996-05-15T00:00:00"/>
    <x v="16"/>
  </r>
  <r>
    <x v="33"/>
    <d v="1997-03-04T00:00:00"/>
    <d v="1899-12-30T00:00:00"/>
    <n v="68.61"/>
    <n v="1"/>
    <s v="WISKI"/>
    <x v="0"/>
    <d v="1997-03-15T00:00:00"/>
    <x v="17"/>
  </r>
  <r>
    <x v="33"/>
    <d v="1997-05-12T00:00:00"/>
    <d v="1899-12-30T09:15:00"/>
    <n v="70.03"/>
    <n v="1"/>
    <s v="WISKI"/>
    <x v="1"/>
    <d v="1997-05-15T00:00:00"/>
    <x v="17"/>
  </r>
  <r>
    <x v="33"/>
    <d v="1998-03-12T00:00:00"/>
    <d v="1899-12-30T00:00:00"/>
    <n v="68.709999999999994"/>
    <n v="1"/>
    <s v="WISKI"/>
    <x v="0"/>
    <d v="1998-03-15T00:00:00"/>
    <x v="18"/>
  </r>
  <r>
    <x v="33"/>
    <d v="1998-05-15T00:00:00"/>
    <d v="1899-12-30T00:00:00"/>
    <n v="70.040000000000006"/>
    <n v="1"/>
    <s v="WISKI"/>
    <x v="1"/>
    <d v="1998-05-15T00:00:00"/>
    <x v="18"/>
  </r>
  <r>
    <x v="33"/>
    <d v="1999-03-09T00:00:00"/>
    <d v="1899-12-30T00:00:00"/>
    <n v="68.02"/>
    <n v="1"/>
    <s v="WISKI"/>
    <x v="0"/>
    <d v="1999-03-15T00:00:00"/>
    <x v="19"/>
  </r>
  <r>
    <x v="33"/>
    <d v="1999-05-11T00:00:00"/>
    <d v="1899-12-30T00:00:00"/>
    <n v="69.150000000000006"/>
    <n v="1"/>
    <s v="WISKI"/>
    <x v="1"/>
    <d v="1999-05-15T00:00:00"/>
    <x v="19"/>
  </r>
  <r>
    <x v="33"/>
    <d v="2000-03-10T00:00:00"/>
    <d v="1899-12-30T00:00:00"/>
    <n v="68.69"/>
    <n v="1"/>
    <s v="WISKI"/>
    <x v="0"/>
    <d v="2000-03-15T00:00:00"/>
    <x v="20"/>
  </r>
  <r>
    <x v="33"/>
    <d v="2000-05-10T00:00:00"/>
    <d v="1899-12-30T00:00:00"/>
    <n v="68.12"/>
    <n v="1"/>
    <s v="WISKI"/>
    <x v="1"/>
    <d v="2000-05-15T00:00:00"/>
    <x v="20"/>
  </r>
  <r>
    <x v="33"/>
    <d v="2001-03-20T00:00:00"/>
    <d v="1899-12-30T00:00:00"/>
    <n v="67.86"/>
    <n v="1"/>
    <s v="WISKI"/>
    <x v="0"/>
    <d v="2001-03-15T00:00:00"/>
    <x v="21"/>
  </r>
  <r>
    <x v="33"/>
    <d v="2001-05-08T00:00:00"/>
    <d v="1899-12-30T00:00:00"/>
    <n v="69.55"/>
    <n v="1"/>
    <s v="WISKI"/>
    <x v="1"/>
    <d v="2001-05-15T00:00:00"/>
    <x v="21"/>
  </r>
  <r>
    <x v="33"/>
    <d v="2002-03-25T00:00:00"/>
    <d v="1899-12-30T00:00:00"/>
    <n v="71.42"/>
    <n v="1"/>
    <s v="WISKI"/>
    <x v="0"/>
    <d v="2002-03-15T00:00:00"/>
    <x v="22"/>
  </r>
  <r>
    <x v="33"/>
    <d v="2002-05-22T00:00:00"/>
    <d v="1899-12-30T00:00:00"/>
    <n v="72.88"/>
    <n v="1"/>
    <s v="WISKI"/>
    <x v="1"/>
    <d v="2002-05-15T00:00:00"/>
    <x v="22"/>
  </r>
  <r>
    <x v="33"/>
    <d v="2003-03-24T00:00:00"/>
    <d v="1899-12-30T00:00:00"/>
    <n v="72.78"/>
    <n v="1"/>
    <s v="WISKI"/>
    <x v="0"/>
    <d v="2003-03-15T00:00:00"/>
    <x v="23"/>
  </r>
  <r>
    <x v="33"/>
    <d v="2003-05-13T00:00:00"/>
    <d v="1899-12-30T14:07:00"/>
    <n v="73.150000000000006"/>
    <n v="1"/>
    <s v="WISKI"/>
    <x v="1"/>
    <d v="2003-05-15T00:00:00"/>
    <x v="23"/>
  </r>
  <r>
    <x v="33"/>
    <d v="2004-03-22T00:00:00"/>
    <d v="1899-12-30T18:15:00"/>
    <n v="73.17"/>
    <n v="1"/>
    <s v="WISKI"/>
    <x v="0"/>
    <d v="2004-03-15T00:00:00"/>
    <x v="24"/>
  </r>
  <r>
    <x v="33"/>
    <d v="2004-05-12T00:00:00"/>
    <d v="1899-12-30T10:37:00"/>
    <n v="74.55"/>
    <n v="1"/>
    <s v="WISKI"/>
    <x v="1"/>
    <d v="2004-05-15T00:00:00"/>
    <x v="24"/>
  </r>
  <r>
    <x v="33"/>
    <d v="2005-03-31T00:00:00"/>
    <d v="1899-12-30T14:09:00"/>
    <n v="74.5"/>
    <n v="1"/>
    <s v="WISKI"/>
    <x v="0"/>
    <d v="2005-03-15T00:00:00"/>
    <x v="25"/>
  </r>
  <r>
    <x v="33"/>
    <d v="2005-05-26T00:00:00"/>
    <d v="1899-12-30T11:24:00"/>
    <n v="74.680000000000007"/>
    <n v="1"/>
    <s v="WISKI"/>
    <x v="1"/>
    <d v="2005-05-15T00:00:00"/>
    <x v="25"/>
  </r>
  <r>
    <x v="33"/>
    <d v="2006-03-17T00:00:00"/>
    <d v="1899-12-30T10:19:00"/>
    <n v="73.83"/>
    <n v="1"/>
    <s v="WISKI"/>
    <x v="0"/>
    <d v="2006-03-15T00:00:00"/>
    <x v="26"/>
  </r>
  <r>
    <x v="33"/>
    <d v="2006-05-08T00:00:00"/>
    <d v="1899-12-30T13:07:00"/>
    <n v="74.44"/>
    <n v="1"/>
    <s v="WISKI"/>
    <x v="1"/>
    <d v="2006-05-15T00:00:00"/>
    <x v="26"/>
  </r>
  <r>
    <x v="33"/>
    <d v="2007-03-16T00:00:00"/>
    <d v="1899-12-30T12:45:00"/>
    <n v="73.069999999999993"/>
    <n v="1"/>
    <s v="WISKI"/>
    <x v="0"/>
    <d v="2007-03-15T00:00:00"/>
    <x v="27"/>
  </r>
  <r>
    <x v="33"/>
    <d v="2007-05-30T00:00:00"/>
    <d v="1899-12-30T10:26:00"/>
    <n v="74.12"/>
    <n v="1"/>
    <s v="WISKI"/>
    <x v="1"/>
    <d v="2007-05-15T00:00:00"/>
    <x v="27"/>
  </r>
  <r>
    <x v="33"/>
    <d v="2008-03-31T00:00:00"/>
    <d v="1899-12-30T09:38:00"/>
    <n v="73.52"/>
    <n v="1"/>
    <s v="WISKI"/>
    <x v="0"/>
    <d v="2008-03-15T00:00:00"/>
    <x v="28"/>
  </r>
  <r>
    <x v="33"/>
    <d v="2008-05-15T00:00:00"/>
    <d v="1899-12-30T09:41:00"/>
    <n v="75.19"/>
    <n v="1"/>
    <s v="WISKI"/>
    <x v="1"/>
    <d v="2008-05-15T00:00:00"/>
    <x v="28"/>
  </r>
  <r>
    <x v="33"/>
    <d v="2009-03-10T00:00:00"/>
    <d v="1899-12-30T11:18:00"/>
    <n v="73.959999999999994"/>
    <n v="1"/>
    <s v="WISKI"/>
    <x v="0"/>
    <d v="2009-03-15T00:00:00"/>
    <x v="29"/>
  </r>
  <r>
    <x v="33"/>
    <d v="2009-05-04T00:00:00"/>
    <d v="1899-12-30T12:05:00"/>
    <n v="75.22"/>
    <n v="1"/>
    <s v="WISKI"/>
    <x v="1"/>
    <d v="2009-05-15T00:00:00"/>
    <x v="29"/>
  </r>
  <r>
    <x v="33"/>
    <d v="2010-04-20T00:00:00"/>
    <d v="1899-12-30T12:45:00"/>
    <n v="74.59"/>
    <n v="2"/>
    <s v="WISKI"/>
    <x v="2"/>
    <d v="2010-04-15T00:00:00"/>
    <x v="30"/>
  </r>
  <r>
    <x v="33"/>
    <d v="2011-04-15T00:00:00"/>
    <d v="1899-12-30T00:00:00"/>
    <n v="74.599999999999994"/>
    <n v="2"/>
    <s v="WISKI"/>
    <x v="2"/>
    <d v="2011-04-15T00:00:00"/>
    <x v="31"/>
  </r>
  <r>
    <x v="33"/>
    <d v="2012-04-24T00:00:00"/>
    <d v="1899-12-30T13:06:00"/>
    <n v="74.319999999999993"/>
    <n v="2"/>
    <s v="WISKI"/>
    <x v="2"/>
    <d v="2012-04-15T00:00:00"/>
    <x v="32"/>
  </r>
  <r>
    <x v="33"/>
    <d v="2013-03-19T00:00:00"/>
    <d v="1899-12-30T12:00:00"/>
    <n v="73.45"/>
    <n v="61"/>
    <s v="WISKI"/>
    <x v="0"/>
    <d v="2013-03-15T00:00:00"/>
    <x v="33"/>
  </r>
  <r>
    <x v="33"/>
    <d v="2013-04-13T00:00:00"/>
    <d v="1899-12-30T12:00:00"/>
    <n v="74.05"/>
    <n v="62"/>
    <s v="WISKI"/>
    <x v="2"/>
    <d v="2013-04-15T00:00:00"/>
    <x v="33"/>
  </r>
  <r>
    <x v="33"/>
    <d v="2013-05-23T00:00:00"/>
    <d v="1899-12-30T12:00:00"/>
    <n v="75.16"/>
    <n v="62"/>
    <s v="WISKI"/>
    <x v="1"/>
    <d v="2013-05-15T00:00:00"/>
    <x v="33"/>
  </r>
  <r>
    <x v="33"/>
    <d v="2014-03-15T00:00:00"/>
    <d v="1899-12-30T16:50:00"/>
    <n v="74.64"/>
    <n v="62"/>
    <s v="WISKI"/>
    <x v="0"/>
    <d v="2014-03-15T00:00:00"/>
    <x v="34"/>
  </r>
  <r>
    <x v="33"/>
    <d v="2014-04-15T00:00:00"/>
    <d v="1899-12-30T04:50:00"/>
    <n v="75.34"/>
    <n v="60"/>
    <s v="WISKI"/>
    <x v="2"/>
    <d v="2014-04-15T00:00:00"/>
    <x v="34"/>
  </r>
  <r>
    <x v="33"/>
    <d v="2014-05-09T00:00:00"/>
    <d v="1899-12-30T16:50:00"/>
    <n v="75.89"/>
    <n v="62"/>
    <s v="WISKI"/>
    <x v="1"/>
    <d v="2014-05-15T00:00:00"/>
    <x v="34"/>
  </r>
  <r>
    <x v="33"/>
    <d v="2015-03-15T00:00:00"/>
    <d v="1899-12-30T15:50:00"/>
    <n v="74.959999999999994"/>
    <n v="62"/>
    <s v="WISKI"/>
    <x v="0"/>
    <d v="2015-03-15T00:00:00"/>
    <x v="35"/>
  </r>
  <r>
    <x v="33"/>
    <d v="2015-04-14T00:00:00"/>
    <d v="1899-12-30T15:50:00"/>
    <n v="75.75"/>
    <n v="60"/>
    <s v="WISKI"/>
    <x v="2"/>
    <d v="2015-04-15T00:00:00"/>
    <x v="35"/>
  </r>
  <r>
    <x v="33"/>
    <d v="2015-05-16T00:00:00"/>
    <d v="1899-12-30T15:50:00"/>
    <n v="76.069999999999993"/>
    <n v="62"/>
    <s v="WISKI"/>
    <x v="1"/>
    <d v="2015-05-15T00:00:00"/>
    <x v="35"/>
  </r>
  <r>
    <x v="33"/>
    <d v="2016-03-23T00:00:00"/>
    <d v="1899-12-30T15:50:00"/>
    <n v="75.09"/>
    <n v="62"/>
    <s v="WISKI"/>
    <x v="0"/>
    <d v="2016-03-15T00:00:00"/>
    <x v="36"/>
  </r>
  <r>
    <x v="33"/>
    <d v="2016-04-16T00:00:00"/>
    <d v="1899-12-30T03:50:00"/>
    <n v="75.55"/>
    <n v="60"/>
    <s v="WISKI"/>
    <x v="2"/>
    <d v="2016-04-15T00:00:00"/>
    <x v="36"/>
  </r>
  <r>
    <x v="33"/>
    <d v="2016-05-18T00:00:00"/>
    <d v="1899-12-30T15:50:00"/>
    <n v="75.77"/>
    <n v="62"/>
    <s v="WISKI"/>
    <x v="1"/>
    <d v="2016-05-15T00:00:00"/>
    <x v="36"/>
  </r>
  <r>
    <x v="33"/>
    <d v="2017-03-14T00:00:00"/>
    <d v="1899-12-30T03:50:00"/>
    <n v="73.75"/>
    <n v="62"/>
    <s v="WISKI"/>
    <x v="0"/>
    <d v="2017-03-15T00:00:00"/>
    <x v="37"/>
  </r>
  <r>
    <x v="33"/>
    <d v="2017-04-10T00:00:00"/>
    <d v="1899-12-30T03:50:00"/>
    <n v="74.099999999999994"/>
    <n v="61"/>
    <s v="WISKI"/>
    <x v="2"/>
    <d v="2017-04-15T00:00:00"/>
    <x v="37"/>
  </r>
  <r>
    <x v="33"/>
    <d v="2017-05-02T00:00:00"/>
    <d v="1899-12-30T15:50:00"/>
    <n v="74.19"/>
    <n v="62"/>
    <s v="WISKI"/>
    <x v="1"/>
    <d v="2017-05-15T00:00:00"/>
    <x v="37"/>
  </r>
  <r>
    <x v="33"/>
    <d v="2018-03-11T00:00:00"/>
    <d v="1899-12-30T15:00:00"/>
    <n v="72.540000000000006"/>
    <n v="743"/>
    <s v="WISKI"/>
    <x v="0"/>
    <d v="2018-03-15T00:00:00"/>
    <x v="38"/>
  </r>
  <r>
    <x v="33"/>
    <d v="2018-04-13T00:00:00"/>
    <d v="1899-12-30T11:00:00"/>
    <n v="72.95"/>
    <n v="722"/>
    <s v="WISKI"/>
    <x v="2"/>
    <d v="2018-04-15T00:00:00"/>
    <x v="38"/>
  </r>
  <r>
    <x v="33"/>
    <d v="2018-05-01T00:00:00"/>
    <d v="1899-12-30T00:00:00"/>
    <n v="73.400000000000006"/>
    <n v="744"/>
    <s v="WISKI"/>
    <x v="1"/>
    <d v="2018-05-15T00:00:00"/>
    <x v="38"/>
  </r>
  <r>
    <x v="33"/>
    <d v="2019-03-16T00:00:00"/>
    <d v="1899-12-30T02:00:00"/>
    <n v="72.2"/>
    <n v="742"/>
    <s v="WISKI"/>
    <x v="0"/>
    <d v="2019-03-15T00:00:00"/>
    <x v="39"/>
  </r>
  <r>
    <x v="33"/>
    <d v="2019-04-11T00:00:00"/>
    <d v="1899-12-30T12:00:00"/>
    <n v="72.63"/>
    <n v="720"/>
    <s v="WISKI"/>
    <x v="2"/>
    <d v="2019-04-15T00:00:00"/>
    <x v="39"/>
  </r>
  <r>
    <x v="33"/>
    <d v="2019-05-05T00:00:00"/>
    <d v="1899-12-30T18:00:00"/>
    <n v="73.040000000000006"/>
    <n v="744"/>
    <s v="WISKI"/>
    <x v="1"/>
    <d v="2019-05-15T00:00:00"/>
    <x v="39"/>
  </r>
  <r>
    <x v="33"/>
    <d v="2020-03-19T00:00:00"/>
    <d v="1899-12-30T17:04:00"/>
    <n v="71.89"/>
    <n v="745"/>
    <s v="WISKI"/>
    <x v="0"/>
    <d v="2020-03-15T00:00:00"/>
    <x v="40"/>
  </r>
  <r>
    <x v="33"/>
    <d v="2020-04-24T00:00:00"/>
    <d v="1899-12-30T05:00:00"/>
    <n v="72.349999999999994"/>
    <n v="720"/>
    <s v="WISKI"/>
    <x v="2"/>
    <d v="2020-04-15T00:00:00"/>
    <x v="40"/>
  </r>
  <r>
    <x v="33"/>
    <d v="2020-05-05T00:00:00"/>
    <d v="1899-12-30T15:00:00"/>
    <n v="72.59"/>
    <n v="744"/>
    <s v="WISKI"/>
    <x v="1"/>
    <d v="2020-05-15T00:00:00"/>
    <x v="40"/>
  </r>
  <r>
    <x v="33"/>
    <d v="2021-03-18T00:00:00"/>
    <d v="1899-12-30T17:01:00"/>
    <n v="71.87"/>
    <n v="744"/>
    <s v="WISKI"/>
    <x v="0"/>
    <d v="2021-03-15T00:00:00"/>
    <x v="41"/>
  </r>
  <r>
    <x v="33"/>
    <d v="2021-04-14T00:00:00"/>
    <d v="1899-12-30T10:01:00"/>
    <n v="72.47"/>
    <n v="720"/>
    <s v="WISKI"/>
    <x v="2"/>
    <d v="2021-04-15T00:00:00"/>
    <x v="41"/>
  </r>
  <r>
    <x v="33"/>
    <d v="2021-05-04T00:00:00"/>
    <d v="1899-12-30T01:01:00"/>
    <n v="73.06"/>
    <n v="744"/>
    <s v="WISKI"/>
    <x v="1"/>
    <d v="2021-05-15T00:00:00"/>
    <x v="41"/>
  </r>
  <r>
    <x v="33"/>
    <d v="2022-03-05T00:00:00"/>
    <d v="1899-12-30T12:01:00"/>
    <n v="73.3"/>
    <n v="743"/>
    <s v="WISKI"/>
    <x v="0"/>
    <d v="2022-03-15T00:00:00"/>
    <x v="42"/>
  </r>
  <r>
    <x v="33"/>
    <d v="2022-04-04T00:00:00"/>
    <d v="1899-12-30T09:01:00"/>
    <n v="73.89"/>
    <n v="721"/>
    <s v="WISKI"/>
    <x v="2"/>
    <d v="2022-04-15T00:00:00"/>
    <x v="42"/>
  </r>
  <r>
    <x v="33"/>
    <d v="2022-05-01T00:00:00"/>
    <d v="1899-12-30T04:01:00"/>
    <n v="74.36"/>
    <n v="744"/>
    <s v="WISKI"/>
    <x v="1"/>
    <d v="2022-05-15T00:00:00"/>
    <x v="42"/>
  </r>
  <r>
    <x v="33"/>
    <d v="2023-03-25T00:00:00"/>
    <d v="1899-12-30T01:01:00"/>
    <n v="74.27"/>
    <n v="743"/>
    <s v="WISKI"/>
    <x v="0"/>
    <d v="2023-03-15T00:00:00"/>
    <x v="43"/>
  </r>
  <r>
    <x v="33"/>
    <d v="2023-04-01T00:00:00"/>
    <d v="1899-12-30T17:01:00"/>
    <n v="74.56"/>
    <n v="111"/>
    <s v="WISKI"/>
    <x v="2"/>
    <d v="2023-04-15T00:00:00"/>
    <x v="43"/>
  </r>
  <r>
    <x v="34"/>
    <d v="1986-03-06T00:00:00"/>
    <d v="1899-12-30T00:00:00"/>
    <n v="70.78"/>
    <n v="1"/>
    <s v="WISKI"/>
    <x v="0"/>
    <d v="1986-03-15T00:00:00"/>
    <x v="6"/>
  </r>
  <r>
    <x v="34"/>
    <d v="1986-05-20T00:00:00"/>
    <d v="1899-12-30T00:00:00"/>
    <n v="71.62"/>
    <n v="1"/>
    <s v="WISKI"/>
    <x v="1"/>
    <d v="1986-05-15T00:00:00"/>
    <x v="6"/>
  </r>
  <r>
    <x v="34"/>
    <d v="1987-03-10T00:00:00"/>
    <d v="1899-12-30T00:00:00"/>
    <n v="69.13"/>
    <n v="1"/>
    <s v="WISKI"/>
    <x v="0"/>
    <d v="1987-03-15T00:00:00"/>
    <x v="7"/>
  </r>
  <r>
    <x v="34"/>
    <d v="1987-05-20T00:00:00"/>
    <d v="1899-12-30T00:00:00"/>
    <n v="71.819999999999993"/>
    <n v="1"/>
    <s v="WISKI"/>
    <x v="1"/>
    <d v="1987-05-15T00:00:00"/>
    <x v="7"/>
  </r>
  <r>
    <x v="34"/>
    <d v="1988-03-15T00:00:00"/>
    <d v="1899-12-30T14:31:00"/>
    <n v="70.64"/>
    <n v="1"/>
    <s v="WISKI"/>
    <x v="0"/>
    <d v="1988-03-15T00:00:00"/>
    <x v="8"/>
  </r>
  <r>
    <x v="34"/>
    <d v="1988-04-14T00:00:00"/>
    <d v="1899-12-30T10:27:00"/>
    <n v="72.16"/>
    <n v="1"/>
    <s v="WISKI"/>
    <x v="2"/>
    <d v="1988-04-15T00:00:00"/>
    <x v="8"/>
  </r>
  <r>
    <x v="34"/>
    <d v="1988-05-20T00:00:00"/>
    <d v="1899-12-30T08:34:00"/>
    <n v="73.34"/>
    <n v="1"/>
    <s v="WISKI"/>
    <x v="1"/>
    <d v="1988-05-15T00:00:00"/>
    <x v="8"/>
  </r>
  <r>
    <x v="34"/>
    <d v="1989-03-10T00:00:00"/>
    <d v="1899-12-30T00:00:00"/>
    <n v="72.11"/>
    <n v="1"/>
    <s v="WISKI"/>
    <x v="0"/>
    <d v="1989-03-15T00:00:00"/>
    <x v="9"/>
  </r>
  <r>
    <x v="34"/>
    <d v="1989-04-17T00:00:00"/>
    <d v="1899-12-30T00:00:00"/>
    <n v="73.28"/>
    <n v="1"/>
    <s v="WISKI"/>
    <x v="2"/>
    <d v="1989-04-15T00:00:00"/>
    <x v="9"/>
  </r>
  <r>
    <x v="34"/>
    <d v="1989-05-16T00:00:00"/>
    <d v="1899-12-30T00:00:00"/>
    <n v="74.66"/>
    <n v="1"/>
    <s v="WISKI"/>
    <x v="1"/>
    <d v="1989-05-15T00:00:00"/>
    <x v="9"/>
  </r>
  <r>
    <x v="34"/>
    <d v="1990-03-29T00:00:00"/>
    <d v="1899-12-30T00:00:00"/>
    <n v="72.39"/>
    <n v="1"/>
    <s v="WISKI"/>
    <x v="0"/>
    <d v="1990-03-15T00:00:00"/>
    <x v="10"/>
  </r>
  <r>
    <x v="34"/>
    <d v="1990-04-20T00:00:00"/>
    <d v="1899-12-30T00:00:00"/>
    <n v="74.42"/>
    <n v="1"/>
    <s v="WISKI"/>
    <x v="2"/>
    <d v="1990-04-15T00:00:00"/>
    <x v="10"/>
  </r>
  <r>
    <x v="34"/>
    <d v="1990-05-24T00:00:00"/>
    <d v="1899-12-30T00:00:00"/>
    <n v="74.650000000000006"/>
    <n v="1"/>
    <s v="WISKI"/>
    <x v="1"/>
    <d v="1990-05-15T00:00:00"/>
    <x v="10"/>
  </r>
  <r>
    <x v="34"/>
    <d v="1991-03-11T00:00:00"/>
    <d v="1899-12-30T00:00:00"/>
    <n v="72.489999999999995"/>
    <n v="1"/>
    <s v="WISKI"/>
    <x v="0"/>
    <d v="1991-03-15T00:00:00"/>
    <x v="11"/>
  </r>
  <r>
    <x v="34"/>
    <d v="1991-04-16T00:00:00"/>
    <d v="1899-12-30T00:00:00"/>
    <n v="74.180000000000007"/>
    <n v="1"/>
    <s v="WISKI"/>
    <x v="2"/>
    <d v="1991-04-15T00:00:00"/>
    <x v="11"/>
  </r>
  <r>
    <x v="34"/>
    <d v="1991-05-29T00:00:00"/>
    <d v="1899-12-30T00:00:00"/>
    <n v="75.28"/>
    <n v="1"/>
    <s v="WISKI"/>
    <x v="1"/>
    <d v="1991-05-15T00:00:00"/>
    <x v="11"/>
  </r>
  <r>
    <x v="34"/>
    <d v="1992-03-12T00:00:00"/>
    <d v="1899-12-30T00:00:00"/>
    <n v="74.010000000000005"/>
    <n v="1"/>
    <s v="WISKI"/>
    <x v="0"/>
    <d v="1992-03-15T00:00:00"/>
    <x v="12"/>
  </r>
  <r>
    <x v="34"/>
    <d v="1992-04-14T00:00:00"/>
    <d v="1899-12-30T00:00:00"/>
    <n v="76.17"/>
    <n v="1"/>
    <s v="WISKI"/>
    <x v="2"/>
    <d v="1992-04-15T00:00:00"/>
    <x v="12"/>
  </r>
  <r>
    <x v="34"/>
    <d v="1992-05-14T00:00:00"/>
    <d v="1899-12-30T00:00:00"/>
    <n v="76.959999999999994"/>
    <n v="1"/>
    <s v="WISKI"/>
    <x v="1"/>
    <d v="1992-05-15T00:00:00"/>
    <x v="12"/>
  </r>
  <r>
    <x v="34"/>
    <d v="1993-03-17T00:00:00"/>
    <d v="1899-12-30T00:00:00"/>
    <n v="76.41"/>
    <n v="1"/>
    <s v="WISKI"/>
    <x v="0"/>
    <d v="1993-03-15T00:00:00"/>
    <x v="13"/>
  </r>
  <r>
    <x v="34"/>
    <d v="1993-04-16T00:00:00"/>
    <d v="1899-12-30T00:00:00"/>
    <n v="76.81"/>
    <n v="1"/>
    <s v="WISKI"/>
    <x v="2"/>
    <d v="1993-04-15T00:00:00"/>
    <x v="13"/>
  </r>
  <r>
    <x v="34"/>
    <d v="1993-05-11T00:00:00"/>
    <d v="1899-12-30T00:00:00"/>
    <n v="77.78"/>
    <n v="1"/>
    <s v="WISKI"/>
    <x v="1"/>
    <d v="1993-05-15T00:00:00"/>
    <x v="13"/>
  </r>
  <r>
    <x v="34"/>
    <d v="1994-03-14T00:00:00"/>
    <d v="1899-12-30T00:00:00"/>
    <n v="77.040000000000006"/>
    <n v="1"/>
    <s v="WISKI"/>
    <x v="0"/>
    <d v="1994-03-15T00:00:00"/>
    <x v="14"/>
  </r>
  <r>
    <x v="34"/>
    <d v="1994-04-13T00:00:00"/>
    <d v="1899-12-30T00:00:00"/>
    <n v="76.27"/>
    <n v="1"/>
    <s v="WISKI"/>
    <x v="2"/>
    <d v="1994-04-15T00:00:00"/>
    <x v="14"/>
  </r>
  <r>
    <x v="34"/>
    <d v="1994-05-05T00:00:00"/>
    <d v="1899-12-30T00:00:00"/>
    <n v="77.05"/>
    <n v="1"/>
    <s v="WISKI"/>
    <x v="1"/>
    <d v="1994-05-15T00:00:00"/>
    <x v="14"/>
  </r>
  <r>
    <x v="34"/>
    <d v="1995-03-21T00:00:00"/>
    <d v="1899-12-30T00:00:00"/>
    <n v="75.680000000000007"/>
    <n v="1"/>
    <s v="WISKI"/>
    <x v="0"/>
    <d v="1995-03-15T00:00:00"/>
    <x v="15"/>
  </r>
  <r>
    <x v="34"/>
    <d v="1995-04-12T00:00:00"/>
    <d v="1899-12-30T00:00:00"/>
    <n v="77.28"/>
    <n v="1"/>
    <s v="WISKI"/>
    <x v="2"/>
    <d v="1995-04-15T00:00:00"/>
    <x v="15"/>
  </r>
  <r>
    <x v="34"/>
    <d v="1995-05-12T00:00:00"/>
    <d v="1899-12-30T00:00:00"/>
    <n v="78"/>
    <n v="1"/>
    <s v="WISKI"/>
    <x v="1"/>
    <d v="1995-05-15T00:00:00"/>
    <x v="15"/>
  </r>
  <r>
    <x v="34"/>
    <d v="1996-03-05T00:00:00"/>
    <d v="1899-12-30T00:00:00"/>
    <n v="74.58"/>
    <n v="1"/>
    <s v="WISKI"/>
    <x v="0"/>
    <d v="1996-03-15T00:00:00"/>
    <x v="16"/>
  </r>
  <r>
    <x v="34"/>
    <d v="1996-04-16T00:00:00"/>
    <d v="1899-12-30T00:00:00"/>
    <n v="75.489999999999995"/>
    <n v="1"/>
    <s v="WISKI"/>
    <x v="2"/>
    <d v="1996-04-15T00:00:00"/>
    <x v="16"/>
  </r>
  <r>
    <x v="34"/>
    <d v="1996-05-07T00:00:00"/>
    <d v="1899-12-30T00:00:00"/>
    <n v="76.86"/>
    <n v="1"/>
    <s v="WISKI"/>
    <x v="1"/>
    <d v="1996-05-15T00:00:00"/>
    <x v="16"/>
  </r>
  <r>
    <x v="34"/>
    <d v="1997-03-04T00:00:00"/>
    <d v="1899-12-30T00:00:00"/>
    <n v="74"/>
    <n v="1"/>
    <s v="WISKI"/>
    <x v="0"/>
    <d v="1997-03-15T00:00:00"/>
    <x v="17"/>
  </r>
  <r>
    <x v="34"/>
    <d v="1997-04-14T00:00:00"/>
    <d v="1899-12-30T09:55:00"/>
    <n v="73.98"/>
    <n v="1"/>
    <s v="WISKI"/>
    <x v="2"/>
    <d v="1997-04-15T00:00:00"/>
    <x v="17"/>
  </r>
  <r>
    <x v="34"/>
    <d v="1997-05-09T00:00:00"/>
    <d v="1899-12-30T13:47:00"/>
    <n v="75.25"/>
    <n v="1"/>
    <s v="WISKI"/>
    <x v="1"/>
    <d v="1997-05-15T00:00:00"/>
    <x v="17"/>
  </r>
  <r>
    <x v="34"/>
    <d v="1998-03-12T00:00:00"/>
    <d v="1899-12-30T00:00:00"/>
    <n v="72.42"/>
    <n v="1"/>
    <s v="WISKI"/>
    <x v="0"/>
    <d v="1998-03-15T00:00:00"/>
    <x v="18"/>
  </r>
  <r>
    <x v="34"/>
    <d v="1998-04-15T00:00:00"/>
    <d v="1899-12-30T00:00:00"/>
    <n v="73.319999999999993"/>
    <n v="1"/>
    <s v="WISKI"/>
    <x v="2"/>
    <d v="1998-04-15T00:00:00"/>
    <x v="18"/>
  </r>
  <r>
    <x v="34"/>
    <d v="1998-05-15T00:00:00"/>
    <d v="1899-12-30T00:00:00"/>
    <n v="74.540000000000006"/>
    <n v="1"/>
    <s v="WISKI"/>
    <x v="1"/>
    <d v="1998-05-15T00:00:00"/>
    <x v="18"/>
  </r>
  <r>
    <x v="34"/>
    <d v="1999-03-09T00:00:00"/>
    <d v="1899-12-30T00:00:00"/>
    <n v="72.22"/>
    <n v="1"/>
    <s v="WISKI"/>
    <x v="0"/>
    <d v="1999-03-15T00:00:00"/>
    <x v="19"/>
  </r>
  <r>
    <x v="34"/>
    <d v="1999-04-19T00:00:00"/>
    <d v="1899-12-30T00:00:00"/>
    <n v="73.42"/>
    <n v="1"/>
    <s v="WISKI"/>
    <x v="2"/>
    <d v="1999-04-15T00:00:00"/>
    <x v="19"/>
  </r>
  <r>
    <x v="34"/>
    <d v="1999-05-11T00:00:00"/>
    <d v="1899-12-30T00:00:00"/>
    <n v="73.8"/>
    <n v="1"/>
    <s v="WISKI"/>
    <x v="1"/>
    <d v="1999-05-15T00:00:00"/>
    <x v="19"/>
  </r>
  <r>
    <x v="34"/>
    <d v="2000-03-10T00:00:00"/>
    <d v="1899-12-30T00:00:00"/>
    <n v="72.69"/>
    <n v="1"/>
    <s v="WISKI"/>
    <x v="0"/>
    <d v="2000-03-15T00:00:00"/>
    <x v="20"/>
  </r>
  <r>
    <x v="34"/>
    <d v="2000-04-05T00:00:00"/>
    <d v="1899-12-30T00:00:00"/>
    <n v="73.5"/>
    <n v="1"/>
    <s v="WISKI"/>
    <x v="2"/>
    <d v="2000-04-15T00:00:00"/>
    <x v="20"/>
  </r>
  <r>
    <x v="34"/>
    <d v="2000-05-10T00:00:00"/>
    <d v="1899-12-30T00:00:00"/>
    <n v="75.06"/>
    <n v="1"/>
    <s v="WISKI"/>
    <x v="1"/>
    <d v="2000-05-15T00:00:00"/>
    <x v="20"/>
  </r>
  <r>
    <x v="34"/>
    <d v="2001-03-22T00:00:00"/>
    <d v="1899-12-30T00:00:00"/>
    <n v="74.58"/>
    <n v="1"/>
    <s v="WISKI"/>
    <x v="0"/>
    <d v="2001-03-15T00:00:00"/>
    <x v="21"/>
  </r>
  <r>
    <x v="34"/>
    <d v="2001-04-18T00:00:00"/>
    <d v="1899-12-30T00:00:00"/>
    <n v="75.48"/>
    <n v="1"/>
    <s v="WISKI"/>
    <x v="2"/>
    <d v="2001-04-15T00:00:00"/>
    <x v="21"/>
  </r>
  <r>
    <x v="34"/>
    <d v="2002-03-25T00:00:00"/>
    <d v="1899-12-30T00:00:00"/>
    <n v="76.349999999999994"/>
    <n v="1"/>
    <s v="WISKI"/>
    <x v="0"/>
    <d v="2002-03-15T00:00:00"/>
    <x v="22"/>
  </r>
  <r>
    <x v="34"/>
    <d v="2002-04-29T00:00:00"/>
    <d v="1899-12-30T00:00:00"/>
    <n v="77.599999999999994"/>
    <n v="1"/>
    <s v="WISKI"/>
    <x v="2"/>
    <d v="2002-04-15T00:00:00"/>
    <x v="22"/>
  </r>
  <r>
    <x v="34"/>
    <d v="2002-05-22T00:00:00"/>
    <d v="1899-12-30T00:00:00"/>
    <n v="78.34"/>
    <n v="1"/>
    <s v="WISKI"/>
    <x v="1"/>
    <d v="2002-05-15T00:00:00"/>
    <x v="22"/>
  </r>
  <r>
    <x v="34"/>
    <d v="2003-03-24T00:00:00"/>
    <d v="1899-12-30T00:00:00"/>
    <n v="77.7"/>
    <n v="1"/>
    <s v="WISKI"/>
    <x v="0"/>
    <d v="2003-03-15T00:00:00"/>
    <x v="23"/>
  </r>
  <r>
    <x v="34"/>
    <d v="2003-04-22T00:00:00"/>
    <d v="1899-12-30T00:00:00"/>
    <n v="78.45"/>
    <n v="1"/>
    <s v="WISKI"/>
    <x v="2"/>
    <d v="2003-04-15T00:00:00"/>
    <x v="23"/>
  </r>
  <r>
    <x v="34"/>
    <d v="2004-03-22T00:00:00"/>
    <d v="1899-12-30T19:23:00"/>
    <n v="78.62"/>
    <n v="1"/>
    <s v="WISKI"/>
    <x v="0"/>
    <d v="2004-03-15T00:00:00"/>
    <x v="24"/>
  </r>
  <r>
    <x v="34"/>
    <d v="2004-05-12T00:00:00"/>
    <d v="1899-12-30T11:38:00"/>
    <n v="80.2"/>
    <n v="1"/>
    <s v="WISKI"/>
    <x v="1"/>
    <d v="2004-05-15T00:00:00"/>
    <x v="24"/>
  </r>
  <r>
    <x v="34"/>
    <d v="2005-03-31T00:00:00"/>
    <d v="1899-12-30T15:30:00"/>
    <n v="80.2"/>
    <n v="1"/>
    <s v="WISKI"/>
    <x v="0"/>
    <d v="2005-03-15T00:00:00"/>
    <x v="25"/>
  </r>
  <r>
    <x v="34"/>
    <d v="2005-05-26T00:00:00"/>
    <d v="1899-12-30T13:08:00"/>
    <n v="80.78"/>
    <n v="1"/>
    <s v="WISKI"/>
    <x v="1"/>
    <d v="2005-05-15T00:00:00"/>
    <x v="25"/>
  </r>
  <r>
    <x v="34"/>
    <d v="2006-03-17T00:00:00"/>
    <d v="1899-12-30T13:32:00"/>
    <n v="79.53"/>
    <n v="1"/>
    <s v="WISKI"/>
    <x v="0"/>
    <d v="2006-03-15T00:00:00"/>
    <x v="26"/>
  </r>
  <r>
    <x v="34"/>
    <d v="2006-05-08T00:00:00"/>
    <d v="1899-12-30T14:08:00"/>
    <n v="80.67"/>
    <n v="1"/>
    <s v="WISKI"/>
    <x v="1"/>
    <d v="2006-05-15T00:00:00"/>
    <x v="26"/>
  </r>
  <r>
    <x v="34"/>
    <d v="2007-03-16T00:00:00"/>
    <d v="1899-12-30T12:20:00"/>
    <n v="78.650000000000006"/>
    <n v="1"/>
    <s v="WISKI"/>
    <x v="0"/>
    <d v="2007-03-15T00:00:00"/>
    <x v="27"/>
  </r>
  <r>
    <x v="34"/>
    <d v="2007-05-23T00:00:00"/>
    <d v="1899-12-30T14:57:00"/>
    <n v="79.87"/>
    <n v="1"/>
    <s v="WISKI"/>
    <x v="1"/>
    <d v="2007-05-15T00:00:00"/>
    <x v="27"/>
  </r>
  <r>
    <x v="34"/>
    <d v="2008-03-31T00:00:00"/>
    <d v="1899-12-30T11:14:00"/>
    <n v="79.13"/>
    <n v="1"/>
    <s v="WISKI"/>
    <x v="0"/>
    <d v="2008-03-15T00:00:00"/>
    <x v="28"/>
  </r>
  <r>
    <x v="34"/>
    <d v="2008-05-15T00:00:00"/>
    <d v="1899-12-30T08:55:00"/>
    <n v="81.38"/>
    <n v="1"/>
    <s v="WISKI"/>
    <x v="1"/>
    <d v="2008-05-15T00:00:00"/>
    <x v="28"/>
  </r>
  <r>
    <x v="34"/>
    <d v="2009-03-10T00:00:00"/>
    <d v="1899-12-30T12:21:00"/>
    <n v="79.69"/>
    <n v="1"/>
    <s v="WISKI"/>
    <x v="0"/>
    <d v="2009-03-15T00:00:00"/>
    <x v="29"/>
  </r>
  <r>
    <x v="34"/>
    <d v="2009-05-04T00:00:00"/>
    <d v="1899-12-30T12:50:00"/>
    <n v="81.459999999999994"/>
    <n v="1"/>
    <s v="WISKI"/>
    <x v="1"/>
    <d v="2009-05-15T00:00:00"/>
    <x v="29"/>
  </r>
  <r>
    <x v="34"/>
    <d v="2010-04-20T00:00:00"/>
    <d v="1899-12-30T00:00:00"/>
    <n v="80.7"/>
    <n v="1"/>
    <s v="WISKI"/>
    <x v="2"/>
    <d v="2010-04-15T00:00:00"/>
    <x v="30"/>
  </r>
  <r>
    <x v="34"/>
    <d v="2012-04-24T00:00:00"/>
    <d v="1899-12-30T13:23:00"/>
    <n v="80.05"/>
    <n v="1"/>
    <s v="WISKI"/>
    <x v="2"/>
    <d v="2012-04-15T00:00:00"/>
    <x v="32"/>
  </r>
  <r>
    <x v="34"/>
    <d v="2013-03-14T00:00:00"/>
    <d v="1899-12-30T02:00:00"/>
    <n v="79.400000000000006"/>
    <n v="62"/>
    <s v="WISKI"/>
    <x v="0"/>
    <d v="2013-03-15T00:00:00"/>
    <x v="33"/>
  </r>
  <r>
    <x v="34"/>
    <d v="2013-04-13T00:00:00"/>
    <d v="1899-12-30T14:00:00"/>
    <n v="80.239999999999995"/>
    <n v="62"/>
    <s v="WISKI"/>
    <x v="2"/>
    <d v="2013-04-15T00:00:00"/>
    <x v="33"/>
  </r>
  <r>
    <x v="34"/>
    <d v="2013-05-29T00:00:00"/>
    <d v="1899-12-30T02:00:00"/>
    <n v="81.96"/>
    <n v="62"/>
    <s v="WISKI"/>
    <x v="1"/>
    <d v="2013-05-15T00:00:00"/>
    <x v="33"/>
  </r>
  <r>
    <x v="34"/>
    <d v="2014-03-17T00:00:00"/>
    <d v="1899-12-30T15:00:00"/>
    <n v="80.95"/>
    <n v="62"/>
    <s v="WISKI"/>
    <x v="0"/>
    <d v="2014-03-15T00:00:00"/>
    <x v="34"/>
  </r>
  <r>
    <x v="34"/>
    <d v="2014-04-16T00:00:00"/>
    <d v="1899-12-30T15:00:00"/>
    <n v="82.09"/>
    <n v="60"/>
    <s v="WISKI"/>
    <x v="2"/>
    <d v="2014-04-15T00:00:00"/>
    <x v="34"/>
  </r>
  <r>
    <x v="34"/>
    <d v="2014-05-10T00:00:00"/>
    <d v="1899-12-30T03:00:00"/>
    <n v="82.84"/>
    <n v="62"/>
    <s v="WISKI"/>
    <x v="1"/>
    <d v="2014-05-15T00:00:00"/>
    <x v="34"/>
  </r>
  <r>
    <x v="34"/>
    <d v="2015-03-14T00:00:00"/>
    <d v="1899-12-30T15:00:00"/>
    <n v="81.31"/>
    <n v="62"/>
    <s v="WISKI"/>
    <x v="0"/>
    <d v="2015-03-15T00:00:00"/>
    <x v="35"/>
  </r>
  <r>
    <x v="34"/>
    <d v="2015-04-16T00:00:00"/>
    <d v="1899-12-30T03:00:00"/>
    <n v="82.42"/>
    <n v="60"/>
    <s v="WISKI"/>
    <x v="2"/>
    <d v="2015-04-15T00:00:00"/>
    <x v="35"/>
  </r>
  <r>
    <x v="34"/>
    <d v="2015-05-16T00:00:00"/>
    <d v="1899-12-30T15:00:00"/>
    <n v="82.8"/>
    <n v="62"/>
    <s v="WISKI"/>
    <x v="1"/>
    <d v="2015-05-15T00:00:00"/>
    <x v="35"/>
  </r>
  <r>
    <x v="34"/>
    <d v="2016-03-16T00:00:00"/>
    <d v="1899-12-30T03:00:00"/>
    <n v="81.349999999999994"/>
    <n v="63"/>
    <s v="WISKI"/>
    <x v="0"/>
    <d v="2016-03-15T00:00:00"/>
    <x v="36"/>
  </r>
  <r>
    <x v="34"/>
    <d v="2016-04-15T00:00:00"/>
    <d v="1899-12-30T14:00:00"/>
    <n v="82.08"/>
    <n v="60"/>
    <s v="WISKI"/>
    <x v="2"/>
    <d v="2016-04-15T00:00:00"/>
    <x v="36"/>
  </r>
  <r>
    <x v="34"/>
    <d v="2016-05-12T00:00:00"/>
    <d v="1899-12-30T14:00:00"/>
    <n v="82.59"/>
    <n v="62"/>
    <s v="WISKI"/>
    <x v="1"/>
    <d v="2016-05-15T00:00:00"/>
    <x v="36"/>
  </r>
  <r>
    <x v="34"/>
    <d v="2017-03-15T00:00:00"/>
    <d v="1899-12-30T14:00:00"/>
    <n v="79.959999999999994"/>
    <n v="62"/>
    <s v="WISKI"/>
    <x v="0"/>
    <d v="2017-03-15T00:00:00"/>
    <x v="37"/>
  </r>
  <r>
    <x v="34"/>
    <d v="2017-04-17T00:00:00"/>
    <d v="1899-12-30T02:00:00"/>
    <n v="80.599999999999994"/>
    <n v="61"/>
    <s v="WISKI"/>
    <x v="2"/>
    <d v="2017-04-15T00:00:00"/>
    <x v="37"/>
  </r>
  <r>
    <x v="34"/>
    <d v="2017-05-26T00:00:00"/>
    <d v="1899-12-30T14:00:00"/>
    <n v="80.930000000000007"/>
    <n v="62"/>
    <s v="WISKI"/>
    <x v="1"/>
    <d v="2017-05-15T00:00:00"/>
    <x v="37"/>
  </r>
  <r>
    <x v="34"/>
    <d v="2018-03-11T00:00:00"/>
    <d v="1899-12-30T20:00:00"/>
    <n v="78.290000000000006"/>
    <n v="743"/>
    <s v="WISKI"/>
    <x v="0"/>
    <d v="2018-03-15T00:00:00"/>
    <x v="38"/>
  </r>
  <r>
    <x v="34"/>
    <d v="2018-04-06T00:00:00"/>
    <d v="1899-12-30T04:00:00"/>
    <n v="78.98"/>
    <n v="696"/>
    <s v="WISKI"/>
    <x v="2"/>
    <d v="2018-04-15T00:00:00"/>
    <x v="38"/>
  </r>
  <r>
    <x v="34"/>
    <d v="2018-05-05T00:00:00"/>
    <d v="1899-12-30T15:00:00"/>
    <n v="79.709999999999994"/>
    <n v="744"/>
    <s v="WISKI"/>
    <x v="1"/>
    <d v="2018-05-15T00:00:00"/>
    <x v="38"/>
  </r>
  <r>
    <x v="34"/>
    <d v="2019-03-24T00:00:00"/>
    <d v="1899-12-30T10:56:00"/>
    <n v="77.48"/>
    <n v="745"/>
    <s v="WISKI"/>
    <x v="0"/>
    <d v="2019-03-15T00:00:00"/>
    <x v="39"/>
  </r>
  <r>
    <x v="34"/>
    <d v="2019-04-07T00:00:00"/>
    <d v="1899-12-30T10:56:00"/>
    <n v="78.3"/>
    <n v="720"/>
    <s v="WISKI"/>
    <x v="2"/>
    <d v="2019-04-15T00:00:00"/>
    <x v="39"/>
  </r>
  <r>
    <x v="34"/>
    <d v="2019-05-11T00:00:00"/>
    <d v="1899-12-30T02:56:00"/>
    <n v="78.790000000000006"/>
    <n v="744"/>
    <s v="WISKI"/>
    <x v="1"/>
    <d v="2019-05-15T00:00:00"/>
    <x v="39"/>
  </r>
  <r>
    <x v="34"/>
    <d v="2020-03-08T00:00:00"/>
    <d v="1899-12-30T18:56:00"/>
    <n v="77.55"/>
    <n v="831"/>
    <s v="WISKI"/>
    <x v="0"/>
    <d v="2020-03-15T00:00:00"/>
    <x v="40"/>
  </r>
  <r>
    <x v="34"/>
    <d v="2020-04-11T00:00:00"/>
    <d v="1899-12-30T21:56:00"/>
    <n v="78.23"/>
    <n v="720"/>
    <s v="WISKI"/>
    <x v="2"/>
    <d v="2020-04-15T00:00:00"/>
    <x v="40"/>
  </r>
  <r>
    <x v="34"/>
    <d v="2020-05-13T00:00:00"/>
    <d v="1899-12-30T08:56:00"/>
    <n v="78.680000000000007"/>
    <n v="744"/>
    <s v="WISKI"/>
    <x v="1"/>
    <d v="2020-05-15T00:00:00"/>
    <x v="40"/>
  </r>
  <r>
    <x v="34"/>
    <d v="2021-03-08T00:00:00"/>
    <d v="1899-12-30T19:00:00"/>
    <n v="76.56"/>
    <n v="745"/>
    <s v="WISKI"/>
    <x v="0"/>
    <d v="2021-03-15T00:00:00"/>
    <x v="41"/>
  </r>
  <r>
    <x v="34"/>
    <d v="2021-04-16T00:00:00"/>
    <d v="1899-12-30T21:56:00"/>
    <n v="77.540000000000006"/>
    <n v="720"/>
    <s v="WISKI"/>
    <x v="2"/>
    <d v="2021-04-15T00:00:00"/>
    <x v="41"/>
  </r>
  <r>
    <x v="34"/>
    <d v="2021-05-23T00:00:00"/>
    <d v="1899-12-30T18:56:00"/>
    <n v="78.39"/>
    <n v="744"/>
    <s v="WISKI"/>
    <x v="1"/>
    <d v="2021-05-15T00:00:00"/>
    <x v="41"/>
  </r>
  <r>
    <x v="34"/>
    <d v="2022-03-11T00:00:00"/>
    <d v="1899-12-30T22:56:00"/>
    <n v="78.67"/>
    <n v="743"/>
    <s v="WISKI"/>
    <x v="0"/>
    <d v="2022-03-15T00:00:00"/>
    <x v="42"/>
  </r>
  <r>
    <x v="34"/>
    <d v="2022-04-19T00:00:00"/>
    <d v="1899-12-30T12:56:00"/>
    <n v="79.19"/>
    <n v="721"/>
    <s v="WISKI"/>
    <x v="2"/>
    <d v="2022-04-15T00:00:00"/>
    <x v="42"/>
  </r>
  <r>
    <x v="34"/>
    <d v="2022-05-01T00:00:00"/>
    <d v="1899-12-30T13:56:00"/>
    <n v="80.02"/>
    <n v="744"/>
    <s v="WISKI"/>
    <x v="1"/>
    <d v="2022-05-15T00:00:00"/>
    <x v="42"/>
  </r>
  <r>
    <x v="34"/>
    <d v="2023-03-16T00:00:00"/>
    <d v="1899-12-30T05:56:00"/>
    <n v="79.73"/>
    <n v="743"/>
    <s v="WISKI"/>
    <x v="0"/>
    <d v="2023-03-15T00:00:00"/>
    <x v="43"/>
  </r>
  <r>
    <x v="34"/>
    <d v="2023-04-01T00:00:00"/>
    <d v="1899-12-30T07:56:00"/>
    <n v="80.03"/>
    <n v="114"/>
    <s v="WISKI"/>
    <x v="2"/>
    <d v="2023-04-15T00:00:00"/>
    <x v="43"/>
  </r>
  <r>
    <x v="35"/>
    <d v="1987-05-21T00:00:00"/>
    <d v="1899-12-30T00:00:00"/>
    <n v="160.51"/>
    <n v="2"/>
    <s v="WISKI"/>
    <x v="1"/>
    <d v="1987-05-15T00:00:00"/>
    <x v="7"/>
  </r>
  <r>
    <x v="35"/>
    <d v="1988-05-17T00:00:00"/>
    <d v="1899-12-30T14:28:00"/>
    <n v="163.19999999999999"/>
    <n v="1"/>
    <s v="WISKI"/>
    <x v="1"/>
    <d v="1988-05-15T00:00:00"/>
    <x v="8"/>
  </r>
  <r>
    <x v="35"/>
    <d v="1989-03-14T00:00:00"/>
    <d v="1899-12-30T10:28:00"/>
    <n v="163.16999999999999"/>
    <n v="1"/>
    <s v="WISKI"/>
    <x v="0"/>
    <d v="1989-03-15T00:00:00"/>
    <x v="9"/>
  </r>
  <r>
    <x v="35"/>
    <d v="1989-05-16T00:00:00"/>
    <d v="1899-12-30T00:00:00"/>
    <n v="165.3"/>
    <n v="1"/>
    <s v="WISKI"/>
    <x v="1"/>
    <d v="1989-05-15T00:00:00"/>
    <x v="9"/>
  </r>
  <r>
    <x v="35"/>
    <d v="1990-03-29T00:00:00"/>
    <d v="1899-12-30T00:00:00"/>
    <n v="163.41999999999999"/>
    <n v="1"/>
    <s v="WISKI"/>
    <x v="0"/>
    <d v="1990-03-15T00:00:00"/>
    <x v="10"/>
  </r>
  <r>
    <x v="35"/>
    <d v="1990-05-23T00:00:00"/>
    <d v="1899-12-30T00:00:00"/>
    <n v="164.46"/>
    <n v="1"/>
    <s v="WISKI"/>
    <x v="1"/>
    <d v="1990-05-15T00:00:00"/>
    <x v="10"/>
  </r>
  <r>
    <x v="35"/>
    <d v="1991-03-13T00:00:00"/>
    <d v="1899-12-30T00:00:00"/>
    <n v="163.63999999999999"/>
    <n v="1"/>
    <s v="WISKI"/>
    <x v="0"/>
    <d v="1991-03-15T00:00:00"/>
    <x v="11"/>
  </r>
  <r>
    <x v="35"/>
    <d v="1991-05-03T00:00:00"/>
    <d v="1899-12-30T00:00:00"/>
    <n v="166.16"/>
    <n v="1"/>
    <s v="WISKI"/>
    <x v="1"/>
    <d v="1991-05-15T00:00:00"/>
    <x v="11"/>
  </r>
  <r>
    <x v="35"/>
    <d v="1992-03-09T00:00:00"/>
    <d v="1899-12-30T00:00:00"/>
    <n v="165.67"/>
    <n v="1"/>
    <s v="WISKI"/>
    <x v="0"/>
    <d v="1992-03-15T00:00:00"/>
    <x v="12"/>
  </r>
  <r>
    <x v="35"/>
    <d v="1992-05-14T00:00:00"/>
    <d v="1899-12-30T00:00:00"/>
    <n v="168.83"/>
    <n v="1"/>
    <s v="WISKI"/>
    <x v="1"/>
    <d v="1992-05-15T00:00:00"/>
    <x v="12"/>
  </r>
  <r>
    <x v="35"/>
    <d v="1993-03-12T00:00:00"/>
    <d v="1899-12-30T00:00:00"/>
    <n v="169.17"/>
    <n v="1"/>
    <s v="WISKI"/>
    <x v="0"/>
    <d v="1993-03-15T00:00:00"/>
    <x v="13"/>
  </r>
  <r>
    <x v="35"/>
    <d v="1993-05-11T00:00:00"/>
    <d v="1899-12-30T00:00:00"/>
    <n v="170.65"/>
    <n v="1"/>
    <s v="WISKI"/>
    <x v="1"/>
    <d v="1993-05-15T00:00:00"/>
    <x v="13"/>
  </r>
  <r>
    <x v="35"/>
    <d v="1994-03-07T00:00:00"/>
    <d v="1899-12-30T00:00:00"/>
    <n v="166.83"/>
    <n v="1"/>
    <s v="WISKI"/>
    <x v="0"/>
    <d v="1994-03-15T00:00:00"/>
    <x v="14"/>
  </r>
  <r>
    <x v="35"/>
    <d v="1994-05-18T00:00:00"/>
    <d v="1899-12-30T00:00:00"/>
    <n v="168.58"/>
    <n v="1"/>
    <s v="WISKI"/>
    <x v="1"/>
    <d v="1994-05-15T00:00:00"/>
    <x v="14"/>
  </r>
  <r>
    <x v="35"/>
    <d v="1995-03-10T00:00:00"/>
    <d v="1899-12-30T00:00:00"/>
    <n v="167.79"/>
    <n v="1"/>
    <s v="WISKI"/>
    <x v="0"/>
    <d v="1995-03-15T00:00:00"/>
    <x v="15"/>
  </r>
  <r>
    <x v="35"/>
    <d v="1995-05-15T00:00:00"/>
    <d v="1899-12-30T00:00:00"/>
    <n v="170.01"/>
    <n v="1"/>
    <s v="WISKI"/>
    <x v="1"/>
    <d v="1995-05-15T00:00:00"/>
    <x v="15"/>
  </r>
  <r>
    <x v="35"/>
    <d v="1996-03-06T00:00:00"/>
    <d v="1899-12-30T00:00:00"/>
    <n v="166.5"/>
    <n v="1"/>
    <s v="WISKI"/>
    <x v="0"/>
    <d v="1996-03-15T00:00:00"/>
    <x v="16"/>
  </r>
  <r>
    <x v="35"/>
    <d v="1996-05-08T00:00:00"/>
    <d v="1899-12-30T00:00:00"/>
    <n v="168.93"/>
    <n v="1"/>
    <s v="WISKI"/>
    <x v="1"/>
    <d v="1996-05-15T00:00:00"/>
    <x v="16"/>
  </r>
  <r>
    <x v="35"/>
    <d v="1997-03-18T00:00:00"/>
    <d v="1899-12-30T00:00:00"/>
    <n v="163.96"/>
    <n v="2"/>
    <s v="WISKI"/>
    <x v="0"/>
    <d v="1997-03-15T00:00:00"/>
    <x v="17"/>
  </r>
  <r>
    <x v="35"/>
    <d v="1997-05-05T00:00:00"/>
    <d v="1899-12-30T14:44:00"/>
    <n v="166.65"/>
    <n v="1"/>
    <s v="WISKI"/>
    <x v="1"/>
    <d v="1997-05-15T00:00:00"/>
    <x v="17"/>
  </r>
  <r>
    <x v="35"/>
    <d v="1998-03-18T00:00:00"/>
    <d v="1899-12-30T00:00:00"/>
    <n v="163.96"/>
    <n v="1"/>
    <s v="WISKI"/>
    <x v="0"/>
    <d v="1998-03-15T00:00:00"/>
    <x v="18"/>
  </r>
  <r>
    <x v="35"/>
    <d v="1998-05-15T00:00:00"/>
    <d v="1899-12-30T00:00:00"/>
    <n v="166.01"/>
    <n v="1"/>
    <s v="WISKI"/>
    <x v="1"/>
    <d v="1998-05-15T00:00:00"/>
    <x v="18"/>
  </r>
  <r>
    <x v="35"/>
    <d v="1999-03-09T00:00:00"/>
    <d v="1899-12-30T00:00:00"/>
    <n v="163.22999999999999"/>
    <n v="1"/>
    <s v="WISKI"/>
    <x v="0"/>
    <d v="1999-03-15T00:00:00"/>
    <x v="19"/>
  </r>
  <r>
    <x v="35"/>
    <d v="1999-05-06T00:00:00"/>
    <d v="1899-12-30T00:00:00"/>
    <n v="165.19"/>
    <n v="1"/>
    <s v="WISKI"/>
    <x v="1"/>
    <d v="1999-05-15T00:00:00"/>
    <x v="19"/>
  </r>
  <r>
    <x v="35"/>
    <d v="2000-03-15T00:00:00"/>
    <d v="1899-12-30T00:00:00"/>
    <n v="163.93"/>
    <n v="1"/>
    <s v="WISKI"/>
    <x v="0"/>
    <d v="2000-03-15T00:00:00"/>
    <x v="20"/>
  </r>
  <r>
    <x v="35"/>
    <d v="2000-05-25T00:00:00"/>
    <d v="1899-12-30T00:00:00"/>
    <n v="165.76"/>
    <n v="1"/>
    <s v="WISKI"/>
    <x v="1"/>
    <d v="2000-05-15T00:00:00"/>
    <x v="20"/>
  </r>
  <r>
    <x v="35"/>
    <d v="2001-03-23T00:00:00"/>
    <d v="1899-12-30T00:00:00"/>
    <n v="166.28"/>
    <n v="1"/>
    <s v="WISKI"/>
    <x v="0"/>
    <d v="2001-03-15T00:00:00"/>
    <x v="21"/>
  </r>
  <r>
    <x v="35"/>
    <d v="2001-05-18T00:00:00"/>
    <d v="1899-12-30T00:00:00"/>
    <n v="168.43"/>
    <n v="1"/>
    <s v="WISKI"/>
    <x v="1"/>
    <d v="2001-05-15T00:00:00"/>
    <x v="21"/>
  </r>
  <r>
    <x v="35"/>
    <d v="2002-04-01T00:00:00"/>
    <d v="1899-12-30T00:00:00"/>
    <n v="169.25"/>
    <n v="1"/>
    <s v="WISKI"/>
    <x v="2"/>
    <d v="2002-04-15T00:00:00"/>
    <x v="22"/>
  </r>
  <r>
    <x v="35"/>
    <d v="2002-05-30T00:00:00"/>
    <d v="1899-12-30T00:00:00"/>
    <n v="171.01"/>
    <n v="1"/>
    <s v="WISKI"/>
    <x v="1"/>
    <d v="2002-05-15T00:00:00"/>
    <x v="22"/>
  </r>
  <r>
    <x v="35"/>
    <d v="2003-03-20T00:00:00"/>
    <d v="1899-12-30T00:00:00"/>
    <n v="171.18"/>
    <n v="1"/>
    <s v="WISKI"/>
    <x v="0"/>
    <d v="2003-03-15T00:00:00"/>
    <x v="23"/>
  </r>
  <r>
    <x v="35"/>
    <d v="2003-05-22T00:00:00"/>
    <d v="1899-12-30T13:35:00"/>
    <n v="172.77"/>
    <n v="1"/>
    <s v="WISKI"/>
    <x v="1"/>
    <d v="2003-05-15T00:00:00"/>
    <x v="23"/>
  </r>
  <r>
    <x v="35"/>
    <d v="2005-03-31T00:00:00"/>
    <d v="1899-12-30T13:30:00"/>
    <n v="175.74"/>
    <n v="1"/>
    <s v="WISKI"/>
    <x v="0"/>
    <d v="2005-03-15T00:00:00"/>
    <x v="25"/>
  </r>
  <r>
    <x v="35"/>
    <d v="2005-05-26T00:00:00"/>
    <d v="1899-12-30T13:41:00"/>
    <n v="176.55"/>
    <n v="1"/>
    <s v="WISKI"/>
    <x v="1"/>
    <d v="2005-05-15T00:00:00"/>
    <x v="25"/>
  </r>
  <r>
    <x v="35"/>
    <d v="2006-03-29T00:00:00"/>
    <d v="1899-12-30T05:36:00"/>
    <n v="175.03"/>
    <n v="1"/>
    <s v="WISKI"/>
    <x v="0"/>
    <d v="2006-03-15T00:00:00"/>
    <x v="26"/>
  </r>
  <r>
    <x v="35"/>
    <d v="2007-03-16T00:00:00"/>
    <d v="1899-12-30T11:09:00"/>
    <n v="173.42"/>
    <n v="1"/>
    <s v="WISKI"/>
    <x v="0"/>
    <d v="2007-03-15T00:00:00"/>
    <x v="27"/>
  </r>
  <r>
    <x v="35"/>
    <d v="2007-05-30T00:00:00"/>
    <d v="1899-12-30T11:07:00"/>
    <n v="173.74"/>
    <n v="1"/>
    <s v="WISKI"/>
    <x v="1"/>
    <d v="2007-05-15T00:00:00"/>
    <x v="27"/>
  </r>
  <r>
    <x v="35"/>
    <d v="2008-04-02T00:00:00"/>
    <d v="1899-12-30T17:28:00"/>
    <n v="174.32"/>
    <n v="1"/>
    <s v="WISKI"/>
    <x v="2"/>
    <d v="2008-04-15T00:00:00"/>
    <x v="28"/>
  </r>
  <r>
    <x v="35"/>
    <d v="2008-05-13T00:00:00"/>
    <d v="1899-12-30T13:14:00"/>
    <n v="176.54"/>
    <n v="1"/>
    <s v="WISKI"/>
    <x v="1"/>
    <d v="2008-05-15T00:00:00"/>
    <x v="28"/>
  </r>
  <r>
    <x v="35"/>
    <d v="2009-03-10T00:00:00"/>
    <d v="1899-12-30T12:44:00"/>
    <n v="175.15"/>
    <n v="1"/>
    <s v="WISKI"/>
    <x v="0"/>
    <d v="2009-03-15T00:00:00"/>
    <x v="29"/>
  </r>
  <r>
    <x v="35"/>
    <d v="2009-05-04T00:00:00"/>
    <d v="1899-12-30T13:15:00"/>
    <n v="177.24"/>
    <n v="1"/>
    <s v="WISKI"/>
    <x v="1"/>
    <d v="2009-05-15T00:00:00"/>
    <x v="29"/>
  </r>
  <r>
    <x v="35"/>
    <d v="2010-04-20T00:00:00"/>
    <d v="1899-12-30T00:00:00"/>
    <n v="176.4"/>
    <n v="1"/>
    <s v="WISKI"/>
    <x v="2"/>
    <d v="2010-04-15T00:00:00"/>
    <x v="30"/>
  </r>
  <r>
    <x v="35"/>
    <d v="2011-04-15T00:00:00"/>
    <d v="1899-12-30T00:00:00"/>
    <n v="176.7"/>
    <n v="1"/>
    <s v="WISKI"/>
    <x v="2"/>
    <d v="2011-04-15T00:00:00"/>
    <x v="31"/>
  </r>
  <r>
    <x v="35"/>
    <d v="2012-04-24T00:00:00"/>
    <d v="1899-12-30T13:46:00"/>
    <n v="169.47"/>
    <n v="1"/>
    <s v="WISKI"/>
    <x v="2"/>
    <d v="2012-04-15T00:00:00"/>
    <x v="32"/>
  </r>
  <r>
    <x v="35"/>
    <d v="2013-04-25T00:00:00"/>
    <d v="1899-12-30T15:12:00"/>
    <n v="176.11"/>
    <n v="1"/>
    <s v="WISKI"/>
    <x v="2"/>
    <d v="2013-04-15T00:00:00"/>
    <x v="33"/>
  </r>
  <r>
    <x v="35"/>
    <d v="2014-04-16T00:00:00"/>
    <d v="1899-12-30T00:00:00"/>
    <n v="178.14"/>
    <n v="1"/>
    <s v="WISKI"/>
    <x v="2"/>
    <d v="2014-04-15T00:00:00"/>
    <x v="34"/>
  </r>
  <r>
    <x v="35"/>
    <d v="2015-05-01T00:00:00"/>
    <d v="1899-12-30T09:52:00"/>
    <n v="179.2"/>
    <n v="1"/>
    <s v="WISKI"/>
    <x v="1"/>
    <d v="2015-05-15T00:00:00"/>
    <x v="35"/>
  </r>
  <r>
    <x v="35"/>
    <d v="2016-03-11T00:00:00"/>
    <d v="1899-12-30T10:03:00"/>
    <n v="177.76"/>
    <n v="1"/>
    <s v="WISKI"/>
    <x v="0"/>
    <d v="2016-03-15T00:00:00"/>
    <x v="36"/>
  </r>
  <r>
    <x v="35"/>
    <d v="2017-04-07T00:00:00"/>
    <d v="1899-12-30T00:00:00"/>
    <n v="176.39"/>
    <n v="1"/>
    <s v="WISKI"/>
    <x v="2"/>
    <d v="2017-04-15T00:00:00"/>
    <x v="37"/>
  </r>
  <r>
    <x v="35"/>
    <d v="2018-04-02T00:00:00"/>
    <d v="1899-12-30T18:08:00"/>
    <n v="172.49"/>
    <n v="2"/>
    <s v="WISKI"/>
    <x v="2"/>
    <d v="2018-04-15T00:00:00"/>
    <x v="38"/>
  </r>
  <r>
    <x v="35"/>
    <d v="2019-04-09T00:00:00"/>
    <d v="1899-12-30T15:30:00"/>
    <n v="172.29"/>
    <n v="1"/>
    <s v="WISKI"/>
    <x v="2"/>
    <d v="2019-04-15T00:00:00"/>
    <x v="39"/>
  </r>
  <r>
    <x v="35"/>
    <d v="2020-04-08T00:00:00"/>
    <d v="1899-12-30T15:14:00"/>
    <n v="171.09"/>
    <n v="1"/>
    <s v="WISKI"/>
    <x v="2"/>
    <d v="2020-04-15T00:00:00"/>
    <x v="40"/>
  </r>
  <r>
    <x v="35"/>
    <d v="2021-04-08T00:00:00"/>
    <d v="1899-12-30T14:29:00"/>
    <n v="169.79"/>
    <n v="1"/>
    <s v="WISKI"/>
    <x v="2"/>
    <d v="2021-04-15T00:00:00"/>
    <x v="41"/>
  </r>
  <r>
    <x v="35"/>
    <d v="2022-04-13T00:00:00"/>
    <d v="1899-12-30T10:46:00"/>
    <n v="173.14"/>
    <n v="1"/>
    <s v="WISKI"/>
    <x v="2"/>
    <d v="2022-04-15T00:00:00"/>
    <x v="42"/>
  </r>
  <r>
    <x v="35"/>
    <d v="2023-04-06T00:00:00"/>
    <d v="1899-12-30T14:30:00"/>
    <n v="175.18"/>
    <n v="1"/>
    <s v="WISKI"/>
    <x v="2"/>
    <d v="2023-04-15T00:00:00"/>
    <x v="43"/>
  </r>
  <r>
    <x v="36"/>
    <d v="1980-03-20T00:00:00"/>
    <d v="1899-12-30T00:00:00"/>
    <n v="195.15"/>
    <n v="1"/>
    <s v="WISKI"/>
    <x v="0"/>
    <d v="1980-03-15T00:00:00"/>
    <x v="0"/>
  </r>
  <r>
    <x v="36"/>
    <d v="1987-03-21T00:00:00"/>
    <d v="1899-12-30T00:00:00"/>
    <n v="188.83"/>
    <n v="1"/>
    <s v="WISKI"/>
    <x v="0"/>
    <d v="1987-03-15T00:00:00"/>
    <x v="7"/>
  </r>
  <r>
    <x v="36"/>
    <d v="1991-03-18T00:00:00"/>
    <d v="1899-12-30T13:16:00"/>
    <n v="190.7"/>
    <n v="1"/>
    <s v="WISKI"/>
    <x v="0"/>
    <d v="1991-03-15T00:00:00"/>
    <x v="11"/>
  </r>
  <r>
    <x v="36"/>
    <d v="1998-03-19T00:00:00"/>
    <d v="1899-12-30T09:50:00"/>
    <n v="190.9"/>
    <n v="2"/>
    <s v="WISKI"/>
    <x v="0"/>
    <d v="1998-03-15T00:00:00"/>
    <x v="18"/>
  </r>
  <r>
    <x v="36"/>
    <d v="1998-04-16T00:00:00"/>
    <d v="1899-12-30T09:00:00"/>
    <n v="191.1"/>
    <n v="2"/>
    <s v="WISKI"/>
    <x v="2"/>
    <d v="1998-04-15T00:00:00"/>
    <x v="18"/>
  </r>
  <r>
    <x v="36"/>
    <d v="1998-05-20T00:00:00"/>
    <d v="1899-12-30T08:50:00"/>
    <n v="190.75"/>
    <n v="2"/>
    <s v="WISKI"/>
    <x v="1"/>
    <d v="1998-05-15T00:00:00"/>
    <x v="18"/>
  </r>
  <r>
    <x v="36"/>
    <d v="1999-03-18T00:00:00"/>
    <d v="1899-12-30T13:16:00"/>
    <n v="190.7"/>
    <n v="2"/>
    <s v="WISKI"/>
    <x v="0"/>
    <d v="1999-03-15T00:00:00"/>
    <x v="19"/>
  </r>
  <r>
    <x v="36"/>
    <d v="1999-04-16T00:00:00"/>
    <d v="1899-12-30T09:01:00"/>
    <n v="190"/>
    <n v="2"/>
    <s v="WISKI"/>
    <x v="2"/>
    <d v="1999-04-15T00:00:00"/>
    <x v="19"/>
  </r>
  <r>
    <x v="36"/>
    <d v="1999-05-19T00:00:00"/>
    <d v="1899-12-30T12:06:00"/>
    <n v="189.9"/>
    <n v="2"/>
    <s v="WISKI"/>
    <x v="1"/>
    <d v="1999-05-15T00:00:00"/>
    <x v="19"/>
  </r>
  <r>
    <x v="36"/>
    <d v="2000-03-14T00:00:00"/>
    <d v="1899-12-30T15:56:00"/>
    <n v="190.8"/>
    <n v="2"/>
    <s v="WISKI"/>
    <x v="0"/>
    <d v="2000-03-15T00:00:00"/>
    <x v="20"/>
  </r>
  <r>
    <x v="36"/>
    <d v="2000-04-11T00:00:00"/>
    <d v="1899-12-30T14:37:00"/>
    <n v="190.2"/>
    <n v="2"/>
    <s v="WISKI"/>
    <x v="2"/>
    <d v="2000-04-15T00:00:00"/>
    <x v="20"/>
  </r>
  <r>
    <x v="36"/>
    <d v="2000-05-18T00:00:00"/>
    <d v="1899-12-30T00:00:00"/>
    <n v="190.8"/>
    <n v="2"/>
    <s v="WISKI"/>
    <x v="1"/>
    <d v="2000-05-15T00:00:00"/>
    <x v="20"/>
  </r>
  <r>
    <x v="36"/>
    <d v="2001-03-15T00:00:00"/>
    <d v="1899-12-30T12:01:00"/>
    <n v="191.4"/>
    <n v="1"/>
    <s v="WISKI"/>
    <x v="0"/>
    <d v="2001-03-15T00:00:00"/>
    <x v="21"/>
  </r>
  <r>
    <x v="36"/>
    <d v="2001-04-25T00:00:00"/>
    <d v="1899-12-30T09:21:00"/>
    <n v="191.7"/>
    <n v="2"/>
    <s v="WISKI"/>
    <x v="2"/>
    <d v="2001-04-15T00:00:00"/>
    <x v="21"/>
  </r>
  <r>
    <x v="36"/>
    <d v="2001-05-24T00:00:00"/>
    <d v="1899-12-30T08:35:00"/>
    <n v="191.4"/>
    <n v="2"/>
    <s v="WISKI"/>
    <x v="1"/>
    <d v="2001-05-15T00:00:00"/>
    <x v="21"/>
  </r>
  <r>
    <x v="36"/>
    <d v="2002-03-29T00:00:00"/>
    <d v="1899-12-30T08:41:00"/>
    <n v="189.7"/>
    <n v="2"/>
    <s v="WISKI"/>
    <x v="0"/>
    <d v="2002-03-15T00:00:00"/>
    <x v="22"/>
  </r>
  <r>
    <x v="36"/>
    <d v="2002-04-25T00:00:00"/>
    <d v="1899-12-30T08:35:00"/>
    <n v="192.35"/>
    <n v="2"/>
    <s v="WISKI"/>
    <x v="2"/>
    <d v="2002-04-15T00:00:00"/>
    <x v="22"/>
  </r>
  <r>
    <x v="36"/>
    <d v="2002-05-23T00:00:00"/>
    <d v="1899-12-30T12:50:00"/>
    <n v="192.27"/>
    <n v="2"/>
    <s v="WISKI"/>
    <x v="1"/>
    <d v="2002-05-15T00:00:00"/>
    <x v="22"/>
  </r>
  <r>
    <x v="36"/>
    <d v="2003-03-20T00:00:00"/>
    <d v="1899-12-30T13:37:00"/>
    <n v="192.68"/>
    <n v="2"/>
    <s v="WISKI"/>
    <x v="0"/>
    <d v="2003-03-15T00:00:00"/>
    <x v="23"/>
  </r>
  <r>
    <x v="36"/>
    <d v="2003-04-16T00:00:00"/>
    <d v="1899-12-30T13:11:00"/>
    <n v="194.91"/>
    <n v="2"/>
    <s v="WISKI"/>
    <x v="2"/>
    <d v="2003-04-15T00:00:00"/>
    <x v="23"/>
  </r>
  <r>
    <x v="36"/>
    <d v="2003-05-20T00:00:00"/>
    <d v="1899-12-30T14:21:00"/>
    <n v="193.93"/>
    <n v="2"/>
    <s v="WISKI"/>
    <x v="1"/>
    <d v="2003-05-15T00:00:00"/>
    <x v="23"/>
  </r>
  <r>
    <x v="36"/>
    <d v="2004-03-18T00:00:00"/>
    <d v="1899-12-30T13:45:00"/>
    <n v="194.72"/>
    <n v="2"/>
    <s v="WISKI"/>
    <x v="0"/>
    <d v="2004-03-15T00:00:00"/>
    <x v="24"/>
  </r>
  <r>
    <x v="36"/>
    <d v="2004-05-21T00:00:00"/>
    <d v="1899-12-30T11:15:00"/>
    <n v="193.16"/>
    <n v="2"/>
    <s v="WISKI"/>
    <x v="1"/>
    <d v="2004-05-15T00:00:00"/>
    <x v="24"/>
  </r>
  <r>
    <x v="36"/>
    <d v="2005-03-14T00:00:00"/>
    <d v="1899-12-30T14:20:00"/>
    <n v="194.64"/>
    <n v="2"/>
    <s v="WISKI"/>
    <x v="0"/>
    <d v="2005-03-15T00:00:00"/>
    <x v="25"/>
  </r>
  <r>
    <x v="36"/>
    <d v="2005-05-27T00:00:00"/>
    <d v="1899-12-30T14:35:00"/>
    <n v="194.33"/>
    <n v="2"/>
    <s v="WISKI"/>
    <x v="1"/>
    <d v="2005-05-15T00:00:00"/>
    <x v="25"/>
  </r>
  <r>
    <x v="36"/>
    <d v="2006-03-23T00:00:00"/>
    <d v="1899-12-30T00:00:00"/>
    <n v="196.7"/>
    <n v="5"/>
    <s v="WISKI"/>
    <x v="0"/>
    <d v="2006-03-15T00:00:00"/>
    <x v="26"/>
  </r>
  <r>
    <x v="36"/>
    <d v="2006-04-06T00:00:00"/>
    <d v="1899-12-30T00:00:00"/>
    <n v="196.7"/>
    <n v="2"/>
    <s v="WISKI"/>
    <x v="2"/>
    <d v="2006-04-15T00:00:00"/>
    <x v="26"/>
  </r>
  <r>
    <x v="36"/>
    <d v="2007-03-23T00:00:00"/>
    <d v="1899-12-30T13:50:00"/>
    <n v="193.72"/>
    <n v="2"/>
    <s v="WISKI"/>
    <x v="0"/>
    <d v="2007-03-15T00:00:00"/>
    <x v="27"/>
  </r>
  <r>
    <x v="36"/>
    <d v="2007-05-24T00:00:00"/>
    <d v="1899-12-30T14:25:00"/>
    <n v="193.18"/>
    <n v="2"/>
    <s v="WISKI"/>
    <x v="1"/>
    <d v="2007-05-15T00:00:00"/>
    <x v="27"/>
  </r>
  <r>
    <x v="36"/>
    <d v="2008-03-28T00:00:00"/>
    <d v="1899-12-30T08:35:00"/>
    <n v="194.12"/>
    <n v="2"/>
    <s v="WISKI"/>
    <x v="0"/>
    <d v="2008-03-15T00:00:00"/>
    <x v="28"/>
  </r>
  <r>
    <x v="36"/>
    <d v="2008-04-03T00:00:00"/>
    <d v="1899-12-30T15:21:00"/>
    <n v="193.93"/>
    <n v="2"/>
    <s v="WISKI"/>
    <x v="2"/>
    <d v="2008-04-15T00:00:00"/>
    <x v="28"/>
  </r>
  <r>
    <x v="36"/>
    <d v="2009-04-07T00:00:00"/>
    <d v="1899-12-30T15:00:00"/>
    <n v="194.23"/>
    <n v="2"/>
    <s v="WISKI"/>
    <x v="2"/>
    <d v="2009-04-15T00:00:00"/>
    <x v="29"/>
  </r>
  <r>
    <x v="36"/>
    <d v="2010-04-20T00:00:00"/>
    <d v="1899-12-30T10:55:00"/>
    <n v="194.29"/>
    <n v="2"/>
    <s v="WISKI"/>
    <x v="2"/>
    <d v="2010-04-15T00:00:00"/>
    <x v="30"/>
  </r>
  <r>
    <x v="36"/>
    <d v="2011-04-15T00:00:00"/>
    <d v="1899-12-30T08:50:00"/>
    <n v="194.42"/>
    <n v="2"/>
    <s v="WISKI"/>
    <x v="2"/>
    <d v="2011-04-15T00:00:00"/>
    <x v="31"/>
  </r>
  <r>
    <x v="36"/>
    <d v="2012-04-24T00:00:00"/>
    <d v="1899-12-30T13:57:00"/>
    <n v="193.95"/>
    <n v="2"/>
    <s v="WISKI"/>
    <x v="2"/>
    <d v="2012-04-15T00:00:00"/>
    <x v="32"/>
  </r>
  <r>
    <x v="36"/>
    <d v="2013-04-25T00:00:00"/>
    <d v="1899-12-30T14:26:00"/>
    <n v="194.14"/>
    <n v="1"/>
    <s v="WISKI"/>
    <x v="2"/>
    <d v="2013-04-15T00:00:00"/>
    <x v="33"/>
  </r>
  <r>
    <x v="36"/>
    <d v="2014-04-16T00:00:00"/>
    <d v="1899-12-30T11:57:00"/>
    <n v="197.43"/>
    <n v="1"/>
    <s v="WISKI"/>
    <x v="2"/>
    <d v="2014-04-15T00:00:00"/>
    <x v="34"/>
  </r>
  <r>
    <x v="36"/>
    <d v="2015-05-01T00:00:00"/>
    <d v="1899-12-30T10:03:00"/>
    <n v="197.34"/>
    <n v="1"/>
    <s v="WISKI"/>
    <x v="1"/>
    <d v="2015-05-15T00:00:00"/>
    <x v="35"/>
  </r>
  <r>
    <x v="36"/>
    <d v="2016-03-11T00:00:00"/>
    <d v="1899-12-30T10:17:00"/>
    <n v="197.45"/>
    <n v="1"/>
    <s v="WISKI"/>
    <x v="0"/>
    <d v="2016-03-15T00:00:00"/>
    <x v="36"/>
  </r>
  <r>
    <x v="36"/>
    <d v="2017-04-07T00:00:00"/>
    <d v="1899-12-30T00:00:00"/>
    <n v="197.02"/>
    <n v="1"/>
    <s v="WISKI"/>
    <x v="2"/>
    <d v="2017-04-15T00:00:00"/>
    <x v="37"/>
  </r>
  <r>
    <x v="36"/>
    <d v="2018-04-02T00:00:00"/>
    <d v="1899-12-30T18:22:00"/>
    <n v="195.8"/>
    <n v="2"/>
    <s v="WISKI"/>
    <x v="2"/>
    <d v="2018-04-15T00:00:00"/>
    <x v="38"/>
  </r>
  <r>
    <x v="36"/>
    <d v="2019-04-09T00:00:00"/>
    <d v="1899-12-30T15:15:00"/>
    <n v="195.61"/>
    <n v="1"/>
    <s v="WISKI"/>
    <x v="2"/>
    <d v="2019-04-15T00:00:00"/>
    <x v="39"/>
  </r>
  <r>
    <x v="36"/>
    <d v="2020-04-08T00:00:00"/>
    <d v="1899-12-30T14:55:00"/>
    <n v="195.13"/>
    <n v="1"/>
    <s v="WISKI"/>
    <x v="2"/>
    <d v="2020-04-15T00:00:00"/>
    <x v="40"/>
  </r>
  <r>
    <x v="36"/>
    <d v="2021-04-08T00:00:00"/>
    <d v="1899-12-30T14:40:00"/>
    <n v="194.8"/>
    <n v="1"/>
    <s v="WISKI"/>
    <x v="2"/>
    <d v="2021-04-15T00:00:00"/>
    <x v="41"/>
  </r>
  <r>
    <x v="36"/>
    <d v="2022-04-13T00:00:00"/>
    <d v="1899-12-30T10:56:00"/>
    <n v="195.81"/>
    <n v="1"/>
    <s v="WISKI"/>
    <x v="2"/>
    <d v="2022-04-15T00:00:00"/>
    <x v="42"/>
  </r>
  <r>
    <x v="36"/>
    <d v="2023-04-06T00:00:00"/>
    <d v="1899-12-30T14:05:00"/>
    <n v="196.6"/>
    <n v="1"/>
    <s v="WISKI"/>
    <x v="2"/>
    <d v="2023-04-15T00:00:00"/>
    <x v="43"/>
  </r>
  <r>
    <x v="37"/>
    <d v="1980-03-19T00:00:00"/>
    <d v="1899-12-30T00:00:00"/>
    <n v="415.59"/>
    <n v="1"/>
    <s v="WISKI"/>
    <x v="0"/>
    <d v="1980-03-15T00:00:00"/>
    <x v="0"/>
  </r>
  <r>
    <x v="37"/>
    <d v="1987-03-25T00:00:00"/>
    <d v="1899-12-30T00:00:00"/>
    <n v="412.65"/>
    <n v="1"/>
    <s v="WISKI"/>
    <x v="0"/>
    <d v="1987-03-15T00:00:00"/>
    <x v="7"/>
  </r>
  <r>
    <x v="37"/>
    <d v="1998-03-18T00:00:00"/>
    <d v="1899-12-30T00:00:00"/>
    <n v="420.5"/>
    <n v="1"/>
    <s v="WISKI"/>
    <x v="0"/>
    <d v="1998-03-15T00:00:00"/>
    <x v="18"/>
  </r>
  <r>
    <x v="37"/>
    <d v="1998-04-15T00:00:00"/>
    <d v="1899-12-30T00:00:00"/>
    <n v="421.2"/>
    <n v="1"/>
    <s v="WISKI"/>
    <x v="2"/>
    <d v="1998-04-15T00:00:00"/>
    <x v="18"/>
  </r>
  <r>
    <x v="37"/>
    <d v="1998-05-19T00:00:00"/>
    <d v="1899-12-30T00:00:00"/>
    <n v="421.1"/>
    <n v="1"/>
    <s v="WISKI"/>
    <x v="1"/>
    <d v="1998-05-15T00:00:00"/>
    <x v="18"/>
  </r>
  <r>
    <x v="37"/>
    <d v="1999-03-18T00:00:00"/>
    <d v="1899-12-30T00:00:00"/>
    <n v="417.8"/>
    <n v="1"/>
    <s v="WISKI"/>
    <x v="0"/>
    <d v="1999-03-15T00:00:00"/>
    <x v="19"/>
  </r>
  <r>
    <x v="37"/>
    <d v="1999-04-15T00:00:00"/>
    <d v="1899-12-30T00:00:00"/>
    <n v="420.1"/>
    <n v="1"/>
    <s v="WISKI"/>
    <x v="2"/>
    <d v="1999-04-15T00:00:00"/>
    <x v="19"/>
  </r>
  <r>
    <x v="37"/>
    <d v="2000-03-15T00:00:00"/>
    <d v="1899-12-30T00:00:00"/>
    <n v="419.7"/>
    <n v="1"/>
    <s v="WISKI"/>
    <x v="0"/>
    <d v="2000-03-15T00:00:00"/>
    <x v="20"/>
  </r>
  <r>
    <x v="37"/>
    <d v="2000-04-12T00:00:00"/>
    <d v="1899-12-30T00:00:00"/>
    <n v="421.8"/>
    <n v="1"/>
    <s v="WISKI"/>
    <x v="2"/>
    <d v="2000-04-15T00:00:00"/>
    <x v="20"/>
  </r>
  <r>
    <x v="37"/>
    <d v="2000-05-17T00:00:00"/>
    <d v="1899-12-30T00:00:00"/>
    <n v="422.2"/>
    <n v="1"/>
    <s v="WISKI"/>
    <x v="1"/>
    <d v="2000-05-15T00:00:00"/>
    <x v="20"/>
  </r>
  <r>
    <x v="37"/>
    <d v="2001-03-15T00:00:00"/>
    <d v="1899-12-30T00:00:00"/>
    <n v="421.6"/>
    <n v="1"/>
    <s v="WISKI"/>
    <x v="0"/>
    <d v="2001-03-15T00:00:00"/>
    <x v="21"/>
  </r>
  <r>
    <x v="37"/>
    <d v="2001-04-24T00:00:00"/>
    <d v="1899-12-30T00:00:00"/>
    <n v="428.8"/>
    <n v="1"/>
    <s v="WISKI"/>
    <x v="2"/>
    <d v="2001-04-15T00:00:00"/>
    <x v="21"/>
  </r>
  <r>
    <x v="37"/>
    <d v="2001-05-22T00:00:00"/>
    <d v="1899-12-30T00:00:00"/>
    <n v="425.4"/>
    <n v="1"/>
    <s v="WISKI"/>
    <x v="1"/>
    <d v="2001-05-15T00:00:00"/>
    <x v="21"/>
  </r>
  <r>
    <x v="37"/>
    <d v="2002-03-27T00:00:00"/>
    <d v="1899-12-30T00:00:00"/>
    <n v="424.7"/>
    <n v="1"/>
    <s v="WISKI"/>
    <x v="0"/>
    <d v="2002-03-15T00:00:00"/>
    <x v="22"/>
  </r>
  <r>
    <x v="37"/>
    <d v="2002-04-23T00:00:00"/>
    <d v="1899-12-30T00:00:00"/>
    <n v="425.7"/>
    <n v="1"/>
    <s v="WISKI"/>
    <x v="2"/>
    <d v="2002-04-15T00:00:00"/>
    <x v="22"/>
  </r>
  <r>
    <x v="37"/>
    <d v="2002-05-22T00:00:00"/>
    <d v="1899-12-30T00:00:00"/>
    <n v="426.5"/>
    <n v="1"/>
    <s v="WISKI"/>
    <x v="1"/>
    <d v="2002-05-15T00:00:00"/>
    <x v="22"/>
  </r>
  <r>
    <x v="37"/>
    <d v="2003-03-20T00:00:00"/>
    <d v="1899-12-30T00:00:00"/>
    <n v="427.2"/>
    <n v="2"/>
    <s v="WISKI"/>
    <x v="0"/>
    <d v="2003-03-15T00:00:00"/>
    <x v="23"/>
  </r>
  <r>
    <x v="37"/>
    <d v="2003-04-14T00:00:00"/>
    <d v="1899-12-30T00:00:00"/>
    <n v="427.9"/>
    <n v="2"/>
    <s v="WISKI"/>
    <x v="2"/>
    <d v="2003-04-15T00:00:00"/>
    <x v="23"/>
  </r>
  <r>
    <x v="37"/>
    <d v="2003-05-20T00:00:00"/>
    <d v="1899-12-30T14:42:00"/>
    <n v="428.55"/>
    <n v="2"/>
    <s v="WISKI"/>
    <x v="1"/>
    <d v="2003-05-15T00:00:00"/>
    <x v="23"/>
  </r>
  <r>
    <x v="37"/>
    <d v="2004-03-18T00:00:00"/>
    <d v="1899-12-30T00:00:00"/>
    <n v="428.6"/>
    <n v="2"/>
    <s v="WISKI"/>
    <x v="0"/>
    <d v="2004-03-15T00:00:00"/>
    <x v="24"/>
  </r>
  <r>
    <x v="37"/>
    <d v="2004-05-19T00:00:00"/>
    <d v="1899-12-30T19:47:00"/>
    <n v="426.36"/>
    <n v="2"/>
    <s v="WISKI"/>
    <x v="1"/>
    <d v="2004-05-15T00:00:00"/>
    <x v="24"/>
  </r>
  <r>
    <x v="37"/>
    <d v="2005-03-14T00:00:00"/>
    <d v="1899-12-30T00:00:00"/>
    <n v="428.7"/>
    <n v="2"/>
    <s v="WISKI"/>
    <x v="0"/>
    <d v="2005-03-15T00:00:00"/>
    <x v="25"/>
  </r>
  <r>
    <x v="37"/>
    <d v="2005-05-25T00:00:00"/>
    <d v="1899-12-30T00:00:00"/>
    <n v="435.1"/>
    <n v="2"/>
    <s v="WISKI"/>
    <x v="1"/>
    <d v="2005-05-15T00:00:00"/>
    <x v="25"/>
  </r>
  <r>
    <x v="37"/>
    <d v="2006-03-20T00:00:00"/>
    <d v="1899-12-30T00:00:00"/>
    <n v="432.5"/>
    <n v="5"/>
    <s v="WISKI"/>
    <x v="0"/>
    <d v="2006-03-15T00:00:00"/>
    <x v="26"/>
  </r>
  <r>
    <x v="37"/>
    <d v="2006-04-06T00:00:00"/>
    <d v="1899-12-30T00:00:00"/>
    <n v="432.7"/>
    <n v="1"/>
    <s v="WISKI"/>
    <x v="2"/>
    <d v="2006-04-15T00:00:00"/>
    <x v="26"/>
  </r>
  <r>
    <x v="37"/>
    <d v="2006-05-31T00:00:00"/>
    <d v="1899-12-30T15:25:00"/>
    <n v="432.07"/>
    <n v="2"/>
    <s v="WISKI"/>
    <x v="1"/>
    <d v="2006-05-15T00:00:00"/>
    <x v="26"/>
  </r>
  <r>
    <x v="37"/>
    <d v="2007-03-21T00:00:00"/>
    <d v="1899-12-30T00:00:00"/>
    <n v="431.3"/>
    <n v="2"/>
    <s v="WISKI"/>
    <x v="0"/>
    <d v="2007-03-15T00:00:00"/>
    <x v="27"/>
  </r>
  <r>
    <x v="37"/>
    <d v="2007-05-23T00:00:00"/>
    <d v="1899-12-30T14:25:00"/>
    <n v="431.08"/>
    <n v="2"/>
    <s v="WISKI"/>
    <x v="1"/>
    <d v="2007-05-15T00:00:00"/>
    <x v="27"/>
  </r>
  <r>
    <x v="37"/>
    <d v="2008-04-01T00:00:00"/>
    <d v="1899-12-30T00:00:00"/>
    <n v="431.8"/>
    <n v="2"/>
    <s v="WISKI"/>
    <x v="2"/>
    <d v="2008-04-15T00:00:00"/>
    <x v="28"/>
  </r>
  <r>
    <x v="37"/>
    <d v="2009-04-07T00:00:00"/>
    <d v="1899-12-30T12:35:00"/>
    <n v="433.76"/>
    <n v="2"/>
    <s v="WISKI"/>
    <x v="2"/>
    <d v="2009-04-15T00:00:00"/>
    <x v="29"/>
  </r>
  <r>
    <x v="37"/>
    <d v="2010-04-20T00:00:00"/>
    <d v="1899-12-30T00:00:00"/>
    <n v="434"/>
    <n v="2"/>
    <s v="WISKI"/>
    <x v="2"/>
    <d v="2010-04-15T00:00:00"/>
    <x v="30"/>
  </r>
  <r>
    <x v="37"/>
    <d v="2012-04-24T00:00:00"/>
    <d v="1899-12-30T15:04:00"/>
    <n v="433.28"/>
    <n v="2"/>
    <s v="WISKI"/>
    <x v="2"/>
    <d v="2012-04-15T00:00:00"/>
    <x v="32"/>
  </r>
  <r>
    <x v="37"/>
    <d v="2013-04-17T00:00:00"/>
    <d v="1899-12-30T14:42:00"/>
    <n v="433.65"/>
    <n v="1"/>
    <s v="WISKI"/>
    <x v="2"/>
    <d v="2013-04-15T00:00:00"/>
    <x v="33"/>
  </r>
  <r>
    <x v="37"/>
    <d v="2014-04-15T00:00:00"/>
    <d v="1899-12-30T16:22:00"/>
    <n v="435.62"/>
    <n v="1"/>
    <s v="WISKI"/>
    <x v="2"/>
    <d v="2014-04-15T00:00:00"/>
    <x v="34"/>
  </r>
  <r>
    <x v="37"/>
    <d v="2015-04-30T00:00:00"/>
    <d v="1899-12-30T17:10:00"/>
    <n v="435.89"/>
    <n v="1"/>
    <s v="WISKI"/>
    <x v="2"/>
    <d v="2015-04-15T00:00:00"/>
    <x v="35"/>
  </r>
  <r>
    <x v="37"/>
    <d v="2016-03-10T00:00:00"/>
    <d v="1899-12-30T16:30:00"/>
    <n v="435.89"/>
    <n v="1"/>
    <s v="WISKI"/>
    <x v="0"/>
    <d v="2016-03-15T00:00:00"/>
    <x v="36"/>
  </r>
  <r>
    <x v="37"/>
    <d v="2017-04-05T00:00:00"/>
    <d v="1899-12-30T00:00:00"/>
    <n v="435.3"/>
    <n v="1"/>
    <s v="WISKI"/>
    <x v="2"/>
    <d v="2017-04-15T00:00:00"/>
    <x v="37"/>
  </r>
  <r>
    <x v="37"/>
    <d v="2018-03-20T00:00:00"/>
    <d v="1899-12-30T16:34:00"/>
    <n v="429.86"/>
    <n v="2"/>
    <s v="WISKI"/>
    <x v="0"/>
    <d v="2018-03-15T00:00:00"/>
    <x v="38"/>
  </r>
  <r>
    <x v="37"/>
    <d v="2019-04-09T00:00:00"/>
    <d v="1899-12-30T14:00:00"/>
    <n v="429.05"/>
    <n v="1"/>
    <s v="WISKI"/>
    <x v="2"/>
    <d v="2019-04-15T00:00:00"/>
    <x v="39"/>
  </r>
  <r>
    <x v="37"/>
    <d v="2020-04-08T00:00:00"/>
    <d v="1899-12-30T10:52:00"/>
    <n v="425.8"/>
    <n v="1"/>
    <s v="WISKI"/>
    <x v="2"/>
    <d v="2020-04-15T00:00:00"/>
    <x v="40"/>
  </r>
  <r>
    <x v="37"/>
    <d v="2021-04-08T00:00:00"/>
    <d v="1899-12-30T15:51:00"/>
    <n v="423.1"/>
    <n v="1"/>
    <s v="WISKI"/>
    <x v="2"/>
    <d v="2021-04-15T00:00:00"/>
    <x v="41"/>
  </r>
  <r>
    <x v="37"/>
    <d v="2022-04-12T00:00:00"/>
    <d v="1899-12-30T09:30:00"/>
    <n v="429.8"/>
    <n v="1"/>
    <s v="WISKI"/>
    <x v="2"/>
    <d v="2022-04-15T00:00:00"/>
    <x v="42"/>
  </r>
  <r>
    <x v="37"/>
    <d v="2023-04-06T00:00:00"/>
    <d v="1899-12-30T13:26:00"/>
    <n v="432.55"/>
    <n v="1"/>
    <s v="WISKI"/>
    <x v="2"/>
    <d v="2023-04-15T00:00:00"/>
    <x v="43"/>
  </r>
  <r>
    <x v="38"/>
    <d v="1980-03-18T00:00:00"/>
    <d v="1899-12-30T00:00:00"/>
    <n v="225.92"/>
    <n v="1"/>
    <s v="WISKI"/>
    <x v="0"/>
    <d v="1980-03-15T00:00:00"/>
    <x v="0"/>
  </r>
  <r>
    <x v="38"/>
    <d v="1987-03-25T00:00:00"/>
    <d v="1899-12-30T00:00:00"/>
    <n v="212.57"/>
    <n v="1"/>
    <s v="WISKI"/>
    <x v="0"/>
    <d v="1987-03-15T00:00:00"/>
    <x v="7"/>
  </r>
  <r>
    <x v="38"/>
    <d v="1998-03-18T00:00:00"/>
    <d v="1899-12-30T00:00:00"/>
    <n v="219.4"/>
    <n v="1"/>
    <s v="WISKI"/>
    <x v="0"/>
    <d v="1998-03-15T00:00:00"/>
    <x v="18"/>
  </r>
  <r>
    <x v="38"/>
    <d v="1998-04-15T00:00:00"/>
    <d v="1899-12-30T00:00:00"/>
    <n v="219.5"/>
    <n v="1"/>
    <s v="WISKI"/>
    <x v="2"/>
    <d v="1998-04-15T00:00:00"/>
    <x v="18"/>
  </r>
  <r>
    <x v="38"/>
    <d v="1998-05-19T00:00:00"/>
    <d v="1899-12-30T00:00:00"/>
    <n v="218.9"/>
    <n v="1"/>
    <s v="WISKI"/>
    <x v="1"/>
    <d v="1998-05-15T00:00:00"/>
    <x v="18"/>
  </r>
  <r>
    <x v="38"/>
    <d v="1999-03-18T00:00:00"/>
    <d v="1899-12-30T00:00:00"/>
    <n v="217.9"/>
    <n v="1"/>
    <s v="WISKI"/>
    <x v="0"/>
    <d v="1999-03-15T00:00:00"/>
    <x v="19"/>
  </r>
  <r>
    <x v="38"/>
    <d v="1999-04-17T00:00:00"/>
    <d v="1899-12-30T00:00:00"/>
    <n v="218.9"/>
    <n v="1"/>
    <s v="WISKI"/>
    <x v="2"/>
    <d v="1999-04-15T00:00:00"/>
    <x v="19"/>
  </r>
  <r>
    <x v="38"/>
    <d v="1999-05-19T00:00:00"/>
    <d v="1899-12-30T00:00:00"/>
    <n v="218.1"/>
    <n v="1"/>
    <s v="WISKI"/>
    <x v="1"/>
    <d v="1999-05-15T00:00:00"/>
    <x v="19"/>
  </r>
  <r>
    <x v="38"/>
    <d v="2000-03-15T00:00:00"/>
    <d v="1899-12-30T00:00:00"/>
    <n v="218.2"/>
    <n v="1"/>
    <s v="WISKI"/>
    <x v="0"/>
    <d v="2000-03-15T00:00:00"/>
    <x v="20"/>
  </r>
  <r>
    <x v="38"/>
    <d v="2000-04-12T00:00:00"/>
    <d v="1899-12-30T00:00:00"/>
    <n v="219.1"/>
    <n v="1"/>
    <s v="WISKI"/>
    <x v="2"/>
    <d v="2000-04-15T00:00:00"/>
    <x v="20"/>
  </r>
  <r>
    <x v="38"/>
    <d v="2000-05-17T00:00:00"/>
    <d v="1899-12-30T00:00:00"/>
    <n v="218.7"/>
    <n v="1"/>
    <s v="WISKI"/>
    <x v="1"/>
    <d v="2000-05-15T00:00:00"/>
    <x v="20"/>
  </r>
  <r>
    <x v="38"/>
    <d v="2001-03-15T00:00:00"/>
    <d v="1899-12-30T00:00:00"/>
    <n v="220.3"/>
    <n v="1"/>
    <s v="WISKI"/>
    <x v="0"/>
    <d v="2001-03-15T00:00:00"/>
    <x v="21"/>
  </r>
  <r>
    <x v="38"/>
    <d v="2001-04-24T00:00:00"/>
    <d v="1899-12-30T00:00:00"/>
    <n v="221.2"/>
    <n v="1"/>
    <s v="WISKI"/>
    <x v="2"/>
    <d v="2001-04-15T00:00:00"/>
    <x v="21"/>
  </r>
  <r>
    <x v="38"/>
    <d v="2001-05-22T00:00:00"/>
    <d v="1899-12-30T00:00:00"/>
    <n v="220.5"/>
    <n v="1"/>
    <s v="WISKI"/>
    <x v="1"/>
    <d v="2001-05-15T00:00:00"/>
    <x v="21"/>
  </r>
  <r>
    <x v="38"/>
    <d v="2002-03-27T00:00:00"/>
    <d v="1899-12-30T00:00:00"/>
    <n v="219.1"/>
    <n v="1"/>
    <s v="WISKI"/>
    <x v="0"/>
    <d v="2002-03-15T00:00:00"/>
    <x v="22"/>
  </r>
  <r>
    <x v="38"/>
    <d v="2002-04-22T00:00:00"/>
    <d v="1899-12-30T00:00:00"/>
    <n v="223.6"/>
    <n v="1"/>
    <s v="WISKI"/>
    <x v="2"/>
    <d v="2002-04-15T00:00:00"/>
    <x v="22"/>
  </r>
  <r>
    <x v="38"/>
    <d v="2002-05-22T00:00:00"/>
    <d v="1899-12-30T00:00:00"/>
    <n v="224"/>
    <n v="1"/>
    <s v="WISKI"/>
    <x v="1"/>
    <d v="2002-05-15T00:00:00"/>
    <x v="22"/>
  </r>
  <r>
    <x v="38"/>
    <d v="2003-03-20T00:00:00"/>
    <d v="1899-12-30T00:00:00"/>
    <n v="223.8"/>
    <n v="1"/>
    <s v="WISKI"/>
    <x v="0"/>
    <d v="2003-03-15T00:00:00"/>
    <x v="23"/>
  </r>
  <r>
    <x v="38"/>
    <d v="2003-04-14T00:00:00"/>
    <d v="1899-12-30T00:00:00"/>
    <n v="224.4"/>
    <n v="1"/>
    <s v="WISKI"/>
    <x v="2"/>
    <d v="2003-04-15T00:00:00"/>
    <x v="23"/>
  </r>
  <r>
    <x v="38"/>
    <d v="2003-05-20T00:00:00"/>
    <d v="1899-12-30T00:00:00"/>
    <n v="226.3"/>
    <n v="1"/>
    <s v="WISKI"/>
    <x v="1"/>
    <d v="2003-05-15T00:00:00"/>
    <x v="23"/>
  </r>
  <r>
    <x v="38"/>
    <d v="2004-03-19T00:00:00"/>
    <d v="1899-12-30T00:00:00"/>
    <n v="224.8"/>
    <n v="1"/>
    <s v="WISKI"/>
    <x v="0"/>
    <d v="2004-03-15T00:00:00"/>
    <x v="24"/>
  </r>
  <r>
    <x v="38"/>
    <d v="2004-05-19T00:00:00"/>
    <d v="1899-12-30T00:00:00"/>
    <n v="223"/>
    <n v="1"/>
    <s v="WISKI"/>
    <x v="1"/>
    <d v="2004-05-15T00:00:00"/>
    <x v="24"/>
  </r>
  <r>
    <x v="38"/>
    <d v="2005-03-14T00:00:00"/>
    <d v="1899-12-30T00:00:00"/>
    <n v="222.9"/>
    <n v="1"/>
    <s v="WISKI"/>
    <x v="0"/>
    <d v="2005-03-15T00:00:00"/>
    <x v="25"/>
  </r>
  <r>
    <x v="39"/>
    <d v="2005-05-25T00:00:00"/>
    <d v="1899-12-30T00:00:00"/>
    <n v="230.5"/>
    <n v="1"/>
    <s v="WISKI"/>
    <x v="1"/>
    <d v="2005-05-15T00:00:00"/>
    <x v="25"/>
  </r>
  <r>
    <x v="39"/>
    <d v="2006-03-27T00:00:00"/>
    <d v="1899-12-30T00:00:00"/>
    <n v="230.7"/>
    <n v="3"/>
    <s v="WISKI"/>
    <x v="0"/>
    <d v="2006-03-15T00:00:00"/>
    <x v="26"/>
  </r>
  <r>
    <x v="39"/>
    <d v="2006-04-05T00:00:00"/>
    <d v="1899-12-30T00:00:00"/>
    <n v="230.5"/>
    <n v="2"/>
    <s v="WISKI"/>
    <x v="2"/>
    <d v="2006-04-15T00:00:00"/>
    <x v="26"/>
  </r>
  <r>
    <x v="39"/>
    <d v="2006-05-21T00:00:00"/>
    <d v="1899-12-30T00:00:00"/>
    <n v="229.5"/>
    <n v="2"/>
    <s v="WISKI"/>
    <x v="1"/>
    <d v="2006-05-15T00:00:00"/>
    <x v="26"/>
  </r>
  <r>
    <x v="39"/>
    <d v="2007-03-21T00:00:00"/>
    <d v="1899-12-30T00:00:00"/>
    <n v="229.1"/>
    <n v="1"/>
    <s v="WISKI"/>
    <x v="0"/>
    <d v="2007-03-15T00:00:00"/>
    <x v="27"/>
  </r>
  <r>
    <x v="39"/>
    <d v="2007-05-23T00:00:00"/>
    <d v="1899-12-30T00:00:00"/>
    <n v="228.6"/>
    <n v="1"/>
    <s v="WISKI"/>
    <x v="1"/>
    <d v="2007-05-15T00:00:00"/>
    <x v="27"/>
  </r>
  <r>
    <x v="39"/>
    <d v="2008-04-01T00:00:00"/>
    <d v="1899-12-30T00:00:00"/>
    <n v="220.2"/>
    <n v="1"/>
    <s v="WISKI"/>
    <x v="2"/>
    <d v="2008-04-15T00:00:00"/>
    <x v="28"/>
  </r>
  <r>
    <x v="39"/>
    <d v="2009-04-07T00:00:00"/>
    <d v="1899-12-30T00:00:00"/>
    <n v="231.6"/>
    <n v="1"/>
    <s v="WISKI"/>
    <x v="2"/>
    <d v="2009-04-15T00:00:00"/>
    <x v="29"/>
  </r>
  <r>
    <x v="39"/>
    <d v="2010-04-20T00:00:00"/>
    <d v="1899-12-30T00:00:00"/>
    <n v="231.7"/>
    <n v="1"/>
    <s v="WISKI"/>
    <x v="2"/>
    <d v="2010-04-15T00:00:00"/>
    <x v="30"/>
  </r>
  <r>
    <x v="39"/>
    <d v="2011-04-15T00:00:00"/>
    <d v="1899-12-30T00:00:00"/>
    <n v="232.4"/>
    <n v="1"/>
    <s v="WISKI"/>
    <x v="2"/>
    <d v="2011-04-15T00:00:00"/>
    <x v="31"/>
  </r>
  <r>
    <x v="39"/>
    <d v="2012-04-24T00:00:00"/>
    <d v="1899-12-30T14:52:00"/>
    <n v="230.84"/>
    <n v="1"/>
    <s v="WISKI"/>
    <x v="2"/>
    <d v="2012-04-15T00:00:00"/>
    <x v="32"/>
  </r>
  <r>
    <x v="39"/>
    <d v="2014-04-15T00:00:00"/>
    <d v="1899-12-30T16:04:00"/>
    <n v="233.18"/>
    <n v="1"/>
    <s v="WISKI"/>
    <x v="2"/>
    <d v="2014-04-15T00:00:00"/>
    <x v="34"/>
  </r>
  <r>
    <x v="39"/>
    <d v="2015-04-30T00:00:00"/>
    <d v="1899-12-30T16:50:00"/>
    <n v="233.55"/>
    <n v="1"/>
    <s v="WISKI"/>
    <x v="2"/>
    <d v="2015-04-15T00:00:00"/>
    <x v="35"/>
  </r>
  <r>
    <x v="39"/>
    <d v="2016-03-10T00:00:00"/>
    <d v="1899-12-30T16:12:00"/>
    <n v="233.65"/>
    <n v="1"/>
    <s v="WISKI"/>
    <x v="0"/>
    <d v="2016-03-15T00:00:00"/>
    <x v="36"/>
  </r>
  <r>
    <x v="39"/>
    <d v="2017-04-05T00:00:00"/>
    <d v="1899-12-30T00:00:00"/>
    <n v="232.83"/>
    <n v="1"/>
    <s v="WISKI"/>
    <x v="2"/>
    <d v="2017-04-15T00:00:00"/>
    <x v="37"/>
  </r>
  <r>
    <x v="39"/>
    <d v="2019-04-09T00:00:00"/>
    <d v="1899-12-30T13:40:00"/>
    <n v="226.61"/>
    <n v="1"/>
    <s v="WISKI"/>
    <x v="2"/>
    <d v="2019-04-15T00:00:00"/>
    <x v="39"/>
  </r>
  <r>
    <x v="39"/>
    <d v="2020-04-08T00:00:00"/>
    <d v="1899-12-30T10:30:00"/>
    <n v="222.92"/>
    <n v="1"/>
    <s v="WISKI"/>
    <x v="2"/>
    <d v="2020-04-15T00:00:00"/>
    <x v="40"/>
  </r>
  <r>
    <x v="39"/>
    <d v="2021-04-08T00:00:00"/>
    <d v="1899-12-30T15:25:00"/>
    <n v="223.64"/>
    <n v="1"/>
    <s v="WISKI"/>
    <x v="2"/>
    <d v="2021-04-15T00:00:00"/>
    <x v="41"/>
  </r>
  <r>
    <x v="39"/>
    <d v="2022-04-12T00:00:00"/>
    <d v="1899-12-30T09:02:00"/>
    <n v="226.85"/>
    <n v="1"/>
    <s v="WISKI"/>
    <x v="2"/>
    <d v="2022-04-15T00:00:00"/>
    <x v="42"/>
  </r>
  <r>
    <x v="39"/>
    <d v="2023-04-06T00:00:00"/>
    <d v="1899-12-30T12:45:00"/>
    <n v="230.22"/>
    <n v="1"/>
    <s v="WISKI"/>
    <x v="2"/>
    <d v="2023-04-15T00:00:00"/>
    <x v="43"/>
  </r>
  <r>
    <x v="40"/>
    <d v="2001-04-27T00:00:00"/>
    <d v="1899-12-30T03:26:00"/>
    <n v="217.34"/>
    <n v="12"/>
    <s v="WISKI"/>
    <x v="2"/>
    <d v="2001-04-15T00:00:00"/>
    <x v="21"/>
  </r>
  <r>
    <x v="40"/>
    <d v="2001-05-16T00:00:00"/>
    <d v="1899-12-30T15:26:00"/>
    <n v="216.88"/>
    <n v="62"/>
    <s v="WISKI"/>
    <x v="1"/>
    <d v="2001-05-15T00:00:00"/>
    <x v="21"/>
  </r>
  <r>
    <x v="40"/>
    <d v="2002-03-15T00:00:00"/>
    <d v="1899-12-30T02:26:00"/>
    <n v="218.57"/>
    <n v="62"/>
    <s v="WISKI"/>
    <x v="0"/>
    <d v="2002-03-15T00:00:00"/>
    <x v="22"/>
  </r>
  <r>
    <x v="40"/>
    <d v="2002-04-13T00:00:00"/>
    <d v="1899-12-30T03:26:00"/>
    <n v="219.42"/>
    <n v="61"/>
    <s v="WISKI"/>
    <x v="2"/>
    <d v="2002-04-15T00:00:00"/>
    <x v="22"/>
  </r>
  <r>
    <x v="40"/>
    <d v="2002-05-16T00:00:00"/>
    <d v="1899-12-30T19:15:00"/>
    <n v="219.68"/>
    <n v="62"/>
    <s v="WISKI"/>
    <x v="1"/>
    <d v="2002-05-15T00:00:00"/>
    <x v="22"/>
  </r>
  <r>
    <x v="40"/>
    <d v="2003-03-14T00:00:00"/>
    <d v="1899-12-30T18:15:00"/>
    <n v="220.96"/>
    <n v="62"/>
    <s v="WISKI"/>
    <x v="0"/>
    <d v="2003-03-15T00:00:00"/>
    <x v="23"/>
  </r>
  <r>
    <x v="40"/>
    <d v="2003-04-15T00:00:00"/>
    <d v="1899-12-30T19:15:00"/>
    <n v="221.79"/>
    <n v="60"/>
    <s v="WISKI"/>
    <x v="2"/>
    <d v="2003-04-15T00:00:00"/>
    <x v="23"/>
  </r>
  <r>
    <x v="40"/>
    <d v="2003-05-15T00:00:00"/>
    <d v="1899-12-30T19:15:00"/>
    <n v="221.72"/>
    <n v="62"/>
    <s v="WISKI"/>
    <x v="1"/>
    <d v="2003-05-15T00:00:00"/>
    <x v="23"/>
  </r>
  <r>
    <x v="40"/>
    <d v="2006-03-23T00:00:00"/>
    <d v="1899-12-30T12:13:00"/>
    <n v="220.88"/>
    <n v="28"/>
    <s v="WISKI"/>
    <x v="0"/>
    <d v="2006-03-15T00:00:00"/>
    <x v="26"/>
  </r>
  <r>
    <x v="40"/>
    <d v="2006-04-11T00:00:00"/>
    <d v="1899-12-30T13:13:00"/>
    <n v="221.13"/>
    <n v="60"/>
    <s v="WISKI"/>
    <x v="2"/>
    <d v="2006-04-15T00:00:00"/>
    <x v="26"/>
  </r>
  <r>
    <x v="40"/>
    <d v="2006-05-16T00:00:00"/>
    <d v="1899-12-30T13:13:00"/>
    <n v="220.68"/>
    <n v="62"/>
    <s v="WISKI"/>
    <x v="1"/>
    <d v="2006-05-15T00:00:00"/>
    <x v="26"/>
  </r>
  <r>
    <x v="40"/>
    <d v="2007-03-16T00:00:00"/>
    <d v="1899-12-30T01:13:00"/>
    <n v="219.81"/>
    <n v="62"/>
    <s v="WISKI"/>
    <x v="0"/>
    <d v="2007-03-15T00:00:00"/>
    <x v="27"/>
  </r>
  <r>
    <x v="40"/>
    <d v="2007-04-20T00:00:00"/>
    <d v="1899-12-30T01:13:00"/>
    <n v="220.34"/>
    <n v="60"/>
    <s v="WISKI"/>
    <x v="2"/>
    <d v="2007-04-15T00:00:00"/>
    <x v="27"/>
  </r>
  <r>
    <x v="40"/>
    <d v="2007-05-12T00:00:00"/>
    <d v="1899-12-30T13:13:00"/>
    <n v="219.52"/>
    <n v="48"/>
    <s v="WISKI"/>
    <x v="1"/>
    <d v="2007-05-15T00:00:00"/>
    <x v="27"/>
  </r>
  <r>
    <x v="40"/>
    <d v="2008-03-09T00:00:00"/>
    <d v="1899-12-30T09:00:00"/>
    <n v="224.44"/>
    <n v="42"/>
    <s v="WISKI"/>
    <x v="0"/>
    <d v="2008-03-15T00:00:00"/>
    <x v="28"/>
  </r>
  <r>
    <x v="40"/>
    <d v="2008-04-18T00:00:00"/>
    <d v="1899-12-30T12:28:00"/>
    <n v="226.66"/>
    <n v="38"/>
    <s v="WISKI"/>
    <x v="2"/>
    <d v="2008-04-15T00:00:00"/>
    <x v="28"/>
  </r>
  <r>
    <x v="40"/>
    <d v="2008-05-21T00:00:00"/>
    <d v="1899-12-30T12:28:00"/>
    <n v="226.77"/>
    <n v="62"/>
    <s v="WISKI"/>
    <x v="1"/>
    <d v="2008-05-15T00:00:00"/>
    <x v="28"/>
  </r>
  <r>
    <x v="40"/>
    <d v="2009-03-09T00:00:00"/>
    <d v="1899-12-30T09:45:00"/>
    <n v="227.24"/>
    <n v="62"/>
    <s v="WISKI"/>
    <x v="0"/>
    <d v="2009-03-15T00:00:00"/>
    <x v="29"/>
  </r>
  <r>
    <x v="40"/>
    <d v="2009-04-27T00:00:00"/>
    <d v="1899-12-30T09:45:00"/>
    <n v="227.95"/>
    <n v="60"/>
    <s v="WISKI"/>
    <x v="2"/>
    <d v="2009-04-15T00:00:00"/>
    <x v="29"/>
  </r>
  <r>
    <x v="40"/>
    <d v="2009-05-13T00:00:00"/>
    <d v="1899-12-30T21:45:00"/>
    <n v="227.18"/>
    <n v="63"/>
    <s v="WISKI"/>
    <x v="1"/>
    <d v="2009-05-15T00:00:00"/>
    <x v="29"/>
  </r>
  <r>
    <x v="40"/>
    <d v="2010-03-09T00:00:00"/>
    <d v="1899-12-30T13:33:00"/>
    <n v="227.58"/>
    <n v="62"/>
    <s v="WISKI"/>
    <x v="0"/>
    <d v="2010-03-15T00:00:00"/>
    <x v="30"/>
  </r>
  <r>
    <x v="40"/>
    <d v="2010-04-17T00:00:00"/>
    <d v="1899-12-30T15:33:00"/>
    <n v="228.68"/>
    <n v="60"/>
    <s v="WISKI"/>
    <x v="2"/>
    <d v="2010-04-15T00:00:00"/>
    <x v="30"/>
  </r>
  <r>
    <x v="40"/>
    <d v="2010-05-14T00:00:00"/>
    <d v="1899-12-30T15:33:00"/>
    <n v="228.26"/>
    <n v="62"/>
    <s v="WISKI"/>
    <x v="1"/>
    <d v="2010-05-15T00:00:00"/>
    <x v="30"/>
  </r>
  <r>
    <x v="40"/>
    <d v="2011-03-15T00:00:00"/>
    <d v="1899-12-30T15:33:00"/>
    <n v="227.94"/>
    <n v="62"/>
    <s v="WISKI"/>
    <x v="0"/>
    <d v="2011-03-15T00:00:00"/>
    <x v="31"/>
  </r>
  <r>
    <x v="40"/>
    <d v="2011-04-12T00:00:00"/>
    <d v="1899-12-30T15:33:00"/>
    <n v="228.66"/>
    <n v="60"/>
    <s v="WISKI"/>
    <x v="2"/>
    <d v="2011-04-15T00:00:00"/>
    <x v="31"/>
  </r>
  <r>
    <x v="40"/>
    <d v="2011-05-13T00:00:00"/>
    <d v="1899-12-30T15:33:00"/>
    <n v="228.21"/>
    <n v="62"/>
    <s v="WISKI"/>
    <x v="1"/>
    <d v="2011-05-15T00:00:00"/>
    <x v="31"/>
  </r>
  <r>
    <x v="40"/>
    <d v="2012-03-20T00:00:00"/>
    <d v="1899-12-30T03:00:00"/>
    <n v="226.64"/>
    <n v="62"/>
    <s v="WISKI"/>
    <x v="0"/>
    <d v="2012-03-15T00:00:00"/>
    <x v="32"/>
  </r>
  <r>
    <x v="40"/>
    <d v="2012-04-24T00:00:00"/>
    <d v="1899-12-30T15:00:00"/>
    <n v="227.04"/>
    <n v="61"/>
    <s v="WISKI"/>
    <x v="2"/>
    <d v="2012-04-15T00:00:00"/>
    <x v="32"/>
  </r>
  <r>
    <x v="40"/>
    <d v="2012-05-13T00:00:00"/>
    <d v="1899-12-30T04:00:00"/>
    <n v="225.51"/>
    <n v="62"/>
    <s v="WISKI"/>
    <x v="1"/>
    <d v="2012-05-15T00:00:00"/>
    <x v="32"/>
  </r>
  <r>
    <x v="40"/>
    <d v="2013-03-19T00:00:00"/>
    <d v="1899-12-30T16:00:00"/>
    <n v="226.43"/>
    <n v="62"/>
    <s v="WISKI"/>
    <x v="0"/>
    <d v="2013-03-15T00:00:00"/>
    <x v="33"/>
  </r>
  <r>
    <x v="40"/>
    <d v="2013-04-26T00:00:00"/>
    <d v="1899-12-30T04:00:00"/>
    <n v="227.24"/>
    <n v="60"/>
    <s v="WISKI"/>
    <x v="2"/>
    <d v="2013-04-15T00:00:00"/>
    <x v="33"/>
  </r>
  <r>
    <x v="40"/>
    <d v="2013-05-10T00:00:00"/>
    <d v="1899-12-30T16:00:00"/>
    <n v="226.84"/>
    <n v="62"/>
    <s v="WISKI"/>
    <x v="1"/>
    <d v="2013-05-15T00:00:00"/>
    <x v="33"/>
  </r>
  <r>
    <x v="40"/>
    <d v="2014-03-13T00:00:00"/>
    <d v="1899-12-30T17:49:00"/>
    <n v="228.62"/>
    <n v="62"/>
    <s v="WISKI"/>
    <x v="0"/>
    <d v="2014-03-15T00:00:00"/>
    <x v="34"/>
  </r>
  <r>
    <x v="40"/>
    <d v="2014-04-09T00:00:00"/>
    <d v="1899-12-30T05:49:00"/>
    <n v="229.21"/>
    <n v="60"/>
    <s v="WISKI"/>
    <x v="2"/>
    <d v="2014-04-15T00:00:00"/>
    <x v="34"/>
  </r>
  <r>
    <x v="40"/>
    <d v="2014-05-15T00:00:00"/>
    <d v="1899-12-30T05:49:00"/>
    <n v="227.98"/>
    <n v="62"/>
    <s v="WISKI"/>
    <x v="1"/>
    <d v="2014-05-15T00:00:00"/>
    <x v="34"/>
  </r>
  <r>
    <x v="40"/>
    <d v="2015-04-25T00:00:00"/>
    <d v="1899-12-30T13:00:00"/>
    <n v="229.21"/>
    <n v="16"/>
    <s v="WISKI"/>
    <x v="2"/>
    <d v="2015-04-15T00:00:00"/>
    <x v="35"/>
  </r>
  <r>
    <x v="40"/>
    <d v="2015-05-17T00:00:00"/>
    <d v="1899-12-30T13:00:00"/>
    <n v="227.8"/>
    <n v="62"/>
    <s v="WISKI"/>
    <x v="1"/>
    <d v="2015-05-15T00:00:00"/>
    <x v="35"/>
  </r>
  <r>
    <x v="40"/>
    <d v="2016-03-15T00:00:00"/>
    <d v="1899-12-30T13:00:00"/>
    <n v="229.82"/>
    <n v="63"/>
    <s v="WISKI"/>
    <x v="0"/>
    <d v="2016-03-15T00:00:00"/>
    <x v="36"/>
  </r>
  <r>
    <x v="40"/>
    <d v="2016-04-05T00:00:00"/>
    <d v="1899-12-30T01:00:00"/>
    <n v="230.18"/>
    <n v="60"/>
    <s v="WISKI"/>
    <x v="2"/>
    <d v="2016-04-15T00:00:00"/>
    <x v="36"/>
  </r>
  <r>
    <x v="40"/>
    <d v="2016-05-16T00:00:00"/>
    <d v="1899-12-30T13:00:00"/>
    <n v="228.96"/>
    <n v="62"/>
    <s v="WISKI"/>
    <x v="1"/>
    <d v="2016-05-15T00:00:00"/>
    <x v="36"/>
  </r>
  <r>
    <x v="40"/>
    <d v="2017-03-12T00:00:00"/>
    <d v="1899-12-30T12:00:00"/>
    <n v="228.92"/>
    <n v="743"/>
    <s v="WISKI"/>
    <x v="0"/>
    <d v="2017-03-15T00:00:00"/>
    <x v="37"/>
  </r>
  <r>
    <x v="40"/>
    <d v="2017-04-07T00:00:00"/>
    <d v="1899-12-30T10:00:00"/>
    <n v="228.88"/>
    <n v="411"/>
    <s v="WISKI"/>
    <x v="2"/>
    <d v="2017-04-15T00:00:00"/>
    <x v="37"/>
  </r>
  <r>
    <x v="40"/>
    <d v="2017-05-16T00:00:00"/>
    <d v="1899-12-30T12:00:00"/>
    <n v="226.84"/>
    <n v="744"/>
    <s v="WISKI"/>
    <x v="1"/>
    <d v="2017-05-15T00:00:00"/>
    <x v="37"/>
  </r>
  <r>
    <x v="40"/>
    <d v="2018-03-04T00:00:00"/>
    <d v="1899-12-30T22:00:00"/>
    <n v="223.65"/>
    <n v="743"/>
    <s v="WISKI"/>
    <x v="0"/>
    <d v="2018-03-15T00:00:00"/>
    <x v="38"/>
  </r>
  <r>
    <x v="40"/>
    <d v="2018-04-17T00:00:00"/>
    <d v="1899-12-30T12:00:00"/>
    <n v="223.38"/>
    <n v="722"/>
    <s v="WISKI"/>
    <x v="2"/>
    <d v="2018-04-15T00:00:00"/>
    <x v="38"/>
  </r>
  <r>
    <x v="40"/>
    <d v="2018-05-16T00:00:00"/>
    <d v="1899-12-30T11:00:00"/>
    <n v="221.71"/>
    <n v="744"/>
    <s v="WISKI"/>
    <x v="1"/>
    <d v="2018-05-15T00:00:00"/>
    <x v="38"/>
  </r>
  <r>
    <x v="40"/>
    <d v="2019-03-09T00:00:00"/>
    <d v="1899-12-30T03:00:00"/>
    <n v="222.87"/>
    <n v="744"/>
    <s v="WISKI"/>
    <x v="0"/>
    <d v="2019-03-15T00:00:00"/>
    <x v="39"/>
  </r>
  <r>
    <x v="40"/>
    <d v="2019-04-15T00:00:00"/>
    <d v="1899-12-30T12:00:00"/>
    <n v="222.3"/>
    <n v="720"/>
    <s v="WISKI"/>
    <x v="2"/>
    <d v="2019-04-15T00:00:00"/>
    <x v="39"/>
  </r>
  <r>
    <x v="40"/>
    <d v="2019-05-16T00:00:00"/>
    <d v="1899-12-30T23:00:00"/>
    <n v="220.26"/>
    <n v="744"/>
    <s v="WISKI"/>
    <x v="1"/>
    <d v="2019-05-15T00:00:00"/>
    <x v="39"/>
  </r>
  <r>
    <x v="40"/>
    <d v="2020-03-14T00:00:00"/>
    <d v="1899-12-30T01:00:00"/>
    <n v="219.32"/>
    <n v="1486"/>
    <s v="WISKI"/>
    <x v="0"/>
    <d v="2020-03-15T00:00:00"/>
    <x v="40"/>
  </r>
  <r>
    <x v="40"/>
    <d v="2020-04-11T00:00:00"/>
    <d v="1899-12-30T15:00:00"/>
    <n v="217.35"/>
    <n v="1121"/>
    <s v="WISKI"/>
    <x v="2"/>
    <d v="2020-04-15T00:00:00"/>
    <x v="40"/>
  </r>
  <r>
    <x v="40"/>
    <d v="2020-05-16T00:00:00"/>
    <d v="1899-12-30T14:01:00"/>
    <n v="214.18"/>
    <n v="744"/>
    <s v="WISKI"/>
    <x v="1"/>
    <d v="2020-05-15T00:00:00"/>
    <x v="40"/>
  </r>
  <r>
    <x v="40"/>
    <d v="2021-03-13T00:00:00"/>
    <d v="1899-12-30T17:00:00"/>
    <n v="219.55"/>
    <n v="743"/>
    <s v="WISKI"/>
    <x v="0"/>
    <d v="2021-03-15T00:00:00"/>
    <x v="41"/>
  </r>
  <r>
    <x v="40"/>
    <d v="2021-04-02T00:00:00"/>
    <d v="1899-12-30T07:00:00"/>
    <n v="219.94"/>
    <n v="720"/>
    <s v="WISKI"/>
    <x v="2"/>
    <d v="2021-04-15T00:00:00"/>
    <x v="41"/>
  </r>
  <r>
    <x v="40"/>
    <d v="2021-05-16T00:00:00"/>
    <d v="1899-12-30T03:00:00"/>
    <n v="219.22"/>
    <n v="744"/>
    <s v="WISKI"/>
    <x v="1"/>
    <d v="2021-05-15T00:00:00"/>
    <x v="41"/>
  </r>
  <r>
    <x v="40"/>
    <d v="2022-03-12T00:00:00"/>
    <d v="1899-12-30T05:00:00"/>
    <n v="221.96"/>
    <n v="743"/>
    <s v="WISKI"/>
    <x v="0"/>
    <d v="2022-03-15T00:00:00"/>
    <x v="42"/>
  </r>
  <r>
    <x v="40"/>
    <d v="2022-04-06T00:00:00"/>
    <d v="1899-12-30T20:00:00"/>
    <n v="222.35"/>
    <n v="721"/>
    <s v="WISKI"/>
    <x v="2"/>
    <d v="2022-04-15T00:00:00"/>
    <x v="42"/>
  </r>
  <r>
    <x v="40"/>
    <d v="2022-05-17T00:00:00"/>
    <d v="1899-12-30T05:00:00"/>
    <n v="222.39"/>
    <n v="744"/>
    <s v="WISKI"/>
    <x v="1"/>
    <d v="2022-05-15T00:00:00"/>
    <x v="42"/>
  </r>
  <r>
    <x v="40"/>
    <d v="2023-03-15T00:00:00"/>
    <d v="1899-12-30T19:00:00"/>
    <n v="225.62"/>
    <n v="743"/>
    <s v="WISKI"/>
    <x v="0"/>
    <d v="2023-03-15T00:00:00"/>
    <x v="43"/>
  </r>
  <r>
    <x v="40"/>
    <d v="2023-04-12T00:00:00"/>
    <d v="1899-12-30T01:00:00"/>
    <n v="226.06"/>
    <n v="421"/>
    <s v="WISKI"/>
    <x v="2"/>
    <d v="2023-04-15T00:00:00"/>
    <x v="43"/>
  </r>
  <r>
    <x v="41"/>
    <d v="1991-03-19T00:00:00"/>
    <d v="1899-12-30T00:00:00"/>
    <n v="703.94"/>
    <n v="1"/>
    <s v="WISKI"/>
    <x v="0"/>
    <d v="1991-03-15T00:00:00"/>
    <x v="11"/>
  </r>
  <r>
    <x v="41"/>
    <d v="1991-05-24T00:00:00"/>
    <d v="1899-12-30T00:00:00"/>
    <n v="703.89"/>
    <n v="1"/>
    <s v="WISKI"/>
    <x v="1"/>
    <d v="1991-05-15T00:00:00"/>
    <x v="11"/>
  </r>
  <r>
    <x v="41"/>
    <d v="1992-03-19T00:00:00"/>
    <d v="1899-12-30T00:00:00"/>
    <n v="706.35"/>
    <n v="1"/>
    <s v="WISKI"/>
    <x v="0"/>
    <d v="1992-03-15T00:00:00"/>
    <x v="12"/>
  </r>
  <r>
    <x v="41"/>
    <d v="1992-05-28T00:00:00"/>
    <d v="1899-12-30T00:00:00"/>
    <n v="707.15"/>
    <n v="1"/>
    <s v="WISKI"/>
    <x v="1"/>
    <d v="1992-05-15T00:00:00"/>
    <x v="12"/>
  </r>
  <r>
    <x v="41"/>
    <d v="1993-03-15T00:00:00"/>
    <d v="1899-12-30T00:00:00"/>
    <n v="708.73"/>
    <n v="1"/>
    <s v="WISKI"/>
    <x v="0"/>
    <d v="1993-03-15T00:00:00"/>
    <x v="13"/>
  </r>
  <r>
    <x v="41"/>
    <d v="1993-05-19T00:00:00"/>
    <d v="1899-12-30T00:00:00"/>
    <n v="708.45"/>
    <n v="1"/>
    <s v="WISKI"/>
    <x v="1"/>
    <d v="1993-05-15T00:00:00"/>
    <x v="13"/>
  </r>
  <r>
    <x v="41"/>
    <d v="1994-03-21T00:00:00"/>
    <d v="1899-12-30T00:00:00"/>
    <n v="706.12"/>
    <n v="1"/>
    <s v="WISKI"/>
    <x v="0"/>
    <d v="1994-03-15T00:00:00"/>
    <x v="14"/>
  </r>
  <r>
    <x v="41"/>
    <d v="1994-05-18T00:00:00"/>
    <d v="1899-12-30T00:00:00"/>
    <n v="706.72"/>
    <n v="1"/>
    <s v="WISKI"/>
    <x v="1"/>
    <d v="1994-05-15T00:00:00"/>
    <x v="14"/>
  </r>
  <r>
    <x v="41"/>
    <d v="1995-03-10T00:00:00"/>
    <d v="1899-12-30T00:00:00"/>
    <n v="708.92"/>
    <n v="1"/>
    <s v="WISKI"/>
    <x v="0"/>
    <d v="1995-03-15T00:00:00"/>
    <x v="15"/>
  </r>
  <r>
    <x v="41"/>
    <d v="1995-05-23T00:00:00"/>
    <d v="1899-12-30T00:00:00"/>
    <n v="707.2"/>
    <n v="1"/>
    <s v="WISKI"/>
    <x v="1"/>
    <d v="1995-05-15T00:00:00"/>
    <x v="15"/>
  </r>
  <r>
    <x v="41"/>
    <d v="1996-03-22T00:00:00"/>
    <d v="1899-12-30T00:00:00"/>
    <n v="703.84"/>
    <n v="1"/>
    <s v="WISKI"/>
    <x v="0"/>
    <d v="1996-03-15T00:00:00"/>
    <x v="16"/>
  </r>
  <r>
    <x v="41"/>
    <d v="1996-05-06T00:00:00"/>
    <d v="1899-12-30T00:00:00"/>
    <n v="704.01"/>
    <n v="1"/>
    <s v="WISKI"/>
    <x v="1"/>
    <d v="1996-05-15T00:00:00"/>
    <x v="16"/>
  </r>
  <r>
    <x v="41"/>
    <d v="1997-03-10T00:00:00"/>
    <d v="1899-12-30T13:37:00"/>
    <n v="704.31"/>
    <n v="1"/>
    <s v="WISKI"/>
    <x v="0"/>
    <d v="1997-03-15T00:00:00"/>
    <x v="17"/>
  </r>
  <r>
    <x v="41"/>
    <d v="1997-05-22T00:00:00"/>
    <d v="1899-12-30T13:40:00"/>
    <n v="704.07"/>
    <n v="1"/>
    <s v="WISKI"/>
    <x v="1"/>
    <d v="1997-05-15T00:00:00"/>
    <x v="17"/>
  </r>
  <r>
    <x v="41"/>
    <d v="1998-03-18T00:00:00"/>
    <d v="1899-12-30T00:00:00"/>
    <n v="703.23"/>
    <n v="1"/>
    <s v="WISKI"/>
    <x v="0"/>
    <d v="1998-03-15T00:00:00"/>
    <x v="18"/>
  </r>
  <r>
    <x v="41"/>
    <d v="1998-05-05T00:00:00"/>
    <d v="1899-12-30T00:00:00"/>
    <n v="702.85"/>
    <n v="1"/>
    <s v="WISKI"/>
    <x v="1"/>
    <d v="1998-05-15T00:00:00"/>
    <x v="18"/>
  </r>
  <r>
    <x v="41"/>
    <d v="1999-03-16T00:00:00"/>
    <d v="1899-12-30T00:00:00"/>
    <n v="701.35"/>
    <n v="1"/>
    <s v="WISKI"/>
    <x v="0"/>
    <d v="1999-03-15T00:00:00"/>
    <x v="19"/>
  </r>
  <r>
    <x v="41"/>
    <d v="1999-05-18T00:00:00"/>
    <d v="1899-12-30T00:00:00"/>
    <n v="701.28"/>
    <n v="1"/>
    <s v="WISKI"/>
    <x v="1"/>
    <d v="1999-05-15T00:00:00"/>
    <x v="19"/>
  </r>
  <r>
    <x v="41"/>
    <d v="2000-03-24T00:00:00"/>
    <d v="1899-12-30T00:00:00"/>
    <n v="701.07"/>
    <n v="1"/>
    <s v="WISKI"/>
    <x v="0"/>
    <d v="2000-03-15T00:00:00"/>
    <x v="20"/>
  </r>
  <r>
    <x v="41"/>
    <d v="2000-05-17T00:00:00"/>
    <d v="1899-12-30T00:00:00"/>
    <n v="700.87"/>
    <n v="1"/>
    <s v="WISKI"/>
    <x v="1"/>
    <d v="2000-05-15T00:00:00"/>
    <x v="20"/>
  </r>
  <r>
    <x v="41"/>
    <d v="2001-03-30T00:00:00"/>
    <d v="1899-12-30T00:00:00"/>
    <n v="703.22"/>
    <n v="1"/>
    <s v="WISKI"/>
    <x v="0"/>
    <d v="2001-03-15T00:00:00"/>
    <x v="21"/>
  </r>
  <r>
    <x v="41"/>
    <d v="2001-05-23T00:00:00"/>
    <d v="1899-12-30T00:00:00"/>
    <n v="703.91"/>
    <n v="1"/>
    <s v="WISKI"/>
    <x v="1"/>
    <d v="2001-05-15T00:00:00"/>
    <x v="21"/>
  </r>
  <r>
    <x v="41"/>
    <d v="2002-05-01T00:00:00"/>
    <d v="1899-12-30T00:00:00"/>
    <n v="707.41"/>
    <n v="2"/>
    <s v="WISKI"/>
    <x v="1"/>
    <d v="2002-05-15T00:00:00"/>
    <x v="22"/>
  </r>
  <r>
    <x v="41"/>
    <d v="2003-03-31T00:00:00"/>
    <d v="1899-12-30T00:00:00"/>
    <n v="709.53"/>
    <n v="1"/>
    <s v="WISKI"/>
    <x v="0"/>
    <d v="2003-03-15T00:00:00"/>
    <x v="23"/>
  </r>
  <r>
    <x v="41"/>
    <d v="2003-05-21T00:00:00"/>
    <d v="1899-12-30T00:00:00"/>
    <n v="710.24"/>
    <n v="1"/>
    <s v="WISKI"/>
    <x v="1"/>
    <d v="2003-05-15T00:00:00"/>
    <x v="23"/>
  </r>
  <r>
    <x v="41"/>
    <d v="2004-04-02T00:00:00"/>
    <d v="1899-12-30T00:00:00"/>
    <n v="712.48"/>
    <n v="1"/>
    <s v="WISKI"/>
    <x v="2"/>
    <d v="2004-04-15T00:00:00"/>
    <x v="24"/>
  </r>
  <r>
    <x v="41"/>
    <d v="2005-03-17T00:00:00"/>
    <d v="1899-12-30T12:49:00"/>
    <n v="713.29"/>
    <n v="1"/>
    <s v="WISKI"/>
    <x v="0"/>
    <d v="2005-03-15T00:00:00"/>
    <x v="25"/>
  </r>
  <r>
    <x v="41"/>
    <d v="2005-05-27T00:00:00"/>
    <d v="1899-12-30T12:37:00"/>
    <n v="713.48"/>
    <n v="1"/>
    <s v="WISKI"/>
    <x v="1"/>
    <d v="2005-05-15T00:00:00"/>
    <x v="25"/>
  </r>
  <r>
    <x v="41"/>
    <d v="2006-03-14T00:00:00"/>
    <d v="1899-12-30T17:57:00"/>
    <n v="712.84"/>
    <n v="1"/>
    <s v="WISKI"/>
    <x v="0"/>
    <d v="2006-03-15T00:00:00"/>
    <x v="26"/>
  </r>
  <r>
    <x v="41"/>
    <d v="2006-05-16T00:00:00"/>
    <d v="1899-12-30T12:16:00"/>
    <n v="712.63"/>
    <n v="1"/>
    <s v="WISKI"/>
    <x v="1"/>
    <d v="2006-05-15T00:00:00"/>
    <x v="26"/>
  </r>
  <r>
    <x v="41"/>
    <d v="2007-03-21T00:00:00"/>
    <d v="1899-12-30T10:50:00"/>
    <n v="710.99"/>
    <n v="1"/>
    <s v="WISKI"/>
    <x v="0"/>
    <d v="2007-03-15T00:00:00"/>
    <x v="27"/>
  </r>
  <r>
    <x v="41"/>
    <d v="2007-05-14T00:00:00"/>
    <d v="1899-12-30T15:00:00"/>
    <n v="711.26"/>
    <n v="1"/>
    <s v="WISKI"/>
    <x v="1"/>
    <d v="2007-05-15T00:00:00"/>
    <x v="27"/>
  </r>
  <r>
    <x v="41"/>
    <d v="2008-04-09T00:00:00"/>
    <d v="1899-12-30T09:00:00"/>
    <n v="713.26"/>
    <n v="1"/>
    <s v="WISKI"/>
    <x v="2"/>
    <d v="2008-04-15T00:00:00"/>
    <x v="28"/>
  </r>
  <r>
    <x v="41"/>
    <d v="2008-05-14T00:00:00"/>
    <d v="1899-12-30T08:08:00"/>
    <n v="713.77"/>
    <n v="1"/>
    <s v="WISKI"/>
    <x v="1"/>
    <d v="2008-05-15T00:00:00"/>
    <x v="28"/>
  </r>
  <r>
    <x v="41"/>
    <d v="2009-03-11T00:00:00"/>
    <d v="1899-12-30T10:57:00"/>
    <n v="713.54"/>
    <n v="1"/>
    <s v="WISKI"/>
    <x v="0"/>
    <d v="2009-03-15T00:00:00"/>
    <x v="29"/>
  </r>
  <r>
    <x v="41"/>
    <d v="2009-05-07T00:00:00"/>
    <d v="1899-12-30T12:29:00"/>
    <n v="713.69"/>
    <n v="1"/>
    <s v="WISKI"/>
    <x v="1"/>
    <d v="2009-05-15T00:00:00"/>
    <x v="29"/>
  </r>
  <r>
    <x v="41"/>
    <d v="2010-03-17T00:00:00"/>
    <d v="1899-12-30T12:35:00"/>
    <n v="712.29"/>
    <n v="1"/>
    <s v="WISKI"/>
    <x v="0"/>
    <d v="2010-03-15T00:00:00"/>
    <x v="30"/>
  </r>
  <r>
    <x v="41"/>
    <d v="2010-05-17T00:00:00"/>
    <d v="1899-12-30T15:00:00"/>
    <n v="712.5"/>
    <n v="1"/>
    <s v="WISKI"/>
    <x v="1"/>
    <d v="2010-05-15T00:00:00"/>
    <x v="30"/>
  </r>
  <r>
    <x v="41"/>
    <d v="2011-04-27T00:00:00"/>
    <d v="1899-12-30T10:00:00"/>
    <n v="713.29"/>
    <n v="1"/>
    <s v="WISKI"/>
    <x v="2"/>
    <d v="2011-04-15T00:00:00"/>
    <x v="31"/>
  </r>
  <r>
    <x v="41"/>
    <d v="2011-05-25T00:00:00"/>
    <d v="1899-12-30T10:40:00"/>
    <n v="713.8"/>
    <n v="1"/>
    <s v="WISKI"/>
    <x v="1"/>
    <d v="2011-05-15T00:00:00"/>
    <x v="31"/>
  </r>
  <r>
    <x v="41"/>
    <d v="2012-05-15T00:00:00"/>
    <d v="1899-12-30T09:31:00"/>
    <n v="712.47"/>
    <n v="1"/>
    <s v="WISKI"/>
    <x v="1"/>
    <d v="2012-05-15T00:00:00"/>
    <x v="32"/>
  </r>
  <r>
    <x v="41"/>
    <d v="2013-04-11T00:00:00"/>
    <d v="1899-12-30T00:00:00"/>
    <n v="713.43"/>
    <n v="1"/>
    <s v="WISKI"/>
    <x v="2"/>
    <d v="2013-04-15T00:00:00"/>
    <x v="33"/>
  </r>
  <r>
    <x v="41"/>
    <d v="2013-05-06T00:00:00"/>
    <d v="1899-12-30T13:23:00"/>
    <n v="713.65"/>
    <n v="1"/>
    <s v="WISKI"/>
    <x v="1"/>
    <d v="2013-05-15T00:00:00"/>
    <x v="33"/>
  </r>
  <r>
    <x v="41"/>
    <d v="2014-03-24T00:00:00"/>
    <d v="1899-12-30T09:03:00"/>
    <n v="715.95"/>
    <n v="1"/>
    <s v="WISKI"/>
    <x v="0"/>
    <d v="2014-03-15T00:00:00"/>
    <x v="34"/>
  </r>
  <r>
    <x v="41"/>
    <d v="2015-04-23T00:00:00"/>
    <d v="1899-12-30T00:00:00"/>
    <n v="716.8"/>
    <n v="1"/>
    <s v="WISKI"/>
    <x v="2"/>
    <d v="2015-04-15T00:00:00"/>
    <x v="35"/>
  </r>
  <r>
    <x v="41"/>
    <d v="2015-05-13T00:00:00"/>
    <d v="1899-12-30T00:00:00"/>
    <n v="717.4"/>
    <n v="1"/>
    <s v="WISKI"/>
    <x v="1"/>
    <d v="2015-05-15T00:00:00"/>
    <x v="35"/>
  </r>
  <r>
    <x v="41"/>
    <d v="2016-04-27T00:00:00"/>
    <d v="1899-12-30T00:00:00"/>
    <n v="716.6"/>
    <n v="1"/>
    <s v="WISKI"/>
    <x v="2"/>
    <d v="2016-04-15T00:00:00"/>
    <x v="36"/>
  </r>
  <r>
    <x v="41"/>
    <d v="2017-05-23T00:00:00"/>
    <d v="1899-12-30T01:00:00"/>
    <n v="717.91"/>
    <n v="32"/>
    <s v="WISKI"/>
    <x v="1"/>
    <d v="2017-05-15T00:00:00"/>
    <x v="37"/>
  </r>
  <r>
    <x v="41"/>
    <d v="2018-03-11T00:00:00"/>
    <d v="1899-12-30T00:00:00"/>
    <n v="715.92"/>
    <n v="62"/>
    <s v="WISKI"/>
    <x v="0"/>
    <d v="2018-03-15T00:00:00"/>
    <x v="38"/>
  </r>
  <r>
    <x v="41"/>
    <d v="2018-04-04T00:00:00"/>
    <d v="1899-12-30T13:00:00"/>
    <n v="715.74"/>
    <n v="61"/>
    <s v="WISKI"/>
    <x v="2"/>
    <d v="2018-04-15T00:00:00"/>
    <x v="38"/>
  </r>
  <r>
    <x v="41"/>
    <d v="2018-05-06T00:00:00"/>
    <d v="1899-12-30T13:00:00"/>
    <n v="715.74"/>
    <n v="62"/>
    <s v="WISKI"/>
    <x v="1"/>
    <d v="2018-05-15T00:00:00"/>
    <x v="38"/>
  </r>
  <r>
    <x v="41"/>
    <d v="2019-03-29T00:00:00"/>
    <d v="1899-12-30T13:00:00"/>
    <n v="715.17"/>
    <n v="62"/>
    <s v="WISKI"/>
    <x v="0"/>
    <d v="2019-03-15T00:00:00"/>
    <x v="39"/>
  </r>
  <r>
    <x v="41"/>
    <d v="2019-04-24T00:00:00"/>
    <d v="1899-12-30T13:00:00"/>
    <n v="715.02"/>
    <n v="60"/>
    <s v="WISKI"/>
    <x v="2"/>
    <d v="2019-04-15T00:00:00"/>
    <x v="39"/>
  </r>
  <r>
    <x v="41"/>
    <d v="2019-05-10T00:00:00"/>
    <d v="1899-12-30T13:00:00"/>
    <n v="715.23"/>
    <n v="63"/>
    <s v="WISKI"/>
    <x v="1"/>
    <d v="2019-05-15T00:00:00"/>
    <x v="39"/>
  </r>
  <r>
    <x v="41"/>
    <d v="2020-03-15T00:00:00"/>
    <d v="1899-12-30T07:00:00"/>
    <n v="714.75"/>
    <n v="743"/>
    <s v="WISKI"/>
    <x v="0"/>
    <d v="2020-03-15T00:00:00"/>
    <x v="40"/>
  </r>
  <r>
    <x v="41"/>
    <d v="2020-04-30T00:00:00"/>
    <d v="1899-12-30T08:00:00"/>
    <n v="714.81"/>
    <n v="720"/>
    <s v="WISKI"/>
    <x v="2"/>
    <d v="2020-04-15T00:00:00"/>
    <x v="40"/>
  </r>
  <r>
    <x v="41"/>
    <d v="2020-05-07T00:00:00"/>
    <d v="1899-12-30T08:00:00"/>
    <n v="715.17"/>
    <n v="744"/>
    <s v="WISKI"/>
    <x v="1"/>
    <d v="2020-05-15T00:00:00"/>
    <x v="40"/>
  </r>
  <r>
    <x v="41"/>
    <d v="2021-03-21T00:00:00"/>
    <d v="1899-12-30T06:00:00"/>
    <n v="715.42"/>
    <n v="743"/>
    <s v="WISKI"/>
    <x v="0"/>
    <d v="2021-03-15T00:00:00"/>
    <x v="41"/>
  </r>
  <r>
    <x v="41"/>
    <d v="2021-04-25T00:00:00"/>
    <d v="1899-12-30T05:00:00"/>
    <n v="715.33"/>
    <n v="720"/>
    <s v="WISKI"/>
    <x v="2"/>
    <d v="2021-04-15T00:00:00"/>
    <x v="41"/>
  </r>
  <r>
    <x v="41"/>
    <d v="2021-05-11T00:00:00"/>
    <d v="1899-12-30T09:00:00"/>
    <n v="715.81"/>
    <n v="744"/>
    <s v="WISKI"/>
    <x v="1"/>
    <d v="2021-05-15T00:00:00"/>
    <x v="41"/>
  </r>
  <r>
    <x v="41"/>
    <d v="2022-03-09T00:00:00"/>
    <d v="1899-12-30T11:03:00"/>
    <n v="718.31"/>
    <n v="61"/>
    <s v="WISKI"/>
    <x v="0"/>
    <d v="2022-03-15T00:00:00"/>
    <x v="42"/>
  </r>
  <r>
    <x v="41"/>
    <d v="2022-04-18T00:00:00"/>
    <d v="1899-12-30T12:03:00"/>
    <n v="718.28"/>
    <n v="60"/>
    <s v="WISKI"/>
    <x v="2"/>
    <d v="2022-04-15T00:00:00"/>
    <x v="42"/>
  </r>
  <r>
    <x v="41"/>
    <d v="2022-05-10T00:00:00"/>
    <d v="1899-12-30T12:03:00"/>
    <n v="718.68"/>
    <n v="63"/>
    <s v="WISKI"/>
    <x v="1"/>
    <d v="2022-05-15T00:00:00"/>
    <x v="42"/>
  </r>
  <r>
    <x v="41"/>
    <d v="2023-05-19T00:00:00"/>
    <d v="1899-12-30T08:50:00"/>
    <n v="719.58"/>
    <n v="1"/>
    <s v="WISKI"/>
    <x v="1"/>
    <d v="2023-05-15T00:00:00"/>
    <x v="43"/>
  </r>
  <r>
    <x v="42"/>
    <d v="2001-03-22T00:00:00"/>
    <d v="1899-12-30T00:00:00"/>
    <n v="218"/>
    <n v="1"/>
    <s v="WISKI"/>
    <x v="0"/>
    <d v="2001-03-15T00:00:00"/>
    <x v="21"/>
  </r>
  <r>
    <x v="42"/>
    <d v="2001-04-27T00:00:00"/>
    <d v="1899-12-30T01:19:00"/>
    <n v="214.84"/>
    <n v="15"/>
    <s v="WISKI"/>
    <x v="2"/>
    <d v="2001-04-15T00:00:00"/>
    <x v="21"/>
  </r>
  <r>
    <x v="42"/>
    <d v="2001-05-16T00:00:00"/>
    <d v="1899-12-30T13:19:00"/>
    <n v="213.01"/>
    <n v="62"/>
    <s v="WISKI"/>
    <x v="1"/>
    <d v="2001-05-15T00:00:00"/>
    <x v="21"/>
  </r>
  <r>
    <x v="42"/>
    <d v="2002-03-15T00:00:00"/>
    <d v="1899-12-30T12:19:00"/>
    <n v="218.37"/>
    <n v="62"/>
    <s v="WISKI"/>
    <x v="0"/>
    <d v="2002-03-15T00:00:00"/>
    <x v="22"/>
  </r>
  <r>
    <x v="42"/>
    <d v="2002-04-01T00:00:00"/>
    <d v="1899-12-30T12:19:00"/>
    <n v="219.16"/>
    <n v="62"/>
    <s v="WISKI"/>
    <x v="2"/>
    <d v="2002-04-15T00:00:00"/>
    <x v="22"/>
  </r>
  <r>
    <x v="42"/>
    <d v="2002-05-19T00:00:00"/>
    <d v="1899-12-30T03:57:00"/>
    <n v="217.8"/>
    <n v="52"/>
    <s v="WISKI"/>
    <x v="1"/>
    <d v="2002-05-15T00:00:00"/>
    <x v="22"/>
  </r>
  <r>
    <x v="42"/>
    <d v="2003-03-16T00:00:00"/>
    <d v="1899-12-30T02:57:00"/>
    <n v="222.75"/>
    <n v="62"/>
    <s v="WISKI"/>
    <x v="0"/>
    <d v="2003-03-15T00:00:00"/>
    <x v="23"/>
  </r>
  <r>
    <x v="42"/>
    <d v="2003-04-05T00:00:00"/>
    <d v="1899-12-30T14:57:00"/>
    <n v="223.63"/>
    <n v="60"/>
    <s v="WISKI"/>
    <x v="2"/>
    <d v="2003-04-15T00:00:00"/>
    <x v="23"/>
  </r>
  <r>
    <x v="42"/>
    <d v="2003-05-16T00:00:00"/>
    <d v="1899-12-30T03:57:00"/>
    <n v="222.44"/>
    <n v="62"/>
    <s v="WISKI"/>
    <x v="1"/>
    <d v="2003-05-15T00:00:00"/>
    <x v="23"/>
  </r>
  <r>
    <x v="42"/>
    <d v="2004-03-16T00:00:00"/>
    <d v="1899-12-30T02:57:00"/>
    <n v="226.85"/>
    <n v="62"/>
    <s v="WISKI"/>
    <x v="0"/>
    <d v="2004-03-15T00:00:00"/>
    <x v="24"/>
  </r>
  <r>
    <x v="42"/>
    <d v="2004-04-04T00:00:00"/>
    <d v="1899-12-30T03:57:00"/>
    <n v="227.56"/>
    <n v="60"/>
    <s v="WISKI"/>
    <x v="2"/>
    <d v="2004-04-15T00:00:00"/>
    <x v="24"/>
  </r>
  <r>
    <x v="42"/>
    <d v="2004-05-16T00:00:00"/>
    <d v="1899-12-30T15:57:00"/>
    <n v="225.61"/>
    <n v="62"/>
    <s v="WISKI"/>
    <x v="1"/>
    <d v="2004-05-15T00:00:00"/>
    <x v="24"/>
  </r>
  <r>
    <x v="42"/>
    <d v="2005-03-16T00:00:00"/>
    <d v="1899-12-30T11:31:00"/>
    <n v="230.94"/>
    <n v="62"/>
    <s v="WISKI"/>
    <x v="0"/>
    <d v="2005-03-15T00:00:00"/>
    <x v="25"/>
  </r>
  <r>
    <x v="42"/>
    <d v="2005-04-09T00:00:00"/>
    <d v="1899-12-30T00:31:00"/>
    <n v="231.72"/>
    <n v="59"/>
    <s v="WISKI"/>
    <x v="2"/>
    <d v="2005-04-15T00:00:00"/>
    <x v="25"/>
  </r>
  <r>
    <x v="42"/>
    <d v="2005-05-16T00:00:00"/>
    <d v="1899-12-30T12:31:00"/>
    <n v="230.15"/>
    <n v="62"/>
    <s v="WISKI"/>
    <x v="1"/>
    <d v="2005-05-15T00:00:00"/>
    <x v="25"/>
  </r>
  <r>
    <x v="42"/>
    <d v="2006-03-16T00:00:00"/>
    <d v="1899-12-30T11:31:00"/>
    <n v="231.74"/>
    <n v="62"/>
    <s v="WISKI"/>
    <x v="0"/>
    <d v="2006-03-15T00:00:00"/>
    <x v="26"/>
  </r>
  <r>
    <x v="42"/>
    <d v="2006-04-16T00:00:00"/>
    <d v="1899-12-30T00:31:00"/>
    <n v="231.24"/>
    <n v="59"/>
    <s v="WISKI"/>
    <x v="2"/>
    <d v="2006-04-15T00:00:00"/>
    <x v="26"/>
  </r>
  <r>
    <x v="42"/>
    <d v="2006-05-13T00:00:00"/>
    <d v="1899-12-30T12:31:00"/>
    <n v="229.52"/>
    <n v="50"/>
    <s v="WISKI"/>
    <x v="1"/>
    <d v="2006-05-15T00:00:00"/>
    <x v="26"/>
  </r>
  <r>
    <x v="42"/>
    <d v="2008-03-21T00:00:00"/>
    <d v="1899-12-30T15:00:00"/>
    <n v="230.59"/>
    <n v="61"/>
    <s v="WISKI"/>
    <x v="0"/>
    <d v="2008-03-15T00:00:00"/>
    <x v="28"/>
  </r>
  <r>
    <x v="42"/>
    <d v="2008-04-13T00:00:00"/>
    <d v="1899-12-30T17:18:00"/>
    <n v="232.48"/>
    <n v="60"/>
    <s v="WISKI"/>
    <x v="2"/>
    <d v="2008-04-15T00:00:00"/>
    <x v="28"/>
  </r>
  <r>
    <x v="42"/>
    <d v="2008-05-23T00:00:00"/>
    <d v="1899-12-30T05:18:00"/>
    <n v="231.57"/>
    <n v="62"/>
    <s v="WISKI"/>
    <x v="1"/>
    <d v="2008-05-15T00:00:00"/>
    <x v="28"/>
  </r>
  <r>
    <x v="42"/>
    <d v="2009-03-17T00:00:00"/>
    <d v="1899-12-30T02:52:00"/>
    <n v="234"/>
    <n v="61"/>
    <s v="WISKI"/>
    <x v="0"/>
    <d v="2009-03-15T00:00:00"/>
    <x v="29"/>
  </r>
  <r>
    <x v="42"/>
    <d v="2009-04-16T00:00:00"/>
    <d v="1899-12-30T14:52:00"/>
    <n v="234.5"/>
    <n v="60"/>
    <s v="WISKI"/>
    <x v="2"/>
    <d v="2009-04-15T00:00:00"/>
    <x v="29"/>
  </r>
  <r>
    <x v="42"/>
    <d v="2009-05-16T00:00:00"/>
    <d v="1899-12-30T02:52:00"/>
    <n v="232.24"/>
    <n v="63"/>
    <s v="WISKI"/>
    <x v="1"/>
    <d v="2009-05-15T00:00:00"/>
    <x v="29"/>
  </r>
  <r>
    <x v="42"/>
    <d v="2010-03-10T00:00:00"/>
    <d v="1899-12-30T00:45:00"/>
    <n v="231.84"/>
    <n v="62"/>
    <s v="WISKI"/>
    <x v="0"/>
    <d v="2010-03-15T00:00:00"/>
    <x v="30"/>
  </r>
  <r>
    <x v="42"/>
    <d v="2010-04-15T00:00:00"/>
    <d v="1899-12-30T02:45:00"/>
    <n v="233.25"/>
    <n v="60"/>
    <s v="WISKI"/>
    <x v="2"/>
    <d v="2010-04-15T00:00:00"/>
    <x v="30"/>
  </r>
  <r>
    <x v="42"/>
    <d v="2010-05-15T00:00:00"/>
    <d v="1899-12-30T02:45:00"/>
    <n v="231.83"/>
    <n v="62"/>
    <s v="WISKI"/>
    <x v="1"/>
    <d v="2010-05-15T00:00:00"/>
    <x v="30"/>
  </r>
  <r>
    <x v="42"/>
    <d v="2011-03-17T00:00:00"/>
    <d v="1899-12-30T01:00:00"/>
    <n v="230.04"/>
    <n v="30"/>
    <s v="WISKI"/>
    <x v="0"/>
    <d v="2011-03-15T00:00:00"/>
    <x v="31"/>
  </r>
  <r>
    <x v="42"/>
    <d v="2011-04-21T00:00:00"/>
    <d v="1899-12-30T01:00:00"/>
    <n v="230.31"/>
    <n v="30"/>
    <s v="WISKI"/>
    <x v="2"/>
    <d v="2011-04-15T00:00:00"/>
    <x v="31"/>
  </r>
  <r>
    <x v="42"/>
    <d v="2011-05-16T00:00:00"/>
    <d v="1899-12-30T01:00:00"/>
    <n v="229.36"/>
    <n v="31"/>
    <s v="WISKI"/>
    <x v="1"/>
    <d v="2011-05-15T00:00:00"/>
    <x v="31"/>
  </r>
  <r>
    <x v="42"/>
    <d v="2012-03-13T00:00:00"/>
    <d v="1899-12-30T15:00:00"/>
    <n v="232.35"/>
    <n v="62"/>
    <s v="WISKI"/>
    <x v="0"/>
    <d v="2012-03-15T00:00:00"/>
    <x v="32"/>
  </r>
  <r>
    <x v="42"/>
    <d v="2012-04-28T00:00:00"/>
    <d v="1899-12-30T15:00:00"/>
    <n v="232.16"/>
    <n v="61"/>
    <s v="WISKI"/>
    <x v="2"/>
    <d v="2012-04-15T00:00:00"/>
    <x v="32"/>
  </r>
  <r>
    <x v="42"/>
    <d v="2012-05-16T00:00:00"/>
    <d v="1899-12-30T15:00:00"/>
    <n v="230.39"/>
    <n v="62"/>
    <s v="WISKI"/>
    <x v="1"/>
    <d v="2012-05-15T00:00:00"/>
    <x v="32"/>
  </r>
  <r>
    <x v="42"/>
    <d v="2013-03-16T00:00:00"/>
    <d v="1899-12-30T15:00:00"/>
    <n v="234.18"/>
    <n v="62"/>
    <s v="WISKI"/>
    <x v="0"/>
    <d v="2013-03-15T00:00:00"/>
    <x v="33"/>
  </r>
  <r>
    <x v="42"/>
    <d v="2013-04-15T00:00:00"/>
    <d v="1899-12-30T15:00:00"/>
    <n v="234.95"/>
    <n v="60"/>
    <s v="WISKI"/>
    <x v="2"/>
    <d v="2013-04-15T00:00:00"/>
    <x v="33"/>
  </r>
  <r>
    <x v="42"/>
    <d v="2013-05-16T00:00:00"/>
    <d v="1899-12-30T15:00:00"/>
    <n v="233.22"/>
    <n v="62"/>
    <s v="WISKI"/>
    <x v="1"/>
    <d v="2013-05-15T00:00:00"/>
    <x v="33"/>
  </r>
  <r>
    <x v="42"/>
    <d v="2014-03-15T00:00:00"/>
    <d v="1899-12-30T15:00:00"/>
    <n v="237.61"/>
    <n v="62"/>
    <s v="WISKI"/>
    <x v="0"/>
    <d v="2014-03-15T00:00:00"/>
    <x v="34"/>
  </r>
  <r>
    <x v="42"/>
    <d v="2014-04-16T00:00:00"/>
    <d v="1899-12-30T03:00:00"/>
    <n v="237.43"/>
    <n v="60"/>
    <s v="WISKI"/>
    <x v="2"/>
    <d v="2014-04-15T00:00:00"/>
    <x v="34"/>
  </r>
  <r>
    <x v="42"/>
    <d v="2014-05-16T00:00:00"/>
    <d v="1899-12-30T15:00:00"/>
    <n v="234.87"/>
    <n v="62"/>
    <s v="WISKI"/>
    <x v="1"/>
    <d v="2014-05-15T00:00:00"/>
    <x v="34"/>
  </r>
  <r>
    <x v="42"/>
    <d v="2015-03-06T00:00:00"/>
    <d v="1899-12-30T14:00:00"/>
    <n v="237.09"/>
    <n v="62"/>
    <s v="WISKI"/>
    <x v="0"/>
    <d v="2015-03-15T00:00:00"/>
    <x v="35"/>
  </r>
  <r>
    <x v="42"/>
    <d v="2015-04-15T00:00:00"/>
    <d v="1899-12-30T03:00:00"/>
    <n v="236.33"/>
    <n v="61"/>
    <s v="WISKI"/>
    <x v="2"/>
    <d v="2015-04-15T00:00:00"/>
    <x v="35"/>
  </r>
  <r>
    <x v="42"/>
    <d v="2015-05-16T00:00:00"/>
    <d v="1899-12-30T09:43:00"/>
    <n v="234.9"/>
    <n v="62"/>
    <s v="WISKI"/>
    <x v="1"/>
    <d v="2015-05-15T00:00:00"/>
    <x v="35"/>
  </r>
  <r>
    <x v="42"/>
    <d v="2016-03-06T00:00:00"/>
    <d v="1899-12-30T21:00:00"/>
    <n v="238.65"/>
    <n v="62"/>
    <s v="WISKI"/>
    <x v="0"/>
    <d v="2016-03-15T00:00:00"/>
    <x v="36"/>
  </r>
  <r>
    <x v="42"/>
    <d v="2016-04-15T00:00:00"/>
    <d v="1899-12-30T13:00:00"/>
    <n v="238.19"/>
    <n v="60"/>
    <s v="WISKI"/>
    <x v="2"/>
    <d v="2016-04-15T00:00:00"/>
    <x v="36"/>
  </r>
  <r>
    <x v="42"/>
    <d v="2016-05-16T00:00:00"/>
    <d v="1899-12-30T13:00:00"/>
    <n v="236.6"/>
    <n v="62"/>
    <s v="WISKI"/>
    <x v="1"/>
    <d v="2016-05-15T00:00:00"/>
    <x v="36"/>
  </r>
  <r>
    <x v="42"/>
    <d v="2017-03-01T00:00:00"/>
    <d v="1899-12-30T18:00:00"/>
    <n v="238.31"/>
    <n v="744"/>
    <s v="WISKI"/>
    <x v="0"/>
    <d v="2017-03-15T00:00:00"/>
    <x v="37"/>
  </r>
  <r>
    <x v="42"/>
    <d v="2017-04-16T00:00:00"/>
    <d v="1899-12-30T00:00:00"/>
    <n v="236.58"/>
    <n v="720"/>
    <s v="WISKI"/>
    <x v="2"/>
    <d v="2017-04-15T00:00:00"/>
    <x v="37"/>
  </r>
  <r>
    <x v="42"/>
    <d v="2017-05-16T00:00:00"/>
    <d v="1899-12-30T11:00:00"/>
    <n v="233.24"/>
    <n v="744"/>
    <s v="WISKI"/>
    <x v="1"/>
    <d v="2017-05-15T00:00:00"/>
    <x v="37"/>
  </r>
  <r>
    <x v="42"/>
    <d v="2018-03-14T00:00:00"/>
    <d v="1899-12-30T17:00:00"/>
    <n v="228.95"/>
    <n v="742"/>
    <s v="WISKI"/>
    <x v="0"/>
    <d v="2018-03-15T00:00:00"/>
    <x v="38"/>
  </r>
  <r>
    <x v="42"/>
    <d v="2018-04-16T00:00:00"/>
    <d v="1899-12-30T02:00:00"/>
    <n v="227.69"/>
    <n v="720"/>
    <s v="WISKI"/>
    <x v="2"/>
    <d v="2018-04-15T00:00:00"/>
    <x v="38"/>
  </r>
  <r>
    <x v="42"/>
    <d v="2018-05-16T00:00:00"/>
    <d v="1899-12-30T12:00:00"/>
    <n v="223.91"/>
    <n v="744"/>
    <s v="WISKI"/>
    <x v="1"/>
    <d v="2018-05-15T00:00:00"/>
    <x v="38"/>
  </r>
  <r>
    <x v="42"/>
    <d v="2019-03-17T00:00:00"/>
    <d v="1899-12-30T07:00:00"/>
    <n v="226.93"/>
    <n v="741"/>
    <s v="WISKI"/>
    <x v="0"/>
    <d v="2019-03-15T00:00:00"/>
    <x v="39"/>
  </r>
  <r>
    <x v="42"/>
    <d v="2019-04-15T00:00:00"/>
    <d v="1899-12-30T22:00:00"/>
    <n v="224.73"/>
    <n v="720"/>
    <s v="WISKI"/>
    <x v="2"/>
    <d v="2019-04-15T00:00:00"/>
    <x v="39"/>
  </r>
  <r>
    <x v="42"/>
    <d v="2019-05-16T00:00:00"/>
    <d v="1899-12-30T11:00:00"/>
    <n v="221.06"/>
    <n v="744"/>
    <s v="WISKI"/>
    <x v="1"/>
    <d v="2019-05-15T00:00:00"/>
    <x v="39"/>
  </r>
  <r>
    <x v="42"/>
    <d v="2020-03-16T00:00:00"/>
    <d v="1899-12-30T12:00:00"/>
    <n v="207.49"/>
    <n v="745"/>
    <s v="WISKI"/>
    <x v="0"/>
    <d v="2020-03-15T00:00:00"/>
    <x v="40"/>
  </r>
  <r>
    <x v="42"/>
    <d v="2020-04-15T00:00:00"/>
    <d v="1899-12-30T15:00:00"/>
    <n v="201.78"/>
    <n v="720"/>
    <s v="WISKI"/>
    <x v="2"/>
    <d v="2020-04-15T00:00:00"/>
    <x v="40"/>
  </r>
  <r>
    <x v="42"/>
    <d v="2020-05-13T00:00:00"/>
    <d v="1899-12-30T23:00:00"/>
    <n v="200.65"/>
    <n v="897"/>
    <s v="WISKI"/>
    <x v="1"/>
    <d v="2020-05-15T00:00:00"/>
    <x v="40"/>
  </r>
  <r>
    <x v="42"/>
    <d v="2021-03-13T00:00:00"/>
    <d v="1899-12-30T10:00:00"/>
    <n v="222.82"/>
    <n v="743"/>
    <s v="WISKI"/>
    <x v="0"/>
    <d v="2021-03-15T00:00:00"/>
    <x v="41"/>
  </r>
  <r>
    <x v="42"/>
    <d v="2021-04-28T00:00:00"/>
    <d v="1899-12-30T01:00:00"/>
    <n v="221.68"/>
    <n v="721"/>
    <s v="WISKI"/>
    <x v="2"/>
    <d v="2021-04-15T00:00:00"/>
    <x v="41"/>
  </r>
  <r>
    <x v="42"/>
    <d v="2021-05-16T00:00:00"/>
    <d v="1899-12-30T04:00:00"/>
    <n v="221.06"/>
    <n v="744"/>
    <s v="WISKI"/>
    <x v="1"/>
    <d v="2021-05-15T00:00:00"/>
    <x v="41"/>
  </r>
  <r>
    <x v="42"/>
    <d v="2022-03-08T00:00:00"/>
    <d v="1899-12-30T16:00:00"/>
    <n v="213.05"/>
    <n v="744"/>
    <s v="WISKI"/>
    <x v="0"/>
    <d v="2022-03-15T00:00:00"/>
    <x v="42"/>
  </r>
  <r>
    <x v="42"/>
    <d v="2022-04-15T00:00:00"/>
    <d v="1899-12-30T17:00:00"/>
    <n v="222.3"/>
    <n v="720"/>
    <s v="WISKI"/>
    <x v="2"/>
    <d v="2022-04-15T00:00:00"/>
    <x v="42"/>
  </r>
  <r>
    <x v="42"/>
    <d v="2022-05-14T00:00:00"/>
    <d v="1899-12-30T13:00:00"/>
    <n v="224.8"/>
    <n v="744"/>
    <s v="WISKI"/>
    <x v="1"/>
    <d v="2022-05-15T00:00:00"/>
    <x v="42"/>
  </r>
  <r>
    <x v="42"/>
    <d v="2023-03-16T00:00:00"/>
    <d v="1899-12-30T11:00:00"/>
    <n v="232.53"/>
    <n v="743"/>
    <s v="WISKI"/>
    <x v="0"/>
    <d v="2023-03-15T00:00:00"/>
    <x v="43"/>
  </r>
  <r>
    <x v="42"/>
    <d v="2023-04-14T00:00:00"/>
    <d v="1899-12-30T12:00:00"/>
    <n v="232.6"/>
    <n v="721"/>
    <s v="WISKI"/>
    <x v="2"/>
    <d v="2023-04-15T00:00:00"/>
    <x v="43"/>
  </r>
  <r>
    <x v="42"/>
    <d v="2023-05-03T00:00:00"/>
    <d v="1899-12-30T15:00:00"/>
    <n v="231.64"/>
    <n v="133"/>
    <s v="WISKI"/>
    <x v="1"/>
    <d v="2023-05-15T00:00:00"/>
    <x v="43"/>
  </r>
  <r>
    <x v="43"/>
    <d v="1980-03-21T00:00:00"/>
    <d v="1899-12-30T00:00:00"/>
    <n v="47.68"/>
    <n v="2"/>
    <s v="WISKI"/>
    <x v="0"/>
    <d v="1980-03-15T00:00:00"/>
    <x v="0"/>
  </r>
  <r>
    <x v="43"/>
    <d v="1980-04-22T00:00:00"/>
    <d v="1899-12-30T00:00:00"/>
    <n v="43.7"/>
    <n v="1"/>
    <s v="WISKI"/>
    <x v="2"/>
    <d v="1980-04-15T00:00:00"/>
    <x v="0"/>
  </r>
  <r>
    <x v="43"/>
    <d v="1980-05-20T00:00:00"/>
    <d v="1899-12-30T00:00:00"/>
    <n v="46.02"/>
    <n v="1"/>
    <s v="WISKI"/>
    <x v="1"/>
    <d v="1980-05-15T00:00:00"/>
    <x v="0"/>
  </r>
  <r>
    <x v="43"/>
    <d v="1981-03-15T00:00:00"/>
    <d v="1899-12-30T00:00:00"/>
    <n v="48.64"/>
    <n v="7"/>
    <s v="WISKI"/>
    <x v="0"/>
    <d v="1981-03-15T00:00:00"/>
    <x v="1"/>
  </r>
  <r>
    <x v="43"/>
    <d v="1981-04-15T00:00:00"/>
    <d v="1899-12-30T00:00:00"/>
    <n v="48.42"/>
    <n v="6"/>
    <s v="WISKI"/>
    <x v="2"/>
    <d v="1981-04-15T00:00:00"/>
    <x v="1"/>
  </r>
  <r>
    <x v="43"/>
    <d v="1981-05-25T00:00:00"/>
    <d v="1899-12-30T00:00:00"/>
    <n v="47.71"/>
    <n v="6"/>
    <s v="WISKI"/>
    <x v="1"/>
    <d v="1981-05-15T00:00:00"/>
    <x v="1"/>
  </r>
  <r>
    <x v="43"/>
    <d v="1982-03-10T00:00:00"/>
    <d v="1899-12-30T00:00:00"/>
    <n v="49.62"/>
    <n v="6"/>
    <s v="WISKI"/>
    <x v="0"/>
    <d v="1982-03-15T00:00:00"/>
    <x v="2"/>
  </r>
  <r>
    <x v="43"/>
    <d v="1982-04-05T00:00:00"/>
    <d v="1899-12-30T00:00:00"/>
    <n v="49.47"/>
    <n v="6"/>
    <s v="WISKI"/>
    <x v="2"/>
    <d v="1982-04-15T00:00:00"/>
    <x v="2"/>
  </r>
  <r>
    <x v="43"/>
    <d v="1982-05-25T00:00:00"/>
    <d v="1899-12-30T00:00:00"/>
    <n v="48.71"/>
    <n v="6"/>
    <s v="WISKI"/>
    <x v="1"/>
    <d v="1982-05-15T00:00:00"/>
    <x v="2"/>
  </r>
  <r>
    <x v="43"/>
    <d v="1983-03-25T00:00:00"/>
    <d v="1899-12-30T00:00:00"/>
    <n v="50.35"/>
    <n v="6"/>
    <s v="WISKI"/>
    <x v="0"/>
    <d v="1983-03-15T00:00:00"/>
    <x v="3"/>
  </r>
  <r>
    <x v="43"/>
    <d v="1983-04-20T00:00:00"/>
    <d v="1899-12-30T00:00:00"/>
    <n v="49.81"/>
    <n v="6"/>
    <s v="WISKI"/>
    <x v="2"/>
    <d v="1983-04-15T00:00:00"/>
    <x v="3"/>
  </r>
  <r>
    <x v="43"/>
    <d v="1983-05-31T00:00:00"/>
    <d v="1899-12-30T00:00:00"/>
    <n v="48.36"/>
    <n v="6"/>
    <s v="WISKI"/>
    <x v="1"/>
    <d v="1983-05-15T00:00:00"/>
    <x v="3"/>
  </r>
  <r>
    <x v="43"/>
    <d v="1984-03-15T00:00:00"/>
    <d v="1899-12-30T00:00:00"/>
    <n v="49.21"/>
    <n v="7"/>
    <s v="WISKI"/>
    <x v="0"/>
    <d v="1984-03-15T00:00:00"/>
    <x v="4"/>
  </r>
  <r>
    <x v="43"/>
    <d v="1984-04-20T00:00:00"/>
    <d v="1899-12-30T00:00:00"/>
    <n v="48.29"/>
    <n v="6"/>
    <s v="WISKI"/>
    <x v="2"/>
    <d v="1984-04-15T00:00:00"/>
    <x v="4"/>
  </r>
  <r>
    <x v="43"/>
    <d v="1984-05-20T00:00:00"/>
    <d v="1899-12-30T00:00:00"/>
    <n v="47.45"/>
    <n v="6"/>
    <s v="WISKI"/>
    <x v="1"/>
    <d v="1984-05-15T00:00:00"/>
    <x v="4"/>
  </r>
  <r>
    <x v="43"/>
    <d v="1985-03-25T00:00:00"/>
    <d v="1899-12-30T00:00:00"/>
    <n v="48.22"/>
    <n v="7"/>
    <s v="WISKI"/>
    <x v="0"/>
    <d v="1985-03-15T00:00:00"/>
    <x v="5"/>
  </r>
  <r>
    <x v="43"/>
    <d v="1985-04-20T00:00:00"/>
    <d v="1899-12-30T00:00:00"/>
    <n v="47.63"/>
    <n v="6"/>
    <s v="WISKI"/>
    <x v="2"/>
    <d v="1985-04-15T00:00:00"/>
    <x v="5"/>
  </r>
  <r>
    <x v="43"/>
    <d v="1985-05-25T00:00:00"/>
    <d v="1899-12-30T00:00:00"/>
    <n v="46.32"/>
    <n v="6"/>
    <s v="WISKI"/>
    <x v="1"/>
    <d v="1985-05-15T00:00:00"/>
    <x v="5"/>
  </r>
  <r>
    <x v="43"/>
    <d v="1986-03-24T00:00:00"/>
    <d v="1899-12-30T00:00:00"/>
    <n v="47.02"/>
    <n v="1"/>
    <s v="WISKI"/>
    <x v="0"/>
    <d v="1986-03-15T00:00:00"/>
    <x v="6"/>
  </r>
  <r>
    <x v="43"/>
    <d v="1986-04-21T00:00:00"/>
    <d v="1899-12-30T00:00:00"/>
    <n v="46.4"/>
    <n v="1"/>
    <s v="WISKI"/>
    <x v="2"/>
    <d v="1986-04-15T00:00:00"/>
    <x v="6"/>
  </r>
  <r>
    <x v="43"/>
    <d v="1986-05-15T00:00:00"/>
    <d v="1899-12-30T00:00:00"/>
    <n v="45.57"/>
    <n v="1"/>
    <s v="WISKI"/>
    <x v="1"/>
    <d v="1986-05-15T00:00:00"/>
    <x v="6"/>
  </r>
  <r>
    <x v="43"/>
    <d v="1987-03-16T00:00:00"/>
    <d v="1899-12-30T00:00:00"/>
    <n v="47.48"/>
    <n v="1"/>
    <s v="WISKI"/>
    <x v="0"/>
    <d v="1987-03-15T00:00:00"/>
    <x v="7"/>
  </r>
  <r>
    <x v="43"/>
    <d v="1987-04-15T00:00:00"/>
    <d v="1899-12-30T00:00:00"/>
    <n v="47.47"/>
    <n v="1"/>
    <s v="WISKI"/>
    <x v="2"/>
    <d v="1987-04-15T00:00:00"/>
    <x v="7"/>
  </r>
  <r>
    <x v="43"/>
    <d v="1987-05-13T00:00:00"/>
    <d v="1899-12-30T00:00:00"/>
    <n v="47"/>
    <n v="1"/>
    <s v="WISKI"/>
    <x v="1"/>
    <d v="1987-05-15T00:00:00"/>
    <x v="7"/>
  </r>
  <r>
    <x v="43"/>
    <d v="1988-03-16T00:00:00"/>
    <d v="1899-12-30T09:47:00"/>
    <n v="48.98"/>
    <n v="1"/>
    <s v="WISKI"/>
    <x v="0"/>
    <d v="1988-03-15T00:00:00"/>
    <x v="8"/>
  </r>
  <r>
    <x v="43"/>
    <d v="1988-04-15T00:00:00"/>
    <d v="1899-12-30T13:20:00"/>
    <n v="49.12"/>
    <n v="1"/>
    <s v="WISKI"/>
    <x v="2"/>
    <d v="1988-04-15T00:00:00"/>
    <x v="8"/>
  </r>
  <r>
    <x v="43"/>
    <d v="1988-05-19T00:00:00"/>
    <d v="1899-12-30T07:55:00"/>
    <n v="48.24"/>
    <n v="1"/>
    <s v="WISKI"/>
    <x v="1"/>
    <d v="1988-05-15T00:00:00"/>
    <x v="8"/>
  </r>
  <r>
    <x v="43"/>
    <d v="1989-03-22T00:00:00"/>
    <d v="1899-12-30T00:00:00"/>
    <n v="51.27"/>
    <n v="1"/>
    <s v="WISKI"/>
    <x v="0"/>
    <d v="1989-03-15T00:00:00"/>
    <x v="9"/>
  </r>
  <r>
    <x v="43"/>
    <d v="1989-04-20T00:00:00"/>
    <d v="1899-12-30T00:00:00"/>
    <n v="51.51"/>
    <n v="1"/>
    <s v="WISKI"/>
    <x v="2"/>
    <d v="1989-04-15T00:00:00"/>
    <x v="9"/>
  </r>
  <r>
    <x v="43"/>
    <d v="1989-05-17T00:00:00"/>
    <d v="1899-12-30T00:00:00"/>
    <n v="50.54"/>
    <n v="1"/>
    <s v="WISKI"/>
    <x v="1"/>
    <d v="1989-05-15T00:00:00"/>
    <x v="9"/>
  </r>
  <r>
    <x v="43"/>
    <d v="1990-03-14T00:00:00"/>
    <d v="1899-12-30T00:00:00"/>
    <n v="53.35"/>
    <n v="2"/>
    <s v="WISKI"/>
    <x v="0"/>
    <d v="1990-03-15T00:00:00"/>
    <x v="10"/>
  </r>
  <r>
    <x v="43"/>
    <d v="1990-04-12T00:00:00"/>
    <d v="1899-12-30T00:00:00"/>
    <n v="53.13"/>
    <n v="1"/>
    <s v="WISKI"/>
    <x v="2"/>
    <d v="1990-04-15T00:00:00"/>
    <x v="10"/>
  </r>
  <r>
    <x v="43"/>
    <d v="1990-05-10T00:00:00"/>
    <d v="1899-12-30T00:00:00"/>
    <n v="52.5"/>
    <n v="1"/>
    <s v="WISKI"/>
    <x v="1"/>
    <d v="1990-05-15T00:00:00"/>
    <x v="10"/>
  </r>
  <r>
    <x v="43"/>
    <d v="1991-03-12T00:00:00"/>
    <d v="1899-12-30T00:00:00"/>
    <n v="55.42"/>
    <n v="1"/>
    <s v="WISKI"/>
    <x v="0"/>
    <d v="1991-03-15T00:00:00"/>
    <x v="11"/>
  </r>
  <r>
    <x v="43"/>
    <d v="1991-04-15T00:00:00"/>
    <d v="1899-12-30T00:00:00"/>
    <n v="55.53"/>
    <n v="1"/>
    <s v="WISKI"/>
    <x v="2"/>
    <d v="1991-04-15T00:00:00"/>
    <x v="11"/>
  </r>
  <r>
    <x v="43"/>
    <d v="1991-05-10T00:00:00"/>
    <d v="1899-12-30T00:00:00"/>
    <n v="54.53"/>
    <n v="1"/>
    <s v="WISKI"/>
    <x v="1"/>
    <d v="1991-05-15T00:00:00"/>
    <x v="11"/>
  </r>
  <r>
    <x v="43"/>
    <d v="1992-03-10T00:00:00"/>
    <d v="1899-12-30T00:00:00"/>
    <n v="56.77"/>
    <n v="1"/>
    <s v="WISKI"/>
    <x v="0"/>
    <d v="1992-03-15T00:00:00"/>
    <x v="12"/>
  </r>
  <r>
    <x v="43"/>
    <d v="1992-04-14T00:00:00"/>
    <d v="1899-12-30T00:00:00"/>
    <n v="56.54"/>
    <n v="1"/>
    <s v="WISKI"/>
    <x v="2"/>
    <d v="1992-04-15T00:00:00"/>
    <x v="12"/>
  </r>
  <r>
    <x v="43"/>
    <d v="1992-05-15T00:00:00"/>
    <d v="1899-12-30T00:00:00"/>
    <n v="54.75"/>
    <n v="1"/>
    <s v="WISKI"/>
    <x v="1"/>
    <d v="1992-05-15T00:00:00"/>
    <x v="12"/>
  </r>
  <r>
    <x v="43"/>
    <d v="1993-03-08T00:00:00"/>
    <d v="1899-12-30T00:00:00"/>
    <n v="58.85"/>
    <n v="1"/>
    <s v="WISKI"/>
    <x v="0"/>
    <d v="1993-03-15T00:00:00"/>
    <x v="13"/>
  </r>
  <r>
    <x v="43"/>
    <d v="1993-04-22T00:00:00"/>
    <d v="1899-12-30T00:00:00"/>
    <n v="58.56"/>
    <n v="1"/>
    <s v="WISKI"/>
    <x v="2"/>
    <d v="1993-04-15T00:00:00"/>
    <x v="13"/>
  </r>
  <r>
    <x v="43"/>
    <d v="1993-05-10T00:00:00"/>
    <d v="1899-12-30T00:00:00"/>
    <n v="58.02"/>
    <n v="1"/>
    <s v="WISKI"/>
    <x v="1"/>
    <d v="1993-05-15T00:00:00"/>
    <x v="13"/>
  </r>
  <r>
    <x v="43"/>
    <d v="1994-03-11T00:00:00"/>
    <d v="1899-12-30T00:00:00"/>
    <n v="59.23"/>
    <n v="1"/>
    <s v="WISKI"/>
    <x v="0"/>
    <d v="1994-03-15T00:00:00"/>
    <x v="14"/>
  </r>
  <r>
    <x v="43"/>
    <d v="1994-04-23T00:00:00"/>
    <d v="1899-12-30T00:00:00"/>
    <n v="58.3"/>
    <n v="1"/>
    <s v="WISKI"/>
    <x v="2"/>
    <d v="1994-04-15T00:00:00"/>
    <x v="14"/>
  </r>
  <r>
    <x v="43"/>
    <d v="1994-05-02T00:00:00"/>
    <d v="1899-12-30T00:00:00"/>
    <n v="58.19"/>
    <n v="1"/>
    <s v="WISKI"/>
    <x v="1"/>
    <d v="1994-05-15T00:00:00"/>
    <x v="14"/>
  </r>
  <r>
    <x v="43"/>
    <d v="1995-03-09T00:00:00"/>
    <d v="1899-12-30T00:00:00"/>
    <n v="60.9"/>
    <n v="1"/>
    <s v="WISKI"/>
    <x v="0"/>
    <d v="1995-03-15T00:00:00"/>
    <x v="15"/>
  </r>
  <r>
    <x v="43"/>
    <d v="1995-04-11T00:00:00"/>
    <d v="1899-12-30T00:00:00"/>
    <n v="61.34"/>
    <n v="1"/>
    <s v="WISKI"/>
    <x v="2"/>
    <d v="1995-04-15T00:00:00"/>
    <x v="15"/>
  </r>
  <r>
    <x v="43"/>
    <d v="1995-05-16T00:00:00"/>
    <d v="1899-12-30T00:00:00"/>
    <n v="59.76"/>
    <n v="1"/>
    <s v="WISKI"/>
    <x v="1"/>
    <d v="1995-05-15T00:00:00"/>
    <x v="15"/>
  </r>
  <r>
    <x v="43"/>
    <d v="1996-03-07T00:00:00"/>
    <d v="1899-12-30T00:00:00"/>
    <n v="60.09"/>
    <n v="1"/>
    <s v="WISKI"/>
    <x v="0"/>
    <d v="1996-03-15T00:00:00"/>
    <x v="16"/>
  </r>
  <r>
    <x v="43"/>
    <d v="1996-04-09T00:00:00"/>
    <d v="1899-12-30T00:00:00"/>
    <n v="59.94"/>
    <n v="1"/>
    <s v="WISKI"/>
    <x v="2"/>
    <d v="1996-04-15T00:00:00"/>
    <x v="16"/>
  </r>
  <r>
    <x v="43"/>
    <d v="1996-05-07T00:00:00"/>
    <d v="1899-12-30T00:00:00"/>
    <n v="59.4"/>
    <n v="1"/>
    <s v="WISKI"/>
    <x v="1"/>
    <d v="1996-05-15T00:00:00"/>
    <x v="16"/>
  </r>
  <r>
    <x v="43"/>
    <d v="1997-03-12T00:00:00"/>
    <d v="1899-12-30T00:00:00"/>
    <n v="57.9"/>
    <n v="1"/>
    <s v="WISKI"/>
    <x v="0"/>
    <d v="1997-03-15T00:00:00"/>
    <x v="17"/>
  </r>
  <r>
    <x v="43"/>
    <d v="1997-04-22T00:00:00"/>
    <d v="1899-12-30T00:00:00"/>
    <n v="57.51"/>
    <n v="1"/>
    <s v="WISKI"/>
    <x v="2"/>
    <d v="1997-04-15T00:00:00"/>
    <x v="17"/>
  </r>
  <r>
    <x v="43"/>
    <d v="1997-05-28T00:00:00"/>
    <d v="1899-12-30T00:00:00"/>
    <n v="56.1"/>
    <n v="1"/>
    <s v="WISKI"/>
    <x v="1"/>
    <d v="1997-05-15T00:00:00"/>
    <x v="17"/>
  </r>
  <r>
    <x v="43"/>
    <d v="1998-03-23T00:00:00"/>
    <d v="1899-12-30T00:00:00"/>
    <n v="57.27"/>
    <n v="1"/>
    <s v="WISKI"/>
    <x v="0"/>
    <d v="1998-03-15T00:00:00"/>
    <x v="18"/>
  </r>
  <r>
    <x v="43"/>
    <d v="1998-04-21T00:00:00"/>
    <d v="1899-12-30T00:00:00"/>
    <n v="56.74"/>
    <n v="1"/>
    <s v="WISKI"/>
    <x v="2"/>
    <d v="1998-04-15T00:00:00"/>
    <x v="18"/>
  </r>
  <r>
    <x v="43"/>
    <d v="1998-05-20T00:00:00"/>
    <d v="1899-12-30T00:00:00"/>
    <n v="55.09"/>
    <n v="1"/>
    <s v="WISKI"/>
    <x v="1"/>
    <d v="1998-05-15T00:00:00"/>
    <x v="18"/>
  </r>
  <r>
    <x v="43"/>
    <d v="1999-03-31T00:00:00"/>
    <d v="1899-12-30T00:00:00"/>
    <n v="56.45"/>
    <n v="1"/>
    <s v="WISKI"/>
    <x v="0"/>
    <d v="1999-03-15T00:00:00"/>
    <x v="19"/>
  </r>
  <r>
    <x v="43"/>
    <d v="1999-04-23T00:00:00"/>
    <d v="1899-12-30T00:00:00"/>
    <n v="55.65"/>
    <n v="1"/>
    <s v="WISKI"/>
    <x v="2"/>
    <d v="1999-04-15T00:00:00"/>
    <x v="19"/>
  </r>
  <r>
    <x v="43"/>
    <d v="1999-05-25T00:00:00"/>
    <d v="1899-12-30T00:00:00"/>
    <n v="54.5"/>
    <n v="1"/>
    <s v="WISKI"/>
    <x v="1"/>
    <d v="1999-05-15T00:00:00"/>
    <x v="19"/>
  </r>
  <r>
    <x v="43"/>
    <d v="2000-03-22T00:00:00"/>
    <d v="1899-12-30T00:00:00"/>
    <n v="56.15"/>
    <n v="1"/>
    <s v="WISKI"/>
    <x v="0"/>
    <d v="2000-03-15T00:00:00"/>
    <x v="20"/>
  </r>
  <r>
    <x v="43"/>
    <d v="2000-04-20T00:00:00"/>
    <d v="1899-12-30T00:00:00"/>
    <n v="55.37"/>
    <n v="1"/>
    <s v="WISKI"/>
    <x v="2"/>
    <d v="2000-04-15T00:00:00"/>
    <x v="20"/>
  </r>
  <r>
    <x v="43"/>
    <d v="2000-05-23T00:00:00"/>
    <d v="1899-12-30T00:00:00"/>
    <n v="54.3"/>
    <n v="1"/>
    <s v="WISKI"/>
    <x v="1"/>
    <d v="2000-05-15T00:00:00"/>
    <x v="20"/>
  </r>
  <r>
    <x v="43"/>
    <d v="2001-03-20T00:00:00"/>
    <d v="1899-12-30T00:00:00"/>
    <n v="57.25"/>
    <n v="1"/>
    <s v="WISKI"/>
    <x v="0"/>
    <d v="2001-03-15T00:00:00"/>
    <x v="21"/>
  </r>
  <r>
    <x v="43"/>
    <d v="2001-04-26T00:00:00"/>
    <d v="1899-12-30T00:00:00"/>
    <n v="55.12"/>
    <n v="1"/>
    <s v="WISKI"/>
    <x v="2"/>
    <d v="2001-04-15T00:00:00"/>
    <x v="21"/>
  </r>
  <r>
    <x v="43"/>
    <d v="2001-05-24T00:00:00"/>
    <d v="1899-12-30T00:00:00"/>
    <n v="55.59"/>
    <n v="1"/>
    <s v="WISKI"/>
    <x v="1"/>
    <d v="2001-05-15T00:00:00"/>
    <x v="21"/>
  </r>
  <r>
    <x v="43"/>
    <d v="2002-03-20T00:00:00"/>
    <d v="1899-12-30T00:00:00"/>
    <n v="58.53"/>
    <n v="2"/>
    <s v="WISKI"/>
    <x v="0"/>
    <d v="2002-03-15T00:00:00"/>
    <x v="22"/>
  </r>
  <r>
    <x v="43"/>
    <d v="2002-04-17T00:00:00"/>
    <d v="1899-12-30T00:00:00"/>
    <n v="58.5"/>
    <n v="2"/>
    <s v="WISKI"/>
    <x v="2"/>
    <d v="2002-04-15T00:00:00"/>
    <x v="22"/>
  </r>
  <r>
    <x v="43"/>
    <d v="2002-05-22T00:00:00"/>
    <d v="1899-12-30T00:00:00"/>
    <n v="56.9"/>
    <n v="1"/>
    <s v="WISKI"/>
    <x v="1"/>
    <d v="2002-05-15T00:00:00"/>
    <x v="22"/>
  </r>
  <r>
    <x v="43"/>
    <d v="2003-03-19T00:00:00"/>
    <d v="1899-12-30T00:00:00"/>
    <n v="60.31"/>
    <n v="2"/>
    <s v="WISKI"/>
    <x v="0"/>
    <d v="2003-03-15T00:00:00"/>
    <x v="23"/>
  </r>
  <r>
    <x v="43"/>
    <d v="2003-04-18T00:00:00"/>
    <d v="1899-12-30T00:00:00"/>
    <n v="60.33"/>
    <n v="2"/>
    <s v="WISKI"/>
    <x v="2"/>
    <d v="2003-04-15T00:00:00"/>
    <x v="23"/>
  </r>
  <r>
    <x v="43"/>
    <d v="2003-05-21T00:00:00"/>
    <d v="1899-12-30T00:00:00"/>
    <n v="59.18"/>
    <n v="2"/>
    <s v="WISKI"/>
    <x v="1"/>
    <d v="2003-05-15T00:00:00"/>
    <x v="23"/>
  </r>
  <r>
    <x v="43"/>
    <d v="2004-03-18T00:00:00"/>
    <d v="1899-12-30T00:00:00"/>
    <n v="62.1"/>
    <n v="2"/>
    <s v="WISKI"/>
    <x v="0"/>
    <d v="2004-03-15T00:00:00"/>
    <x v="24"/>
  </r>
  <r>
    <x v="43"/>
    <d v="2004-04-20T00:00:00"/>
    <d v="1899-12-30T00:00:00"/>
    <n v="62.11"/>
    <n v="2"/>
    <s v="WISKI"/>
    <x v="2"/>
    <d v="2004-04-15T00:00:00"/>
    <x v="24"/>
  </r>
  <r>
    <x v="43"/>
    <d v="2004-05-20T00:00:00"/>
    <d v="1899-12-30T00:00:00"/>
    <n v="61.4"/>
    <n v="2"/>
    <s v="WISKI"/>
    <x v="1"/>
    <d v="2004-05-15T00:00:00"/>
    <x v="24"/>
  </r>
  <r>
    <x v="43"/>
    <d v="2005-03-17T00:00:00"/>
    <d v="1899-12-30T00:00:00"/>
    <n v="63.85"/>
    <n v="2"/>
    <s v="WISKI"/>
    <x v="0"/>
    <d v="2005-03-15T00:00:00"/>
    <x v="25"/>
  </r>
  <r>
    <x v="43"/>
    <d v="2005-04-22T00:00:00"/>
    <d v="1899-12-30T00:00:00"/>
    <n v="64.099999999999994"/>
    <n v="2"/>
    <s v="WISKI"/>
    <x v="2"/>
    <d v="2005-04-15T00:00:00"/>
    <x v="25"/>
  </r>
  <r>
    <x v="43"/>
    <d v="2005-05-20T00:00:00"/>
    <d v="1899-12-30T00:00:00"/>
    <n v="62.98"/>
    <n v="2"/>
    <s v="WISKI"/>
    <x v="1"/>
    <d v="2005-05-15T00:00:00"/>
    <x v="25"/>
  </r>
  <r>
    <x v="43"/>
    <d v="2006-03-14T00:00:00"/>
    <d v="1899-12-30T00:00:00"/>
    <n v="63.94"/>
    <n v="2"/>
    <s v="WISKI"/>
    <x v="0"/>
    <d v="2006-03-15T00:00:00"/>
    <x v="26"/>
  </r>
  <r>
    <x v="43"/>
    <d v="2006-04-19T00:00:00"/>
    <d v="1899-12-30T00:00:00"/>
    <n v="63.85"/>
    <n v="2"/>
    <s v="WISKI"/>
    <x v="2"/>
    <d v="2006-04-15T00:00:00"/>
    <x v="26"/>
  </r>
  <r>
    <x v="43"/>
    <d v="2006-05-17T00:00:00"/>
    <d v="1899-12-30T00:00:00"/>
    <n v="63.1"/>
    <n v="2"/>
    <s v="WISKI"/>
    <x v="1"/>
    <d v="2006-05-15T00:00:00"/>
    <x v="26"/>
  </r>
  <r>
    <x v="43"/>
    <d v="2007-03-20T00:00:00"/>
    <d v="1899-12-30T09:41:00"/>
    <n v="64.52"/>
    <n v="2"/>
    <s v="WISKI"/>
    <x v="0"/>
    <d v="2007-03-15T00:00:00"/>
    <x v="27"/>
  </r>
  <r>
    <x v="43"/>
    <d v="2007-04-17T00:00:00"/>
    <d v="1899-12-30T09:09:00"/>
    <n v="64.510000000000005"/>
    <n v="2"/>
    <s v="WISKI"/>
    <x v="2"/>
    <d v="2007-04-15T00:00:00"/>
    <x v="27"/>
  </r>
  <r>
    <x v="43"/>
    <d v="2007-05-15T00:00:00"/>
    <d v="1899-12-30T09:37:00"/>
    <n v="63.11"/>
    <n v="2"/>
    <s v="WISKI"/>
    <x v="1"/>
    <d v="2007-05-15T00:00:00"/>
    <x v="27"/>
  </r>
  <r>
    <x v="43"/>
    <d v="2008-03-28T00:00:00"/>
    <d v="1899-12-30T15:35:00"/>
    <n v="65.27"/>
    <n v="2"/>
    <s v="WISKI"/>
    <x v="0"/>
    <d v="2008-03-15T00:00:00"/>
    <x v="28"/>
  </r>
  <r>
    <x v="43"/>
    <d v="2008-05-28T00:00:00"/>
    <d v="1899-12-30T08:40:00"/>
    <n v="64.349999999999994"/>
    <n v="2"/>
    <s v="WISKI"/>
    <x v="1"/>
    <d v="2008-05-15T00:00:00"/>
    <x v="28"/>
  </r>
  <r>
    <x v="43"/>
    <d v="2009-03-26T00:00:00"/>
    <d v="1899-12-30T13:19:00"/>
    <n v="67.099999999999994"/>
    <n v="2"/>
    <s v="WISKI"/>
    <x v="0"/>
    <d v="2009-03-15T00:00:00"/>
    <x v="29"/>
  </r>
  <r>
    <x v="43"/>
    <d v="2009-04-23T00:00:00"/>
    <d v="1899-12-30T10:12:00"/>
    <n v="65.92"/>
    <n v="2"/>
    <s v="WISKI"/>
    <x v="2"/>
    <d v="2009-04-15T00:00:00"/>
    <x v="29"/>
  </r>
  <r>
    <x v="43"/>
    <d v="2009-05-20T00:00:00"/>
    <d v="1899-12-30T14:38:00"/>
    <n v="65.28"/>
    <n v="2"/>
    <s v="WISKI"/>
    <x v="1"/>
    <d v="2009-05-15T00:00:00"/>
    <x v="29"/>
  </r>
  <r>
    <x v="43"/>
    <d v="2010-03-23T00:00:00"/>
    <d v="1899-12-30T10:04:00"/>
    <n v="67.02"/>
    <n v="2"/>
    <s v="WISKI"/>
    <x v="0"/>
    <d v="2010-03-15T00:00:00"/>
    <x v="30"/>
  </r>
  <r>
    <x v="43"/>
    <d v="2010-04-20T00:00:00"/>
    <d v="1899-12-30T11:05:00"/>
    <n v="66.77"/>
    <n v="2"/>
    <s v="WISKI"/>
    <x v="2"/>
    <d v="2010-04-15T00:00:00"/>
    <x v="30"/>
  </r>
  <r>
    <x v="43"/>
    <d v="2010-05-19T00:00:00"/>
    <d v="1899-12-30T10:16:00"/>
    <n v="65.39"/>
    <n v="2"/>
    <s v="WISKI"/>
    <x v="1"/>
    <d v="2010-05-15T00:00:00"/>
    <x v="30"/>
  </r>
  <r>
    <x v="43"/>
    <d v="2011-03-16T00:00:00"/>
    <d v="1899-12-30T10:23:00"/>
    <n v="67.34"/>
    <n v="2"/>
    <s v="WISKI"/>
    <x v="0"/>
    <d v="2011-03-15T00:00:00"/>
    <x v="31"/>
  </r>
  <r>
    <x v="43"/>
    <d v="2011-04-19T00:00:00"/>
    <d v="1899-12-30T09:51:00"/>
    <n v="66.91"/>
    <n v="2"/>
    <s v="WISKI"/>
    <x v="2"/>
    <d v="2011-04-15T00:00:00"/>
    <x v="31"/>
  </r>
  <r>
    <x v="43"/>
    <d v="2011-05-17T00:00:00"/>
    <d v="1899-12-30T10:01:00"/>
    <n v="65.290000000000006"/>
    <n v="2"/>
    <s v="WISKI"/>
    <x v="1"/>
    <d v="2011-05-15T00:00:00"/>
    <x v="31"/>
  </r>
  <r>
    <x v="43"/>
    <d v="2012-03-20T00:00:00"/>
    <d v="1899-12-30T09:56:00"/>
    <n v="67.11"/>
    <n v="1"/>
    <s v="WISKI"/>
    <x v="0"/>
    <d v="2012-03-15T00:00:00"/>
    <x v="32"/>
  </r>
  <r>
    <x v="43"/>
    <d v="2012-04-19T00:00:00"/>
    <d v="1899-12-30T13:13:00"/>
    <n v="67"/>
    <n v="1"/>
    <s v="WISKI"/>
    <x v="2"/>
    <d v="2012-04-15T00:00:00"/>
    <x v="32"/>
  </r>
  <r>
    <x v="43"/>
    <d v="2012-05-17T00:00:00"/>
    <d v="1899-12-30T10:31:00"/>
    <n v="66.08"/>
    <n v="1"/>
    <s v="WISKI"/>
    <x v="1"/>
    <d v="2012-05-15T00:00:00"/>
    <x v="32"/>
  </r>
  <r>
    <x v="43"/>
    <d v="2013-03-19T00:00:00"/>
    <d v="1899-12-30T10:31:00"/>
    <n v="69.180000000000007"/>
    <n v="1"/>
    <s v="WISKI"/>
    <x v="0"/>
    <d v="2013-03-15T00:00:00"/>
    <x v="33"/>
  </r>
  <r>
    <x v="43"/>
    <d v="2013-04-09T00:00:00"/>
    <d v="1899-12-30T10:33:00"/>
    <n v="69"/>
    <n v="1"/>
    <s v="WISKI"/>
    <x v="2"/>
    <d v="2013-04-15T00:00:00"/>
    <x v="33"/>
  </r>
  <r>
    <x v="43"/>
    <d v="2013-05-17T00:00:00"/>
    <d v="1899-12-30T10:25:00"/>
    <n v="67.58"/>
    <n v="1"/>
    <s v="WISKI"/>
    <x v="1"/>
    <d v="2013-05-15T00:00:00"/>
    <x v="33"/>
  </r>
  <r>
    <x v="43"/>
    <d v="2014-03-19T00:00:00"/>
    <d v="1899-12-30T09:48:00"/>
    <n v="71"/>
    <n v="1"/>
    <s v="WISKI"/>
    <x v="0"/>
    <d v="2014-03-15T00:00:00"/>
    <x v="34"/>
  </r>
  <r>
    <x v="43"/>
    <d v="2014-04-16T00:00:00"/>
    <d v="1899-12-30T10:34:00"/>
    <n v="70.83"/>
    <n v="1"/>
    <s v="WISKI"/>
    <x v="2"/>
    <d v="2014-04-15T00:00:00"/>
    <x v="34"/>
  </r>
  <r>
    <x v="43"/>
    <d v="2014-05-19T00:00:00"/>
    <d v="1899-12-30T10:18:00"/>
    <n v="69.12"/>
    <n v="1"/>
    <s v="WISKI"/>
    <x v="1"/>
    <d v="2014-05-15T00:00:00"/>
    <x v="34"/>
  </r>
  <r>
    <x v="43"/>
    <d v="2015-03-17T00:00:00"/>
    <d v="1899-12-30T10:20:00"/>
    <n v="71.28"/>
    <n v="1"/>
    <s v="WISKI"/>
    <x v="0"/>
    <d v="2015-03-15T00:00:00"/>
    <x v="35"/>
  </r>
  <r>
    <x v="43"/>
    <d v="2015-04-30T00:00:00"/>
    <d v="1899-12-30T10:47:00"/>
    <n v="70.23"/>
    <n v="1"/>
    <s v="WISKI"/>
    <x v="2"/>
    <d v="2015-04-15T00:00:00"/>
    <x v="35"/>
  </r>
  <r>
    <x v="43"/>
    <d v="2015-05-20T00:00:00"/>
    <d v="1899-12-30T10:54:00"/>
    <n v="69.13"/>
    <n v="1"/>
    <s v="WISKI"/>
    <x v="1"/>
    <d v="2015-05-15T00:00:00"/>
    <x v="35"/>
  </r>
  <r>
    <x v="43"/>
    <d v="2016-03-23T00:00:00"/>
    <d v="1899-12-30T13:00:00"/>
    <n v="69.67"/>
    <n v="21"/>
    <s v="WISKI"/>
    <x v="0"/>
    <d v="2016-03-15T00:00:00"/>
    <x v="36"/>
  </r>
  <r>
    <x v="43"/>
    <d v="2016-04-15T00:00:00"/>
    <d v="1899-12-30T01:00:00"/>
    <n v="69.489999999999995"/>
    <n v="61"/>
    <s v="WISKI"/>
    <x v="2"/>
    <d v="2016-04-15T00:00:00"/>
    <x v="36"/>
  </r>
  <r>
    <x v="43"/>
    <d v="2016-05-18T00:00:00"/>
    <d v="1899-12-30T01:00:00"/>
    <n v="67.58"/>
    <n v="63"/>
    <s v="WISKI"/>
    <x v="1"/>
    <d v="2016-05-15T00:00:00"/>
    <x v="36"/>
  </r>
  <r>
    <x v="43"/>
    <d v="2017-03-04T00:00:00"/>
    <d v="1899-12-30T00:00:00"/>
    <n v="66.489999999999995"/>
    <n v="63"/>
    <s v="WISKI"/>
    <x v="0"/>
    <d v="2017-03-15T00:00:00"/>
    <x v="37"/>
  </r>
  <r>
    <x v="43"/>
    <d v="2017-04-16T00:00:00"/>
    <d v="1899-12-30T01:00:00"/>
    <n v="66.56"/>
    <n v="61"/>
    <s v="WISKI"/>
    <x v="2"/>
    <d v="2017-04-15T00:00:00"/>
    <x v="37"/>
  </r>
  <r>
    <x v="43"/>
    <d v="2017-05-16T00:00:00"/>
    <d v="1899-12-30T01:00:00"/>
    <n v="65.39"/>
    <n v="63"/>
    <s v="WISKI"/>
    <x v="1"/>
    <d v="2017-05-15T00:00:00"/>
    <x v="37"/>
  </r>
  <r>
    <x v="43"/>
    <d v="2018-03-08T00:00:00"/>
    <d v="1899-12-30T00:00:00"/>
    <n v="67.599999999999994"/>
    <n v="64"/>
    <s v="WISKI"/>
    <x v="0"/>
    <d v="2018-03-15T00:00:00"/>
    <x v="38"/>
  </r>
  <r>
    <x v="43"/>
    <d v="2018-04-18T00:00:00"/>
    <d v="1899-12-30T01:00:00"/>
    <n v="67.17"/>
    <n v="61"/>
    <s v="WISKI"/>
    <x v="2"/>
    <d v="2018-04-15T00:00:00"/>
    <x v="38"/>
  </r>
  <r>
    <x v="43"/>
    <d v="2018-05-16T00:00:00"/>
    <d v="1899-12-30T13:00:00"/>
    <n v="66.27"/>
    <n v="62"/>
    <s v="WISKI"/>
    <x v="1"/>
    <d v="2018-05-15T00:00:00"/>
    <x v="38"/>
  </r>
  <r>
    <x v="43"/>
    <d v="2019-03-20T00:00:00"/>
    <d v="1899-12-30T13:00:00"/>
    <n v="66.95"/>
    <n v="63"/>
    <s v="WISKI"/>
    <x v="0"/>
    <d v="2019-03-15T00:00:00"/>
    <x v="39"/>
  </r>
  <r>
    <x v="43"/>
    <d v="2019-04-16T00:00:00"/>
    <d v="1899-12-30T01:00:00"/>
    <n v="66.53"/>
    <n v="61"/>
    <s v="WISKI"/>
    <x v="2"/>
    <d v="2019-04-15T00:00:00"/>
    <x v="39"/>
  </r>
  <r>
    <x v="43"/>
    <d v="2019-05-17T00:00:00"/>
    <d v="1899-12-30T13:00:00"/>
    <n v="65.2"/>
    <n v="63"/>
    <s v="WISKI"/>
    <x v="1"/>
    <d v="2019-05-15T00:00:00"/>
    <x v="39"/>
  </r>
  <r>
    <x v="43"/>
    <d v="2020-03-01T00:00:00"/>
    <d v="1899-12-30T12:00:00"/>
    <n v="66.5"/>
    <n v="63"/>
    <s v="WISKI"/>
    <x v="0"/>
    <d v="2020-03-15T00:00:00"/>
    <x v="40"/>
  </r>
  <r>
    <x v="43"/>
    <d v="2020-04-16T00:00:00"/>
    <d v="1899-12-30T13:00:00"/>
    <n v="66.58"/>
    <n v="60"/>
    <s v="WISKI"/>
    <x v="2"/>
    <d v="2020-04-15T00:00:00"/>
    <x v="40"/>
  </r>
  <r>
    <x v="43"/>
    <d v="2020-05-16T00:00:00"/>
    <d v="1899-12-30T01:00:00"/>
    <n v="65.66"/>
    <n v="63"/>
    <s v="WISKI"/>
    <x v="1"/>
    <d v="2020-05-15T00:00:00"/>
    <x v="40"/>
  </r>
  <r>
    <x v="43"/>
    <d v="2021-03-11T00:00:00"/>
    <d v="1899-12-30T23:00:00"/>
    <n v="68.430000000000007"/>
    <n v="62"/>
    <s v="WISKI"/>
    <x v="0"/>
    <d v="2021-03-15T00:00:00"/>
    <x v="41"/>
  </r>
  <r>
    <x v="43"/>
    <d v="2021-04-15T00:00:00"/>
    <d v="1899-12-30T23:00:00"/>
    <n v="67.77"/>
    <n v="61"/>
    <s v="WISKI"/>
    <x v="2"/>
    <d v="2021-04-15T00:00:00"/>
    <x v="41"/>
  </r>
  <r>
    <x v="43"/>
    <d v="2021-05-16T00:00:00"/>
    <d v="1899-12-30T11:00:00"/>
    <n v="66.349999999999994"/>
    <n v="63"/>
    <s v="WISKI"/>
    <x v="1"/>
    <d v="2021-05-15T00:00:00"/>
    <x v="41"/>
  </r>
  <r>
    <x v="43"/>
    <d v="2022-03-11T00:00:00"/>
    <d v="1899-12-30T22:00:00"/>
    <n v="68.989999999999995"/>
    <n v="62"/>
    <s v="WISKI"/>
    <x v="0"/>
    <d v="2022-03-15T00:00:00"/>
    <x v="42"/>
  </r>
  <r>
    <x v="43"/>
    <d v="2022-04-17T00:00:00"/>
    <d v="1899-12-30T23:00:00"/>
    <n v="68.89"/>
    <n v="62"/>
    <s v="WISKI"/>
    <x v="2"/>
    <d v="2022-04-15T00:00:00"/>
    <x v="42"/>
  </r>
  <r>
    <x v="43"/>
    <d v="2022-05-17T00:00:00"/>
    <d v="1899-12-30T11:00:00"/>
    <n v="67.430000000000007"/>
    <n v="62"/>
    <s v="WISKI"/>
    <x v="1"/>
    <d v="2022-05-15T00:00:00"/>
    <x v="42"/>
  </r>
  <r>
    <x v="43"/>
    <d v="2023-03-19T00:00:00"/>
    <d v="1899-12-30T22:00:00"/>
    <n v="70.06"/>
    <n v="62"/>
    <s v="WISKI"/>
    <x v="0"/>
    <d v="2023-03-15T00:00:00"/>
    <x v="43"/>
  </r>
  <r>
    <x v="43"/>
    <d v="2023-04-23T00:00:00"/>
    <d v="1899-12-30T10:00:00"/>
    <n v="70.209999999999994"/>
    <n v="61"/>
    <s v="WISKI"/>
    <x v="2"/>
    <d v="2023-04-15T00:00:00"/>
    <x v="43"/>
  </r>
  <r>
    <x v="43"/>
    <d v="2023-05-01T00:00:00"/>
    <d v="1899-12-30T11:23:00"/>
    <n v="69.67"/>
    <n v="2"/>
    <s v="WISKI"/>
    <x v="1"/>
    <d v="2023-05-15T00:00:00"/>
    <x v="43"/>
  </r>
  <r>
    <x v="44"/>
    <d v="1990-03-26T00:00:00"/>
    <d v="1899-12-30T00:00:00"/>
    <n v="263.5"/>
    <n v="1"/>
    <s v="WISKI"/>
    <x v="0"/>
    <d v="1990-03-15T00:00:00"/>
    <x v="10"/>
  </r>
  <r>
    <x v="44"/>
    <d v="1990-04-12T00:00:00"/>
    <d v="1899-12-30T00:00:00"/>
    <n v="263.14999999999998"/>
    <n v="1"/>
    <s v="WISKI"/>
    <x v="2"/>
    <d v="1990-04-15T00:00:00"/>
    <x v="10"/>
  </r>
  <r>
    <x v="44"/>
    <d v="1990-05-10T00:00:00"/>
    <d v="1899-12-30T00:00:00"/>
    <n v="262.45"/>
    <n v="1"/>
    <s v="WISKI"/>
    <x v="1"/>
    <d v="1990-05-15T00:00:00"/>
    <x v="10"/>
  </r>
  <r>
    <x v="44"/>
    <d v="1991-03-14T00:00:00"/>
    <d v="1899-12-30T00:00:00"/>
    <n v="265.70999999999998"/>
    <n v="1"/>
    <s v="WISKI"/>
    <x v="0"/>
    <d v="1991-03-15T00:00:00"/>
    <x v="11"/>
  </r>
  <r>
    <x v="44"/>
    <d v="1991-04-10T00:00:00"/>
    <d v="1899-12-30T00:00:00"/>
    <n v="265.33999999999997"/>
    <n v="1"/>
    <s v="WISKI"/>
    <x v="2"/>
    <d v="1991-04-15T00:00:00"/>
    <x v="11"/>
  </r>
  <r>
    <x v="44"/>
    <d v="1991-05-10T00:00:00"/>
    <d v="1899-12-30T00:00:00"/>
    <n v="264.83"/>
    <n v="1"/>
    <s v="WISKI"/>
    <x v="1"/>
    <d v="1991-05-15T00:00:00"/>
    <x v="11"/>
  </r>
  <r>
    <x v="44"/>
    <d v="1992-03-10T00:00:00"/>
    <d v="1899-12-30T00:00:00"/>
    <n v="269.17"/>
    <n v="1"/>
    <s v="WISKI"/>
    <x v="0"/>
    <d v="1992-03-15T00:00:00"/>
    <x v="12"/>
  </r>
  <r>
    <x v="44"/>
    <d v="1992-04-13T00:00:00"/>
    <d v="1899-12-30T00:00:00"/>
    <n v="268.85000000000002"/>
    <n v="1"/>
    <s v="WISKI"/>
    <x v="2"/>
    <d v="1992-04-15T00:00:00"/>
    <x v="12"/>
  </r>
  <r>
    <x v="44"/>
    <d v="1992-05-13T00:00:00"/>
    <d v="1899-12-30T00:00:00"/>
    <n v="268.45"/>
    <n v="1"/>
    <s v="WISKI"/>
    <x v="1"/>
    <d v="1992-05-15T00:00:00"/>
    <x v="12"/>
  </r>
  <r>
    <x v="44"/>
    <d v="1993-03-15T00:00:00"/>
    <d v="1899-12-30T00:00:00"/>
    <n v="272.18"/>
    <n v="1"/>
    <s v="WISKI"/>
    <x v="0"/>
    <d v="1993-03-15T00:00:00"/>
    <x v="13"/>
  </r>
  <r>
    <x v="44"/>
    <d v="1993-04-22T00:00:00"/>
    <d v="1899-12-30T00:00:00"/>
    <n v="271.62"/>
    <n v="1"/>
    <s v="WISKI"/>
    <x v="2"/>
    <d v="1993-04-15T00:00:00"/>
    <x v="13"/>
  </r>
  <r>
    <x v="44"/>
    <d v="1993-05-10T00:00:00"/>
    <d v="1899-12-30T00:00:00"/>
    <n v="271.48"/>
    <n v="1"/>
    <s v="WISKI"/>
    <x v="1"/>
    <d v="1993-05-15T00:00:00"/>
    <x v="13"/>
  </r>
  <r>
    <x v="44"/>
    <d v="1994-03-07T00:00:00"/>
    <d v="1899-12-30T00:00:00"/>
    <n v="272.26"/>
    <n v="1"/>
    <s v="WISKI"/>
    <x v="0"/>
    <d v="1994-03-15T00:00:00"/>
    <x v="14"/>
  </r>
  <r>
    <x v="44"/>
    <d v="1994-04-14T00:00:00"/>
    <d v="1899-12-30T00:00:00"/>
    <n v="271.93"/>
    <n v="1"/>
    <s v="WISKI"/>
    <x v="2"/>
    <d v="1994-04-15T00:00:00"/>
    <x v="14"/>
  </r>
  <r>
    <x v="44"/>
    <d v="1994-05-18T00:00:00"/>
    <d v="1899-12-30T00:00:00"/>
    <n v="271.19"/>
    <n v="1"/>
    <s v="WISKI"/>
    <x v="1"/>
    <d v="1994-05-15T00:00:00"/>
    <x v="14"/>
  </r>
  <r>
    <x v="44"/>
    <d v="1995-03-10T00:00:00"/>
    <d v="1899-12-30T00:00:00"/>
    <n v="273.25"/>
    <n v="1"/>
    <s v="WISKI"/>
    <x v="0"/>
    <d v="1995-03-15T00:00:00"/>
    <x v="15"/>
  </r>
  <r>
    <x v="44"/>
    <d v="1995-04-12T00:00:00"/>
    <d v="1899-12-30T00:00:00"/>
    <n v="272.72000000000003"/>
    <n v="1"/>
    <s v="WISKI"/>
    <x v="2"/>
    <d v="1995-04-15T00:00:00"/>
    <x v="15"/>
  </r>
  <r>
    <x v="44"/>
    <d v="1995-05-15T00:00:00"/>
    <d v="1899-12-30T00:00:00"/>
    <n v="273"/>
    <n v="1"/>
    <s v="WISKI"/>
    <x v="1"/>
    <d v="1995-05-15T00:00:00"/>
    <x v="15"/>
  </r>
  <r>
    <x v="44"/>
    <d v="1996-03-06T00:00:00"/>
    <d v="1899-12-30T00:00:00"/>
    <n v="274.32"/>
    <n v="1"/>
    <s v="WISKI"/>
    <x v="0"/>
    <d v="1996-03-15T00:00:00"/>
    <x v="16"/>
  </r>
  <r>
    <x v="44"/>
    <d v="1996-04-17T00:00:00"/>
    <d v="1899-12-30T00:00:00"/>
    <n v="273.87"/>
    <n v="1"/>
    <s v="WISKI"/>
    <x v="2"/>
    <d v="1996-04-15T00:00:00"/>
    <x v="16"/>
  </r>
  <r>
    <x v="44"/>
    <d v="1996-05-08T00:00:00"/>
    <d v="1899-12-30T00:00:00"/>
    <n v="273.44"/>
    <n v="1"/>
    <s v="WISKI"/>
    <x v="1"/>
    <d v="1996-05-15T00:00:00"/>
    <x v="16"/>
  </r>
  <r>
    <x v="44"/>
    <d v="1997-03-12T00:00:00"/>
    <d v="1899-12-30T00:00:00"/>
    <n v="274.3"/>
    <n v="1"/>
    <s v="WISKI"/>
    <x v="0"/>
    <d v="1997-03-15T00:00:00"/>
    <x v="17"/>
  </r>
  <r>
    <x v="44"/>
    <d v="1997-04-22T00:00:00"/>
    <d v="1899-12-30T00:00:00"/>
    <n v="273.83"/>
    <n v="1"/>
    <s v="WISKI"/>
    <x v="2"/>
    <d v="1997-04-15T00:00:00"/>
    <x v="17"/>
  </r>
  <r>
    <x v="44"/>
    <d v="1997-05-27T00:00:00"/>
    <d v="1899-12-30T00:00:00"/>
    <n v="272.95"/>
    <n v="1"/>
    <s v="WISKI"/>
    <x v="1"/>
    <d v="1997-05-15T00:00:00"/>
    <x v="17"/>
  </r>
  <r>
    <x v="44"/>
    <d v="1998-03-23T00:00:00"/>
    <d v="1899-12-30T00:00:00"/>
    <n v="271.72000000000003"/>
    <n v="1"/>
    <s v="WISKI"/>
    <x v="0"/>
    <d v="1998-03-15T00:00:00"/>
    <x v="18"/>
  </r>
  <r>
    <x v="44"/>
    <d v="1998-04-20T00:00:00"/>
    <d v="1899-12-30T00:00:00"/>
    <n v="271.68"/>
    <n v="1"/>
    <s v="WISKI"/>
    <x v="2"/>
    <d v="1998-04-15T00:00:00"/>
    <x v="18"/>
  </r>
  <r>
    <x v="44"/>
    <d v="1998-05-27T00:00:00"/>
    <d v="1899-12-30T00:00:00"/>
    <n v="271.17"/>
    <n v="1"/>
    <s v="WISKI"/>
    <x v="1"/>
    <d v="1998-05-15T00:00:00"/>
    <x v="18"/>
  </r>
  <r>
    <x v="44"/>
    <d v="1999-03-22T00:00:00"/>
    <d v="1899-12-30T00:00:00"/>
    <n v="270.39999999999998"/>
    <n v="1"/>
    <s v="WISKI"/>
    <x v="0"/>
    <d v="1999-03-15T00:00:00"/>
    <x v="19"/>
  </r>
  <r>
    <x v="44"/>
    <d v="1999-04-21T00:00:00"/>
    <d v="1899-12-30T00:00:00"/>
    <n v="270.18"/>
    <n v="1"/>
    <s v="WISKI"/>
    <x v="2"/>
    <d v="1999-04-15T00:00:00"/>
    <x v="19"/>
  </r>
  <r>
    <x v="44"/>
    <d v="1999-05-24T00:00:00"/>
    <d v="1899-12-30T00:00:00"/>
    <n v="269.66000000000003"/>
    <n v="1"/>
    <s v="WISKI"/>
    <x v="1"/>
    <d v="1999-05-15T00:00:00"/>
    <x v="19"/>
  </r>
  <r>
    <x v="44"/>
    <d v="2000-03-21T00:00:00"/>
    <d v="1899-12-30T00:00:00"/>
    <n v="271.45"/>
    <n v="1"/>
    <s v="WISKI"/>
    <x v="0"/>
    <d v="2000-03-15T00:00:00"/>
    <x v="20"/>
  </r>
  <r>
    <x v="44"/>
    <d v="2000-04-21T00:00:00"/>
    <d v="1899-12-30T00:00:00"/>
    <n v="271.07"/>
    <n v="1"/>
    <s v="WISKI"/>
    <x v="2"/>
    <d v="2000-04-15T00:00:00"/>
    <x v="20"/>
  </r>
  <r>
    <x v="44"/>
    <d v="2000-05-22T00:00:00"/>
    <d v="1899-12-30T00:00:00"/>
    <n v="270.79000000000002"/>
    <n v="1"/>
    <s v="WISKI"/>
    <x v="1"/>
    <d v="2000-05-15T00:00:00"/>
    <x v="20"/>
  </r>
  <r>
    <x v="44"/>
    <d v="2001-03-21T00:00:00"/>
    <d v="1899-12-30T00:00:00"/>
    <n v="273.3"/>
    <n v="1"/>
    <s v="WISKI"/>
    <x v="0"/>
    <d v="2001-03-15T00:00:00"/>
    <x v="21"/>
  </r>
  <r>
    <x v="44"/>
    <d v="2001-04-20T00:00:00"/>
    <d v="1899-12-30T00:00:00"/>
    <n v="272.93"/>
    <n v="1"/>
    <s v="WISKI"/>
    <x v="2"/>
    <d v="2001-04-15T00:00:00"/>
    <x v="21"/>
  </r>
  <r>
    <x v="44"/>
    <d v="2001-05-24T00:00:00"/>
    <d v="1899-12-30T00:00:00"/>
    <n v="272.26"/>
    <n v="1"/>
    <s v="WISKI"/>
    <x v="1"/>
    <d v="2001-05-15T00:00:00"/>
    <x v="21"/>
  </r>
  <r>
    <x v="44"/>
    <d v="2002-03-19T00:00:00"/>
    <d v="1899-12-30T00:00:00"/>
    <n v="274.12"/>
    <n v="2"/>
    <s v="WISKI"/>
    <x v="0"/>
    <d v="2002-03-15T00:00:00"/>
    <x v="22"/>
  </r>
  <r>
    <x v="44"/>
    <d v="2002-04-17T00:00:00"/>
    <d v="1899-12-30T00:00:00"/>
    <n v="274.08999999999997"/>
    <n v="2"/>
    <s v="WISKI"/>
    <x v="2"/>
    <d v="2002-04-15T00:00:00"/>
    <x v="22"/>
  </r>
  <r>
    <x v="44"/>
    <d v="2002-05-22T00:00:00"/>
    <d v="1899-12-30T00:00:00"/>
    <n v="273.85000000000002"/>
    <n v="1"/>
    <s v="WISKI"/>
    <x v="1"/>
    <d v="2002-05-15T00:00:00"/>
    <x v="22"/>
  </r>
  <r>
    <x v="44"/>
    <d v="2003-03-20T00:00:00"/>
    <d v="1899-12-30T00:00:00"/>
    <n v="278.25"/>
    <n v="2"/>
    <s v="WISKI"/>
    <x v="0"/>
    <d v="2003-03-15T00:00:00"/>
    <x v="23"/>
  </r>
  <r>
    <x v="44"/>
    <d v="2003-04-17T00:00:00"/>
    <d v="1899-12-30T00:00:00"/>
    <n v="278.08"/>
    <n v="2"/>
    <s v="WISKI"/>
    <x v="2"/>
    <d v="2003-04-15T00:00:00"/>
    <x v="23"/>
  </r>
  <r>
    <x v="44"/>
    <d v="2003-05-20T00:00:00"/>
    <d v="1899-12-30T00:00:00"/>
    <n v="277.83"/>
    <n v="2"/>
    <s v="WISKI"/>
    <x v="1"/>
    <d v="2003-05-15T00:00:00"/>
    <x v="23"/>
  </r>
  <r>
    <x v="44"/>
    <d v="2004-03-19T00:00:00"/>
    <d v="1899-12-30T00:00:00"/>
    <n v="281.57"/>
    <n v="2"/>
    <s v="WISKI"/>
    <x v="0"/>
    <d v="2004-03-15T00:00:00"/>
    <x v="24"/>
  </r>
  <r>
    <x v="44"/>
    <d v="2004-04-21T00:00:00"/>
    <d v="1899-12-30T00:00:00"/>
    <n v="281.3"/>
    <n v="2"/>
    <s v="WISKI"/>
    <x v="2"/>
    <d v="2004-04-15T00:00:00"/>
    <x v="24"/>
  </r>
  <r>
    <x v="44"/>
    <d v="2004-05-19T00:00:00"/>
    <d v="1899-12-30T00:00:00"/>
    <n v="281.48"/>
    <n v="2"/>
    <s v="WISKI"/>
    <x v="1"/>
    <d v="2004-05-15T00:00:00"/>
    <x v="24"/>
  </r>
  <r>
    <x v="44"/>
    <d v="2005-03-18T00:00:00"/>
    <d v="1899-12-30T00:00:00"/>
    <n v="284.76"/>
    <n v="2"/>
    <s v="WISKI"/>
    <x v="0"/>
    <d v="2005-03-15T00:00:00"/>
    <x v="25"/>
  </r>
  <r>
    <x v="44"/>
    <d v="2005-04-22T00:00:00"/>
    <d v="1899-12-30T00:00:00"/>
    <n v="284.47000000000003"/>
    <n v="2"/>
    <s v="WISKI"/>
    <x v="2"/>
    <d v="2005-04-15T00:00:00"/>
    <x v="25"/>
  </r>
  <r>
    <x v="44"/>
    <d v="2005-05-20T00:00:00"/>
    <d v="1899-12-30T00:00:00"/>
    <n v="284.19"/>
    <n v="2"/>
    <s v="WISKI"/>
    <x v="1"/>
    <d v="2005-05-15T00:00:00"/>
    <x v="25"/>
  </r>
  <r>
    <x v="44"/>
    <d v="2006-03-14T00:00:00"/>
    <d v="1899-12-30T00:00:00"/>
    <n v="285.02999999999997"/>
    <n v="2"/>
    <s v="WISKI"/>
    <x v="0"/>
    <d v="2006-03-15T00:00:00"/>
    <x v="26"/>
  </r>
  <r>
    <x v="44"/>
    <d v="2006-04-19T00:00:00"/>
    <d v="1899-12-30T00:00:00"/>
    <n v="284.64"/>
    <n v="2"/>
    <s v="WISKI"/>
    <x v="2"/>
    <d v="2006-04-15T00:00:00"/>
    <x v="26"/>
  </r>
  <r>
    <x v="44"/>
    <d v="2006-05-18T00:00:00"/>
    <d v="1899-12-30T00:00:00"/>
    <n v="284.31"/>
    <n v="2"/>
    <s v="WISKI"/>
    <x v="1"/>
    <d v="2006-05-15T00:00:00"/>
    <x v="26"/>
  </r>
  <r>
    <x v="44"/>
    <d v="2007-03-21T00:00:00"/>
    <d v="1899-12-30T12:48:00"/>
    <n v="284.95"/>
    <n v="2"/>
    <s v="WISKI"/>
    <x v="0"/>
    <d v="2007-03-15T00:00:00"/>
    <x v="27"/>
  </r>
  <r>
    <x v="44"/>
    <d v="2007-04-17T00:00:00"/>
    <d v="1899-12-30T15:12:00"/>
    <n v="284.42"/>
    <n v="2"/>
    <s v="WISKI"/>
    <x v="2"/>
    <d v="2007-04-15T00:00:00"/>
    <x v="27"/>
  </r>
  <r>
    <x v="44"/>
    <d v="2007-05-16T00:00:00"/>
    <d v="1899-12-30T13:27:00"/>
    <n v="283.91000000000003"/>
    <n v="2"/>
    <s v="WISKI"/>
    <x v="1"/>
    <d v="2007-05-15T00:00:00"/>
    <x v="27"/>
  </r>
  <r>
    <x v="44"/>
    <d v="2008-04-03T00:00:00"/>
    <d v="1899-12-30T15:50:00"/>
    <n v="285.57"/>
    <n v="2"/>
    <s v="WISKI"/>
    <x v="2"/>
    <d v="2008-04-15T00:00:00"/>
    <x v="28"/>
  </r>
  <r>
    <x v="44"/>
    <d v="2008-05-29T00:00:00"/>
    <d v="1899-12-30T11:01:00"/>
    <n v="285.38"/>
    <n v="2"/>
    <s v="WISKI"/>
    <x v="1"/>
    <d v="2008-05-15T00:00:00"/>
    <x v="28"/>
  </r>
  <r>
    <x v="44"/>
    <d v="2009-03-26T00:00:00"/>
    <d v="1899-12-30T11:28:00"/>
    <n v="287.85000000000002"/>
    <n v="2"/>
    <s v="WISKI"/>
    <x v="0"/>
    <d v="2009-03-15T00:00:00"/>
    <x v="29"/>
  </r>
  <r>
    <x v="44"/>
    <d v="2009-05-21T00:00:00"/>
    <d v="1899-12-30T12:13:00"/>
    <n v="287.19"/>
    <n v="2"/>
    <s v="WISKI"/>
    <x v="1"/>
    <d v="2009-05-15T00:00:00"/>
    <x v="29"/>
  </r>
  <r>
    <x v="44"/>
    <d v="2010-03-23T00:00:00"/>
    <d v="1899-12-30T14:02:00"/>
    <n v="287.07"/>
    <n v="2"/>
    <s v="WISKI"/>
    <x v="0"/>
    <d v="2010-03-15T00:00:00"/>
    <x v="30"/>
  </r>
  <r>
    <x v="44"/>
    <d v="2010-04-20T00:00:00"/>
    <d v="1899-12-30T14:42:00"/>
    <n v="286.69"/>
    <n v="2"/>
    <s v="WISKI"/>
    <x v="2"/>
    <d v="2010-04-15T00:00:00"/>
    <x v="30"/>
  </r>
  <r>
    <x v="44"/>
    <d v="2010-05-19T00:00:00"/>
    <d v="1899-12-30T16:40:00"/>
    <n v="286.44"/>
    <n v="2"/>
    <s v="WISKI"/>
    <x v="1"/>
    <d v="2010-05-15T00:00:00"/>
    <x v="30"/>
  </r>
  <r>
    <x v="44"/>
    <d v="2011-03-17T00:00:00"/>
    <d v="1899-12-30T12:35:00"/>
    <n v="287.45999999999998"/>
    <n v="2"/>
    <s v="WISKI"/>
    <x v="0"/>
    <d v="2011-03-15T00:00:00"/>
    <x v="31"/>
  </r>
  <r>
    <x v="44"/>
    <d v="2011-04-19T00:00:00"/>
    <d v="1899-12-30T13:50:00"/>
    <n v="287.08999999999997"/>
    <n v="2"/>
    <s v="WISKI"/>
    <x v="2"/>
    <d v="2011-04-15T00:00:00"/>
    <x v="31"/>
  </r>
  <r>
    <x v="44"/>
    <d v="2011-05-17T00:00:00"/>
    <d v="1899-12-30T14:22:00"/>
    <n v="286.66000000000003"/>
    <n v="2"/>
    <s v="WISKI"/>
    <x v="1"/>
    <d v="2011-05-15T00:00:00"/>
    <x v="31"/>
  </r>
  <r>
    <x v="44"/>
    <d v="2012-03-20T00:00:00"/>
    <d v="1899-12-30T14:27:00"/>
    <n v="286.62"/>
    <n v="1"/>
    <s v="WISKI"/>
    <x v="0"/>
    <d v="2012-03-15T00:00:00"/>
    <x v="32"/>
  </r>
  <r>
    <x v="44"/>
    <d v="2012-04-19T00:00:00"/>
    <d v="1899-12-30T14:00:00"/>
    <n v="286.20999999999998"/>
    <n v="1"/>
    <s v="WISKI"/>
    <x v="2"/>
    <d v="2012-04-15T00:00:00"/>
    <x v="32"/>
  </r>
  <r>
    <x v="44"/>
    <d v="2012-05-17T00:00:00"/>
    <d v="1899-12-30T14:39:00"/>
    <n v="285.85000000000002"/>
    <n v="1"/>
    <s v="WISKI"/>
    <x v="1"/>
    <d v="2012-05-15T00:00:00"/>
    <x v="32"/>
  </r>
  <r>
    <x v="44"/>
    <d v="2013-03-19T00:00:00"/>
    <d v="1899-12-30T15:40:00"/>
    <n v="287.99"/>
    <n v="1"/>
    <s v="WISKI"/>
    <x v="0"/>
    <d v="2013-03-15T00:00:00"/>
    <x v="33"/>
  </r>
  <r>
    <x v="44"/>
    <d v="2013-04-09T00:00:00"/>
    <d v="1899-12-30T14:47:00"/>
    <n v="287.83999999999997"/>
    <n v="1"/>
    <s v="WISKI"/>
    <x v="2"/>
    <d v="2013-04-15T00:00:00"/>
    <x v="33"/>
  </r>
  <r>
    <x v="44"/>
    <d v="2013-05-17T00:00:00"/>
    <d v="1899-12-30T14:56:00"/>
    <n v="287.45999999999998"/>
    <n v="1"/>
    <s v="WISKI"/>
    <x v="1"/>
    <d v="2013-05-15T00:00:00"/>
    <x v="33"/>
  </r>
  <r>
    <x v="44"/>
    <d v="2014-03-18T00:00:00"/>
    <d v="1899-12-30T11:26:00"/>
    <n v="290.52999999999997"/>
    <n v="1"/>
    <s v="WISKI"/>
    <x v="0"/>
    <d v="2014-03-15T00:00:00"/>
    <x v="34"/>
  </r>
  <r>
    <x v="44"/>
    <d v="2014-04-16T00:00:00"/>
    <d v="1899-12-30T14:54:00"/>
    <n v="290.37"/>
    <n v="1"/>
    <s v="WISKI"/>
    <x v="2"/>
    <d v="2014-04-15T00:00:00"/>
    <x v="34"/>
  </r>
  <r>
    <x v="44"/>
    <d v="2014-05-19T00:00:00"/>
    <d v="1899-12-30T14:43:00"/>
    <n v="289.89"/>
    <n v="1"/>
    <s v="WISKI"/>
    <x v="1"/>
    <d v="2014-05-15T00:00:00"/>
    <x v="34"/>
  </r>
  <r>
    <x v="44"/>
    <d v="2015-03-16T00:00:00"/>
    <d v="1899-12-30T12:00:00"/>
    <n v="290.66000000000003"/>
    <n v="62"/>
    <s v="WISKI"/>
    <x v="0"/>
    <d v="2015-03-15T00:00:00"/>
    <x v="35"/>
  </r>
  <r>
    <x v="44"/>
    <d v="2015-04-04T00:00:00"/>
    <d v="1899-12-30T12:00:00"/>
    <n v="290.73"/>
    <n v="61"/>
    <s v="WISKI"/>
    <x v="2"/>
    <d v="2015-04-15T00:00:00"/>
    <x v="35"/>
  </r>
  <r>
    <x v="44"/>
    <d v="2015-05-17T00:00:00"/>
    <d v="1899-12-30T12:00:00"/>
    <n v="290.79000000000002"/>
    <n v="63"/>
    <s v="WISKI"/>
    <x v="1"/>
    <d v="2015-05-15T00:00:00"/>
    <x v="35"/>
  </r>
  <r>
    <x v="44"/>
    <d v="2016-03-15T00:00:00"/>
    <d v="1899-12-30T01:00:00"/>
    <n v="292.68"/>
    <n v="63"/>
    <s v="WISKI"/>
    <x v="0"/>
    <d v="2016-03-15T00:00:00"/>
    <x v="36"/>
  </r>
  <r>
    <x v="44"/>
    <d v="2016-04-03T00:00:00"/>
    <d v="1899-12-30T13:00:00"/>
    <n v="292.49"/>
    <n v="61"/>
    <s v="WISKI"/>
    <x v="2"/>
    <d v="2016-04-15T00:00:00"/>
    <x v="36"/>
  </r>
  <r>
    <x v="44"/>
    <d v="2016-05-16T00:00:00"/>
    <d v="1899-12-30T13:00:00"/>
    <n v="292"/>
    <n v="62"/>
    <s v="WISKI"/>
    <x v="1"/>
    <d v="2016-05-15T00:00:00"/>
    <x v="36"/>
  </r>
  <r>
    <x v="44"/>
    <d v="2017-03-04T00:00:00"/>
    <d v="1899-12-30T01:00:00"/>
    <n v="292.17"/>
    <n v="62"/>
    <s v="WISKI"/>
    <x v="0"/>
    <d v="2017-03-15T00:00:00"/>
    <x v="37"/>
  </r>
  <r>
    <x v="44"/>
    <d v="2017-04-11T00:00:00"/>
    <d v="1899-12-30T13:00:00"/>
    <n v="291.86"/>
    <n v="61"/>
    <s v="WISKI"/>
    <x v="2"/>
    <d v="2017-04-15T00:00:00"/>
    <x v="37"/>
  </r>
  <r>
    <x v="44"/>
    <d v="2017-05-12T00:00:00"/>
    <d v="1899-12-30T13:00:00"/>
    <n v="291.27999999999997"/>
    <n v="63"/>
    <s v="WISKI"/>
    <x v="1"/>
    <d v="2017-05-15T00:00:00"/>
    <x v="37"/>
  </r>
  <r>
    <x v="44"/>
    <d v="2018-03-25T00:00:00"/>
    <d v="1899-12-30T02:00:00"/>
    <n v="288.95999999999998"/>
    <n v="162"/>
    <s v="WISKI"/>
    <x v="0"/>
    <d v="2018-03-15T00:00:00"/>
    <x v="38"/>
  </r>
  <r>
    <x v="44"/>
    <d v="2018-04-11T00:00:00"/>
    <d v="1899-12-30T18:00:00"/>
    <n v="288.45999999999998"/>
    <n v="720"/>
    <s v="WISKI"/>
    <x v="2"/>
    <d v="2018-04-15T00:00:00"/>
    <x v="38"/>
  </r>
  <r>
    <x v="44"/>
    <d v="2018-05-10T00:00:00"/>
    <d v="1899-12-30T17:00:00"/>
    <n v="287.92"/>
    <n v="744"/>
    <s v="WISKI"/>
    <x v="1"/>
    <d v="2018-05-15T00:00:00"/>
    <x v="38"/>
  </r>
  <r>
    <x v="44"/>
    <d v="2019-03-20T00:00:00"/>
    <d v="1899-12-30T16:00:00"/>
    <n v="286.82"/>
    <n v="397"/>
    <s v="WISKI"/>
    <x v="0"/>
    <d v="2019-03-15T00:00:00"/>
    <x v="39"/>
  </r>
  <r>
    <x v="44"/>
    <d v="2019-04-11T00:00:00"/>
    <d v="1899-12-30T14:00:00"/>
    <n v="286.37"/>
    <n v="720"/>
    <s v="WISKI"/>
    <x v="2"/>
    <d v="2019-04-15T00:00:00"/>
    <x v="39"/>
  </r>
  <r>
    <x v="44"/>
    <d v="2019-05-16T00:00:00"/>
    <d v="1899-12-30T01:00:00"/>
    <n v="285.64"/>
    <n v="744"/>
    <s v="WISKI"/>
    <x v="1"/>
    <d v="2019-05-15T00:00:00"/>
    <x v="39"/>
  </r>
  <r>
    <x v="44"/>
    <d v="2020-03-25T00:00:00"/>
    <d v="1899-12-30T23:00:00"/>
    <n v="283.32"/>
    <n v="744"/>
    <s v="WISKI"/>
    <x v="0"/>
    <d v="2020-03-15T00:00:00"/>
    <x v="40"/>
  </r>
  <r>
    <x v="44"/>
    <d v="2020-04-15T00:00:00"/>
    <d v="1899-12-30T12:00:00"/>
    <n v="282.89999999999998"/>
    <n v="720"/>
    <s v="WISKI"/>
    <x v="2"/>
    <d v="2020-04-15T00:00:00"/>
    <x v="40"/>
  </r>
  <r>
    <x v="44"/>
    <d v="2020-05-11T00:00:00"/>
    <d v="1899-12-30T20:00:00"/>
    <n v="282.23"/>
    <n v="744"/>
    <s v="WISKI"/>
    <x v="1"/>
    <d v="2020-05-15T00:00:00"/>
    <x v="40"/>
  </r>
  <r>
    <x v="44"/>
    <d v="2021-03-09T00:00:00"/>
    <d v="1899-12-30T12:00:00"/>
    <n v="282.07"/>
    <n v="744"/>
    <s v="WISKI"/>
    <x v="0"/>
    <d v="2021-03-15T00:00:00"/>
    <x v="41"/>
  </r>
  <r>
    <x v="44"/>
    <d v="2021-04-11T00:00:00"/>
    <d v="1899-12-30T17:00:00"/>
    <n v="281.91000000000003"/>
    <n v="720"/>
    <s v="WISKI"/>
    <x v="2"/>
    <d v="2021-04-15T00:00:00"/>
    <x v="41"/>
  </r>
  <r>
    <x v="44"/>
    <d v="2021-05-18T00:00:00"/>
    <d v="1899-12-30T07:00:00"/>
    <n v="281.62"/>
    <n v="744"/>
    <s v="WISKI"/>
    <x v="1"/>
    <d v="2021-05-15T00:00:00"/>
    <x v="41"/>
  </r>
  <r>
    <x v="44"/>
    <d v="2022-03-03T00:00:00"/>
    <d v="1899-12-30T15:00:00"/>
    <n v="286.27"/>
    <n v="743"/>
    <s v="WISKI"/>
    <x v="0"/>
    <d v="2022-03-15T00:00:00"/>
    <x v="42"/>
  </r>
  <r>
    <x v="44"/>
    <d v="2022-04-23T00:00:00"/>
    <d v="1899-12-30T22:00:00"/>
    <n v="285.91000000000003"/>
    <n v="720"/>
    <s v="WISKI"/>
    <x v="2"/>
    <d v="2022-04-15T00:00:00"/>
    <x v="42"/>
  </r>
  <r>
    <x v="44"/>
    <d v="2022-05-13T00:00:00"/>
    <d v="1899-12-30T16:00:00"/>
    <n v="285.75"/>
    <n v="745"/>
    <s v="WISKI"/>
    <x v="1"/>
    <d v="2022-05-15T00:00:00"/>
    <x v="42"/>
  </r>
  <r>
    <x v="44"/>
    <d v="2023-03-18T00:00:00"/>
    <d v="1899-12-30T05:00:00"/>
    <n v="289.57"/>
    <n v="743"/>
    <s v="WISKI"/>
    <x v="0"/>
    <d v="2023-03-15T00:00:00"/>
    <x v="43"/>
  </r>
  <r>
    <x v="44"/>
    <d v="2023-04-01T00:00:00"/>
    <d v="1899-12-30T14:00:00"/>
    <n v="289.33"/>
    <n v="259"/>
    <s v="WISKI"/>
    <x v="2"/>
    <d v="2023-04-15T00:00:00"/>
    <x v="43"/>
  </r>
  <r>
    <x v="45"/>
    <d v="1981-03-18T00:00:00"/>
    <d v="1899-12-30T00:00:00"/>
    <n v="311.75"/>
    <n v="1"/>
    <s v="WISKI"/>
    <x v="0"/>
    <d v="1981-03-15T00:00:00"/>
    <x v="1"/>
  </r>
  <r>
    <x v="45"/>
    <d v="1981-04-15T00:00:00"/>
    <d v="1899-12-30T00:00:00"/>
    <n v="312.47000000000003"/>
    <n v="1"/>
    <s v="WISKI"/>
    <x v="2"/>
    <d v="1981-04-15T00:00:00"/>
    <x v="1"/>
  </r>
  <r>
    <x v="45"/>
    <d v="1981-05-15T00:00:00"/>
    <d v="1899-12-30T00:00:00"/>
    <n v="311.56"/>
    <n v="1"/>
    <s v="WISKI"/>
    <x v="1"/>
    <d v="1981-05-15T00:00:00"/>
    <x v="1"/>
  </r>
  <r>
    <x v="45"/>
    <d v="1982-03-23T00:00:00"/>
    <d v="1899-12-30T00:00:00"/>
    <n v="314.67"/>
    <n v="1"/>
    <s v="WISKI"/>
    <x v="0"/>
    <d v="1982-03-15T00:00:00"/>
    <x v="2"/>
  </r>
  <r>
    <x v="45"/>
    <d v="1982-04-22T00:00:00"/>
    <d v="1899-12-30T00:00:00"/>
    <n v="314.89"/>
    <n v="1"/>
    <s v="WISKI"/>
    <x v="2"/>
    <d v="1982-04-15T00:00:00"/>
    <x v="2"/>
  </r>
  <r>
    <x v="45"/>
    <d v="1982-05-17T00:00:00"/>
    <d v="1899-12-30T00:00:00"/>
    <n v="313.58"/>
    <n v="1"/>
    <s v="WISKI"/>
    <x v="1"/>
    <d v="1982-05-15T00:00:00"/>
    <x v="2"/>
  </r>
  <r>
    <x v="45"/>
    <d v="1983-03-16T00:00:00"/>
    <d v="1899-12-30T00:00:00"/>
    <n v="313.33"/>
    <n v="1"/>
    <s v="WISKI"/>
    <x v="0"/>
    <d v="1983-03-15T00:00:00"/>
    <x v="3"/>
  </r>
  <r>
    <x v="45"/>
    <d v="1983-04-20T00:00:00"/>
    <d v="1899-12-30T00:00:00"/>
    <n v="314.66000000000003"/>
    <n v="1"/>
    <s v="WISKI"/>
    <x v="2"/>
    <d v="1983-04-15T00:00:00"/>
    <x v="3"/>
  </r>
  <r>
    <x v="45"/>
    <d v="1983-05-19T00:00:00"/>
    <d v="1899-12-30T00:00:00"/>
    <n v="313.64"/>
    <n v="1"/>
    <s v="WISKI"/>
    <x v="1"/>
    <d v="1983-05-15T00:00:00"/>
    <x v="3"/>
  </r>
  <r>
    <x v="45"/>
    <d v="1984-03-13T00:00:00"/>
    <d v="1899-12-30T00:00:00"/>
    <n v="312.44"/>
    <n v="1"/>
    <s v="WISKI"/>
    <x v="0"/>
    <d v="1984-03-15T00:00:00"/>
    <x v="4"/>
  </r>
  <r>
    <x v="45"/>
    <d v="1984-04-17T00:00:00"/>
    <d v="1899-12-30T00:00:00"/>
    <n v="312.98"/>
    <n v="1"/>
    <s v="WISKI"/>
    <x v="2"/>
    <d v="1984-04-15T00:00:00"/>
    <x v="4"/>
  </r>
  <r>
    <x v="45"/>
    <d v="1984-05-11T00:00:00"/>
    <d v="1899-12-30T00:00:00"/>
    <n v="312.22000000000003"/>
    <n v="1"/>
    <s v="WISKI"/>
    <x v="1"/>
    <d v="1984-05-15T00:00:00"/>
    <x v="4"/>
  </r>
  <r>
    <x v="45"/>
    <d v="1985-03-13T00:00:00"/>
    <d v="1899-12-30T00:00:00"/>
    <n v="309.56"/>
    <n v="1"/>
    <s v="WISKI"/>
    <x v="0"/>
    <d v="1985-03-15T00:00:00"/>
    <x v="5"/>
  </r>
  <r>
    <x v="45"/>
    <d v="1985-04-23T00:00:00"/>
    <d v="1899-12-30T00:00:00"/>
    <n v="310.24"/>
    <n v="1"/>
    <s v="WISKI"/>
    <x v="2"/>
    <d v="1985-04-15T00:00:00"/>
    <x v="5"/>
  </r>
  <r>
    <x v="45"/>
    <d v="1985-05-15T00:00:00"/>
    <d v="1899-12-30T00:00:00"/>
    <n v="309.22000000000003"/>
    <n v="1"/>
    <s v="WISKI"/>
    <x v="1"/>
    <d v="1985-05-15T00:00:00"/>
    <x v="5"/>
  </r>
  <r>
    <x v="45"/>
    <d v="1986-03-13T00:00:00"/>
    <d v="1899-12-30T00:00:00"/>
    <n v="310.41000000000003"/>
    <n v="1"/>
    <s v="WISKI"/>
    <x v="0"/>
    <d v="1986-03-15T00:00:00"/>
    <x v="6"/>
  </r>
  <r>
    <x v="45"/>
    <d v="1986-04-18T00:00:00"/>
    <d v="1899-12-30T00:00:00"/>
    <n v="310.32"/>
    <n v="1"/>
    <s v="WISKI"/>
    <x v="2"/>
    <d v="1986-04-15T00:00:00"/>
    <x v="6"/>
  </r>
  <r>
    <x v="45"/>
    <d v="1986-05-21T00:00:00"/>
    <d v="1899-12-30T00:00:00"/>
    <n v="308.48"/>
    <n v="1"/>
    <s v="WISKI"/>
    <x v="1"/>
    <d v="1986-05-15T00:00:00"/>
    <x v="6"/>
  </r>
  <r>
    <x v="45"/>
    <d v="1987-03-13T00:00:00"/>
    <d v="1899-12-30T00:00:00"/>
    <n v="308.27999999999997"/>
    <n v="1"/>
    <s v="WISKI"/>
    <x v="0"/>
    <d v="1987-03-15T00:00:00"/>
    <x v="7"/>
  </r>
  <r>
    <x v="45"/>
    <d v="1987-04-15T00:00:00"/>
    <d v="1899-12-30T00:00:00"/>
    <n v="309.3"/>
    <n v="1"/>
    <s v="WISKI"/>
    <x v="2"/>
    <d v="1987-04-15T00:00:00"/>
    <x v="7"/>
  </r>
  <r>
    <x v="45"/>
    <d v="1987-05-13T00:00:00"/>
    <d v="1899-12-30T00:00:00"/>
    <n v="308.72000000000003"/>
    <n v="1"/>
    <s v="WISKI"/>
    <x v="1"/>
    <d v="1987-05-15T00:00:00"/>
    <x v="7"/>
  </r>
  <r>
    <x v="45"/>
    <d v="1988-03-15T00:00:00"/>
    <d v="1899-12-30T13:22:00"/>
    <n v="311.43"/>
    <n v="1"/>
    <s v="WISKI"/>
    <x v="0"/>
    <d v="1988-03-15T00:00:00"/>
    <x v="8"/>
  </r>
  <r>
    <x v="45"/>
    <d v="1988-04-14T00:00:00"/>
    <d v="1899-12-30T13:22:00"/>
    <n v="312.27"/>
    <n v="1"/>
    <s v="WISKI"/>
    <x v="2"/>
    <d v="1988-04-15T00:00:00"/>
    <x v="8"/>
  </r>
  <r>
    <x v="45"/>
    <d v="1988-05-18T00:00:00"/>
    <d v="1899-12-30T12:14:00"/>
    <n v="311.57"/>
    <n v="1"/>
    <s v="WISKI"/>
    <x v="1"/>
    <d v="1988-05-15T00:00:00"/>
    <x v="8"/>
  </r>
  <r>
    <x v="45"/>
    <d v="1989-03-13T00:00:00"/>
    <d v="1899-12-30T00:00:00"/>
    <n v="314.55"/>
    <n v="1"/>
    <s v="WISKI"/>
    <x v="0"/>
    <d v="1989-03-15T00:00:00"/>
    <x v="9"/>
  </r>
  <r>
    <x v="45"/>
    <d v="1989-04-18T00:00:00"/>
    <d v="1899-12-30T00:00:00"/>
    <n v="315.51"/>
    <n v="1"/>
    <s v="WISKI"/>
    <x v="2"/>
    <d v="1989-04-15T00:00:00"/>
    <x v="9"/>
  </r>
  <r>
    <x v="45"/>
    <d v="1989-05-22T00:00:00"/>
    <d v="1899-12-30T00:00:00"/>
    <n v="313.93"/>
    <n v="1"/>
    <s v="WISKI"/>
    <x v="1"/>
    <d v="1989-05-15T00:00:00"/>
    <x v="9"/>
  </r>
  <r>
    <x v="45"/>
    <d v="1990-03-26T00:00:00"/>
    <d v="1899-12-30T00:00:00"/>
    <n v="316.25"/>
    <n v="1"/>
    <s v="WISKI"/>
    <x v="0"/>
    <d v="1990-03-15T00:00:00"/>
    <x v="10"/>
  </r>
  <r>
    <x v="45"/>
    <d v="1990-04-12T00:00:00"/>
    <d v="1899-12-30T00:00:00"/>
    <n v="315.32"/>
    <n v="1"/>
    <s v="WISKI"/>
    <x v="2"/>
    <d v="1990-04-15T00:00:00"/>
    <x v="10"/>
  </r>
  <r>
    <x v="45"/>
    <d v="1990-05-10T00:00:00"/>
    <d v="1899-12-30T00:00:00"/>
    <n v="313.12"/>
    <n v="1"/>
    <s v="WISKI"/>
    <x v="1"/>
    <d v="1990-05-15T00:00:00"/>
    <x v="10"/>
  </r>
  <r>
    <x v="45"/>
    <d v="1991-03-14T00:00:00"/>
    <d v="1899-12-30T00:00:00"/>
    <n v="315.51"/>
    <n v="1"/>
    <s v="WISKI"/>
    <x v="0"/>
    <d v="1991-03-15T00:00:00"/>
    <x v="11"/>
  </r>
  <r>
    <x v="45"/>
    <d v="1991-04-10T00:00:00"/>
    <d v="1899-12-30T00:00:00"/>
    <n v="316.62"/>
    <n v="1"/>
    <s v="WISKI"/>
    <x v="2"/>
    <d v="1991-04-15T00:00:00"/>
    <x v="11"/>
  </r>
  <r>
    <x v="45"/>
    <d v="1991-05-10T00:00:00"/>
    <d v="1899-12-30T00:00:00"/>
    <n v="315.74"/>
    <n v="1"/>
    <s v="WISKI"/>
    <x v="1"/>
    <d v="1991-05-15T00:00:00"/>
    <x v="11"/>
  </r>
  <r>
    <x v="45"/>
    <d v="1992-03-10T00:00:00"/>
    <d v="1899-12-30T00:00:00"/>
    <n v="319.82"/>
    <n v="1"/>
    <s v="WISKI"/>
    <x v="0"/>
    <d v="1992-03-15T00:00:00"/>
    <x v="12"/>
  </r>
  <r>
    <x v="45"/>
    <d v="1992-04-13T00:00:00"/>
    <d v="1899-12-30T00:00:00"/>
    <n v="320.75"/>
    <n v="1"/>
    <s v="WISKI"/>
    <x v="2"/>
    <d v="1992-04-15T00:00:00"/>
    <x v="12"/>
  </r>
  <r>
    <x v="45"/>
    <d v="1992-05-13T00:00:00"/>
    <d v="1899-12-30T00:00:00"/>
    <n v="318.60000000000002"/>
    <n v="1"/>
    <s v="WISKI"/>
    <x v="1"/>
    <d v="1992-05-15T00:00:00"/>
    <x v="12"/>
  </r>
  <r>
    <x v="45"/>
    <d v="1993-03-24T00:00:00"/>
    <d v="1899-12-30T00:00:00"/>
    <n v="322.92"/>
    <n v="1"/>
    <s v="WISKI"/>
    <x v="0"/>
    <d v="1993-03-15T00:00:00"/>
    <x v="13"/>
  </r>
  <r>
    <x v="45"/>
    <d v="1993-04-22T00:00:00"/>
    <d v="1899-12-30T00:00:00"/>
    <n v="323.97000000000003"/>
    <n v="1"/>
    <s v="WISKI"/>
    <x v="2"/>
    <d v="1993-04-15T00:00:00"/>
    <x v="13"/>
  </r>
  <r>
    <x v="45"/>
    <d v="1993-05-10T00:00:00"/>
    <d v="1899-12-30T00:00:00"/>
    <n v="323.92"/>
    <n v="1"/>
    <s v="WISKI"/>
    <x v="1"/>
    <d v="1993-05-15T00:00:00"/>
    <x v="13"/>
  </r>
  <r>
    <x v="45"/>
    <d v="1994-03-07T00:00:00"/>
    <d v="1899-12-30T00:00:00"/>
    <n v="320.13"/>
    <n v="1"/>
    <s v="WISKI"/>
    <x v="0"/>
    <d v="1994-03-15T00:00:00"/>
    <x v="14"/>
  </r>
  <r>
    <x v="45"/>
    <d v="1994-04-14T00:00:00"/>
    <d v="1899-12-30T00:00:00"/>
    <n v="321.87"/>
    <n v="1"/>
    <s v="WISKI"/>
    <x v="2"/>
    <d v="1994-04-15T00:00:00"/>
    <x v="14"/>
  </r>
  <r>
    <x v="45"/>
    <d v="1994-05-18T00:00:00"/>
    <d v="1899-12-30T00:00:00"/>
    <n v="319.45999999999998"/>
    <n v="1"/>
    <s v="WISKI"/>
    <x v="1"/>
    <d v="1994-05-15T00:00:00"/>
    <x v="14"/>
  </r>
  <r>
    <x v="45"/>
    <d v="1995-03-10T00:00:00"/>
    <d v="1899-12-30T00:00:00"/>
    <n v="321.26"/>
    <n v="1"/>
    <s v="WISKI"/>
    <x v="0"/>
    <d v="1995-03-15T00:00:00"/>
    <x v="15"/>
  </r>
  <r>
    <x v="45"/>
    <d v="1995-04-12T00:00:00"/>
    <d v="1899-12-30T00:00:00"/>
    <n v="323.33"/>
    <n v="1"/>
    <s v="WISKI"/>
    <x v="2"/>
    <d v="1995-04-15T00:00:00"/>
    <x v="15"/>
  </r>
  <r>
    <x v="45"/>
    <d v="1995-05-15T00:00:00"/>
    <d v="1899-12-30T00:00:00"/>
    <n v="323.29000000000002"/>
    <n v="1"/>
    <s v="WISKI"/>
    <x v="1"/>
    <d v="1995-05-15T00:00:00"/>
    <x v="15"/>
  </r>
  <r>
    <x v="45"/>
    <d v="1996-03-06T00:00:00"/>
    <d v="1899-12-30T00:00:00"/>
    <n v="323.68"/>
    <n v="1"/>
    <s v="WISKI"/>
    <x v="0"/>
    <d v="1996-03-15T00:00:00"/>
    <x v="16"/>
  </r>
  <r>
    <x v="45"/>
    <d v="1996-04-17T00:00:00"/>
    <d v="1899-12-30T00:00:00"/>
    <n v="323.57"/>
    <n v="1"/>
    <s v="WISKI"/>
    <x v="2"/>
    <d v="1996-04-15T00:00:00"/>
    <x v="16"/>
  </r>
  <r>
    <x v="45"/>
    <d v="1996-05-08T00:00:00"/>
    <d v="1899-12-30T00:00:00"/>
    <n v="322.3"/>
    <n v="1"/>
    <s v="WISKI"/>
    <x v="1"/>
    <d v="1996-05-15T00:00:00"/>
    <x v="16"/>
  </r>
  <r>
    <x v="45"/>
    <d v="1997-03-12T00:00:00"/>
    <d v="1899-12-30T00:00:00"/>
    <n v="321.07"/>
    <n v="1"/>
    <s v="WISKI"/>
    <x v="0"/>
    <d v="1997-03-15T00:00:00"/>
    <x v="17"/>
  </r>
  <r>
    <x v="45"/>
    <d v="1997-04-22T00:00:00"/>
    <d v="1899-12-30T00:00:00"/>
    <n v="321.19"/>
    <n v="1"/>
    <s v="WISKI"/>
    <x v="2"/>
    <d v="1997-04-15T00:00:00"/>
    <x v="17"/>
  </r>
  <r>
    <x v="45"/>
    <d v="1997-05-27T00:00:00"/>
    <d v="1899-12-30T00:00:00"/>
    <n v="319.19"/>
    <n v="1"/>
    <s v="WISKI"/>
    <x v="1"/>
    <d v="1997-05-15T00:00:00"/>
    <x v="17"/>
  </r>
  <r>
    <x v="45"/>
    <d v="1998-03-23T00:00:00"/>
    <d v="1899-12-30T00:00:00"/>
    <n v="319.27"/>
    <n v="1"/>
    <s v="WISKI"/>
    <x v="0"/>
    <d v="1998-03-15T00:00:00"/>
    <x v="18"/>
  </r>
  <r>
    <x v="45"/>
    <d v="1998-04-20T00:00:00"/>
    <d v="1899-12-30T00:00:00"/>
    <n v="319.64999999999998"/>
    <n v="1"/>
    <s v="WISKI"/>
    <x v="2"/>
    <d v="1998-04-15T00:00:00"/>
    <x v="18"/>
  </r>
  <r>
    <x v="45"/>
    <d v="1998-05-27T00:00:00"/>
    <d v="1899-12-30T00:00:00"/>
    <n v="316.75"/>
    <n v="1"/>
    <s v="WISKI"/>
    <x v="1"/>
    <d v="1998-05-15T00:00:00"/>
    <x v="18"/>
  </r>
  <r>
    <x v="45"/>
    <d v="1999-03-22T00:00:00"/>
    <d v="1899-12-30T00:00:00"/>
    <n v="317.12"/>
    <n v="1"/>
    <s v="WISKI"/>
    <x v="0"/>
    <d v="1999-03-15T00:00:00"/>
    <x v="19"/>
  </r>
  <r>
    <x v="45"/>
    <d v="1999-04-21T00:00:00"/>
    <d v="1899-12-30T00:00:00"/>
    <n v="317.73"/>
    <n v="1"/>
    <s v="WISKI"/>
    <x v="2"/>
    <d v="1999-04-15T00:00:00"/>
    <x v="19"/>
  </r>
  <r>
    <x v="45"/>
    <d v="1999-05-24T00:00:00"/>
    <d v="1899-12-30T00:00:00"/>
    <n v="315.77999999999997"/>
    <n v="1"/>
    <s v="WISKI"/>
    <x v="1"/>
    <d v="1999-05-15T00:00:00"/>
    <x v="19"/>
  </r>
  <r>
    <x v="45"/>
    <d v="2000-03-21T00:00:00"/>
    <d v="1899-12-30T00:00:00"/>
    <n v="318.32"/>
    <n v="1"/>
    <s v="WISKI"/>
    <x v="0"/>
    <d v="2000-03-15T00:00:00"/>
    <x v="20"/>
  </r>
  <r>
    <x v="45"/>
    <d v="2000-04-21T00:00:00"/>
    <d v="1899-12-30T00:00:00"/>
    <n v="319.33999999999997"/>
    <n v="1"/>
    <s v="WISKI"/>
    <x v="2"/>
    <d v="2000-04-15T00:00:00"/>
    <x v="20"/>
  </r>
  <r>
    <x v="45"/>
    <d v="2000-05-22T00:00:00"/>
    <d v="1899-12-30T00:00:00"/>
    <n v="317.86"/>
    <n v="1"/>
    <s v="WISKI"/>
    <x v="1"/>
    <d v="2000-05-15T00:00:00"/>
    <x v="20"/>
  </r>
  <r>
    <x v="45"/>
    <d v="2001-03-21T00:00:00"/>
    <d v="1899-12-30T00:00:00"/>
    <n v="321.52999999999997"/>
    <n v="1"/>
    <s v="WISKI"/>
    <x v="0"/>
    <d v="2001-03-15T00:00:00"/>
    <x v="21"/>
  </r>
  <r>
    <x v="45"/>
    <d v="2001-04-20T00:00:00"/>
    <d v="1899-12-30T00:00:00"/>
    <n v="322.64999999999998"/>
    <n v="1"/>
    <s v="WISKI"/>
    <x v="2"/>
    <d v="2001-04-15T00:00:00"/>
    <x v="21"/>
  </r>
  <r>
    <x v="45"/>
    <d v="2001-05-24T00:00:00"/>
    <d v="1899-12-30T00:00:00"/>
    <n v="320.68"/>
    <n v="1"/>
    <s v="WISKI"/>
    <x v="1"/>
    <d v="2001-05-15T00:00:00"/>
    <x v="21"/>
  </r>
  <r>
    <x v="45"/>
    <d v="2002-03-19T00:00:00"/>
    <d v="1899-12-30T00:00:00"/>
    <n v="325.26"/>
    <n v="2"/>
    <s v="WISKI"/>
    <x v="0"/>
    <d v="2002-03-15T00:00:00"/>
    <x v="22"/>
  </r>
  <r>
    <x v="45"/>
    <d v="2002-04-17T00:00:00"/>
    <d v="1899-12-30T00:00:00"/>
    <n v="325.64"/>
    <n v="2"/>
    <s v="WISKI"/>
    <x v="2"/>
    <d v="2002-04-15T00:00:00"/>
    <x v="22"/>
  </r>
  <r>
    <x v="45"/>
    <d v="2002-05-22T00:00:00"/>
    <d v="1899-12-30T00:00:00"/>
    <n v="326.20999999999998"/>
    <n v="1"/>
    <s v="WISKI"/>
    <x v="1"/>
    <d v="2002-05-15T00:00:00"/>
    <x v="22"/>
  </r>
  <r>
    <x v="45"/>
    <d v="2003-03-20T00:00:00"/>
    <d v="1899-12-30T00:00:00"/>
    <n v="329.8"/>
    <n v="2"/>
    <s v="WISKI"/>
    <x v="0"/>
    <d v="2003-03-15T00:00:00"/>
    <x v="23"/>
  </r>
  <r>
    <x v="45"/>
    <d v="2003-04-17T00:00:00"/>
    <d v="1899-12-30T00:00:00"/>
    <n v="331.01"/>
    <n v="2"/>
    <s v="WISKI"/>
    <x v="2"/>
    <d v="2003-04-15T00:00:00"/>
    <x v="23"/>
  </r>
  <r>
    <x v="45"/>
    <d v="2003-05-20T00:00:00"/>
    <d v="1899-12-30T00:00:00"/>
    <n v="330.99"/>
    <n v="2"/>
    <s v="WISKI"/>
    <x v="1"/>
    <d v="2003-05-15T00:00:00"/>
    <x v="23"/>
  </r>
  <r>
    <x v="45"/>
    <d v="2004-03-19T00:00:00"/>
    <d v="1899-12-30T00:00:00"/>
    <n v="334.33"/>
    <n v="2"/>
    <s v="WISKI"/>
    <x v="0"/>
    <d v="2004-03-15T00:00:00"/>
    <x v="24"/>
  </r>
  <r>
    <x v="45"/>
    <d v="2004-04-21T00:00:00"/>
    <d v="1899-12-30T00:00:00"/>
    <n v="335.56"/>
    <n v="2"/>
    <s v="WISKI"/>
    <x v="2"/>
    <d v="2004-04-15T00:00:00"/>
    <x v="24"/>
  </r>
  <r>
    <x v="45"/>
    <d v="2004-05-19T00:00:00"/>
    <d v="1899-12-30T00:00:00"/>
    <n v="335.15"/>
    <n v="2"/>
    <s v="WISKI"/>
    <x v="1"/>
    <d v="2004-05-15T00:00:00"/>
    <x v="24"/>
  </r>
  <r>
    <x v="45"/>
    <d v="2005-03-18T00:00:00"/>
    <d v="1899-12-30T00:00:00"/>
    <n v="338.83"/>
    <n v="2"/>
    <s v="WISKI"/>
    <x v="0"/>
    <d v="2005-03-15T00:00:00"/>
    <x v="25"/>
  </r>
  <r>
    <x v="45"/>
    <d v="2005-04-22T00:00:00"/>
    <d v="1899-12-30T00:00:00"/>
    <n v="340.22"/>
    <n v="2"/>
    <s v="WISKI"/>
    <x v="2"/>
    <d v="2005-04-15T00:00:00"/>
    <x v="25"/>
  </r>
  <r>
    <x v="45"/>
    <d v="2005-05-20T00:00:00"/>
    <d v="1899-12-30T00:00:00"/>
    <n v="340.16"/>
    <n v="2"/>
    <s v="WISKI"/>
    <x v="1"/>
    <d v="2005-05-15T00:00:00"/>
    <x v="25"/>
  </r>
  <r>
    <x v="45"/>
    <d v="2006-03-14T00:00:00"/>
    <d v="1899-12-30T00:00:00"/>
    <n v="338.03"/>
    <n v="2"/>
    <s v="WISKI"/>
    <x v="0"/>
    <d v="2006-03-15T00:00:00"/>
    <x v="26"/>
  </r>
  <r>
    <x v="45"/>
    <d v="2006-04-19T00:00:00"/>
    <d v="1899-12-30T00:00:00"/>
    <n v="339.94"/>
    <n v="2"/>
    <s v="WISKI"/>
    <x v="2"/>
    <d v="2006-04-15T00:00:00"/>
    <x v="26"/>
  </r>
  <r>
    <x v="45"/>
    <d v="2006-05-18T00:00:00"/>
    <d v="1899-12-30T00:00:00"/>
    <n v="338.41"/>
    <n v="2"/>
    <s v="WISKI"/>
    <x v="1"/>
    <d v="2006-05-15T00:00:00"/>
    <x v="26"/>
  </r>
  <r>
    <x v="45"/>
    <d v="2007-03-21T00:00:00"/>
    <d v="1899-12-30T12:00:00"/>
    <n v="338.94"/>
    <n v="2"/>
    <s v="WISKI"/>
    <x v="0"/>
    <d v="2007-03-15T00:00:00"/>
    <x v="27"/>
  </r>
  <r>
    <x v="45"/>
    <d v="2007-04-17T00:00:00"/>
    <d v="1899-12-30T14:46:00"/>
    <n v="339.45"/>
    <n v="2"/>
    <s v="WISKI"/>
    <x v="2"/>
    <d v="2007-04-15T00:00:00"/>
    <x v="27"/>
  </r>
  <r>
    <x v="45"/>
    <d v="2007-05-16T00:00:00"/>
    <d v="1899-12-30T12:48:00"/>
    <n v="338.67"/>
    <n v="2"/>
    <s v="WISKI"/>
    <x v="1"/>
    <d v="2007-05-15T00:00:00"/>
    <x v="27"/>
  </r>
  <r>
    <x v="45"/>
    <d v="2008-04-03T00:00:00"/>
    <d v="1899-12-30T15:39:00"/>
    <n v="339.8"/>
    <n v="2"/>
    <s v="WISKI"/>
    <x v="2"/>
    <d v="2008-04-15T00:00:00"/>
    <x v="28"/>
  </r>
  <r>
    <x v="45"/>
    <d v="2008-05-29T00:00:00"/>
    <d v="1899-12-30T10:50:00"/>
    <n v="339.8"/>
    <n v="2"/>
    <s v="WISKI"/>
    <x v="1"/>
    <d v="2008-05-15T00:00:00"/>
    <x v="28"/>
  </r>
  <r>
    <x v="45"/>
    <d v="2009-03-26T00:00:00"/>
    <d v="1899-12-30T11:05:00"/>
    <n v="342.42"/>
    <n v="2"/>
    <s v="WISKI"/>
    <x v="0"/>
    <d v="2009-03-15T00:00:00"/>
    <x v="29"/>
  </r>
  <r>
    <x v="45"/>
    <d v="2009-04-23T00:00:00"/>
    <d v="1899-12-30T14:30:00"/>
    <n v="342.48"/>
    <n v="2"/>
    <s v="WISKI"/>
    <x v="2"/>
    <d v="2009-04-15T00:00:00"/>
    <x v="29"/>
  </r>
  <r>
    <x v="45"/>
    <d v="2009-05-21T00:00:00"/>
    <d v="1899-12-30T11:52:00"/>
    <n v="340.82"/>
    <n v="2"/>
    <s v="WISKI"/>
    <x v="1"/>
    <d v="2009-05-15T00:00:00"/>
    <x v="29"/>
  </r>
  <r>
    <x v="45"/>
    <d v="2010-03-23T00:00:00"/>
    <d v="1899-12-30T14:23:00"/>
    <n v="340.95"/>
    <n v="2"/>
    <s v="WISKI"/>
    <x v="0"/>
    <d v="2010-03-15T00:00:00"/>
    <x v="30"/>
  </r>
  <r>
    <x v="45"/>
    <d v="2010-04-20T00:00:00"/>
    <d v="1899-12-30T15:04:00"/>
    <n v="342.02"/>
    <n v="2"/>
    <s v="WISKI"/>
    <x v="2"/>
    <d v="2010-04-15T00:00:00"/>
    <x v="30"/>
  </r>
  <r>
    <x v="45"/>
    <d v="2010-05-19T00:00:00"/>
    <d v="1899-12-30T16:20:00"/>
    <n v="341.66"/>
    <n v="2"/>
    <s v="WISKI"/>
    <x v="1"/>
    <d v="2010-05-15T00:00:00"/>
    <x v="30"/>
  </r>
  <r>
    <x v="45"/>
    <d v="2011-03-17T00:00:00"/>
    <d v="1899-12-30T12:59:00"/>
    <n v="341.73"/>
    <n v="2"/>
    <s v="WISKI"/>
    <x v="0"/>
    <d v="2011-03-15T00:00:00"/>
    <x v="31"/>
  </r>
  <r>
    <x v="45"/>
    <d v="2011-04-19T00:00:00"/>
    <d v="1899-12-30T14:10:00"/>
    <n v="342.41"/>
    <n v="2"/>
    <s v="WISKI"/>
    <x v="2"/>
    <d v="2011-04-15T00:00:00"/>
    <x v="31"/>
  </r>
  <r>
    <x v="45"/>
    <d v="2011-05-17T00:00:00"/>
    <d v="1899-12-30T14:42:00"/>
    <n v="340.98"/>
    <n v="2"/>
    <s v="WISKI"/>
    <x v="1"/>
    <d v="2011-05-15T00:00:00"/>
    <x v="31"/>
  </r>
  <r>
    <x v="45"/>
    <d v="2012-03-20T00:00:00"/>
    <d v="1899-12-30T14:48:00"/>
    <n v="339.92"/>
    <n v="1"/>
    <s v="WISKI"/>
    <x v="0"/>
    <d v="2012-03-15T00:00:00"/>
    <x v="32"/>
  </r>
  <r>
    <x v="45"/>
    <d v="2012-04-19T00:00:00"/>
    <d v="1899-12-30T14:20:00"/>
    <n v="340.19"/>
    <n v="1"/>
    <s v="WISKI"/>
    <x v="2"/>
    <d v="2012-04-15T00:00:00"/>
    <x v="32"/>
  </r>
  <r>
    <x v="45"/>
    <d v="2012-05-17T00:00:00"/>
    <d v="1899-12-30T14:59:00"/>
    <n v="339.06"/>
    <n v="1"/>
    <s v="WISKI"/>
    <x v="1"/>
    <d v="2012-05-15T00:00:00"/>
    <x v="32"/>
  </r>
  <r>
    <x v="45"/>
    <d v="2013-03-20T00:00:00"/>
    <d v="1899-12-30T14:23:00"/>
    <n v="342.1"/>
    <n v="1"/>
    <s v="WISKI"/>
    <x v="0"/>
    <d v="2013-03-15T00:00:00"/>
    <x v="33"/>
  </r>
  <r>
    <x v="45"/>
    <d v="2013-04-09T00:00:00"/>
    <d v="1899-12-30T15:10:00"/>
    <n v="343.21"/>
    <n v="1"/>
    <s v="WISKI"/>
    <x v="2"/>
    <d v="2013-04-15T00:00:00"/>
    <x v="33"/>
  </r>
  <r>
    <x v="45"/>
    <d v="2013-05-17T00:00:00"/>
    <d v="1899-12-30T15:19:00"/>
    <n v="342.55"/>
    <n v="1"/>
    <s v="WISKI"/>
    <x v="1"/>
    <d v="2013-05-15T00:00:00"/>
    <x v="33"/>
  </r>
  <r>
    <x v="45"/>
    <d v="2014-03-18T00:00:00"/>
    <d v="1899-12-30T12:05:00"/>
    <n v="345.64"/>
    <n v="1"/>
    <s v="WISKI"/>
    <x v="0"/>
    <d v="2014-03-15T00:00:00"/>
    <x v="34"/>
  </r>
  <r>
    <x v="45"/>
    <d v="2014-04-16T00:00:00"/>
    <d v="1899-12-30T15:23:00"/>
    <n v="346.82"/>
    <n v="1"/>
    <s v="WISKI"/>
    <x v="2"/>
    <d v="2014-04-15T00:00:00"/>
    <x v="34"/>
  </r>
  <r>
    <x v="45"/>
    <d v="2014-05-19T00:00:00"/>
    <d v="1899-12-30T15:05:00"/>
    <n v="343.25"/>
    <n v="1"/>
    <s v="WISKI"/>
    <x v="1"/>
    <d v="2014-05-15T00:00:00"/>
    <x v="34"/>
  </r>
  <r>
    <x v="45"/>
    <d v="2015-03-16T00:00:00"/>
    <d v="1899-12-30T22:00:00"/>
    <n v="344.31"/>
    <n v="63"/>
    <s v="WISKI"/>
    <x v="0"/>
    <d v="2015-03-15T00:00:00"/>
    <x v="35"/>
  </r>
  <r>
    <x v="45"/>
    <d v="2015-04-07T00:00:00"/>
    <d v="1899-12-30T10:00:00"/>
    <n v="345.13"/>
    <n v="61"/>
    <s v="WISKI"/>
    <x v="2"/>
    <d v="2015-04-15T00:00:00"/>
    <x v="35"/>
  </r>
  <r>
    <x v="45"/>
    <d v="2015-05-01T00:00:00"/>
    <d v="1899-12-30T10:00:00"/>
    <n v="345.2"/>
    <n v="63"/>
    <s v="WISKI"/>
    <x v="1"/>
    <d v="2015-05-15T00:00:00"/>
    <x v="35"/>
  </r>
  <r>
    <x v="45"/>
    <d v="2016-03-13T00:00:00"/>
    <d v="1899-12-30T01:00:00"/>
    <n v="346.85"/>
    <n v="63"/>
    <s v="WISKI"/>
    <x v="0"/>
    <d v="2016-03-15T00:00:00"/>
    <x v="36"/>
  </r>
  <r>
    <x v="45"/>
    <d v="2016-04-11T00:00:00"/>
    <d v="1899-12-30T13:00:00"/>
    <n v="347.27"/>
    <n v="61"/>
    <s v="WISKI"/>
    <x v="2"/>
    <d v="2016-04-15T00:00:00"/>
    <x v="36"/>
  </r>
  <r>
    <x v="45"/>
    <d v="2016-05-14T00:00:00"/>
    <d v="1899-12-30T01:00:00"/>
    <n v="347.2"/>
    <n v="63"/>
    <s v="WISKI"/>
    <x v="1"/>
    <d v="2016-05-15T00:00:00"/>
    <x v="36"/>
  </r>
  <r>
    <x v="45"/>
    <d v="2017-03-15T00:00:00"/>
    <d v="1899-12-30T13:00:00"/>
    <n v="345.63"/>
    <n v="63"/>
    <s v="WISKI"/>
    <x v="0"/>
    <d v="2017-03-15T00:00:00"/>
    <x v="37"/>
  </r>
  <r>
    <x v="45"/>
    <d v="2017-04-16T00:00:00"/>
    <d v="1899-12-30T01:00:00"/>
    <n v="343.97"/>
    <n v="61"/>
    <s v="WISKI"/>
    <x v="2"/>
    <d v="2017-04-15T00:00:00"/>
    <x v="37"/>
  </r>
  <r>
    <x v="45"/>
    <d v="2017-05-17T00:00:00"/>
    <d v="1899-12-30T01:00:00"/>
    <n v="342.34"/>
    <n v="63"/>
    <s v="WISKI"/>
    <x v="1"/>
    <d v="2017-05-15T00:00:00"/>
    <x v="37"/>
  </r>
  <r>
    <x v="45"/>
    <d v="2018-03-05T00:00:00"/>
    <d v="1899-12-30T12:00:00"/>
    <n v="336.97"/>
    <n v="64"/>
    <s v="WISKI"/>
    <x v="0"/>
    <d v="2018-03-15T00:00:00"/>
    <x v="38"/>
  </r>
  <r>
    <x v="45"/>
    <d v="2018-04-12T00:00:00"/>
    <d v="1899-12-30T01:00:00"/>
    <n v="336.27"/>
    <n v="61"/>
    <s v="WISKI"/>
    <x v="2"/>
    <d v="2018-04-15T00:00:00"/>
    <x v="38"/>
  </r>
  <r>
    <x v="45"/>
    <d v="2018-05-16T00:00:00"/>
    <d v="1899-12-30T13:00:00"/>
    <n v="334.73"/>
    <n v="62"/>
    <s v="WISKI"/>
    <x v="1"/>
    <d v="2018-05-15T00:00:00"/>
    <x v="38"/>
  </r>
  <r>
    <x v="45"/>
    <d v="2019-03-16T00:00:00"/>
    <d v="1899-12-30T22:06:00"/>
    <n v="334.73"/>
    <n v="63"/>
    <s v="WISKI"/>
    <x v="0"/>
    <d v="2019-03-15T00:00:00"/>
    <x v="39"/>
  </r>
  <r>
    <x v="45"/>
    <d v="2019-04-15T00:00:00"/>
    <d v="1899-12-30T10:06:00"/>
    <n v="332.94"/>
    <n v="61"/>
    <s v="WISKI"/>
    <x v="2"/>
    <d v="2019-04-15T00:00:00"/>
    <x v="39"/>
  </r>
  <r>
    <x v="45"/>
    <d v="2019-05-17T00:00:00"/>
    <d v="1899-12-30T22:06:00"/>
    <n v="330.87"/>
    <n v="62"/>
    <s v="WISKI"/>
    <x v="1"/>
    <d v="2019-05-15T00:00:00"/>
    <x v="39"/>
  </r>
  <r>
    <x v="45"/>
    <d v="2020-03-13T00:00:00"/>
    <d v="1899-12-30T18:00:00"/>
    <n v="329.48"/>
    <n v="744"/>
    <s v="WISKI"/>
    <x v="0"/>
    <d v="2020-03-15T00:00:00"/>
    <x v="40"/>
  </r>
  <r>
    <x v="45"/>
    <d v="2020-04-16T00:00:00"/>
    <d v="1899-12-30T00:00:00"/>
    <n v="327.02999999999997"/>
    <n v="720"/>
    <s v="WISKI"/>
    <x v="2"/>
    <d v="2020-04-15T00:00:00"/>
    <x v="40"/>
  </r>
  <r>
    <x v="45"/>
    <d v="2020-05-16T00:00:00"/>
    <d v="1899-12-30T11:00:00"/>
    <n v="324.02"/>
    <n v="745"/>
    <s v="WISKI"/>
    <x v="1"/>
    <d v="2020-05-15T00:00:00"/>
    <x v="40"/>
  </r>
  <r>
    <x v="45"/>
    <d v="2021-03-17T00:00:00"/>
    <d v="1899-12-30T23:00:00"/>
    <n v="330.09"/>
    <n v="62"/>
    <s v="WISKI"/>
    <x v="0"/>
    <d v="2021-03-15T00:00:00"/>
    <x v="41"/>
  </r>
  <r>
    <x v="45"/>
    <d v="2021-04-25T00:00:00"/>
    <d v="1899-12-30T11:00:00"/>
    <n v="330.87"/>
    <n v="61"/>
    <s v="WISKI"/>
    <x v="2"/>
    <d v="2021-04-15T00:00:00"/>
    <x v="41"/>
  </r>
  <r>
    <x v="45"/>
    <d v="2021-05-16T00:00:00"/>
    <d v="1899-12-30T23:00:00"/>
    <n v="330.62"/>
    <n v="63"/>
    <s v="WISKI"/>
    <x v="1"/>
    <d v="2021-05-15T00:00:00"/>
    <x v="41"/>
  </r>
  <r>
    <x v="45"/>
    <d v="2022-03-17T00:00:00"/>
    <d v="1899-12-30T23:00:00"/>
    <n v="334.3"/>
    <n v="62"/>
    <s v="WISKI"/>
    <x v="0"/>
    <d v="2022-03-15T00:00:00"/>
    <x v="42"/>
  </r>
  <r>
    <x v="45"/>
    <d v="2022-04-18T00:00:00"/>
    <d v="1899-12-30T11:00:00"/>
    <n v="334.83"/>
    <n v="62"/>
    <s v="WISKI"/>
    <x v="2"/>
    <d v="2022-04-15T00:00:00"/>
    <x v="42"/>
  </r>
  <r>
    <x v="45"/>
    <d v="2022-05-16T00:00:00"/>
    <d v="1899-12-30T11:00:00"/>
    <n v="335.51"/>
    <n v="62"/>
    <s v="WISKI"/>
    <x v="1"/>
    <d v="2022-05-15T00:00:00"/>
    <x v="42"/>
  </r>
  <r>
    <x v="45"/>
    <d v="2023-03-17T00:00:00"/>
    <d v="1899-12-30T04:00:00"/>
    <n v="340.32"/>
    <n v="62"/>
    <s v="WISKI"/>
    <x v="0"/>
    <d v="2023-03-15T00:00:00"/>
    <x v="43"/>
  </r>
  <r>
    <x v="45"/>
    <d v="2023-04-16T00:00:00"/>
    <d v="1899-12-30T04:00:00"/>
    <n v="341.16"/>
    <n v="61"/>
    <s v="WISKI"/>
    <x v="2"/>
    <d v="2023-04-15T00:00:00"/>
    <x v="43"/>
  </r>
  <r>
    <x v="45"/>
    <d v="2023-05-01T00:00:00"/>
    <d v="1899-12-30T04:00:00"/>
    <n v="341.32"/>
    <n v="2"/>
    <s v="WISKI"/>
    <x v="1"/>
    <d v="2023-05-15T00:00:00"/>
    <x v="43"/>
  </r>
  <r>
    <x v="46"/>
    <d v="1980-03-17T00:00:00"/>
    <d v="1899-12-30T00:00:00"/>
    <n v="682.58"/>
    <n v="1"/>
    <s v="WISKI"/>
    <x v="0"/>
    <d v="1980-03-15T00:00:00"/>
    <x v="0"/>
  </r>
  <r>
    <x v="46"/>
    <d v="1980-05-21T00:00:00"/>
    <d v="1899-12-30T00:00:00"/>
    <n v="682.02"/>
    <n v="1"/>
    <s v="WISKI"/>
    <x v="1"/>
    <d v="1980-05-15T00:00:00"/>
    <x v="0"/>
  </r>
  <r>
    <x v="46"/>
    <d v="1981-03-20T00:00:00"/>
    <d v="1899-12-30T00:00:00"/>
    <n v="682.32"/>
    <n v="1"/>
    <s v="WISKI"/>
    <x v="0"/>
    <d v="1981-03-15T00:00:00"/>
    <x v="1"/>
  </r>
  <r>
    <x v="46"/>
    <d v="1981-05-27T00:00:00"/>
    <d v="1899-12-30T00:00:00"/>
    <n v="682.01"/>
    <n v="1"/>
    <s v="WISKI"/>
    <x v="1"/>
    <d v="1981-05-15T00:00:00"/>
    <x v="1"/>
  </r>
  <r>
    <x v="46"/>
    <d v="1982-05-18T00:00:00"/>
    <d v="1899-12-30T00:00:00"/>
    <n v="682.73"/>
    <n v="1"/>
    <s v="WISKI"/>
    <x v="1"/>
    <d v="1982-05-15T00:00:00"/>
    <x v="2"/>
  </r>
  <r>
    <x v="46"/>
    <d v="1983-03-22T00:00:00"/>
    <d v="1899-12-30T00:00:00"/>
    <n v="682.1"/>
    <n v="1"/>
    <s v="WISKI"/>
    <x v="0"/>
    <d v="1983-03-15T00:00:00"/>
    <x v="3"/>
  </r>
  <r>
    <x v="46"/>
    <d v="1983-05-25T00:00:00"/>
    <d v="1899-12-30T00:00:00"/>
    <n v="681.45"/>
    <n v="1"/>
    <s v="WISKI"/>
    <x v="1"/>
    <d v="1983-05-15T00:00:00"/>
    <x v="3"/>
  </r>
  <r>
    <x v="46"/>
    <d v="1984-05-22T00:00:00"/>
    <d v="1899-12-30T00:00:00"/>
    <n v="679.73"/>
    <n v="2"/>
    <s v="WISKI"/>
    <x v="1"/>
    <d v="1984-05-15T00:00:00"/>
    <x v="4"/>
  </r>
  <r>
    <x v="46"/>
    <d v="1985-04-24T00:00:00"/>
    <d v="1899-12-30T00:00:00"/>
    <n v="678.53"/>
    <n v="1"/>
    <s v="WISKI"/>
    <x v="2"/>
    <d v="1985-04-15T00:00:00"/>
    <x v="5"/>
  </r>
  <r>
    <x v="46"/>
    <d v="1985-05-24T00:00:00"/>
    <d v="1899-12-30T00:00:00"/>
    <n v="678.29"/>
    <n v="1"/>
    <s v="WISKI"/>
    <x v="1"/>
    <d v="1985-05-15T00:00:00"/>
    <x v="5"/>
  </r>
  <r>
    <x v="46"/>
    <d v="1986-03-20T00:00:00"/>
    <d v="1899-12-30T00:00:00"/>
    <n v="679.49"/>
    <n v="1"/>
    <s v="WISKI"/>
    <x v="0"/>
    <d v="1986-03-15T00:00:00"/>
    <x v="6"/>
  </r>
  <r>
    <x v="46"/>
    <d v="1986-05-14T00:00:00"/>
    <d v="1899-12-30T00:00:00"/>
    <n v="678.98"/>
    <n v="1"/>
    <s v="WISKI"/>
    <x v="1"/>
    <d v="1986-05-15T00:00:00"/>
    <x v="6"/>
  </r>
  <r>
    <x v="46"/>
    <d v="1987-03-13T00:00:00"/>
    <d v="1899-12-30T00:00:00"/>
    <n v="679.41"/>
    <n v="1"/>
    <s v="WISKI"/>
    <x v="0"/>
    <d v="1987-03-15T00:00:00"/>
    <x v="7"/>
  </r>
  <r>
    <x v="46"/>
    <d v="1987-05-14T00:00:00"/>
    <d v="1899-12-30T00:00:00"/>
    <n v="679.07"/>
    <n v="1"/>
    <s v="WISKI"/>
    <x v="1"/>
    <d v="1987-05-15T00:00:00"/>
    <x v="7"/>
  </r>
  <r>
    <x v="46"/>
    <d v="1988-03-17T00:00:00"/>
    <d v="1899-12-30T00:00:00"/>
    <n v="682.35"/>
    <n v="1"/>
    <s v="WISKI"/>
    <x v="0"/>
    <d v="1988-03-15T00:00:00"/>
    <x v="8"/>
  </r>
  <r>
    <x v="46"/>
    <d v="1988-05-12T00:00:00"/>
    <d v="1899-12-30T00:00:00"/>
    <n v="679.92"/>
    <n v="1"/>
    <s v="WISKI"/>
    <x v="1"/>
    <d v="1988-05-15T00:00:00"/>
    <x v="8"/>
  </r>
  <r>
    <x v="46"/>
    <d v="1990-03-29T00:00:00"/>
    <d v="1899-12-30T00:00:00"/>
    <n v="682.63"/>
    <n v="1"/>
    <s v="WISKI"/>
    <x v="0"/>
    <d v="1990-03-15T00:00:00"/>
    <x v="10"/>
  </r>
  <r>
    <x v="46"/>
    <d v="1990-05-17T00:00:00"/>
    <d v="1899-12-30T00:00:00"/>
    <n v="682.39"/>
    <n v="1"/>
    <s v="WISKI"/>
    <x v="1"/>
    <d v="1990-05-15T00:00:00"/>
    <x v="10"/>
  </r>
  <r>
    <x v="46"/>
    <d v="1991-03-14T00:00:00"/>
    <d v="1899-12-30T00:00:00"/>
    <n v="683.71"/>
    <n v="1"/>
    <s v="WISKI"/>
    <x v="0"/>
    <d v="1991-03-15T00:00:00"/>
    <x v="11"/>
  </r>
  <r>
    <x v="46"/>
    <d v="1991-05-21T00:00:00"/>
    <d v="1899-12-30T00:00:00"/>
    <n v="683.13"/>
    <n v="1"/>
    <s v="WISKI"/>
    <x v="1"/>
    <d v="1991-05-15T00:00:00"/>
    <x v="11"/>
  </r>
  <r>
    <x v="46"/>
    <d v="1992-03-26T00:00:00"/>
    <d v="1899-12-30T00:00:00"/>
    <n v="684.21"/>
    <n v="1"/>
    <s v="WISKI"/>
    <x v="0"/>
    <d v="1992-03-15T00:00:00"/>
    <x v="12"/>
  </r>
  <r>
    <x v="46"/>
    <d v="1992-05-12T00:00:00"/>
    <d v="1899-12-30T00:00:00"/>
    <n v="684.32"/>
    <n v="1"/>
    <s v="WISKI"/>
    <x v="1"/>
    <d v="1992-05-15T00:00:00"/>
    <x v="12"/>
  </r>
  <r>
    <x v="46"/>
    <d v="1993-03-30T00:00:00"/>
    <d v="1899-12-30T00:00:00"/>
    <n v="685.97"/>
    <n v="1"/>
    <s v="WISKI"/>
    <x v="0"/>
    <d v="1993-03-15T00:00:00"/>
    <x v="13"/>
  </r>
  <r>
    <x v="46"/>
    <d v="1993-05-11T00:00:00"/>
    <d v="1899-12-30T00:00:00"/>
    <n v="685.56"/>
    <n v="1"/>
    <s v="WISKI"/>
    <x v="1"/>
    <d v="1993-05-15T00:00:00"/>
    <x v="13"/>
  </r>
  <r>
    <x v="46"/>
    <d v="1994-03-18T00:00:00"/>
    <d v="1899-12-30T00:00:00"/>
    <n v="684.96"/>
    <n v="1"/>
    <s v="WISKI"/>
    <x v="0"/>
    <d v="1994-03-15T00:00:00"/>
    <x v="14"/>
  </r>
  <r>
    <x v="46"/>
    <d v="1994-05-09T00:00:00"/>
    <d v="1899-12-30T00:00:00"/>
    <n v="684.63"/>
    <n v="1"/>
    <s v="WISKI"/>
    <x v="1"/>
    <d v="1994-05-15T00:00:00"/>
    <x v="14"/>
  </r>
  <r>
    <x v="46"/>
    <d v="1995-04-05T00:00:00"/>
    <d v="1899-12-30T00:00:00"/>
    <n v="686.12"/>
    <n v="1"/>
    <s v="WISKI"/>
    <x v="2"/>
    <d v="1995-04-15T00:00:00"/>
    <x v="15"/>
  </r>
  <r>
    <x v="46"/>
    <d v="1995-05-16T00:00:00"/>
    <d v="1899-12-30T00:00:00"/>
    <n v="685.03"/>
    <n v="1"/>
    <s v="WISKI"/>
    <x v="1"/>
    <d v="1995-05-15T00:00:00"/>
    <x v="15"/>
  </r>
  <r>
    <x v="46"/>
    <d v="1996-03-07T00:00:00"/>
    <d v="1899-12-30T00:00:00"/>
    <n v="685.46"/>
    <n v="1"/>
    <s v="WISKI"/>
    <x v="0"/>
    <d v="1996-03-15T00:00:00"/>
    <x v="16"/>
  </r>
  <r>
    <x v="46"/>
    <d v="1996-05-30T00:00:00"/>
    <d v="1899-12-30T00:00:00"/>
    <n v="684.89"/>
    <n v="1"/>
    <s v="WISKI"/>
    <x v="1"/>
    <d v="1996-05-15T00:00:00"/>
    <x v="16"/>
  </r>
  <r>
    <x v="46"/>
    <d v="1997-04-18T00:00:00"/>
    <d v="1899-12-30T08:52:00"/>
    <n v="684.77"/>
    <n v="1"/>
    <s v="WISKI"/>
    <x v="2"/>
    <d v="1997-04-15T00:00:00"/>
    <x v="17"/>
  </r>
  <r>
    <x v="46"/>
    <d v="1997-05-21T00:00:00"/>
    <d v="1899-12-30T11:32:00"/>
    <n v="684.53"/>
    <n v="1"/>
    <s v="WISKI"/>
    <x v="1"/>
    <d v="1997-05-15T00:00:00"/>
    <x v="17"/>
  </r>
  <r>
    <x v="46"/>
    <d v="1998-04-08T00:00:00"/>
    <d v="1899-12-30T00:00:00"/>
    <n v="683.31"/>
    <n v="1"/>
    <s v="WISKI"/>
    <x v="2"/>
    <d v="1998-04-15T00:00:00"/>
    <x v="18"/>
  </r>
  <r>
    <x v="46"/>
    <d v="1998-05-11T00:00:00"/>
    <d v="1899-12-30T00:00:00"/>
    <n v="683.25"/>
    <n v="1"/>
    <s v="WISKI"/>
    <x v="1"/>
    <d v="1998-05-15T00:00:00"/>
    <x v="18"/>
  </r>
  <r>
    <x v="46"/>
    <d v="1999-03-23T00:00:00"/>
    <d v="1899-12-30T00:00:00"/>
    <n v="682.96"/>
    <n v="1"/>
    <s v="WISKI"/>
    <x v="0"/>
    <d v="1999-03-15T00:00:00"/>
    <x v="19"/>
  </r>
  <r>
    <x v="46"/>
    <d v="1999-05-25T00:00:00"/>
    <d v="1899-12-30T00:00:00"/>
    <n v="682.42"/>
    <n v="1"/>
    <s v="WISKI"/>
    <x v="1"/>
    <d v="1999-05-15T00:00:00"/>
    <x v="19"/>
  </r>
  <r>
    <x v="46"/>
    <d v="2000-03-22T00:00:00"/>
    <d v="1899-12-30T00:00:00"/>
    <n v="683.11"/>
    <n v="1"/>
    <s v="WISKI"/>
    <x v="0"/>
    <d v="2000-03-15T00:00:00"/>
    <x v="20"/>
  </r>
  <r>
    <x v="46"/>
    <d v="2000-05-10T00:00:00"/>
    <d v="1899-12-30T00:00:00"/>
    <n v="682.68"/>
    <n v="1"/>
    <s v="WISKI"/>
    <x v="1"/>
    <d v="2000-05-15T00:00:00"/>
    <x v="20"/>
  </r>
  <r>
    <x v="46"/>
    <d v="2001-03-27T00:00:00"/>
    <d v="1899-12-30T00:00:00"/>
    <n v="683.58"/>
    <n v="1"/>
    <s v="WISKI"/>
    <x v="0"/>
    <d v="2001-03-15T00:00:00"/>
    <x v="21"/>
  </r>
  <r>
    <x v="46"/>
    <d v="2001-05-16T00:00:00"/>
    <d v="1899-12-30T00:00:00"/>
    <n v="688.91"/>
    <n v="1"/>
    <s v="WISKI"/>
    <x v="1"/>
    <d v="2001-05-15T00:00:00"/>
    <x v="21"/>
  </r>
  <r>
    <x v="46"/>
    <d v="2002-04-22T00:00:00"/>
    <d v="1899-12-30T00:00:00"/>
    <n v="685.25"/>
    <n v="1"/>
    <s v="WISKI"/>
    <x v="2"/>
    <d v="2002-04-15T00:00:00"/>
    <x v="22"/>
  </r>
  <r>
    <x v="46"/>
    <d v="2002-05-29T00:00:00"/>
    <d v="1899-12-30T00:00:00"/>
    <n v="688.76"/>
    <n v="1"/>
    <s v="WISKI"/>
    <x v="1"/>
    <d v="2002-05-15T00:00:00"/>
    <x v="22"/>
  </r>
  <r>
    <x v="46"/>
    <d v="2003-03-20T00:00:00"/>
    <d v="1899-12-30T00:00:00"/>
    <n v="682.5"/>
    <n v="1"/>
    <s v="WISKI"/>
    <x v="0"/>
    <d v="2003-03-15T00:00:00"/>
    <x v="23"/>
  </r>
  <r>
    <x v="46"/>
    <d v="2003-05-06T00:00:00"/>
    <d v="1899-12-30T00:00:00"/>
    <n v="686.46"/>
    <n v="1"/>
    <s v="WISKI"/>
    <x v="1"/>
    <d v="2003-05-15T00:00:00"/>
    <x v="23"/>
  </r>
  <r>
    <x v="46"/>
    <d v="2004-04-08T00:00:00"/>
    <d v="1899-12-30T10:45:00"/>
    <n v="688.47"/>
    <n v="1"/>
    <s v="WISKI"/>
    <x v="2"/>
    <d v="2004-04-15T00:00:00"/>
    <x v="24"/>
  </r>
  <r>
    <x v="46"/>
    <d v="2004-05-27T00:00:00"/>
    <d v="1899-12-30T11:10:00"/>
    <n v="688.28"/>
    <n v="1"/>
    <s v="WISKI"/>
    <x v="1"/>
    <d v="2004-05-15T00:00:00"/>
    <x v="24"/>
  </r>
  <r>
    <x v="46"/>
    <d v="2005-03-30T00:00:00"/>
    <d v="1899-12-30T13:12:00"/>
    <n v="688.93"/>
    <n v="1"/>
    <s v="WISKI"/>
    <x v="0"/>
    <d v="2005-03-15T00:00:00"/>
    <x v="25"/>
  </r>
  <r>
    <x v="46"/>
    <d v="2005-05-11T00:00:00"/>
    <d v="1899-12-30T14:00:00"/>
    <n v="688.51"/>
    <n v="1"/>
    <s v="WISKI"/>
    <x v="1"/>
    <d v="2005-05-15T00:00:00"/>
    <x v="25"/>
  </r>
  <r>
    <x v="46"/>
    <d v="2006-03-28T00:00:00"/>
    <d v="1899-12-30T15:34:00"/>
    <n v="688.76"/>
    <n v="1"/>
    <s v="WISKI"/>
    <x v="0"/>
    <d v="2006-03-15T00:00:00"/>
    <x v="26"/>
  </r>
  <r>
    <x v="46"/>
    <d v="2006-05-12T00:00:00"/>
    <d v="1899-12-30T13:14:00"/>
    <n v="688.22"/>
    <n v="1"/>
    <s v="WISKI"/>
    <x v="1"/>
    <d v="2006-05-15T00:00:00"/>
    <x v="26"/>
  </r>
  <r>
    <x v="46"/>
    <d v="2007-03-21T00:00:00"/>
    <d v="1899-12-30T11:14:00"/>
    <n v="688.91"/>
    <n v="1"/>
    <s v="WISKI"/>
    <x v="0"/>
    <d v="2007-03-15T00:00:00"/>
    <x v="27"/>
  </r>
  <r>
    <x v="46"/>
    <d v="2007-05-23T00:00:00"/>
    <d v="1899-12-30T10:54:00"/>
    <n v="688.36"/>
    <n v="1"/>
    <s v="WISKI"/>
    <x v="1"/>
    <d v="2007-05-15T00:00:00"/>
    <x v="27"/>
  </r>
  <r>
    <x v="46"/>
    <d v="2008-05-13T00:00:00"/>
    <d v="1899-12-30T12:09:00"/>
    <n v="688.83"/>
    <n v="1"/>
    <s v="WISKI"/>
    <x v="1"/>
    <d v="2008-05-15T00:00:00"/>
    <x v="28"/>
  </r>
  <r>
    <x v="46"/>
    <d v="2009-03-27T00:00:00"/>
    <d v="1899-12-30T11:27:00"/>
    <n v="689.79"/>
    <n v="1"/>
    <s v="WISKI"/>
    <x v="0"/>
    <d v="2009-03-15T00:00:00"/>
    <x v="29"/>
  </r>
  <r>
    <x v="46"/>
    <d v="2009-05-12T00:00:00"/>
    <d v="1899-12-30T15:37:00"/>
    <n v="689.15"/>
    <n v="1"/>
    <s v="WISKI"/>
    <x v="1"/>
    <d v="2009-05-15T00:00:00"/>
    <x v="29"/>
  </r>
  <r>
    <x v="46"/>
    <d v="2010-04-29T00:00:00"/>
    <d v="1899-12-30T00:00:00"/>
    <n v="688.34"/>
    <n v="1"/>
    <s v="WISKI"/>
    <x v="2"/>
    <d v="2010-04-15T00:00:00"/>
    <x v="30"/>
  </r>
  <r>
    <x v="46"/>
    <d v="2013-04-11T00:00:00"/>
    <d v="1899-12-30T10:33:00"/>
    <n v="689.46"/>
    <n v="1"/>
    <s v="WISKI"/>
    <x v="2"/>
    <d v="2013-04-15T00:00:00"/>
    <x v="33"/>
  </r>
  <r>
    <x v="46"/>
    <d v="2014-04-22T00:00:00"/>
    <d v="1899-12-30T14:00:00"/>
    <n v="690.45"/>
    <n v="1"/>
    <s v="WISKI"/>
    <x v="2"/>
    <d v="2014-04-15T00:00:00"/>
    <x v="34"/>
  </r>
  <r>
    <x v="46"/>
    <d v="2015-03-17T00:00:00"/>
    <d v="1899-12-30T13:15:00"/>
    <n v="690.87"/>
    <n v="1"/>
    <s v="WISKI"/>
    <x v="0"/>
    <d v="2015-03-15T00:00:00"/>
    <x v="35"/>
  </r>
  <r>
    <x v="46"/>
    <d v="2016-04-11T00:00:00"/>
    <d v="1899-12-30T15:52:00"/>
    <n v="692.98"/>
    <n v="1"/>
    <s v="WISKI"/>
    <x v="2"/>
    <d v="2016-04-15T00:00:00"/>
    <x v="36"/>
  </r>
  <r>
    <x v="46"/>
    <d v="2016-05-26T00:00:00"/>
    <d v="1899-12-30T01:00:00"/>
    <n v="690.9"/>
    <n v="17"/>
    <s v="WISKI"/>
    <x v="1"/>
    <d v="2016-05-15T00:00:00"/>
    <x v="36"/>
  </r>
  <r>
    <x v="46"/>
    <d v="2017-03-15T00:00:00"/>
    <d v="1899-12-30T01:00:00"/>
    <n v="691.59"/>
    <n v="63"/>
    <s v="WISKI"/>
    <x v="0"/>
    <d v="2017-03-15T00:00:00"/>
    <x v="37"/>
  </r>
  <r>
    <x v="46"/>
    <d v="2017-04-15T00:00:00"/>
    <d v="1899-12-30T13:00:00"/>
    <n v="690.76"/>
    <n v="60"/>
    <s v="WISKI"/>
    <x v="2"/>
    <d v="2017-04-15T00:00:00"/>
    <x v="37"/>
  </r>
  <r>
    <x v="46"/>
    <d v="2017-05-15T00:00:00"/>
    <d v="1899-12-30T13:00:00"/>
    <n v="689.92"/>
    <n v="63"/>
    <s v="WISKI"/>
    <x v="1"/>
    <d v="2017-05-15T00:00:00"/>
    <x v="37"/>
  </r>
  <r>
    <x v="46"/>
    <d v="2018-03-14T00:00:00"/>
    <d v="1899-12-30T01:00:00"/>
    <n v="689.01"/>
    <n v="64"/>
    <s v="WISKI"/>
    <x v="0"/>
    <d v="2018-03-15T00:00:00"/>
    <x v="38"/>
  </r>
  <r>
    <x v="46"/>
    <d v="2018-04-15T00:00:00"/>
    <d v="1899-12-30T01:00:00"/>
    <n v="688.6"/>
    <n v="61"/>
    <s v="WISKI"/>
    <x v="2"/>
    <d v="2018-04-15T00:00:00"/>
    <x v="38"/>
  </r>
  <r>
    <x v="46"/>
    <d v="2018-05-02T00:00:00"/>
    <d v="1899-12-30T01:00:00"/>
    <n v="688.43"/>
    <n v="62"/>
    <s v="WISKI"/>
    <x v="1"/>
    <d v="2018-05-15T00:00:00"/>
    <x v="38"/>
  </r>
  <r>
    <x v="46"/>
    <d v="2019-03-13T00:00:00"/>
    <d v="1899-12-30T01:00:00"/>
    <n v="689.66"/>
    <n v="63"/>
    <s v="WISKI"/>
    <x v="0"/>
    <d v="2019-03-15T00:00:00"/>
    <x v="39"/>
  </r>
  <r>
    <x v="46"/>
    <d v="2019-04-18T00:00:00"/>
    <d v="1899-12-30T13:00:00"/>
    <n v="689.15"/>
    <n v="61"/>
    <s v="WISKI"/>
    <x v="2"/>
    <d v="2019-04-15T00:00:00"/>
    <x v="39"/>
  </r>
  <r>
    <x v="46"/>
    <d v="2019-05-28T00:00:00"/>
    <d v="1899-12-30T13:00:00"/>
    <n v="688.72"/>
    <n v="64"/>
    <s v="WISKI"/>
    <x v="1"/>
    <d v="2019-05-15T00:00:00"/>
    <x v="39"/>
  </r>
  <r>
    <x v="46"/>
    <d v="2020-03-16T00:00:00"/>
    <d v="1899-12-30T00:00:00"/>
    <n v="688.58"/>
    <n v="63"/>
    <s v="WISKI"/>
    <x v="0"/>
    <d v="2020-03-15T00:00:00"/>
    <x v="40"/>
  </r>
  <r>
    <x v="46"/>
    <d v="2020-04-16T00:00:00"/>
    <d v="1899-12-30T00:00:00"/>
    <n v="688.56"/>
    <n v="60"/>
    <s v="WISKI"/>
    <x v="2"/>
    <d v="2020-04-15T00:00:00"/>
    <x v="40"/>
  </r>
  <r>
    <x v="46"/>
    <d v="2020-05-08T00:00:00"/>
    <d v="1899-12-30T22:00:00"/>
    <n v="688.6"/>
    <n v="595"/>
    <s v="WISKI"/>
    <x v="1"/>
    <d v="2020-05-15T00:00:00"/>
    <x v="40"/>
  </r>
  <r>
    <x v="46"/>
    <d v="2021-03-14T00:00:00"/>
    <d v="1899-12-30T20:00:00"/>
    <n v="689.61"/>
    <n v="743"/>
    <s v="WISKI"/>
    <x v="0"/>
    <d v="2021-03-15T00:00:00"/>
    <x v="41"/>
  </r>
  <r>
    <x v="46"/>
    <d v="2021-04-10T00:00:00"/>
    <d v="1899-12-30T14:00:00"/>
    <n v="689.25"/>
    <n v="721"/>
    <s v="WISKI"/>
    <x v="2"/>
    <d v="2021-04-15T00:00:00"/>
    <x v="41"/>
  </r>
  <r>
    <x v="46"/>
    <d v="2021-05-08T00:00:00"/>
    <d v="1899-12-30T07:00:00"/>
    <n v="689.15"/>
    <n v="743"/>
    <s v="WISKI"/>
    <x v="1"/>
    <d v="2021-05-15T00:00:00"/>
    <x v="41"/>
  </r>
  <r>
    <x v="46"/>
    <d v="2022-03-12T00:00:00"/>
    <d v="1899-12-30T14:00:00"/>
    <n v="690.86"/>
    <n v="744"/>
    <s v="WISKI"/>
    <x v="0"/>
    <d v="2022-03-15T00:00:00"/>
    <x v="42"/>
  </r>
  <r>
    <x v="46"/>
    <d v="2022-04-14T00:00:00"/>
    <d v="1899-12-30T05:00:00"/>
    <n v="690.41"/>
    <n v="697"/>
    <s v="WISKI"/>
    <x v="2"/>
    <d v="2022-04-15T00:00:00"/>
    <x v="42"/>
  </r>
  <r>
    <x v="46"/>
    <d v="2022-05-01T00:00:00"/>
    <d v="1899-12-30T00:00:00"/>
    <n v="690.2"/>
    <n v="744"/>
    <s v="WISKI"/>
    <x v="1"/>
    <d v="2022-05-15T00:00:00"/>
    <x v="42"/>
  </r>
  <r>
    <x v="46"/>
    <d v="2023-04-18T00:00:00"/>
    <d v="1899-12-30T05:00:00"/>
    <n v="691.54"/>
    <n v="38"/>
    <s v="WISKI"/>
    <x v="2"/>
    <d v="2023-04-15T00:00:00"/>
    <x v="43"/>
  </r>
  <r>
    <x v="46"/>
    <d v="2023-05-01T00:00:00"/>
    <d v="1899-12-30T17:00:00"/>
    <n v="691.37"/>
    <n v="4"/>
    <s v="WISKI"/>
    <x v="1"/>
    <d v="2023-05-15T00:00:00"/>
    <x v="43"/>
  </r>
  <r>
    <x v="47"/>
    <d v="1984-04-19T00:00:00"/>
    <d v="1899-12-30T00:00:00"/>
    <n v="226.72"/>
    <n v="1"/>
    <s v="WISKI"/>
    <x v="2"/>
    <d v="1984-04-15T00:00:00"/>
    <x v="4"/>
  </r>
  <r>
    <x v="47"/>
    <d v="1986-03-18T00:00:00"/>
    <d v="1899-12-30T00:00:00"/>
    <n v="226.84"/>
    <n v="1"/>
    <s v="WISKI"/>
    <x v="0"/>
    <d v="1986-03-15T00:00:00"/>
    <x v="6"/>
  </r>
  <r>
    <x v="47"/>
    <d v="1986-04-25T00:00:00"/>
    <d v="1899-12-30T00:00:00"/>
    <n v="226.47"/>
    <n v="1"/>
    <s v="WISKI"/>
    <x v="2"/>
    <d v="1986-04-15T00:00:00"/>
    <x v="6"/>
  </r>
  <r>
    <x v="47"/>
    <d v="1986-05-16T00:00:00"/>
    <d v="1899-12-30T00:00:00"/>
    <n v="226.3"/>
    <n v="1"/>
    <s v="WISKI"/>
    <x v="1"/>
    <d v="1986-05-15T00:00:00"/>
    <x v="6"/>
  </r>
  <r>
    <x v="47"/>
    <d v="1987-03-17T00:00:00"/>
    <d v="1899-12-30T00:00:00"/>
    <n v="226.65"/>
    <n v="1"/>
    <s v="WISKI"/>
    <x v="0"/>
    <d v="1987-03-15T00:00:00"/>
    <x v="7"/>
  </r>
  <r>
    <x v="47"/>
    <d v="1987-04-14T00:00:00"/>
    <d v="1899-12-30T00:00:00"/>
    <n v="226.4"/>
    <n v="1"/>
    <s v="WISKI"/>
    <x v="2"/>
    <d v="1987-04-15T00:00:00"/>
    <x v="7"/>
  </r>
  <r>
    <x v="47"/>
    <d v="1987-05-14T00:00:00"/>
    <d v="1899-12-30T00:00:00"/>
    <n v="227.11"/>
    <n v="1"/>
    <s v="WISKI"/>
    <x v="1"/>
    <d v="1987-05-15T00:00:00"/>
    <x v="7"/>
  </r>
  <r>
    <x v="47"/>
    <d v="1988-03-16T00:00:00"/>
    <d v="1899-12-30T00:00:00"/>
    <n v="227.74"/>
    <n v="1"/>
    <s v="WISKI"/>
    <x v="0"/>
    <d v="1988-03-15T00:00:00"/>
    <x v="8"/>
  </r>
  <r>
    <x v="47"/>
    <d v="1988-04-22T00:00:00"/>
    <d v="1899-12-30T00:00:00"/>
    <n v="227.3"/>
    <n v="1"/>
    <s v="WISKI"/>
    <x v="2"/>
    <d v="1988-04-15T00:00:00"/>
    <x v="8"/>
  </r>
  <r>
    <x v="47"/>
    <d v="1988-05-13T00:00:00"/>
    <d v="1899-12-30T00:00:00"/>
    <n v="227.7"/>
    <n v="1"/>
    <s v="WISKI"/>
    <x v="1"/>
    <d v="1988-05-15T00:00:00"/>
    <x v="8"/>
  </r>
  <r>
    <x v="47"/>
    <d v="1989-03-23T00:00:00"/>
    <d v="1899-12-30T00:00:00"/>
    <n v="229.06"/>
    <n v="1"/>
    <s v="WISKI"/>
    <x v="0"/>
    <d v="1989-03-15T00:00:00"/>
    <x v="9"/>
  </r>
  <r>
    <x v="47"/>
    <d v="1990-03-27T00:00:00"/>
    <d v="1899-12-30T00:00:00"/>
    <n v="229.53"/>
    <n v="1"/>
    <s v="WISKI"/>
    <x v="0"/>
    <d v="1990-03-15T00:00:00"/>
    <x v="10"/>
  </r>
  <r>
    <x v="47"/>
    <d v="1990-05-17T00:00:00"/>
    <d v="1899-12-30T00:00:00"/>
    <n v="230.12"/>
    <n v="1"/>
    <s v="WISKI"/>
    <x v="1"/>
    <d v="1990-05-15T00:00:00"/>
    <x v="10"/>
  </r>
  <r>
    <x v="47"/>
    <d v="1991-03-14T00:00:00"/>
    <d v="1899-12-30T00:00:00"/>
    <n v="230.32"/>
    <n v="1"/>
    <s v="WISKI"/>
    <x v="0"/>
    <d v="1991-03-15T00:00:00"/>
    <x v="11"/>
  </r>
  <r>
    <x v="47"/>
    <d v="1991-05-22T00:00:00"/>
    <d v="1899-12-30T00:00:00"/>
    <n v="229.62"/>
    <n v="1"/>
    <s v="WISKI"/>
    <x v="1"/>
    <d v="1991-05-15T00:00:00"/>
    <x v="11"/>
  </r>
  <r>
    <x v="47"/>
    <d v="1992-03-26T00:00:00"/>
    <d v="1899-12-30T00:00:00"/>
    <n v="230.58"/>
    <n v="1"/>
    <s v="WISKI"/>
    <x v="0"/>
    <d v="1992-03-15T00:00:00"/>
    <x v="12"/>
  </r>
  <r>
    <x v="47"/>
    <d v="1992-05-12T00:00:00"/>
    <d v="1899-12-30T00:00:00"/>
    <n v="231.4"/>
    <n v="1"/>
    <s v="WISKI"/>
    <x v="1"/>
    <d v="1992-05-15T00:00:00"/>
    <x v="12"/>
  </r>
  <r>
    <x v="47"/>
    <d v="1993-03-25T00:00:00"/>
    <d v="1899-12-30T00:00:00"/>
    <n v="232"/>
    <n v="1"/>
    <s v="WISKI"/>
    <x v="0"/>
    <d v="1993-03-15T00:00:00"/>
    <x v="13"/>
  </r>
  <r>
    <x v="47"/>
    <d v="1993-05-11T00:00:00"/>
    <d v="1899-12-30T00:00:00"/>
    <n v="231.55"/>
    <n v="1"/>
    <s v="WISKI"/>
    <x v="1"/>
    <d v="1993-05-15T00:00:00"/>
    <x v="13"/>
  </r>
  <r>
    <x v="47"/>
    <d v="1994-03-18T00:00:00"/>
    <d v="1899-12-30T00:00:00"/>
    <n v="230.58"/>
    <n v="1"/>
    <s v="WISKI"/>
    <x v="0"/>
    <d v="1994-03-15T00:00:00"/>
    <x v="14"/>
  </r>
  <r>
    <x v="47"/>
    <d v="1994-05-09T00:00:00"/>
    <d v="1899-12-30T00:00:00"/>
    <n v="230.76"/>
    <n v="1"/>
    <s v="WISKI"/>
    <x v="1"/>
    <d v="1994-05-15T00:00:00"/>
    <x v="14"/>
  </r>
  <r>
    <x v="47"/>
    <d v="1995-03-21T00:00:00"/>
    <d v="1899-12-30T00:00:00"/>
    <n v="231.86"/>
    <n v="1"/>
    <s v="WISKI"/>
    <x v="0"/>
    <d v="1995-03-15T00:00:00"/>
    <x v="15"/>
  </r>
  <r>
    <x v="47"/>
    <d v="1995-05-10T00:00:00"/>
    <d v="1899-12-30T00:00:00"/>
    <n v="231.58"/>
    <n v="1"/>
    <s v="WISKI"/>
    <x v="1"/>
    <d v="1995-05-15T00:00:00"/>
    <x v="15"/>
  </r>
  <r>
    <x v="47"/>
    <d v="1996-03-08T00:00:00"/>
    <d v="1899-12-30T00:00:00"/>
    <n v="231.15"/>
    <n v="1"/>
    <s v="WISKI"/>
    <x v="0"/>
    <d v="1996-03-15T00:00:00"/>
    <x v="16"/>
  </r>
  <r>
    <x v="47"/>
    <d v="1996-05-30T00:00:00"/>
    <d v="1899-12-30T00:00:00"/>
    <n v="230.98"/>
    <n v="1"/>
    <s v="WISKI"/>
    <x v="1"/>
    <d v="1996-05-15T00:00:00"/>
    <x v="16"/>
  </r>
  <r>
    <x v="47"/>
    <d v="1997-03-20T00:00:00"/>
    <d v="1899-12-30T13:18:00"/>
    <n v="231.02"/>
    <n v="1"/>
    <s v="WISKI"/>
    <x v="0"/>
    <d v="1997-03-15T00:00:00"/>
    <x v="17"/>
  </r>
  <r>
    <x v="47"/>
    <d v="1997-05-16T00:00:00"/>
    <d v="1899-12-30T11:39:00"/>
    <n v="230.56"/>
    <n v="1"/>
    <s v="WISKI"/>
    <x v="1"/>
    <d v="1997-05-15T00:00:00"/>
    <x v="17"/>
  </r>
  <r>
    <x v="47"/>
    <d v="1998-03-17T00:00:00"/>
    <d v="1899-12-30T00:00:00"/>
    <n v="229.42"/>
    <n v="1"/>
    <s v="WISKI"/>
    <x v="0"/>
    <d v="1998-03-15T00:00:00"/>
    <x v="18"/>
  </r>
  <r>
    <x v="47"/>
    <d v="1998-05-11T00:00:00"/>
    <d v="1899-12-30T00:00:00"/>
    <n v="229.33"/>
    <n v="1"/>
    <s v="WISKI"/>
    <x v="1"/>
    <d v="1998-05-15T00:00:00"/>
    <x v="18"/>
  </r>
  <r>
    <x v="47"/>
    <d v="1999-03-23T00:00:00"/>
    <d v="1899-12-30T00:00:00"/>
    <n v="229.01"/>
    <n v="1"/>
    <s v="WISKI"/>
    <x v="0"/>
    <d v="1999-03-15T00:00:00"/>
    <x v="19"/>
  </r>
  <r>
    <x v="47"/>
    <d v="1999-05-24T00:00:00"/>
    <d v="1899-12-30T00:00:00"/>
    <n v="228.64"/>
    <n v="1"/>
    <s v="WISKI"/>
    <x v="1"/>
    <d v="1999-05-15T00:00:00"/>
    <x v="19"/>
  </r>
  <r>
    <x v="47"/>
    <d v="2000-03-22T00:00:00"/>
    <d v="1899-12-30T00:00:00"/>
    <n v="229.4"/>
    <n v="1"/>
    <s v="WISKI"/>
    <x v="0"/>
    <d v="2000-03-15T00:00:00"/>
    <x v="20"/>
  </r>
  <r>
    <x v="47"/>
    <d v="2000-05-10T00:00:00"/>
    <d v="1899-12-30T00:00:00"/>
    <n v="229.33"/>
    <n v="1"/>
    <s v="WISKI"/>
    <x v="1"/>
    <d v="2000-05-15T00:00:00"/>
    <x v="20"/>
  </r>
  <r>
    <x v="47"/>
    <d v="2001-03-27T00:00:00"/>
    <d v="1899-12-30T00:00:00"/>
    <n v="230.78"/>
    <n v="1"/>
    <s v="WISKI"/>
    <x v="0"/>
    <d v="2001-03-15T00:00:00"/>
    <x v="21"/>
  </r>
  <r>
    <x v="47"/>
    <d v="2001-05-16T00:00:00"/>
    <d v="1899-12-30T00:00:00"/>
    <n v="230.43"/>
    <n v="1"/>
    <s v="WISKI"/>
    <x v="1"/>
    <d v="2001-05-15T00:00:00"/>
    <x v="21"/>
  </r>
  <r>
    <x v="47"/>
    <d v="2002-04-03T00:00:00"/>
    <d v="1899-12-30T00:00:00"/>
    <n v="231.35"/>
    <n v="1"/>
    <s v="WISKI"/>
    <x v="2"/>
    <d v="2002-04-15T00:00:00"/>
    <x v="22"/>
  </r>
  <r>
    <x v="47"/>
    <d v="2002-05-29T00:00:00"/>
    <d v="1899-12-30T00:00:00"/>
    <n v="231.74"/>
    <n v="1"/>
    <s v="WISKI"/>
    <x v="1"/>
    <d v="2002-05-15T00:00:00"/>
    <x v="22"/>
  </r>
  <r>
    <x v="47"/>
    <d v="2003-03-20T00:00:00"/>
    <d v="1899-12-30T00:00:00"/>
    <n v="232.79"/>
    <n v="1"/>
    <s v="WISKI"/>
    <x v="0"/>
    <d v="2003-03-15T00:00:00"/>
    <x v="23"/>
  </r>
  <r>
    <x v="47"/>
    <d v="2003-05-07T00:00:00"/>
    <d v="1899-12-30T00:00:00"/>
    <n v="232.1"/>
    <n v="1"/>
    <s v="WISKI"/>
    <x v="1"/>
    <d v="2003-05-15T00:00:00"/>
    <x v="23"/>
  </r>
  <r>
    <x v="47"/>
    <d v="2004-03-22T00:00:00"/>
    <d v="1899-12-30T12:34:00"/>
    <n v="234.18"/>
    <n v="1"/>
    <s v="WISKI"/>
    <x v="0"/>
    <d v="2004-03-15T00:00:00"/>
    <x v="24"/>
  </r>
  <r>
    <x v="47"/>
    <d v="2004-05-24T00:00:00"/>
    <d v="1899-12-30T15:02:00"/>
    <n v="234.24"/>
    <n v="1"/>
    <s v="WISKI"/>
    <x v="1"/>
    <d v="2004-05-15T00:00:00"/>
    <x v="24"/>
  </r>
  <r>
    <x v="47"/>
    <d v="2005-03-30T00:00:00"/>
    <d v="1899-12-30T10:40:00"/>
    <n v="234.24"/>
    <n v="1"/>
    <s v="WISKI"/>
    <x v="0"/>
    <d v="2005-03-15T00:00:00"/>
    <x v="25"/>
  </r>
  <r>
    <x v="47"/>
    <d v="2005-05-09T00:00:00"/>
    <d v="1899-12-30T14:22:00"/>
    <n v="233.66"/>
    <n v="1"/>
    <s v="WISKI"/>
    <x v="1"/>
    <d v="2005-05-15T00:00:00"/>
    <x v="25"/>
  </r>
  <r>
    <x v="47"/>
    <d v="2006-03-31T00:00:00"/>
    <d v="1899-12-30T12:56:00"/>
    <n v="233.87"/>
    <n v="1"/>
    <s v="WISKI"/>
    <x v="0"/>
    <d v="2006-03-15T00:00:00"/>
    <x v="26"/>
  </r>
  <r>
    <x v="47"/>
    <d v="2006-05-12T00:00:00"/>
    <d v="1899-12-30T15:25:00"/>
    <n v="233.44"/>
    <n v="1"/>
    <s v="WISKI"/>
    <x v="1"/>
    <d v="2006-05-15T00:00:00"/>
    <x v="26"/>
  </r>
  <r>
    <x v="47"/>
    <d v="2007-03-21T00:00:00"/>
    <d v="1899-12-30T08:57:00"/>
    <n v="233.83"/>
    <n v="1"/>
    <s v="WISKI"/>
    <x v="0"/>
    <d v="2007-03-15T00:00:00"/>
    <x v="27"/>
  </r>
  <r>
    <x v="47"/>
    <d v="2007-05-23T00:00:00"/>
    <d v="1899-12-30T08:25:00"/>
    <n v="233.79"/>
    <n v="1"/>
    <s v="WISKI"/>
    <x v="1"/>
    <d v="2007-05-15T00:00:00"/>
    <x v="27"/>
  </r>
  <r>
    <x v="47"/>
    <d v="2008-03-31T00:00:00"/>
    <d v="1899-12-30T14:51:00"/>
    <n v="233.91"/>
    <n v="1"/>
    <s v="WISKI"/>
    <x v="0"/>
    <d v="2008-03-15T00:00:00"/>
    <x v="28"/>
  </r>
  <r>
    <x v="47"/>
    <d v="2008-05-29T00:00:00"/>
    <d v="1899-12-30T13:07:00"/>
    <n v="234.56"/>
    <n v="1"/>
    <s v="WISKI"/>
    <x v="1"/>
    <d v="2008-05-15T00:00:00"/>
    <x v="28"/>
  </r>
  <r>
    <x v="47"/>
    <d v="2009-03-25T00:00:00"/>
    <d v="1899-12-30T13:32:00"/>
    <n v="234.54"/>
    <n v="1"/>
    <s v="WISKI"/>
    <x v="0"/>
    <d v="2009-03-15T00:00:00"/>
    <x v="29"/>
  </r>
  <r>
    <x v="47"/>
    <d v="2009-05-12T00:00:00"/>
    <d v="1899-12-30T12:27:00"/>
    <n v="233.92"/>
    <n v="1"/>
    <s v="WISKI"/>
    <x v="1"/>
    <d v="2009-05-15T00:00:00"/>
    <x v="29"/>
  </r>
  <r>
    <x v="47"/>
    <d v="2010-04-29T00:00:00"/>
    <d v="1899-12-30T00:00:00"/>
    <n v="233.04"/>
    <n v="1"/>
    <s v="WISKI"/>
    <x v="2"/>
    <d v="2010-04-15T00:00:00"/>
    <x v="30"/>
  </r>
  <r>
    <x v="47"/>
    <d v="2013-04-10T00:00:00"/>
    <d v="1899-12-30T00:00:00"/>
    <n v="234.21"/>
    <n v="1"/>
    <s v="WISKI"/>
    <x v="2"/>
    <d v="2013-04-15T00:00:00"/>
    <x v="33"/>
  </r>
  <r>
    <x v="47"/>
    <d v="2014-04-22T00:00:00"/>
    <d v="1899-12-30T12:25:00"/>
    <n v="234.93"/>
    <n v="1"/>
    <s v="WISKI"/>
    <x v="2"/>
    <d v="2014-04-15T00:00:00"/>
    <x v="34"/>
  </r>
  <r>
    <x v="47"/>
    <d v="2015-03-20T00:00:00"/>
    <d v="1899-12-30T14:24:00"/>
    <n v="235.49"/>
    <n v="1"/>
    <s v="WISKI"/>
    <x v="0"/>
    <d v="2015-03-15T00:00:00"/>
    <x v="35"/>
  </r>
  <r>
    <x v="47"/>
    <d v="2016-04-11T00:00:00"/>
    <d v="1899-12-30T14:11:00"/>
    <n v="235.26"/>
    <n v="1"/>
    <s v="WISKI"/>
    <x v="2"/>
    <d v="2016-04-15T00:00:00"/>
    <x v="36"/>
  </r>
  <r>
    <x v="47"/>
    <d v="2016-05-26T00:00:00"/>
    <d v="1899-12-30T01:00:00"/>
    <n v="235.61"/>
    <n v="15"/>
    <s v="WISKI"/>
    <x v="1"/>
    <d v="2016-05-15T00:00:00"/>
    <x v="36"/>
  </r>
  <r>
    <x v="47"/>
    <d v="2017-03-16T00:00:00"/>
    <d v="1899-12-30T01:00:00"/>
    <n v="235.26"/>
    <n v="63"/>
    <s v="WISKI"/>
    <x v="0"/>
    <d v="2017-03-15T00:00:00"/>
    <x v="37"/>
  </r>
  <r>
    <x v="47"/>
    <d v="2017-04-16T00:00:00"/>
    <d v="1899-12-30T13:00:00"/>
    <n v="233.83"/>
    <n v="60"/>
    <s v="WISKI"/>
    <x v="2"/>
    <d v="2017-04-15T00:00:00"/>
    <x v="37"/>
  </r>
  <r>
    <x v="47"/>
    <d v="2017-05-14T00:00:00"/>
    <d v="1899-12-30T01:00:00"/>
    <n v="233.5"/>
    <n v="63"/>
    <s v="WISKI"/>
    <x v="1"/>
    <d v="2017-05-15T00:00:00"/>
    <x v="37"/>
  </r>
  <r>
    <x v="47"/>
    <d v="2018-03-20T00:00:00"/>
    <d v="1899-12-30T13:00:00"/>
    <n v="233.24"/>
    <n v="64"/>
    <s v="WISKI"/>
    <x v="0"/>
    <d v="2018-03-15T00:00:00"/>
    <x v="38"/>
  </r>
  <r>
    <x v="47"/>
    <d v="2018-04-07T00:00:00"/>
    <d v="1899-12-30T13:00:00"/>
    <n v="232.78"/>
    <n v="61"/>
    <s v="WISKI"/>
    <x v="2"/>
    <d v="2018-04-15T00:00:00"/>
    <x v="38"/>
  </r>
  <r>
    <x v="47"/>
    <d v="2018-05-15T00:00:00"/>
    <d v="1899-12-30T01:00:00"/>
    <n v="233.06"/>
    <n v="62"/>
    <s v="WISKI"/>
    <x v="1"/>
    <d v="2018-05-15T00:00:00"/>
    <x v="38"/>
  </r>
  <r>
    <x v="47"/>
    <d v="2019-03-13T00:00:00"/>
    <d v="1899-12-30T13:00:00"/>
    <n v="234.24"/>
    <n v="63"/>
    <s v="WISKI"/>
    <x v="0"/>
    <d v="2019-03-15T00:00:00"/>
    <x v="39"/>
  </r>
  <r>
    <x v="47"/>
    <d v="2019-04-12T00:00:00"/>
    <d v="1899-12-30T01:00:00"/>
    <n v="233.57"/>
    <n v="61"/>
    <s v="WISKI"/>
    <x v="2"/>
    <d v="2019-04-15T00:00:00"/>
    <x v="39"/>
  </r>
  <r>
    <x v="47"/>
    <d v="2019-05-14T00:00:00"/>
    <d v="1899-12-30T13:00:00"/>
    <n v="233.37"/>
    <n v="63"/>
    <s v="WISKI"/>
    <x v="1"/>
    <d v="2019-05-15T00:00:00"/>
    <x v="39"/>
  </r>
  <r>
    <x v="47"/>
    <d v="2020-03-15T00:00:00"/>
    <d v="1899-12-30T01:00:00"/>
    <n v="233.6"/>
    <n v="63"/>
    <s v="WISKI"/>
    <x v="0"/>
    <d v="2020-03-15T00:00:00"/>
    <x v="40"/>
  </r>
  <r>
    <x v="47"/>
    <d v="2020-04-15T00:00:00"/>
    <d v="1899-12-30T01:00:00"/>
    <n v="233.32"/>
    <n v="60"/>
    <s v="WISKI"/>
    <x v="2"/>
    <d v="2020-04-15T00:00:00"/>
    <x v="40"/>
  </r>
  <r>
    <x v="47"/>
    <d v="2020-05-15T00:00:00"/>
    <d v="1899-12-30T13:00:00"/>
    <n v="233.85"/>
    <n v="63"/>
    <s v="WISKI"/>
    <x v="1"/>
    <d v="2020-05-15T00:00:00"/>
    <x v="40"/>
  </r>
  <r>
    <x v="47"/>
    <d v="2021-03-19T00:00:00"/>
    <d v="1899-12-30T07:00:00"/>
    <n v="234.17"/>
    <n v="62"/>
    <s v="WISKI"/>
    <x v="0"/>
    <d v="2021-03-15T00:00:00"/>
    <x v="41"/>
  </r>
  <r>
    <x v="47"/>
    <d v="2021-04-16T00:00:00"/>
    <d v="1899-12-30T07:00:00"/>
    <n v="233.76"/>
    <n v="61"/>
    <s v="WISKI"/>
    <x v="2"/>
    <d v="2021-04-15T00:00:00"/>
    <x v="41"/>
  </r>
  <r>
    <x v="47"/>
    <d v="2021-05-16T00:00:00"/>
    <d v="1899-12-30T07:00:00"/>
    <n v="234.18"/>
    <n v="63"/>
    <s v="WISKI"/>
    <x v="1"/>
    <d v="2021-05-15T00:00:00"/>
    <x v="41"/>
  </r>
  <r>
    <x v="47"/>
    <d v="2022-03-13T00:00:00"/>
    <d v="1899-12-30T12:00:00"/>
    <n v="235.47"/>
    <n v="62"/>
    <s v="WISKI"/>
    <x v="0"/>
    <d v="2022-03-15T00:00:00"/>
    <x v="42"/>
  </r>
  <r>
    <x v="47"/>
    <d v="2022-04-12T00:00:00"/>
    <d v="1899-12-30T12:00:00"/>
    <n v="234.85"/>
    <n v="61"/>
    <s v="WISKI"/>
    <x v="2"/>
    <d v="2022-04-15T00:00:00"/>
    <x v="42"/>
  </r>
  <r>
    <x v="47"/>
    <d v="2022-05-13T00:00:00"/>
    <d v="1899-12-30T12:00:00"/>
    <n v="234.8"/>
    <n v="62"/>
    <s v="WISKI"/>
    <x v="1"/>
    <d v="2022-05-15T00:00:00"/>
    <x v="42"/>
  </r>
  <r>
    <x v="47"/>
    <d v="2023-03-18T00:00:00"/>
    <d v="1899-12-30T07:00:00"/>
    <n v="236.45"/>
    <n v="62"/>
    <s v="WISKI"/>
    <x v="0"/>
    <d v="2023-03-15T00:00:00"/>
    <x v="43"/>
  </r>
  <r>
    <x v="47"/>
    <d v="2023-04-13T00:00:00"/>
    <d v="1899-12-30T07:00:00"/>
    <n v="235.57"/>
    <n v="61"/>
    <s v="WISKI"/>
    <x v="2"/>
    <d v="2023-04-15T00:00:00"/>
    <x v="43"/>
  </r>
  <r>
    <x v="47"/>
    <d v="2023-05-01T00:00:00"/>
    <d v="1899-12-30T13:39:00"/>
    <n v="235.14"/>
    <n v="2"/>
    <s v="WISKI"/>
    <x v="1"/>
    <d v="2023-05-15T00:00:00"/>
    <x v="43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  <r>
    <x v="48"/>
    <m/>
    <m/>
    <m/>
    <m/>
    <m/>
    <x v="3"/>
    <m/>
    <x v="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0BF881-8C8A-4288-BE9B-27C6339788A6}" name="PivotTable2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1:GH53" firstHeaderRow="1" firstDataRow="3" firstDataCol="1"/>
  <pivotFields count="9">
    <pivotField axis="axisRow" showAll="0">
      <items count="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49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8"/>
        <item x="46"/>
        <item x="47"/>
        <item t="default"/>
      </items>
    </pivotField>
    <pivotField showAll="0"/>
    <pivotField showAll="0"/>
    <pivotField dataField="1" showAll="0"/>
    <pivotField showAll="0"/>
    <pivotField showAll="0"/>
    <pivotField axis="axisCol" showAll="0">
      <items count="5">
        <item x="0"/>
        <item x="2"/>
        <item x="1"/>
        <item x="3"/>
        <item t="default"/>
      </items>
    </pivotField>
    <pivotField showAll="0"/>
    <pivotField axis="axisCol" showAll="0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</pivotFields>
  <rowFields count="1">
    <field x="0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rowItems>
  <colFields count="2">
    <field x="8"/>
    <field x="6"/>
  </colFields>
  <colItems count="179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t="default">
      <x v="2"/>
    </i>
    <i>
      <x v="3"/>
      <x/>
    </i>
    <i r="1">
      <x v="1"/>
    </i>
    <i r="1">
      <x v="2"/>
    </i>
    <i t="default">
      <x v="3"/>
    </i>
    <i>
      <x v="4"/>
      <x/>
    </i>
    <i r="1">
      <x v="1"/>
    </i>
    <i r="1">
      <x v="2"/>
    </i>
    <i t="default">
      <x v="4"/>
    </i>
    <i>
      <x v="5"/>
      <x/>
    </i>
    <i r="1">
      <x v="1"/>
    </i>
    <i r="1">
      <x v="2"/>
    </i>
    <i t="default">
      <x v="5"/>
    </i>
    <i>
      <x v="6"/>
      <x/>
    </i>
    <i r="1">
      <x v="1"/>
    </i>
    <i r="1">
      <x v="2"/>
    </i>
    <i t="default">
      <x v="6"/>
    </i>
    <i>
      <x v="7"/>
      <x/>
    </i>
    <i r="1">
      <x v="1"/>
    </i>
    <i r="1">
      <x v="2"/>
    </i>
    <i t="default">
      <x v="7"/>
    </i>
    <i>
      <x v="8"/>
      <x/>
    </i>
    <i r="1">
      <x v="1"/>
    </i>
    <i r="1">
      <x v="2"/>
    </i>
    <i t="default">
      <x v="8"/>
    </i>
    <i>
      <x v="9"/>
      <x/>
    </i>
    <i r="1">
      <x v="1"/>
    </i>
    <i r="1">
      <x v="2"/>
    </i>
    <i t="default">
      <x v="9"/>
    </i>
    <i>
      <x v="10"/>
      <x/>
    </i>
    <i r="1">
      <x v="1"/>
    </i>
    <i r="1">
      <x v="2"/>
    </i>
    <i t="default">
      <x v="10"/>
    </i>
    <i>
      <x v="11"/>
      <x/>
    </i>
    <i r="1">
      <x v="1"/>
    </i>
    <i r="1">
      <x v="2"/>
    </i>
    <i t="default">
      <x v="11"/>
    </i>
    <i>
      <x v="12"/>
      <x/>
    </i>
    <i r="1">
      <x v="1"/>
    </i>
    <i r="1">
      <x v="2"/>
    </i>
    <i t="default">
      <x v="12"/>
    </i>
    <i>
      <x v="13"/>
      <x/>
    </i>
    <i r="1">
      <x v="1"/>
    </i>
    <i r="1">
      <x v="2"/>
    </i>
    <i t="default">
      <x v="13"/>
    </i>
    <i>
      <x v="14"/>
      <x/>
    </i>
    <i r="1">
      <x v="1"/>
    </i>
    <i r="1">
      <x v="2"/>
    </i>
    <i t="default">
      <x v="14"/>
    </i>
    <i>
      <x v="15"/>
      <x/>
    </i>
    <i r="1">
      <x v="1"/>
    </i>
    <i r="1">
      <x v="2"/>
    </i>
    <i t="default">
      <x v="15"/>
    </i>
    <i>
      <x v="16"/>
      <x/>
    </i>
    <i r="1">
      <x v="1"/>
    </i>
    <i r="1">
      <x v="2"/>
    </i>
    <i t="default">
      <x v="16"/>
    </i>
    <i>
      <x v="17"/>
      <x/>
    </i>
    <i r="1">
      <x v="1"/>
    </i>
    <i r="1">
      <x v="2"/>
    </i>
    <i t="default">
      <x v="17"/>
    </i>
    <i>
      <x v="18"/>
      <x/>
    </i>
    <i r="1">
      <x v="1"/>
    </i>
    <i r="1">
      <x v="2"/>
    </i>
    <i t="default">
      <x v="18"/>
    </i>
    <i>
      <x v="19"/>
      <x/>
    </i>
    <i r="1">
      <x v="1"/>
    </i>
    <i r="1">
      <x v="2"/>
    </i>
    <i t="default">
      <x v="19"/>
    </i>
    <i>
      <x v="20"/>
      <x/>
    </i>
    <i r="1">
      <x v="1"/>
    </i>
    <i r="1">
      <x v="2"/>
    </i>
    <i t="default">
      <x v="20"/>
    </i>
    <i>
      <x v="21"/>
      <x/>
    </i>
    <i r="1">
      <x v="1"/>
    </i>
    <i r="1">
      <x v="2"/>
    </i>
    <i t="default">
      <x v="21"/>
    </i>
    <i>
      <x v="22"/>
      <x/>
    </i>
    <i r="1">
      <x v="1"/>
    </i>
    <i r="1">
      <x v="2"/>
    </i>
    <i t="default">
      <x v="22"/>
    </i>
    <i>
      <x v="23"/>
      <x/>
    </i>
    <i r="1">
      <x v="1"/>
    </i>
    <i r="1">
      <x v="2"/>
    </i>
    <i t="default">
      <x v="23"/>
    </i>
    <i>
      <x v="24"/>
      <x/>
    </i>
    <i r="1">
      <x v="1"/>
    </i>
    <i r="1">
      <x v="2"/>
    </i>
    <i t="default">
      <x v="24"/>
    </i>
    <i>
      <x v="25"/>
      <x/>
    </i>
    <i r="1">
      <x v="1"/>
    </i>
    <i r="1">
      <x v="2"/>
    </i>
    <i t="default">
      <x v="25"/>
    </i>
    <i>
      <x v="26"/>
      <x/>
    </i>
    <i r="1">
      <x v="1"/>
    </i>
    <i r="1">
      <x v="2"/>
    </i>
    <i t="default">
      <x v="26"/>
    </i>
    <i>
      <x v="27"/>
      <x/>
    </i>
    <i r="1">
      <x v="1"/>
    </i>
    <i r="1">
      <x v="2"/>
    </i>
    <i t="default">
      <x v="27"/>
    </i>
    <i>
      <x v="28"/>
      <x/>
    </i>
    <i r="1">
      <x v="1"/>
    </i>
    <i r="1">
      <x v="2"/>
    </i>
    <i t="default">
      <x v="28"/>
    </i>
    <i>
      <x v="29"/>
      <x/>
    </i>
    <i r="1">
      <x v="1"/>
    </i>
    <i r="1">
      <x v="2"/>
    </i>
    <i t="default">
      <x v="29"/>
    </i>
    <i>
      <x v="30"/>
      <x/>
    </i>
    <i r="1">
      <x v="1"/>
    </i>
    <i r="1">
      <x v="2"/>
    </i>
    <i t="default">
      <x v="30"/>
    </i>
    <i>
      <x v="31"/>
      <x/>
    </i>
    <i r="1">
      <x v="1"/>
    </i>
    <i r="1">
      <x v="2"/>
    </i>
    <i t="default">
      <x v="31"/>
    </i>
    <i>
      <x v="32"/>
      <x/>
    </i>
    <i r="1">
      <x v="1"/>
    </i>
    <i r="1">
      <x v="2"/>
    </i>
    <i t="default">
      <x v="32"/>
    </i>
    <i>
      <x v="33"/>
      <x/>
    </i>
    <i r="1">
      <x v="1"/>
    </i>
    <i r="1">
      <x v="2"/>
    </i>
    <i t="default">
      <x v="33"/>
    </i>
    <i>
      <x v="34"/>
      <x/>
    </i>
    <i r="1">
      <x v="1"/>
    </i>
    <i r="1">
      <x v="2"/>
    </i>
    <i t="default">
      <x v="34"/>
    </i>
    <i>
      <x v="35"/>
      <x/>
    </i>
    <i r="1">
      <x v="1"/>
    </i>
    <i r="1">
      <x v="2"/>
    </i>
    <i t="default">
      <x v="35"/>
    </i>
    <i>
      <x v="36"/>
      <x/>
    </i>
    <i r="1">
      <x v="1"/>
    </i>
    <i r="1">
      <x v="2"/>
    </i>
    <i t="default">
      <x v="36"/>
    </i>
    <i>
      <x v="37"/>
      <x/>
    </i>
    <i r="1">
      <x v="1"/>
    </i>
    <i r="1">
      <x v="2"/>
    </i>
    <i t="default">
      <x v="37"/>
    </i>
    <i>
      <x v="38"/>
      <x/>
    </i>
    <i r="1">
      <x v="1"/>
    </i>
    <i r="1">
      <x v="2"/>
    </i>
    <i t="default">
      <x v="38"/>
    </i>
    <i>
      <x v="39"/>
      <x/>
    </i>
    <i r="1">
      <x v="1"/>
    </i>
    <i r="1">
      <x v="2"/>
    </i>
    <i t="default">
      <x v="39"/>
    </i>
    <i>
      <x v="40"/>
      <x/>
    </i>
    <i r="1">
      <x v="1"/>
    </i>
    <i r="1">
      <x v="2"/>
    </i>
    <i t="default">
      <x v="40"/>
    </i>
    <i>
      <x v="41"/>
      <x/>
    </i>
    <i r="1">
      <x v="1"/>
    </i>
    <i r="1">
      <x v="2"/>
    </i>
    <i t="default">
      <x v="41"/>
    </i>
    <i>
      <x v="42"/>
      <x/>
    </i>
    <i r="1">
      <x v="1"/>
    </i>
    <i r="1">
      <x v="2"/>
    </i>
    <i t="default">
      <x v="42"/>
    </i>
    <i>
      <x v="43"/>
      <x/>
    </i>
    <i r="1">
      <x v="1"/>
    </i>
    <i r="1">
      <x v="2"/>
    </i>
    <i t="default">
      <x v="43"/>
    </i>
    <i>
      <x v="44"/>
      <x v="3"/>
    </i>
    <i t="default">
      <x v="44"/>
    </i>
    <i t="grand">
      <x/>
    </i>
  </colItems>
  <dataFields count="1">
    <dataField name="Max of DTW_ft" fld="3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33CA5-214F-449D-AD48-FCEC4184D5D0}">
  <dimension ref="A1"/>
  <sheetViews>
    <sheetView workbookViewId="0">
      <selection activeCell="J29" sqref="J2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9EBC-9F77-4B6B-BCBD-40077624E5E6}">
  <sheetPr>
    <tabColor theme="4"/>
  </sheetPr>
  <dimension ref="X2:AH52"/>
  <sheetViews>
    <sheetView tabSelected="1" topLeftCell="S1" workbookViewId="0">
      <selection activeCell="AA55" sqref="AA55"/>
    </sheetView>
  </sheetViews>
  <sheetFormatPr defaultRowHeight="15" x14ac:dyDescent="0.25"/>
  <cols>
    <col min="25" max="25" width="11.28515625" customWidth="1"/>
    <col min="26" max="26" width="24.28515625" customWidth="1"/>
    <col min="27" max="27" width="24.5703125" customWidth="1"/>
    <col min="28" max="28" width="17" customWidth="1"/>
    <col min="29" max="29" width="10" customWidth="1"/>
    <col min="30" max="30" width="18.42578125" customWidth="1"/>
    <col min="31" max="31" width="19" customWidth="1"/>
    <col min="32" max="32" width="10.28515625" customWidth="1"/>
  </cols>
  <sheetData>
    <row r="2" spans="24:34" ht="30" customHeight="1" x14ac:dyDescent="0.25">
      <c r="X2" t="s">
        <v>162</v>
      </c>
      <c r="Y2" s="12" t="s">
        <v>163</v>
      </c>
      <c r="Z2" s="12" t="s">
        <v>161</v>
      </c>
      <c r="AA2" s="12" t="s">
        <v>164</v>
      </c>
      <c r="AB2" s="12" t="s">
        <v>165</v>
      </c>
      <c r="AC2" s="12" t="s">
        <v>176</v>
      </c>
      <c r="AD2" s="12" t="s">
        <v>171</v>
      </c>
      <c r="AE2" s="12" t="s">
        <v>172</v>
      </c>
      <c r="AF2" s="12" t="s">
        <v>165</v>
      </c>
    </row>
    <row r="3" spans="24:34" x14ac:dyDescent="0.25">
      <c r="X3">
        <f>NormSpringDTW!A3</f>
        <v>1980</v>
      </c>
      <c r="Y3" s="11">
        <f>NormSpringDTW!AN3</f>
        <v>18.454444444444434</v>
      </c>
      <c r="Z3" s="9">
        <f>512061.997*Y3+3005585.225</f>
        <v>12455404.900747772</v>
      </c>
      <c r="AA3" s="9">
        <f>RG_Sto!B2</f>
        <v>12539177.127548344</v>
      </c>
      <c r="AB3" s="9">
        <f>Z3-AA3</f>
        <v>-83772.226800572127</v>
      </c>
      <c r="AC3" s="9">
        <f>ABS(AB3)</f>
        <v>83772.226800572127</v>
      </c>
      <c r="AD3" s="9">
        <f>30646.92*Y3+1089221.13</f>
        <v>1654793.0125333329</v>
      </c>
      <c r="AE3" s="9">
        <f>RG_Sto!H2</f>
        <v>1766657.5863916646</v>
      </c>
      <c r="AF3" s="9">
        <f>AD3-AE3</f>
        <v>-111864.57385833166</v>
      </c>
      <c r="AH3" s="9"/>
    </row>
    <row r="4" spans="24:34" x14ac:dyDescent="0.25">
      <c r="X4">
        <f>NormSpringDTW!A4</f>
        <v>1981</v>
      </c>
      <c r="Y4" s="11">
        <f>NormSpringDTW!AN4</f>
        <v>18.219599999999996</v>
      </c>
      <c r="Z4" s="9">
        <f>512061.997*Y4+3005585.225</f>
        <v>12335149.985541197</v>
      </c>
      <c r="AA4" s="9">
        <f>RG_Sto!B3</f>
        <v>12487810.798920639</v>
      </c>
      <c r="AB4" s="9">
        <f t="shared" ref="AB4:AB47" si="0">Z4-AA4</f>
        <v>-152660.81337944232</v>
      </c>
      <c r="AC4" s="9">
        <f t="shared" ref="AC4:AC47" si="1">ABS(AB4)</f>
        <v>152660.81337944232</v>
      </c>
      <c r="AD4" s="9">
        <f t="shared" ref="AD4:AD47" si="2">30646.92*Y4+1089221.13</f>
        <v>1647595.7536319997</v>
      </c>
      <c r="AE4" s="9">
        <f>RG_Sto!H3</f>
        <v>1553016.7599453835</v>
      </c>
      <c r="AF4" s="9">
        <f t="shared" ref="AF4:AF45" si="3">AD4-AE4</f>
        <v>94578.993686616188</v>
      </c>
      <c r="AH4" s="9"/>
    </row>
    <row r="5" spans="24:34" x14ac:dyDescent="0.25">
      <c r="X5">
        <f>NormSpringDTW!A5</f>
        <v>1982</v>
      </c>
      <c r="Y5" s="11">
        <f>NormSpringDTW!AN5</f>
        <v>17.627999999999993</v>
      </c>
      <c r="Z5" s="9">
        <f t="shared" ref="Z5:Z47" si="4">512061.997*Y5+3005585.225</f>
        <v>12032214.108115995</v>
      </c>
      <c r="AA5" s="9">
        <f>RG_Sto!B4</f>
        <v>12183332.133349286</v>
      </c>
      <c r="AB5" s="9">
        <f t="shared" si="0"/>
        <v>-151118.02523329109</v>
      </c>
      <c r="AC5" s="9">
        <f t="shared" si="1"/>
        <v>151118.02523329109</v>
      </c>
      <c r="AD5" s="9">
        <f t="shared" si="2"/>
        <v>1629465.0357599996</v>
      </c>
      <c r="AE5" s="9">
        <f>RG_Sto!H4</f>
        <v>1841148.0657305075</v>
      </c>
      <c r="AF5" s="9">
        <f t="shared" si="3"/>
        <v>-211683.02997050784</v>
      </c>
    </row>
    <row r="6" spans="24:34" x14ac:dyDescent="0.25">
      <c r="X6">
        <f>NormSpringDTW!A6</f>
        <v>1983</v>
      </c>
      <c r="Y6" s="11">
        <f>NormSpringDTW!AN6</f>
        <v>20.790869565217381</v>
      </c>
      <c r="Z6" s="9">
        <f t="shared" si="4"/>
        <v>13651799.413931733</v>
      </c>
      <c r="AA6" s="9">
        <f>RG_Sto!B5</f>
        <v>13024746.689802334</v>
      </c>
      <c r="AB6" s="9">
        <f t="shared" si="0"/>
        <v>627052.72412939928</v>
      </c>
      <c r="AC6" s="9">
        <f t="shared" si="1"/>
        <v>627052.72412939928</v>
      </c>
      <c r="AD6" s="9">
        <f t="shared" si="2"/>
        <v>1726397.2462956519</v>
      </c>
      <c r="AE6" s="9">
        <f>RG_Sto!H5</f>
        <v>1856876.7268875325</v>
      </c>
      <c r="AF6" s="9">
        <f t="shared" si="3"/>
        <v>-130479.48059188062</v>
      </c>
    </row>
    <row r="7" spans="24:34" x14ac:dyDescent="0.25">
      <c r="X7">
        <f>NormSpringDTW!A7</f>
        <v>1984</v>
      </c>
      <c r="Y7" s="11">
        <f>NormSpringDTW!AN7</f>
        <v>22.443999999999996</v>
      </c>
      <c r="Z7" s="9">
        <f t="shared" si="4"/>
        <v>14498304.685667997</v>
      </c>
      <c r="AA7" s="9">
        <f>RG_Sto!B6</f>
        <v>14004518.954261338</v>
      </c>
      <c r="AB7" s="9">
        <f t="shared" si="0"/>
        <v>493785.73140665889</v>
      </c>
      <c r="AC7" s="9">
        <f t="shared" si="1"/>
        <v>493785.73140665889</v>
      </c>
      <c r="AD7" s="9">
        <f t="shared" si="2"/>
        <v>1777060.6024799999</v>
      </c>
      <c r="AE7" s="9">
        <f>RG_Sto!H6</f>
        <v>1976007.7682098467</v>
      </c>
      <c r="AF7" s="9">
        <f t="shared" si="3"/>
        <v>-198947.16572984681</v>
      </c>
    </row>
    <row r="8" spans="24:34" x14ac:dyDescent="0.25">
      <c r="X8">
        <f>NormSpringDTW!A8</f>
        <v>1985</v>
      </c>
      <c r="Y8" s="11">
        <f>NormSpringDTW!AN8</f>
        <v>24.606666666666666</v>
      </c>
      <c r="Z8" s="9">
        <f t="shared" si="4"/>
        <v>15605724.097846664</v>
      </c>
      <c r="AA8" s="9">
        <f>RG_Sto!B7</f>
        <v>15043559.228942519</v>
      </c>
      <c r="AB8" s="9">
        <f t="shared" si="0"/>
        <v>562164.86890414543</v>
      </c>
      <c r="AC8" s="9">
        <f t="shared" si="1"/>
        <v>562164.86890414543</v>
      </c>
      <c r="AD8" s="9">
        <f t="shared" si="2"/>
        <v>1843339.6747999997</v>
      </c>
      <c r="AE8" s="9">
        <f>RG_Sto!H7</f>
        <v>1788382.7764743089</v>
      </c>
      <c r="AF8" s="9">
        <f t="shared" si="3"/>
        <v>54956.898325690767</v>
      </c>
    </row>
    <row r="9" spans="24:34" x14ac:dyDescent="0.25">
      <c r="X9">
        <f>NormSpringDTW!A9</f>
        <v>1986</v>
      </c>
      <c r="Y9" s="11">
        <f>NormSpringDTW!AN9</f>
        <v>23.061785714285708</v>
      </c>
      <c r="Z9" s="9">
        <f t="shared" si="4"/>
        <v>14814649.272243211</v>
      </c>
      <c r="AA9" s="9">
        <f>RG_Sto!B8</f>
        <v>15010661.94636238</v>
      </c>
      <c r="AB9" s="9">
        <f t="shared" si="0"/>
        <v>-196012.67411916889</v>
      </c>
      <c r="AC9" s="9">
        <f t="shared" si="1"/>
        <v>196012.67411916889</v>
      </c>
      <c r="AD9" s="9">
        <f t="shared" si="2"/>
        <v>1795993.8318428569</v>
      </c>
      <c r="AE9" s="9">
        <f>RG_Sto!H8</f>
        <v>1882237.1896974496</v>
      </c>
      <c r="AF9" s="9">
        <f t="shared" si="3"/>
        <v>-86243.357854592614</v>
      </c>
    </row>
    <row r="10" spans="24:34" x14ac:dyDescent="0.25">
      <c r="X10">
        <f>NormSpringDTW!A10</f>
        <v>1987</v>
      </c>
      <c r="Y10" s="11">
        <f>NormSpringDTW!AN10</f>
        <v>23.262758620689652</v>
      </c>
      <c r="Z10" s="9">
        <f t="shared" si="4"/>
        <v>14917559.860039309</v>
      </c>
      <c r="AA10" s="9">
        <f>RG_Sto!B9</f>
        <v>15203435.385613754</v>
      </c>
      <c r="AB10" s="9">
        <f t="shared" si="0"/>
        <v>-285875.52557444572</v>
      </c>
      <c r="AC10" s="9">
        <f t="shared" si="1"/>
        <v>285875.52557444572</v>
      </c>
      <c r="AD10" s="9">
        <f t="shared" si="2"/>
        <v>1802153.0324275859</v>
      </c>
      <c r="AE10" s="9">
        <f>RG_Sto!H9</f>
        <v>1738794.9087057139</v>
      </c>
      <c r="AF10" s="9">
        <f t="shared" si="3"/>
        <v>63358.123721871991</v>
      </c>
    </row>
    <row r="11" spans="24:34" x14ac:dyDescent="0.25">
      <c r="X11">
        <f>NormSpringDTW!A11</f>
        <v>1988</v>
      </c>
      <c r="Y11" s="11">
        <f>NormSpringDTW!AN11</f>
        <v>21.362333333333321</v>
      </c>
      <c r="Z11" s="9">
        <f t="shared" si="4"/>
        <v>13944424.292246327</v>
      </c>
      <c r="AA11" s="9">
        <f>RG_Sto!B10</f>
        <v>14209232.11877651</v>
      </c>
      <c r="AB11" s="9">
        <f t="shared" si="0"/>
        <v>-264807.82653018273</v>
      </c>
      <c r="AC11" s="9">
        <f t="shared" si="1"/>
        <v>264807.82653018273</v>
      </c>
      <c r="AD11" s="9">
        <f t="shared" si="2"/>
        <v>1743910.8506799995</v>
      </c>
      <c r="AE11" s="9">
        <f>RG_Sto!H10</f>
        <v>1422279.6104946106</v>
      </c>
      <c r="AF11" s="9">
        <f t="shared" si="3"/>
        <v>321631.24018538883</v>
      </c>
    </row>
    <row r="12" spans="24:34" x14ac:dyDescent="0.25">
      <c r="X12">
        <f>NormSpringDTW!A12</f>
        <v>1989</v>
      </c>
      <c r="Y12" s="11">
        <f>NormSpringDTW!AN12</f>
        <v>19.011000000000003</v>
      </c>
      <c r="Z12" s="9">
        <f t="shared" si="4"/>
        <v>12740395.849967001</v>
      </c>
      <c r="AA12" s="9">
        <f>RG_Sto!B11</f>
        <v>12901154.284708351</v>
      </c>
      <c r="AB12" s="9">
        <f t="shared" si="0"/>
        <v>-160758.43474134989</v>
      </c>
      <c r="AC12" s="9">
        <f t="shared" si="1"/>
        <v>160758.43474134989</v>
      </c>
      <c r="AD12" s="9">
        <f t="shared" si="2"/>
        <v>1671849.7261199998</v>
      </c>
      <c r="AE12" s="9">
        <f>RG_Sto!H11</f>
        <v>1624231.882531441</v>
      </c>
      <c r="AF12" s="9">
        <f t="shared" si="3"/>
        <v>47617.843588558724</v>
      </c>
    </row>
    <row r="13" spans="24:34" x14ac:dyDescent="0.25">
      <c r="X13">
        <f>NormSpringDTW!A13</f>
        <v>1990</v>
      </c>
      <c r="Y13" s="11">
        <f>NormSpringDTW!AN13</f>
        <v>17.327741935483868</v>
      </c>
      <c r="Z13" s="9">
        <f t="shared" si="4"/>
        <v>11878463.363984514</v>
      </c>
      <c r="AA13" s="9">
        <f>RG_Sto!B12</f>
        <v>12298443.091532046</v>
      </c>
      <c r="AB13" s="9">
        <f t="shared" si="0"/>
        <v>-419979.72754753195</v>
      </c>
      <c r="AC13" s="9">
        <f t="shared" si="1"/>
        <v>419979.72754753195</v>
      </c>
      <c r="AD13" s="9">
        <f t="shared" si="2"/>
        <v>1620263.0508774191</v>
      </c>
      <c r="AE13" s="9">
        <f>RG_Sto!H12</f>
        <v>1558447.0967170317</v>
      </c>
      <c r="AF13" s="9">
        <f t="shared" si="3"/>
        <v>61815.954160387395</v>
      </c>
    </row>
    <row r="14" spans="24:34" x14ac:dyDescent="0.25">
      <c r="X14">
        <f>NormSpringDTW!A14</f>
        <v>1991</v>
      </c>
      <c r="Y14" s="11">
        <f>NormSpringDTW!AN14</f>
        <v>15.47060606060605</v>
      </c>
      <c r="Z14" s="9">
        <f t="shared" si="4"/>
        <v>10927494.659194237</v>
      </c>
      <c r="AA14" s="9">
        <f>RG_Sto!B13</f>
        <v>11357596.179623036</v>
      </c>
      <c r="AB14" s="9">
        <f t="shared" si="0"/>
        <v>-430101.52042879909</v>
      </c>
      <c r="AC14" s="9">
        <f t="shared" si="1"/>
        <v>430101.52042879909</v>
      </c>
      <c r="AD14" s="9">
        <f t="shared" si="2"/>
        <v>1563347.5562909087</v>
      </c>
      <c r="AE14" s="9">
        <f>RG_Sto!H13</f>
        <v>1651223.9307373336</v>
      </c>
      <c r="AF14" s="9">
        <f t="shared" si="3"/>
        <v>-87876.374446424888</v>
      </c>
    </row>
    <row r="15" spans="24:34" x14ac:dyDescent="0.25">
      <c r="X15">
        <f>NormSpringDTW!A15</f>
        <v>1992</v>
      </c>
      <c r="Y15" s="11">
        <f>NormSpringDTW!AN15</f>
        <v>13.538787878787877</v>
      </c>
      <c r="Z15" s="9">
        <f t="shared" si="4"/>
        <v>9938283.9831715133</v>
      </c>
      <c r="AA15" s="9">
        <f>RG_Sto!B14</f>
        <v>10327235.438375579</v>
      </c>
      <c r="AB15" s="9">
        <f t="shared" si="0"/>
        <v>-388951.45520406589</v>
      </c>
      <c r="AC15" s="9">
        <f t="shared" si="1"/>
        <v>388951.45520406589</v>
      </c>
      <c r="AD15" s="9">
        <f t="shared" si="2"/>
        <v>1504143.2790181816</v>
      </c>
      <c r="AE15" s="9">
        <f>RG_Sto!H14</f>
        <v>1477676.7647576348</v>
      </c>
      <c r="AF15" s="9">
        <f t="shared" si="3"/>
        <v>26466.51426054677</v>
      </c>
    </row>
    <row r="16" spans="24:34" x14ac:dyDescent="0.25">
      <c r="X16">
        <f>NormSpringDTW!A16</f>
        <v>1993</v>
      </c>
      <c r="Y16" s="11">
        <f>NormSpringDTW!AN16</f>
        <v>10.934242424242422</v>
      </c>
      <c r="Z16" s="9">
        <f t="shared" si="4"/>
        <v>8604595.2364396956</v>
      </c>
      <c r="AA16" s="9">
        <f>RG_Sto!B15</f>
        <v>8939688.6336335782</v>
      </c>
      <c r="AB16" s="9">
        <f t="shared" si="0"/>
        <v>-335093.39719388261</v>
      </c>
      <c r="AC16" s="9">
        <f t="shared" si="1"/>
        <v>335093.39719388261</v>
      </c>
      <c r="AD16" s="9">
        <f t="shared" si="2"/>
        <v>1424321.9828363634</v>
      </c>
      <c r="AE16" s="9">
        <f>RG_Sto!H15</f>
        <v>1582649.4665465318</v>
      </c>
      <c r="AF16" s="9">
        <f t="shared" si="3"/>
        <v>-158327.4837101684</v>
      </c>
    </row>
    <row r="17" spans="24:32" x14ac:dyDescent="0.25">
      <c r="X17">
        <f>NormSpringDTW!A17</f>
        <v>1994</v>
      </c>
      <c r="Y17" s="11">
        <f>NormSpringDTW!AN17</f>
        <v>12.202812499999997</v>
      </c>
      <c r="Z17" s="9">
        <f t="shared" si="4"/>
        <v>9254181.7627665605</v>
      </c>
      <c r="AA17" s="9">
        <f>RG_Sto!B16</f>
        <v>9719280.4181289915</v>
      </c>
      <c r="AB17" s="9">
        <f t="shared" si="0"/>
        <v>-465098.65536243096</v>
      </c>
      <c r="AC17" s="9">
        <f t="shared" si="1"/>
        <v>465098.65536243096</v>
      </c>
      <c r="AD17" s="9">
        <f t="shared" si="2"/>
        <v>1463199.7484624998</v>
      </c>
      <c r="AE17" s="9">
        <f>RG_Sto!H16</f>
        <v>1358857.1435420397</v>
      </c>
      <c r="AF17" s="9">
        <f t="shared" si="3"/>
        <v>104342.60492046014</v>
      </c>
    </row>
    <row r="18" spans="24:32" x14ac:dyDescent="0.25">
      <c r="X18">
        <f>NormSpringDTW!A18</f>
        <v>1995</v>
      </c>
      <c r="Y18" s="11">
        <f>NormSpringDTW!AN18</f>
        <v>10.753939393939396</v>
      </c>
      <c r="Z18" s="9">
        <f t="shared" si="4"/>
        <v>8512268.9066775758</v>
      </c>
      <c r="AA18" s="9">
        <f>RG_Sto!B17</f>
        <v>8696603.0967427809</v>
      </c>
      <c r="AB18" s="9">
        <f t="shared" si="0"/>
        <v>-184334.1900652051</v>
      </c>
      <c r="AC18" s="9">
        <f t="shared" si="1"/>
        <v>184334.1900652051</v>
      </c>
      <c r="AD18" s="9">
        <f t="shared" si="2"/>
        <v>1418796.2502909091</v>
      </c>
      <c r="AE18" s="9">
        <f>RG_Sto!H17</f>
        <v>1455904.3907854818</v>
      </c>
      <c r="AF18" s="9">
        <f t="shared" si="3"/>
        <v>-37108.140494572697</v>
      </c>
    </row>
    <row r="19" spans="24:32" x14ac:dyDescent="0.25">
      <c r="X19">
        <f>NormSpringDTW!A19</f>
        <v>1996</v>
      </c>
      <c r="Y19" s="11">
        <f>NormSpringDTW!AN19</f>
        <v>13.468484848484845</v>
      </c>
      <c r="Z19" s="9">
        <f t="shared" si="4"/>
        <v>9902284.4730793927</v>
      </c>
      <c r="AA19" s="9">
        <f>RG_Sto!B18</f>
        <v>10162439.624295389</v>
      </c>
      <c r="AB19" s="9">
        <f t="shared" si="0"/>
        <v>-260155.15121599659</v>
      </c>
      <c r="AC19" s="9">
        <f t="shared" si="1"/>
        <v>260155.15121599659</v>
      </c>
      <c r="AD19" s="9">
        <f t="shared" si="2"/>
        <v>1501988.7076727271</v>
      </c>
      <c r="AE19" s="9">
        <f>RG_Sto!H18</f>
        <v>1496633.5884421468</v>
      </c>
      <c r="AF19" s="9">
        <f t="shared" si="3"/>
        <v>5355.1192305802833</v>
      </c>
    </row>
    <row r="20" spans="24:32" x14ac:dyDescent="0.25">
      <c r="X20">
        <f>NormSpringDTW!A20</f>
        <v>1997</v>
      </c>
      <c r="Y20" s="11">
        <f>NormSpringDTW!AN20</f>
        <v>14.488787878787877</v>
      </c>
      <c r="Z20" s="9">
        <f t="shared" si="4"/>
        <v>10424742.880321514</v>
      </c>
      <c r="AA20" s="9">
        <f>RG_Sto!B19</f>
        <v>10642187.162412984</v>
      </c>
      <c r="AB20" s="9">
        <f t="shared" si="0"/>
        <v>-217444.28209147044</v>
      </c>
      <c r="AC20" s="9">
        <f t="shared" si="1"/>
        <v>217444.28209147044</v>
      </c>
      <c r="AD20" s="9">
        <f t="shared" si="2"/>
        <v>1533257.8530181816</v>
      </c>
      <c r="AE20" s="9">
        <f>RG_Sto!H19</f>
        <v>1725220.2075864153</v>
      </c>
      <c r="AF20" s="9">
        <f t="shared" si="3"/>
        <v>-191962.35456823371</v>
      </c>
    </row>
    <row r="21" spans="24:32" x14ac:dyDescent="0.25">
      <c r="X21">
        <f>NormSpringDTW!A21</f>
        <v>1998</v>
      </c>
      <c r="Y21" s="11">
        <f>NormSpringDTW!AN21</f>
        <v>16.16882352941176</v>
      </c>
      <c r="Z21" s="9">
        <f t="shared" si="4"/>
        <v>11285025.290611174</v>
      </c>
      <c r="AA21" s="9">
        <f>RG_Sto!B20</f>
        <v>11271435.504991442</v>
      </c>
      <c r="AB21" s="9">
        <f t="shared" si="0"/>
        <v>13589.785619731992</v>
      </c>
      <c r="AC21" s="9">
        <f t="shared" si="1"/>
        <v>13589.785619731992</v>
      </c>
      <c r="AD21" s="9">
        <f t="shared" si="2"/>
        <v>1584745.7711999998</v>
      </c>
      <c r="AE21" s="9">
        <f>RG_Sto!H20</f>
        <v>1692518.9513880683</v>
      </c>
      <c r="AF21" s="9">
        <f t="shared" si="3"/>
        <v>-107773.18018806842</v>
      </c>
    </row>
    <row r="22" spans="24:32" x14ac:dyDescent="0.25">
      <c r="X22">
        <f>NormSpringDTW!A22</f>
        <v>1999</v>
      </c>
      <c r="Y22" s="11">
        <f>NormSpringDTW!AN22</f>
        <v>17.65382352941176</v>
      </c>
      <c r="Z22" s="9">
        <f t="shared" si="4"/>
        <v>12045437.356156172</v>
      </c>
      <c r="AA22" s="9">
        <f>RG_Sto!B21</f>
        <v>11656127.747088486</v>
      </c>
      <c r="AB22" s="9">
        <f t="shared" si="0"/>
        <v>389309.6090676859</v>
      </c>
      <c r="AC22" s="9">
        <f t="shared" si="1"/>
        <v>389309.6090676859</v>
      </c>
      <c r="AD22" s="9">
        <f t="shared" si="2"/>
        <v>1630256.4473999997</v>
      </c>
      <c r="AE22" s="9">
        <f>RG_Sto!H21</f>
        <v>1747140.4059335226</v>
      </c>
      <c r="AF22" s="9">
        <f t="shared" si="3"/>
        <v>-116883.95853352291</v>
      </c>
    </row>
    <row r="23" spans="24:32" x14ac:dyDescent="0.25">
      <c r="X23">
        <f>NormSpringDTW!A23</f>
        <v>2000</v>
      </c>
      <c r="Y23" s="11">
        <f>NormSpringDTW!AN23</f>
        <v>17.459411764705873</v>
      </c>
      <c r="Z23" s="9">
        <f t="shared" si="4"/>
        <v>11945886.479680583</v>
      </c>
      <c r="AA23" s="9">
        <f>RG_Sto!B22</f>
        <v>11600661.038417244</v>
      </c>
      <c r="AB23" s="9">
        <f t="shared" si="0"/>
        <v>345225.44126333855</v>
      </c>
      <c r="AC23" s="9">
        <f t="shared" si="1"/>
        <v>345225.44126333855</v>
      </c>
      <c r="AD23" s="9">
        <f t="shared" si="2"/>
        <v>1624298.3255999996</v>
      </c>
      <c r="AE23" s="9">
        <f>RG_Sto!H22</f>
        <v>1587860.7365120354</v>
      </c>
      <c r="AF23" s="9">
        <f t="shared" si="3"/>
        <v>36437.589087964268</v>
      </c>
    </row>
    <row r="24" spans="24:32" x14ac:dyDescent="0.25">
      <c r="X24">
        <f>NormSpringDTW!A24</f>
        <v>2001</v>
      </c>
      <c r="Y24" s="11">
        <f>NormSpringDTW!AN24</f>
        <v>15.404857142857139</v>
      </c>
      <c r="Z24" s="9">
        <f t="shared" si="4"/>
        <v>10893827.13707114</v>
      </c>
      <c r="AA24" s="9">
        <f>RG_Sto!B23</f>
        <v>10552652.917524932</v>
      </c>
      <c r="AB24" s="9">
        <f t="shared" si="0"/>
        <v>341174.21954620816</v>
      </c>
      <c r="AC24" s="9">
        <f t="shared" si="1"/>
        <v>341174.21954620816</v>
      </c>
      <c r="AD24" s="9">
        <f t="shared" si="2"/>
        <v>1561332.5544685712</v>
      </c>
      <c r="AE24" s="9">
        <f>RG_Sto!H23</f>
        <v>1351719.3150244318</v>
      </c>
      <c r="AF24" s="9">
        <f t="shared" si="3"/>
        <v>209613.23944413941</v>
      </c>
    </row>
    <row r="25" spans="24:32" x14ac:dyDescent="0.25">
      <c r="X25">
        <f>NormSpringDTW!A25</f>
        <v>2002</v>
      </c>
      <c r="Y25" s="11">
        <f>NormSpringDTW!AN25</f>
        <v>11.87171428571428</v>
      </c>
      <c r="Z25" s="9">
        <f t="shared" si="4"/>
        <v>9084638.949956283</v>
      </c>
      <c r="AA25" s="9">
        <f>RG_Sto!B24</f>
        <v>8852541.67784095</v>
      </c>
      <c r="AB25" s="9">
        <f t="shared" si="0"/>
        <v>232097.27211533301</v>
      </c>
      <c r="AC25" s="9">
        <f t="shared" si="1"/>
        <v>232097.27211533301</v>
      </c>
      <c r="AD25" s="9">
        <f t="shared" si="2"/>
        <v>1453052.6079771426</v>
      </c>
      <c r="AE25" s="9">
        <f>RG_Sto!H24</f>
        <v>1306033.1647777818</v>
      </c>
      <c r="AF25" s="9">
        <f t="shared" si="3"/>
        <v>147019.44319936074</v>
      </c>
    </row>
    <row r="26" spans="24:32" x14ac:dyDescent="0.25">
      <c r="X26">
        <f>NormSpringDTW!A26</f>
        <v>2003</v>
      </c>
      <c r="Y26" s="11">
        <f>NormSpringDTW!AN26</f>
        <v>8.9982857142857124</v>
      </c>
      <c r="Z26" s="9">
        <f t="shared" si="4"/>
        <v>7613265.3774337135</v>
      </c>
      <c r="AA26" s="9">
        <f>RG_Sto!B25</f>
        <v>7626646.5352200773</v>
      </c>
      <c r="AB26" s="9">
        <f t="shared" si="0"/>
        <v>-13381.157786363736</v>
      </c>
      <c r="AC26" s="9">
        <f t="shared" si="1"/>
        <v>13381.157786363736</v>
      </c>
      <c r="AD26" s="9">
        <f t="shared" si="2"/>
        <v>1364990.872422857</v>
      </c>
      <c r="AE26" s="9">
        <f>RG_Sto!H25</f>
        <v>1149416.9360141126</v>
      </c>
      <c r="AF26" s="9">
        <f t="shared" si="3"/>
        <v>215573.93640874443</v>
      </c>
    </row>
    <row r="27" spans="24:32" x14ac:dyDescent="0.25">
      <c r="X27">
        <f>NormSpringDTW!A27</f>
        <v>2004</v>
      </c>
      <c r="Y27" s="11">
        <f>NormSpringDTW!AN27</f>
        <v>6.4518181818181777</v>
      </c>
      <c r="Z27" s="9">
        <f t="shared" si="4"/>
        <v>6309316.1274627252</v>
      </c>
      <c r="AA27" s="9">
        <f>RG_Sto!B26</f>
        <v>6415049.1960564442</v>
      </c>
      <c r="AB27" s="9">
        <f t="shared" si="0"/>
        <v>-105733.06859371904</v>
      </c>
      <c r="AC27" s="9">
        <f t="shared" si="1"/>
        <v>105733.06859371904</v>
      </c>
      <c r="AD27" s="9">
        <f t="shared" si="2"/>
        <v>1286949.485672727</v>
      </c>
      <c r="AE27" s="9">
        <f>RG_Sto!H26</f>
        <v>1241814.8626190713</v>
      </c>
      <c r="AF27" s="9">
        <f t="shared" si="3"/>
        <v>45134.623053655727</v>
      </c>
    </row>
    <row r="28" spans="24:32" x14ac:dyDescent="0.25">
      <c r="X28">
        <f>NormSpringDTW!A28</f>
        <v>2005</v>
      </c>
      <c r="Y28" s="11">
        <f>NormSpringDTW!AN28</f>
        <v>4.8432352941176422</v>
      </c>
      <c r="Z28" s="9">
        <f t="shared" si="4"/>
        <v>5485621.9616467617</v>
      </c>
      <c r="AA28" s="9">
        <f>RG_Sto!B27</f>
        <v>5450408.4324307423</v>
      </c>
      <c r="AB28" s="9">
        <f t="shared" si="0"/>
        <v>35213.529216019437</v>
      </c>
      <c r="AC28" s="9">
        <f t="shared" si="1"/>
        <v>35213.529216019437</v>
      </c>
      <c r="AD28" s="9">
        <f t="shared" si="2"/>
        <v>1237651.3745999997</v>
      </c>
      <c r="AE28" s="9">
        <f>RG_Sto!H27</f>
        <v>1166006.5051757856</v>
      </c>
      <c r="AF28" s="9">
        <f t="shared" si="3"/>
        <v>71644.869424214121</v>
      </c>
    </row>
    <row r="29" spans="24:32" x14ac:dyDescent="0.25">
      <c r="X29">
        <f>NormSpringDTW!A29</f>
        <v>2006</v>
      </c>
      <c r="Y29" s="11">
        <f>NormSpringDTW!AN29</f>
        <v>5.2360000000000015</v>
      </c>
      <c r="Z29" s="9">
        <f t="shared" si="4"/>
        <v>5686741.8412920013</v>
      </c>
      <c r="AA29" s="9">
        <f>RG_Sto!B28</f>
        <v>5682152.9329190599</v>
      </c>
      <c r="AB29" s="9">
        <f t="shared" si="0"/>
        <v>4588.9083729414269</v>
      </c>
      <c r="AC29" s="9">
        <f t="shared" si="1"/>
        <v>4588.9083729414269</v>
      </c>
      <c r="AD29" s="9">
        <f t="shared" si="2"/>
        <v>1249688.4031199999</v>
      </c>
      <c r="AE29" s="9">
        <f>RG_Sto!H28</f>
        <v>1273208.7188967159</v>
      </c>
      <c r="AF29" s="9">
        <f t="shared" si="3"/>
        <v>-23520.315776715986</v>
      </c>
    </row>
    <row r="30" spans="24:32" x14ac:dyDescent="0.25">
      <c r="X30">
        <f>NormSpringDTW!A30</f>
        <v>2007</v>
      </c>
      <c r="Y30" s="11">
        <f>NormSpringDTW!AN30</f>
        <v>6.7777142857142829</v>
      </c>
      <c r="Z30" s="9">
        <f t="shared" si="4"/>
        <v>6476195.1372382846</v>
      </c>
      <c r="AA30" s="9">
        <f>RG_Sto!B29</f>
        <v>6393921.7963894727</v>
      </c>
      <c r="AB30" s="9">
        <f t="shared" si="0"/>
        <v>82273.340848811902</v>
      </c>
      <c r="AC30" s="9">
        <f t="shared" si="1"/>
        <v>82273.340848811902</v>
      </c>
      <c r="AD30" s="9">
        <f t="shared" si="2"/>
        <v>1296937.1974971427</v>
      </c>
      <c r="AE30" s="9">
        <f>RG_Sto!H29</f>
        <v>1111937.4131686981</v>
      </c>
      <c r="AF30" s="9">
        <f t="shared" si="3"/>
        <v>184999.78432844463</v>
      </c>
    </row>
    <row r="31" spans="24:32" x14ac:dyDescent="0.25">
      <c r="X31">
        <f>NormSpringDTW!A31</f>
        <v>2008</v>
      </c>
      <c r="Y31" s="11">
        <f>NormSpringDTW!AN31</f>
        <v>4.981428571428566</v>
      </c>
      <c r="Z31" s="9">
        <f t="shared" si="4"/>
        <v>5556385.4871985689</v>
      </c>
      <c r="AA31" s="9">
        <f>RG_Sto!B30</f>
        <v>5663388.0102136461</v>
      </c>
      <c r="AB31" s="9">
        <f t="shared" si="0"/>
        <v>-107002.52301507723</v>
      </c>
      <c r="AC31" s="9">
        <f t="shared" si="1"/>
        <v>107002.52301507723</v>
      </c>
      <c r="AD31" s="9">
        <f t="shared" si="2"/>
        <v>1241886.5729142854</v>
      </c>
      <c r="AE31" s="9">
        <f>RG_Sto!H30</f>
        <v>1136301.1322126901</v>
      </c>
      <c r="AF31" s="9">
        <f t="shared" si="3"/>
        <v>105585.44070159527</v>
      </c>
    </row>
    <row r="32" spans="24:32" x14ac:dyDescent="0.25">
      <c r="X32">
        <f>NormSpringDTW!A32</f>
        <v>2009</v>
      </c>
      <c r="Y32" s="11">
        <f>NormSpringDTW!AN32</f>
        <v>3.8742857142857101</v>
      </c>
      <c r="Z32" s="9">
        <f t="shared" si="4"/>
        <v>4989459.7048057122</v>
      </c>
      <c r="AA32" s="9">
        <f>RG_Sto!B31</f>
        <v>5153473.753657327</v>
      </c>
      <c r="AB32" s="9">
        <f t="shared" si="0"/>
        <v>-164014.04885161482</v>
      </c>
      <c r="AC32" s="9">
        <f t="shared" si="1"/>
        <v>164014.04885161482</v>
      </c>
      <c r="AD32" s="9">
        <f t="shared" si="2"/>
        <v>1207956.0543428569</v>
      </c>
      <c r="AE32" s="9">
        <f>RG_Sto!H31</f>
        <v>1364423.8979702611</v>
      </c>
      <c r="AF32" s="9">
        <f t="shared" si="3"/>
        <v>-156467.84362740419</v>
      </c>
    </row>
    <row r="33" spans="24:32" x14ac:dyDescent="0.25">
      <c r="X33">
        <f>NormSpringDTW!A33</f>
        <v>2010</v>
      </c>
      <c r="Y33" s="11">
        <f>NormSpringDTW!AN33</f>
        <v>4.5472727272727278</v>
      </c>
      <c r="Z33" s="9">
        <f t="shared" si="4"/>
        <v>5334070.7786309095</v>
      </c>
      <c r="AA33" s="9">
        <f>RG_Sto!B32</f>
        <v>5389377.7772602644</v>
      </c>
      <c r="AB33" s="9">
        <f t="shared" si="0"/>
        <v>-55306.998629354872</v>
      </c>
      <c r="AC33" s="9">
        <f t="shared" si="1"/>
        <v>55306.998629354872</v>
      </c>
      <c r="AD33" s="9">
        <f t="shared" si="2"/>
        <v>1228581.033490909</v>
      </c>
      <c r="AE33" s="9">
        <f>RG_Sto!H32</f>
        <v>1099255.540995928</v>
      </c>
      <c r="AF33" s="9">
        <f t="shared" si="3"/>
        <v>129325.49249498104</v>
      </c>
    </row>
    <row r="34" spans="24:32" x14ac:dyDescent="0.25">
      <c r="X34">
        <f>NormSpringDTW!A34</f>
        <v>2011</v>
      </c>
      <c r="Y34" s="11">
        <f>NormSpringDTW!AN34</f>
        <v>3.9163636363636289</v>
      </c>
      <c r="Z34" s="9">
        <f t="shared" si="4"/>
        <v>5011006.2096145414</v>
      </c>
      <c r="AA34" s="9">
        <f>RG_Sto!B33</f>
        <v>5243765.9551625317</v>
      </c>
      <c r="AB34" s="9">
        <f t="shared" si="0"/>
        <v>-232759.74554799031</v>
      </c>
      <c r="AC34" s="9">
        <f t="shared" si="1"/>
        <v>232759.74554799031</v>
      </c>
      <c r="AD34" s="9">
        <f t="shared" si="2"/>
        <v>1209245.6130545451</v>
      </c>
      <c r="AE34" s="9">
        <f>RG_Sto!H33</f>
        <v>1240779.5166844733</v>
      </c>
      <c r="AF34" s="9">
        <f t="shared" si="3"/>
        <v>-31533.903629928129</v>
      </c>
    </row>
    <row r="35" spans="24:32" x14ac:dyDescent="0.25">
      <c r="X35">
        <f>NormSpringDTW!A35</f>
        <v>2012</v>
      </c>
      <c r="Y35" s="11">
        <f>NormSpringDTW!AN35</f>
        <v>5.5366666666666582</v>
      </c>
      <c r="Z35" s="9">
        <f t="shared" si="4"/>
        <v>5840701.8150566621</v>
      </c>
      <c r="AA35" s="9">
        <f>RG_Sto!B34</f>
        <v>5685126.0796346879</v>
      </c>
      <c r="AB35" s="9">
        <f t="shared" si="0"/>
        <v>155575.73542197421</v>
      </c>
      <c r="AC35" s="9">
        <f t="shared" si="1"/>
        <v>155575.73542197421</v>
      </c>
      <c r="AD35" s="9">
        <f t="shared" si="2"/>
        <v>1258902.9103999997</v>
      </c>
      <c r="AE35" s="9">
        <f>RG_Sto!H34</f>
        <v>1133380.2090561797</v>
      </c>
      <c r="AF35" s="9">
        <f t="shared" si="3"/>
        <v>125522.70134381996</v>
      </c>
    </row>
    <row r="36" spans="24:32" x14ac:dyDescent="0.25">
      <c r="X36">
        <f>NormSpringDTW!A36</f>
        <v>2013</v>
      </c>
      <c r="Y36" s="11">
        <f>NormSpringDTW!AN36</f>
        <v>4.5674999999999946</v>
      </c>
      <c r="Z36" s="9">
        <f t="shared" si="4"/>
        <v>5344428.3962974977</v>
      </c>
      <c r="AA36" s="9">
        <f>RG_Sto!B35</f>
        <v>5184255.2329681106</v>
      </c>
      <c r="AB36" s="9">
        <f t="shared" si="0"/>
        <v>160173.16332938708</v>
      </c>
      <c r="AC36" s="9">
        <f t="shared" si="1"/>
        <v>160173.16332938708</v>
      </c>
      <c r="AD36" s="9">
        <f t="shared" si="2"/>
        <v>1229200.9370999997</v>
      </c>
      <c r="AE36" s="9">
        <f>RG_Sto!H35</f>
        <v>1092014.7412408143</v>
      </c>
      <c r="AF36" s="9">
        <f t="shared" si="3"/>
        <v>137186.19585918542</v>
      </c>
    </row>
    <row r="37" spans="24:32" x14ac:dyDescent="0.25">
      <c r="X37">
        <f>NormSpringDTW!A37</f>
        <v>2014</v>
      </c>
      <c r="Y37" s="11">
        <f>NormSpringDTW!AN37</f>
        <v>1.523939393939387</v>
      </c>
      <c r="Z37" s="9">
        <f t="shared" si="4"/>
        <v>3785936.6743675722</v>
      </c>
      <c r="AA37" s="9">
        <f>RG_Sto!B36</f>
        <v>3815258.8121287869</v>
      </c>
      <c r="AB37" s="9">
        <f t="shared" si="0"/>
        <v>-29322.137761214748</v>
      </c>
      <c r="AC37" s="9">
        <f t="shared" si="1"/>
        <v>29322.137761214748</v>
      </c>
      <c r="AD37" s="9">
        <f t="shared" si="2"/>
        <v>1135925.1786909087</v>
      </c>
      <c r="AE37" s="9">
        <f>RG_Sto!H36</f>
        <v>1241106.7302924574</v>
      </c>
      <c r="AF37" s="9">
        <f t="shared" si="3"/>
        <v>-105181.55160154868</v>
      </c>
    </row>
    <row r="38" spans="24:32" x14ac:dyDescent="0.25">
      <c r="X38">
        <f>NormSpringDTW!A38</f>
        <v>2015</v>
      </c>
      <c r="Y38" s="11">
        <f>NormSpringDTW!AN38</f>
        <v>0.86999999999999778</v>
      </c>
      <c r="Z38" s="9">
        <f t="shared" si="4"/>
        <v>3451079.1623899988</v>
      </c>
      <c r="AA38" s="9">
        <f>RG_Sto!B37</f>
        <v>3384630.3999965601</v>
      </c>
      <c r="AB38" s="9">
        <f t="shared" si="0"/>
        <v>66448.762393438723</v>
      </c>
      <c r="AC38" s="9">
        <f t="shared" si="1"/>
        <v>66448.762393438723</v>
      </c>
      <c r="AD38" s="9">
        <f t="shared" si="2"/>
        <v>1115883.9503999997</v>
      </c>
      <c r="AE38" s="9">
        <f>RG_Sto!H37</f>
        <v>1223954.4910263875</v>
      </c>
      <c r="AF38" s="9">
        <f t="shared" si="3"/>
        <v>-108070.54062638781</v>
      </c>
    </row>
    <row r="39" spans="24:32" x14ac:dyDescent="0.25">
      <c r="X39">
        <f>NormSpringDTW!A39</f>
        <v>2016</v>
      </c>
      <c r="Y39" s="11">
        <f>NormSpringDTW!AN39</f>
        <v>0</v>
      </c>
      <c r="Z39" s="9">
        <f t="shared" si="4"/>
        <v>3005585.2250000001</v>
      </c>
      <c r="AA39" s="9">
        <f>RG_Sto!B38</f>
        <v>3048082.240591432</v>
      </c>
      <c r="AB39" s="9">
        <f t="shared" si="0"/>
        <v>-42497.015591431875</v>
      </c>
      <c r="AC39" s="9">
        <f t="shared" si="1"/>
        <v>42497.015591431875</v>
      </c>
      <c r="AD39" s="9">
        <f t="shared" si="2"/>
        <v>1089221.1299999999</v>
      </c>
      <c r="AE39" s="9">
        <f>RG_Sto!H38</f>
        <v>1119303.6300548241</v>
      </c>
      <c r="AF39" s="9">
        <f t="shared" si="3"/>
        <v>-30082.500054824166</v>
      </c>
    </row>
    <row r="40" spans="24:32" x14ac:dyDescent="0.25">
      <c r="X40">
        <f>NormSpringDTW!A40</f>
        <v>2017</v>
      </c>
      <c r="Y40" s="11">
        <f>NormSpringDTW!AN40</f>
        <v>1.7229729729729706</v>
      </c>
      <c r="Z40" s="9">
        <f t="shared" si="4"/>
        <v>3887854.2063175663</v>
      </c>
      <c r="AA40" s="9">
        <f>RG_Sto!B39</f>
        <v>3844036.1487006731</v>
      </c>
      <c r="AB40" s="9">
        <f t="shared" si="0"/>
        <v>43818.057616893202</v>
      </c>
      <c r="AC40" s="9">
        <f t="shared" si="1"/>
        <v>43818.057616893202</v>
      </c>
      <c r="AD40" s="9">
        <f t="shared" si="2"/>
        <v>1142024.9448648647</v>
      </c>
      <c r="AE40" s="9">
        <f>RG_Sto!H39</f>
        <v>1375974.8225720751</v>
      </c>
      <c r="AF40" s="9">
        <f t="shared" si="3"/>
        <v>-233949.87770721037</v>
      </c>
    </row>
    <row r="41" spans="24:32" x14ac:dyDescent="0.25">
      <c r="X41">
        <f>NormSpringDTW!A41</f>
        <v>2018</v>
      </c>
      <c r="Y41" s="11">
        <f>NormSpringDTW!AN41</f>
        <v>5.084324324324319</v>
      </c>
      <c r="Z41" s="9">
        <f t="shared" si="4"/>
        <v>5609074.4919091864</v>
      </c>
      <c r="AA41" s="9">
        <f>RG_Sto!B40</f>
        <v>5484116.2717590984</v>
      </c>
      <c r="AB41" s="9">
        <f t="shared" si="0"/>
        <v>124958.22015008796</v>
      </c>
      <c r="AC41" s="9">
        <f t="shared" si="1"/>
        <v>124958.22015008796</v>
      </c>
      <c r="AD41" s="9">
        <f t="shared" si="2"/>
        <v>1245040.0108216214</v>
      </c>
      <c r="AE41" s="9">
        <f>RG_Sto!H40</f>
        <v>1324067.0005829134</v>
      </c>
      <c r="AF41" s="9">
        <f t="shared" si="3"/>
        <v>-79026.989761292003</v>
      </c>
    </row>
    <row r="42" spans="24:32" x14ac:dyDescent="0.25">
      <c r="X42">
        <f>NormSpringDTW!A42</f>
        <v>2019</v>
      </c>
      <c r="Y42" s="11">
        <f>NormSpringDTW!AN42</f>
        <v>5.408378378378373</v>
      </c>
      <c r="Z42" s="9">
        <f t="shared" si="4"/>
        <v>5775010.2579640513</v>
      </c>
      <c r="AA42" s="9">
        <f>RG_Sto!B41</f>
        <v>5455897.6684538405</v>
      </c>
      <c r="AB42" s="9">
        <f t="shared" si="0"/>
        <v>319112.58951021079</v>
      </c>
      <c r="AC42" s="9">
        <f t="shared" si="1"/>
        <v>319112.58951021079</v>
      </c>
      <c r="AD42" s="9">
        <f t="shared" si="2"/>
        <v>1254971.2694918916</v>
      </c>
      <c r="AE42" s="9">
        <f>RG_Sto!H41</f>
        <v>1347669.3887204663</v>
      </c>
      <c r="AF42" s="9">
        <f t="shared" si="3"/>
        <v>-92698.11922857468</v>
      </c>
    </row>
    <row r="43" spans="24:32" x14ac:dyDescent="0.25">
      <c r="X43">
        <f>NormSpringDTW!A43</f>
        <v>2020</v>
      </c>
      <c r="Y43" s="11">
        <f>NormSpringDTW!AN43</f>
        <v>6.2481081081081085</v>
      </c>
      <c r="Z43" s="9">
        <f t="shared" si="4"/>
        <v>6205003.9403097294</v>
      </c>
      <c r="AA43" s="9">
        <f>RG_Sto!B42</f>
        <v>5862851.4008324351</v>
      </c>
      <c r="AB43" s="9">
        <f t="shared" si="0"/>
        <v>342152.53947729431</v>
      </c>
      <c r="AC43" s="9">
        <f t="shared" si="1"/>
        <v>342152.53947729431</v>
      </c>
      <c r="AD43" s="9">
        <f t="shared" si="2"/>
        <v>1280706.3993405404</v>
      </c>
      <c r="AE43" s="9">
        <f>RG_Sto!H42</f>
        <v>1336443.9845662443</v>
      </c>
      <c r="AF43" s="9">
        <f t="shared" si="3"/>
        <v>-55737.585225703893</v>
      </c>
    </row>
    <row r="44" spans="24:32" x14ac:dyDescent="0.25">
      <c r="X44">
        <f>NormSpringDTW!A44</f>
        <v>2021</v>
      </c>
      <c r="Y44" s="11">
        <f>NormSpringDTW!AN44</f>
        <v>5.0140540540540499</v>
      </c>
      <c r="Z44" s="9">
        <f t="shared" si="4"/>
        <v>5573091.7569848625</v>
      </c>
      <c r="AA44" s="9">
        <f>RG_Sto!B43</f>
        <v>5412852.6218251437</v>
      </c>
      <c r="AB44" s="9">
        <f t="shared" si="0"/>
        <v>160239.1351597188</v>
      </c>
      <c r="AC44" s="9">
        <f t="shared" si="1"/>
        <v>160239.1351597188</v>
      </c>
      <c r="AD44" s="9">
        <f t="shared" si="2"/>
        <v>1242886.4434702699</v>
      </c>
      <c r="AE44" s="9">
        <f>RG_Sto!H43</f>
        <v>1111108.566003528</v>
      </c>
      <c r="AF44" s="9">
        <f t="shared" si="3"/>
        <v>131777.87746674195</v>
      </c>
    </row>
    <row r="45" spans="24:32" x14ac:dyDescent="0.25">
      <c r="X45">
        <f>NormSpringDTW!A45</f>
        <v>2022</v>
      </c>
      <c r="Y45" s="11">
        <f>NormSpringDTW!AN45</f>
        <v>2.4224324324324331</v>
      </c>
      <c r="Z45" s="9">
        <f t="shared" si="4"/>
        <v>4246020.8139489191</v>
      </c>
      <c r="AA45" s="9">
        <f>RG_Sto!B44</f>
        <v>4105747.765994519</v>
      </c>
      <c r="AB45" s="9">
        <f t="shared" si="0"/>
        <v>140273.04795440007</v>
      </c>
      <c r="AC45" s="9">
        <f t="shared" si="1"/>
        <v>140273.04795440007</v>
      </c>
      <c r="AD45" s="9">
        <f t="shared" si="2"/>
        <v>1163461.222962162</v>
      </c>
      <c r="AE45" s="9">
        <f>RG_Sto!H44</f>
        <v>1089641.9726549098</v>
      </c>
      <c r="AF45" s="9">
        <f t="shared" si="3"/>
        <v>73819.250307252165</v>
      </c>
    </row>
    <row r="46" spans="24:32" x14ac:dyDescent="0.25">
      <c r="X46">
        <f>NormSpringDTW!A46</f>
        <v>2023</v>
      </c>
      <c r="Y46" s="11">
        <f>NormSpringDTW!AN46</f>
        <v>0.42864864864864299</v>
      </c>
      <c r="Z46" s="9">
        <f t="shared" si="4"/>
        <v>3225079.9080383754</v>
      </c>
      <c r="AA46" s="9">
        <f>RG_Sto!B45</f>
        <v>3100235.410533906</v>
      </c>
      <c r="AB46" s="9">
        <f t="shared" si="0"/>
        <v>124844.49750446947</v>
      </c>
      <c r="AC46" s="9">
        <f t="shared" si="1"/>
        <v>124844.49750446947</v>
      </c>
      <c r="AD46" s="9">
        <f t="shared" si="2"/>
        <v>1102357.8908432429</v>
      </c>
      <c r="AE46" s="9">
        <f>RG_Sto!H45</f>
        <v>1140705</v>
      </c>
      <c r="AF46" s="9">
        <f t="shared" ref="AF46" si="5">AD46-AE46</f>
        <v>-38347.109156757127</v>
      </c>
    </row>
    <row r="47" spans="24:32" x14ac:dyDescent="0.25">
      <c r="X47">
        <v>2024</v>
      </c>
      <c r="Y47" s="11">
        <f>NormSpringDTW!AN47</f>
        <v>1.7117544977698105</v>
      </c>
      <c r="Z47" s="9">
        <f t="shared" si="4"/>
        <v>3882109.6515017413</v>
      </c>
      <c r="AA47" s="16">
        <v>3900000</v>
      </c>
      <c r="AB47" s="9">
        <f t="shared" si="0"/>
        <v>-17890.34849825874</v>
      </c>
      <c r="AC47" s="9">
        <f t="shared" si="1"/>
        <v>17890.34849825874</v>
      </c>
      <c r="AD47" s="9">
        <f t="shared" si="2"/>
        <v>1141681.1331527915</v>
      </c>
    </row>
    <row r="49" spans="27:28" x14ac:dyDescent="0.25">
      <c r="AA49" t="s">
        <v>177</v>
      </c>
      <c r="AB49" s="9">
        <f>MIN(AB3:AB47)</f>
        <v>-465098.65536243096</v>
      </c>
    </row>
    <row r="50" spans="27:28" x14ac:dyDescent="0.25">
      <c r="AA50" t="s">
        <v>178</v>
      </c>
      <c r="AB50" s="9">
        <f>MAX(AB3:AB47)</f>
        <v>627052.72412939928</v>
      </c>
    </row>
    <row r="51" spans="27:28" x14ac:dyDescent="0.25">
      <c r="AA51" s="15">
        <v>0.05</v>
      </c>
      <c r="AB51" s="9">
        <f>_xlfn.PERCENTILE.EXC(AB3:AB47,AA51)</f>
        <v>-427064.98256441893</v>
      </c>
    </row>
    <row r="52" spans="27:28" x14ac:dyDescent="0.25">
      <c r="AA52" s="15">
        <v>0.95</v>
      </c>
      <c r="AB52" s="9">
        <f>_xlfn.PERCENTILE.EXC(AB3:AB47,AA52)</f>
        <v>541651.12765489914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4257-B7A0-40AD-8F12-40B9669E65BD}">
  <dimension ref="A1:I45"/>
  <sheetViews>
    <sheetView topLeftCell="A2" workbookViewId="0">
      <selection activeCell="D45" sqref="D45"/>
    </sheetView>
  </sheetViews>
  <sheetFormatPr defaultRowHeight="15" x14ac:dyDescent="0.25"/>
  <cols>
    <col min="2" max="2" width="17" customWidth="1"/>
    <col min="3" max="5" width="19.5703125" style="9" customWidth="1"/>
    <col min="6" max="6" width="18.7109375" style="9" customWidth="1"/>
    <col min="7" max="7" width="18.42578125" customWidth="1"/>
    <col min="8" max="8" width="18" customWidth="1"/>
    <col min="9" max="9" width="18.42578125" customWidth="1"/>
  </cols>
  <sheetData>
    <row r="1" spans="1:9" ht="90" customHeight="1" x14ac:dyDescent="0.25">
      <c r="A1" s="8"/>
      <c r="B1" s="7" t="s">
        <v>151</v>
      </c>
      <c r="C1" s="10" t="s">
        <v>153</v>
      </c>
      <c r="D1" s="10" t="s">
        <v>167</v>
      </c>
      <c r="E1" s="10" t="s">
        <v>168</v>
      </c>
      <c r="F1" s="10" t="s">
        <v>154</v>
      </c>
      <c r="G1" s="13" t="s">
        <v>169</v>
      </c>
      <c r="H1" s="13" t="s">
        <v>170</v>
      </c>
      <c r="I1" s="7" t="s">
        <v>152</v>
      </c>
    </row>
    <row r="2" spans="1:9" x14ac:dyDescent="0.25">
      <c r="A2">
        <v>1980</v>
      </c>
      <c r="B2" s="9">
        <v>12539177.127548344</v>
      </c>
      <c r="C2" s="9">
        <v>2099.9999999999955</v>
      </c>
      <c r="D2" s="9">
        <v>104800</v>
      </c>
      <c r="E2" s="9">
        <v>-102700</v>
      </c>
      <c r="F2" s="9">
        <v>619700</v>
      </c>
      <c r="G2" s="9">
        <v>1144857.5863916646</v>
      </c>
      <c r="H2" s="9">
        <f t="shared" ref="H2:H45" si="0">C2+F2+G2</f>
        <v>1766657.5863916646</v>
      </c>
      <c r="I2" s="9">
        <v>5860.8209738035366</v>
      </c>
    </row>
    <row r="3" spans="1:9" x14ac:dyDescent="0.25">
      <c r="A3">
        <v>1981</v>
      </c>
      <c r="B3" s="9">
        <v>12487810.798920639</v>
      </c>
      <c r="C3" s="9">
        <v>-50500</v>
      </c>
      <c r="D3" s="9">
        <v>10500.000000000002</v>
      </c>
      <c r="E3" s="9">
        <v>-61000</v>
      </c>
      <c r="F3" s="9">
        <v>503800</v>
      </c>
      <c r="G3" s="9">
        <v>1099716.7599453835</v>
      </c>
      <c r="H3" s="9">
        <f t="shared" si="0"/>
        <v>1553016.7599453835</v>
      </c>
      <c r="I3" s="9">
        <v>5551.8215114379454</v>
      </c>
    </row>
    <row r="4" spans="1:9" x14ac:dyDescent="0.25">
      <c r="A4">
        <v>1982</v>
      </c>
      <c r="B4" s="9">
        <v>12183332.133349286</v>
      </c>
      <c r="C4" s="9">
        <v>74800.000000000015</v>
      </c>
      <c r="D4" s="9">
        <v>165900</v>
      </c>
      <c r="E4" s="9">
        <v>-91100</v>
      </c>
      <c r="F4" s="9">
        <v>603999.99999999988</v>
      </c>
      <c r="G4" s="9">
        <v>1162348.0657305075</v>
      </c>
      <c r="H4" s="9">
        <f t="shared" si="0"/>
        <v>1841148.0657305075</v>
      </c>
      <c r="I4" s="9">
        <v>6317.76183401859</v>
      </c>
    </row>
    <row r="5" spans="1:9" x14ac:dyDescent="0.25">
      <c r="A5">
        <v>1983</v>
      </c>
      <c r="B5" s="9">
        <v>13024746.689802334</v>
      </c>
      <c r="C5" s="9">
        <v>129999.99999999997</v>
      </c>
      <c r="D5" s="9">
        <v>141900</v>
      </c>
      <c r="E5" s="9">
        <v>-11899.999999999993</v>
      </c>
      <c r="F5" s="9">
        <v>592100.00000000012</v>
      </c>
      <c r="G5" s="9">
        <v>1134776.7268875323</v>
      </c>
      <c r="H5" s="9">
        <f t="shared" si="0"/>
        <v>1856876.7268875325</v>
      </c>
      <c r="I5" s="9">
        <v>5986.5779630508478</v>
      </c>
    </row>
    <row r="6" spans="1:9" x14ac:dyDescent="0.25">
      <c r="A6">
        <v>1984</v>
      </c>
      <c r="B6" s="9">
        <v>14004518.954261338</v>
      </c>
      <c r="C6" s="9">
        <v>293100</v>
      </c>
      <c r="D6" s="9">
        <v>308200</v>
      </c>
      <c r="E6" s="9">
        <v>-15100</v>
      </c>
      <c r="F6" s="9">
        <v>540200.00000000012</v>
      </c>
      <c r="G6" s="9">
        <v>1142707.7682098465</v>
      </c>
      <c r="H6" s="9">
        <f t="shared" si="0"/>
        <v>1976007.7682098467</v>
      </c>
      <c r="I6" s="9">
        <v>6036.1838770293425</v>
      </c>
    </row>
    <row r="7" spans="1:9" x14ac:dyDescent="0.25">
      <c r="A7">
        <v>1985</v>
      </c>
      <c r="B7" s="9">
        <v>15043559.228942519</v>
      </c>
      <c r="C7" s="9">
        <v>137300</v>
      </c>
      <c r="D7" s="9">
        <v>150100</v>
      </c>
      <c r="E7" s="9">
        <v>-12800</v>
      </c>
      <c r="F7" s="9">
        <v>489400</v>
      </c>
      <c r="G7" s="9">
        <v>1161682.7764743089</v>
      </c>
      <c r="H7" s="9">
        <f t="shared" si="0"/>
        <v>1788382.7764743089</v>
      </c>
      <c r="I7" s="9">
        <v>5931.7403286422459</v>
      </c>
    </row>
    <row r="8" spans="1:9" x14ac:dyDescent="0.25">
      <c r="A8">
        <v>1986</v>
      </c>
      <c r="B8" s="9">
        <v>15010661.94636238</v>
      </c>
      <c r="C8" s="9">
        <v>84500</v>
      </c>
      <c r="D8" s="9">
        <v>136500</v>
      </c>
      <c r="E8" s="9">
        <v>-52000</v>
      </c>
      <c r="F8" s="9">
        <v>531600</v>
      </c>
      <c r="G8" s="9">
        <v>1266137.1896974496</v>
      </c>
      <c r="H8" s="9">
        <f t="shared" si="0"/>
        <v>1882237.1896974496</v>
      </c>
      <c r="I8" s="9">
        <v>6783.2661350938588</v>
      </c>
    </row>
    <row r="9" spans="1:9" x14ac:dyDescent="0.25">
      <c r="A9">
        <v>1987</v>
      </c>
      <c r="B9" s="9">
        <v>15203435.385613754</v>
      </c>
      <c r="C9" s="9">
        <v>62400</v>
      </c>
      <c r="D9" s="9">
        <v>41400</v>
      </c>
      <c r="E9" s="9">
        <v>21000</v>
      </c>
      <c r="F9" s="9">
        <v>477600</v>
      </c>
      <c r="G9" s="9">
        <v>1198794.9087057139</v>
      </c>
      <c r="H9" s="9">
        <f t="shared" si="0"/>
        <v>1738794.9087057139</v>
      </c>
      <c r="I9" s="9">
        <v>6442.6225867067624</v>
      </c>
    </row>
    <row r="10" spans="1:9" x14ac:dyDescent="0.25">
      <c r="A10">
        <v>1988</v>
      </c>
      <c r="B10" s="9">
        <v>14209232.11877651</v>
      </c>
      <c r="C10" s="9">
        <v>-99200</v>
      </c>
      <c r="D10" s="9">
        <v>-38299.999999999993</v>
      </c>
      <c r="E10" s="9">
        <v>-60899.999999999993</v>
      </c>
      <c r="F10" s="9">
        <v>423600</v>
      </c>
      <c r="G10" s="9">
        <v>1097879.6104946106</v>
      </c>
      <c r="H10" s="9">
        <f t="shared" si="0"/>
        <v>1422279.6104946106</v>
      </c>
      <c r="I10" s="9">
        <v>5855.8256264795828</v>
      </c>
    </row>
    <row r="11" spans="1:9" x14ac:dyDescent="0.25">
      <c r="A11">
        <v>1989</v>
      </c>
      <c r="B11" s="9">
        <v>12901154.284708351</v>
      </c>
      <c r="C11" s="9">
        <v>-65500</v>
      </c>
      <c r="D11" s="9">
        <v>-52700</v>
      </c>
      <c r="E11" s="9">
        <v>-12800</v>
      </c>
      <c r="F11" s="9">
        <v>495700</v>
      </c>
      <c r="G11" s="9">
        <v>1194031.882531441</v>
      </c>
      <c r="H11" s="9">
        <f t="shared" si="0"/>
        <v>1624231.882531441</v>
      </c>
      <c r="I11" s="9">
        <v>6075.8765157147691</v>
      </c>
    </row>
    <row r="12" spans="1:9" x14ac:dyDescent="0.25">
      <c r="A12">
        <v>1990</v>
      </c>
      <c r="B12" s="9">
        <v>12298443.091532046</v>
      </c>
      <c r="C12" s="9">
        <v>-85500</v>
      </c>
      <c r="D12" s="9">
        <v>-14799.999999999998</v>
      </c>
      <c r="E12" s="9">
        <v>-70700</v>
      </c>
      <c r="F12" s="9">
        <v>461500</v>
      </c>
      <c r="G12" s="9">
        <v>1182447.0967170317</v>
      </c>
      <c r="H12" s="9">
        <f t="shared" si="0"/>
        <v>1558447.0967170317</v>
      </c>
      <c r="I12" s="9">
        <v>6050.5317060252237</v>
      </c>
    </row>
    <row r="13" spans="1:9" x14ac:dyDescent="0.25">
      <c r="A13">
        <v>1991</v>
      </c>
      <c r="B13" s="9">
        <v>11357596.179623036</v>
      </c>
      <c r="C13" s="9">
        <v>-51900</v>
      </c>
      <c r="D13" s="9">
        <v>30900</v>
      </c>
      <c r="E13" s="9">
        <v>-82800</v>
      </c>
      <c r="F13" s="9">
        <v>467900</v>
      </c>
      <c r="G13" s="9">
        <v>1235223.9307373336</v>
      </c>
      <c r="H13" s="9">
        <f t="shared" si="0"/>
        <v>1651223.9307373336</v>
      </c>
      <c r="I13" s="9">
        <v>6481.5605522496589</v>
      </c>
    </row>
    <row r="14" spans="1:9" x14ac:dyDescent="0.25">
      <c r="A14">
        <v>1992</v>
      </c>
      <c r="B14" s="9">
        <v>10327235.438375579</v>
      </c>
      <c r="C14" s="9">
        <v>-45700</v>
      </c>
      <c r="D14" s="9">
        <v>50300</v>
      </c>
      <c r="E14" s="9">
        <v>-96000</v>
      </c>
      <c r="F14" s="9">
        <v>453000</v>
      </c>
      <c r="G14" s="9">
        <v>1070376.7647576348</v>
      </c>
      <c r="H14" s="9">
        <f t="shared" si="0"/>
        <v>1477676.7647576348</v>
      </c>
      <c r="I14" s="9">
        <v>5908.6727318074254</v>
      </c>
    </row>
    <row r="15" spans="1:9" x14ac:dyDescent="0.25">
      <c r="A15">
        <v>1993</v>
      </c>
      <c r="B15" s="9">
        <v>8939688.6336335782</v>
      </c>
      <c r="C15" s="9">
        <v>12299.999999999993</v>
      </c>
      <c r="D15" s="9">
        <v>91700</v>
      </c>
      <c r="E15" s="9">
        <v>-79400</v>
      </c>
      <c r="F15" s="9">
        <v>459500.00000000012</v>
      </c>
      <c r="G15" s="9">
        <v>1110849.4665465315</v>
      </c>
      <c r="H15" s="9">
        <f t="shared" si="0"/>
        <v>1582649.4665465318</v>
      </c>
      <c r="I15" s="9">
        <v>5771.1763092146539</v>
      </c>
    </row>
    <row r="16" spans="1:9" x14ac:dyDescent="0.25">
      <c r="A16">
        <v>1994</v>
      </c>
      <c r="B16" s="9">
        <v>9719280.4181289915</v>
      </c>
      <c r="C16" s="9">
        <v>-72000</v>
      </c>
      <c r="D16" s="9">
        <v>48600</v>
      </c>
      <c r="E16" s="9">
        <v>-120600</v>
      </c>
      <c r="F16" s="9">
        <v>420500.00000000012</v>
      </c>
      <c r="G16" s="9">
        <v>1010357.1435420397</v>
      </c>
      <c r="H16" s="9">
        <f t="shared" si="0"/>
        <v>1358857.1435420397</v>
      </c>
      <c r="I16" s="9">
        <v>5299.4546178046794</v>
      </c>
    </row>
    <row r="17" spans="1:9" x14ac:dyDescent="0.25">
      <c r="A17">
        <v>1995</v>
      </c>
      <c r="B17" s="9">
        <v>8696603.0967427809</v>
      </c>
      <c r="C17" s="9">
        <v>-26400.000000000007</v>
      </c>
      <c r="D17" s="9">
        <v>43000</v>
      </c>
      <c r="E17" s="9">
        <v>-69400</v>
      </c>
      <c r="F17" s="9">
        <v>421900</v>
      </c>
      <c r="G17" s="9">
        <v>1060404.3907854818</v>
      </c>
      <c r="H17" s="9">
        <f t="shared" si="0"/>
        <v>1455904.3907854818</v>
      </c>
      <c r="I17" s="9">
        <v>5604.2721737065322</v>
      </c>
    </row>
    <row r="18" spans="1:9" x14ac:dyDescent="0.25">
      <c r="A18">
        <v>1996</v>
      </c>
      <c r="B18" s="9">
        <v>10162439.624295389</v>
      </c>
      <c r="C18" s="9">
        <v>-31700.000000000007</v>
      </c>
      <c r="D18" s="9">
        <v>17200</v>
      </c>
      <c r="E18" s="9">
        <v>-48900</v>
      </c>
      <c r="F18" s="9">
        <v>414800</v>
      </c>
      <c r="G18" s="9">
        <v>1113533.5884421468</v>
      </c>
      <c r="H18" s="9">
        <f t="shared" si="0"/>
        <v>1496633.5884421468</v>
      </c>
      <c r="I18" s="9">
        <v>5799.0698371352673</v>
      </c>
    </row>
    <row r="19" spans="1:9" x14ac:dyDescent="0.25">
      <c r="A19">
        <v>1997</v>
      </c>
      <c r="B19" s="9">
        <v>10642187.162412984</v>
      </c>
      <c r="C19" s="9">
        <v>122600</v>
      </c>
      <c r="D19" s="9">
        <v>106600</v>
      </c>
      <c r="E19" s="9">
        <v>16000</v>
      </c>
      <c r="F19" s="9">
        <v>465400</v>
      </c>
      <c r="G19" s="9">
        <v>1137220.2075864153</v>
      </c>
      <c r="H19" s="9">
        <f t="shared" si="0"/>
        <v>1725220.2075864153</v>
      </c>
      <c r="I19" s="9">
        <v>6388.9040597037865</v>
      </c>
    </row>
    <row r="20" spans="1:9" x14ac:dyDescent="0.25">
      <c r="A20">
        <v>1998</v>
      </c>
      <c r="B20" s="9">
        <v>11271435.504991442</v>
      </c>
      <c r="C20" s="9">
        <v>47500</v>
      </c>
      <c r="D20" s="9">
        <v>119200</v>
      </c>
      <c r="E20" s="9">
        <v>-71700</v>
      </c>
      <c r="F20" s="9">
        <v>511000</v>
      </c>
      <c r="G20" s="9">
        <v>1134018.9513880683</v>
      </c>
      <c r="H20" s="9">
        <f t="shared" si="0"/>
        <v>1692518.9513880683</v>
      </c>
      <c r="I20" s="9">
        <v>6151.1728769080873</v>
      </c>
    </row>
    <row r="21" spans="1:9" x14ac:dyDescent="0.25">
      <c r="A21">
        <v>1999</v>
      </c>
      <c r="B21" s="9">
        <v>11656127.747088486</v>
      </c>
      <c r="C21" s="9">
        <v>59900</v>
      </c>
      <c r="D21" s="9">
        <v>131600</v>
      </c>
      <c r="E21" s="9">
        <v>-71700</v>
      </c>
      <c r="F21" s="9">
        <v>514100</v>
      </c>
      <c r="G21" s="9">
        <v>1173140.4059335226</v>
      </c>
      <c r="H21" s="9">
        <f t="shared" si="0"/>
        <v>1747140.4059335226</v>
      </c>
      <c r="I21" s="9">
        <v>6168.7938446500229</v>
      </c>
    </row>
    <row r="22" spans="1:9" x14ac:dyDescent="0.25">
      <c r="A22">
        <v>2000</v>
      </c>
      <c r="B22" s="9">
        <v>11600661.038417244</v>
      </c>
      <c r="C22" s="9">
        <v>-24000.000000000007</v>
      </c>
      <c r="D22" s="9">
        <v>100200</v>
      </c>
      <c r="E22" s="9">
        <v>-124200</v>
      </c>
      <c r="F22" s="9">
        <v>492200</v>
      </c>
      <c r="G22" s="9">
        <v>1119660.7365120354</v>
      </c>
      <c r="H22" s="9">
        <f t="shared" si="0"/>
        <v>1587860.7365120354</v>
      </c>
      <c r="I22" s="9">
        <v>5934.0470704564741</v>
      </c>
    </row>
    <row r="23" spans="1:9" x14ac:dyDescent="0.25">
      <c r="A23">
        <v>2001</v>
      </c>
      <c r="B23" s="9">
        <v>10552652.917524932</v>
      </c>
      <c r="C23" s="9">
        <v>-139000</v>
      </c>
      <c r="D23" s="9">
        <v>31199.999999999996</v>
      </c>
      <c r="E23" s="9">
        <v>-170200</v>
      </c>
      <c r="F23" s="9">
        <v>462100</v>
      </c>
      <c r="G23" s="9">
        <v>1028619.3150244319</v>
      </c>
      <c r="H23" s="9">
        <f t="shared" si="0"/>
        <v>1351719.3150244318</v>
      </c>
      <c r="I23" s="9">
        <v>5577.0804037898079</v>
      </c>
    </row>
    <row r="24" spans="1:9" x14ac:dyDescent="0.25">
      <c r="A24">
        <v>2002</v>
      </c>
      <c r="B24" s="9">
        <v>8852541.67784095</v>
      </c>
      <c r="C24" s="9">
        <v>-176200</v>
      </c>
      <c r="D24" s="9">
        <v>-17799.999999999996</v>
      </c>
      <c r="E24" s="9">
        <v>-158400</v>
      </c>
      <c r="F24" s="9">
        <v>443800</v>
      </c>
      <c r="G24" s="9">
        <v>1038433.1647777818</v>
      </c>
      <c r="H24" s="9">
        <f t="shared" si="0"/>
        <v>1306033.1647777818</v>
      </c>
      <c r="I24" s="9">
        <v>5546.2181648925616</v>
      </c>
    </row>
    <row r="25" spans="1:9" x14ac:dyDescent="0.25">
      <c r="A25">
        <v>2003</v>
      </c>
      <c r="B25" s="9">
        <v>7626646.5352200773</v>
      </c>
      <c r="C25" s="9">
        <v>-227200</v>
      </c>
      <c r="D25" s="9">
        <v>-86700</v>
      </c>
      <c r="E25" s="9">
        <v>-140500</v>
      </c>
      <c r="F25" s="9">
        <v>374300.00000000012</v>
      </c>
      <c r="G25" s="9">
        <v>1002316.9360141126</v>
      </c>
      <c r="H25" s="9">
        <f t="shared" si="0"/>
        <v>1149416.9360141126</v>
      </c>
      <c r="I25" s="9">
        <v>5239.8478660861101</v>
      </c>
    </row>
    <row r="26" spans="1:9" x14ac:dyDescent="0.25">
      <c r="A26">
        <v>2004</v>
      </c>
      <c r="B26" s="9">
        <v>6415049.1960564442</v>
      </c>
      <c r="C26" s="9">
        <v>-74299.999999999985</v>
      </c>
      <c r="D26" s="9">
        <v>72500</v>
      </c>
      <c r="E26" s="9">
        <v>-146800</v>
      </c>
      <c r="F26" s="9">
        <v>365500.00000000006</v>
      </c>
      <c r="G26" s="9">
        <v>950614.86261907115</v>
      </c>
      <c r="H26" s="9">
        <f t="shared" si="0"/>
        <v>1241814.8626190713</v>
      </c>
      <c r="I26" s="9">
        <v>5013.1523176990131</v>
      </c>
    </row>
    <row r="27" spans="1:9" x14ac:dyDescent="0.25">
      <c r="A27">
        <v>2005</v>
      </c>
      <c r="B27" s="9">
        <v>5450408.4324307423</v>
      </c>
      <c r="C27" s="9">
        <v>-158400</v>
      </c>
      <c r="D27" s="9">
        <v>-17100</v>
      </c>
      <c r="E27" s="9">
        <v>-141300</v>
      </c>
      <c r="F27" s="9">
        <v>357900</v>
      </c>
      <c r="G27" s="9">
        <v>966506.50517578563</v>
      </c>
      <c r="H27" s="9">
        <f t="shared" si="0"/>
        <v>1166006.5051757856</v>
      </c>
      <c r="I27" s="9">
        <v>4963.7526576401087</v>
      </c>
    </row>
    <row r="28" spans="1:9" x14ac:dyDescent="0.25">
      <c r="A28">
        <v>2006</v>
      </c>
      <c r="B28" s="9">
        <v>5682152.9329190599</v>
      </c>
      <c r="C28" s="9">
        <v>-112500</v>
      </c>
      <c r="D28" s="9">
        <v>25100</v>
      </c>
      <c r="E28" s="9">
        <v>-137600</v>
      </c>
      <c r="F28" s="9">
        <v>361500</v>
      </c>
      <c r="G28" s="9">
        <v>1024208.7188967158</v>
      </c>
      <c r="H28" s="9">
        <f t="shared" si="0"/>
        <v>1273208.7188967159</v>
      </c>
      <c r="I28" s="9">
        <v>5324.9000327716212</v>
      </c>
    </row>
    <row r="29" spans="1:9" x14ac:dyDescent="0.25">
      <c r="A29">
        <v>2007</v>
      </c>
      <c r="B29" s="9">
        <v>6393921.7963894727</v>
      </c>
      <c r="C29" s="9">
        <v>-278299.99999999994</v>
      </c>
      <c r="D29" s="9">
        <v>-136400</v>
      </c>
      <c r="E29" s="9">
        <v>-141900</v>
      </c>
      <c r="F29" s="9">
        <v>370400</v>
      </c>
      <c r="G29" s="9">
        <v>1019837.4131686981</v>
      </c>
      <c r="H29" s="9">
        <f t="shared" si="0"/>
        <v>1111937.4131686981</v>
      </c>
      <c r="I29" s="9">
        <v>5235.9303822928223</v>
      </c>
    </row>
    <row r="30" spans="1:9" x14ac:dyDescent="0.25">
      <c r="A30">
        <v>2008</v>
      </c>
      <c r="B30" s="9">
        <v>5663388.0102136461</v>
      </c>
      <c r="C30" s="9">
        <v>-188500</v>
      </c>
      <c r="D30" s="9">
        <v>-48600</v>
      </c>
      <c r="E30" s="9">
        <v>-139900</v>
      </c>
      <c r="F30" s="9">
        <v>303300</v>
      </c>
      <c r="G30" s="9">
        <v>1021501.1322126902</v>
      </c>
      <c r="H30" s="9">
        <f t="shared" si="0"/>
        <v>1136301.1322126901</v>
      </c>
      <c r="I30" s="9">
        <v>5120.1791659196742</v>
      </c>
    </row>
    <row r="31" spans="1:9" x14ac:dyDescent="0.25">
      <c r="A31">
        <v>2009</v>
      </c>
      <c r="B31" s="9">
        <v>5153473.753657327</v>
      </c>
      <c r="C31" s="9">
        <v>-16099.999999999989</v>
      </c>
      <c r="D31" s="9">
        <v>81000</v>
      </c>
      <c r="E31" s="9">
        <v>-97100</v>
      </c>
      <c r="F31" s="9">
        <v>393900</v>
      </c>
      <c r="G31" s="9">
        <v>986623.89797026105</v>
      </c>
      <c r="H31" s="9">
        <f t="shared" si="0"/>
        <v>1364423.8979702611</v>
      </c>
      <c r="I31" s="9">
        <v>5547.7969292352955</v>
      </c>
    </row>
    <row r="32" spans="1:9" x14ac:dyDescent="0.25">
      <c r="A32">
        <v>2010</v>
      </c>
      <c r="B32" s="9">
        <v>5389377.7772602644</v>
      </c>
      <c r="C32" s="9">
        <v>-210900</v>
      </c>
      <c r="D32" s="9">
        <v>-78500</v>
      </c>
      <c r="E32" s="9">
        <v>-132400</v>
      </c>
      <c r="F32" s="9">
        <v>314300</v>
      </c>
      <c r="G32" s="9">
        <v>995855.54099592799</v>
      </c>
      <c r="H32" s="9">
        <f t="shared" si="0"/>
        <v>1099255.540995928</v>
      </c>
      <c r="I32" s="9">
        <v>5201.6710876970719</v>
      </c>
    </row>
    <row r="33" spans="1:9" x14ac:dyDescent="0.25">
      <c r="A33">
        <v>2011</v>
      </c>
      <c r="B33" s="9">
        <v>5243765.9551625317</v>
      </c>
      <c r="C33" s="9">
        <v>-86400</v>
      </c>
      <c r="D33" s="9">
        <v>81600</v>
      </c>
      <c r="E33" s="9">
        <v>-168000.00000000003</v>
      </c>
      <c r="F33" s="9">
        <v>335200</v>
      </c>
      <c r="G33" s="9">
        <v>991979.51668447326</v>
      </c>
      <c r="H33" s="9">
        <f t="shared" si="0"/>
        <v>1240779.5166844733</v>
      </c>
      <c r="I33" s="9">
        <v>5499.4952296418787</v>
      </c>
    </row>
    <row r="34" spans="1:9" x14ac:dyDescent="0.25">
      <c r="A34">
        <v>2012</v>
      </c>
      <c r="B34" s="9">
        <v>5685126.0796346879</v>
      </c>
      <c r="C34" s="9">
        <v>-274900</v>
      </c>
      <c r="D34" s="9">
        <v>-153000</v>
      </c>
      <c r="E34" s="9">
        <v>-121900</v>
      </c>
      <c r="F34" s="9">
        <v>405600</v>
      </c>
      <c r="G34" s="9">
        <v>1002680.2090561797</v>
      </c>
      <c r="H34" s="9">
        <f t="shared" si="0"/>
        <v>1133380.2090561797</v>
      </c>
      <c r="I34" s="9">
        <v>5378.3275798404511</v>
      </c>
    </row>
    <row r="35" spans="1:9" x14ac:dyDescent="0.25">
      <c r="A35">
        <v>2013</v>
      </c>
      <c r="B35" s="9">
        <v>5184255.2329681106</v>
      </c>
      <c r="C35" s="9">
        <v>-273700</v>
      </c>
      <c r="D35" s="9">
        <v>-121700</v>
      </c>
      <c r="E35" s="9">
        <v>-152000</v>
      </c>
      <c r="F35" s="9">
        <v>356400</v>
      </c>
      <c r="G35" s="9">
        <v>1009314.7412408142</v>
      </c>
      <c r="H35" s="9">
        <f t="shared" si="0"/>
        <v>1092014.7412408143</v>
      </c>
      <c r="I35" s="9">
        <v>5122.3103048542771</v>
      </c>
    </row>
    <row r="36" spans="1:9" x14ac:dyDescent="0.25">
      <c r="A36">
        <v>2014</v>
      </c>
      <c r="B36" s="9">
        <v>3815258.8121287869</v>
      </c>
      <c r="C36" s="9">
        <v>-117400</v>
      </c>
      <c r="D36" s="9">
        <v>-19600</v>
      </c>
      <c r="E36" s="9">
        <v>-97800</v>
      </c>
      <c r="F36" s="9">
        <v>355700</v>
      </c>
      <c r="G36" s="9">
        <v>1002806.7302924574</v>
      </c>
      <c r="H36" s="9">
        <f t="shared" si="0"/>
        <v>1241106.7302924574</v>
      </c>
      <c r="I36" s="9">
        <v>5267.949047138065</v>
      </c>
    </row>
    <row r="37" spans="1:9" x14ac:dyDescent="0.25">
      <c r="A37">
        <v>2015</v>
      </c>
      <c r="B37" s="9">
        <v>3384630.3999965601</v>
      </c>
      <c r="C37" s="9">
        <v>-148800</v>
      </c>
      <c r="D37" s="9">
        <v>-32900</v>
      </c>
      <c r="E37" s="9">
        <v>-115900</v>
      </c>
      <c r="F37" s="9">
        <v>399000</v>
      </c>
      <c r="G37" s="9">
        <v>973754.49102638743</v>
      </c>
      <c r="H37" s="9">
        <f t="shared" si="0"/>
        <v>1223954.4910263875</v>
      </c>
      <c r="I37" s="9">
        <v>5442.6940292384106</v>
      </c>
    </row>
    <row r="38" spans="1:9" x14ac:dyDescent="0.25">
      <c r="A38">
        <v>2016</v>
      </c>
      <c r="B38" s="9">
        <v>3048082.240591432</v>
      </c>
      <c r="C38" s="9">
        <v>-189600.00000000003</v>
      </c>
      <c r="D38" s="9">
        <v>-83600</v>
      </c>
      <c r="E38" s="9">
        <v>-106000</v>
      </c>
      <c r="F38" s="9">
        <v>341500.00000000006</v>
      </c>
      <c r="G38" s="9">
        <v>967403.63005482394</v>
      </c>
      <c r="H38" s="9">
        <f t="shared" si="0"/>
        <v>1119303.6300548241</v>
      </c>
      <c r="I38" s="9">
        <v>5041.8292204717027</v>
      </c>
    </row>
    <row r="39" spans="1:9" x14ac:dyDescent="0.25">
      <c r="A39">
        <v>2017</v>
      </c>
      <c r="B39" s="9">
        <v>3844036.1487006731</v>
      </c>
      <c r="C39" s="9">
        <v>-76500</v>
      </c>
      <c r="D39" s="9">
        <v>1499.9999999999945</v>
      </c>
      <c r="E39" s="9">
        <v>-78000</v>
      </c>
      <c r="F39" s="9">
        <v>439399.99999999988</v>
      </c>
      <c r="G39" s="9">
        <v>1013074.8225720752</v>
      </c>
      <c r="H39" s="9">
        <f t="shared" si="0"/>
        <v>1375974.8225720751</v>
      </c>
      <c r="I39" s="9">
        <v>5150.5689374409458</v>
      </c>
    </row>
    <row r="40" spans="1:9" x14ac:dyDescent="0.25">
      <c r="A40">
        <v>2018</v>
      </c>
      <c r="B40" s="9">
        <v>5484116.2717590984</v>
      </c>
      <c r="C40" s="9">
        <v>-66300</v>
      </c>
      <c r="D40" s="9">
        <v>27100</v>
      </c>
      <c r="E40" s="9">
        <v>-93400</v>
      </c>
      <c r="F40" s="9">
        <v>367000.00000000006</v>
      </c>
      <c r="G40" s="9">
        <v>1023367.0005829134</v>
      </c>
      <c r="H40" s="9">
        <f t="shared" si="0"/>
        <v>1324067.0005829134</v>
      </c>
      <c r="I40" s="9">
        <v>5231.5048296997402</v>
      </c>
    </row>
    <row r="41" spans="1:9" x14ac:dyDescent="0.25">
      <c r="A41">
        <v>2019</v>
      </c>
      <c r="B41" s="9">
        <v>5455897.6684538405</v>
      </c>
      <c r="C41" s="9">
        <v>-100500</v>
      </c>
      <c r="D41" s="9">
        <v>-12200</v>
      </c>
      <c r="E41" s="9">
        <v>-88300</v>
      </c>
      <c r="F41" s="9">
        <v>422300</v>
      </c>
      <c r="G41" s="9">
        <v>1025869.3887204663</v>
      </c>
      <c r="H41" s="9">
        <f t="shared" si="0"/>
        <v>1347669.3887204663</v>
      </c>
      <c r="I41" s="9">
        <v>5498.5903177527371</v>
      </c>
    </row>
    <row r="42" spans="1:9" x14ac:dyDescent="0.25">
      <c r="A42">
        <v>2020</v>
      </c>
      <c r="B42" s="9">
        <v>5862851.4008324351</v>
      </c>
      <c r="C42" s="9">
        <v>-126400</v>
      </c>
      <c r="D42" s="9">
        <v>-60300.000000000015</v>
      </c>
      <c r="E42" s="9">
        <v>-66100</v>
      </c>
      <c r="F42" s="9">
        <v>389899.99999999994</v>
      </c>
      <c r="G42" s="9">
        <v>1072943.9845662443</v>
      </c>
      <c r="H42" s="9">
        <f t="shared" si="0"/>
        <v>1336443.9845662443</v>
      </c>
      <c r="I42" s="9">
        <v>6027.7722160996273</v>
      </c>
    </row>
    <row r="43" spans="1:9" x14ac:dyDescent="0.25">
      <c r="A43">
        <v>2021</v>
      </c>
      <c r="B43" s="9">
        <v>5412852.6218251437</v>
      </c>
      <c r="C43" s="9">
        <v>-263600</v>
      </c>
      <c r="D43" s="9">
        <v>-119000</v>
      </c>
      <c r="E43" s="9">
        <v>-144600</v>
      </c>
      <c r="F43" s="9">
        <v>336000</v>
      </c>
      <c r="G43" s="9">
        <v>1038708.5660035278</v>
      </c>
      <c r="H43" s="9">
        <f t="shared" si="0"/>
        <v>1111108.566003528</v>
      </c>
      <c r="I43" s="9">
        <v>5081.6852283017915</v>
      </c>
    </row>
    <row r="44" spans="1:9" x14ac:dyDescent="0.25">
      <c r="A44">
        <v>2022</v>
      </c>
      <c r="B44" s="9">
        <v>4105747.765994519</v>
      </c>
      <c r="C44" s="9">
        <v>-225700</v>
      </c>
      <c r="D44" s="9">
        <v>-142300</v>
      </c>
      <c r="E44" s="9">
        <v>-83400</v>
      </c>
      <c r="F44" s="9">
        <v>323400</v>
      </c>
      <c r="G44" s="9">
        <v>991941.97265490994</v>
      </c>
      <c r="H44" s="9">
        <f t="shared" si="0"/>
        <v>1089641.9726549098</v>
      </c>
      <c r="I44" s="9">
        <v>5178.0553540582086</v>
      </c>
    </row>
    <row r="45" spans="1:9" x14ac:dyDescent="0.25">
      <c r="A45">
        <v>2023</v>
      </c>
      <c r="B45" s="9">
        <v>3100235.410533906</v>
      </c>
      <c r="C45" s="9">
        <v>-148800</v>
      </c>
      <c r="F45" s="9">
        <v>353800</v>
      </c>
      <c r="G45" s="9">
        <v>935705</v>
      </c>
      <c r="H45" s="9">
        <f t="shared" si="0"/>
        <v>1140705</v>
      </c>
      <c r="I45" s="9">
        <v>4750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12C5-0A14-4F1C-BADA-1A06ACE6C4DC}">
  <sheetPr>
    <tabColor theme="4"/>
  </sheetPr>
  <dimension ref="A1:AO47"/>
  <sheetViews>
    <sheetView workbookViewId="0">
      <pane xSplit="1" ySplit="2" topLeftCell="B11" activePane="bottomRight" state="frozen"/>
      <selection activeCell="G25" sqref="G25"/>
      <selection pane="topRight" activeCell="G25" sqref="G25"/>
      <selection pane="bottomLeft" activeCell="G25" sqref="G25"/>
      <selection pane="bottomRight" activeCell="N39" sqref="N39"/>
    </sheetView>
  </sheetViews>
  <sheetFormatPr defaultRowHeight="15" x14ac:dyDescent="0.25"/>
  <cols>
    <col min="1" max="1" width="21.140625" customWidth="1"/>
    <col min="2" max="25" width="14.7109375" customWidth="1"/>
    <col min="26" max="26" width="23.5703125" customWidth="1"/>
    <col min="27" max="38" width="14.7109375" customWidth="1"/>
    <col min="40" max="41" width="9.140625" style="11"/>
  </cols>
  <sheetData>
    <row r="1" spans="1:41" x14ac:dyDescent="0.25">
      <c r="A1" t="s">
        <v>175</v>
      </c>
      <c r="B1" s="8">
        <v>1</v>
      </c>
      <c r="C1" s="8">
        <v>1</v>
      </c>
      <c r="D1" s="8">
        <v>1</v>
      </c>
      <c r="E1" s="8">
        <v>1</v>
      </c>
      <c r="F1" s="8">
        <v>1</v>
      </c>
      <c r="G1" s="8">
        <v>1</v>
      </c>
      <c r="H1" s="8">
        <v>1</v>
      </c>
      <c r="I1" s="8">
        <v>2</v>
      </c>
      <c r="J1" s="8">
        <v>2</v>
      </c>
      <c r="K1" s="8">
        <v>2</v>
      </c>
      <c r="L1" s="8">
        <v>2</v>
      </c>
      <c r="M1" s="8">
        <v>2</v>
      </c>
      <c r="N1" s="8">
        <v>2</v>
      </c>
      <c r="O1" s="8">
        <v>2</v>
      </c>
      <c r="P1" s="8">
        <v>2</v>
      </c>
      <c r="Q1" s="8">
        <v>2</v>
      </c>
      <c r="R1" s="8">
        <v>2</v>
      </c>
      <c r="S1" s="8">
        <v>2</v>
      </c>
      <c r="T1" s="8">
        <v>2</v>
      </c>
      <c r="U1" s="8">
        <v>2</v>
      </c>
      <c r="V1" s="8">
        <v>2</v>
      </c>
      <c r="W1" s="8">
        <v>3</v>
      </c>
      <c r="X1" s="8">
        <v>3</v>
      </c>
      <c r="Y1" s="8">
        <v>3</v>
      </c>
      <c r="Z1" s="8">
        <v>3</v>
      </c>
      <c r="AA1" s="8">
        <v>3</v>
      </c>
      <c r="AB1" s="8">
        <v>3</v>
      </c>
      <c r="AC1" s="8">
        <v>3</v>
      </c>
      <c r="AD1" s="8">
        <v>4</v>
      </c>
      <c r="AE1" s="8">
        <v>4</v>
      </c>
      <c r="AF1" s="8">
        <v>4</v>
      </c>
      <c r="AG1" s="8">
        <v>4</v>
      </c>
      <c r="AH1" s="8">
        <v>4</v>
      </c>
      <c r="AI1" s="8">
        <v>4</v>
      </c>
      <c r="AJ1" s="8">
        <v>4</v>
      </c>
      <c r="AK1" s="8">
        <v>4</v>
      </c>
      <c r="AL1" s="8">
        <v>4</v>
      </c>
      <c r="AN1"/>
      <c r="AO1"/>
    </row>
    <row r="2" spans="1:41" ht="30" x14ac:dyDescent="0.25">
      <c r="A2" s="12" t="s">
        <v>156</v>
      </c>
      <c r="B2" t="s">
        <v>33</v>
      </c>
      <c r="C2" t="s">
        <v>32</v>
      </c>
      <c r="D2" s="6" t="s">
        <v>173</v>
      </c>
      <c r="E2" t="s">
        <v>31</v>
      </c>
      <c r="F2" t="s">
        <v>25</v>
      </c>
      <c r="G2" s="6" t="s">
        <v>174</v>
      </c>
      <c r="H2" t="s">
        <v>16</v>
      </c>
      <c r="I2" t="s">
        <v>50</v>
      </c>
      <c r="J2" t="s">
        <v>1</v>
      </c>
      <c r="K2" t="s">
        <v>2</v>
      </c>
      <c r="L2" t="s">
        <v>46</v>
      </c>
      <c r="M2" t="s">
        <v>45</v>
      </c>
      <c r="N2" t="s">
        <v>44</v>
      </c>
      <c r="O2" t="s">
        <v>42</v>
      </c>
      <c r="P2" t="s">
        <v>166</v>
      </c>
      <c r="Q2" t="s">
        <v>4</v>
      </c>
      <c r="R2" t="s">
        <v>39</v>
      </c>
      <c r="S2" t="s">
        <v>5</v>
      </c>
      <c r="T2" t="s">
        <v>157</v>
      </c>
      <c r="U2" t="s">
        <v>6</v>
      </c>
      <c r="V2" t="s">
        <v>158</v>
      </c>
      <c r="W2" t="s">
        <v>0</v>
      </c>
      <c r="X2" t="s">
        <v>43</v>
      </c>
      <c r="Y2" t="s">
        <v>40</v>
      </c>
      <c r="Z2" t="s">
        <v>36</v>
      </c>
      <c r="AA2" t="s">
        <v>34</v>
      </c>
      <c r="AB2" t="s">
        <v>26</v>
      </c>
      <c r="AC2" t="s">
        <v>14</v>
      </c>
      <c r="AD2" t="s">
        <v>38</v>
      </c>
      <c r="AE2" t="s">
        <v>37</v>
      </c>
      <c r="AF2" t="s">
        <v>35</v>
      </c>
      <c r="AG2" t="s">
        <v>28</v>
      </c>
      <c r="AH2" t="s">
        <v>27</v>
      </c>
      <c r="AI2" t="s">
        <v>24</v>
      </c>
      <c r="AJ2" t="s">
        <v>22</v>
      </c>
      <c r="AK2" t="s">
        <v>17</v>
      </c>
      <c r="AL2" t="s">
        <v>12</v>
      </c>
      <c r="AM2" t="s">
        <v>11</v>
      </c>
      <c r="AN2" s="11" t="s">
        <v>159</v>
      </c>
      <c r="AO2" s="11" t="s">
        <v>160</v>
      </c>
    </row>
    <row r="3" spans="1:41" x14ac:dyDescent="0.25">
      <c r="A3">
        <v>1980</v>
      </c>
      <c r="B3" s="14">
        <f>IF(SpringDTW!B3&gt;0,SpringDTW!B$39-SpringDTW!B3)</f>
        <v>16.11</v>
      </c>
      <c r="C3" s="14">
        <f>IF(SpringDTW!C3&gt;0,SpringDTW!C$39-SpringDTW!C3)</f>
        <v>9.1899999999999977</v>
      </c>
      <c r="D3" s="14"/>
      <c r="E3" s="14">
        <f>IF(SpringDTW!E3&gt;0,SpringDTW!E$39-SpringDTW!E3)</f>
        <v>16.229999999999997</v>
      </c>
      <c r="F3" s="14"/>
      <c r="G3" s="14">
        <f>IF(SpringDTW!G3&gt;0,SpringDTW!G$39-SpringDTW!G3)</f>
        <v>19.590000000000003</v>
      </c>
      <c r="H3" s="14"/>
      <c r="I3" s="14">
        <f>IF(SpringDTW!I3&gt;0,SpringDTW!I$39-SpringDTW!I3)</f>
        <v>6.5</v>
      </c>
      <c r="J3" s="14">
        <f>IF(SpringDTW!J3&gt;0,SpringDTW!J$39-SpringDTW!J3)</f>
        <v>7.6999999999999318</v>
      </c>
      <c r="K3" s="14">
        <f>IF(SpringDTW!K3&gt;0,SpringDTW!K$39-SpringDTW!K3)</f>
        <v>8.0199999999999818</v>
      </c>
      <c r="L3" s="14">
        <f>IF(SpringDTW!L3&gt;0,SpringDTW!L$39-SpringDTW!L3)</f>
        <v>12.17999999999995</v>
      </c>
      <c r="M3" s="14">
        <f>IF(SpringDTW!M3&gt;0,SpringDTW!M$39-SpringDTW!M3)</f>
        <v>11.539999999999992</v>
      </c>
      <c r="N3" s="14">
        <f>IF(SpringDTW!N3&gt;0,SpringDTW!N$39-SpringDTW!N3)</f>
        <v>6.2099999999999795</v>
      </c>
      <c r="O3" s="14">
        <f>IF(SpringDTW!O3&gt;0,SpringDTW!O$39-SpringDTW!O3)</f>
        <v>5.7599999999999909</v>
      </c>
      <c r="P3" s="14">
        <f>IF(SpringDTW!P3&gt;0,SpringDTW!P$39-SpringDTW!P3)</f>
        <v>26.980000000000018</v>
      </c>
      <c r="Q3" s="14">
        <f>IF(SpringDTW!Q3&gt;0,SpringDTW!Q$39-SpringDTW!Q3)</f>
        <v>19.060000000000002</v>
      </c>
      <c r="R3" s="14">
        <f>IF(SpringDTW!R3&gt;0,SpringDTW!R$39-SpringDTW!R3)</f>
        <v>15.32000000000005</v>
      </c>
      <c r="S3" s="14">
        <f>IF(SpringDTW!S3&gt;0,SpringDTW!S$39-SpringDTW!S3)</f>
        <v>16.399999999999977</v>
      </c>
      <c r="T3" s="14">
        <f>IF(SpringDTW!T3&gt;0,SpringDTW!T$39-SpringDTW!T3)</f>
        <v>10.399999999999977</v>
      </c>
      <c r="U3" s="14">
        <f>IF(SpringDTW!U3&gt;0,SpringDTW!U$39-SpringDTW!U3)</f>
        <v>25.949999999999989</v>
      </c>
      <c r="V3" s="14"/>
      <c r="W3" s="14">
        <f>IF(SpringDTW!W3&gt;0,SpringDTW!W$39-SpringDTW!W3)</f>
        <v>28.319999999999936</v>
      </c>
      <c r="X3" s="14">
        <f>IF(SpringDTW!X3&gt;0,SpringDTW!X$39-SpringDTW!X3)</f>
        <v>25.629999999999995</v>
      </c>
      <c r="Y3" s="14">
        <f>IF(SpringDTW!Y3&gt;0,SpringDTW!Y$39-SpringDTW!Y3)</f>
        <v>26.939999999999998</v>
      </c>
      <c r="Z3" s="14">
        <f>IF(SpringDTW!Z3&gt;0,SpringDTW!Z$39-SpringDTW!Z3)</f>
        <v>25.649999999999977</v>
      </c>
      <c r="AA3" s="14">
        <f>IF(SpringDTW!AA3&gt;0,SpringDTW!AA$39-SpringDTW!AA3)</f>
        <v>26.47</v>
      </c>
      <c r="AB3" s="14"/>
      <c r="AC3" s="14">
        <f>IF(SpringDTW!AC3&gt;0,SpringDTW!AC$39-SpringDTW!AC3)</f>
        <v>25.789999999999992</v>
      </c>
      <c r="AD3" s="14">
        <f>IF(SpringDTW!AD3&gt;0,SpringDTW!AD$39-SpringDTW!AD3)</f>
        <v>18.989999999999981</v>
      </c>
      <c r="AE3" s="14">
        <f>IF(SpringDTW!AE3&gt;0,SpringDTW!AE$39-SpringDTW!AE3)</f>
        <v>42</v>
      </c>
      <c r="AF3" s="14">
        <f>IF(SpringDTW!AF3&gt;0,SpringDTW!AF$39-SpringDTW!AF3)</f>
        <v>37.28</v>
      </c>
      <c r="AG3" s="14"/>
      <c r="AH3" s="14"/>
      <c r="AI3" s="14">
        <f>IF(SpringDTW!AI3&gt;0,SpringDTW!AI$39-SpringDTW!AI3)</f>
        <v>8.0600000000000023</v>
      </c>
      <c r="AJ3" s="14"/>
      <c r="AK3" s="14"/>
      <c r="AL3" s="14"/>
      <c r="AM3">
        <f>COUNT(B3:AL3)</f>
        <v>27</v>
      </c>
      <c r="AN3" s="11">
        <f>AVERAGE(B3:AL3)</f>
        <v>18.454444444444434</v>
      </c>
      <c r="AO3" s="11">
        <f>MEDIAN(B3:AL3)</f>
        <v>16.399999999999977</v>
      </c>
    </row>
    <row r="4" spans="1:41" x14ac:dyDescent="0.25">
      <c r="A4">
        <v>1981</v>
      </c>
      <c r="B4" s="14">
        <f>IF(SpringDTW!B4&gt;0,SpringDTW!B$39-SpringDTW!B4)</f>
        <v>17.130000000000003</v>
      </c>
      <c r="C4" s="14">
        <f>IF(SpringDTW!C4&gt;0,SpringDTW!C$39-SpringDTW!C4)</f>
        <v>12.89</v>
      </c>
      <c r="D4" s="14"/>
      <c r="E4" s="14">
        <f>IF(SpringDTW!E4&gt;0,SpringDTW!E$39-SpringDTW!E4)</f>
        <v>16.869999999999997</v>
      </c>
      <c r="F4" s="14"/>
      <c r="G4" s="14">
        <f>IF(SpringDTW!G4&gt;0,SpringDTW!G$39-SpringDTW!G4)</f>
        <v>20.170000000000002</v>
      </c>
      <c r="H4" s="14"/>
      <c r="I4" s="14">
        <f>IF(SpringDTW!I4&gt;0,SpringDTW!I$39-SpringDTW!I4)</f>
        <v>6.7699999999999818</v>
      </c>
      <c r="J4" s="14">
        <f>IF(SpringDTW!J4&gt;0,SpringDTW!J$39-SpringDTW!J4)</f>
        <v>7.9800000000000182</v>
      </c>
      <c r="K4" s="14">
        <f>IF(SpringDTW!K4&gt;0,SpringDTW!K$39-SpringDTW!K4)</f>
        <v>8</v>
      </c>
      <c r="L4" s="14">
        <f>IF(SpringDTW!L4&gt;0,SpringDTW!L$39-SpringDTW!L4)</f>
        <v>11.3599999999999</v>
      </c>
      <c r="M4" s="14">
        <f>IF(SpringDTW!M4&gt;0,SpringDTW!M$39-SpringDTW!M4)</f>
        <v>9.1699999999999875</v>
      </c>
      <c r="N4" s="14"/>
      <c r="O4" s="14">
        <f>IF(SpringDTW!O4&gt;0,SpringDTW!O$39-SpringDTW!O4)</f>
        <v>5.6399999999999864</v>
      </c>
      <c r="P4" s="14">
        <f>IF(SpringDTW!P4&gt;0,SpringDTW!P$39-SpringDTW!P4)</f>
        <v>27.980000000000018</v>
      </c>
      <c r="Q4" s="14">
        <f>IF(SpringDTW!Q4&gt;0,SpringDTW!Q$39-SpringDTW!Q4)</f>
        <v>20.860000000000014</v>
      </c>
      <c r="R4" s="14">
        <f>IF(SpringDTW!R4&gt;0,SpringDTW!R$39-SpringDTW!R4)</f>
        <v>14.910000000000025</v>
      </c>
      <c r="S4" s="14">
        <f>IF(SpringDTW!S4&gt;0,SpringDTW!S$39-SpringDTW!S4)</f>
        <v>15.70999999999998</v>
      </c>
      <c r="T4" s="14">
        <f>IF(SpringDTW!T4&gt;0,SpringDTW!T$39-SpringDTW!T4)</f>
        <v>10.659999999999968</v>
      </c>
      <c r="U4" s="14"/>
      <c r="V4" s="14"/>
      <c r="W4" s="14">
        <f>IF(SpringDTW!W4&gt;0,SpringDTW!W$39-SpringDTW!W4)</f>
        <v>27.490000000000009</v>
      </c>
      <c r="X4" s="14">
        <f>IF(SpringDTW!X4&gt;0,SpringDTW!X$39-SpringDTW!X4)</f>
        <v>24.629999999999995</v>
      </c>
      <c r="Y4" s="14">
        <f>IF(SpringDTW!Y4&gt;0,SpringDTW!Y$39-SpringDTW!Y4)</f>
        <v>25.900000000000034</v>
      </c>
      <c r="Z4" s="14">
        <f>IF(SpringDTW!Z4&gt;0,SpringDTW!Z$39-SpringDTW!Z4)</f>
        <v>24.310000000000002</v>
      </c>
      <c r="AA4" s="14"/>
      <c r="AB4" s="14">
        <f>IF(SpringDTW!AB4&gt;0,SpringDTW!AB$39-SpringDTW!AB4)</f>
        <v>25.560000000000002</v>
      </c>
      <c r="AC4" s="14">
        <f>IF(SpringDTW!AC4&gt;0,SpringDTW!AC$39-SpringDTW!AC4)</f>
        <v>21.069999999999993</v>
      </c>
      <c r="AD4" s="14">
        <f>IF(SpringDTW!AD4&gt;0,SpringDTW!AD$39-SpringDTW!AD4)</f>
        <v>16.370000000000005</v>
      </c>
      <c r="AE4" s="14">
        <f>IF(SpringDTW!AE4&gt;0,SpringDTW!AE$39-SpringDTW!AE4)</f>
        <v>42.599999999999994</v>
      </c>
      <c r="AF4" s="14"/>
      <c r="AG4" s="14"/>
      <c r="AH4" s="14"/>
      <c r="AI4" s="14">
        <f>IF(SpringDTW!AI4&gt;0,SpringDTW!AI$39-SpringDTW!AI4)</f>
        <v>6.6599999999999966</v>
      </c>
      <c r="AJ4" s="14"/>
      <c r="AK4" s="14"/>
      <c r="AL4" s="14">
        <f>IF(SpringDTW!AL4&gt;0,SpringDTW!AL$39-SpringDTW!AL4)</f>
        <v>34.799999999999955</v>
      </c>
      <c r="AM4">
        <f t="shared" ref="AM4:AM47" si="0">COUNT(B4:AL4)</f>
        <v>25</v>
      </c>
      <c r="AN4" s="11">
        <f t="shared" ref="AN4:AN47" si="1">AVERAGE(B4:AL4)</f>
        <v>18.219599999999996</v>
      </c>
      <c r="AO4" s="11">
        <f t="shared" ref="AO4:AO47" si="2">MEDIAN(B4:AL4)</f>
        <v>16.869999999999997</v>
      </c>
    </row>
    <row r="5" spans="1:41" x14ac:dyDescent="0.25">
      <c r="A5">
        <v>1982</v>
      </c>
      <c r="B5" s="14">
        <f>IF(SpringDTW!B5&gt;0,SpringDTW!B$39-SpringDTW!B5)</f>
        <v>15.91</v>
      </c>
      <c r="C5" s="14">
        <f>IF(SpringDTW!C5&gt;0,SpringDTW!C$39-SpringDTW!C5)</f>
        <v>13.759999999999998</v>
      </c>
      <c r="D5" s="14"/>
      <c r="E5" s="14">
        <f>IF(SpringDTW!E5&gt;0,SpringDTW!E$39-SpringDTW!E5)</f>
        <v>16.36</v>
      </c>
      <c r="F5" s="14"/>
      <c r="G5" s="14">
        <f>IF(SpringDTW!G5&gt;0,SpringDTW!G$39-SpringDTW!G5)</f>
        <v>19.670000000000002</v>
      </c>
      <c r="H5" s="14"/>
      <c r="I5" s="14">
        <f>IF(SpringDTW!I5&gt;0,SpringDTW!I$39-SpringDTW!I5)</f>
        <v>6.6099999999999</v>
      </c>
      <c r="J5" s="14">
        <f>IF(SpringDTW!J5&gt;0,SpringDTW!J$39-SpringDTW!J5)</f>
        <v>7.8500000000000227</v>
      </c>
      <c r="K5" s="14">
        <f>IF(SpringDTW!K5&gt;0,SpringDTW!K$39-SpringDTW!K5)</f>
        <v>7.9900000000000091</v>
      </c>
      <c r="L5" s="14">
        <f>IF(SpringDTW!L5&gt;0,SpringDTW!L$39-SpringDTW!L5)</f>
        <v>11.339999999999918</v>
      </c>
      <c r="M5" s="14">
        <f>IF(SpringDTW!M5&gt;0,SpringDTW!M$39-SpringDTW!M5)</f>
        <v>8.8499999999999943</v>
      </c>
      <c r="N5" s="14"/>
      <c r="O5" s="14">
        <f>IF(SpringDTW!O5&gt;0,SpringDTW!O$39-SpringDTW!O5)</f>
        <v>5.6099999999999852</v>
      </c>
      <c r="P5" s="14">
        <f>IF(SpringDTW!P5&gt;0,SpringDTW!P$39-SpringDTW!P5)</f>
        <v>28.129999999999995</v>
      </c>
      <c r="Q5" s="14">
        <f>IF(SpringDTW!Q5&gt;0,SpringDTW!Q$39-SpringDTW!Q5)</f>
        <v>18.480000000000018</v>
      </c>
      <c r="R5" s="14">
        <f>IF(SpringDTW!R5&gt;0,SpringDTW!R$39-SpringDTW!R5)</f>
        <v>14.240000000000009</v>
      </c>
      <c r="S5" s="14">
        <f>IF(SpringDTW!S5&gt;0,SpringDTW!S$39-SpringDTW!S5)</f>
        <v>15.399999999999977</v>
      </c>
      <c r="T5" s="14">
        <f>IF(SpringDTW!T5&gt;0,SpringDTW!T$39-SpringDTW!T5)</f>
        <v>10.25</v>
      </c>
      <c r="U5" s="14"/>
      <c r="V5" s="14"/>
      <c r="W5" s="14">
        <f>IF(SpringDTW!W5&gt;0,SpringDTW!W$39-SpringDTW!W5)</f>
        <v>25.850000000000023</v>
      </c>
      <c r="X5" s="14">
        <f>IF(SpringDTW!X5&gt;0,SpringDTW!X$39-SpringDTW!X5)</f>
        <v>23.669999999999959</v>
      </c>
      <c r="Y5" s="14">
        <f>IF(SpringDTW!Y5&gt;0,SpringDTW!Y$39-SpringDTW!Y5)</f>
        <v>24.490000000000009</v>
      </c>
      <c r="Z5" s="14">
        <f>IF(SpringDTW!Z5&gt;0,SpringDTW!Z$39-SpringDTW!Z5)</f>
        <v>23.170000000000016</v>
      </c>
      <c r="AA5" s="14"/>
      <c r="AB5" s="14">
        <f>IF(SpringDTW!AB5&gt;0,SpringDTW!AB$39-SpringDTW!AB5)</f>
        <v>24.25</v>
      </c>
      <c r="AC5" s="14">
        <f>IF(SpringDTW!AC5&gt;0,SpringDTW!AC$39-SpringDTW!AC5)</f>
        <v>20.019999999999996</v>
      </c>
      <c r="AD5" s="14">
        <f>IF(SpringDTW!AD5&gt;0,SpringDTW!AD$39-SpringDTW!AD5)</f>
        <v>18.189999999999998</v>
      </c>
      <c r="AE5" s="14">
        <f>IF(SpringDTW!AE5&gt;0,SpringDTW!AE$39-SpringDTW!AE5)</f>
        <v>40.06</v>
      </c>
      <c r="AF5" s="14"/>
      <c r="AG5" s="14"/>
      <c r="AH5" s="14"/>
      <c r="AI5" s="14">
        <f>IF(SpringDTW!AI5&gt;0,SpringDTW!AI$39-SpringDTW!AI5)</f>
        <v>8.1700000000000017</v>
      </c>
      <c r="AJ5" s="14"/>
      <c r="AK5" s="14"/>
      <c r="AL5" s="14">
        <f>IF(SpringDTW!AL5&gt;0,SpringDTW!AL$39-SpringDTW!AL5)</f>
        <v>32.379999999999995</v>
      </c>
      <c r="AM5">
        <f t="shared" si="0"/>
        <v>25</v>
      </c>
      <c r="AN5" s="11">
        <f t="shared" si="1"/>
        <v>17.627999999999993</v>
      </c>
      <c r="AO5" s="11">
        <f t="shared" si="2"/>
        <v>16.36</v>
      </c>
    </row>
    <row r="6" spans="1:41" x14ac:dyDescent="0.25">
      <c r="A6">
        <v>1983</v>
      </c>
      <c r="B6" s="14">
        <f>IF(SpringDTW!B6&gt;0,SpringDTW!B$39-SpringDTW!B6)</f>
        <v>17.46</v>
      </c>
      <c r="C6" s="14">
        <f>IF(SpringDTW!C6&gt;0,SpringDTW!C$39-SpringDTW!C6)</f>
        <v>18.130000000000003</v>
      </c>
      <c r="D6" s="14"/>
      <c r="E6" s="14">
        <f>IF(SpringDTW!E6&gt;0,SpringDTW!E$39-SpringDTW!E6)</f>
        <v>17.46</v>
      </c>
      <c r="F6" s="14"/>
      <c r="G6" s="14">
        <f>IF(SpringDTW!G6&gt;0,SpringDTW!G$39-SpringDTW!G6)</f>
        <v>20.960000000000008</v>
      </c>
      <c r="H6" s="14"/>
      <c r="I6" s="14">
        <f>IF(SpringDTW!I6&gt;0,SpringDTW!I$39-SpringDTW!I6)</f>
        <v>7.7199999999999136</v>
      </c>
      <c r="J6" s="14">
        <f>IF(SpringDTW!J6&gt;0,SpringDTW!J$39-SpringDTW!J6)</f>
        <v>10.710000000000036</v>
      </c>
      <c r="K6" s="14">
        <f>IF(SpringDTW!K6&gt;0,SpringDTW!K$39-SpringDTW!K6)</f>
        <v>9.3500000000000227</v>
      </c>
      <c r="L6" s="14">
        <f>IF(SpringDTW!L6&gt;0,SpringDTW!L$39-SpringDTW!L6)</f>
        <v>12.739999999999895</v>
      </c>
      <c r="M6" s="14">
        <f>IF(SpringDTW!M6&gt;0,SpringDTW!M$39-SpringDTW!M6)</f>
        <v>11.199999999999989</v>
      </c>
      <c r="N6" s="14"/>
      <c r="O6" s="14"/>
      <c r="P6" s="14">
        <f>IF(SpringDTW!P6&gt;0,SpringDTW!P$39-SpringDTW!P6)</f>
        <v>32.129999999999995</v>
      </c>
      <c r="Q6" s="14">
        <f>IF(SpringDTW!Q6&gt;0,SpringDTW!Q$39-SpringDTW!Q6)</f>
        <v>21.990000000000009</v>
      </c>
      <c r="R6" s="14">
        <f>IF(SpringDTW!R6&gt;0,SpringDTW!R$39-SpringDTW!R6)</f>
        <v>15.680000000000007</v>
      </c>
      <c r="S6" s="14">
        <f>IF(SpringDTW!S6&gt;0,SpringDTW!S$39-SpringDTW!S6)</f>
        <v>16.930000000000007</v>
      </c>
      <c r="T6" s="14">
        <f>IF(SpringDTW!T6&gt;0,SpringDTW!T$39-SpringDTW!T6)</f>
        <v>10.879999999999995</v>
      </c>
      <c r="U6" s="14"/>
      <c r="V6" s="14"/>
      <c r="W6" s="14">
        <f>IF(SpringDTW!W6&gt;0,SpringDTW!W$39-SpringDTW!W6)</f>
        <v>26.669999999999959</v>
      </c>
      <c r="X6" s="14">
        <f>IF(SpringDTW!X6&gt;0,SpringDTW!X$39-SpringDTW!X6)</f>
        <v>24.059999999999945</v>
      </c>
      <c r="Y6" s="14">
        <f>IF(SpringDTW!Y6&gt;0,SpringDTW!Y$39-SpringDTW!Y6)</f>
        <v>25.240000000000009</v>
      </c>
      <c r="Z6" s="14">
        <f>IF(SpringDTW!Z6&gt;0,SpringDTW!Z$39-SpringDTW!Z6)</f>
        <v>23.360000000000014</v>
      </c>
      <c r="AA6" s="14"/>
      <c r="AB6" s="14">
        <f>IF(SpringDTW!AB6&gt;0,SpringDTW!AB$39-SpringDTW!AB6)</f>
        <v>24.839999999999975</v>
      </c>
      <c r="AC6" s="14">
        <f>IF(SpringDTW!AC6&gt;0,SpringDTW!AC$39-SpringDTW!AC6)</f>
        <v>19.679999999999993</v>
      </c>
      <c r="AD6" s="14">
        <f>IF(SpringDTW!AD6&gt;0,SpringDTW!AD$39-SpringDTW!AD6)</f>
        <v>27.509999999999991</v>
      </c>
      <c r="AE6" s="14">
        <f>IF(SpringDTW!AE6&gt;0,SpringDTW!AE$39-SpringDTW!AE6)</f>
        <v>50.879999999999995</v>
      </c>
      <c r="AF6" s="14"/>
      <c r="AG6" s="14"/>
      <c r="AH6" s="14"/>
      <c r="AI6" s="14"/>
      <c r="AJ6" s="14"/>
      <c r="AK6" s="14"/>
      <c r="AL6" s="14">
        <f>IF(SpringDTW!AL6&gt;0,SpringDTW!AL$39-SpringDTW!AL6)</f>
        <v>32.609999999999957</v>
      </c>
      <c r="AM6">
        <f t="shared" si="0"/>
        <v>23</v>
      </c>
      <c r="AN6" s="11">
        <f t="shared" si="1"/>
        <v>20.790869565217381</v>
      </c>
      <c r="AO6" s="11">
        <f t="shared" si="2"/>
        <v>19.679999999999993</v>
      </c>
    </row>
    <row r="7" spans="1:41" x14ac:dyDescent="0.25">
      <c r="A7">
        <v>1984</v>
      </c>
      <c r="B7" s="14">
        <f>IF(SpringDTW!B7&gt;0,SpringDTW!B$39-SpringDTW!B7)</f>
        <v>21.330000000000002</v>
      </c>
      <c r="C7" s="14">
        <f>IF(SpringDTW!C7&gt;0,SpringDTW!C$39-SpringDTW!C7)</f>
        <v>22.31</v>
      </c>
      <c r="D7" s="14"/>
      <c r="E7" s="14">
        <f>IF(SpringDTW!E7&gt;0,SpringDTW!E$39-SpringDTW!E7)</f>
        <v>19.740000000000002</v>
      </c>
      <c r="F7" s="14"/>
      <c r="G7" s="14">
        <f>IF(SpringDTW!G7&gt;0,SpringDTW!G$39-SpringDTW!G7)</f>
        <v>23.450000000000003</v>
      </c>
      <c r="H7" s="14"/>
      <c r="I7" s="14">
        <f>IF(SpringDTW!I7&gt;0,SpringDTW!I$39-SpringDTW!I7)</f>
        <v>10.159999999999968</v>
      </c>
      <c r="J7" s="14">
        <f>IF(SpringDTW!J7&gt;0,SpringDTW!J$39-SpringDTW!J7)</f>
        <v>15.210000000000036</v>
      </c>
      <c r="K7" s="14">
        <f>IF(SpringDTW!K7&gt;0,SpringDTW!K$39-SpringDTW!K7)</f>
        <v>11.909999999999968</v>
      </c>
      <c r="L7" s="14">
        <f>IF(SpringDTW!L7&gt;0,SpringDTW!L$39-SpringDTW!L7)</f>
        <v>15.029999999999973</v>
      </c>
      <c r="M7" s="14">
        <f>IF(SpringDTW!M7&gt;0,SpringDTW!M$39-SpringDTW!M7)</f>
        <v>10.879999999999995</v>
      </c>
      <c r="N7" s="14"/>
      <c r="O7" s="14">
        <f>IF(SpringDTW!O7&gt;0,SpringDTW!O$39-SpringDTW!O7)</f>
        <v>8.8599999999999852</v>
      </c>
      <c r="P7" s="14">
        <f>IF(SpringDTW!P7&gt;0,SpringDTW!P$39-SpringDTW!P7)</f>
        <v>36.580000000000041</v>
      </c>
      <c r="Q7" s="14">
        <f>IF(SpringDTW!Q7&gt;0,SpringDTW!Q$39-SpringDTW!Q7)</f>
        <v>27.240000000000009</v>
      </c>
      <c r="R7" s="14">
        <f>IF(SpringDTW!R7&gt;0,SpringDTW!R$39-SpringDTW!R7)</f>
        <v>17.400000000000034</v>
      </c>
      <c r="S7" s="14">
        <f>IF(SpringDTW!S7&gt;0,SpringDTW!S$39-SpringDTW!S7)</f>
        <v>19.03</v>
      </c>
      <c r="T7" s="14">
        <f>IF(SpringDTW!T7&gt;0,SpringDTW!T$39-SpringDTW!T7)</f>
        <v>13.25</v>
      </c>
      <c r="U7" s="14"/>
      <c r="V7" s="14">
        <f>IF(SpringDTW!V7&gt;0,SpringDTW!V$39-SpringDTW!V7)</f>
        <v>8.539999999999992</v>
      </c>
      <c r="W7" s="14">
        <f>IF(SpringDTW!W7&gt;0,SpringDTW!W$39-SpringDTW!W7)</f>
        <v>30</v>
      </c>
      <c r="X7" s="14">
        <f>IF(SpringDTW!X7&gt;0,SpringDTW!X$39-SpringDTW!X7)</f>
        <v>26.67999999999995</v>
      </c>
      <c r="Y7" s="14">
        <f>IF(SpringDTW!Y7&gt;0,SpringDTW!Y$39-SpringDTW!Y7)</f>
        <v>27.980000000000018</v>
      </c>
      <c r="Z7" s="14">
        <f>IF(SpringDTW!Z7&gt;0,SpringDTW!Z$39-SpringDTW!Z7)</f>
        <v>25.840000000000032</v>
      </c>
      <c r="AA7" s="14"/>
      <c r="AB7" s="14">
        <f>IF(SpringDTW!AB7&gt;0,SpringDTW!AB$39-SpringDTW!AB7)</f>
        <v>27.349999999999966</v>
      </c>
      <c r="AC7" s="14">
        <f>IF(SpringDTW!AC7&gt;0,SpringDTW!AC$39-SpringDTW!AC7)</f>
        <v>21.199999999999996</v>
      </c>
      <c r="AD7" s="14">
        <f>IF(SpringDTW!AD7&gt;0,SpringDTW!AD$39-SpringDTW!AD7)</f>
        <v>31.699999999999989</v>
      </c>
      <c r="AE7" s="14">
        <f>IF(SpringDTW!AE7&gt;0,SpringDTW!AE$39-SpringDTW!AE7)</f>
        <v>55.140000000000015</v>
      </c>
      <c r="AF7" s="14"/>
      <c r="AG7" s="14"/>
      <c r="AH7" s="14"/>
      <c r="AI7" s="14"/>
      <c r="AJ7" s="14"/>
      <c r="AK7" s="14"/>
      <c r="AL7" s="14">
        <f>IF(SpringDTW!AL7&gt;0,SpringDTW!AL$39-SpringDTW!AL7)</f>
        <v>34.289999999999964</v>
      </c>
      <c r="AM7">
        <f t="shared" si="0"/>
        <v>25</v>
      </c>
      <c r="AN7" s="11">
        <f t="shared" si="1"/>
        <v>22.443999999999996</v>
      </c>
      <c r="AO7" s="11">
        <f t="shared" si="2"/>
        <v>21.330000000000002</v>
      </c>
    </row>
    <row r="8" spans="1:41" x14ac:dyDescent="0.25">
      <c r="A8">
        <v>1985</v>
      </c>
      <c r="B8" s="14">
        <f>IF(SpringDTW!B8&gt;0,SpringDTW!B$39-SpringDTW!B8)</f>
        <v>24.12</v>
      </c>
      <c r="C8" s="14">
        <f>IF(SpringDTW!C8&gt;0,SpringDTW!C$39-SpringDTW!C8)</f>
        <v>24.490000000000002</v>
      </c>
      <c r="D8" s="14"/>
      <c r="E8" s="14">
        <f>IF(SpringDTW!E8&gt;0,SpringDTW!E$39-SpringDTW!E8)</f>
        <v>22.130000000000003</v>
      </c>
      <c r="F8" s="14"/>
      <c r="G8" s="14">
        <f>IF(SpringDTW!G8&gt;0,SpringDTW!G$39-SpringDTW!G8)</f>
        <v>26.290000000000006</v>
      </c>
      <c r="H8" s="14"/>
      <c r="I8" s="14">
        <f>IF(SpringDTW!I8&gt;0,SpringDTW!I$39-SpringDTW!I8)</f>
        <v>11.129999999999995</v>
      </c>
      <c r="J8" s="14">
        <f>IF(SpringDTW!J8&gt;0,SpringDTW!J$39-SpringDTW!J8)</f>
        <v>14.939999999999941</v>
      </c>
      <c r="K8" s="14">
        <f>IF(SpringDTW!K8&gt;0,SpringDTW!K$39-SpringDTW!K8)</f>
        <v>12.860000000000014</v>
      </c>
      <c r="L8" s="14">
        <f>IF(SpringDTW!L8&gt;0,SpringDTW!L$39-SpringDTW!L8)</f>
        <v>16.559999999999945</v>
      </c>
      <c r="M8" s="14">
        <f>IF(SpringDTW!M8&gt;0,SpringDTW!M$39-SpringDTW!M8)</f>
        <v>11.769999999999982</v>
      </c>
      <c r="N8" s="14"/>
      <c r="O8" s="14">
        <f>IF(SpringDTW!O8&gt;0,SpringDTW!O$39-SpringDTW!O8)</f>
        <v>9.5199999999999818</v>
      </c>
      <c r="P8" s="14">
        <f>IF(SpringDTW!P8&gt;0,SpringDTW!P$39-SpringDTW!P8)</f>
        <v>39.180000000000064</v>
      </c>
      <c r="Q8" s="14">
        <f>IF(SpringDTW!Q8&gt;0,SpringDTW!Q$39-SpringDTW!Q8)</f>
        <v>30.569999999999993</v>
      </c>
      <c r="R8" s="14">
        <f>IF(SpringDTW!R8&gt;0,SpringDTW!R$39-SpringDTW!R8)</f>
        <v>19.580000000000041</v>
      </c>
      <c r="S8" s="14">
        <f>IF(SpringDTW!S8&gt;0,SpringDTW!S$39-SpringDTW!S8)</f>
        <v>21.590000000000003</v>
      </c>
      <c r="T8" s="14">
        <f>IF(SpringDTW!T8&gt;0,SpringDTW!T$39-SpringDTW!T8)</f>
        <v>14.450000000000045</v>
      </c>
      <c r="U8" s="14"/>
      <c r="V8" s="14"/>
      <c r="W8" s="14">
        <f>IF(SpringDTW!W8&gt;0,SpringDTW!W$39-SpringDTW!W8)</f>
        <v>32.169999999999959</v>
      </c>
      <c r="X8" s="14">
        <f>IF(SpringDTW!X8&gt;0,SpringDTW!X$39-SpringDTW!X8)</f>
        <v>29.899999999999977</v>
      </c>
      <c r="Y8" s="14">
        <f>IF(SpringDTW!Y8&gt;0,SpringDTW!Y$39-SpringDTW!Y8)</f>
        <v>30.410000000000025</v>
      </c>
      <c r="Z8" s="14">
        <f>IF(SpringDTW!Z8&gt;0,SpringDTW!Z$39-SpringDTW!Z8)</f>
        <v>28.379999999999995</v>
      </c>
      <c r="AA8" s="14"/>
      <c r="AB8" s="14">
        <f>IF(SpringDTW!AB8&gt;0,SpringDTW!AB$39-SpringDTW!AB8)</f>
        <v>29.829999999999984</v>
      </c>
      <c r="AC8" s="14">
        <f>IF(SpringDTW!AC8&gt;0,SpringDTW!AC$39-SpringDTW!AC8)</f>
        <v>21.859999999999992</v>
      </c>
      <c r="AD8" s="14">
        <f>IF(SpringDTW!AD8&gt;0,SpringDTW!AD$39-SpringDTW!AD8)</f>
        <v>28.449999999999989</v>
      </c>
      <c r="AE8" s="14">
        <f>IF(SpringDTW!AE8&gt;0,SpringDTW!AE$39-SpringDTW!AE8)</f>
        <v>53.349999999999994</v>
      </c>
      <c r="AF8" s="14"/>
      <c r="AG8" s="14"/>
      <c r="AH8" s="14"/>
      <c r="AI8" s="14"/>
      <c r="AJ8" s="14"/>
      <c r="AK8" s="14"/>
      <c r="AL8" s="14">
        <f>IF(SpringDTW!AL8&gt;0,SpringDTW!AL$39-SpringDTW!AL8)</f>
        <v>37.029999999999973</v>
      </c>
      <c r="AM8">
        <f t="shared" si="0"/>
        <v>24</v>
      </c>
      <c r="AN8" s="11">
        <f t="shared" si="1"/>
        <v>24.606666666666666</v>
      </c>
      <c r="AO8" s="11">
        <f t="shared" si="2"/>
        <v>24.305</v>
      </c>
    </row>
    <row r="9" spans="1:41" x14ac:dyDescent="0.25">
      <c r="A9">
        <v>1986</v>
      </c>
      <c r="B9" s="14">
        <f>IF(SpringDTW!B9&gt;0,SpringDTW!B$39-SpringDTW!B9)</f>
        <v>23.19</v>
      </c>
      <c r="C9" s="14">
        <f>IF(SpringDTW!C9&gt;0,SpringDTW!C$39-SpringDTW!C9)</f>
        <v>23.4</v>
      </c>
      <c r="D9" s="14"/>
      <c r="E9" s="14">
        <f>IF(SpringDTW!E9&gt;0,SpringDTW!E$39-SpringDTW!E9)</f>
        <v>21.939999999999998</v>
      </c>
      <c r="F9" s="14"/>
      <c r="G9" s="14">
        <f>IF(SpringDTW!G9&gt;0,SpringDTW!G$39-SpringDTW!G9)</f>
        <v>25.25</v>
      </c>
      <c r="H9" s="14"/>
      <c r="I9" s="14">
        <f>IF(SpringDTW!I9&gt;0,SpringDTW!I$39-SpringDTW!I9)</f>
        <v>9.8199999999999363</v>
      </c>
      <c r="J9" s="14">
        <f>IF(SpringDTW!J9&gt;0,SpringDTW!J$39-SpringDTW!J9)</f>
        <v>11.470000000000027</v>
      </c>
      <c r="K9" s="14">
        <f>IF(SpringDTW!K9&gt;0,SpringDTW!K$39-SpringDTW!K9)</f>
        <v>11.42999999999995</v>
      </c>
      <c r="L9" s="14">
        <f>IF(SpringDTW!L9&gt;0,SpringDTW!L$39-SpringDTW!L9)</f>
        <v>15.889999999999986</v>
      </c>
      <c r="M9" s="14">
        <f>IF(SpringDTW!M9&gt;0,SpringDTW!M$39-SpringDTW!M9)</f>
        <v>13.699999999999989</v>
      </c>
      <c r="N9" s="14">
        <f>IF(SpringDTW!N9&gt;0,SpringDTW!N$39-SpringDTW!N9)</f>
        <v>9.4199999999999875</v>
      </c>
      <c r="O9" s="14">
        <f>IF(SpringDTW!O9&gt;0,SpringDTW!O$39-SpringDTW!O9)</f>
        <v>8.460000000000008</v>
      </c>
      <c r="P9" s="14">
        <f>IF(SpringDTW!P9&gt;0,SpringDTW!P$39-SpringDTW!P9)</f>
        <v>36.310000000000059</v>
      </c>
      <c r="Q9" s="14">
        <f>IF(SpringDTW!Q9&gt;0,SpringDTW!Q$39-SpringDTW!Q9)</f>
        <v>30.649999999999977</v>
      </c>
      <c r="R9" s="14">
        <f>IF(SpringDTW!R9&gt;0,SpringDTW!R$39-SpringDTW!R9)</f>
        <v>19.490000000000009</v>
      </c>
      <c r="S9" s="14">
        <f>IF(SpringDTW!S9&gt;0,SpringDTW!S$39-SpringDTW!S9)</f>
        <v>21.860000000000014</v>
      </c>
      <c r="T9" s="14">
        <f>IF(SpringDTW!T9&gt;0,SpringDTW!T$39-SpringDTW!T9)</f>
        <v>13.490000000000009</v>
      </c>
      <c r="U9" s="14"/>
      <c r="V9" s="14">
        <f>IF(SpringDTW!V9&gt;0,SpringDTW!V$39-SpringDTW!V9)</f>
        <v>8.789999999999992</v>
      </c>
      <c r="W9" s="14">
        <f>IF(SpringDTW!W9&gt;0,SpringDTW!W$39-SpringDTW!W9)</f>
        <v>33.42999999999995</v>
      </c>
      <c r="X9" s="14">
        <f>IF(SpringDTW!X9&gt;0,SpringDTW!X$39-SpringDTW!X9)</f>
        <v>30.879999999999995</v>
      </c>
      <c r="Y9" s="14">
        <f>IF(SpringDTW!Y9&gt;0,SpringDTW!Y$39-SpringDTW!Y9)</f>
        <v>31.260000000000048</v>
      </c>
      <c r="Z9" s="14">
        <f>IF(SpringDTW!Z9&gt;0,SpringDTW!Z$39-SpringDTW!Z9)</f>
        <v>28.740000000000009</v>
      </c>
      <c r="AA9" s="14">
        <f>IF(SpringDTW!AA9&gt;0,SpringDTW!AA$39-SpringDTW!AA9)</f>
        <v>29.879999999999995</v>
      </c>
      <c r="AB9" s="14">
        <f>IF(SpringDTW!AB9&gt;0,SpringDTW!AB$39-SpringDTW!AB9)</f>
        <v>30.779999999999973</v>
      </c>
      <c r="AC9" s="14">
        <f>IF(SpringDTW!AC9&gt;0,SpringDTW!AC$39-SpringDTW!AC9)</f>
        <v>23.089999999999996</v>
      </c>
      <c r="AD9" s="14">
        <f>IF(SpringDTW!AD9&gt;0,SpringDTW!AD$39-SpringDTW!AD9)</f>
        <v>28.769999999999982</v>
      </c>
      <c r="AE9" s="14">
        <f>IF(SpringDTW!AE9&gt;0,SpringDTW!AE$39-SpringDTW!AE9)</f>
        <v>57.97999999999999</v>
      </c>
      <c r="AF9" s="14"/>
      <c r="AG9" s="14"/>
      <c r="AH9" s="14"/>
      <c r="AI9" s="14">
        <f>IF(SpringDTW!AI9&gt;0,SpringDTW!AI$39-SpringDTW!AI9)</f>
        <v>9.4099999999999966</v>
      </c>
      <c r="AJ9" s="14"/>
      <c r="AK9" s="14"/>
      <c r="AL9" s="14">
        <f>IF(SpringDTW!AL9&gt;0,SpringDTW!AL$39-SpringDTW!AL9)</f>
        <v>36.949999999999989</v>
      </c>
      <c r="AM9">
        <f t="shared" si="0"/>
        <v>28</v>
      </c>
      <c r="AN9" s="11">
        <f t="shared" si="1"/>
        <v>23.061785714285708</v>
      </c>
      <c r="AO9" s="11">
        <f t="shared" si="2"/>
        <v>23.14</v>
      </c>
    </row>
    <row r="10" spans="1:41" x14ac:dyDescent="0.25">
      <c r="A10">
        <v>1987</v>
      </c>
      <c r="B10" s="14">
        <f>IF(SpringDTW!B10&gt;0,SpringDTW!B$39-SpringDTW!B10)</f>
        <v>23.02</v>
      </c>
      <c r="C10" s="14">
        <f>IF(SpringDTW!C10&gt;0,SpringDTW!C$39-SpringDTW!C10)</f>
        <v>23.14</v>
      </c>
      <c r="D10" s="14"/>
      <c r="E10" s="14">
        <f>IF(SpringDTW!E10&gt;0,SpringDTW!E$39-SpringDTW!E10)</f>
        <v>21.740000000000002</v>
      </c>
      <c r="F10" s="14"/>
      <c r="G10" s="14">
        <f>IF(SpringDTW!G10&gt;0,SpringDTW!G$39-SpringDTW!G10)</f>
        <v>24.88000000000001</v>
      </c>
      <c r="H10" s="14"/>
      <c r="I10" s="14">
        <f>IF(SpringDTW!I10&gt;0,SpringDTW!I$39-SpringDTW!I10)</f>
        <v>9.3700000000000045</v>
      </c>
      <c r="J10" s="14">
        <f>IF(SpringDTW!J10&gt;0,SpringDTW!J$39-SpringDTW!J10)</f>
        <v>11.649999999999977</v>
      </c>
      <c r="K10" s="14">
        <f>IF(SpringDTW!K10&gt;0,SpringDTW!K$39-SpringDTW!K10)</f>
        <v>11.240000000000009</v>
      </c>
      <c r="L10" s="14">
        <f>IF(SpringDTW!L10&gt;0,SpringDTW!L$39-SpringDTW!L10)</f>
        <v>15.769999999999982</v>
      </c>
      <c r="M10" s="14">
        <f>IF(SpringDTW!M10&gt;0,SpringDTW!M$39-SpringDTW!M10)</f>
        <v>10.759999999999991</v>
      </c>
      <c r="N10" s="14">
        <f>IF(SpringDTW!N10&gt;0,SpringDTW!N$39-SpringDTW!N10)</f>
        <v>8.3999999999999773</v>
      </c>
      <c r="O10" s="14">
        <f>IF(SpringDTW!O10&gt;0,SpringDTW!O$39-SpringDTW!O10)</f>
        <v>7.8100000000000023</v>
      </c>
      <c r="P10" s="14"/>
      <c r="Q10" s="14">
        <f>IF(SpringDTW!Q10&gt;0,SpringDTW!Q$39-SpringDTW!Q10)</f>
        <v>32.050000000000011</v>
      </c>
      <c r="R10" s="14">
        <f>IF(SpringDTW!R10&gt;0,SpringDTW!R$39-SpringDTW!R10)</f>
        <v>19.930000000000007</v>
      </c>
      <c r="S10" s="14">
        <f>IF(SpringDTW!S10&gt;0,SpringDTW!S$39-SpringDTW!S10)</f>
        <v>21.900000000000006</v>
      </c>
      <c r="T10" s="14">
        <f>IF(SpringDTW!T10&gt;0,SpringDTW!T$39-SpringDTW!T10)</f>
        <v>13.57000000000005</v>
      </c>
      <c r="U10" s="14"/>
      <c r="V10" s="14">
        <f>IF(SpringDTW!V10&gt;0,SpringDTW!V$39-SpringDTW!V10)</f>
        <v>8.8599999999999852</v>
      </c>
      <c r="W10" s="14">
        <f>IF(SpringDTW!W10&gt;0,SpringDTW!W$39-SpringDTW!W10)</f>
        <v>34.620000000000005</v>
      </c>
      <c r="X10" s="14">
        <f>IF(SpringDTW!X10&gt;0,SpringDTW!X$39-SpringDTW!X10)</f>
        <v>32.409999999999968</v>
      </c>
      <c r="Y10" s="14">
        <f>IF(SpringDTW!Y10&gt;0,SpringDTW!Y$39-SpringDTW!Y10)</f>
        <v>32.629999999999995</v>
      </c>
      <c r="Z10" s="14">
        <f>IF(SpringDTW!Z10&gt;0,SpringDTW!Z$39-SpringDTW!Z10)</f>
        <v>30.340000000000032</v>
      </c>
      <c r="AA10" s="14">
        <f>IF(SpringDTW!AA10&gt;0,SpringDTW!AA$39-SpringDTW!AA10)</f>
        <v>31.039999999999992</v>
      </c>
      <c r="AB10" s="14">
        <f>IF(SpringDTW!AB10&gt;0,SpringDTW!AB$39-SpringDTW!AB10)</f>
        <v>31.909999999999968</v>
      </c>
      <c r="AC10" s="14">
        <f>IF(SpringDTW!AC10&gt;0,SpringDTW!AC$39-SpringDTW!AC10)</f>
        <v>22.019999999999996</v>
      </c>
      <c r="AD10" s="14">
        <f>IF(SpringDTW!AD10&gt;0,SpringDTW!AD$39-SpringDTW!AD10)</f>
        <v>29.159999999999997</v>
      </c>
      <c r="AE10" s="14">
        <f>IF(SpringDTW!AE10&gt;0,SpringDTW!AE$39-SpringDTW!AE10)</f>
        <v>57.640000000000015</v>
      </c>
      <c r="AF10" s="14">
        <f>IF(SpringDTW!AF10&gt;0,SpringDTW!AF$39-SpringDTW!AF10)</f>
        <v>44.900000000000006</v>
      </c>
      <c r="AG10" s="14"/>
      <c r="AH10" s="14"/>
      <c r="AI10" s="14">
        <f>IF(SpringDTW!AI10&gt;0,SpringDTW!AI$39-SpringDTW!AI10)</f>
        <v>8.64</v>
      </c>
      <c r="AJ10" s="14">
        <f>IF(SpringDTW!AJ10&gt;0,SpringDTW!AJ$39-SpringDTW!AJ10)</f>
        <v>17.25</v>
      </c>
      <c r="AK10" s="14"/>
      <c r="AL10" s="14">
        <f>IF(SpringDTW!AL10&gt;0,SpringDTW!AL$39-SpringDTW!AL10)</f>
        <v>37.96999999999997</v>
      </c>
      <c r="AM10">
        <f t="shared" si="0"/>
        <v>29</v>
      </c>
      <c r="AN10" s="11">
        <f t="shared" si="1"/>
        <v>23.262758620689652</v>
      </c>
      <c r="AO10" s="11">
        <f t="shared" si="2"/>
        <v>22.019999999999996</v>
      </c>
    </row>
    <row r="11" spans="1:41" x14ac:dyDescent="0.25">
      <c r="A11">
        <v>1988</v>
      </c>
      <c r="B11" s="14">
        <f>IF(SpringDTW!B11&gt;0,SpringDTW!B$39-SpringDTW!B11)</f>
        <v>21.78</v>
      </c>
      <c r="C11" s="14">
        <f>IF(SpringDTW!C11&gt;0,SpringDTW!C$39-SpringDTW!C11)</f>
        <v>22.02</v>
      </c>
      <c r="D11" s="14"/>
      <c r="E11" s="14">
        <f>IF(SpringDTW!E11&gt;0,SpringDTW!E$39-SpringDTW!E11)</f>
        <v>19.850000000000001</v>
      </c>
      <c r="F11" s="14"/>
      <c r="G11" s="14">
        <f>IF(SpringDTW!G11&gt;0,SpringDTW!G$39-SpringDTW!G11)</f>
        <v>23.39</v>
      </c>
      <c r="H11" s="14"/>
      <c r="I11" s="14">
        <f>IF(SpringDTW!I11&gt;0,SpringDTW!I$39-SpringDTW!I11)</f>
        <v>8.42999999999995</v>
      </c>
      <c r="J11" s="14">
        <f>IF(SpringDTW!J11&gt;0,SpringDTW!J$39-SpringDTW!J11)</f>
        <v>10.42999999999995</v>
      </c>
      <c r="K11" s="14">
        <f>IF(SpringDTW!K11&gt;0,SpringDTW!K$39-SpringDTW!K11)</f>
        <v>10.389999999999986</v>
      </c>
      <c r="L11" s="14">
        <f>IF(SpringDTW!L11&gt;0,SpringDTW!L$39-SpringDTW!L11)</f>
        <v>15.519999999999982</v>
      </c>
      <c r="M11" s="14">
        <f>IF(SpringDTW!M11&gt;0,SpringDTW!M$39-SpringDTW!M11)</f>
        <v>10.799999999999983</v>
      </c>
      <c r="N11" s="14">
        <f>IF(SpringDTW!N11&gt;0,SpringDTW!N$39-SpringDTW!N11)</f>
        <v>7.6299999999999955</v>
      </c>
      <c r="O11" s="14">
        <f>IF(SpringDTW!O11&gt;0,SpringDTW!O$39-SpringDTW!O11)</f>
        <v>7.25</v>
      </c>
      <c r="P11" s="14">
        <f>IF(SpringDTW!P11&gt;0,SpringDTW!P$39-SpringDTW!P11)</f>
        <v>33.580000000000041</v>
      </c>
      <c r="Q11" s="14">
        <f>IF(SpringDTW!Q11&gt;0,SpringDTW!Q$39-SpringDTW!Q11)</f>
        <v>28.870000000000005</v>
      </c>
      <c r="R11" s="14">
        <f>IF(SpringDTW!R11&gt;0,SpringDTW!R$39-SpringDTW!R11)</f>
        <v>19.520000000000039</v>
      </c>
      <c r="S11" s="14">
        <f>IF(SpringDTW!S11&gt;0,SpringDTW!S$39-SpringDTW!S11)</f>
        <v>20.189999999999998</v>
      </c>
      <c r="T11" s="14">
        <f>IF(SpringDTW!T11&gt;0,SpringDTW!T$39-SpringDTW!T11)</f>
        <v>10.629999999999995</v>
      </c>
      <c r="U11" s="14">
        <f>IF(SpringDTW!U11&gt;0,SpringDTW!U$39-SpringDTW!U11)</f>
        <v>32.97999999999999</v>
      </c>
      <c r="V11" s="14">
        <f>IF(SpringDTW!V11&gt;0,SpringDTW!V$39-SpringDTW!V11)</f>
        <v>7.9599999999999795</v>
      </c>
      <c r="W11" s="14">
        <f>IF(SpringDTW!W11&gt;0,SpringDTW!W$39-SpringDTW!W11)</f>
        <v>32.709999999999923</v>
      </c>
      <c r="X11" s="14">
        <f>IF(SpringDTW!X11&gt;0,SpringDTW!X$39-SpringDTW!X11)</f>
        <v>31.610000000000014</v>
      </c>
      <c r="Y11" s="14">
        <f>IF(SpringDTW!Y11&gt;0,SpringDTW!Y$39-SpringDTW!Y11)</f>
        <v>31.100000000000023</v>
      </c>
      <c r="Z11" s="14">
        <f>IF(SpringDTW!Z11&gt;0,SpringDTW!Z$39-SpringDTW!Z11)</f>
        <v>29.509999999999991</v>
      </c>
      <c r="AA11" s="14">
        <f>IF(SpringDTW!AA11&gt;0,SpringDTW!AA$39-SpringDTW!AA11)</f>
        <v>29.899999999999977</v>
      </c>
      <c r="AB11" s="14">
        <f>IF(SpringDTW!AB11&gt;0,SpringDTW!AB$39-SpringDTW!AB11)</f>
        <v>30.889999999999986</v>
      </c>
      <c r="AC11" s="14">
        <f>IF(SpringDTW!AC11&gt;0,SpringDTW!AC$39-SpringDTW!AC11)</f>
        <v>20.369999999999997</v>
      </c>
      <c r="AD11" s="14">
        <f>IF(SpringDTW!AD11&gt;0,SpringDTW!AD$39-SpringDTW!AD11)</f>
        <v>20.669999999999987</v>
      </c>
      <c r="AE11" s="14">
        <f>IF(SpringDTW!AE11&gt;0,SpringDTW!AE$39-SpringDTW!AE11)</f>
        <v>45.78</v>
      </c>
      <c r="AF11" s="14"/>
      <c r="AG11" s="14"/>
      <c r="AH11" s="14"/>
      <c r="AI11" s="14">
        <f>IF(SpringDTW!AI11&gt;0,SpringDTW!AI$39-SpringDTW!AI11)</f>
        <v>7.5499999999999972</v>
      </c>
      <c r="AJ11" s="14">
        <f>IF(SpringDTW!AJ11&gt;0,SpringDTW!AJ$39-SpringDTW!AJ11)</f>
        <v>14.560000000000002</v>
      </c>
      <c r="AK11" s="14"/>
      <c r="AL11" s="14">
        <f>IF(SpringDTW!AL11&gt;0,SpringDTW!AL$39-SpringDTW!AL11)</f>
        <v>35</v>
      </c>
      <c r="AM11">
        <f t="shared" si="0"/>
        <v>30</v>
      </c>
      <c r="AN11" s="11">
        <f t="shared" si="1"/>
        <v>21.362333333333321</v>
      </c>
      <c r="AO11" s="11">
        <f t="shared" si="2"/>
        <v>20.519999999999992</v>
      </c>
    </row>
    <row r="12" spans="1:41" x14ac:dyDescent="0.25">
      <c r="A12">
        <v>1989</v>
      </c>
      <c r="B12" s="14">
        <f>IF(SpringDTW!B12&gt;0,SpringDTW!B$39-SpringDTW!B12)</f>
        <v>18.23</v>
      </c>
      <c r="C12" s="14">
        <f>IF(SpringDTW!C12&gt;0,SpringDTW!C$39-SpringDTW!C12)</f>
        <v>17.799999999999997</v>
      </c>
      <c r="D12" s="14"/>
      <c r="E12" s="14">
        <f>IF(SpringDTW!E12&gt;0,SpringDTW!E$39-SpringDTW!E12)</f>
        <v>16.39</v>
      </c>
      <c r="F12" s="14">
        <f>IF(SpringDTW!F12&gt;0,SpringDTW!F$39-SpringDTW!F12)</f>
        <v>15.54</v>
      </c>
      <c r="G12" s="14">
        <f>IF(SpringDTW!G12&gt;0,SpringDTW!G$39-SpringDTW!G12)</f>
        <v>19.950000000000003</v>
      </c>
      <c r="H12" s="14"/>
      <c r="I12" s="14">
        <f>IF(SpringDTW!I12&gt;0,SpringDTW!I$39-SpringDTW!I12)</f>
        <v>7.3899999999999864</v>
      </c>
      <c r="J12" s="14">
        <f>IF(SpringDTW!J12&gt;0,SpringDTW!J$39-SpringDTW!J12)</f>
        <v>8.7999999999999545</v>
      </c>
      <c r="K12" s="14">
        <f>IF(SpringDTW!K12&gt;0,SpringDTW!K$39-SpringDTW!K12)</f>
        <v>9.2899999999999636</v>
      </c>
      <c r="L12" s="14">
        <f>IF(SpringDTW!L12&gt;0,SpringDTW!L$39-SpringDTW!L12)</f>
        <v>14.620000000000005</v>
      </c>
      <c r="M12" s="14">
        <f>IF(SpringDTW!M12&gt;0,SpringDTW!M$39-SpringDTW!M12)</f>
        <v>10.449999999999989</v>
      </c>
      <c r="N12" s="14">
        <f>IF(SpringDTW!N12&gt;0,SpringDTW!N$39-SpringDTW!N12)</f>
        <v>7.0600000000000023</v>
      </c>
      <c r="O12" s="14">
        <f>IF(SpringDTW!O12&gt;0,SpringDTW!O$39-SpringDTW!O12)</f>
        <v>6.4300000000000068</v>
      </c>
      <c r="P12" s="14">
        <f>IF(SpringDTW!P12&gt;0,SpringDTW!P$39-SpringDTW!P12)</f>
        <v>27.330000000000041</v>
      </c>
      <c r="Q12" s="14">
        <f>IF(SpringDTW!Q12&gt;0,SpringDTW!Q$39-SpringDTW!Q12)</f>
        <v>24.689999999999998</v>
      </c>
      <c r="R12" s="14">
        <f>IF(SpringDTW!R12&gt;0,SpringDTW!R$39-SpringDTW!R12)</f>
        <v>17.710000000000036</v>
      </c>
      <c r="S12" s="14">
        <f>IF(SpringDTW!S12&gt;0,SpringDTW!S$39-SpringDTW!S12)</f>
        <v>18.410000000000025</v>
      </c>
      <c r="T12" s="14"/>
      <c r="U12" s="14">
        <f>IF(SpringDTW!U12&gt;0,SpringDTW!U$39-SpringDTW!U12)</f>
        <v>31.409999999999997</v>
      </c>
      <c r="V12" s="14">
        <f>IF(SpringDTW!V12&gt;0,SpringDTW!V$39-SpringDTW!V12)</f>
        <v>6.1999999999999886</v>
      </c>
      <c r="W12" s="14">
        <f>IF(SpringDTW!W12&gt;0,SpringDTW!W$39-SpringDTW!W12)</f>
        <v>29.699999999999932</v>
      </c>
      <c r="X12" s="14">
        <f>IF(SpringDTW!X12&gt;0,SpringDTW!X$39-SpringDTW!X12)</f>
        <v>28.379999999999995</v>
      </c>
      <c r="Y12" s="14">
        <f>IF(SpringDTW!Y12&gt;0,SpringDTW!Y$39-SpringDTW!Y12)</f>
        <v>28.200000000000045</v>
      </c>
      <c r="Z12" s="14">
        <f>IF(SpringDTW!Z12&gt;0,SpringDTW!Z$39-SpringDTW!Z12)</f>
        <v>27.45999999999998</v>
      </c>
      <c r="AA12" s="14">
        <f>IF(SpringDTW!AA12&gt;0,SpringDTW!AA$39-SpringDTW!AA12)</f>
        <v>27.159999999999997</v>
      </c>
      <c r="AB12" s="14">
        <f>IF(SpringDTW!AB12&gt;0,SpringDTW!AB$39-SpringDTW!AB12)</f>
        <v>28.199999999999989</v>
      </c>
      <c r="AC12" s="14">
        <f>IF(SpringDTW!AC12&gt;0,SpringDTW!AC$39-SpringDTW!AC12)</f>
        <v>17.979999999999997</v>
      </c>
      <c r="AD12" s="14">
        <f>IF(SpringDTW!AD12&gt;0,SpringDTW!AD$39-SpringDTW!AD12)</f>
        <v>15.370000000000005</v>
      </c>
      <c r="AE12" s="14">
        <f>IF(SpringDTW!AE12&gt;0,SpringDTW!AE$39-SpringDTW!AE12)</f>
        <v>37.379999999999995</v>
      </c>
      <c r="AF12" s="14"/>
      <c r="AG12" s="14"/>
      <c r="AH12" s="14"/>
      <c r="AI12" s="14">
        <f>IF(SpringDTW!AI12&gt;0,SpringDTW!AI$39-SpringDTW!AI12)</f>
        <v>6.4500000000000028</v>
      </c>
      <c r="AJ12" s="14">
        <f>IF(SpringDTW!AJ12&gt;0,SpringDTW!AJ$39-SpringDTW!AJ12)</f>
        <v>14.590000000000003</v>
      </c>
      <c r="AK12" s="14"/>
      <c r="AL12" s="14">
        <f>IF(SpringDTW!AL12&gt;0,SpringDTW!AL$39-SpringDTW!AL12)</f>
        <v>31.759999999999991</v>
      </c>
      <c r="AM12">
        <f t="shared" si="0"/>
        <v>30</v>
      </c>
      <c r="AN12" s="11">
        <f t="shared" si="1"/>
        <v>19.011000000000003</v>
      </c>
      <c r="AO12" s="11">
        <f t="shared" si="2"/>
        <v>17.889999999999997</v>
      </c>
    </row>
    <row r="13" spans="1:41" x14ac:dyDescent="0.25">
      <c r="A13">
        <v>1990</v>
      </c>
      <c r="B13" s="14">
        <f>IF(SpringDTW!B13&gt;0,SpringDTW!B$39-SpringDTW!B13)</f>
        <v>13.540000000000001</v>
      </c>
      <c r="C13" s="14">
        <f>IF(SpringDTW!C13&gt;0,SpringDTW!C$39-SpringDTW!C13)</f>
        <v>13.29</v>
      </c>
      <c r="D13" s="14"/>
      <c r="E13" s="14">
        <f>IF(SpringDTW!E13&gt;0,SpringDTW!E$39-SpringDTW!E13)</f>
        <v>16.020000000000003</v>
      </c>
      <c r="F13" s="14">
        <f>IF(SpringDTW!F13&gt;0,SpringDTW!F$39-SpringDTW!F13)</f>
        <v>14.16</v>
      </c>
      <c r="G13" s="14">
        <f>IF(SpringDTW!G13&gt;0,SpringDTW!G$39-SpringDTW!G13)</f>
        <v>18.840000000000003</v>
      </c>
      <c r="H13" s="14"/>
      <c r="I13" s="14">
        <f>IF(SpringDTW!I13&gt;0,SpringDTW!I$39-SpringDTW!I13)</f>
        <v>7.0199999999999818</v>
      </c>
      <c r="J13" s="14">
        <f>IF(SpringDTW!J13&gt;0,SpringDTW!J$39-SpringDTW!J13)</f>
        <v>8.0599999999999454</v>
      </c>
      <c r="K13" s="14">
        <f>IF(SpringDTW!K13&gt;0,SpringDTW!K$39-SpringDTW!K13)</f>
        <v>8.7099999999999227</v>
      </c>
      <c r="L13" s="14">
        <f>IF(SpringDTW!L13&gt;0,SpringDTW!L$39-SpringDTW!L13)</f>
        <v>14.799999999999955</v>
      </c>
      <c r="M13" s="14">
        <f>IF(SpringDTW!M13&gt;0,SpringDTW!M$39-SpringDTW!M13)</f>
        <v>11.22999999999999</v>
      </c>
      <c r="N13" s="14">
        <f>IF(SpringDTW!N13&gt;0,SpringDTW!N$39-SpringDTW!N13)</f>
        <v>6.6299999999999955</v>
      </c>
      <c r="O13" s="14">
        <f>IF(SpringDTW!O13&gt;0,SpringDTW!O$39-SpringDTW!O13)</f>
        <v>5.9799999999999898</v>
      </c>
      <c r="P13" s="14">
        <f>IF(SpringDTW!P13&gt;0,SpringDTW!P$39-SpringDTW!P13)</f>
        <v>20.940000000000055</v>
      </c>
      <c r="Q13" s="14">
        <f>IF(SpringDTW!Q13&gt;0,SpringDTW!Q$39-SpringDTW!Q13)</f>
        <v>21.699999999999989</v>
      </c>
      <c r="R13" s="14">
        <f>IF(SpringDTW!R13&gt;0,SpringDTW!R$39-SpringDTW!R13)</f>
        <v>17.470000000000027</v>
      </c>
      <c r="S13" s="14">
        <f>IF(SpringDTW!S13&gt;0,SpringDTW!S$39-SpringDTW!S13)</f>
        <v>18.550000000000011</v>
      </c>
      <c r="T13" s="14">
        <f>IF(SpringDTW!T13&gt;0,SpringDTW!T$39-SpringDTW!T13)</f>
        <v>10.350000000000023</v>
      </c>
      <c r="U13" s="14">
        <f>IF(SpringDTW!U13&gt;0,SpringDTW!U$39-SpringDTW!U13)</f>
        <v>30.829999999999984</v>
      </c>
      <c r="V13" s="14">
        <f>IF(SpringDTW!V13&gt;0,SpringDTW!V$39-SpringDTW!V13)</f>
        <v>5.7299999999999898</v>
      </c>
      <c r="W13" s="14">
        <f>IF(SpringDTW!W13&gt;0,SpringDTW!W$39-SpringDTW!W13)</f>
        <v>27.039999999999964</v>
      </c>
      <c r="X13" s="14">
        <f>IF(SpringDTW!X13&gt;0,SpringDTW!X$39-SpringDTW!X13)</f>
        <v>25.120000000000005</v>
      </c>
      <c r="Y13" s="14">
        <f>IF(SpringDTW!Y13&gt;0,SpringDTW!Y$39-SpringDTW!Y13)</f>
        <v>24.420000000000016</v>
      </c>
      <c r="Z13" s="14">
        <f>IF(SpringDTW!Z13&gt;0,SpringDTW!Z$39-SpringDTW!Z13)</f>
        <v>24.120000000000005</v>
      </c>
      <c r="AA13" s="14">
        <f>IF(SpringDTW!AA13&gt;0,SpringDTW!AA$39-SpringDTW!AA13)</f>
        <v>25.060000000000002</v>
      </c>
      <c r="AB13" s="14">
        <f>IF(SpringDTW!AB13&gt;0,SpringDTW!AB$39-SpringDTW!AB13)</f>
        <v>25.20999999999998</v>
      </c>
      <c r="AC13" s="14">
        <f>IF(SpringDTW!AC13&gt;0,SpringDTW!AC$39-SpringDTW!AC13)</f>
        <v>16.359999999999992</v>
      </c>
      <c r="AD13" s="14">
        <f>IF(SpringDTW!AD13&gt;0,SpringDTW!AD$39-SpringDTW!AD13)</f>
        <v>16.120000000000005</v>
      </c>
      <c r="AE13" s="14">
        <f>IF(SpringDTW!AE13&gt;0,SpringDTW!AE$39-SpringDTW!AE13)</f>
        <v>37.870000000000005</v>
      </c>
      <c r="AF13" s="14"/>
      <c r="AG13" s="14"/>
      <c r="AH13" s="14"/>
      <c r="AI13" s="14">
        <f>IF(SpringDTW!AI13&gt;0,SpringDTW!AI$39-SpringDTW!AI13)</f>
        <v>5.7000000000000028</v>
      </c>
      <c r="AJ13" s="14">
        <f>IF(SpringDTW!AJ13&gt;0,SpringDTW!AJ$39-SpringDTW!AJ13)</f>
        <v>14.340000000000003</v>
      </c>
      <c r="AK13" s="14"/>
      <c r="AL13" s="14">
        <f>IF(SpringDTW!AL13&gt;0,SpringDTW!AL$39-SpringDTW!AL13)</f>
        <v>31.949999999999989</v>
      </c>
      <c r="AM13">
        <f t="shared" si="0"/>
        <v>31</v>
      </c>
      <c r="AN13" s="11">
        <f t="shared" si="1"/>
        <v>17.327741935483868</v>
      </c>
      <c r="AO13" s="11">
        <f t="shared" si="2"/>
        <v>16.120000000000005</v>
      </c>
    </row>
    <row r="14" spans="1:41" x14ac:dyDescent="0.25">
      <c r="A14">
        <v>1991</v>
      </c>
      <c r="B14" s="14">
        <f>IF(SpringDTW!B14&gt;0,SpringDTW!B$39-SpringDTW!B14)</f>
        <v>14.090000000000002</v>
      </c>
      <c r="C14" s="14">
        <f>IF(SpringDTW!C14&gt;0,SpringDTW!C$39-SpringDTW!C14)</f>
        <v>8.1300000000000026</v>
      </c>
      <c r="D14" s="14">
        <f>IF(SpringDTW!D14&gt;0,SpringDTW!D$39-SpringDTW!D14)</f>
        <v>13.030000000000001</v>
      </c>
      <c r="E14" s="14">
        <f>IF(SpringDTW!E14&gt;0,SpringDTW!E$39-SpringDTW!E14)</f>
        <v>12.879999999999995</v>
      </c>
      <c r="F14" s="14">
        <f>IF(SpringDTW!F14&gt;0,SpringDTW!F$39-SpringDTW!F14)</f>
        <v>12.68</v>
      </c>
      <c r="G14" s="14">
        <f>IF(SpringDTW!G14&gt;0,SpringDTW!G$39-SpringDTW!G14)</f>
        <v>16.600000000000009</v>
      </c>
      <c r="H14" s="14">
        <f>IF(SpringDTW!H14&gt;0,SpringDTW!H$39-SpringDTW!H14)</f>
        <v>12.659999999999968</v>
      </c>
      <c r="I14" s="14">
        <f>IF(SpringDTW!I14&gt;0,SpringDTW!I$39-SpringDTW!I14)</f>
        <v>6.3299999999999272</v>
      </c>
      <c r="J14" s="14">
        <f>IF(SpringDTW!J14&gt;0,SpringDTW!J$39-SpringDTW!J14)</f>
        <v>7.2999999999999545</v>
      </c>
      <c r="K14" s="14">
        <f>IF(SpringDTW!K14&gt;0,SpringDTW!K$39-SpringDTW!K14)</f>
        <v>8.2799999999999727</v>
      </c>
      <c r="L14" s="14">
        <f>IF(SpringDTW!L14&gt;0,SpringDTW!L$39-SpringDTW!L14)</f>
        <v>13.389999999999986</v>
      </c>
      <c r="M14" s="14">
        <f>IF(SpringDTW!M14&gt;0,SpringDTW!M$39-SpringDTW!M14)</f>
        <v>10.169999999999987</v>
      </c>
      <c r="N14" s="14">
        <f>IF(SpringDTW!N14&gt;0,SpringDTW!N$39-SpringDTW!N14)</f>
        <v>6.2599999999999909</v>
      </c>
      <c r="O14" s="14">
        <f>IF(SpringDTW!O14&gt;0,SpringDTW!O$39-SpringDTW!O14)</f>
        <v>5.7699999999999818</v>
      </c>
      <c r="P14" s="14">
        <f>IF(SpringDTW!P14&gt;0,SpringDTW!P$39-SpringDTW!P14)</f>
        <v>17.440000000000055</v>
      </c>
      <c r="Q14" s="14">
        <f>IF(SpringDTW!Q14&gt;0,SpringDTW!Q$39-SpringDTW!Q14)</f>
        <v>20.230000000000018</v>
      </c>
      <c r="R14" s="14">
        <f>IF(SpringDTW!R14&gt;0,SpringDTW!R$39-SpringDTW!R14)</f>
        <v>16.680000000000007</v>
      </c>
      <c r="S14" s="14">
        <f>IF(SpringDTW!S14&gt;0,SpringDTW!S$39-SpringDTW!S14)</f>
        <v>17.069999999999993</v>
      </c>
      <c r="T14" s="14">
        <f>IF(SpringDTW!T14&gt;0,SpringDTW!T$39-SpringDTW!T14)</f>
        <v>9.2699999999999818</v>
      </c>
      <c r="U14" s="14">
        <f>IF(SpringDTW!U14&gt;0,SpringDTW!U$39-SpringDTW!U14)</f>
        <v>29.210000000000008</v>
      </c>
      <c r="V14" s="14">
        <f>IF(SpringDTW!V14&gt;0,SpringDTW!V$39-SpringDTW!V14)</f>
        <v>4.9399999999999977</v>
      </c>
      <c r="W14" s="14">
        <f>IF(SpringDTW!W14&gt;0,SpringDTW!W$39-SpringDTW!W14)</f>
        <v>24.399999999999977</v>
      </c>
      <c r="X14" s="14">
        <f>IF(SpringDTW!X14&gt;0,SpringDTW!X$39-SpringDTW!X14)</f>
        <v>22.589999999999918</v>
      </c>
      <c r="Y14" s="14">
        <f>IF(SpringDTW!Y14&gt;0,SpringDTW!Y$39-SpringDTW!Y14)</f>
        <v>22.720000000000027</v>
      </c>
      <c r="Z14" s="14">
        <f>IF(SpringDTW!Z14&gt;0,SpringDTW!Z$39-SpringDTW!Z14)</f>
        <v>21.730000000000018</v>
      </c>
      <c r="AA14" s="14">
        <f>IF(SpringDTW!AA14&gt;0,SpringDTW!AA$39-SpringDTW!AA14)</f>
        <v>22.649999999999977</v>
      </c>
      <c r="AB14" s="14">
        <f>IF(SpringDTW!AB14&gt;0,SpringDTW!AB$39-SpringDTW!AB14)</f>
        <v>22.659999999999968</v>
      </c>
      <c r="AC14" s="14">
        <f>IF(SpringDTW!AC14&gt;0,SpringDTW!AC$39-SpringDTW!AC14)</f>
        <v>13.959999999999994</v>
      </c>
      <c r="AD14" s="14">
        <f>IF(SpringDTW!AD14&gt;0,SpringDTW!AD$39-SpringDTW!AD14)</f>
        <v>13.629999999999995</v>
      </c>
      <c r="AE14" s="14">
        <f>IF(SpringDTW!AE14&gt;0,SpringDTW!AE$39-SpringDTW!AE14)</f>
        <v>33.129999999999995</v>
      </c>
      <c r="AF14" s="14"/>
      <c r="AG14" s="14"/>
      <c r="AH14" s="14"/>
      <c r="AI14" s="14">
        <f>IF(SpringDTW!AI14&gt;0,SpringDTW!AI$39-SpringDTW!AI14)</f>
        <v>5.8799999999999955</v>
      </c>
      <c r="AJ14" s="14">
        <f>IF(SpringDTW!AJ14&gt;0,SpringDTW!AJ$39-SpringDTW!AJ14)</f>
        <v>14.120000000000005</v>
      </c>
      <c r="AK14" s="14"/>
      <c r="AL14" s="14">
        <f>IF(SpringDTW!AL14&gt;0,SpringDTW!AL$39-SpringDTW!AL14)</f>
        <v>30.649999999999977</v>
      </c>
      <c r="AM14">
        <f t="shared" si="0"/>
        <v>33</v>
      </c>
      <c r="AN14" s="11">
        <f t="shared" si="1"/>
        <v>15.47060606060605</v>
      </c>
      <c r="AO14" s="11">
        <f t="shared" si="2"/>
        <v>13.959999999999994</v>
      </c>
    </row>
    <row r="15" spans="1:41" x14ac:dyDescent="0.25">
      <c r="A15">
        <v>1992</v>
      </c>
      <c r="B15" s="14">
        <f>IF(SpringDTW!B15&gt;0,SpringDTW!B$39-SpringDTW!B15)</f>
        <v>12.510000000000002</v>
      </c>
      <c r="C15" s="14">
        <f>IF(SpringDTW!C15&gt;0,SpringDTW!C$39-SpringDTW!C15)</f>
        <v>9.57</v>
      </c>
      <c r="D15" s="14">
        <f>IF(SpringDTW!D15&gt;0,SpringDTW!D$39-SpringDTW!D15)</f>
        <v>11.760000000000002</v>
      </c>
      <c r="E15" s="14">
        <f>IF(SpringDTW!E15&gt;0,SpringDTW!E$39-SpringDTW!E15)</f>
        <v>11.930000000000007</v>
      </c>
      <c r="F15" s="14">
        <f>IF(SpringDTW!F15&gt;0,SpringDTW!F$39-SpringDTW!F15)</f>
        <v>11.27</v>
      </c>
      <c r="G15" s="14">
        <f>IF(SpringDTW!G15&gt;0,SpringDTW!G$39-SpringDTW!G15)</f>
        <v>15.050000000000011</v>
      </c>
      <c r="H15" s="14">
        <f>IF(SpringDTW!H15&gt;0,SpringDTW!H$39-SpringDTW!H15)</f>
        <v>10.25</v>
      </c>
      <c r="I15" s="14">
        <f>IF(SpringDTW!I15&gt;0,SpringDTW!I$39-SpringDTW!I15)</f>
        <v>5.5699999999999363</v>
      </c>
      <c r="J15" s="14">
        <f>IF(SpringDTW!J15&gt;0,SpringDTW!J$39-SpringDTW!J15)</f>
        <v>6.3999999999999773</v>
      </c>
      <c r="K15" s="14">
        <f>IF(SpringDTW!K15&gt;0,SpringDTW!K$39-SpringDTW!K15)</f>
        <v>7.2200000000000273</v>
      </c>
      <c r="L15" s="14">
        <f>IF(SpringDTW!L15&gt;0,SpringDTW!L$39-SpringDTW!L15)</f>
        <v>11.370000000000005</v>
      </c>
      <c r="M15" s="14">
        <f>IF(SpringDTW!M15&gt;0,SpringDTW!M$39-SpringDTW!M15)</f>
        <v>8.8599999999999852</v>
      </c>
      <c r="N15" s="14">
        <f>IF(SpringDTW!N15&gt;0,SpringDTW!N$39-SpringDTW!N15)</f>
        <v>5.3400000000000034</v>
      </c>
      <c r="O15" s="14">
        <f>IF(SpringDTW!O15&gt;0,SpringDTW!O$39-SpringDTW!O15)</f>
        <v>4.7599999999999909</v>
      </c>
      <c r="P15" s="14">
        <f>IF(SpringDTW!P15&gt;0,SpringDTW!P$39-SpringDTW!P15)</f>
        <v>12.700000000000045</v>
      </c>
      <c r="Q15" s="14">
        <f>IF(SpringDTW!Q15&gt;0,SpringDTW!Q$39-SpringDTW!Q15)</f>
        <v>17.769999999999982</v>
      </c>
      <c r="R15" s="14">
        <f>IF(SpringDTW!R15&gt;0,SpringDTW!R$39-SpringDTW!R15)</f>
        <v>14.720000000000027</v>
      </c>
      <c r="S15" s="14">
        <f>IF(SpringDTW!S15&gt;0,SpringDTW!S$39-SpringDTW!S15)</f>
        <v>14.5</v>
      </c>
      <c r="T15" s="14">
        <f>IF(SpringDTW!T15&gt;0,SpringDTW!T$39-SpringDTW!T15)</f>
        <v>8.7699999999999818</v>
      </c>
      <c r="U15" s="14">
        <f>IF(SpringDTW!U15&gt;0,SpringDTW!U$39-SpringDTW!U15)</f>
        <v>27.5</v>
      </c>
      <c r="V15" s="14">
        <f>IF(SpringDTW!V15&gt;0,SpringDTW!V$39-SpringDTW!V15)</f>
        <v>4.6799999999999784</v>
      </c>
      <c r="W15" s="14">
        <f>IF(SpringDTW!W15&gt;0,SpringDTW!W$39-SpringDTW!W15)</f>
        <v>21.610000000000014</v>
      </c>
      <c r="X15" s="14">
        <f>IF(SpringDTW!X15&gt;0,SpringDTW!X$39-SpringDTW!X15)</f>
        <v>20.319999999999936</v>
      </c>
      <c r="Y15" s="14">
        <f>IF(SpringDTW!Y15&gt;0,SpringDTW!Y$39-SpringDTW!Y15)</f>
        <v>18.830000000000041</v>
      </c>
      <c r="Z15" s="14">
        <f>IF(SpringDTW!Z15&gt;0,SpringDTW!Z$39-SpringDTW!Z15)</f>
        <v>19.230000000000018</v>
      </c>
      <c r="AA15" s="14">
        <f>IF(SpringDTW!AA15&gt;0,SpringDTW!AA$39-SpringDTW!AA15)</f>
        <v>19.909999999999997</v>
      </c>
      <c r="AB15" s="14">
        <f>IF(SpringDTW!AB15&gt;0,SpringDTW!AB$39-SpringDTW!AB15)</f>
        <v>20.199999999999989</v>
      </c>
      <c r="AC15" s="14">
        <f>IF(SpringDTW!AC15&gt;0,SpringDTW!AC$39-SpringDTW!AC15)</f>
        <v>12.949999999999996</v>
      </c>
      <c r="AD15" s="14">
        <f>IF(SpringDTW!AD15&gt;0,SpringDTW!AD$39-SpringDTW!AD15)</f>
        <v>11.489999999999981</v>
      </c>
      <c r="AE15" s="14">
        <f>IF(SpringDTW!AE15&gt;0,SpringDTW!AE$39-SpringDTW!AE15)</f>
        <v>26.789999999999992</v>
      </c>
      <c r="AF15" s="14"/>
      <c r="AG15" s="14"/>
      <c r="AH15" s="14"/>
      <c r="AI15" s="14">
        <f>IF(SpringDTW!AI15&gt;0,SpringDTW!AI$39-SpringDTW!AI15)</f>
        <v>4.3400000000000034</v>
      </c>
      <c r="AJ15" s="14">
        <f>IF(SpringDTW!AJ15&gt;0,SpringDTW!AJ$39-SpringDTW!AJ15)</f>
        <v>12.090000000000003</v>
      </c>
      <c r="AK15" s="14"/>
      <c r="AL15" s="14">
        <f>IF(SpringDTW!AL15&gt;0,SpringDTW!AL$39-SpringDTW!AL15)</f>
        <v>26.519999999999982</v>
      </c>
      <c r="AM15">
        <f t="shared" si="0"/>
        <v>33</v>
      </c>
      <c r="AN15" s="11">
        <f t="shared" si="1"/>
        <v>13.538787878787877</v>
      </c>
      <c r="AO15" s="11">
        <f t="shared" si="2"/>
        <v>12.090000000000003</v>
      </c>
    </row>
    <row r="16" spans="1:41" x14ac:dyDescent="0.25">
      <c r="A16">
        <v>1993</v>
      </c>
      <c r="B16" s="14">
        <f>IF(SpringDTW!B16&gt;0,SpringDTW!B$39-SpringDTW!B16)</f>
        <v>9.0399999999999991</v>
      </c>
      <c r="C16" s="14">
        <f>IF(SpringDTW!C16&gt;0,SpringDTW!C$39-SpringDTW!C16)</f>
        <v>6.1300000000000026</v>
      </c>
      <c r="D16" s="14">
        <f>IF(SpringDTW!D16&gt;0,SpringDTW!D$39-SpringDTW!D16)</f>
        <v>9.3000000000000007</v>
      </c>
      <c r="E16" s="14">
        <f>IF(SpringDTW!E16&gt;0,SpringDTW!E$39-SpringDTW!E16)</f>
        <v>9.019999999999996</v>
      </c>
      <c r="F16" s="14">
        <f>IF(SpringDTW!F16&gt;0,SpringDTW!F$39-SpringDTW!F16)</f>
        <v>9.6999999999999993</v>
      </c>
      <c r="G16" s="14">
        <f>IF(SpringDTW!G16&gt;0,SpringDTW!G$39-SpringDTW!G16)</f>
        <v>13.160000000000011</v>
      </c>
      <c r="H16" s="14">
        <f>IF(SpringDTW!H16&gt;0,SpringDTW!H$39-SpringDTW!H16)</f>
        <v>7.8700000000000045</v>
      </c>
      <c r="I16" s="14">
        <f>IF(SpringDTW!I16&gt;0,SpringDTW!I$39-SpringDTW!I16)</f>
        <v>4.9099999999999682</v>
      </c>
      <c r="J16" s="14">
        <f>IF(SpringDTW!J16&gt;0,SpringDTW!J$39-SpringDTW!J16)</f>
        <v>5.1000000000000227</v>
      </c>
      <c r="K16" s="14">
        <f>IF(SpringDTW!K16&gt;0,SpringDTW!K$39-SpringDTW!K16)</f>
        <v>5.6899999999999409</v>
      </c>
      <c r="L16" s="14">
        <f>IF(SpringDTW!L16&gt;0,SpringDTW!L$39-SpringDTW!L16)</f>
        <v>8.1599999999999682</v>
      </c>
      <c r="M16" s="14">
        <f>IF(SpringDTW!M16&gt;0,SpringDTW!M$39-SpringDTW!M16)</f>
        <v>5.7199999999999989</v>
      </c>
      <c r="N16" s="14">
        <f>IF(SpringDTW!N16&gt;0,SpringDTW!N$39-SpringDTW!N16)</f>
        <v>4.2699999999999818</v>
      </c>
      <c r="O16" s="14">
        <f>IF(SpringDTW!O16&gt;0,SpringDTW!O$39-SpringDTW!O16)</f>
        <v>3.9099999999999966</v>
      </c>
      <c r="P16" s="14">
        <f>IF(SpringDTW!P16&gt;0,SpringDTW!P$39-SpringDTW!P16)</f>
        <v>9.3000000000000682</v>
      </c>
      <c r="Q16" s="14">
        <f>IF(SpringDTW!Q16&gt;0,SpringDTW!Q$39-SpringDTW!Q16)</f>
        <v>15.170000000000016</v>
      </c>
      <c r="R16" s="14">
        <f>IF(SpringDTW!R16&gt;0,SpringDTW!R$39-SpringDTW!R16)</f>
        <v>11.890000000000043</v>
      </c>
      <c r="S16" s="14">
        <f>IF(SpringDTW!S16&gt;0,SpringDTW!S$39-SpringDTW!S16)</f>
        <v>11.939999999999998</v>
      </c>
      <c r="T16" s="14">
        <f>IF(SpringDTW!T16&gt;0,SpringDTW!T$39-SpringDTW!T16)</f>
        <v>7.0099999999999909</v>
      </c>
      <c r="U16" s="14">
        <f>IF(SpringDTW!U16&gt;0,SpringDTW!U$39-SpringDTW!U16)</f>
        <v>24.150000000000006</v>
      </c>
      <c r="V16" s="14">
        <f>IF(SpringDTW!V16&gt;0,SpringDTW!V$39-SpringDTW!V16)</f>
        <v>3.2599999999999909</v>
      </c>
      <c r="W16" s="14">
        <f>IF(SpringDTW!W16&gt;0,SpringDTW!W$39-SpringDTW!W16)</f>
        <v>18.379999999999995</v>
      </c>
      <c r="X16" s="14">
        <f>IF(SpringDTW!X16&gt;0,SpringDTW!X$39-SpringDTW!X16)</f>
        <v>17.319999999999936</v>
      </c>
      <c r="Y16" s="14">
        <f>IF(SpringDTW!Y16&gt;0,SpringDTW!Y$39-SpringDTW!Y16)</f>
        <v>17.020000000000039</v>
      </c>
      <c r="Z16" s="14">
        <f>IF(SpringDTW!Z16&gt;0,SpringDTW!Z$39-SpringDTW!Z16)</f>
        <v>16.569999999999993</v>
      </c>
      <c r="AA16" s="14">
        <f>IF(SpringDTW!AA16&gt;0,SpringDTW!AA$39-SpringDTW!AA16)</f>
        <v>16.909999999999997</v>
      </c>
      <c r="AB16" s="14">
        <f>IF(SpringDTW!AB16&gt;0,SpringDTW!AB$39-SpringDTW!AB16)</f>
        <v>17.329999999999984</v>
      </c>
      <c r="AC16" s="14">
        <f>IF(SpringDTW!AC16&gt;0,SpringDTW!AC$39-SpringDTW!AC16)</f>
        <v>10.929999999999993</v>
      </c>
      <c r="AD16" s="14">
        <f>IF(SpringDTW!AD16&gt;0,SpringDTW!AD$39-SpringDTW!AD16)</f>
        <v>5.5699999999999932</v>
      </c>
      <c r="AE16" s="14">
        <f>IF(SpringDTW!AE16&gt;0,SpringDTW!AE$39-SpringDTW!AE16)</f>
        <v>20.360000000000014</v>
      </c>
      <c r="AF16" s="14"/>
      <c r="AG16" s="14"/>
      <c r="AH16" s="14"/>
      <c r="AI16" s="14">
        <f>IF(SpringDTW!AI16&gt;0,SpringDTW!AI$39-SpringDTW!AI16)</f>
        <v>3.8499999999999943</v>
      </c>
      <c r="AJ16" s="14">
        <f>IF(SpringDTW!AJ16&gt;0,SpringDTW!AJ$39-SpringDTW!AJ16)</f>
        <v>8.5900000000000034</v>
      </c>
      <c r="AK16" s="14"/>
      <c r="AL16" s="14">
        <f>IF(SpringDTW!AL16&gt;0,SpringDTW!AL$39-SpringDTW!AL16)</f>
        <v>23.299999999999955</v>
      </c>
      <c r="AM16">
        <f t="shared" si="0"/>
        <v>33</v>
      </c>
      <c r="AN16" s="11">
        <f t="shared" si="1"/>
        <v>10.934242424242422</v>
      </c>
      <c r="AO16" s="11">
        <f t="shared" si="2"/>
        <v>9.3000000000000007</v>
      </c>
    </row>
    <row r="17" spans="1:41" x14ac:dyDescent="0.25">
      <c r="A17">
        <v>1994</v>
      </c>
      <c r="B17" s="14">
        <f>IF(SpringDTW!B17&gt;0,SpringDTW!B$39-SpringDTW!B17)</f>
        <v>13.430000000000001</v>
      </c>
      <c r="C17" s="14">
        <f>IF(SpringDTW!C17&gt;0,SpringDTW!C$39-SpringDTW!C17)</f>
        <v>9.39</v>
      </c>
      <c r="D17" s="14">
        <f>IF(SpringDTW!D17&gt;0,SpringDTW!D$39-SpringDTW!D17)</f>
        <v>11.72</v>
      </c>
      <c r="E17" s="14">
        <f>IF(SpringDTW!E17&gt;0,SpringDTW!E$39-SpringDTW!E17)</f>
        <v>11.579999999999998</v>
      </c>
      <c r="F17" s="14">
        <f>IF(SpringDTW!F17&gt;0,SpringDTW!F$39-SpringDTW!F17)</f>
        <v>11.27</v>
      </c>
      <c r="G17" s="14">
        <f>IF(SpringDTW!G17&gt;0,SpringDTW!G$39-SpringDTW!G17)</f>
        <v>15.450000000000003</v>
      </c>
      <c r="H17" s="14">
        <f>IF(SpringDTW!H17&gt;0,SpringDTW!H$39-SpringDTW!H17)</f>
        <v>10.480000000000018</v>
      </c>
      <c r="I17" s="14">
        <f>IF(SpringDTW!I17&gt;0,SpringDTW!I$39-SpringDTW!I17)</f>
        <v>4.6599999999999682</v>
      </c>
      <c r="J17" s="14">
        <f>IF(SpringDTW!J17&gt;0,SpringDTW!J$39-SpringDTW!J17)</f>
        <v>5.6299999999999955</v>
      </c>
      <c r="K17" s="14">
        <f>IF(SpringDTW!K17&gt;0,SpringDTW!K$39-SpringDTW!K17)</f>
        <v>6.1200000000000045</v>
      </c>
      <c r="L17" s="14">
        <f>IF(SpringDTW!L17&gt;0,SpringDTW!L$39-SpringDTW!L17)</f>
        <v>9.3700000000000045</v>
      </c>
      <c r="M17" s="14">
        <f>IF(SpringDTW!M17&gt;0,SpringDTW!M$39-SpringDTW!M17)</f>
        <v>7.5699999999999932</v>
      </c>
      <c r="N17" s="14">
        <f>IF(SpringDTW!N17&gt;0,SpringDTW!N$39-SpringDTW!N17)</f>
        <v>4.7299999999999898</v>
      </c>
      <c r="O17" s="14">
        <f>IF(SpringDTW!O17&gt;0,SpringDTW!O$39-SpringDTW!O17)</f>
        <v>4.289999999999992</v>
      </c>
      <c r="P17" s="14">
        <f>IF(SpringDTW!P17&gt;0,SpringDTW!P$39-SpringDTW!P17)</f>
        <v>10.430000000000064</v>
      </c>
      <c r="Q17" s="14">
        <f>IF(SpringDTW!Q17&gt;0,SpringDTW!Q$39-SpringDTW!Q17)</f>
        <v>14.660000000000025</v>
      </c>
      <c r="R17" s="14">
        <f>IF(SpringDTW!R17&gt;0,SpringDTW!R$39-SpringDTW!R17)</f>
        <v>12.060000000000002</v>
      </c>
      <c r="S17" s="14">
        <f>IF(SpringDTW!S17&gt;0,SpringDTW!S$39-SpringDTW!S17)</f>
        <v>13.319999999999993</v>
      </c>
      <c r="T17" s="14">
        <f>IF(SpringDTW!T17&gt;0,SpringDTW!T$39-SpringDTW!T17)</f>
        <v>8.0199999999999818</v>
      </c>
      <c r="U17" s="14">
        <f>IF(SpringDTW!U17&gt;0,SpringDTW!U$39-SpringDTW!U17)</f>
        <v>23.549999999999983</v>
      </c>
      <c r="V17" s="14">
        <f>IF(SpringDTW!V17&gt;0,SpringDTW!V$39-SpringDTW!V17)</f>
        <v>4.6799999999999784</v>
      </c>
      <c r="W17" s="14">
        <f>IF(SpringDTW!W17&gt;0,SpringDTW!W$39-SpringDTW!W17)</f>
        <v>17.669999999999959</v>
      </c>
      <c r="X17" s="14">
        <f>IF(SpringDTW!X17&gt;0,SpringDTW!X$39-SpringDTW!X17)</f>
        <v>15.549999999999955</v>
      </c>
      <c r="Y17" s="14"/>
      <c r="Z17" s="14">
        <f>IF(SpringDTW!Z17&gt;0,SpringDTW!Z$39-SpringDTW!Z17)</f>
        <v>15.319999999999993</v>
      </c>
      <c r="AA17" s="14">
        <f>IF(SpringDTW!AA17&gt;0,SpringDTW!AA$39-SpringDTW!AA17)</f>
        <v>16.759999999999991</v>
      </c>
      <c r="AB17" s="14">
        <f>IF(SpringDTW!AB17&gt;0,SpringDTW!AB$39-SpringDTW!AB17)</f>
        <v>15.939999999999998</v>
      </c>
      <c r="AC17" s="14">
        <f>IF(SpringDTW!AC17&gt;0,SpringDTW!AC$39-SpringDTW!AC17)</f>
        <v>11.189999999999998</v>
      </c>
      <c r="AD17" s="14">
        <f>IF(SpringDTW!AD17&gt;0,SpringDTW!AD$39-SpringDTW!AD17)</f>
        <v>13.120000000000005</v>
      </c>
      <c r="AE17" s="14">
        <f>IF(SpringDTW!AE17&gt;0,SpringDTW!AE$39-SpringDTW!AE17)</f>
        <v>30.47</v>
      </c>
      <c r="AF17" s="14"/>
      <c r="AG17" s="14"/>
      <c r="AH17" s="14"/>
      <c r="AI17" s="14">
        <f>IF(SpringDTW!AI17&gt;0,SpringDTW!AI$39-SpringDTW!AI17)</f>
        <v>5.730000000000004</v>
      </c>
      <c r="AJ17" s="14">
        <f>IF(SpringDTW!AJ17&gt;0,SpringDTW!AJ$39-SpringDTW!AJ17)</f>
        <v>10.929999999999978</v>
      </c>
      <c r="AK17" s="14"/>
      <c r="AL17" s="14">
        <f>IF(SpringDTW!AL17&gt;0,SpringDTW!AL$39-SpringDTW!AL17)</f>
        <v>25.399999999999977</v>
      </c>
      <c r="AM17">
        <f t="shared" si="0"/>
        <v>32</v>
      </c>
      <c r="AN17" s="11">
        <f t="shared" si="1"/>
        <v>12.202812499999997</v>
      </c>
      <c r="AO17" s="11">
        <f t="shared" si="2"/>
        <v>11.424999999999999</v>
      </c>
    </row>
    <row r="18" spans="1:41" x14ac:dyDescent="0.25">
      <c r="A18">
        <v>1995</v>
      </c>
      <c r="B18" s="14">
        <f>IF(SpringDTW!B18&gt;0,SpringDTW!B$39-SpringDTW!B18)</f>
        <v>10.199999999999999</v>
      </c>
      <c r="C18" s="14">
        <f>IF(SpringDTW!C18&gt;0,SpringDTW!C$39-SpringDTW!C18)</f>
        <v>9.9699999999999989</v>
      </c>
      <c r="D18" s="14">
        <f>IF(SpringDTW!D18&gt;0,SpringDTW!D$39-SpringDTW!D18)</f>
        <v>9.57</v>
      </c>
      <c r="E18" s="14">
        <f>IF(SpringDTW!E18&gt;0,SpringDTW!E$39-SpringDTW!E18)</f>
        <v>9.1200000000000045</v>
      </c>
      <c r="F18" s="14">
        <f>IF(SpringDTW!F18&gt;0,SpringDTW!F$39-SpringDTW!F18)</f>
        <v>8.98</v>
      </c>
      <c r="G18" s="14">
        <f>IF(SpringDTW!G18&gt;0,SpringDTW!G$39-SpringDTW!G18)</f>
        <v>13.540000000000006</v>
      </c>
      <c r="H18" s="14">
        <f>IF(SpringDTW!H18&gt;0,SpringDTW!H$39-SpringDTW!H18)</f>
        <v>7.6800000000000637</v>
      </c>
      <c r="I18" s="14">
        <f>IF(SpringDTW!I18&gt;0,SpringDTW!I$39-SpringDTW!I18)</f>
        <v>4.2400000000000091</v>
      </c>
      <c r="J18" s="14">
        <f>IF(SpringDTW!J18&gt;0,SpringDTW!J$39-SpringDTW!J18)</f>
        <v>4.8999999999999773</v>
      </c>
      <c r="K18" s="14">
        <f>IF(SpringDTW!K18&gt;0,SpringDTW!K$39-SpringDTW!K18)</f>
        <v>5.42999999999995</v>
      </c>
      <c r="L18" s="14">
        <f>IF(SpringDTW!L18&gt;0,SpringDTW!L$39-SpringDTW!L18)</f>
        <v>8.4099999999999682</v>
      </c>
      <c r="M18" s="14">
        <f>IF(SpringDTW!M18&gt;0,SpringDTW!M$39-SpringDTW!M18)</f>
        <v>6.460000000000008</v>
      </c>
      <c r="N18" s="14">
        <f>IF(SpringDTW!N18&gt;0,SpringDTW!N$39-SpringDTW!N18)</f>
        <v>4.2800000000000011</v>
      </c>
      <c r="O18" s="14">
        <f>IF(SpringDTW!O18&gt;0,SpringDTW!O$39-SpringDTW!O18)</f>
        <v>3.5900000000000034</v>
      </c>
      <c r="P18" s="14">
        <f>IF(SpringDTW!P18&gt;0,SpringDTW!P$39-SpringDTW!P18)</f>
        <v>9.1700000000000728</v>
      </c>
      <c r="Q18" s="14">
        <f>IF(SpringDTW!Q18&gt;0,SpringDTW!Q$39-SpringDTW!Q18)</f>
        <v>11.850000000000023</v>
      </c>
      <c r="R18" s="14">
        <f>IF(SpringDTW!R18&gt;0,SpringDTW!R$39-SpringDTW!R18)</f>
        <v>11.32000000000005</v>
      </c>
      <c r="S18" s="14">
        <f>IF(SpringDTW!S18&gt;0,SpringDTW!S$39-SpringDTW!S18)</f>
        <v>11.720000000000027</v>
      </c>
      <c r="T18" s="14">
        <f>IF(SpringDTW!T18&gt;0,SpringDTW!T$39-SpringDTW!T18)</f>
        <v>6.8600000000000136</v>
      </c>
      <c r="U18" s="14">
        <f>IF(SpringDTW!U18&gt;0,SpringDTW!U$39-SpringDTW!U18)</f>
        <v>22.03</v>
      </c>
      <c r="V18" s="14">
        <f>IF(SpringDTW!V18&gt;0,SpringDTW!V$39-SpringDTW!V18)</f>
        <v>3.3999999999999773</v>
      </c>
      <c r="W18" s="14">
        <f>IF(SpringDTW!W18&gt;0,SpringDTW!W$39-SpringDTW!W18)</f>
        <v>15.279999999999973</v>
      </c>
      <c r="X18" s="14">
        <f>IF(SpringDTW!X18&gt;0,SpringDTW!X$39-SpringDTW!X18)</f>
        <v>14.110000000000014</v>
      </c>
      <c r="Y18" s="14">
        <f>IF(SpringDTW!Y18&gt;0,SpringDTW!Y$39-SpringDTW!Y18)</f>
        <v>13.379999999999995</v>
      </c>
      <c r="Z18" s="14">
        <f>IF(SpringDTW!Z18&gt;0,SpringDTW!Z$39-SpringDTW!Z18)</f>
        <v>13.090000000000032</v>
      </c>
      <c r="AA18" s="14">
        <f>IF(SpringDTW!AA18&gt;0,SpringDTW!AA$39-SpringDTW!AA18)</f>
        <v>15</v>
      </c>
      <c r="AB18" s="14">
        <f>IF(SpringDTW!AB18&gt;0,SpringDTW!AB$39-SpringDTW!AB18)</f>
        <v>14.289999999999964</v>
      </c>
      <c r="AC18" s="14">
        <f>IF(SpringDTW!AC18&gt;0,SpringDTW!AC$39-SpringDTW!AC18)</f>
        <v>8.1499999999999915</v>
      </c>
      <c r="AD18" s="14">
        <f>IF(SpringDTW!AD18&gt;0,SpringDTW!AD$39-SpringDTW!AD18)</f>
        <v>11.629999999999995</v>
      </c>
      <c r="AE18" s="14">
        <f>IF(SpringDTW!AE18&gt;0,SpringDTW!AE$39-SpringDTW!AE18)</f>
        <v>28.650000000000006</v>
      </c>
      <c r="AF18" s="14"/>
      <c r="AG18" s="14"/>
      <c r="AH18" s="14"/>
      <c r="AI18" s="14">
        <f>IF(SpringDTW!AI18&gt;0,SpringDTW!AI$39-SpringDTW!AI18)</f>
        <v>4.6700000000000017</v>
      </c>
      <c r="AJ18" s="14">
        <f>IF(SpringDTW!AJ18&gt;0,SpringDTW!AJ$39-SpringDTW!AJ18)</f>
        <v>9.9699999999999989</v>
      </c>
      <c r="AK18" s="14"/>
      <c r="AL18" s="14">
        <f>IF(SpringDTW!AL18&gt;0,SpringDTW!AL$39-SpringDTW!AL18)</f>
        <v>23.939999999999998</v>
      </c>
      <c r="AM18">
        <f t="shared" si="0"/>
        <v>33</v>
      </c>
      <c r="AN18" s="11">
        <f t="shared" si="1"/>
        <v>10.753939393939396</v>
      </c>
      <c r="AO18" s="11">
        <f t="shared" si="2"/>
        <v>9.9699999999999989</v>
      </c>
    </row>
    <row r="19" spans="1:41" x14ac:dyDescent="0.25">
      <c r="A19">
        <v>1996</v>
      </c>
      <c r="B19" s="14">
        <f>IF(SpringDTW!B19&gt;0,SpringDTW!B$39-SpringDTW!B19)</f>
        <v>14.010000000000002</v>
      </c>
      <c r="C19" s="14">
        <f>IF(SpringDTW!C19&gt;0,SpringDTW!C$39-SpringDTW!C19)</f>
        <v>12.200000000000003</v>
      </c>
      <c r="D19" s="14">
        <f>IF(SpringDTW!D19&gt;0,SpringDTW!D$39-SpringDTW!D19)</f>
        <v>13.250000000000002</v>
      </c>
      <c r="E19" s="14">
        <f>IF(SpringDTW!E19&gt;0,SpringDTW!E$39-SpringDTW!E19)</f>
        <v>13.469999999999999</v>
      </c>
      <c r="F19" s="14">
        <f>IF(SpringDTW!F19&gt;0,SpringDTW!F$39-SpringDTW!F19)</f>
        <v>12.89</v>
      </c>
      <c r="G19" s="14">
        <f>IF(SpringDTW!G19&gt;0,SpringDTW!G$39-SpringDTW!G19)</f>
        <v>17.290000000000006</v>
      </c>
      <c r="H19" s="14">
        <f>IF(SpringDTW!H19&gt;0,SpringDTW!H$39-SpringDTW!H19)</f>
        <v>12.759999999999991</v>
      </c>
      <c r="I19" s="14">
        <f>IF(SpringDTW!I19&gt;0,SpringDTW!I$39-SpringDTW!I19)</f>
        <v>5.5</v>
      </c>
      <c r="J19" s="14">
        <f>IF(SpringDTW!J19&gt;0,SpringDTW!J$39-SpringDTW!J19)</f>
        <v>6.4499999999999318</v>
      </c>
      <c r="K19" s="14">
        <f>IF(SpringDTW!K19&gt;0,SpringDTW!K$39-SpringDTW!K19)</f>
        <v>6.6000000000000227</v>
      </c>
      <c r="L19" s="14">
        <f>IF(SpringDTW!L19&gt;0,SpringDTW!L$39-SpringDTW!L19)</f>
        <v>9.6499999999999773</v>
      </c>
      <c r="M19" s="14">
        <f>IF(SpringDTW!M19&gt;0,SpringDTW!M$39-SpringDTW!M19)</f>
        <v>9.75</v>
      </c>
      <c r="N19" s="14">
        <f>IF(SpringDTW!N19&gt;0,SpringDTW!N$39-SpringDTW!N19)</f>
        <v>5.1899999999999977</v>
      </c>
      <c r="O19" s="14">
        <f>IF(SpringDTW!O19&gt;0,SpringDTW!O$39-SpringDTW!O19)</f>
        <v>4.5199999999999818</v>
      </c>
      <c r="P19" s="14">
        <f>IF(SpringDTW!P19&gt;0,SpringDTW!P$39-SpringDTW!P19)</f>
        <v>15.710000000000036</v>
      </c>
      <c r="Q19" s="14">
        <f>IF(SpringDTW!Q19&gt;0,SpringDTW!Q$39-SpringDTW!Q19)</f>
        <v>13.480000000000018</v>
      </c>
      <c r="R19" s="14">
        <f>IF(SpringDTW!R19&gt;0,SpringDTW!R$39-SpringDTW!R19)</f>
        <v>12.450000000000045</v>
      </c>
      <c r="S19" s="14">
        <f>IF(SpringDTW!S19&gt;0,SpringDTW!S$39-SpringDTW!S19)</f>
        <v>14.170000000000016</v>
      </c>
      <c r="T19" s="14">
        <f>IF(SpringDTW!T19&gt;0,SpringDTW!T$39-SpringDTW!T19)</f>
        <v>7.5199999999999818</v>
      </c>
      <c r="U19" s="14">
        <f>IF(SpringDTW!U19&gt;0,SpringDTW!U$39-SpringDTW!U19)</f>
        <v>22.389999999999986</v>
      </c>
      <c r="V19" s="14">
        <f>IF(SpringDTW!V19&gt;0,SpringDTW!V$39-SpringDTW!V19)</f>
        <v>4.1099999999999852</v>
      </c>
      <c r="W19" s="14">
        <f>IF(SpringDTW!W19&gt;0,SpringDTW!W$39-SpringDTW!W19)</f>
        <v>15.909999999999968</v>
      </c>
      <c r="X19" s="14">
        <f>IF(SpringDTW!X19&gt;0,SpringDTW!X$39-SpringDTW!X19)</f>
        <v>14.459999999999923</v>
      </c>
      <c r="Y19" s="14">
        <f>IF(SpringDTW!Y19&gt;0,SpringDTW!Y$39-SpringDTW!Y19)</f>
        <v>14.400000000000034</v>
      </c>
      <c r="Z19" s="14">
        <f>IF(SpringDTW!Z19&gt;0,SpringDTW!Z$39-SpringDTW!Z19)</f>
        <v>13.319999999999993</v>
      </c>
      <c r="AA19" s="14">
        <f>IF(SpringDTW!AA19&gt;0,SpringDTW!AA$39-SpringDTW!AA19)</f>
        <v>14.72999999999999</v>
      </c>
      <c r="AB19" s="14">
        <f>IF(SpringDTW!AB19&gt;0,SpringDTW!AB$39-SpringDTW!AB19)</f>
        <v>14.529999999999973</v>
      </c>
      <c r="AC19" s="14">
        <f>IF(SpringDTW!AC19&gt;0,SpringDTW!AC$39-SpringDTW!AC19)</f>
        <v>9.5499999999999972</v>
      </c>
      <c r="AD19" s="14">
        <f>IF(SpringDTW!AD19&gt;0,SpringDTW!AD$39-SpringDTW!AD19)</f>
        <v>23.840000000000003</v>
      </c>
      <c r="AE19" s="14">
        <f>IF(SpringDTW!AE19&gt;0,SpringDTW!AE$39-SpringDTW!AE19)</f>
        <v>49.53</v>
      </c>
      <c r="AF19" s="14"/>
      <c r="AG19" s="14"/>
      <c r="AH19" s="14"/>
      <c r="AI19" s="14">
        <f>IF(SpringDTW!AI19&gt;0,SpringDTW!AI$39-SpringDTW!AI19)</f>
        <v>5.8699999999999903</v>
      </c>
      <c r="AJ19" s="14">
        <f>IF(SpringDTW!AJ19&gt;0,SpringDTW!AJ$39-SpringDTW!AJ19)</f>
        <v>11.259999999999991</v>
      </c>
      <c r="AK19" s="14"/>
      <c r="AL19" s="14">
        <f>IF(SpringDTW!AL19&gt;0,SpringDTW!AL$39-SpringDTW!AL19)</f>
        <v>23.699999999999989</v>
      </c>
      <c r="AM19">
        <f t="shared" si="0"/>
        <v>33</v>
      </c>
      <c r="AN19" s="11">
        <f t="shared" si="1"/>
        <v>13.468484848484845</v>
      </c>
      <c r="AO19" s="11">
        <f t="shared" si="2"/>
        <v>13.250000000000002</v>
      </c>
    </row>
    <row r="20" spans="1:41" x14ac:dyDescent="0.25">
      <c r="A20">
        <v>1997</v>
      </c>
      <c r="B20" s="14">
        <f>IF(SpringDTW!B20&gt;0,SpringDTW!B$39-SpringDTW!B20)</f>
        <v>12.930000000000001</v>
      </c>
      <c r="C20" s="14">
        <f>IF(SpringDTW!C20&gt;0,SpringDTW!C$39-SpringDTW!C20)</f>
        <v>12.219999999999999</v>
      </c>
      <c r="D20" s="14">
        <f>IF(SpringDTW!D20&gt;0,SpringDTW!D$39-SpringDTW!D20)</f>
        <v>12.98</v>
      </c>
      <c r="E20" s="14">
        <f>IF(SpringDTW!E20&gt;0,SpringDTW!E$39-SpringDTW!E20)</f>
        <v>13.760000000000005</v>
      </c>
      <c r="F20" s="14">
        <f>IF(SpringDTW!F20&gt;0,SpringDTW!F$39-SpringDTW!F20)</f>
        <v>12.54</v>
      </c>
      <c r="G20" s="14">
        <f>IF(SpringDTW!G20&gt;0,SpringDTW!G$39-SpringDTW!G20)</f>
        <v>16.840000000000003</v>
      </c>
      <c r="H20" s="14">
        <f>IF(SpringDTW!H20&gt;0,SpringDTW!H$39-SpringDTW!H20)</f>
        <v>12.290000000000077</v>
      </c>
      <c r="I20" s="14">
        <f>IF(SpringDTW!I20&gt;0,SpringDTW!I$39-SpringDTW!I20)</f>
        <v>5.9399999999999409</v>
      </c>
      <c r="J20" s="14">
        <f>IF(SpringDTW!J20&gt;0,SpringDTW!J$39-SpringDTW!J20)</f>
        <v>6.8400000000000318</v>
      </c>
      <c r="K20" s="14">
        <f>IF(SpringDTW!K20&gt;0,SpringDTW!K$39-SpringDTW!K20)</f>
        <v>7.1699999999999591</v>
      </c>
      <c r="L20" s="14">
        <f>IF(SpringDTW!L20&gt;0,SpringDTW!L$39-SpringDTW!L20)</f>
        <v>11.969999999999914</v>
      </c>
      <c r="M20" s="14">
        <f>IF(SpringDTW!M20&gt;0,SpringDTW!M$39-SpringDTW!M20)</f>
        <v>11.759999999999991</v>
      </c>
      <c r="N20" s="14">
        <f>IF(SpringDTW!N20&gt;0,SpringDTW!N$39-SpringDTW!N20)</f>
        <v>5.8100000000000023</v>
      </c>
      <c r="O20" s="14">
        <f>IF(SpringDTW!O20&gt;0,SpringDTW!O$39-SpringDTW!O20)</f>
        <v>4.9199999999999875</v>
      </c>
      <c r="P20" s="14">
        <f>IF(SpringDTW!P20&gt;0,SpringDTW!P$39-SpringDTW!P20)</f>
        <v>22.050000000000068</v>
      </c>
      <c r="Q20" s="14">
        <f>IF(SpringDTW!Q20&gt;0,SpringDTW!Q$39-SpringDTW!Q20)</f>
        <v>14.649999999999977</v>
      </c>
      <c r="R20" s="14">
        <f>IF(SpringDTW!R20&gt;0,SpringDTW!R$39-SpringDTW!R20)</f>
        <v>13.53000000000003</v>
      </c>
      <c r="S20" s="14">
        <f>IF(SpringDTW!S20&gt;0,SpringDTW!S$39-SpringDTW!S20)</f>
        <v>14.689999999999998</v>
      </c>
      <c r="T20" s="14">
        <f>IF(SpringDTW!T20&gt;0,SpringDTW!T$39-SpringDTW!T20)</f>
        <v>8.2100000000000364</v>
      </c>
      <c r="U20" s="14">
        <f>IF(SpringDTW!U20&gt;0,SpringDTW!U$39-SpringDTW!U20)</f>
        <v>22.22999999999999</v>
      </c>
      <c r="V20" s="14">
        <f>IF(SpringDTW!V20&gt;0,SpringDTW!V$39-SpringDTW!V20)</f>
        <v>4.2399999999999807</v>
      </c>
      <c r="W20" s="14">
        <f>IF(SpringDTW!W20&gt;0,SpringDTW!W$39-SpringDTW!W20)</f>
        <v>16.490000000000009</v>
      </c>
      <c r="X20" s="14">
        <f>IF(SpringDTW!X20&gt;0,SpringDTW!X$39-SpringDTW!X20)</f>
        <v>14.639999999999986</v>
      </c>
      <c r="Y20" s="14">
        <f>IF(SpringDTW!Y20&gt;0,SpringDTW!Y$39-SpringDTW!Y20)</f>
        <v>14.920000000000016</v>
      </c>
      <c r="Z20" s="14">
        <f>IF(SpringDTW!Z20&gt;0,SpringDTW!Z$39-SpringDTW!Z20)</f>
        <v>13.819999999999993</v>
      </c>
      <c r="AA20" s="14">
        <f>IF(SpringDTW!AA20&gt;0,SpringDTW!AA$39-SpringDTW!AA20)</f>
        <v>15.489999999999981</v>
      </c>
      <c r="AB20" s="14">
        <f>IF(SpringDTW!AB20&gt;0,SpringDTW!AB$39-SpringDTW!AB20)</f>
        <v>15.25</v>
      </c>
      <c r="AC20" s="14">
        <f>IF(SpringDTW!AC20&gt;0,SpringDTW!AC$39-SpringDTW!AC20)</f>
        <v>11.979999999999997</v>
      </c>
      <c r="AD20" s="14">
        <f>IF(SpringDTW!AD20&gt;0,SpringDTW!AD$39-SpringDTW!AD20)</f>
        <v>32.039999999999992</v>
      </c>
      <c r="AE20" s="14">
        <f>IF(SpringDTW!AE20&gt;0,SpringDTW!AE$39-SpringDTW!AE20)</f>
        <v>49.110000000000014</v>
      </c>
      <c r="AF20" s="14"/>
      <c r="AG20" s="14"/>
      <c r="AH20" s="14"/>
      <c r="AI20" s="14">
        <f>IF(SpringDTW!AI20&gt;0,SpringDTW!AI$39-SpringDTW!AI20)</f>
        <v>6.9399999999999977</v>
      </c>
      <c r="AJ20" s="14">
        <f>IF(SpringDTW!AJ20&gt;0,SpringDTW!AJ$39-SpringDTW!AJ20)</f>
        <v>13.799999999999983</v>
      </c>
      <c r="AK20" s="14"/>
      <c r="AL20" s="14">
        <f>IF(SpringDTW!AL20&gt;0,SpringDTW!AL$39-SpringDTW!AL20)</f>
        <v>26.079999999999984</v>
      </c>
      <c r="AM20">
        <f t="shared" si="0"/>
        <v>33</v>
      </c>
      <c r="AN20" s="11">
        <f t="shared" si="1"/>
        <v>14.488787878787877</v>
      </c>
      <c r="AO20" s="11">
        <f t="shared" si="2"/>
        <v>13.53000000000003</v>
      </c>
    </row>
    <row r="21" spans="1:41" x14ac:dyDescent="0.25">
      <c r="A21">
        <v>1998</v>
      </c>
      <c r="B21" s="14">
        <f>IF(SpringDTW!B21&gt;0,SpringDTW!B$39-SpringDTW!B21)</f>
        <v>15.420000000000002</v>
      </c>
      <c r="C21" s="14">
        <f>IF(SpringDTW!C21&gt;0,SpringDTW!C$39-SpringDTW!C21)</f>
        <v>12.61</v>
      </c>
      <c r="D21" s="14">
        <f>IF(SpringDTW!D21&gt;0,SpringDTW!D$39-SpringDTW!D21)</f>
        <v>14.010000000000002</v>
      </c>
      <c r="E21" s="14">
        <f>IF(SpringDTW!E21&gt;0,SpringDTW!E$39-SpringDTW!E21)</f>
        <v>14.479999999999997</v>
      </c>
      <c r="F21" s="14">
        <f>IF(SpringDTW!F21&gt;0,SpringDTW!F$39-SpringDTW!F21)</f>
        <v>13.66</v>
      </c>
      <c r="G21" s="14">
        <f>IF(SpringDTW!G21&gt;0,SpringDTW!G$39-SpringDTW!G21)</f>
        <v>18.13000000000001</v>
      </c>
      <c r="H21" s="14">
        <f>IF(SpringDTW!H21&gt;0,SpringDTW!H$39-SpringDTW!H21)</f>
        <v>13.370000000000005</v>
      </c>
      <c r="I21" s="14">
        <f>IF(SpringDTW!I21&gt;0,SpringDTW!I$39-SpringDTW!I21)</f>
        <v>6.7400000000000091</v>
      </c>
      <c r="J21" s="14">
        <f>IF(SpringDTW!J21&gt;0,SpringDTW!J$39-SpringDTW!J21)</f>
        <v>8.1899999999999409</v>
      </c>
      <c r="K21" s="14">
        <f>IF(SpringDTW!K21&gt;0,SpringDTW!K$39-SpringDTW!K21)</f>
        <v>8.1999999999999318</v>
      </c>
      <c r="L21" s="14">
        <f>IF(SpringDTW!L21&gt;0,SpringDTW!L$39-SpringDTW!L21)</f>
        <v>13.049999999999955</v>
      </c>
      <c r="M21" s="14">
        <f>IF(SpringDTW!M21&gt;0,SpringDTW!M$39-SpringDTW!M21)</f>
        <v>8.7399999999999807</v>
      </c>
      <c r="N21" s="14">
        <f>IF(SpringDTW!N21&gt;0,SpringDTW!N$39-SpringDTW!N21)</f>
        <v>6.5499999999999829</v>
      </c>
      <c r="O21" s="14">
        <f>IF(SpringDTW!O21&gt;0,SpringDTW!O$39-SpringDTW!O21)</f>
        <v>6.1399999999999864</v>
      </c>
      <c r="P21" s="14">
        <f>IF(SpringDTW!P21&gt;0,SpringDTW!P$39-SpringDTW!P21)</f>
        <v>27.100000000000023</v>
      </c>
      <c r="Q21" s="14">
        <f>IF(SpringDTW!Q21&gt;0,SpringDTW!Q$39-SpringDTW!Q21)</f>
        <v>17.629999999999995</v>
      </c>
      <c r="R21" s="14">
        <f>IF(SpringDTW!R21&gt;0,SpringDTW!R$39-SpringDTW!R21)</f>
        <v>14.650000000000034</v>
      </c>
      <c r="S21" s="14">
        <f>IF(SpringDTW!S21&gt;0,SpringDTW!S$39-SpringDTW!S21)</f>
        <v>16.120000000000005</v>
      </c>
      <c r="T21" s="14">
        <f>IF(SpringDTW!T21&gt;0,SpringDTW!T$39-SpringDTW!T21)</f>
        <v>9.6700000000000728</v>
      </c>
      <c r="U21" s="14">
        <f>IF(SpringDTW!U21&gt;0,SpringDTW!U$39-SpringDTW!U21)</f>
        <v>23.22999999999999</v>
      </c>
      <c r="V21" s="14">
        <f>IF(SpringDTW!V21&gt;0,SpringDTW!V$39-SpringDTW!V21)</f>
        <v>5.8400000000000034</v>
      </c>
      <c r="W21" s="14">
        <f>IF(SpringDTW!W21&gt;0,SpringDTW!W$39-SpringDTW!W21)</f>
        <v>19.899999999999977</v>
      </c>
      <c r="X21" s="14">
        <f>IF(SpringDTW!X21&gt;0,SpringDTW!X$39-SpringDTW!X21)</f>
        <v>17.529999999999973</v>
      </c>
      <c r="Y21" s="14">
        <f>IF(SpringDTW!Y21&gt;0,SpringDTW!Y$39-SpringDTW!Y21)</f>
        <v>17.680000000000007</v>
      </c>
      <c r="Z21" s="14">
        <f>IF(SpringDTW!Z21&gt;0,SpringDTW!Z$39-SpringDTW!Z21)</f>
        <v>16.069999999999993</v>
      </c>
      <c r="AA21" s="14">
        <f>IF(SpringDTW!AA21&gt;0,SpringDTW!AA$39-SpringDTW!AA21)</f>
        <v>17.97</v>
      </c>
      <c r="AB21" s="14">
        <f>IF(SpringDTW!AB21&gt;0,SpringDTW!AB$39-SpringDTW!AB21)</f>
        <v>17.71999999999997</v>
      </c>
      <c r="AC21" s="14">
        <f>IF(SpringDTW!AC21&gt;0,SpringDTW!AC$39-SpringDTW!AC21)</f>
        <v>12.749999999999993</v>
      </c>
      <c r="AD21" s="14">
        <f>IF(SpringDTW!AD21&gt;0,SpringDTW!AD$39-SpringDTW!AD21)</f>
        <v>30.019999999999982</v>
      </c>
      <c r="AE21" s="14">
        <f>IF(SpringDTW!AE21&gt;0,SpringDTW!AE$39-SpringDTW!AE21)</f>
        <v>48.59</v>
      </c>
      <c r="AF21" s="14">
        <f>IF(SpringDTW!AF21&gt;0,SpringDTW!AF$39-SpringDTW!AF21)</f>
        <v>29.72</v>
      </c>
      <c r="AG21" s="14"/>
      <c r="AH21" s="14"/>
      <c r="AI21" s="14">
        <f>IF(SpringDTW!AI21&gt;0,SpringDTW!AI$39-SpringDTW!AI21)</f>
        <v>6.8400000000000034</v>
      </c>
      <c r="AJ21" s="14">
        <f>IF(SpringDTW!AJ21&gt;0,SpringDTW!AJ$39-SpringDTW!AJ21)</f>
        <v>13.799999999999983</v>
      </c>
      <c r="AK21" s="14"/>
      <c r="AL21" s="14">
        <f>IF(SpringDTW!AL21&gt;0,SpringDTW!AL$39-SpringDTW!AL21)</f>
        <v>27.620000000000005</v>
      </c>
      <c r="AM21">
        <f t="shared" si="0"/>
        <v>34</v>
      </c>
      <c r="AN21" s="11">
        <f t="shared" si="1"/>
        <v>16.16882352941176</v>
      </c>
      <c r="AO21" s="11">
        <f t="shared" si="2"/>
        <v>14.565000000000015</v>
      </c>
    </row>
    <row r="22" spans="1:41" x14ac:dyDescent="0.25">
      <c r="A22">
        <v>1999</v>
      </c>
      <c r="B22" s="14">
        <f>IF(SpringDTW!B22&gt;0,SpringDTW!B$39-SpringDTW!B22)</f>
        <v>17.310000000000002</v>
      </c>
      <c r="C22" s="14">
        <f>IF(SpringDTW!C22&gt;0,SpringDTW!C$39-SpringDTW!C22)</f>
        <v>17.04</v>
      </c>
      <c r="D22" s="14">
        <f>IF(SpringDTW!D22&gt;0,SpringDTW!D$39-SpringDTW!D22)</f>
        <v>15.72</v>
      </c>
      <c r="E22" s="14">
        <f>IF(SpringDTW!E22&gt;0,SpringDTW!E$39-SpringDTW!E22)</f>
        <v>15.670000000000002</v>
      </c>
      <c r="F22" s="14">
        <f>IF(SpringDTW!F22&gt;0,SpringDTW!F$39-SpringDTW!F22)</f>
        <v>15.399999999999999</v>
      </c>
      <c r="G22" s="14">
        <f>IF(SpringDTW!G22&gt;0,SpringDTW!G$39-SpringDTW!G22)</f>
        <v>19.820000000000007</v>
      </c>
      <c r="H22" s="14">
        <f>IF(SpringDTW!H22&gt;0,SpringDTW!H$39-SpringDTW!H22)</f>
        <v>15.25</v>
      </c>
      <c r="I22" s="14">
        <f>IF(SpringDTW!I22&gt;0,SpringDTW!I$39-SpringDTW!I22)</f>
        <v>6.9699999999999136</v>
      </c>
      <c r="J22" s="14">
        <f>IF(SpringDTW!J22&gt;0,SpringDTW!J$39-SpringDTW!J22)</f>
        <v>8.2899999999999636</v>
      </c>
      <c r="K22" s="14">
        <f>IF(SpringDTW!K22&gt;0,SpringDTW!K$39-SpringDTW!K22)</f>
        <v>8.6100000000000136</v>
      </c>
      <c r="L22" s="14">
        <f>IF(SpringDTW!L22&gt;0,SpringDTW!L$39-SpringDTW!L22)</f>
        <v>13.769999999999982</v>
      </c>
      <c r="M22" s="14">
        <f>IF(SpringDTW!M22&gt;0,SpringDTW!M$39-SpringDTW!M22)</f>
        <v>8.8100000000000023</v>
      </c>
      <c r="N22" s="14">
        <f>IF(SpringDTW!N22&gt;0,SpringDTW!N$39-SpringDTW!N22)</f>
        <v>6.6699999999999875</v>
      </c>
      <c r="O22" s="14">
        <f>IF(SpringDTW!O22&gt;0,SpringDTW!O$39-SpringDTW!O22)</f>
        <v>6.0999999999999943</v>
      </c>
      <c r="P22" s="14">
        <f>IF(SpringDTW!P22&gt;0,SpringDTW!P$39-SpringDTW!P22)</f>
        <v>30.610000000000014</v>
      </c>
      <c r="Q22" s="14">
        <f>IF(SpringDTW!Q22&gt;0,SpringDTW!Q$39-SpringDTW!Q22)</f>
        <v>21.600000000000023</v>
      </c>
      <c r="R22" s="14">
        <f>IF(SpringDTW!R22&gt;0,SpringDTW!R$39-SpringDTW!R22)</f>
        <v>15.110000000000014</v>
      </c>
      <c r="S22" s="14">
        <f>IF(SpringDTW!S22&gt;0,SpringDTW!S$39-SpringDTW!S22)</f>
        <v>16.149999999999977</v>
      </c>
      <c r="T22" s="14">
        <f>IF(SpringDTW!T22&gt;0,SpringDTW!T$39-SpringDTW!T22)</f>
        <v>10.019999999999982</v>
      </c>
      <c r="U22" s="14">
        <f>IF(SpringDTW!U22&gt;0,SpringDTW!U$39-SpringDTW!U22)</f>
        <v>24.159999999999997</v>
      </c>
      <c r="V22" s="14">
        <f>IF(SpringDTW!V22&gt;0,SpringDTW!V$39-SpringDTW!V22)</f>
        <v>6.25</v>
      </c>
      <c r="W22" s="14">
        <f>IF(SpringDTW!W22&gt;0,SpringDTW!W$39-SpringDTW!W22)</f>
        <v>21.350000000000023</v>
      </c>
      <c r="X22" s="14">
        <f>IF(SpringDTW!X22&gt;0,SpringDTW!X$39-SpringDTW!X22)</f>
        <v>19.209999999999923</v>
      </c>
      <c r="Y22" s="14">
        <f>IF(SpringDTW!Y22&gt;0,SpringDTW!Y$39-SpringDTW!Y22)</f>
        <v>19.300000000000011</v>
      </c>
      <c r="Z22" s="14">
        <f>IF(SpringDTW!Z22&gt;0,SpringDTW!Z$39-SpringDTW!Z22)</f>
        <v>19.95999999999998</v>
      </c>
      <c r="AA22" s="14">
        <f>IF(SpringDTW!AA22&gt;0,SpringDTW!AA$39-SpringDTW!AA22)</f>
        <v>19.619999999999976</v>
      </c>
      <c r="AB22" s="14">
        <f>IF(SpringDTW!AB22&gt;0,SpringDTW!AB$39-SpringDTW!AB22)</f>
        <v>19.46999999999997</v>
      </c>
      <c r="AC22" s="14">
        <f>IF(SpringDTW!AC22&gt;0,SpringDTW!AC$39-SpringDTW!AC22)</f>
        <v>13.839999999999996</v>
      </c>
      <c r="AD22" s="14">
        <f>IF(SpringDTW!AD22&gt;0,SpringDTW!AD$39-SpringDTW!AD22)</f>
        <v>31.840000000000003</v>
      </c>
      <c r="AE22" s="14">
        <f>IF(SpringDTW!AE22&gt;0,SpringDTW!AE$39-SpringDTW!AE22)</f>
        <v>53.09</v>
      </c>
      <c r="AF22" s="14">
        <f>IF(SpringDTW!AF22&gt;0,SpringDTW!AF$39-SpringDTW!AF22)</f>
        <v>31.620000000000005</v>
      </c>
      <c r="AG22" s="14"/>
      <c r="AH22" s="14"/>
      <c r="AI22" s="14">
        <f>IF(SpringDTW!AI22&gt;0,SpringDTW!AI$39-SpringDTW!AI22)</f>
        <v>7.5300000000000011</v>
      </c>
      <c r="AJ22" s="14">
        <f>IF(SpringDTW!AJ22&gt;0,SpringDTW!AJ$39-SpringDTW!AJ22)</f>
        <v>14.530000000000001</v>
      </c>
      <c r="AK22" s="14"/>
      <c r="AL22" s="14">
        <f>IF(SpringDTW!AL22&gt;0,SpringDTW!AL$39-SpringDTW!AL22)</f>
        <v>29.539999999999964</v>
      </c>
      <c r="AM22">
        <f t="shared" si="0"/>
        <v>34</v>
      </c>
      <c r="AN22" s="11">
        <f t="shared" si="1"/>
        <v>17.65382352941176</v>
      </c>
      <c r="AO22" s="11">
        <f t="shared" si="2"/>
        <v>15.934999999999988</v>
      </c>
    </row>
    <row r="23" spans="1:41" x14ac:dyDescent="0.25">
      <c r="A23">
        <v>2000</v>
      </c>
      <c r="B23" s="14">
        <f>IF(SpringDTW!B23&gt;0,SpringDTW!B$39-SpringDTW!B23)</f>
        <v>17.920000000000002</v>
      </c>
      <c r="C23" s="14">
        <f>IF(SpringDTW!C23&gt;0,SpringDTW!C$39-SpringDTW!C23)</f>
        <v>18.600000000000001</v>
      </c>
      <c r="D23" s="14">
        <f>IF(SpringDTW!D23&gt;0,SpringDTW!D$39-SpringDTW!D23)</f>
        <v>16.03</v>
      </c>
      <c r="E23" s="14">
        <f>IF(SpringDTW!E23&gt;0,SpringDTW!E$39-SpringDTW!E23)</f>
        <v>16.149999999999999</v>
      </c>
      <c r="F23" s="14">
        <f>IF(SpringDTW!F23&gt;0,SpringDTW!F$39-SpringDTW!F23)</f>
        <v>15.780000000000001</v>
      </c>
      <c r="G23" s="14">
        <f>IF(SpringDTW!G23&gt;0,SpringDTW!G$39-SpringDTW!G23)</f>
        <v>20.240000000000009</v>
      </c>
      <c r="H23" s="14">
        <f>IF(SpringDTW!H23&gt;0,SpringDTW!H$39-SpringDTW!H23)</f>
        <v>15.529999999999973</v>
      </c>
      <c r="I23" s="14">
        <f>IF(SpringDTW!I23&gt;0,SpringDTW!I$39-SpringDTW!I23)</f>
        <v>6.5199999999999818</v>
      </c>
      <c r="J23" s="14">
        <f>IF(SpringDTW!J23&gt;0,SpringDTW!J$39-SpringDTW!J23)</f>
        <v>8.1100000000000136</v>
      </c>
      <c r="K23" s="14">
        <f>IF(SpringDTW!K23&gt;0,SpringDTW!K$39-SpringDTW!K23)</f>
        <v>8.1899999999999409</v>
      </c>
      <c r="L23" s="14">
        <f>IF(SpringDTW!L23&gt;0,SpringDTW!L$39-SpringDTW!L23)</f>
        <v>13.329999999999927</v>
      </c>
      <c r="M23" s="14">
        <f>IF(SpringDTW!M23&gt;0,SpringDTW!M$39-SpringDTW!M23)</f>
        <v>8.1599999999999966</v>
      </c>
      <c r="N23" s="14">
        <f>IF(SpringDTW!N23&gt;0,SpringDTW!N$39-SpringDTW!N23)</f>
        <v>6.2599999999999909</v>
      </c>
      <c r="O23" s="14">
        <f>IF(SpringDTW!O23&gt;0,SpringDTW!O$39-SpringDTW!O23)</f>
        <v>5.8499999999999943</v>
      </c>
      <c r="P23" s="14">
        <f>IF(SpringDTW!P23&gt;0,SpringDTW!P$39-SpringDTW!P23)</f>
        <v>31.629999999999995</v>
      </c>
      <c r="Q23" s="14">
        <f>IF(SpringDTW!Q23&gt;0,SpringDTW!Q$39-SpringDTW!Q23)</f>
        <v>24.129999999999995</v>
      </c>
      <c r="R23" s="14">
        <f>IF(SpringDTW!R23&gt;0,SpringDTW!R$39-SpringDTW!R23)</f>
        <v>15.240000000000009</v>
      </c>
      <c r="S23" s="14">
        <f>IF(SpringDTW!S23&gt;0,SpringDTW!S$39-SpringDTW!S23)</f>
        <v>16.339999999999975</v>
      </c>
      <c r="T23" s="14">
        <f>IF(SpringDTW!T23&gt;0,SpringDTW!T$39-SpringDTW!T23)</f>
        <v>9.8700000000000045</v>
      </c>
      <c r="U23" s="14">
        <f>IF(SpringDTW!U23&gt;0,SpringDTW!U$39-SpringDTW!U23)</f>
        <v>25.060000000000002</v>
      </c>
      <c r="V23" s="14">
        <f>IF(SpringDTW!V23&gt;0,SpringDTW!V$39-SpringDTW!V23)</f>
        <v>5.8599999999999852</v>
      </c>
      <c r="W23" s="14">
        <f>IF(SpringDTW!W23&gt;0,SpringDTW!W$39-SpringDTW!W23)</f>
        <v>22.139999999999986</v>
      </c>
      <c r="X23" s="14">
        <f>IF(SpringDTW!X23&gt;0,SpringDTW!X$39-SpringDTW!X23)</f>
        <v>19.839999999999918</v>
      </c>
      <c r="Y23" s="14">
        <f>IF(SpringDTW!Y23&gt;0,SpringDTW!Y$39-SpringDTW!Y23)</f>
        <v>17.980000000000018</v>
      </c>
      <c r="Z23" s="14">
        <f>IF(SpringDTW!Z23&gt;0,SpringDTW!Z$39-SpringDTW!Z23)</f>
        <v>18.560000000000002</v>
      </c>
      <c r="AA23" s="14">
        <f>IF(SpringDTW!AA23&gt;0,SpringDTW!AA$39-SpringDTW!AA23)</f>
        <v>19.989999999999981</v>
      </c>
      <c r="AB23" s="14">
        <f>IF(SpringDTW!AB23&gt;0,SpringDTW!AB$39-SpringDTW!AB23)</f>
        <v>19.939999999999998</v>
      </c>
      <c r="AC23" s="14">
        <f>IF(SpringDTW!AC23&gt;0,SpringDTW!AC$39-SpringDTW!AC23)</f>
        <v>14.119999999999997</v>
      </c>
      <c r="AD23" s="14">
        <f>IF(SpringDTW!AD23&gt;0,SpringDTW!AD$39-SpringDTW!AD23)</f>
        <v>27.120000000000005</v>
      </c>
      <c r="AE23" s="14">
        <f>IF(SpringDTW!AE23&gt;0,SpringDTW!AE$39-SpringDTW!AE23)</f>
        <v>46.59</v>
      </c>
      <c r="AF23" s="14">
        <f>IF(SpringDTW!AF23&gt;0,SpringDTW!AF$39-SpringDTW!AF23)</f>
        <v>33.919999999999987</v>
      </c>
      <c r="AG23" s="14"/>
      <c r="AH23" s="14"/>
      <c r="AI23" s="14">
        <f>IF(SpringDTW!AI23&gt;0,SpringDTW!AI$39-SpringDTW!AI23)</f>
        <v>6.8599999999999994</v>
      </c>
      <c r="AJ23" s="14">
        <f>IF(SpringDTW!AJ23&gt;0,SpringDTW!AJ$39-SpringDTW!AJ23)</f>
        <v>13.829999999999984</v>
      </c>
      <c r="AK23" s="14"/>
      <c r="AL23" s="14">
        <f>IF(SpringDTW!AL23&gt;0,SpringDTW!AL$39-SpringDTW!AL23)</f>
        <v>27.930000000000007</v>
      </c>
      <c r="AM23">
        <f t="shared" si="0"/>
        <v>34</v>
      </c>
      <c r="AN23" s="11">
        <f t="shared" si="1"/>
        <v>17.459411764705873</v>
      </c>
      <c r="AO23" s="11">
        <f t="shared" si="2"/>
        <v>16.244999999999987</v>
      </c>
    </row>
    <row r="24" spans="1:41" x14ac:dyDescent="0.25">
      <c r="A24">
        <v>2001</v>
      </c>
      <c r="B24" s="14">
        <f>IF(SpringDTW!B24&gt;0,SpringDTW!B$39-SpringDTW!B24)</f>
        <v>15.14</v>
      </c>
      <c r="C24" s="14">
        <f>IF(SpringDTW!C24&gt;0,SpringDTW!C$39-SpringDTW!C24)</f>
        <v>14.560000000000002</v>
      </c>
      <c r="D24" s="14">
        <f>IF(SpringDTW!D24&gt;0,SpringDTW!D$39-SpringDTW!D24)</f>
        <v>13.760000000000002</v>
      </c>
      <c r="E24" s="14">
        <f>IF(SpringDTW!E24&gt;0,SpringDTW!E$39-SpringDTW!E24)</f>
        <v>13.64</v>
      </c>
      <c r="F24" s="14">
        <f>IF(SpringDTW!F24&gt;0,SpringDTW!F$39-SpringDTW!F24)</f>
        <v>13.350000000000001</v>
      </c>
      <c r="G24" s="14">
        <f>IF(SpringDTW!G24&gt;0,SpringDTW!G$39-SpringDTW!G24)</f>
        <v>17.97</v>
      </c>
      <c r="H24" s="14">
        <f>IF(SpringDTW!H24&gt;0,SpringDTW!H$39-SpringDTW!H24)</f>
        <v>13.379999999999995</v>
      </c>
      <c r="I24" s="14">
        <f>IF(SpringDTW!I24&gt;0,SpringDTW!I$39-SpringDTW!I24)</f>
        <v>5.4699999999999136</v>
      </c>
      <c r="J24" s="14">
        <f>IF(SpringDTW!J24&gt;0,SpringDTW!J$39-SpringDTW!J24)</f>
        <v>6.8400000000000318</v>
      </c>
      <c r="K24" s="14">
        <f>IF(SpringDTW!K24&gt;0,SpringDTW!K$39-SpringDTW!K24)</f>
        <v>7.2200000000000273</v>
      </c>
      <c r="L24" s="14">
        <f>IF(SpringDTW!L24&gt;0,SpringDTW!L$39-SpringDTW!L24)</f>
        <v>12.209999999999923</v>
      </c>
      <c r="M24" s="14">
        <f>IF(SpringDTW!M24&gt;0,SpringDTW!M$39-SpringDTW!M24)</f>
        <v>9.8199999999999932</v>
      </c>
      <c r="N24" s="14">
        <f>IF(SpringDTW!N24&gt;0,SpringDTW!N$39-SpringDTW!N24)</f>
        <v>5.3299999999999841</v>
      </c>
      <c r="O24" s="14">
        <f>IF(SpringDTW!O24&gt;0,SpringDTW!O$39-SpringDTW!O24)</f>
        <v>4.6500000000000057</v>
      </c>
      <c r="P24" s="14">
        <f>IF(SpringDTW!P24&gt;0,SpringDTW!P$39-SpringDTW!P24)</f>
        <v>28.560000000000059</v>
      </c>
      <c r="Q24" s="14">
        <f>IF(SpringDTW!Q24&gt;0,SpringDTW!Q$39-SpringDTW!Q24)</f>
        <v>20.149999999999977</v>
      </c>
      <c r="R24" s="14">
        <f>IF(SpringDTW!R24&gt;0,SpringDTW!R$39-SpringDTW!R24)</f>
        <v>14.230000000000018</v>
      </c>
      <c r="S24" s="14">
        <f>IF(SpringDTW!S24&gt;0,SpringDTW!S$39-SpringDTW!S24)</f>
        <v>15.399999999999977</v>
      </c>
      <c r="T24" s="14">
        <f>IF(SpringDTW!T24&gt;0,SpringDTW!T$39-SpringDTW!T24)</f>
        <v>9.3999999999999773</v>
      </c>
      <c r="U24" s="14">
        <f>IF(SpringDTW!U24&gt;0,SpringDTW!U$39-SpringDTW!U24)</f>
        <v>24.819999999999993</v>
      </c>
      <c r="V24" s="14">
        <f>IF(SpringDTW!V24&gt;0,SpringDTW!V$39-SpringDTW!V24)</f>
        <v>4.4799999999999898</v>
      </c>
      <c r="W24" s="14">
        <f>IF(SpringDTW!W24&gt;0,SpringDTW!W$39-SpringDTW!W24)</f>
        <v>20.649999999999977</v>
      </c>
      <c r="X24" s="14">
        <f>IF(SpringDTW!X24&gt;0,SpringDTW!X$39-SpringDTW!X24)</f>
        <v>19.189999999999941</v>
      </c>
      <c r="Y24" s="14">
        <f>IF(SpringDTW!Y24&gt;0,SpringDTW!Y$39-SpringDTW!Y24)</f>
        <v>19.160000000000025</v>
      </c>
      <c r="Z24" s="14">
        <f>IF(SpringDTW!Z24&gt;0,SpringDTW!Z$39-SpringDTW!Z24)</f>
        <v>17.920000000000016</v>
      </c>
      <c r="AA24" s="14">
        <f>IF(SpringDTW!AA24&gt;0,SpringDTW!AA$39-SpringDTW!AA24)</f>
        <v>19.239999999999981</v>
      </c>
      <c r="AB24" s="14">
        <f>IF(SpringDTW!AB24&gt;0,SpringDTW!AB$39-SpringDTW!AB24)</f>
        <v>19.079999999999984</v>
      </c>
      <c r="AC24" s="14">
        <f>IF(SpringDTW!AC24&gt;0,SpringDTW!AC$39-SpringDTW!AC24)</f>
        <v>14.369999999999997</v>
      </c>
      <c r="AD24" s="14">
        <f>IF(SpringDTW!AD24&gt;0,SpringDTW!AD$39-SpringDTW!AD24)</f>
        <v>18.120000000000005</v>
      </c>
      <c r="AE24" s="14">
        <f>IF(SpringDTW!AE24&gt;0,SpringDTW!AE$39-SpringDTW!AE24)</f>
        <v>37.610000000000014</v>
      </c>
      <c r="AF24" s="14">
        <f>IF(SpringDTW!AF24&gt;0,SpringDTW!AF$39-SpringDTW!AF24)</f>
        <v>26.819999999999993</v>
      </c>
      <c r="AG24" s="14"/>
      <c r="AH24" s="14"/>
      <c r="AI24" s="14">
        <f>IF(SpringDTW!AI24&gt;0,SpringDTW!AI$39-SpringDTW!AI24)</f>
        <v>7.6899999999999977</v>
      </c>
      <c r="AJ24" s="14">
        <f>IF(SpringDTW!AJ24&gt;0,SpringDTW!AJ$39-SpringDTW!AJ24)</f>
        <v>11.47999999999999</v>
      </c>
      <c r="AK24" s="14">
        <f>IF(SpringDTW!AK24&gt;0,SpringDTW!AK$39-SpringDTW!AK24)</f>
        <v>12.840000000000003</v>
      </c>
      <c r="AL24" s="14">
        <f>IF(SpringDTW!AL24&gt;0,SpringDTW!AL$39-SpringDTW!AL24)</f>
        <v>24.620000000000005</v>
      </c>
      <c r="AM24">
        <f t="shared" si="0"/>
        <v>35</v>
      </c>
      <c r="AN24" s="11">
        <f t="shared" si="1"/>
        <v>15.404857142857139</v>
      </c>
      <c r="AO24" s="11">
        <f t="shared" si="2"/>
        <v>14.369999999999997</v>
      </c>
    </row>
    <row r="25" spans="1:41" x14ac:dyDescent="0.25">
      <c r="A25">
        <v>2002</v>
      </c>
      <c r="B25" s="14">
        <f>IF(SpringDTW!B25&gt;0,SpringDTW!B$39-SpringDTW!B25)</f>
        <v>11.07</v>
      </c>
      <c r="C25" s="14">
        <f>IF(SpringDTW!C25&gt;0,SpringDTW!C$39-SpringDTW!C25)</f>
        <v>9.8400000000000034</v>
      </c>
      <c r="D25" s="14">
        <f>IF(SpringDTW!D25&gt;0,SpringDTW!D$39-SpringDTW!D25)</f>
        <v>10.080000000000002</v>
      </c>
      <c r="E25" s="14">
        <f>IF(SpringDTW!E25&gt;0,SpringDTW!E$39-SpringDTW!E25)</f>
        <v>9.230000000000004</v>
      </c>
      <c r="F25" s="14">
        <f>IF(SpringDTW!F25&gt;0,SpringDTW!F$39-SpringDTW!F25)</f>
        <v>9.7800000000000011</v>
      </c>
      <c r="G25" s="14">
        <f>IF(SpringDTW!G25&gt;0,SpringDTW!G$39-SpringDTW!G25)</f>
        <v>14.450000000000003</v>
      </c>
      <c r="H25" s="14">
        <f>IF(SpringDTW!H25&gt;0,SpringDTW!H$39-SpringDTW!H25)</f>
        <v>9.1900000000000546</v>
      </c>
      <c r="I25" s="14">
        <f>IF(SpringDTW!I25&gt;0,SpringDTW!I$39-SpringDTW!I25)</f>
        <v>4.4399999999999409</v>
      </c>
      <c r="J25" s="14">
        <f>IF(SpringDTW!J25&gt;0,SpringDTW!J$39-SpringDTW!J25)</f>
        <v>5.5299999999999727</v>
      </c>
      <c r="K25" s="14">
        <f>IF(SpringDTW!K25&gt;0,SpringDTW!K$39-SpringDTW!K25)</f>
        <v>5.7099999999999227</v>
      </c>
      <c r="L25" s="14">
        <f>IF(SpringDTW!L25&gt;0,SpringDTW!L$39-SpringDTW!L25)</f>
        <v>6.7199999999999136</v>
      </c>
      <c r="M25" s="14">
        <f>IF(SpringDTW!M25&gt;0,SpringDTW!M$39-SpringDTW!M25)</f>
        <v>2.9199999999999875</v>
      </c>
      <c r="N25" s="14">
        <f>IF(SpringDTW!N25&gt;0,SpringDTW!N$39-SpringDTW!N25)</f>
        <v>4.0300000000000011</v>
      </c>
      <c r="O25" s="14">
        <f>IF(SpringDTW!O25&gt;0,SpringDTW!O$39-SpringDTW!O25)</f>
        <v>3.75</v>
      </c>
      <c r="P25" s="14">
        <f>IF(SpringDTW!P25&gt;0,SpringDTW!P$39-SpringDTW!P25)</f>
        <v>21.180000000000064</v>
      </c>
      <c r="Q25" s="14">
        <f>IF(SpringDTW!Q25&gt;0,SpringDTW!Q$39-SpringDTW!Q25)</f>
        <v>16.45999999999998</v>
      </c>
      <c r="R25" s="14">
        <f>IF(SpringDTW!R25&gt;0,SpringDTW!R$39-SpringDTW!R25)</f>
        <v>11.140000000000043</v>
      </c>
      <c r="S25" s="14">
        <f>IF(SpringDTW!S25&gt;0,SpringDTW!S$39-SpringDTW!S25)</f>
        <v>11.310000000000002</v>
      </c>
      <c r="T25" s="14">
        <f>IF(SpringDTW!T25&gt;0,SpringDTW!T$39-SpringDTW!T25)</f>
        <v>7.7300000000000182</v>
      </c>
      <c r="U25" s="14">
        <f>IF(SpringDTW!U25&gt;0,SpringDTW!U$39-SpringDTW!U25)</f>
        <v>23.090000000000003</v>
      </c>
      <c r="V25" s="14">
        <f>IF(SpringDTW!V25&gt;0,SpringDTW!V$39-SpringDTW!V25)</f>
        <v>3.9099999999999966</v>
      </c>
      <c r="W25" s="14">
        <f>IF(SpringDTW!W25&gt;0,SpringDTW!W$39-SpringDTW!W25)</f>
        <v>18.389999999999986</v>
      </c>
      <c r="X25" s="14">
        <f>IF(SpringDTW!X25&gt;0,SpringDTW!X$39-SpringDTW!X25)</f>
        <v>16.939999999999941</v>
      </c>
      <c r="Y25" s="14">
        <f>IF(SpringDTW!Y25&gt;0,SpringDTW!Y$39-SpringDTW!Y25)</f>
        <v>16.819999999999993</v>
      </c>
      <c r="Z25" s="14">
        <f>IF(SpringDTW!Z25&gt;0,SpringDTW!Z$39-SpringDTW!Z25)</f>
        <v>16.079999999999984</v>
      </c>
      <c r="AA25" s="14">
        <f>IF(SpringDTW!AA25&gt;0,SpringDTW!AA$39-SpringDTW!AA25)</f>
        <v>17.169999999999987</v>
      </c>
      <c r="AB25" s="14">
        <f>IF(SpringDTW!AB25&gt;0,SpringDTW!AB$39-SpringDTW!AB25)</f>
        <v>17.269999999999982</v>
      </c>
      <c r="AC25" s="14">
        <f>IF(SpringDTW!AC25&gt;0,SpringDTW!AC$39-SpringDTW!AC25)</f>
        <v>10.989999999999995</v>
      </c>
      <c r="AD25" s="14">
        <f>IF(SpringDTW!AD25&gt;0,SpringDTW!AD$39-SpringDTW!AD25)</f>
        <v>9.4499999999999886</v>
      </c>
      <c r="AE25" s="14">
        <f>IF(SpringDTW!AE25&gt;0,SpringDTW!AE$39-SpringDTW!AE25)</f>
        <v>25.890000000000015</v>
      </c>
      <c r="AF25" s="14">
        <f>IF(SpringDTW!AF25&gt;0,SpringDTW!AF$39-SpringDTW!AF25)</f>
        <v>19.919999999999987</v>
      </c>
      <c r="AG25" s="14"/>
      <c r="AH25" s="14"/>
      <c r="AI25" s="14">
        <f>IF(SpringDTW!AI25&gt;0,SpringDTW!AI$39-SpringDTW!AI25)</f>
        <v>4.1299999999999955</v>
      </c>
      <c r="AJ25" s="14">
        <f>IF(SpringDTW!AJ25&gt;0,SpringDTW!AJ$39-SpringDTW!AJ25)</f>
        <v>8.5099999999999909</v>
      </c>
      <c r="AK25" s="14">
        <f>IF(SpringDTW!AK25&gt;0,SpringDTW!AK$39-SpringDTW!AK25)</f>
        <v>10.760000000000019</v>
      </c>
      <c r="AL25" s="14">
        <f>IF(SpringDTW!AL25&gt;0,SpringDTW!AL$39-SpringDTW!AL25)</f>
        <v>21.629999999999995</v>
      </c>
      <c r="AM25">
        <f t="shared" si="0"/>
        <v>35</v>
      </c>
      <c r="AN25" s="11">
        <f t="shared" si="1"/>
        <v>11.87171428571428</v>
      </c>
      <c r="AO25" s="11">
        <f t="shared" si="2"/>
        <v>10.760000000000019</v>
      </c>
    </row>
    <row r="26" spans="1:41" x14ac:dyDescent="0.25">
      <c r="A26">
        <v>2003</v>
      </c>
      <c r="B26" s="14">
        <f>IF(SpringDTW!B26&gt;0,SpringDTW!B$39-SpringDTW!B26)</f>
        <v>7.48</v>
      </c>
      <c r="C26" s="14">
        <f>IF(SpringDTW!C26&gt;0,SpringDTW!C$39-SpringDTW!C26)</f>
        <v>6.8400000000000034</v>
      </c>
      <c r="D26" s="14">
        <f>IF(SpringDTW!D26&gt;0,SpringDTW!D$39-SpringDTW!D26)</f>
        <v>8.23</v>
      </c>
      <c r="E26" s="14">
        <f>IF(SpringDTW!E26&gt;0,SpringDTW!E$39-SpringDTW!E26)</f>
        <v>6.9200000000000017</v>
      </c>
      <c r="F26" s="14">
        <f>IF(SpringDTW!F26&gt;0,SpringDTW!F$39-SpringDTW!F26)</f>
        <v>7.620000000000001</v>
      </c>
      <c r="G26" s="14">
        <f>IF(SpringDTW!G26&gt;0,SpringDTW!G$39-SpringDTW!G26)</f>
        <v>11.77000000000001</v>
      </c>
      <c r="H26" s="14">
        <f>IF(SpringDTW!H26&gt;0,SpringDTW!H$39-SpringDTW!H26)</f>
        <v>7.07000000000005</v>
      </c>
      <c r="I26" s="14">
        <f>IF(SpringDTW!I26&gt;0,SpringDTW!I$39-SpringDTW!I26)</f>
        <v>2.9399999999999409</v>
      </c>
      <c r="J26" s="14">
        <f>IF(SpringDTW!J26&gt;0,SpringDTW!J$39-SpringDTW!J26)</f>
        <v>3.6000000000000227</v>
      </c>
      <c r="K26" s="14">
        <f>IF(SpringDTW!K26&gt;0,SpringDTW!K$39-SpringDTW!K26)</f>
        <v>3.7099999999999227</v>
      </c>
      <c r="L26" s="14">
        <f>IF(SpringDTW!L26&gt;0,SpringDTW!L$39-SpringDTW!L26)</f>
        <v>4.4199999999999591</v>
      </c>
      <c r="M26" s="14">
        <f>IF(SpringDTW!M26&gt;0,SpringDTW!M$39-SpringDTW!M26)</f>
        <v>0.93999999999999773</v>
      </c>
      <c r="N26" s="14">
        <f>IF(SpringDTW!N26&gt;0,SpringDTW!N$39-SpringDTW!N26)</f>
        <v>2.539999999999992</v>
      </c>
      <c r="O26" s="14">
        <f>IF(SpringDTW!O26&gt;0,SpringDTW!O$39-SpringDTW!O26)</f>
        <v>1.4000000000000057</v>
      </c>
      <c r="P26" s="14">
        <f>IF(SpringDTW!P26&gt;0,SpringDTW!P$39-SpringDTW!P26)</f>
        <v>12.590000000000032</v>
      </c>
      <c r="Q26" s="14">
        <f>IF(SpringDTW!Q26&gt;0,SpringDTW!Q$39-SpringDTW!Q26)</f>
        <v>12.069999999999993</v>
      </c>
      <c r="R26" s="14">
        <f>IF(SpringDTW!R26&gt;0,SpringDTW!R$39-SpringDTW!R26)</f>
        <v>7.4900000000000091</v>
      </c>
      <c r="S26" s="14">
        <f>IF(SpringDTW!S26&gt;0,SpringDTW!S$39-SpringDTW!S26)</f>
        <v>7.8100000000000023</v>
      </c>
      <c r="T26" s="14">
        <f>IF(SpringDTW!T26&gt;0,SpringDTW!T$39-SpringDTW!T26)</f>
        <v>6.5199999999999818</v>
      </c>
      <c r="U26" s="14">
        <f>IF(SpringDTW!U26&gt;0,SpringDTW!U$39-SpringDTW!U26)</f>
        <v>20.870000000000005</v>
      </c>
      <c r="V26" s="14">
        <f>IF(SpringDTW!V26&gt;0,SpringDTW!V$39-SpringDTW!V26)</f>
        <v>2.4699999999999989</v>
      </c>
      <c r="W26" s="14">
        <f>IF(SpringDTW!W26&gt;0,SpringDTW!W$39-SpringDTW!W26)</f>
        <v>15.590000000000032</v>
      </c>
      <c r="X26" s="14">
        <f>IF(SpringDTW!X26&gt;0,SpringDTW!X$39-SpringDTW!X26)</f>
        <v>14.110000000000014</v>
      </c>
      <c r="Y26" s="14">
        <f>IF(SpringDTW!Y26&gt;0,SpringDTW!Y$39-SpringDTW!Y26)</f>
        <v>14.300000000000011</v>
      </c>
      <c r="Z26" s="14">
        <f>IF(SpringDTW!Z26&gt;0,SpringDTW!Z$39-SpringDTW!Z26)</f>
        <v>13.730000000000018</v>
      </c>
      <c r="AA26" s="14">
        <f>IF(SpringDTW!AA26&gt;0,SpringDTW!AA$39-SpringDTW!AA26)</f>
        <v>14.679999999999978</v>
      </c>
      <c r="AB26" s="14">
        <f>IF(SpringDTW!AB26&gt;0,SpringDTW!AB$39-SpringDTW!AB26)</f>
        <v>14.670000000000016</v>
      </c>
      <c r="AC26" s="14">
        <f>IF(SpringDTW!AC26&gt;0,SpringDTW!AC$39-SpringDTW!AC26)</f>
        <v>9.1599999999999966</v>
      </c>
      <c r="AD26" s="14">
        <f>IF(SpringDTW!AD26&gt;0,SpringDTW!AD$39-SpringDTW!AD26)</f>
        <v>4.6099999999999852</v>
      </c>
      <c r="AE26" s="14">
        <f>IF(SpringDTW!AE26&gt;0,SpringDTW!AE$39-SpringDTW!AE26)</f>
        <v>19.569999999999993</v>
      </c>
      <c r="AF26" s="14">
        <f>IF(SpringDTW!AF26&gt;0,SpringDTW!AF$39-SpringDTW!AF26)</f>
        <v>15.219999999999999</v>
      </c>
      <c r="AG26" s="14"/>
      <c r="AH26" s="14"/>
      <c r="AI26" s="14">
        <f>IF(SpringDTW!AI26&gt;0,SpringDTW!AI$39-SpringDTW!AI26)</f>
        <v>2.769999999999996</v>
      </c>
      <c r="AJ26" s="14">
        <f>IF(SpringDTW!AJ26&gt;0,SpringDTW!AJ$39-SpringDTW!AJ26)</f>
        <v>6.5799999999999841</v>
      </c>
      <c r="AK26" s="14">
        <f>IF(SpringDTW!AK26&gt;0,SpringDTW!AK$39-SpringDTW!AK26)</f>
        <v>8.3900000000000148</v>
      </c>
      <c r="AL26" s="14">
        <f>IF(SpringDTW!AL26&gt;0,SpringDTW!AL$39-SpringDTW!AL26)</f>
        <v>16.259999999999991</v>
      </c>
      <c r="AM26">
        <f t="shared" si="0"/>
        <v>35</v>
      </c>
      <c r="AN26" s="11">
        <f t="shared" si="1"/>
        <v>8.9982857142857124</v>
      </c>
      <c r="AO26" s="11">
        <f t="shared" si="2"/>
        <v>7.620000000000001</v>
      </c>
    </row>
    <row r="27" spans="1:41" x14ac:dyDescent="0.25">
      <c r="A27">
        <v>2004</v>
      </c>
      <c r="B27" s="14">
        <f>IF(SpringDTW!B27&gt;0,SpringDTW!B$39-SpringDTW!B27)</f>
        <v>4.8500000000000014</v>
      </c>
      <c r="C27" s="14">
        <f>IF(SpringDTW!C27&gt;0,SpringDTW!C$39-SpringDTW!C27)</f>
        <v>2.7899999999999991</v>
      </c>
      <c r="D27" s="14">
        <f>IF(SpringDTW!D27&gt;0,SpringDTW!D$39-SpringDTW!D27)</f>
        <v>5.43</v>
      </c>
      <c r="E27" s="14">
        <f>IF(SpringDTW!E27&gt;0,SpringDTW!E$39-SpringDTW!E27)</f>
        <v>4.2199999999999989</v>
      </c>
      <c r="F27" s="14">
        <f>IF(SpringDTW!F27&gt;0,SpringDTW!F$39-SpringDTW!F27)</f>
        <v>5.0799999999999983</v>
      </c>
      <c r="G27" s="14">
        <f>IF(SpringDTW!G27&gt;0,SpringDTW!G$39-SpringDTW!G27)</f>
        <v>9.4500000000000028</v>
      </c>
      <c r="H27" s="14">
        <f>IF(SpringDTW!H27&gt;0,SpringDTW!H$39-SpringDTW!H27)</f>
        <v>4.1200000000000045</v>
      </c>
      <c r="I27" s="14">
        <f>IF(SpringDTW!I27&gt;0,SpringDTW!I$39-SpringDTW!I27)</f>
        <v>1.5499999999999545</v>
      </c>
      <c r="J27" s="14">
        <f>IF(SpringDTW!J27&gt;0,SpringDTW!J$39-SpringDTW!J27)</f>
        <v>2.25</v>
      </c>
      <c r="K27" s="14">
        <f>IF(SpringDTW!K27&gt;0,SpringDTW!K$39-SpringDTW!K27)</f>
        <v>2.1699999999999591</v>
      </c>
      <c r="L27" s="14">
        <f>IF(SpringDTW!L27&gt;0,SpringDTW!L$39-SpringDTW!L27)</f>
        <v>3.2599999999999909</v>
      </c>
      <c r="M27" s="14">
        <f>IF(SpringDTW!M27&gt;0,SpringDTW!M$39-SpringDTW!M27)</f>
        <v>-0.93000000000000682</v>
      </c>
      <c r="N27" s="14">
        <f>IF(SpringDTW!N27&gt;0,SpringDTW!N$39-SpringDTW!N27)</f>
        <v>1.2399999999999807</v>
      </c>
      <c r="O27" s="14">
        <f>IF(SpringDTW!O27&gt;0,SpringDTW!O$39-SpringDTW!O27)</f>
        <v>1.1899999999999977</v>
      </c>
      <c r="P27" s="14">
        <f>IF(SpringDTW!P27&gt;0,SpringDTW!P$39-SpringDTW!P27)</f>
        <v>5.7300000000000182</v>
      </c>
      <c r="Q27" s="14">
        <f>IF(SpringDTW!Q27&gt;0,SpringDTW!Q$39-SpringDTW!Q27)</f>
        <v>8.6399999999999864</v>
      </c>
      <c r="R27" s="14">
        <f>IF(SpringDTW!R27&gt;0,SpringDTW!R$39-SpringDTW!R27)</f>
        <v>4.7200000000000273</v>
      </c>
      <c r="S27" s="14">
        <f>IF(SpringDTW!S27&gt;0,SpringDTW!S$39-SpringDTW!S27)</f>
        <v>4.9499999999999886</v>
      </c>
      <c r="T27" s="14">
        <f>IF(SpringDTW!T27&gt;0,SpringDTW!T$39-SpringDTW!T27)</f>
        <v>4.5099999999999909</v>
      </c>
      <c r="U27" s="14">
        <f>IF(SpringDTW!U27&gt;0,SpringDTW!U$39-SpringDTW!U27)</f>
        <v>17.810000000000002</v>
      </c>
      <c r="V27" s="14">
        <f>IF(SpringDTW!V27&gt;0,SpringDTW!V$39-SpringDTW!V27)</f>
        <v>1.0799999999999841</v>
      </c>
      <c r="W27" s="14">
        <f>IF(SpringDTW!W27&gt;0,SpringDTW!W$39-SpringDTW!W27)</f>
        <v>13.230000000000018</v>
      </c>
      <c r="X27" s="14">
        <f>IF(SpringDTW!X27&gt;0,SpringDTW!X$39-SpringDTW!X27)</f>
        <v>11.360000000000014</v>
      </c>
      <c r="Y27" s="14">
        <f>IF(SpringDTW!Y27&gt;0,SpringDTW!Y$39-SpringDTW!Y27)</f>
        <v>11.770000000000039</v>
      </c>
      <c r="Z27" s="14">
        <f>IF(SpringDTW!Z27&gt;0,SpringDTW!Z$39-SpringDTW!Z27)</f>
        <v>11.149999999999977</v>
      </c>
      <c r="AA27" s="14">
        <f>IF(SpringDTW!AA27&gt;0,SpringDTW!AA$39-SpringDTW!AA27)</f>
        <v>10.009999999999991</v>
      </c>
      <c r="AB27" s="14">
        <f>IF(SpringDTW!AB27&gt;0,SpringDTW!AB$39-SpringDTW!AB27)</f>
        <v>11.829999999999984</v>
      </c>
      <c r="AC27" s="14">
        <f>IF(SpringDTW!AC27&gt;0,SpringDTW!AC$39-SpringDTW!AC27)</f>
        <v>7.3799999999999955</v>
      </c>
      <c r="AD27" s="14">
        <f>IF(SpringDTW!AD27&gt;0,SpringDTW!AD$39-SpringDTW!AD27)</f>
        <v>1.2800000000000011</v>
      </c>
      <c r="AE27" s="14">
        <f>IF(SpringDTW!AE27&gt;0,SpringDTW!AE$39-SpringDTW!AE27)</f>
        <v>15.280000000000001</v>
      </c>
      <c r="AF27" s="14">
        <f>IF(SpringDTW!AF27&gt;0,SpringDTW!AF$39-SpringDTW!AF27)</f>
        <v>11.419999999999987</v>
      </c>
      <c r="AG27" s="14"/>
      <c r="AH27" s="14"/>
      <c r="AI27" s="14">
        <f>IF(SpringDTW!AI27&gt;0,SpringDTW!AI$39-SpringDTW!AI27)</f>
        <v>2.3799999999999955</v>
      </c>
      <c r="AJ27" s="14"/>
      <c r="AK27" s="14"/>
      <c r="AL27" s="14">
        <f>IF(SpringDTW!AL27&gt;0,SpringDTW!AL$39-SpringDTW!AL27)</f>
        <v>11.70999999999998</v>
      </c>
      <c r="AM27">
        <f t="shared" si="0"/>
        <v>33</v>
      </c>
      <c r="AN27" s="11">
        <f t="shared" si="1"/>
        <v>6.4518181818181777</v>
      </c>
      <c r="AO27" s="11">
        <f t="shared" si="2"/>
        <v>4.9499999999999886</v>
      </c>
    </row>
    <row r="28" spans="1:41" x14ac:dyDescent="0.25">
      <c r="A28">
        <v>2005</v>
      </c>
      <c r="B28" s="14">
        <f>IF(SpringDTW!B28&gt;0,SpringDTW!B$39-SpringDTW!B28)</f>
        <v>3.1900000000000013</v>
      </c>
      <c r="C28" s="14">
        <f>IF(SpringDTW!C28&gt;0,SpringDTW!C$39-SpringDTW!C28)</f>
        <v>2.6600000000000037</v>
      </c>
      <c r="D28" s="14">
        <f>IF(SpringDTW!D28&gt;0,SpringDTW!D$39-SpringDTW!D28)</f>
        <v>5.09</v>
      </c>
      <c r="E28" s="14">
        <f>IF(SpringDTW!E28&gt;0,SpringDTW!E$39-SpringDTW!E28)</f>
        <v>4.6400000000000006</v>
      </c>
      <c r="F28" s="14">
        <f>IF(SpringDTW!F28&gt;0,SpringDTW!F$39-SpringDTW!F28)</f>
        <v>4.4399999999999977</v>
      </c>
      <c r="G28" s="14">
        <f>IF(SpringDTW!G28&gt;0,SpringDTW!G$39-SpringDTW!G28)</f>
        <v>8.1200000000000045</v>
      </c>
      <c r="H28" s="14">
        <f>IF(SpringDTW!H28&gt;0,SpringDTW!H$39-SpringDTW!H28)</f>
        <v>3.3100000000000591</v>
      </c>
      <c r="I28" s="14">
        <f>IF(SpringDTW!I28&gt;0,SpringDTW!I$39-SpringDTW!I28)</f>
        <v>0.94999999999993179</v>
      </c>
      <c r="J28" s="14">
        <f>IF(SpringDTW!J28&gt;0,SpringDTW!J$39-SpringDTW!J28)</f>
        <v>1.5099999999999909</v>
      </c>
      <c r="K28" s="14">
        <f>IF(SpringDTW!K28&gt;0,SpringDTW!K$39-SpringDTW!K28)</f>
        <v>1.5</v>
      </c>
      <c r="L28" s="14">
        <f>IF(SpringDTW!L28&gt;0,SpringDTW!L$39-SpringDTW!L28)</f>
        <v>2.5799999999999272</v>
      </c>
      <c r="M28" s="14">
        <f>IF(SpringDTW!M28&gt;0,SpringDTW!M$39-SpringDTW!M28)</f>
        <v>2.4799999999999898</v>
      </c>
      <c r="N28" s="14">
        <f>IF(SpringDTW!N28&gt;0,SpringDTW!N$39-SpringDTW!N28)</f>
        <v>0.89999999999997726</v>
      </c>
      <c r="O28" s="14">
        <f>IF(SpringDTW!O28&gt;0,SpringDTW!O$39-SpringDTW!O28)</f>
        <v>0.56999999999999318</v>
      </c>
      <c r="P28" s="14">
        <f>IF(SpringDTW!P28&gt;0,SpringDTW!P$39-SpringDTW!P28)</f>
        <v>0.87999999999999545</v>
      </c>
      <c r="Q28" s="14">
        <f>IF(SpringDTW!Q28&gt;0,SpringDTW!Q$39-SpringDTW!Q28)</f>
        <v>5.660000000000025</v>
      </c>
      <c r="R28" s="14">
        <f>IF(SpringDTW!R28&gt;0,SpringDTW!R$39-SpringDTW!R28)</f>
        <v>3.7000000000000455</v>
      </c>
      <c r="S28" s="14">
        <f>IF(SpringDTW!S28&gt;0,SpringDTW!S$39-SpringDTW!S28)</f>
        <v>4.2900000000000205</v>
      </c>
      <c r="T28" s="14">
        <f>IF(SpringDTW!T28&gt;0,SpringDTW!T$39-SpringDTW!T28)</f>
        <v>4.0500000000000682</v>
      </c>
      <c r="U28" s="14">
        <f>IF(SpringDTW!U28&gt;0,SpringDTW!U$39-SpringDTW!U28)</f>
        <v>14.02000000000001</v>
      </c>
      <c r="V28" s="14">
        <f>IF(SpringDTW!V28&gt;0,SpringDTW!V$39-SpringDTW!V28)</f>
        <v>1.0199999999999818</v>
      </c>
      <c r="W28" s="14">
        <f>IF(SpringDTW!W28&gt;0,SpringDTW!W$39-SpringDTW!W28)</f>
        <v>10.669999999999959</v>
      </c>
      <c r="X28" s="14">
        <f>IF(SpringDTW!X28&gt;0,SpringDTW!X$39-SpringDTW!X28)</f>
        <v>8.8799999999999955</v>
      </c>
      <c r="Y28" s="14">
        <f>IF(SpringDTW!Y28&gt;0,SpringDTW!Y$39-SpringDTW!Y28)</f>
        <v>9.3000000000000114</v>
      </c>
      <c r="Z28" s="14">
        <f>IF(SpringDTW!Z28&gt;0,SpringDTW!Z$39-SpringDTW!Z28)</f>
        <v>8.8799999999999955</v>
      </c>
      <c r="AA28" s="14">
        <f>IF(SpringDTW!AA28&gt;0,SpringDTW!AA$39-SpringDTW!AA28)</f>
        <v>9.9199999999999875</v>
      </c>
      <c r="AB28" s="14">
        <f>IF(SpringDTW!AB28&gt;0,SpringDTW!AB$39-SpringDTW!AB28)</f>
        <v>9.3999999999999773</v>
      </c>
      <c r="AC28" s="14">
        <f>IF(SpringDTW!AC28&gt;0,SpringDTW!AC$39-SpringDTW!AC28)</f>
        <v>5.3900000000000006</v>
      </c>
      <c r="AD28" s="14">
        <f>IF(SpringDTW!AD28&gt;0,SpringDTW!AD$39-SpringDTW!AD28)</f>
        <v>-3.039999999999992</v>
      </c>
      <c r="AE28" s="14">
        <f>IF(SpringDTW!AE28&gt;0,SpringDTW!AE$39-SpringDTW!AE28)</f>
        <v>9.1699999999999875</v>
      </c>
      <c r="AF28" s="14">
        <f>IF(SpringDTW!AF28&gt;0,SpringDTW!AF$39-SpringDTW!AF28)</f>
        <v>10.419999999999987</v>
      </c>
      <c r="AG28" s="14"/>
      <c r="AH28" s="14"/>
      <c r="AI28" s="14">
        <f>IF(SpringDTW!AI28&gt;0,SpringDTW!AI$39-SpringDTW!AI28)</f>
        <v>1.0499999999999972</v>
      </c>
      <c r="AJ28" s="14">
        <f>IF(SpringDTW!AJ28&gt;0,SpringDTW!AJ$39-SpringDTW!AJ28)</f>
        <v>2.0199999999999818</v>
      </c>
      <c r="AK28" s="14"/>
      <c r="AL28" s="14">
        <f>IF(SpringDTW!AL28&gt;0,SpringDTW!AL$39-SpringDTW!AL28)</f>
        <v>7.0499999999999545</v>
      </c>
      <c r="AM28">
        <f t="shared" si="0"/>
        <v>34</v>
      </c>
      <c r="AN28" s="11">
        <f t="shared" si="1"/>
        <v>4.8432352941176422</v>
      </c>
      <c r="AO28" s="11">
        <f t="shared" si="2"/>
        <v>4.1700000000000443</v>
      </c>
    </row>
    <row r="29" spans="1:41" x14ac:dyDescent="0.25">
      <c r="A29">
        <v>2006</v>
      </c>
      <c r="B29" s="14">
        <f>IF(SpringDTW!B29&gt;0,SpringDTW!B$39-SpringDTW!B29)</f>
        <v>3.6799999999999997</v>
      </c>
      <c r="C29" s="14">
        <f>IF(SpringDTW!C29&gt;0,SpringDTW!C$39-SpringDTW!C29)</f>
        <v>3.2199999999999989</v>
      </c>
      <c r="D29" s="14">
        <f>IF(SpringDTW!D29&gt;0,SpringDTW!D$39-SpringDTW!D29)</f>
        <v>5.620000000000001</v>
      </c>
      <c r="E29" s="14">
        <f>IF(SpringDTW!E29&gt;0,SpringDTW!E$39-SpringDTW!E29)</f>
        <v>5.2800000000000011</v>
      </c>
      <c r="F29" s="14">
        <f>IF(SpringDTW!F29&gt;0,SpringDTW!F$39-SpringDTW!F29)</f>
        <v>4.9600000000000009</v>
      </c>
      <c r="G29" s="14">
        <f>IF(SpringDTW!G29&gt;0,SpringDTW!G$39-SpringDTW!G29)</f>
        <v>9.1000000000000085</v>
      </c>
      <c r="H29" s="14">
        <f>IF(SpringDTW!H29&gt;0,SpringDTW!H$39-SpringDTW!H29)</f>
        <v>3.7599999999999909</v>
      </c>
      <c r="I29" s="14">
        <f>IF(SpringDTW!I29&gt;0,SpringDTW!I$39-SpringDTW!I29)</f>
        <v>1.2699999999999818</v>
      </c>
      <c r="J29" s="14">
        <f>IF(SpringDTW!J29&gt;0,SpringDTW!J$39-SpringDTW!J29)</f>
        <v>1.3099999999999454</v>
      </c>
      <c r="K29" s="14">
        <f>IF(SpringDTW!K29&gt;0,SpringDTW!K$39-SpringDTW!K29)</f>
        <v>1.5599999999999454</v>
      </c>
      <c r="L29" s="14">
        <f>IF(SpringDTW!L29&gt;0,SpringDTW!L$39-SpringDTW!L29)</f>
        <v>2.3899999999999864</v>
      </c>
      <c r="M29" s="14">
        <f>IF(SpringDTW!M29&gt;0,SpringDTW!M$39-SpringDTW!M29)</f>
        <v>3.0600000000000023</v>
      </c>
      <c r="N29" s="14">
        <f>IF(SpringDTW!N29&gt;0,SpringDTW!N$39-SpringDTW!N29)</f>
        <v>1</v>
      </c>
      <c r="O29" s="14">
        <f>IF(SpringDTW!O29&gt;0,SpringDTW!O$39-SpringDTW!O29)</f>
        <v>0.96999999999999886</v>
      </c>
      <c r="P29" s="14">
        <f>IF(SpringDTW!P29&gt;0,SpringDTW!P$39-SpringDTW!P29)</f>
        <v>0.15000000000009095</v>
      </c>
      <c r="Q29" s="14">
        <f>IF(SpringDTW!Q29&gt;0,SpringDTW!Q$39-SpringDTW!Q29)</f>
        <v>5.2200000000000273</v>
      </c>
      <c r="R29" s="14">
        <f>IF(SpringDTW!R29&gt;0,SpringDTW!R$39-SpringDTW!R29)</f>
        <v>3.5900000000000318</v>
      </c>
      <c r="S29" s="14">
        <f>IF(SpringDTW!S29&gt;0,SpringDTW!S$39-SpringDTW!S29)</f>
        <v>4.25</v>
      </c>
      <c r="T29" s="14">
        <f>IF(SpringDTW!T29&gt;0,SpringDTW!T$39-SpringDTW!T29)</f>
        <v>4.2200000000000273</v>
      </c>
      <c r="U29" s="14">
        <f>IF(SpringDTW!U29&gt;0,SpringDTW!U$39-SpringDTW!U29)</f>
        <v>12.870000000000005</v>
      </c>
      <c r="V29" s="14">
        <f>IF(SpringDTW!V29&gt;0,SpringDTW!V$39-SpringDTW!V29)</f>
        <v>1.3899999999999864</v>
      </c>
      <c r="W29" s="14">
        <f>IF(SpringDTW!W29&gt;0,SpringDTW!W$39-SpringDTW!W29)</f>
        <v>9.4900000000000091</v>
      </c>
      <c r="X29" s="14">
        <f>IF(SpringDTW!X29&gt;0,SpringDTW!X$39-SpringDTW!X29)</f>
        <v>7.7400000000000091</v>
      </c>
      <c r="Y29" s="14">
        <f>IF(SpringDTW!Y29&gt;0,SpringDTW!Y$39-SpringDTW!Y29)</f>
        <v>8.3600000000000136</v>
      </c>
      <c r="Z29" s="14">
        <f>IF(SpringDTW!Z29&gt;0,SpringDTW!Z$39-SpringDTW!Z29)</f>
        <v>8.1299999999999955</v>
      </c>
      <c r="AA29" s="14">
        <f>IF(SpringDTW!AA29&gt;0,SpringDTW!AA$39-SpringDTW!AA29)</f>
        <v>9.4399999999999977</v>
      </c>
      <c r="AB29" s="14">
        <f>IF(SpringDTW!AB29&gt;0,SpringDTW!AB$39-SpringDTW!AB29)</f>
        <v>8.6100000000000136</v>
      </c>
      <c r="AC29" s="14">
        <f>IF(SpringDTW!AC29&gt;0,SpringDTW!AC$39-SpringDTW!AC29)</f>
        <v>5.6399999999999935</v>
      </c>
      <c r="AD29" s="14">
        <f>IF(SpringDTW!AD29&gt;0,SpringDTW!AD$39-SpringDTW!AD29)</f>
        <v>7.6800000000000068</v>
      </c>
      <c r="AE29" s="14">
        <f>IF(SpringDTW!AE29&gt;0,SpringDTW!AE$39-SpringDTW!AE29)</f>
        <v>11.550000000000011</v>
      </c>
      <c r="AF29" s="14">
        <f>IF(SpringDTW!AF29&gt;0,SpringDTW!AF$39-SpringDTW!AF29)</f>
        <v>6.9199999999999875</v>
      </c>
      <c r="AG29" s="14"/>
      <c r="AH29" s="14"/>
      <c r="AI29" s="14">
        <f>IF(SpringDTW!AI29&gt;0,SpringDTW!AI$39-SpringDTW!AI29)</f>
        <v>1.7199999999999989</v>
      </c>
      <c r="AJ29" s="14">
        <f>IF(SpringDTW!AJ29&gt;0,SpringDTW!AJ$39-SpringDTW!AJ29)</f>
        <v>2.7299999999999898</v>
      </c>
      <c r="AK29" s="14">
        <f>IF(SpringDTW!AK29&gt;0,SpringDTW!AK$39-SpringDTW!AK29)</f>
        <v>9.0500000000000114</v>
      </c>
      <c r="AL29" s="14">
        <f>IF(SpringDTW!AL29&gt;0,SpringDTW!AL$39-SpringDTW!AL29)</f>
        <v>7.3299999999999841</v>
      </c>
      <c r="AM29">
        <f t="shared" si="0"/>
        <v>35</v>
      </c>
      <c r="AN29" s="11">
        <f t="shared" si="1"/>
        <v>5.2360000000000015</v>
      </c>
      <c r="AO29" s="11">
        <f t="shared" si="2"/>
        <v>4.9600000000000009</v>
      </c>
    </row>
    <row r="30" spans="1:41" x14ac:dyDescent="0.25">
      <c r="A30">
        <v>2007</v>
      </c>
      <c r="B30" s="14">
        <f>IF(SpringDTW!B30&gt;0,SpringDTW!B$39-SpringDTW!B30)</f>
        <v>6.18</v>
      </c>
      <c r="C30" s="14">
        <f>IF(SpringDTW!C30&gt;0,SpringDTW!C$39-SpringDTW!C30)</f>
        <v>5.7700000000000031</v>
      </c>
      <c r="D30" s="14">
        <f>IF(SpringDTW!D30&gt;0,SpringDTW!D$39-SpringDTW!D30)</f>
        <v>7.3100000000000023</v>
      </c>
      <c r="E30" s="14">
        <f>IF(SpringDTW!E30&gt;0,SpringDTW!E$39-SpringDTW!E30)</f>
        <v>6.9699999999999989</v>
      </c>
      <c r="F30" s="14">
        <f>IF(SpringDTW!F30&gt;0,SpringDTW!F$39-SpringDTW!F30)</f>
        <v>6.82</v>
      </c>
      <c r="G30" s="14">
        <f>IF(SpringDTW!G30&gt;0,SpringDTW!G$39-SpringDTW!G30)</f>
        <v>10.950000000000003</v>
      </c>
      <c r="H30" s="14">
        <f>IF(SpringDTW!H30&gt;0,SpringDTW!H$39-SpringDTW!H30)</f>
        <v>5.6100000000000136</v>
      </c>
      <c r="I30" s="14">
        <f>IF(SpringDTW!I30&gt;0,SpringDTW!I$39-SpringDTW!I30)</f>
        <v>1.3999999999999773</v>
      </c>
      <c r="J30" s="14">
        <f>IF(SpringDTW!J30&gt;0,SpringDTW!J$39-SpringDTW!J30)</f>
        <v>2.1200000000000045</v>
      </c>
      <c r="K30" s="14">
        <f>IF(SpringDTW!K30&gt;0,SpringDTW!K$39-SpringDTW!K30)</f>
        <v>2.1299999999999955</v>
      </c>
      <c r="L30" s="14">
        <f>IF(SpringDTW!L30&gt;0,SpringDTW!L$39-SpringDTW!L30)</f>
        <v>3.5999999999999091</v>
      </c>
      <c r="M30" s="14">
        <f>IF(SpringDTW!M30&gt;0,SpringDTW!M$39-SpringDTW!M30)</f>
        <v>1.7699999999999818</v>
      </c>
      <c r="N30" s="14">
        <f>IF(SpringDTW!N30&gt;0,SpringDTW!N$39-SpringDTW!N30)</f>
        <v>1.3599999999999852</v>
      </c>
      <c r="O30" s="14">
        <f>IF(SpringDTW!O30&gt;0,SpringDTW!O$39-SpringDTW!O30)</f>
        <v>1.2599999999999909</v>
      </c>
      <c r="P30" s="14">
        <f>IF(SpringDTW!P30&gt;0,SpringDTW!P$39-SpringDTW!P30)</f>
        <v>6.1500000000000909</v>
      </c>
      <c r="Q30" s="14">
        <f>IF(SpringDTW!Q30&gt;0,SpringDTW!Q$39-SpringDTW!Q30)</f>
        <v>5.3899999999999864</v>
      </c>
      <c r="R30" s="14">
        <f>IF(SpringDTW!R30&gt;0,SpringDTW!R$39-SpringDTW!R30)</f>
        <v>4.7200000000000273</v>
      </c>
      <c r="S30" s="14">
        <f>IF(SpringDTW!S30&gt;0,SpringDTW!S$39-SpringDTW!S30)</f>
        <v>5.7599999999999909</v>
      </c>
      <c r="T30" s="14">
        <f>IF(SpringDTW!T30&gt;0,SpringDTW!T$39-SpringDTW!T30)</f>
        <v>4.07000000000005</v>
      </c>
      <c r="U30" s="14">
        <f>IF(SpringDTW!U30&gt;0,SpringDTW!U$39-SpringDTW!U30)</f>
        <v>10.379999999999995</v>
      </c>
      <c r="V30" s="14">
        <f>IF(SpringDTW!V30&gt;0,SpringDTW!V$39-SpringDTW!V30)</f>
        <v>1.4299999999999784</v>
      </c>
      <c r="W30" s="14">
        <f>IF(SpringDTW!W30&gt;0,SpringDTW!W$39-SpringDTW!W30)</f>
        <v>10.590000000000032</v>
      </c>
      <c r="X30" s="14">
        <f>IF(SpringDTW!X30&gt;0,SpringDTW!X$39-SpringDTW!X30)</f>
        <v>7.3999999999999773</v>
      </c>
      <c r="Y30" s="14">
        <f>IF(SpringDTW!Y30&gt;0,SpringDTW!Y$39-SpringDTW!Y30)</f>
        <v>9.1100000000000136</v>
      </c>
      <c r="Z30" s="14">
        <f>IF(SpringDTW!Z30&gt;0,SpringDTW!Z$39-SpringDTW!Z30)</f>
        <v>8.0399999999999636</v>
      </c>
      <c r="AA30" s="14">
        <f>IF(SpringDTW!AA30&gt;0,SpringDTW!AA$39-SpringDTW!AA30)</f>
        <v>9.5199999999999818</v>
      </c>
      <c r="AB30" s="14">
        <f>IF(SpringDTW!AB30&gt;0,SpringDTW!AB$39-SpringDTW!AB30)</f>
        <v>8.6499999999999773</v>
      </c>
      <c r="AC30" s="14">
        <f>IF(SpringDTW!AC30&gt;0,SpringDTW!AC$39-SpringDTW!AC30)</f>
        <v>4.9799999999999898</v>
      </c>
      <c r="AD30" s="14">
        <f>IF(SpringDTW!AD30&gt;0,SpringDTW!AD$39-SpringDTW!AD30)</f>
        <v>13.629999999999995</v>
      </c>
      <c r="AE30" s="14">
        <f>IF(SpringDTW!AE30&gt;0,SpringDTW!AE$39-SpringDTW!AE30)</f>
        <v>30.150000000000006</v>
      </c>
      <c r="AF30" s="14">
        <f>IF(SpringDTW!AF30&gt;0,SpringDTW!AF$39-SpringDTW!AF30)</f>
        <v>9.5199999999999818</v>
      </c>
      <c r="AG30" s="14"/>
      <c r="AH30" s="14"/>
      <c r="AI30" s="14">
        <f>IF(SpringDTW!AI30&gt;0,SpringDTW!AI$39-SpringDTW!AI30)</f>
        <v>2.480000000000004</v>
      </c>
      <c r="AJ30" s="14">
        <f>IF(SpringDTW!AJ30&gt;0,SpringDTW!AJ$39-SpringDTW!AJ30)</f>
        <v>4.3400000000000034</v>
      </c>
      <c r="AK30" s="14">
        <f>IF(SpringDTW!AK30&gt;0,SpringDTW!AK$39-SpringDTW!AK30)</f>
        <v>9.8400000000000034</v>
      </c>
      <c r="AL30" s="14">
        <f>IF(SpringDTW!AL30&gt;0,SpringDTW!AL$39-SpringDTW!AL30)</f>
        <v>7.8199999999999932</v>
      </c>
      <c r="AM30">
        <f t="shared" si="0"/>
        <v>35</v>
      </c>
      <c r="AN30" s="11">
        <f t="shared" si="1"/>
        <v>6.7777142857142829</v>
      </c>
      <c r="AO30" s="11">
        <f t="shared" si="2"/>
        <v>6.1500000000000909</v>
      </c>
    </row>
    <row r="31" spans="1:41" x14ac:dyDescent="0.25">
      <c r="A31">
        <v>2008</v>
      </c>
      <c r="B31" s="14">
        <f>IF(SpringDTW!B31&gt;0,SpringDTW!B$39-SpringDTW!B31)</f>
        <v>4.59</v>
      </c>
      <c r="C31" s="14">
        <f>IF(SpringDTW!C31&gt;0,SpringDTW!C$39-SpringDTW!C31)</f>
        <v>4.1300000000000026</v>
      </c>
      <c r="D31" s="14">
        <f>IF(SpringDTW!D31&gt;0,SpringDTW!D$39-SpringDTW!D31)</f>
        <v>4.7200000000000024</v>
      </c>
      <c r="E31" s="14">
        <f>IF(SpringDTW!E31&gt;0,SpringDTW!E$39-SpringDTW!E31)</f>
        <v>-0.43999999999999773</v>
      </c>
      <c r="F31" s="14">
        <f>IF(SpringDTW!F31&gt;0,SpringDTW!F$39-SpringDTW!F31)</f>
        <v>4.4200000000000017</v>
      </c>
      <c r="G31" s="14">
        <f>IF(SpringDTW!G31&gt;0,SpringDTW!G$39-SpringDTW!G31)</f>
        <v>8.5500000000000114</v>
      </c>
      <c r="H31" s="14">
        <f>IF(SpringDTW!H31&gt;0,SpringDTW!H$39-SpringDTW!H31)</f>
        <v>3.3400000000000318</v>
      </c>
      <c r="I31" s="14">
        <f>IF(SpringDTW!I31&gt;0,SpringDTW!I$39-SpringDTW!I31)</f>
        <v>1.2299999999999045</v>
      </c>
      <c r="J31" s="14">
        <f>IF(SpringDTW!J31&gt;0,SpringDTW!J$39-SpringDTW!J31)</f>
        <v>1.42999999999995</v>
      </c>
      <c r="K31" s="14">
        <f>IF(SpringDTW!K31&gt;0,SpringDTW!K$39-SpringDTW!K31)</f>
        <v>1.3899999999999864</v>
      </c>
      <c r="L31" s="14">
        <f>IF(SpringDTW!L31&gt;0,SpringDTW!L$39-SpringDTW!L31)</f>
        <v>2.7799999999999727</v>
      </c>
      <c r="M31" s="14">
        <f>IF(SpringDTW!M31&gt;0,SpringDTW!M$39-SpringDTW!M31)</f>
        <v>2.039999999999992</v>
      </c>
      <c r="N31" s="14">
        <f>IF(SpringDTW!N31&gt;0,SpringDTW!N$39-SpringDTW!N31)</f>
        <v>0.97999999999998977</v>
      </c>
      <c r="O31" s="14">
        <f>IF(SpringDTW!O31&gt;0,SpringDTW!O$39-SpringDTW!O31)</f>
        <v>0.81000000000000227</v>
      </c>
      <c r="P31" s="14">
        <f>IF(SpringDTW!P31&gt;0,SpringDTW!P$39-SpringDTW!P31)</f>
        <v>8.82000000000005</v>
      </c>
      <c r="Q31" s="14">
        <f>IF(SpringDTW!Q31&gt;0,SpringDTW!Q$39-SpringDTW!Q31)</f>
        <v>3.7200000000000273</v>
      </c>
      <c r="R31" s="14">
        <f>IF(SpringDTW!R31&gt;0,SpringDTW!R$39-SpringDTW!R31)</f>
        <v>3.32000000000005</v>
      </c>
      <c r="S31" s="14">
        <f>IF(SpringDTW!S31&gt;0,SpringDTW!S$39-SpringDTW!S31)</f>
        <v>4.160000000000025</v>
      </c>
      <c r="T31" s="14">
        <f>IF(SpringDTW!T31&gt;0,SpringDTW!T$39-SpringDTW!T31)</f>
        <v>4.1499999999999773</v>
      </c>
      <c r="U31" s="14">
        <f>IF(SpringDTW!U31&gt;0,SpringDTW!U$39-SpringDTW!U31)</f>
        <v>8.0999999999999943</v>
      </c>
      <c r="V31" s="14">
        <f>IF(SpringDTW!V31&gt;0,SpringDTW!V$39-SpringDTW!V31)</f>
        <v>1.3499999999999943</v>
      </c>
      <c r="W31" s="14">
        <f>IF(SpringDTW!W31&gt;0,SpringDTW!W$39-SpringDTW!W31)</f>
        <v>8.6999999999999318</v>
      </c>
      <c r="X31" s="14">
        <f>IF(SpringDTW!X31&gt;0,SpringDTW!X$39-SpringDTW!X31)</f>
        <v>7.0599999999999454</v>
      </c>
      <c r="Y31" s="14">
        <f>IF(SpringDTW!Y31&gt;0,SpringDTW!Y$39-SpringDTW!Y31)</f>
        <v>7.6000000000000227</v>
      </c>
      <c r="Z31" s="14">
        <f>IF(SpringDTW!Z31&gt;0,SpringDTW!Z$39-SpringDTW!Z31)</f>
        <v>7.2799999999999727</v>
      </c>
      <c r="AA31" s="14">
        <f>IF(SpringDTW!AA31&gt;0,SpringDTW!AA$39-SpringDTW!AA31)</f>
        <v>8.5499999999999829</v>
      </c>
      <c r="AB31" s="14">
        <f>IF(SpringDTW!AB31&gt;0,SpringDTW!AB$39-SpringDTW!AB31)</f>
        <v>7.4499999999999886</v>
      </c>
      <c r="AC31" s="14">
        <f>IF(SpringDTW!AC31&gt;0,SpringDTW!AC$39-SpringDTW!AC31)</f>
        <v>4.2199999999999989</v>
      </c>
      <c r="AD31" s="14">
        <f>IF(SpringDTW!AD31&gt;0,SpringDTW!AD$39-SpringDTW!AD31)</f>
        <v>8</v>
      </c>
      <c r="AE31" s="14">
        <f>IF(SpringDTW!AE31&gt;0,SpringDTW!AE$39-SpringDTW!AE31)</f>
        <v>18.620000000000005</v>
      </c>
      <c r="AF31" s="14">
        <f>IF(SpringDTW!AF31&gt;0,SpringDTW!AF$39-SpringDTW!AF31)</f>
        <v>6.8199999999999932</v>
      </c>
      <c r="AG31" s="14"/>
      <c r="AH31" s="14"/>
      <c r="AI31" s="14">
        <f>IF(SpringDTW!AI31&gt;0,SpringDTW!AI$39-SpringDTW!AI31)</f>
        <v>2.0300000000000011</v>
      </c>
      <c r="AJ31" s="14">
        <f>IF(SpringDTW!AJ31&gt;0,SpringDTW!AJ$39-SpringDTW!AJ31)</f>
        <v>3.4399999999999977</v>
      </c>
      <c r="AK31" s="14">
        <f>IF(SpringDTW!AK31&gt;0,SpringDTW!AK$39-SpringDTW!AK31)</f>
        <v>3.5200000000000102</v>
      </c>
      <c r="AL31" s="14">
        <f>IF(SpringDTW!AL31&gt;0,SpringDTW!AL$39-SpringDTW!AL31)</f>
        <v>7.4699999999999704</v>
      </c>
      <c r="AM31">
        <f t="shared" si="0"/>
        <v>35</v>
      </c>
      <c r="AN31" s="11">
        <f t="shared" si="1"/>
        <v>4.981428571428566</v>
      </c>
      <c r="AO31" s="11">
        <f t="shared" si="2"/>
        <v>4.160000000000025</v>
      </c>
    </row>
    <row r="32" spans="1:41" x14ac:dyDescent="0.25">
      <c r="A32">
        <v>2009</v>
      </c>
      <c r="B32" s="14">
        <f>IF(SpringDTW!B32&gt;0,SpringDTW!B$39-SpringDTW!B32)</f>
        <v>3.4400000000000013</v>
      </c>
      <c r="C32" s="14">
        <f>IF(SpringDTW!C32&gt;0,SpringDTW!C$39-SpringDTW!C32)</f>
        <v>3.0200000000000031</v>
      </c>
      <c r="D32" s="14">
        <f>IF(SpringDTW!D32&gt;0,SpringDTW!D$39-SpringDTW!D32)</f>
        <v>5.1300000000000026</v>
      </c>
      <c r="E32" s="14">
        <f>IF(SpringDTW!E32&gt;0,SpringDTW!E$39-SpringDTW!E32)</f>
        <v>4.3199999999999932</v>
      </c>
      <c r="F32" s="14">
        <f>IF(SpringDTW!F32&gt;0,SpringDTW!F$39-SpringDTW!F32)</f>
        <v>4.5799999999999983</v>
      </c>
      <c r="G32" s="14">
        <f>IF(SpringDTW!G32&gt;0,SpringDTW!G$39-SpringDTW!G32)</f>
        <v>8.730000000000004</v>
      </c>
      <c r="H32" s="14">
        <f>IF(SpringDTW!H32&gt;0,SpringDTW!H$39-SpringDTW!H32)</f>
        <v>3.0600000000000591</v>
      </c>
      <c r="I32" s="14">
        <f>IF(SpringDTW!I32&gt;0,SpringDTW!I$39-SpringDTW!I32)</f>
        <v>1.2299999999999045</v>
      </c>
      <c r="J32" s="14">
        <f>IF(SpringDTW!J32&gt;0,SpringDTW!J$39-SpringDTW!J32)</f>
        <v>1.3700000000000045</v>
      </c>
      <c r="K32" s="14">
        <f>IF(SpringDTW!K32&gt;0,SpringDTW!K$39-SpringDTW!K32)</f>
        <v>1.1399999999999864</v>
      </c>
      <c r="L32" s="14">
        <f>IF(SpringDTW!L32&gt;0,SpringDTW!L$39-SpringDTW!L32)</f>
        <v>1.1999999999999318</v>
      </c>
      <c r="M32" s="14">
        <f>IF(SpringDTW!M32&gt;0,SpringDTW!M$39-SpringDTW!M32)</f>
        <v>3.1699999999999875</v>
      </c>
      <c r="N32" s="14">
        <f>IF(SpringDTW!N32&gt;0,SpringDTW!N$39-SpringDTW!N32)</f>
        <v>0.76999999999998181</v>
      </c>
      <c r="O32" s="14">
        <f>IF(SpringDTW!O32&gt;0,SpringDTW!O$39-SpringDTW!O32)</f>
        <v>0.59000000000000341</v>
      </c>
      <c r="P32" s="14">
        <f>IF(SpringDTW!P32&gt;0,SpringDTW!P$39-SpringDTW!P32)</f>
        <v>5.6900000000000546</v>
      </c>
      <c r="Q32" s="14">
        <f>IF(SpringDTW!Q32&gt;0,SpringDTW!Q$39-SpringDTW!Q32)</f>
        <v>2.6899999999999977</v>
      </c>
      <c r="R32" s="14">
        <f>IF(SpringDTW!R32&gt;0,SpringDTW!R$39-SpringDTW!R32)</f>
        <v>2.7800000000000296</v>
      </c>
      <c r="S32" s="14">
        <f>IF(SpringDTW!S32&gt;0,SpringDTW!S$39-SpringDTW!S32)</f>
        <v>3.5099999999999909</v>
      </c>
      <c r="T32" s="14">
        <f>IF(SpringDTW!T32&gt;0,SpringDTW!T$39-SpringDTW!T32)</f>
        <v>3.1900000000000546</v>
      </c>
      <c r="U32" s="14">
        <f>IF(SpringDTW!U32&gt;0,SpringDTW!U$39-SpringDTW!U32)</f>
        <v>5.8700000000000045</v>
      </c>
      <c r="V32" s="14">
        <f>IF(SpringDTW!V32&gt;0,SpringDTW!V$39-SpringDTW!V32)</f>
        <v>0.71999999999999886</v>
      </c>
      <c r="W32" s="14">
        <f>IF(SpringDTW!W32&gt;0,SpringDTW!W$39-SpringDTW!W32)</f>
        <v>7.3799999999999955</v>
      </c>
      <c r="X32" s="14">
        <f>IF(SpringDTW!X32&gt;0,SpringDTW!X$39-SpringDTW!X32)</f>
        <v>5.3899999999999864</v>
      </c>
      <c r="Y32" s="14"/>
      <c r="Z32" s="14">
        <f>IF(SpringDTW!Z32&gt;0,SpringDTW!Z$39-SpringDTW!Z32)</f>
        <v>6.0099999999999909</v>
      </c>
      <c r="AA32" s="14">
        <f>IF(SpringDTW!AA32&gt;0,SpringDTW!AA$39-SpringDTW!AA32)</f>
        <v>6.5499999999999829</v>
      </c>
      <c r="AB32" s="14">
        <f>IF(SpringDTW!AB32&gt;0,SpringDTW!AB$39-SpringDTW!AB32)</f>
        <v>6.3199999999999932</v>
      </c>
      <c r="AC32" s="14">
        <f>IF(SpringDTW!AC32&gt;0,SpringDTW!AC$39-SpringDTW!AC32)</f>
        <v>3.5699999999999932</v>
      </c>
      <c r="AD32" s="14">
        <f>IF(SpringDTW!AD32&gt;0,SpringDTW!AD$39-SpringDTW!AD32)</f>
        <v>1.0099999999999909</v>
      </c>
      <c r="AE32" s="14">
        <f>IF(SpringDTW!AE32&gt;0,SpringDTW!AE$39-SpringDTW!AE32)</f>
        <v>11.659999999999997</v>
      </c>
      <c r="AF32" s="14">
        <f>IF(SpringDTW!AF32&gt;0,SpringDTW!AF$39-SpringDTW!AF32)</f>
        <v>7.0199999999999818</v>
      </c>
      <c r="AG32" s="14"/>
      <c r="AH32" s="14">
        <f>IF(SpringDTW!AH32&gt;0,SpringDTW!AH$39-SpringDTW!AH32)</f>
        <v>3.2699999999999818</v>
      </c>
      <c r="AI32" s="14">
        <f>IF(SpringDTW!AI32&gt;0,SpringDTW!AI$39-SpringDTW!AI32)</f>
        <v>1.5900000000000034</v>
      </c>
      <c r="AJ32" s="14">
        <f>IF(SpringDTW!AJ32&gt;0,SpringDTW!AJ$39-SpringDTW!AJ32)</f>
        <v>2.6099999999999852</v>
      </c>
      <c r="AK32" s="14">
        <f>IF(SpringDTW!AK32&gt;0,SpringDTW!AK$39-SpringDTW!AK32)</f>
        <v>2.2300000000000182</v>
      </c>
      <c r="AL32" s="14">
        <f>IF(SpringDTW!AL32&gt;0,SpringDTW!AL$39-SpringDTW!AL32)</f>
        <v>4.7899999999999636</v>
      </c>
      <c r="AM32">
        <f t="shared" si="0"/>
        <v>35</v>
      </c>
      <c r="AN32" s="11">
        <f t="shared" si="1"/>
        <v>3.8742857142857101</v>
      </c>
      <c r="AO32" s="11">
        <f t="shared" si="2"/>
        <v>3.2699999999999818</v>
      </c>
    </row>
    <row r="33" spans="1:41" x14ac:dyDescent="0.25">
      <c r="A33">
        <v>2010</v>
      </c>
      <c r="B33" s="14">
        <f>IF(SpringDTW!B33&gt;0,SpringDTW!B$39-SpringDTW!B33)</f>
        <v>5.8500000000000014</v>
      </c>
      <c r="C33" s="14">
        <f>IF(SpringDTW!C33&gt;0,SpringDTW!C$39-SpringDTW!C33)</f>
        <v>5.6000000000000014</v>
      </c>
      <c r="D33" s="14">
        <f>IF(SpringDTW!D33&gt;0,SpringDTW!D$39-SpringDTW!D33)</f>
        <v>6.240000000000002</v>
      </c>
      <c r="E33" s="14">
        <f>IF(SpringDTW!E33&gt;0,SpringDTW!E$39-SpringDTW!E33)</f>
        <v>5.0900000000000034</v>
      </c>
      <c r="F33" s="14">
        <f>IF(SpringDTW!F33&gt;0,SpringDTW!F$39-SpringDTW!F33)</f>
        <v>5.59</v>
      </c>
      <c r="G33" s="14">
        <f>IF(SpringDTW!G33&gt;0,SpringDTW!G$39-SpringDTW!G33)</f>
        <v>9.9000000000000057</v>
      </c>
      <c r="H33" s="14">
        <f>IF(SpringDTW!H33&gt;0,SpringDTW!H$39-SpringDTW!H33)</f>
        <v>4.3100000000000591</v>
      </c>
      <c r="I33" s="14">
        <f>IF(SpringDTW!I33&gt;0,SpringDTW!I$39-SpringDTW!I33)</f>
        <v>1.3499999999999091</v>
      </c>
      <c r="J33" s="14">
        <f>IF(SpringDTW!J33&gt;0,SpringDTW!J$39-SpringDTW!J33)</f>
        <v>1.4800000000000182</v>
      </c>
      <c r="K33" s="14">
        <f>IF(SpringDTW!K33&gt;0,SpringDTW!K$39-SpringDTW!K33)</f>
        <v>1.9900000000000091</v>
      </c>
      <c r="L33" s="14">
        <f>IF(SpringDTW!L33&gt;0,SpringDTW!L$39-SpringDTW!L33)</f>
        <v>2.3799999999999955</v>
      </c>
      <c r="M33" s="14">
        <f>IF(SpringDTW!M33&gt;0,SpringDTW!M$39-SpringDTW!M33)</f>
        <v>2.1599999999999966</v>
      </c>
      <c r="N33" s="14">
        <f>IF(SpringDTW!N33&gt;0,SpringDTW!N$39-SpringDTW!N33)</f>
        <v>1.1299999999999955</v>
      </c>
      <c r="O33" s="14"/>
      <c r="P33" s="14">
        <f>IF(SpringDTW!P33&gt;0,SpringDTW!P$39-SpringDTW!P33)</f>
        <v>6.7200000000000273</v>
      </c>
      <c r="Q33" s="14">
        <f>IF(SpringDTW!Q33&gt;0,SpringDTW!Q$39-SpringDTW!Q33)</f>
        <v>3.4800000000000182</v>
      </c>
      <c r="R33" s="14">
        <f>IF(SpringDTW!R33&gt;0,SpringDTW!R$39-SpringDTW!R33)</f>
        <v>3.5200000000000387</v>
      </c>
      <c r="S33" s="14">
        <f>IF(SpringDTW!S33&gt;0,SpringDTW!S$39-SpringDTW!S33)</f>
        <v>4.339999999999975</v>
      </c>
      <c r="T33" s="14">
        <f>IF(SpringDTW!T33&gt;0,SpringDTW!T$39-SpringDTW!T33)</f>
        <v>4.6399999999999864</v>
      </c>
      <c r="U33" s="14">
        <f>IF(SpringDTW!U33&gt;0,SpringDTW!U$39-SpringDTW!U33)</f>
        <v>6.4000000000000057</v>
      </c>
      <c r="V33" s="14">
        <f>IF(SpringDTW!V33&gt;0,SpringDTW!V$39-SpringDTW!V33)</f>
        <v>2.2199999999999989</v>
      </c>
      <c r="W33" s="14">
        <f>IF(SpringDTW!W33&gt;0,SpringDTW!W$39-SpringDTW!W33)</f>
        <v>7.1399999999999864</v>
      </c>
      <c r="X33" s="14">
        <f>IF(SpringDTW!X33&gt;0,SpringDTW!X$39-SpringDTW!X33)</f>
        <v>5.3600000000000136</v>
      </c>
      <c r="Y33" s="14"/>
      <c r="Z33" s="14">
        <f>IF(SpringDTW!Z33&gt;0,SpringDTW!Z$39-SpringDTW!Z33)</f>
        <v>5.8100000000000591</v>
      </c>
      <c r="AA33" s="14">
        <f>IF(SpringDTW!AA33&gt;0,SpringDTW!AA$39-SpringDTW!AA33)</f>
        <v>9.089999999999975</v>
      </c>
      <c r="AB33" s="14">
        <f>IF(SpringDTW!AB33&gt;0,SpringDTW!AB$39-SpringDTW!AB33)</f>
        <v>5.7799999999999727</v>
      </c>
      <c r="AC33" s="14">
        <f>IF(SpringDTW!AC33&gt;0,SpringDTW!AC$39-SpringDTW!AC33)</f>
        <v>2.7199999999999989</v>
      </c>
      <c r="AD33" s="14">
        <f>IF(SpringDTW!AD33&gt;0,SpringDTW!AD$39-SpringDTW!AD33)</f>
        <v>4.9499999999999886</v>
      </c>
      <c r="AE33" s="14">
        <f>IF(SpringDTW!AE33&gt;0,SpringDTW!AE$39-SpringDTW!AE33)</f>
        <v>10.430000000000007</v>
      </c>
      <c r="AF33" s="14">
        <f>IF(SpringDTW!AF33&gt;0,SpringDTW!AF$39-SpringDTW!AF33)</f>
        <v>5.3199999999999932</v>
      </c>
      <c r="AG33" s="14"/>
      <c r="AH33" s="14"/>
      <c r="AI33" s="14">
        <f>IF(SpringDTW!AI33&gt;0,SpringDTW!AI$39-SpringDTW!AI33)</f>
        <v>0.95999999999999375</v>
      </c>
      <c r="AJ33" s="14">
        <f>IF(SpringDTW!AJ33&gt;0,SpringDTW!AJ$39-SpringDTW!AJ33)</f>
        <v>1.3599999999999852</v>
      </c>
      <c r="AK33" s="14">
        <f>IF(SpringDTW!AK33&gt;0,SpringDTW!AK$39-SpringDTW!AK33)</f>
        <v>1.5</v>
      </c>
      <c r="AL33" s="14">
        <f>IF(SpringDTW!AL33&gt;0,SpringDTW!AL$39-SpringDTW!AL33)</f>
        <v>5.25</v>
      </c>
      <c r="AM33">
        <f t="shared" si="0"/>
        <v>33</v>
      </c>
      <c r="AN33" s="11">
        <f t="shared" si="1"/>
        <v>4.5472727272727278</v>
      </c>
      <c r="AO33" s="11">
        <f t="shared" si="2"/>
        <v>4.9499999999999886</v>
      </c>
    </row>
    <row r="34" spans="1:41" x14ac:dyDescent="0.25">
      <c r="A34">
        <v>2011</v>
      </c>
      <c r="B34" s="14">
        <f>IF(SpringDTW!B34&gt;0,SpringDTW!B$39-SpringDTW!B34)</f>
        <v>4.6400000000000006</v>
      </c>
      <c r="C34" s="14">
        <f>IF(SpringDTW!C34&gt;0,SpringDTW!C$39-SpringDTW!C34)</f>
        <v>4.4399999999999977</v>
      </c>
      <c r="D34" s="14">
        <f>IF(SpringDTW!D34&gt;0,SpringDTW!D$39-SpringDTW!D34)</f>
        <v>5.9700000000000024</v>
      </c>
      <c r="E34" s="14">
        <f>IF(SpringDTW!E34&gt;0,SpringDTW!E$39-SpringDTW!E34)</f>
        <v>4.8400000000000034</v>
      </c>
      <c r="F34" s="14">
        <f>IF(SpringDTW!F34&gt;0,SpringDTW!F$39-SpringDTW!F34)</f>
        <v>5.2999999999999972</v>
      </c>
      <c r="G34" s="14">
        <f>IF(SpringDTW!G34&gt;0,SpringDTW!G$39-SpringDTW!G34)</f>
        <v>9.8000000000000114</v>
      </c>
      <c r="H34" s="14">
        <f>IF(SpringDTW!H34&gt;0,SpringDTW!H$39-SpringDTW!H34)</f>
        <v>3.3100000000000591</v>
      </c>
      <c r="I34" s="14">
        <f>IF(SpringDTW!I34&gt;0,SpringDTW!I$39-SpringDTW!I34)</f>
        <v>1.0299999999999727</v>
      </c>
      <c r="J34" s="14">
        <f>IF(SpringDTW!J34&gt;0,SpringDTW!J$39-SpringDTW!J34)</f>
        <v>1.5599999999999454</v>
      </c>
      <c r="K34" s="14">
        <f>IF(SpringDTW!K34&gt;0,SpringDTW!K$39-SpringDTW!K34)</f>
        <v>1.8899999999999864</v>
      </c>
      <c r="L34" s="14">
        <f>IF(SpringDTW!L34&gt;0,SpringDTW!L$39-SpringDTW!L34)</f>
        <v>2.0199999999999818</v>
      </c>
      <c r="M34" s="14">
        <f>IF(SpringDTW!M34&gt;0,SpringDTW!M$39-SpringDTW!M34)</f>
        <v>3.4899999999999807</v>
      </c>
      <c r="N34" s="14">
        <f>IF(SpringDTW!N34&gt;0,SpringDTW!N$39-SpringDTW!N34)</f>
        <v>1.2800000000000011</v>
      </c>
      <c r="O34" s="14">
        <f>IF(SpringDTW!O34&gt;0,SpringDTW!O$39-SpringDTW!O34)</f>
        <v>0.88999999999998636</v>
      </c>
      <c r="P34" s="14">
        <f>IF(SpringDTW!P34&gt;0,SpringDTW!P$39-SpringDTW!P34)</f>
        <v>8.4900000000000091</v>
      </c>
      <c r="Q34" s="14">
        <f>IF(SpringDTW!Q34&gt;0,SpringDTW!Q$39-SpringDTW!Q34)</f>
        <v>3.7699999999999818</v>
      </c>
      <c r="R34" s="14">
        <f>IF(SpringDTW!R34&gt;0,SpringDTW!R$39-SpringDTW!R34)</f>
        <v>2.8300000000000409</v>
      </c>
      <c r="S34" s="14">
        <f>IF(SpringDTW!S34&gt;0,SpringDTW!S$39-SpringDTW!S34)</f>
        <v>4</v>
      </c>
      <c r="T34" s="14"/>
      <c r="U34" s="14">
        <f>IF(SpringDTW!U34&gt;0,SpringDTW!U$39-SpringDTW!U34)</f>
        <v>5.7299999999999898</v>
      </c>
      <c r="V34" s="14"/>
      <c r="W34" s="14">
        <f>IF(SpringDTW!W34&gt;0,SpringDTW!W$39-SpringDTW!W34)</f>
        <v>6.3099999999999454</v>
      </c>
      <c r="X34" s="14">
        <f>IF(SpringDTW!X34&gt;0,SpringDTW!X$39-SpringDTW!X34)</f>
        <v>4.92999999999995</v>
      </c>
      <c r="Y34" s="14"/>
      <c r="Z34" s="14">
        <f>IF(SpringDTW!Z34&gt;0,SpringDTW!Z$39-SpringDTW!Z34)</f>
        <v>5.3400000000000318</v>
      </c>
      <c r="AA34" s="14">
        <f>IF(SpringDTW!AA34&gt;0,SpringDTW!AA$39-SpringDTW!AA34)</f>
        <v>5.2099999999999795</v>
      </c>
      <c r="AB34" s="14">
        <f>IF(SpringDTW!AB34&gt;0,SpringDTW!AB$39-SpringDTW!AB34)</f>
        <v>5.0199999999999818</v>
      </c>
      <c r="AC34" s="14">
        <f>IF(SpringDTW!AC34&gt;0,SpringDTW!AC$39-SpringDTW!AC34)</f>
        <v>2.5799999999999983</v>
      </c>
      <c r="AD34" s="14">
        <f>IF(SpringDTW!AD34&gt;0,SpringDTW!AD$39-SpringDTW!AD34)</f>
        <v>2.5499999999999829</v>
      </c>
      <c r="AE34" s="14">
        <f>IF(SpringDTW!AE34&gt;0,SpringDTW!AE$39-SpringDTW!AE34)</f>
        <v>9.1299999999999955</v>
      </c>
      <c r="AF34" s="14">
        <f>IF(SpringDTW!AF34&gt;0,SpringDTW!AF$39-SpringDTW!AF34)</f>
        <v>3.4199999999999875</v>
      </c>
      <c r="AG34" s="14"/>
      <c r="AH34" s="14">
        <f>IF(SpringDTW!AH34&gt;0,SpringDTW!AH$39-SpringDTW!AH34)</f>
        <v>1.0799999999999841</v>
      </c>
      <c r="AI34" s="14">
        <f>IF(SpringDTW!AI34&gt;0,SpringDTW!AI$39-SpringDTW!AI34)</f>
        <v>0.95000000000000284</v>
      </c>
      <c r="AJ34" s="14">
        <f>IF(SpringDTW!AJ34&gt;0,SpringDTW!AJ$39-SpringDTW!AJ34)</f>
        <v>1.0600000000000023</v>
      </c>
      <c r="AK34" s="14">
        <f>IF(SpringDTW!AK34&gt;0,SpringDTW!AK$39-SpringDTW!AK34)</f>
        <v>1.5200000000000102</v>
      </c>
      <c r="AL34" s="14">
        <f>IF(SpringDTW!AL34&gt;0,SpringDTW!AL$39-SpringDTW!AL34)</f>
        <v>4.8599999999999568</v>
      </c>
      <c r="AM34">
        <f t="shared" si="0"/>
        <v>33</v>
      </c>
      <c r="AN34" s="11">
        <f t="shared" si="1"/>
        <v>3.9163636363636289</v>
      </c>
      <c r="AO34" s="11">
        <f t="shared" si="2"/>
        <v>3.7699999999999818</v>
      </c>
    </row>
    <row r="35" spans="1:41" x14ac:dyDescent="0.25">
      <c r="A35">
        <v>2012</v>
      </c>
      <c r="B35" s="14"/>
      <c r="C35" s="14"/>
      <c r="D35" s="14">
        <f>IF(SpringDTW!D35&gt;0,SpringDTW!D$39-SpringDTW!D35)</f>
        <v>6.9200000000000017</v>
      </c>
      <c r="E35" s="14">
        <f>IF(SpringDTW!E35&gt;0,SpringDTW!E$39-SpringDTW!E35)</f>
        <v>5.4899999999999949</v>
      </c>
      <c r="F35" s="14">
        <f>IF(SpringDTW!F35&gt;0,SpringDTW!F$39-SpringDTW!F35)</f>
        <v>6.3300000000000018</v>
      </c>
      <c r="G35" s="14"/>
      <c r="H35" s="14">
        <f>IF(SpringDTW!H35&gt;0,SpringDTW!H$39-SpringDTW!H35)</f>
        <v>4.1299999999999955</v>
      </c>
      <c r="I35" s="14">
        <f>IF(SpringDTW!I35&gt;0,SpringDTW!I$39-SpringDTW!I35)</f>
        <v>1.75</v>
      </c>
      <c r="J35" s="14">
        <f>IF(SpringDTW!J35&gt;0,SpringDTW!J$39-SpringDTW!J35)</f>
        <v>2.5499999999999545</v>
      </c>
      <c r="K35" s="14">
        <f>IF(SpringDTW!K35&gt;0,SpringDTW!K$39-SpringDTW!K35)</f>
        <v>2.0299999999999727</v>
      </c>
      <c r="L35" s="14">
        <f>IF(SpringDTW!L35&gt;0,SpringDTW!L$39-SpringDTW!L35)</f>
        <v>2.0599999999999454</v>
      </c>
      <c r="M35" s="14">
        <f>IF(SpringDTW!M35&gt;0,SpringDTW!M$39-SpringDTW!M35)</f>
        <v>2.3799999999999955</v>
      </c>
      <c r="N35" s="14">
        <f>IF(SpringDTW!N35&gt;0,SpringDTW!N$39-SpringDTW!N35)</f>
        <v>0.81999999999999318</v>
      </c>
      <c r="O35" s="14">
        <f>IF(SpringDTW!O35&gt;0,SpringDTW!O$39-SpringDTW!O35)</f>
        <v>1.210000000000008</v>
      </c>
      <c r="P35" s="14">
        <f>IF(SpringDTW!P35&gt;0,SpringDTW!P$39-SpringDTW!P35)</f>
        <v>13.100000000000023</v>
      </c>
      <c r="Q35" s="14">
        <f>IF(SpringDTW!Q35&gt;0,SpringDTW!Q$39-SpringDTW!Q35)</f>
        <v>4.7699999999999818</v>
      </c>
      <c r="R35" s="14">
        <f>IF(SpringDTW!R35&gt;0,SpringDTW!R$39-SpringDTW!R35)</f>
        <v>3.25</v>
      </c>
      <c r="S35" s="14">
        <f>IF(SpringDTW!S35&gt;0,SpringDTW!S$39-SpringDTW!S35)</f>
        <v>4.3700000000000045</v>
      </c>
      <c r="T35" s="14"/>
      <c r="U35" s="14">
        <f>IF(SpringDTW!U35&gt;0,SpringDTW!U$39-SpringDTW!U35)</f>
        <v>5.6899999999999977</v>
      </c>
      <c r="V35" s="14"/>
      <c r="W35" s="14">
        <f>IF(SpringDTW!W35&gt;0,SpringDTW!W$39-SpringDTW!W35)</f>
        <v>6.5799999999999272</v>
      </c>
      <c r="X35" s="14">
        <f>IF(SpringDTW!X35&gt;0,SpringDTW!X$39-SpringDTW!X35)</f>
        <v>5.42999999999995</v>
      </c>
      <c r="Y35" s="14"/>
      <c r="Z35" s="14">
        <f>IF(SpringDTW!Z35&gt;0,SpringDTW!Z$39-SpringDTW!Z35)</f>
        <v>5.6299999999999955</v>
      </c>
      <c r="AA35" s="14">
        <f>IF(SpringDTW!AA35&gt;0,SpringDTW!AA$39-SpringDTW!AA35)</f>
        <v>5.6399999999999864</v>
      </c>
      <c r="AB35" s="14">
        <f>IF(SpringDTW!AB35&gt;0,SpringDTW!AB$39-SpringDTW!AB35)</f>
        <v>5.1700000000000159</v>
      </c>
      <c r="AC35" s="14">
        <f>IF(SpringDTW!AC35&gt;0,SpringDTW!AC$39-SpringDTW!AC35)</f>
        <v>2.4899999999999949</v>
      </c>
      <c r="AD35" s="14">
        <f>IF(SpringDTW!AD35&gt;0,SpringDTW!AD$39-SpringDTW!AD35)</f>
        <v>11.539999999999992</v>
      </c>
      <c r="AE35" s="14">
        <f>IF(SpringDTW!AE35&gt;0,SpringDTW!AE$39-SpringDTW!AE35)</f>
        <v>26.300000000000011</v>
      </c>
      <c r="AF35" s="14">
        <f>IF(SpringDTW!AF35&gt;0,SpringDTW!AF$39-SpringDTW!AF35)</f>
        <v>7.6800000000000068</v>
      </c>
      <c r="AG35" s="14"/>
      <c r="AH35" s="14">
        <f>IF(SpringDTW!AH35&gt;0,SpringDTW!AH$39-SpringDTW!AH35)</f>
        <v>3.0499999999999829</v>
      </c>
      <c r="AI35" s="14">
        <f>IF(SpringDTW!AI35&gt;0,SpringDTW!AI$39-SpringDTW!AI35)</f>
        <v>1.230000000000004</v>
      </c>
      <c r="AJ35" s="14">
        <f>IF(SpringDTW!AJ35&gt;0,SpringDTW!AJ$39-SpringDTW!AJ35)</f>
        <v>8.289999999999992</v>
      </c>
      <c r="AK35" s="14">
        <f>IF(SpringDTW!AK35&gt;0,SpringDTW!AK$39-SpringDTW!AK35)</f>
        <v>3.1400000000000148</v>
      </c>
      <c r="AL35" s="14">
        <f>IF(SpringDTW!AL35&gt;0,SpringDTW!AL$39-SpringDTW!AL35)</f>
        <v>7.0799999999999841</v>
      </c>
      <c r="AM35">
        <f t="shared" si="0"/>
        <v>30</v>
      </c>
      <c r="AN35" s="11">
        <f t="shared" si="1"/>
        <v>5.5366666666666582</v>
      </c>
      <c r="AO35" s="11">
        <f t="shared" si="2"/>
        <v>4.9699999999999989</v>
      </c>
    </row>
    <row r="36" spans="1:41" x14ac:dyDescent="0.25">
      <c r="A36">
        <v>2013</v>
      </c>
      <c r="B36" s="14">
        <f>IF(SpringDTW!B36&gt;0,SpringDTW!B$39-SpringDTW!B36)</f>
        <v>4.0500000000000007</v>
      </c>
      <c r="C36" s="14">
        <f>IF(SpringDTW!C36&gt;0,SpringDTW!C$39-SpringDTW!C36)</f>
        <v>3.5200000000000031</v>
      </c>
      <c r="D36" s="14">
        <f>IF(SpringDTW!D36&gt;0,SpringDTW!D$39-SpringDTW!D36)</f>
        <v>5.2200000000000024</v>
      </c>
      <c r="E36" s="14">
        <f>IF(SpringDTW!E36&gt;0,SpringDTW!E$39-SpringDTW!E36)</f>
        <v>4.0600000000000023</v>
      </c>
      <c r="F36" s="14">
        <f>IF(SpringDTW!F36&gt;0,SpringDTW!F$39-SpringDTW!F36)</f>
        <v>4.6300000000000026</v>
      </c>
      <c r="G36" s="14">
        <f>IF(SpringDTW!G36&gt;0,SpringDTW!G$39-SpringDTW!G36)</f>
        <v>8.6200000000000045</v>
      </c>
      <c r="H36" s="14">
        <f>IF(SpringDTW!H36&gt;0,SpringDTW!H$39-SpringDTW!H36)</f>
        <v>3.1700000000000728</v>
      </c>
      <c r="I36" s="14">
        <f>IF(SpringDTW!I36&gt;0,SpringDTW!I$39-SpringDTW!I36)</f>
        <v>1.2899999999999636</v>
      </c>
      <c r="J36" s="14">
        <f>IF(SpringDTW!J36&gt;0,SpringDTW!J$39-SpringDTW!J36)</f>
        <v>1.8199999999999363</v>
      </c>
      <c r="K36" s="14">
        <f>IF(SpringDTW!K36&gt;0,SpringDTW!K$39-SpringDTW!K36)</f>
        <v>1.7200000000000273</v>
      </c>
      <c r="L36" s="14">
        <f>IF(SpringDTW!L36&gt;0,SpringDTW!L$39-SpringDTW!L36)</f>
        <v>2.2199999999999136</v>
      </c>
      <c r="M36" s="14">
        <f>IF(SpringDTW!M36&gt;0,SpringDTW!M$39-SpringDTW!M36)</f>
        <v>4</v>
      </c>
      <c r="N36" s="14">
        <f>IF(SpringDTW!N36&gt;0,SpringDTW!N$39-SpringDTW!N36)</f>
        <v>1.0499999999999829</v>
      </c>
      <c r="O36" s="14">
        <f>IF(SpringDTW!O36&gt;0,SpringDTW!O$39-SpringDTW!O36)</f>
        <v>0.88999999999998636</v>
      </c>
      <c r="P36" s="14">
        <f>IF(SpringDTW!P36&gt;0,SpringDTW!P$39-SpringDTW!P36)</f>
        <v>16.32000000000005</v>
      </c>
      <c r="Q36" s="14">
        <f>IF(SpringDTW!Q36&gt;0,SpringDTW!Q$39-SpringDTW!Q36)</f>
        <v>4.7200000000000273</v>
      </c>
      <c r="R36" s="14">
        <f>IF(SpringDTW!R36&gt;0,SpringDTW!R$39-SpringDTW!R36)</f>
        <v>2.57000000000005</v>
      </c>
      <c r="S36" s="14">
        <f>IF(SpringDTW!S36&gt;0,SpringDTW!S$39-SpringDTW!S36)</f>
        <v>3.9599999999999795</v>
      </c>
      <c r="T36" s="14">
        <f>IF(SpringDTW!T36&gt;0,SpringDTW!T$39-SpringDTW!T36)</f>
        <v>3.5199999999999818</v>
      </c>
      <c r="U36" s="14">
        <f>IF(SpringDTW!U36&gt;0,SpringDTW!U$39-SpringDTW!U36)</f>
        <v>4.039999999999992</v>
      </c>
      <c r="V36" s="14">
        <f>IF(SpringDTW!V36&gt;0,SpringDTW!V$39-SpringDTW!V36)</f>
        <v>1.0499999999999829</v>
      </c>
      <c r="W36" s="14">
        <f>IF(SpringDTW!W36&gt;0,SpringDTW!W$39-SpringDTW!W36)</f>
        <v>5.8500000000000227</v>
      </c>
      <c r="X36" s="14">
        <f>IF(SpringDTW!X36&gt;0,SpringDTW!X$39-SpringDTW!X36)</f>
        <v>4.3299999999999272</v>
      </c>
      <c r="Y36" s="14"/>
      <c r="Z36" s="14">
        <f>IF(SpringDTW!Z36&gt;0,SpringDTW!Z$39-SpringDTW!Z36)</f>
        <v>4.7999999999999545</v>
      </c>
      <c r="AA36" s="14">
        <f>IF(SpringDTW!AA36&gt;0,SpringDTW!AA$39-SpringDTW!AA36)</f>
        <v>4.8299999999999841</v>
      </c>
      <c r="AB36" s="14">
        <f>IF(SpringDTW!AB36&gt;0,SpringDTW!AB$39-SpringDTW!AB36)</f>
        <v>4.3700000000000045</v>
      </c>
      <c r="AC36" s="14">
        <f>IF(SpringDTW!AC36&gt;0,SpringDTW!AC$39-SpringDTW!AC36)</f>
        <v>0.48999999999999488</v>
      </c>
      <c r="AD36" s="14">
        <f>IF(SpringDTW!AD36&gt;0,SpringDTW!AD$39-SpringDTW!AD36)</f>
        <v>10.579999999999984</v>
      </c>
      <c r="AE36" s="14">
        <f>IF(SpringDTW!AE36&gt;0,SpringDTW!AE$39-SpringDTW!AE36)</f>
        <v>25.150000000000006</v>
      </c>
      <c r="AF36" s="14">
        <f>IF(SpringDTW!AF36&gt;0,SpringDTW!AF$39-SpringDTW!AF36)</f>
        <v>5.3299999999999841</v>
      </c>
      <c r="AG36" s="14">
        <f>IF(SpringDTW!AG36&gt;0,SpringDTW!AG$39-SpringDTW!AG36)</f>
        <v>2.9699999999999989</v>
      </c>
      <c r="AH36" s="14">
        <f>IF(SpringDTW!AH36&gt;0,SpringDTW!AH$39-SpringDTW!AH36)</f>
        <v>3.1399999999999864</v>
      </c>
      <c r="AI36" s="14">
        <f>IF(SpringDTW!AI36&gt;0,SpringDTW!AI$39-SpringDTW!AI36)</f>
        <v>1.5</v>
      </c>
      <c r="AJ36" s="14">
        <f>IF(SpringDTW!AJ36&gt;0,SpringDTW!AJ$39-SpringDTW!AJ36)</f>
        <v>1.6499999999999773</v>
      </c>
      <c r="AK36" s="14">
        <f>IF(SpringDTW!AK36&gt;0,SpringDTW!AK$39-SpringDTW!AK36)</f>
        <v>2.9399999999999977</v>
      </c>
      <c r="AL36" s="14">
        <f>IF(SpringDTW!AL36&gt;0,SpringDTW!AL$39-SpringDTW!AL36)</f>
        <v>4.0600000000000023</v>
      </c>
      <c r="AM36">
        <f t="shared" si="0"/>
        <v>36</v>
      </c>
      <c r="AN36" s="11">
        <f t="shared" si="1"/>
        <v>4.5674999999999946</v>
      </c>
      <c r="AO36" s="11">
        <f t="shared" si="2"/>
        <v>3.9799999999999898</v>
      </c>
    </row>
    <row r="37" spans="1:41" x14ac:dyDescent="0.25">
      <c r="A37">
        <v>2014</v>
      </c>
      <c r="B37" s="14">
        <f>IF(SpringDTW!B37&gt;0,SpringDTW!B$39-SpringDTW!B37)</f>
        <v>1.120000000000001</v>
      </c>
      <c r="C37" s="14"/>
      <c r="D37" s="14">
        <f>IF(SpringDTW!D37&gt;0,SpringDTW!D$39-SpringDTW!D37)</f>
        <v>3.120000000000001</v>
      </c>
      <c r="E37" s="14">
        <f>IF(SpringDTW!E37&gt;0,SpringDTW!E$39-SpringDTW!E37)</f>
        <v>1.4099999999999966</v>
      </c>
      <c r="F37" s="14">
        <f>IF(SpringDTW!F37&gt;0,SpringDTW!F$39-SpringDTW!F37)</f>
        <v>2.4699999999999989</v>
      </c>
      <c r="G37" s="14"/>
      <c r="H37" s="14">
        <f>IF(SpringDTW!H37&gt;0,SpringDTW!H$39-SpringDTW!H37)</f>
        <v>0.64999999999997726</v>
      </c>
      <c r="I37" s="14">
        <f>IF(SpringDTW!I37&gt;0,SpringDTW!I$39-SpringDTW!I37)</f>
        <v>0.51999999999998181</v>
      </c>
      <c r="J37" s="14">
        <f>IF(SpringDTW!J37&gt;0,SpringDTW!J$39-SpringDTW!J37)</f>
        <v>0.37999999999999545</v>
      </c>
      <c r="K37" s="14">
        <f>IF(SpringDTW!K37&gt;0,SpringDTW!K$39-SpringDTW!K37)</f>
        <v>0.63999999999998636</v>
      </c>
      <c r="L37" s="14">
        <f>IF(SpringDTW!L37&gt;0,SpringDTW!L$39-SpringDTW!L37)</f>
        <v>-0.36000000000001364</v>
      </c>
      <c r="M37" s="14">
        <f>IF(SpringDTW!M37&gt;0,SpringDTW!M$39-SpringDTW!M37)</f>
        <v>0.69999999999998863</v>
      </c>
      <c r="N37" s="14">
        <f>IF(SpringDTW!N37&gt;0,SpringDTW!N$39-SpringDTW!N37)</f>
        <v>0.25999999999999091</v>
      </c>
      <c r="O37" s="14">
        <f>IF(SpringDTW!O37&gt;0,SpringDTW!O$39-SpringDTW!O37)</f>
        <v>0.18000000000000682</v>
      </c>
      <c r="P37" s="14">
        <f>IF(SpringDTW!P37&gt;0,SpringDTW!P$39-SpringDTW!P37)</f>
        <v>12.460000000000036</v>
      </c>
      <c r="Q37" s="14">
        <f>IF(SpringDTW!Q37&gt;0,SpringDTW!Q$39-SpringDTW!Q37)</f>
        <v>1.8100000000000023</v>
      </c>
      <c r="R37" s="14">
        <f>IF(SpringDTW!R37&gt;0,SpringDTW!R$39-SpringDTW!R37)</f>
        <v>0.78000000000002956</v>
      </c>
      <c r="S37" s="14">
        <f>IF(SpringDTW!S37&gt;0,SpringDTW!S$39-SpringDTW!S37)</f>
        <v>1.7699999999999818</v>
      </c>
      <c r="T37" s="14">
        <f>IF(SpringDTW!T37&gt;0,SpringDTW!T$39-SpringDTW!T37)</f>
        <v>2.5299999999999727</v>
      </c>
      <c r="U37" s="14">
        <f>IF(SpringDTW!U37&gt;0,SpringDTW!U$39-SpringDTW!U37)</f>
        <v>2.3599999999999852</v>
      </c>
      <c r="V37" s="14">
        <f>IF(SpringDTW!V37&gt;0,SpringDTW!V$39-SpringDTW!V37)</f>
        <v>0.32999999999998408</v>
      </c>
      <c r="W37" s="14">
        <f>IF(SpringDTW!W37&gt;0,SpringDTW!W$39-SpringDTW!W37)</f>
        <v>3.9199999999999591</v>
      </c>
      <c r="X37" s="14">
        <f>IF(SpringDTW!X37&gt;0,SpringDTW!X$39-SpringDTW!X37)</f>
        <v>3.1699999999999591</v>
      </c>
      <c r="Y37" s="14"/>
      <c r="Z37" s="14">
        <f>IF(SpringDTW!Z37&gt;0,SpringDTW!Z$39-SpringDTW!Z37)</f>
        <v>3.2400000000000091</v>
      </c>
      <c r="AA37" s="14">
        <f>IF(SpringDTW!AA37&gt;0,SpringDTW!AA$39-SpringDTW!AA37)</f>
        <v>3.1099999999999852</v>
      </c>
      <c r="AB37" s="14">
        <f>IF(SpringDTW!AB37&gt;0,SpringDTW!AB$39-SpringDTW!AB37)</f>
        <v>2.5999999999999659</v>
      </c>
      <c r="AC37" s="14">
        <f>IF(SpringDTW!AC37&gt;0,SpringDTW!AC$39-SpringDTW!AC37)</f>
        <v>-1.3400000000000034</v>
      </c>
      <c r="AD37" s="14">
        <f>IF(SpringDTW!AD37&gt;0,SpringDTW!AD$39-SpringDTW!AD37)</f>
        <v>-1.3799999999999955</v>
      </c>
      <c r="AE37" s="14"/>
      <c r="AF37" s="14">
        <f>IF(SpringDTW!AF37&gt;0,SpringDTW!AF$39-SpringDTW!AF37)</f>
        <v>1.0300000000000011</v>
      </c>
      <c r="AG37" s="14">
        <f>IF(SpringDTW!AG37&gt;0,SpringDTW!AG$39-SpringDTW!AG37)</f>
        <v>0.5</v>
      </c>
      <c r="AH37" s="14">
        <f>IF(SpringDTW!AH37&gt;0,SpringDTW!AH$39-SpringDTW!AH37)</f>
        <v>1.0600000000000023</v>
      </c>
      <c r="AI37" s="14">
        <f>IF(SpringDTW!AI37&gt;0,SpringDTW!AI$39-SpringDTW!AI37)</f>
        <v>0.20999999999999375</v>
      </c>
      <c r="AJ37" s="14">
        <f>IF(SpringDTW!AJ37&gt;0,SpringDTW!AJ$39-SpringDTW!AJ37)</f>
        <v>-0.37999999999999545</v>
      </c>
      <c r="AK37" s="14">
        <f>IF(SpringDTW!AK37&gt;0,SpringDTW!AK$39-SpringDTW!AK37)</f>
        <v>0.96999999999999886</v>
      </c>
      <c r="AL37" s="14">
        <f>IF(SpringDTW!AL37&gt;0,SpringDTW!AL$39-SpringDTW!AL37)</f>
        <v>0.44999999999998863</v>
      </c>
      <c r="AM37">
        <f t="shared" si="0"/>
        <v>33</v>
      </c>
      <c r="AN37" s="11">
        <f t="shared" si="1"/>
        <v>1.523939393939387</v>
      </c>
      <c r="AO37" s="11">
        <f t="shared" si="2"/>
        <v>0.96999999999999886</v>
      </c>
    </row>
    <row r="38" spans="1:41" x14ac:dyDescent="0.25">
      <c r="A38">
        <v>2015</v>
      </c>
      <c r="B38" s="14">
        <f>IF(SpringDTW!B38&gt;0,SpringDTW!B$39-SpringDTW!B38)</f>
        <v>0.82000000000000028</v>
      </c>
      <c r="C38" s="14"/>
      <c r="D38" s="14">
        <f>IF(SpringDTW!D38&gt;0,SpringDTW!D$39-SpringDTW!D38)</f>
        <v>-0.48000000000000043</v>
      </c>
      <c r="E38" s="14">
        <f>IF(SpringDTW!E38&gt;0,SpringDTW!E$39-SpringDTW!E38)</f>
        <v>1.2000000000000028</v>
      </c>
      <c r="F38" s="14">
        <f>IF(SpringDTW!F38&gt;0,SpringDTW!F$39-SpringDTW!F38)</f>
        <v>0.84000000000000341</v>
      </c>
      <c r="G38" s="14">
        <f>IF(SpringDTW!G38&gt;0,SpringDTW!G$39-SpringDTW!G38)</f>
        <v>5.8000000000000114</v>
      </c>
      <c r="H38" s="14">
        <f>IF(SpringDTW!H38&gt;0,SpringDTW!H$39-SpringDTW!H38)</f>
        <v>-0.19999999999993179</v>
      </c>
      <c r="I38" s="14">
        <f>IF(SpringDTW!I38&gt;0,SpringDTW!I$39-SpringDTW!I38)</f>
        <v>-0.25999999999999091</v>
      </c>
      <c r="J38" s="14">
        <f>IF(SpringDTW!J38&gt;0,SpringDTW!J$39-SpringDTW!J38)</f>
        <v>0.49000000000000909</v>
      </c>
      <c r="K38" s="14">
        <f>IF(SpringDTW!K38&gt;0,SpringDTW!K$39-SpringDTW!K38)</f>
        <v>0.81999999999993634</v>
      </c>
      <c r="L38" s="14">
        <f>IF(SpringDTW!L38&gt;0,SpringDTW!L$39-SpringDTW!L38)</f>
        <v>0.25</v>
      </c>
      <c r="M38" s="14"/>
      <c r="N38" s="14">
        <f>IF(SpringDTW!N38&gt;0,SpringDTW!N$39-SpringDTW!N38)</f>
        <v>9.9999999999994316E-2</v>
      </c>
      <c r="O38" s="14">
        <f>IF(SpringDTW!O38&gt;0,SpringDTW!O$39-SpringDTW!O38)</f>
        <v>-0.56999999999999318</v>
      </c>
      <c r="P38" s="14">
        <f>IF(SpringDTW!P38&gt;0,SpringDTW!P$39-SpringDTW!P38)</f>
        <v>5.7400000000000091</v>
      </c>
      <c r="Q38" s="14">
        <f>IF(SpringDTW!Q38&gt;0,SpringDTW!Q$39-SpringDTW!Q38)</f>
        <v>0.11000000000001364</v>
      </c>
      <c r="R38" s="14">
        <f>IF(SpringDTW!R38&gt;0,SpringDTW!R$39-SpringDTW!R38)</f>
        <v>4.0000000000020464E-2</v>
      </c>
      <c r="S38" s="14">
        <f>IF(SpringDTW!S38&gt;0,SpringDTW!S$39-SpringDTW!S38)</f>
        <v>0.66000000000002501</v>
      </c>
      <c r="T38" s="14">
        <f>IF(SpringDTW!T38&gt;0,SpringDTW!T$39-SpringDTW!T38)</f>
        <v>2.1100000000000136</v>
      </c>
      <c r="U38" s="14">
        <f>IF(SpringDTW!U38&gt;0,SpringDTW!U$39-SpringDTW!U38)</f>
        <v>1.6200000000000045</v>
      </c>
      <c r="V38" s="14">
        <f>IF(SpringDTW!V38&gt;0,SpringDTW!V$39-SpringDTW!V38)</f>
        <v>-0.23000000000001819</v>
      </c>
      <c r="W38" s="14">
        <f>IF(SpringDTW!W38&gt;0,SpringDTW!W$39-SpringDTW!W38)</f>
        <v>1.67999999999995</v>
      </c>
      <c r="X38" s="14">
        <f>IF(SpringDTW!X38&gt;0,SpringDTW!X$39-SpringDTW!X38)</f>
        <v>1.5599999999999454</v>
      </c>
      <c r="Y38" s="14"/>
      <c r="Z38" s="14">
        <f>IF(SpringDTW!Z38&gt;0,SpringDTW!Z$39-SpringDTW!Z38)</f>
        <v>2.0900000000000318</v>
      </c>
      <c r="AA38" s="14">
        <f>IF(SpringDTW!AA38&gt;0,SpringDTW!AA$39-SpringDTW!AA38)</f>
        <v>0.36999999999997613</v>
      </c>
      <c r="AB38" s="14">
        <f>IF(SpringDTW!AB38&gt;0,SpringDTW!AB$39-SpringDTW!AB38)</f>
        <v>0.34999999999996589</v>
      </c>
      <c r="AC38" s="14">
        <f>IF(SpringDTW!AC38&gt;0,SpringDTW!AC$39-SpringDTW!AC38)</f>
        <v>-0.74000000000000909</v>
      </c>
      <c r="AD38" s="14">
        <f>IF(SpringDTW!AD38&gt;0,SpringDTW!AD$39-SpringDTW!AD38)</f>
        <v>-3.7000000000000171</v>
      </c>
      <c r="AE38" s="14">
        <f>IF(SpringDTW!AE38&gt;0,SpringDTW!AE$39-SpringDTW!AE38)</f>
        <v>4.3400000000000034</v>
      </c>
      <c r="AF38" s="14">
        <f>IF(SpringDTW!AF38&gt;0,SpringDTW!AF$39-SpringDTW!AF38)</f>
        <v>3.4399999999999977</v>
      </c>
      <c r="AG38" s="14">
        <f>IF(SpringDTW!AG38&gt;0,SpringDTW!AG$39-SpringDTW!AG38)</f>
        <v>-0.40000000000000568</v>
      </c>
      <c r="AH38" s="14">
        <f>IF(SpringDTW!AH38&gt;0,SpringDTW!AH$39-SpringDTW!AH38)</f>
        <v>0.25999999999999091</v>
      </c>
      <c r="AI38" s="14">
        <f>IF(SpringDTW!AI38&gt;0,SpringDTW!AI$39-SpringDTW!AI38)</f>
        <v>-0.20000000000000284</v>
      </c>
      <c r="AJ38" s="14">
        <f>IF(SpringDTW!AJ38&gt;0,SpringDTW!AJ$39-SpringDTW!AJ38)</f>
        <v>-1.4399999999999977</v>
      </c>
      <c r="AK38" s="14">
        <f>IF(SpringDTW!AK38&gt;0,SpringDTW!AK$39-SpringDTW!AK38)</f>
        <v>0.96999999999999886</v>
      </c>
      <c r="AL38" s="14">
        <f>IF(SpringDTW!AL38&gt;0,SpringDTW!AL$39-SpringDTW!AL38)</f>
        <v>2.1399999999999864</v>
      </c>
      <c r="AM38">
        <f t="shared" si="0"/>
        <v>34</v>
      </c>
      <c r="AN38" s="11">
        <f t="shared" si="1"/>
        <v>0.86999999999999778</v>
      </c>
      <c r="AO38" s="11">
        <f t="shared" si="2"/>
        <v>0.42999999999999261</v>
      </c>
    </row>
    <row r="39" spans="1:41" x14ac:dyDescent="0.25">
      <c r="A39">
        <v>2016</v>
      </c>
      <c r="B39" s="14">
        <f>IF(SpringDTW!B39&gt;0,SpringDTW!B$39-SpringDTW!B39)</f>
        <v>0</v>
      </c>
      <c r="C39">
        <f>IF(SpringDTW!C39&gt;0,SpringDTW!C$39-SpringDTW!C39)</f>
        <v>0</v>
      </c>
      <c r="D39">
        <f>IF(SpringDTW!D39&gt;0,SpringDTW!D$39-SpringDTW!D39)</f>
        <v>0</v>
      </c>
      <c r="E39">
        <f>IF(SpringDTW!E39&gt;0,SpringDTW!E$39-SpringDTW!E39)</f>
        <v>0</v>
      </c>
      <c r="F39">
        <f>IF(SpringDTW!F39&gt;0,SpringDTW!F$39-SpringDTW!F39)</f>
        <v>0</v>
      </c>
      <c r="G39">
        <f>IF(SpringDTW!G39&gt;0,SpringDTW!G$39-SpringDTW!G39)</f>
        <v>0</v>
      </c>
      <c r="H39">
        <f>IF(SpringDTW!H39&gt;0,SpringDTW!H$39-SpringDTW!H39)</f>
        <v>0</v>
      </c>
      <c r="I39">
        <f>IF(SpringDTW!I39&gt;0,SpringDTW!I$39-SpringDTW!I39)</f>
        <v>0</v>
      </c>
      <c r="J39">
        <f>IF(SpringDTW!J39&gt;0,SpringDTW!J$39-SpringDTW!J39)</f>
        <v>0</v>
      </c>
      <c r="K39">
        <f>IF(SpringDTW!K39&gt;0,SpringDTW!K$39-SpringDTW!K39)</f>
        <v>0</v>
      </c>
      <c r="L39">
        <f>IF(SpringDTW!L39&gt;0,SpringDTW!L$39-SpringDTW!L39)</f>
        <v>0</v>
      </c>
      <c r="M39">
        <f>IF(SpringDTW!M39&gt;0,SpringDTW!M$39-SpringDTW!M39)</f>
        <v>0</v>
      </c>
      <c r="N39">
        <f>IF(SpringDTW!N39&gt;0,SpringDTW!N$39-SpringDTW!N39)</f>
        <v>0</v>
      </c>
      <c r="O39">
        <f>IF(SpringDTW!O39&gt;0,SpringDTW!O$39-SpringDTW!O39)</f>
        <v>0</v>
      </c>
      <c r="P39">
        <f>IF(SpringDTW!P39&gt;0,SpringDTW!P$39-SpringDTW!P39)</f>
        <v>0</v>
      </c>
      <c r="Q39">
        <f>IF(SpringDTW!Q39&gt;0,SpringDTW!Q$39-SpringDTW!Q39)</f>
        <v>0</v>
      </c>
      <c r="R39">
        <f>IF(SpringDTW!R39&gt;0,SpringDTW!R$39-SpringDTW!R39)</f>
        <v>0</v>
      </c>
      <c r="S39">
        <f>IF(SpringDTW!S39&gt;0,SpringDTW!S$39-SpringDTW!S39)</f>
        <v>0</v>
      </c>
      <c r="T39">
        <f>IF(SpringDTW!T39&gt;0,SpringDTW!T$39-SpringDTW!T39)</f>
        <v>0</v>
      </c>
      <c r="U39">
        <f>IF(SpringDTW!U39&gt;0,SpringDTW!U$39-SpringDTW!U39)</f>
        <v>0</v>
      </c>
      <c r="V39">
        <f>IF(SpringDTW!V39&gt;0,SpringDTW!V$39-SpringDTW!V39)</f>
        <v>0</v>
      </c>
      <c r="W39">
        <f>IF(SpringDTW!W39&gt;0,SpringDTW!W$39-SpringDTW!W39)</f>
        <v>0</v>
      </c>
      <c r="X39">
        <f>IF(SpringDTW!X39&gt;0,SpringDTW!X$39-SpringDTW!X39)</f>
        <v>0</v>
      </c>
      <c r="Y39">
        <f>IF(SpringDTW!Y39&gt;0,SpringDTW!Y$39-SpringDTW!Y39)</f>
        <v>0</v>
      </c>
      <c r="Z39">
        <f>IF(SpringDTW!Z39&gt;0,SpringDTW!Z$39-SpringDTW!Z39)</f>
        <v>0</v>
      </c>
      <c r="AA39">
        <f>IF(SpringDTW!AA39&gt;0,SpringDTW!AA$39-SpringDTW!AA39)</f>
        <v>0</v>
      </c>
      <c r="AB39">
        <f>IF(SpringDTW!AB39&gt;0,SpringDTW!AB$39-SpringDTW!AB39)</f>
        <v>0</v>
      </c>
      <c r="AC39">
        <f>IF(SpringDTW!AC39&gt;0,SpringDTW!AC$39-SpringDTW!AC39)</f>
        <v>0</v>
      </c>
      <c r="AD39">
        <f>IF(SpringDTW!AD39&gt;0,SpringDTW!AD$39-SpringDTW!AD39)</f>
        <v>0</v>
      </c>
      <c r="AE39">
        <f>IF(SpringDTW!AE39&gt;0,SpringDTW!AE$39-SpringDTW!AE39)</f>
        <v>0</v>
      </c>
      <c r="AF39">
        <f>IF(SpringDTW!AF39&gt;0,SpringDTW!AF$39-SpringDTW!AF39)</f>
        <v>0</v>
      </c>
      <c r="AG39">
        <f>IF(SpringDTW!AG39&gt;0,SpringDTW!AG$39-SpringDTW!AG39)</f>
        <v>0</v>
      </c>
      <c r="AH39">
        <f>IF(SpringDTW!AH39&gt;0,SpringDTW!AH$39-SpringDTW!AH39)</f>
        <v>0</v>
      </c>
      <c r="AI39" s="14">
        <f>IF(SpringDTW!AI39&gt;0,SpringDTW!AI$39-SpringDTW!AI39)</f>
        <v>0</v>
      </c>
      <c r="AJ39" s="14">
        <f>IF(SpringDTW!AJ39&gt;0,SpringDTW!AJ$39-SpringDTW!AJ39)</f>
        <v>0</v>
      </c>
      <c r="AK39">
        <f>IF(SpringDTW!AK39&gt;0,SpringDTW!AK$39-SpringDTW!AK39)</f>
        <v>0</v>
      </c>
      <c r="AL39">
        <f>IF(SpringDTW!AL39&gt;0,SpringDTW!AL$39-SpringDTW!AL39)</f>
        <v>0</v>
      </c>
      <c r="AM39">
        <f t="shared" si="0"/>
        <v>37</v>
      </c>
      <c r="AN39" s="11">
        <f t="shared" si="1"/>
        <v>0</v>
      </c>
      <c r="AO39" s="11">
        <f t="shared" si="2"/>
        <v>0</v>
      </c>
    </row>
    <row r="40" spans="1:41" x14ac:dyDescent="0.25">
      <c r="A40">
        <v>2017</v>
      </c>
      <c r="B40" s="14">
        <f>IF(SpringDTW!B40&gt;0,SpringDTW!B$39-SpringDTW!B40)</f>
        <v>-5.0000000000000711E-2</v>
      </c>
      <c r="C40" s="14">
        <f>IF(SpringDTW!C40&gt;0,SpringDTW!C$39-SpringDTW!C40)</f>
        <v>-0.42999999999999972</v>
      </c>
      <c r="D40" s="14">
        <f>IF(SpringDTW!D40&gt;0,SpringDTW!D$39-SpringDTW!D40)</f>
        <v>0.51000000000000156</v>
      </c>
      <c r="E40" s="14">
        <f>IF(SpringDTW!E40&gt;0,SpringDTW!E$39-SpringDTW!E40)</f>
        <v>0.31999999999999318</v>
      </c>
      <c r="F40" s="14">
        <f>IF(SpringDTW!F40&gt;0,SpringDTW!F$39-SpringDTW!F40)</f>
        <v>0.28000000000000114</v>
      </c>
      <c r="G40" s="14">
        <f>IF(SpringDTW!G40&gt;0,SpringDTW!G$39-SpringDTW!G40)</f>
        <v>5</v>
      </c>
      <c r="H40" s="14">
        <f>IF(SpringDTW!H40&gt;0,SpringDTW!H$39-SpringDTW!H40)</f>
        <v>-1.3099999999999454</v>
      </c>
      <c r="I40" s="14">
        <f>IF(SpringDTW!I40&gt;0,SpringDTW!I$39-SpringDTW!I40)</f>
        <v>0.87000000000000455</v>
      </c>
      <c r="J40" s="14">
        <f>IF(SpringDTW!J40&gt;0,SpringDTW!J$39-SpringDTW!J40)</f>
        <v>0.49000000000000909</v>
      </c>
      <c r="K40" s="14">
        <f>IF(SpringDTW!K40&gt;0,SpringDTW!K$39-SpringDTW!K40)</f>
        <v>0.74000000000000909</v>
      </c>
      <c r="L40" s="14">
        <f>IF(SpringDTW!L40&gt;0,SpringDTW!L$39-SpringDTW!L40)</f>
        <v>-1.1400000000001</v>
      </c>
      <c r="M40" s="14">
        <f>IF(SpringDTW!M40&gt;0,SpringDTW!M$39-SpringDTW!M40)</f>
        <v>1.1800000000000068</v>
      </c>
      <c r="N40" s="14">
        <f>IF(SpringDTW!N40&gt;0,SpringDTW!N$39-SpringDTW!N40)</f>
        <v>0.39999999999997726</v>
      </c>
      <c r="O40" s="14">
        <f>IF(SpringDTW!O40&gt;0,SpringDTW!O$39-SpringDTW!O40)</f>
        <v>1.5799999999999841</v>
      </c>
      <c r="P40" s="14">
        <f>IF(SpringDTW!P40&gt;0,SpringDTW!P$39-SpringDTW!P40)</f>
        <v>-3.0599999999999454</v>
      </c>
      <c r="Q40" s="14">
        <f>IF(SpringDTW!Q40&gt;0,SpringDTW!Q$39-SpringDTW!Q40)</f>
        <v>-0.31000000000000227</v>
      </c>
      <c r="R40" s="14">
        <f>IF(SpringDTW!R40&gt;0,SpringDTW!R$39-SpringDTW!R40)</f>
        <v>-1.589999999999975</v>
      </c>
      <c r="S40" s="14">
        <f>IF(SpringDTW!S40&gt;0,SpringDTW!S$39-SpringDTW!S40)</f>
        <v>-1.0600000000000023</v>
      </c>
      <c r="T40" s="14">
        <f>IF(SpringDTW!T40&gt;0,SpringDTW!T$39-SpringDTW!T40)</f>
        <v>2.2200000000000273</v>
      </c>
      <c r="U40" s="14">
        <f>IF(SpringDTW!U40&gt;0,SpringDTW!U$39-SpringDTW!U40)</f>
        <v>-1.7400000000000091</v>
      </c>
      <c r="V40" s="14">
        <f>IF(SpringDTW!V40&gt;0,SpringDTW!V$39-SpringDTW!V40)</f>
        <v>1.4299999999999784</v>
      </c>
      <c r="W40" s="14">
        <f>IF(SpringDTW!W40&gt;0,SpringDTW!W$39-SpringDTW!W40)</f>
        <v>0.50999999999999091</v>
      </c>
      <c r="X40" s="14">
        <f>IF(SpringDTW!X40&gt;0,SpringDTW!X$39-SpringDTW!X40)</f>
        <v>-0.94000000000005457</v>
      </c>
      <c r="Y40" s="14">
        <f>IF(SpringDTW!Y40&gt;0,SpringDTW!Y$39-SpringDTW!Y40)</f>
        <v>1.0000000000047748E-2</v>
      </c>
      <c r="Z40" s="14">
        <f>IF(SpringDTW!Z40&gt;0,SpringDTW!Z$39-SpringDTW!Z40)</f>
        <v>-0.60000000000002274</v>
      </c>
      <c r="AA40" s="14">
        <f>IF(SpringDTW!AA40&gt;0,SpringDTW!AA$39-SpringDTW!AA40)</f>
        <v>0.84999999999999432</v>
      </c>
      <c r="AB40" s="14">
        <f>IF(SpringDTW!AB40&gt;0,SpringDTW!AB$39-SpringDTW!AB40)</f>
        <v>-9.9999999999909051E-3</v>
      </c>
      <c r="AC40" s="14">
        <f>IF(SpringDTW!AC40&gt;0,SpringDTW!AC$39-SpringDTW!AC40)</f>
        <v>2.9299999999999926</v>
      </c>
      <c r="AD40" s="14">
        <f>IF(SpringDTW!AD40&gt;0,SpringDTW!AD$39-SpringDTW!AD40)</f>
        <v>9.0600000000000023</v>
      </c>
      <c r="AE40" s="14">
        <f>IF(SpringDTW!AE40&gt;0,SpringDTW!AE$39-SpringDTW!AE40)</f>
        <v>27.419999999999987</v>
      </c>
      <c r="AF40" s="14">
        <f>IF(SpringDTW!AF40&gt;0,SpringDTW!AF$39-SpringDTW!AF40)</f>
        <v>6.6299999999999955</v>
      </c>
      <c r="AG40" s="14">
        <f>IF(SpringDTW!AG40&gt;0,SpringDTW!AG$39-SpringDTW!AG40)</f>
        <v>3.9399999999999977</v>
      </c>
      <c r="AH40" s="14">
        <f>IF(SpringDTW!AH40&gt;0,SpringDTW!AH$39-SpringDTW!AH40)</f>
        <v>2.1999999999999886</v>
      </c>
      <c r="AI40" s="14">
        <f>IF(SpringDTW!AI40&gt;0,SpringDTW!AI$39-SpringDTW!AI40)</f>
        <v>1.4500000000000028</v>
      </c>
      <c r="AJ40" s="14">
        <f>IF(SpringDTW!AJ40&gt;0,SpringDTW!AJ$39-SpringDTW!AJ40)</f>
        <v>1.3700000000000045</v>
      </c>
      <c r="AK40" s="14">
        <f>IF(SpringDTW!AK40&gt;0,SpringDTW!AK$39-SpringDTW!AK40)</f>
        <v>1.3000000000000114</v>
      </c>
      <c r="AL40" s="14">
        <f>IF(SpringDTW!AL40&gt;0,SpringDTW!AL$39-SpringDTW!AL40)</f>
        <v>3.2999999999999545</v>
      </c>
      <c r="AM40">
        <f t="shared" si="0"/>
        <v>37</v>
      </c>
      <c r="AN40" s="11">
        <f t="shared" si="1"/>
        <v>1.7229729729729706</v>
      </c>
      <c r="AO40" s="11">
        <f t="shared" si="2"/>
        <v>0.51000000000000156</v>
      </c>
    </row>
    <row r="41" spans="1:41" x14ac:dyDescent="0.25">
      <c r="A41">
        <v>2018</v>
      </c>
      <c r="B41" s="14">
        <f>IF(SpringDTW!B41&gt;0,SpringDTW!B$39-SpringDTW!B41)</f>
        <v>2.1000000000000014</v>
      </c>
      <c r="C41" s="14">
        <f>IF(SpringDTW!C41&gt;0,SpringDTW!C$39-SpringDTW!C41)</f>
        <v>0</v>
      </c>
      <c r="D41" s="14">
        <f>IF(SpringDTW!D41&gt;0,SpringDTW!D$39-SpringDTW!D41)</f>
        <v>2.59</v>
      </c>
      <c r="E41" s="14">
        <f>IF(SpringDTW!E41&gt;0,SpringDTW!E$39-SpringDTW!E41)</f>
        <v>2.5499999999999972</v>
      </c>
      <c r="F41" s="14">
        <f>IF(SpringDTW!F41&gt;0,SpringDTW!F$39-SpringDTW!F41)</f>
        <v>2.4200000000000017</v>
      </c>
      <c r="G41" s="14">
        <f>IF(SpringDTW!G41&gt;0,SpringDTW!G$39-SpringDTW!G41)</f>
        <v>6.7199999999999989</v>
      </c>
      <c r="H41" s="14">
        <f>IF(SpringDTW!H41&gt;0,SpringDTW!H$39-SpringDTW!H41)</f>
        <v>0.86000000000001364</v>
      </c>
      <c r="I41" s="14">
        <f>IF(SpringDTW!I41&gt;0,SpringDTW!I$39-SpringDTW!I41)</f>
        <v>1.3799999999999955</v>
      </c>
      <c r="J41" s="14">
        <f>IF(SpringDTW!J41&gt;0,SpringDTW!J$39-SpringDTW!J41)</f>
        <v>1.6899999999999409</v>
      </c>
      <c r="K41" s="14">
        <f>IF(SpringDTW!K41&gt;0,SpringDTW!K$39-SpringDTW!K41)</f>
        <v>1.1000000000000227</v>
      </c>
      <c r="L41" s="14">
        <f>IF(SpringDTW!L41&gt;0,SpringDTW!L$39-SpringDTW!L41)</f>
        <v>-3.0000000000086402E-2</v>
      </c>
      <c r="M41" s="14">
        <f>IF(SpringDTW!M41&gt;0,SpringDTW!M$39-SpringDTW!M41)</f>
        <v>0.94999999999998863</v>
      </c>
      <c r="N41" s="14">
        <f>IF(SpringDTW!N41&gt;0,SpringDTW!N$39-SpringDTW!N41)</f>
        <v>1.0499999999999829</v>
      </c>
      <c r="O41" s="14">
        <f>IF(SpringDTW!O41&gt;0,SpringDTW!O$39-SpringDTW!O41)</f>
        <v>1.1599999999999966</v>
      </c>
      <c r="P41" s="14">
        <f>IF(SpringDTW!P41&gt;0,SpringDTW!P$39-SpringDTW!P41)</f>
        <v>6.3000000000000682</v>
      </c>
      <c r="Q41" s="14">
        <f>IF(SpringDTW!Q41&gt;0,SpringDTW!Q$39-SpringDTW!Q41)</f>
        <v>2.7099999999999795</v>
      </c>
      <c r="R41" s="14">
        <f>IF(SpringDTW!R41&gt;0,SpringDTW!R$39-SpringDTW!R41)</f>
        <v>0.40000000000003411</v>
      </c>
      <c r="S41" s="14">
        <f>IF(SpringDTW!S41&gt;0,SpringDTW!S$39-SpringDTW!S41)</f>
        <v>0.83999999999997499</v>
      </c>
      <c r="T41" s="14">
        <f>IF(SpringDTW!T41&gt;0,SpringDTW!T$39-SpringDTW!T41)</f>
        <v>4.3799999999999955</v>
      </c>
      <c r="U41" s="14">
        <f>IF(SpringDTW!U41&gt;0,SpringDTW!U$39-SpringDTW!U41)</f>
        <v>-1.0600000000000023</v>
      </c>
      <c r="V41" s="14">
        <f>IF(SpringDTW!V41&gt;0,SpringDTW!V$39-SpringDTW!V41)</f>
        <v>2.4799999999999898</v>
      </c>
      <c r="W41" s="14">
        <f>IF(SpringDTW!W41&gt;0,SpringDTW!W$39-SpringDTW!W41)</f>
        <v>4.4900000000000091</v>
      </c>
      <c r="X41" s="14">
        <f>IF(SpringDTW!X41&gt;0,SpringDTW!X$39-SpringDTW!X41)</f>
        <v>2.0099999999999909</v>
      </c>
      <c r="Y41" s="14">
        <f>IF(SpringDTW!Y41&gt;0,SpringDTW!Y$39-SpringDTW!Y41)</f>
        <v>3.25</v>
      </c>
      <c r="Z41" s="14">
        <f>IF(SpringDTW!Z41&gt;0,SpringDTW!Z$39-SpringDTW!Z41)</f>
        <v>2.0299999999999727</v>
      </c>
      <c r="AA41" s="14">
        <f>IF(SpringDTW!AA41&gt;0,SpringDTW!AA$39-SpringDTW!AA41)</f>
        <v>3.6399999999999864</v>
      </c>
      <c r="AB41" s="14">
        <f>IF(SpringDTW!AB41&gt;0,SpringDTW!AB$39-SpringDTW!AB41)</f>
        <v>2.6299999999999955</v>
      </c>
      <c r="AC41" s="14">
        <f>IF(SpringDTW!AC41&gt;0,SpringDTW!AC$39-SpringDTW!AC41)</f>
        <v>2.3199999999999932</v>
      </c>
      <c r="AD41" s="14">
        <f>IF(SpringDTW!AD41&gt;0,SpringDTW!AD$39-SpringDTW!AD41)</f>
        <v>21.989999999999981</v>
      </c>
      <c r="AE41" s="14">
        <f>IF(SpringDTW!AE41&gt;0,SpringDTW!AE$39-SpringDTW!AE41)</f>
        <v>51.300000000000011</v>
      </c>
      <c r="AF41" s="14">
        <f>IF(SpringDTW!AF41&gt;0,SpringDTW!AF$39-SpringDTW!AF41)</f>
        <v>17.519999999999982</v>
      </c>
      <c r="AG41" s="14">
        <f>IF(SpringDTW!AG41&gt;0,SpringDTW!AG$39-SpringDTW!AG41)</f>
        <v>5.5300000000000011</v>
      </c>
      <c r="AH41" s="14">
        <f>IF(SpringDTW!AH41&gt;0,SpringDTW!AH$39-SpringDTW!AH41)</f>
        <v>5.1500000000000057</v>
      </c>
      <c r="AI41" s="14">
        <f>IF(SpringDTW!AI41&gt;0,SpringDTW!AI$39-SpringDTW!AI41)</f>
        <v>2.5999999999999943</v>
      </c>
      <c r="AJ41" s="14">
        <f>IF(SpringDTW!AJ41&gt;0,SpringDTW!AJ$39-SpringDTW!AJ41)</f>
        <v>5.2699999999999818</v>
      </c>
      <c r="AK41" s="14">
        <f>IF(SpringDTW!AK41&gt;0,SpringDTW!AK$39-SpringDTW!AK41)</f>
        <v>6.8000000000000114</v>
      </c>
      <c r="AL41" s="14">
        <f>IF(SpringDTW!AL41&gt;0,SpringDTW!AL$39-SpringDTW!AL41)</f>
        <v>11</v>
      </c>
      <c r="AM41">
        <f t="shared" si="0"/>
        <v>37</v>
      </c>
      <c r="AN41" s="11">
        <f t="shared" si="1"/>
        <v>5.084324324324319</v>
      </c>
      <c r="AO41" s="11">
        <f t="shared" si="2"/>
        <v>2.5499999999999972</v>
      </c>
    </row>
    <row r="42" spans="1:41" x14ac:dyDescent="0.25">
      <c r="A42">
        <v>2019</v>
      </c>
      <c r="B42" s="14">
        <f>IF(SpringDTW!B42&gt;0,SpringDTW!B$39-SpringDTW!B42)</f>
        <v>3.0500000000000007</v>
      </c>
      <c r="C42" s="14">
        <f>IF(SpringDTW!C42&gt;0,SpringDTW!C$39-SpringDTW!C42)</f>
        <v>1.5799999999999983</v>
      </c>
      <c r="D42" s="14">
        <f>IF(SpringDTW!D42&gt;0,SpringDTW!D$39-SpringDTW!D42)</f>
        <v>3.9200000000000017</v>
      </c>
      <c r="E42" s="14">
        <f>IF(SpringDTW!E42&gt;0,SpringDTW!E$39-SpringDTW!E42)</f>
        <v>2.769999999999996</v>
      </c>
      <c r="F42" s="14">
        <f>IF(SpringDTW!F42&gt;0,SpringDTW!F$39-SpringDTW!F42)</f>
        <v>3.3400000000000034</v>
      </c>
      <c r="G42" s="14">
        <f>IF(SpringDTW!G42&gt;0,SpringDTW!G$39-SpringDTW!G42)</f>
        <v>7.2800000000000011</v>
      </c>
      <c r="H42" s="14">
        <f>IF(SpringDTW!H42&gt;0,SpringDTW!H$39-SpringDTW!H42)</f>
        <v>1.5800000000000409</v>
      </c>
      <c r="I42" s="14">
        <f>IF(SpringDTW!I42&gt;0,SpringDTW!I$39-SpringDTW!I42)</f>
        <v>1.5199999999999818</v>
      </c>
      <c r="J42" s="14">
        <f>IF(SpringDTW!J42&gt;0,SpringDTW!J$39-SpringDTW!J42)</f>
        <v>2.1599999999999682</v>
      </c>
      <c r="K42" s="14">
        <f>IF(SpringDTW!K42&gt;0,SpringDTW!K$39-SpringDTW!K42)</f>
        <v>1.6399999999999864</v>
      </c>
      <c r="L42" s="14">
        <f>IF(SpringDTW!L42&gt;0,SpringDTW!L$39-SpringDTW!L42)</f>
        <v>0.34999999999990905</v>
      </c>
      <c r="M42" s="14">
        <f>IF(SpringDTW!M42&gt;0,SpringDTW!M$39-SpringDTW!M42)</f>
        <v>0.82999999999998408</v>
      </c>
      <c r="N42" s="14">
        <f>IF(SpringDTW!N42&gt;0,SpringDTW!N$39-SpringDTW!N42)</f>
        <v>1.4099999999999966</v>
      </c>
      <c r="O42" s="14">
        <f>IF(SpringDTW!O42&gt;0,SpringDTW!O$39-SpringDTW!O42)</f>
        <v>1.2400000000000091</v>
      </c>
      <c r="P42" s="14">
        <f>IF(SpringDTW!P42&gt;0,SpringDTW!P$39-SpringDTW!P42)</f>
        <v>15.100000000000023</v>
      </c>
      <c r="Q42" s="14">
        <f>IF(SpringDTW!Q42&gt;0,SpringDTW!Q$39-SpringDTW!Q42)</f>
        <v>4.2200000000000273</v>
      </c>
      <c r="R42" s="14">
        <f>IF(SpringDTW!R42&gt;0,SpringDTW!R$39-SpringDTW!R42)</f>
        <v>0.69000000000005457</v>
      </c>
      <c r="S42" s="14">
        <f>IF(SpringDTW!S42&gt;0,SpringDTW!S$39-SpringDTW!S42)</f>
        <v>1.1000000000000227</v>
      </c>
      <c r="T42" s="14">
        <f>IF(SpringDTW!T42&gt;0,SpringDTW!T$39-SpringDTW!T42)</f>
        <v>3.8300000000000409</v>
      </c>
      <c r="U42" s="14">
        <f>IF(SpringDTW!U42&gt;0,SpringDTW!U$39-SpringDTW!U42)</f>
        <v>-0.70000000000001705</v>
      </c>
      <c r="V42" s="14">
        <f>IF(SpringDTW!V42&gt;0,SpringDTW!V$39-SpringDTW!V42)</f>
        <v>1.6899999999999977</v>
      </c>
      <c r="W42" s="14">
        <f>IF(SpringDTW!W42&gt;0,SpringDTW!W$39-SpringDTW!W42)</f>
        <v>4.9399999999999409</v>
      </c>
      <c r="X42" s="14">
        <f>IF(SpringDTW!X42&gt;0,SpringDTW!X$39-SpringDTW!X42)</f>
        <v>3.5599999999999454</v>
      </c>
      <c r="Y42" s="14">
        <f>IF(SpringDTW!Y42&gt;0,SpringDTW!Y$39-SpringDTW!Y42)</f>
        <v>4.0500000000000114</v>
      </c>
      <c r="Z42" s="14">
        <f>IF(SpringDTW!Z42&gt;0,SpringDTW!Z$39-SpringDTW!Z42)</f>
        <v>3.3799999999999955</v>
      </c>
      <c r="AA42" s="14">
        <f>IF(SpringDTW!AA42&gt;0,SpringDTW!AA$39-SpringDTW!AA42)</f>
        <v>4.8299999999999841</v>
      </c>
      <c r="AB42" s="14">
        <f>IF(SpringDTW!AB42&gt;0,SpringDTW!AB$39-SpringDTW!AB42)</f>
        <v>3.7899999999999636</v>
      </c>
      <c r="AC42" s="14">
        <f>IF(SpringDTW!AC42&gt;0,SpringDTW!AC$39-SpringDTW!AC42)</f>
        <v>2.9599999999999937</v>
      </c>
      <c r="AD42" s="14">
        <f>IF(SpringDTW!AD42&gt;0,SpringDTW!AD$39-SpringDTW!AD42)</f>
        <v>15.669999999999987</v>
      </c>
      <c r="AE42" s="14">
        <f>IF(SpringDTW!AE42&gt;0,SpringDTW!AE$39-SpringDTW!AE42)</f>
        <v>39.360000000000014</v>
      </c>
      <c r="AF42" s="14">
        <f>IF(SpringDTW!AF42&gt;0,SpringDTW!AF$39-SpringDTW!AF42)</f>
        <v>17.319999999999993</v>
      </c>
      <c r="AG42" s="14">
        <f>IF(SpringDTW!AG42&gt;0,SpringDTW!AG$39-SpringDTW!AG42)</f>
        <v>5.5099999999999909</v>
      </c>
      <c r="AH42" s="14">
        <f>IF(SpringDTW!AH42&gt;0,SpringDTW!AH$39-SpringDTW!AH42)</f>
        <v>5.539999999999992</v>
      </c>
      <c r="AI42" s="14">
        <f>IF(SpringDTW!AI42&gt;0,SpringDTW!AI$39-SpringDTW!AI42)</f>
        <v>2.9200000000000017</v>
      </c>
      <c r="AJ42" s="14">
        <f>IF(SpringDTW!AJ42&gt;0,SpringDTW!AJ$39-SpringDTW!AJ42)</f>
        <v>5.4699999999999989</v>
      </c>
      <c r="AK42" s="14">
        <f>IF(SpringDTW!AK42&gt;0,SpringDTW!AK$39-SpringDTW!AK42)</f>
        <v>7.8799999999999955</v>
      </c>
      <c r="AL42" s="14">
        <f>IF(SpringDTW!AL42&gt;0,SpringDTW!AL$39-SpringDTW!AL42)</f>
        <v>14.329999999999984</v>
      </c>
      <c r="AM42">
        <f t="shared" si="0"/>
        <v>37</v>
      </c>
      <c r="AN42" s="11">
        <f t="shared" si="1"/>
        <v>5.408378378378373</v>
      </c>
      <c r="AO42" s="11">
        <f t="shared" si="2"/>
        <v>3.3799999999999955</v>
      </c>
    </row>
    <row r="43" spans="1:41" x14ac:dyDescent="0.25">
      <c r="A43">
        <v>2020</v>
      </c>
      <c r="B43" s="14">
        <f>IF(SpringDTW!B43&gt;0,SpringDTW!B$39-SpringDTW!B43)</f>
        <v>3.1099999999999994</v>
      </c>
      <c r="C43" s="14">
        <f>IF(SpringDTW!C43&gt;0,SpringDTW!C$39-SpringDTW!C43)</f>
        <v>-0.96999999999999886</v>
      </c>
      <c r="D43" s="14">
        <f>IF(SpringDTW!D43&gt;0,SpringDTW!D$39-SpringDTW!D43)</f>
        <v>4.2699999999999996</v>
      </c>
      <c r="E43" s="14">
        <f>IF(SpringDTW!E43&gt;0,SpringDTW!E$39-SpringDTW!E43)</f>
        <v>2.8900000000000006</v>
      </c>
      <c r="F43" s="14">
        <f>IF(SpringDTW!F43&gt;0,SpringDTW!F$39-SpringDTW!F43)</f>
        <v>3.509999999999998</v>
      </c>
      <c r="G43" s="14">
        <f>IF(SpringDTW!G43&gt;0,SpringDTW!G$39-SpringDTW!G43)</f>
        <v>7.4000000000000057</v>
      </c>
      <c r="H43" s="14">
        <f>IF(SpringDTW!H43&gt;0,SpringDTW!H$39-SpringDTW!H43)</f>
        <v>1.7900000000000773</v>
      </c>
      <c r="I43" s="14">
        <f>IF(SpringDTW!I43&gt;0,SpringDTW!I$39-SpringDTW!I43)</f>
        <v>1.5999999999999091</v>
      </c>
      <c r="J43" s="14">
        <f>IF(SpringDTW!J43&gt;0,SpringDTW!J$39-SpringDTW!J43)</f>
        <v>2.2300000000000182</v>
      </c>
      <c r="K43" s="14">
        <f>IF(SpringDTW!K43&gt;0,SpringDTW!K$39-SpringDTW!K43)</f>
        <v>1.6000000000000227</v>
      </c>
      <c r="L43" s="14">
        <f>IF(SpringDTW!L43&gt;0,SpringDTW!L$39-SpringDTW!L43)</f>
        <v>0.14999999999997726</v>
      </c>
      <c r="M43" s="14">
        <f>IF(SpringDTW!M43&gt;0,SpringDTW!M$39-SpringDTW!M43)</f>
        <v>0.25999999999999091</v>
      </c>
      <c r="N43" s="14">
        <f>IF(SpringDTW!N43&gt;0,SpringDTW!N$39-SpringDTW!N43)</f>
        <v>1.0499999999999829</v>
      </c>
      <c r="O43" s="14">
        <f>IF(SpringDTW!O43&gt;0,SpringDTW!O$39-SpringDTW!O43)</f>
        <v>0.97999999999998977</v>
      </c>
      <c r="P43" s="14">
        <f>IF(SpringDTW!P43&gt;0,SpringDTW!P$39-SpringDTW!P43)</f>
        <v>21.210000000000036</v>
      </c>
      <c r="Q43" s="14">
        <f>IF(SpringDTW!Q43&gt;0,SpringDTW!Q$39-SpringDTW!Q43)</f>
        <v>4.25</v>
      </c>
      <c r="R43" s="14">
        <f>IF(SpringDTW!R43&gt;0,SpringDTW!R$39-SpringDTW!R43)</f>
        <v>1.1200000000000045</v>
      </c>
      <c r="S43" s="14">
        <f>IF(SpringDTW!S43&gt;0,SpringDTW!S$39-SpringDTW!S43)</f>
        <v>1.1399999999999864</v>
      </c>
      <c r="T43" s="14">
        <f>IF(SpringDTW!T43&gt;0,SpringDTW!T$39-SpringDTW!T43)</f>
        <v>4.4200000000000728</v>
      </c>
      <c r="U43" s="14">
        <f>IF(SpringDTW!U43&gt;0,SpringDTW!U$39-SpringDTW!U43)</f>
        <v>-0.71000000000000796</v>
      </c>
      <c r="V43" s="14">
        <f>IF(SpringDTW!V43&gt;0,SpringDTW!V$39-SpringDTW!V43)</f>
        <v>1.9399999999999977</v>
      </c>
      <c r="W43" s="14">
        <f>IF(SpringDTW!W43&gt;0,SpringDTW!W$39-SpringDTW!W43)</f>
        <v>6.5900000000000318</v>
      </c>
      <c r="X43" s="14">
        <f>IF(SpringDTW!X43&gt;0,SpringDTW!X$39-SpringDTW!X43)</f>
        <v>4.5599999999999454</v>
      </c>
      <c r="Y43" s="14">
        <f>IF(SpringDTW!Y43&gt;0,SpringDTW!Y$39-SpringDTW!Y43)</f>
        <v>5.7400000000000091</v>
      </c>
      <c r="Z43" s="14">
        <f>IF(SpringDTW!Z43&gt;0,SpringDTW!Z$39-SpringDTW!Z43)</f>
        <v>4.5099999999999909</v>
      </c>
      <c r="AA43" s="14">
        <f>IF(SpringDTW!AA43&gt;0,SpringDTW!AA$39-SpringDTW!AA43)</f>
        <v>5.8699999999999761</v>
      </c>
      <c r="AB43" s="14">
        <f>IF(SpringDTW!AB43&gt;0,SpringDTW!AB$39-SpringDTW!AB43)</f>
        <v>4.8799999999999955</v>
      </c>
      <c r="AC43" s="14">
        <f>IF(SpringDTW!AC43&gt;0,SpringDTW!AC$39-SpringDTW!AC43)</f>
        <v>2.9099999999999966</v>
      </c>
      <c r="AD43" s="14">
        <f>IF(SpringDTW!AD43&gt;0,SpringDTW!AD$39-SpringDTW!AD43)</f>
        <v>16.78</v>
      </c>
      <c r="AE43" s="14">
        <f>IF(SpringDTW!AE43&gt;0,SpringDTW!AE$39-SpringDTW!AE43)</f>
        <v>39.47</v>
      </c>
      <c r="AF43" s="14">
        <f>IF(SpringDTW!AF43&gt;0,SpringDTW!AF$39-SpringDTW!AF43)</f>
        <v>20.739999999999981</v>
      </c>
      <c r="AG43" s="14">
        <f>IF(SpringDTW!AG43&gt;0,SpringDTW!AG$39-SpringDTW!AG43)</f>
        <v>5.710000000000008</v>
      </c>
      <c r="AH43" s="14">
        <f>IF(SpringDTW!AH43&gt;0,SpringDTW!AH$39-SpringDTW!AH43)</f>
        <v>7.2399999999999807</v>
      </c>
      <c r="AI43" s="14">
        <f>IF(SpringDTW!AI43&gt;0,SpringDTW!AI$39-SpringDTW!AI43)</f>
        <v>3.2000000000000028</v>
      </c>
      <c r="AJ43" s="14">
        <f>IF(SpringDTW!AJ43&gt;0,SpringDTW!AJ$39-SpringDTW!AJ43)</f>
        <v>6.6699999999999875</v>
      </c>
      <c r="AK43" s="14">
        <f>IF(SpringDTW!AK43&gt;0,SpringDTW!AK$39-SpringDTW!AK43)</f>
        <v>12.830000000000013</v>
      </c>
      <c r="AL43" s="14">
        <f>IF(SpringDTW!AL43&gt;0,SpringDTW!AL$39-SpringDTW!AL43)</f>
        <v>20.240000000000009</v>
      </c>
      <c r="AM43">
        <f t="shared" si="0"/>
        <v>37</v>
      </c>
      <c r="AN43" s="11">
        <f t="shared" si="1"/>
        <v>6.2481081081081085</v>
      </c>
      <c r="AO43" s="11">
        <f t="shared" si="2"/>
        <v>4.25</v>
      </c>
    </row>
    <row r="44" spans="1:41" x14ac:dyDescent="0.25">
      <c r="A44">
        <v>2021</v>
      </c>
      <c r="B44" s="14">
        <f>IF(SpringDTW!B44&gt;0,SpringDTW!B$39-SpringDTW!B44)</f>
        <v>3.1799999999999997</v>
      </c>
      <c r="C44" s="14">
        <f>IF(SpringDTW!C44&gt;0,SpringDTW!C$39-SpringDTW!C44)</f>
        <v>2.5600000000000023</v>
      </c>
      <c r="D44" s="14">
        <f>IF(SpringDTW!D44&gt;0,SpringDTW!D$39-SpringDTW!D44)</f>
        <v>3.120000000000001</v>
      </c>
      <c r="E44" s="14">
        <f>IF(SpringDTW!E44&gt;0,SpringDTW!E$39-SpringDTW!E44)</f>
        <v>2.1400000000000006</v>
      </c>
      <c r="F44" s="14">
        <f>IF(SpringDTW!F44&gt;0,SpringDTW!F$39-SpringDTW!F44)</f>
        <v>2.759999999999998</v>
      </c>
      <c r="G44" s="14">
        <f>IF(SpringDTW!G44&gt;0,SpringDTW!G$39-SpringDTW!G44)</f>
        <v>6.7000000000000028</v>
      </c>
      <c r="H44" s="14">
        <f>IF(SpringDTW!H44&gt;0,SpringDTW!H$39-SpringDTW!H44)</f>
        <v>1.2699999999999818</v>
      </c>
      <c r="I44" s="14">
        <f>IF(SpringDTW!I44&gt;0,SpringDTW!I$39-SpringDTW!I44)</f>
        <v>0.94999999999993179</v>
      </c>
      <c r="J44" s="14">
        <f>IF(SpringDTW!J44&gt;0,SpringDTW!J$39-SpringDTW!J44)</f>
        <v>1.3400000000000318</v>
      </c>
      <c r="K44" s="14">
        <f>IF(SpringDTW!K44&gt;0,SpringDTW!K$39-SpringDTW!K44)</f>
        <v>0.81999999999993634</v>
      </c>
      <c r="L44" s="14">
        <f>IF(SpringDTW!L44&gt;0,SpringDTW!L$39-SpringDTW!L44)</f>
        <v>0.4699999999999136</v>
      </c>
      <c r="M44" s="14">
        <f>IF(SpringDTW!M44&gt;0,SpringDTW!M$39-SpringDTW!M44)</f>
        <v>0.40000000000000568</v>
      </c>
      <c r="N44" s="14">
        <f>IF(SpringDTW!N44&gt;0,SpringDTW!N$39-SpringDTW!N44)</f>
        <v>0.57999999999998408</v>
      </c>
      <c r="O44" s="14">
        <f>IF(SpringDTW!O44&gt;0,SpringDTW!O$39-SpringDTW!O44)</f>
        <v>0.57999999999998408</v>
      </c>
      <c r="P44" s="14">
        <f>IF(SpringDTW!P44&gt;0,SpringDTW!P$39-SpringDTW!P44)</f>
        <v>18.810000000000059</v>
      </c>
      <c r="Q44" s="14">
        <f>IF(SpringDTW!Q44&gt;0,SpringDTW!Q$39-SpringDTW!Q44)</f>
        <v>2.7300000000000182</v>
      </c>
      <c r="R44" s="14">
        <f>IF(SpringDTW!R44&gt;0,SpringDTW!R$39-SpringDTW!R44)</f>
        <v>0.11000000000001364</v>
      </c>
      <c r="S44" s="14">
        <f>IF(SpringDTW!S44&gt;0,SpringDTW!S$39-SpringDTW!S44)</f>
        <v>0.75999999999999091</v>
      </c>
      <c r="T44" s="14">
        <f>IF(SpringDTW!T44&gt;0,SpringDTW!T$39-SpringDTW!T44)</f>
        <v>3.7300000000000182</v>
      </c>
      <c r="U44" s="14">
        <f>IF(SpringDTW!U44&gt;0,SpringDTW!U$39-SpringDTW!U44)</f>
        <v>-1.0699999999999932</v>
      </c>
      <c r="V44" s="14">
        <f>IF(SpringDTW!V44&gt;0,SpringDTW!V$39-SpringDTW!V44)</f>
        <v>1.5</v>
      </c>
      <c r="W44" s="14">
        <f>IF(SpringDTW!W44&gt;0,SpringDTW!W$39-SpringDTW!W44)</f>
        <v>5.9599999999999227</v>
      </c>
      <c r="X44" s="14">
        <f>IF(SpringDTW!X44&gt;0,SpringDTW!X$39-SpringDTW!X44)</f>
        <v>4.4900000000000091</v>
      </c>
      <c r="Y44" s="14">
        <f>IF(SpringDTW!Y44&gt;0,SpringDTW!Y$39-SpringDTW!Y44)</f>
        <v>5.5300000000000296</v>
      </c>
      <c r="Z44" s="14">
        <f>IF(SpringDTW!Z44&gt;0,SpringDTW!Z$39-SpringDTW!Z44)</f>
        <v>4.5600000000000591</v>
      </c>
      <c r="AA44" s="14">
        <f>IF(SpringDTW!AA44&gt;0,SpringDTW!AA$39-SpringDTW!AA44)</f>
        <v>5.9099999999999966</v>
      </c>
      <c r="AB44" s="14">
        <f>IF(SpringDTW!AB44&gt;0,SpringDTW!AB$39-SpringDTW!AB44)</f>
        <v>4.7199999999999704</v>
      </c>
      <c r="AC44" s="14">
        <f>IF(SpringDTW!AC44&gt;0,SpringDTW!AC$39-SpringDTW!AC44)</f>
        <v>1.7199999999999989</v>
      </c>
      <c r="AD44" s="14">
        <f>IF(SpringDTW!AD44&gt;0,SpringDTW!AD$39-SpringDTW!AD44)</f>
        <v>9.4000000000000057</v>
      </c>
      <c r="AE44" s="14">
        <f>IF(SpringDTW!AE44&gt;0,SpringDTW!AE$39-SpringDTW!AE44)</f>
        <v>22.900000000000006</v>
      </c>
      <c r="AF44" s="14">
        <f>IF(SpringDTW!AF44&gt;0,SpringDTW!AF$39-SpringDTW!AF44)</f>
        <v>16.639999999999986</v>
      </c>
      <c r="AG44" s="14">
        <f>IF(SpringDTW!AG44&gt;0,SpringDTW!AG$39-SpringDTW!AG44)</f>
        <v>5.1999999999999886</v>
      </c>
      <c r="AH44" s="14">
        <f>IF(SpringDTW!AH44&gt;0,SpringDTW!AH$39-SpringDTW!AH44)</f>
        <v>7.3599999999999852</v>
      </c>
      <c r="AI44" s="14">
        <f>IF(SpringDTW!AI44&gt;0,SpringDTW!AI$39-SpringDTW!AI44)</f>
        <v>3.0799999999999983</v>
      </c>
      <c r="AJ44" s="14">
        <f>IF(SpringDTW!AJ44&gt;0,SpringDTW!AJ$39-SpringDTW!AJ44)</f>
        <v>7.9699999999999989</v>
      </c>
      <c r="AK44" s="14">
        <f>IF(SpringDTW!AK44&gt;0,SpringDTW!AK$39-SpringDTW!AK44)</f>
        <v>10.240000000000009</v>
      </c>
      <c r="AL44" s="14">
        <f>IF(SpringDTW!AL44&gt;0,SpringDTW!AL$39-SpringDTW!AL44)</f>
        <v>16.399999999999977</v>
      </c>
      <c r="AM44">
        <f t="shared" si="0"/>
        <v>37</v>
      </c>
      <c r="AN44" s="11">
        <f t="shared" si="1"/>
        <v>5.0140540540540499</v>
      </c>
      <c r="AO44" s="11">
        <f t="shared" si="2"/>
        <v>3.120000000000001</v>
      </c>
    </row>
    <row r="45" spans="1:41" x14ac:dyDescent="0.25">
      <c r="A45">
        <v>2022</v>
      </c>
      <c r="B45" s="14">
        <f>IF(SpringDTW!B45&gt;0,SpringDTW!B$39-SpringDTW!B45)</f>
        <v>1.5800000000000018</v>
      </c>
      <c r="C45" s="14">
        <f>IF(SpringDTW!C45&gt;0,SpringDTW!C$39-SpringDTW!C45)</f>
        <v>-1.3800000000000026</v>
      </c>
      <c r="D45" s="14">
        <f>IF(SpringDTW!D45&gt;0,SpringDTW!D$39-SpringDTW!D45)</f>
        <v>1.7699999999999996</v>
      </c>
      <c r="E45" s="14">
        <f>IF(SpringDTW!E45&gt;0,SpringDTW!E$39-SpringDTW!E45)</f>
        <v>-0.59999999999999432</v>
      </c>
      <c r="F45" s="14">
        <f>IF(SpringDTW!F45&gt;0,SpringDTW!F$39-SpringDTW!F45)</f>
        <v>1.0399999999999991</v>
      </c>
      <c r="G45" s="14">
        <f>IF(SpringDTW!G45&gt;0,SpringDTW!G$39-SpringDTW!G45)</f>
        <v>5</v>
      </c>
      <c r="H45" s="14">
        <f>IF(SpringDTW!H45&gt;0,SpringDTW!H$39-SpringDTW!H45)</f>
        <v>-1.67999999999995</v>
      </c>
      <c r="I45" s="14">
        <f>IF(SpringDTW!I45&gt;0,SpringDTW!I$39-SpringDTW!I45)</f>
        <v>-5.0000000000068212E-2</v>
      </c>
      <c r="J45" s="14">
        <f>IF(SpringDTW!J45&gt;0,SpringDTW!J$39-SpringDTW!J45)</f>
        <v>0.21000000000003638</v>
      </c>
      <c r="K45" s="14">
        <f>IF(SpringDTW!K45&gt;0,SpringDTW!K$39-SpringDTW!K45)</f>
        <v>-9.0000000000031832E-2</v>
      </c>
      <c r="L45" s="14">
        <f>IF(SpringDTW!L45&gt;0,SpringDTW!L$39-SpringDTW!L45)</f>
        <v>-1.32000000000005</v>
      </c>
      <c r="M45" s="14">
        <f>IF(SpringDTW!M45&gt;0,SpringDTW!M$39-SpringDTW!M45)</f>
        <v>-1.3499999999999943</v>
      </c>
      <c r="N45" s="14">
        <f>IF(SpringDTW!N45&gt;0,SpringDTW!N$39-SpringDTW!N45)</f>
        <v>-0.3200000000000216</v>
      </c>
      <c r="O45" s="14">
        <f>IF(SpringDTW!O45&gt;0,SpringDTW!O$39-SpringDTW!O45)</f>
        <v>-0.37000000000000455</v>
      </c>
      <c r="P45" s="14">
        <f>IF(SpringDTW!P45&gt;0,SpringDTW!P$39-SpringDTW!P45)</f>
        <v>10.180000000000064</v>
      </c>
      <c r="Q45" s="14">
        <f>IF(SpringDTW!Q45&gt;0,SpringDTW!Q$39-SpringDTW!Q45)</f>
        <v>0.47000000000002728</v>
      </c>
      <c r="R45" s="14">
        <f>IF(SpringDTW!R45&gt;0,SpringDTW!R$39-SpringDTW!R45)</f>
        <v>-0.66999999999995907</v>
      </c>
      <c r="S45" s="14">
        <f>IF(SpringDTW!S45&gt;0,SpringDTW!S$39-SpringDTW!S45)</f>
        <v>-0.62999999999999545</v>
      </c>
      <c r="T45" s="14">
        <f>IF(SpringDTW!T45&gt;0,SpringDTW!T$39-SpringDTW!T45)</f>
        <v>2.57000000000005</v>
      </c>
      <c r="U45" s="14">
        <f>IF(SpringDTW!U45&gt;0,SpringDTW!U$39-SpringDTW!U45)</f>
        <v>-1.8100000000000023</v>
      </c>
      <c r="V45" s="14">
        <f>IF(SpringDTW!V45&gt;0,SpringDTW!V$39-SpringDTW!V45)</f>
        <v>0.40999999999999659</v>
      </c>
      <c r="W45" s="14">
        <f>IF(SpringDTW!W45&gt;0,SpringDTW!W$39-SpringDTW!W45)</f>
        <v>3.8099999999999454</v>
      </c>
      <c r="X45" s="14">
        <f>IF(SpringDTW!X45&gt;0,SpringDTW!X$39-SpringDTW!X45)</f>
        <v>2.8700000000000045</v>
      </c>
      <c r="Y45" s="14">
        <f>IF(SpringDTW!Y45&gt;0,SpringDTW!Y$39-SpringDTW!Y45)</f>
        <v>3.3100000000000023</v>
      </c>
      <c r="Z45" s="14">
        <f>IF(SpringDTW!Z45&gt;0,SpringDTW!Z$39-SpringDTW!Z45)</f>
        <v>2.9700000000000273</v>
      </c>
      <c r="AA45" s="14">
        <f>IF(SpringDTW!AA45&gt;0,SpringDTW!AA$39-SpringDTW!AA45)</f>
        <v>3.7099999999999795</v>
      </c>
      <c r="AB45" s="14">
        <f>IF(SpringDTW!AB45&gt;0,SpringDTW!AB$39-SpringDTW!AB45)</f>
        <v>3.0299999999999727</v>
      </c>
      <c r="AC45" s="14">
        <f>IF(SpringDTW!AC45&gt;0,SpringDTW!AC$39-SpringDTW!AC45)</f>
        <v>0.59999999999999432</v>
      </c>
      <c r="AD45" s="14">
        <f>IF(SpringDTW!AD45&gt;0,SpringDTW!AD$39-SpringDTW!AD45)</f>
        <v>1.3599999999999852</v>
      </c>
      <c r="AE45" s="14">
        <f>IF(SpringDTW!AE45&gt;0,SpringDTW!AE$39-SpringDTW!AE45)</f>
        <v>9.3000000000000114</v>
      </c>
      <c r="AF45" s="14">
        <f>IF(SpringDTW!AF45&gt;0,SpringDTW!AF$39-SpringDTW!AF45)</f>
        <v>11.389999999999986</v>
      </c>
      <c r="AG45" s="14">
        <f>IF(SpringDTW!AG45&gt;0,SpringDTW!AG$39-SpringDTW!AG45)</f>
        <v>2.8300000000000125</v>
      </c>
      <c r="AH45" s="14">
        <f>IF(SpringDTW!AH45&gt;0,SpringDTW!AH$39-SpringDTW!AH45)</f>
        <v>4.9399999999999977</v>
      </c>
      <c r="AI45" s="14">
        <f>IF(SpringDTW!AI45&gt;0,SpringDTW!AI$39-SpringDTW!AI45)</f>
        <v>1.6599999999999966</v>
      </c>
      <c r="AJ45" s="14">
        <f>IF(SpringDTW!AJ45&gt;0,SpringDTW!AJ$39-SpringDTW!AJ45)</f>
        <v>4.6200000000000045</v>
      </c>
      <c r="AK45" s="14">
        <f>IF(SpringDTW!AK45&gt;0,SpringDTW!AK$39-SpringDTW!AK45)</f>
        <v>7.8300000000000125</v>
      </c>
      <c r="AL45" s="14">
        <f>IF(SpringDTW!AL45&gt;0,SpringDTW!AL$39-SpringDTW!AL45)</f>
        <v>12.439999999999998</v>
      </c>
      <c r="AM45">
        <f t="shared" si="0"/>
        <v>37</v>
      </c>
      <c r="AN45" s="11">
        <f t="shared" si="1"/>
        <v>2.4224324324324331</v>
      </c>
      <c r="AO45" s="11">
        <f t="shared" si="2"/>
        <v>1.5800000000000018</v>
      </c>
    </row>
    <row r="46" spans="1:41" x14ac:dyDescent="0.25">
      <c r="A46">
        <v>2023</v>
      </c>
      <c r="B46" s="14">
        <f>IF(SpringDTW!B46&gt;0,SpringDTW!B$39-SpringDTW!B46)</f>
        <v>3.0000000000001137E-2</v>
      </c>
      <c r="C46" s="14">
        <f>IF(SpringDTW!C46&gt;0,SpringDTW!C$39-SpringDTW!C46)</f>
        <v>6.0000000000002274E-2</v>
      </c>
      <c r="D46" s="14">
        <f>IF(SpringDTW!D46&gt;0,SpringDTW!D$39-SpringDTW!D46)</f>
        <v>1.9999999999999574E-2</v>
      </c>
      <c r="E46" s="14">
        <f>IF(SpringDTW!E46&gt;0,SpringDTW!E$39-SpringDTW!E46)</f>
        <v>-2.0699999999999932</v>
      </c>
      <c r="F46" s="14">
        <f>IF(SpringDTW!F46&gt;0,SpringDTW!F$39-SpringDTW!F46)</f>
        <v>-0.56000000000000227</v>
      </c>
      <c r="G46" s="14">
        <f>IF(SpringDTW!G46&gt;0,SpringDTW!G$39-SpringDTW!G46)</f>
        <v>3.25</v>
      </c>
      <c r="H46" s="14">
        <f>IF(SpringDTW!H46&gt;0,SpringDTW!H$39-SpringDTW!H46)</f>
        <v>-2.9800000000000182</v>
      </c>
      <c r="I46" s="14">
        <f>IF(SpringDTW!I46&gt;0,SpringDTW!I$39-SpringDTW!I46)</f>
        <v>-0.85000000000002274</v>
      </c>
      <c r="J46" s="14">
        <f>IF(SpringDTW!J46&gt;0,SpringDTW!J$39-SpringDTW!J46)</f>
        <v>-1.1900000000000546</v>
      </c>
      <c r="K46" s="14">
        <f>IF(SpringDTW!K46&gt;0,SpringDTW!K$39-SpringDTW!K46)</f>
        <v>-1.3400000000000318</v>
      </c>
      <c r="L46" s="14">
        <f>IF(SpringDTW!L46&gt;0,SpringDTW!L$39-SpringDTW!L46)</f>
        <v>-3.8600000000000136</v>
      </c>
      <c r="M46" s="14">
        <f>IF(SpringDTW!M46&gt;0,SpringDTW!M$39-SpringDTW!M46)</f>
        <v>-2.6400000000000148</v>
      </c>
      <c r="N46" s="14">
        <f>IF(SpringDTW!N46&gt;0,SpringDTW!N$39-SpringDTW!N46)</f>
        <v>-1.0100000000000193</v>
      </c>
      <c r="O46" s="14">
        <f>IF(SpringDTW!O46&gt;0,SpringDTW!O$39-SpringDTW!O46)</f>
        <v>-1.0500000000000114</v>
      </c>
      <c r="P46" s="14">
        <f>IF(SpringDTW!P46&gt;0,SpringDTW!P$39-SpringDTW!P46)</f>
        <v>2.4500000000000455</v>
      </c>
      <c r="Q46" s="14">
        <f>IF(SpringDTW!Q46&gt;0,SpringDTW!Q$39-SpringDTW!Q46)</f>
        <v>-1.2900000000000205</v>
      </c>
      <c r="R46" s="14">
        <f>IF(SpringDTW!R46&gt;0,SpringDTW!R$39-SpringDTW!R46)</f>
        <v>-2.9199999999999591</v>
      </c>
      <c r="S46" s="14">
        <f>IF(SpringDTW!S46&gt;0,SpringDTW!S$39-SpringDTW!S46)</f>
        <v>-4.3199999999999932</v>
      </c>
      <c r="T46" s="14">
        <f>IF(SpringDTW!T46&gt;0,SpringDTW!T$39-SpringDTW!T46)</f>
        <v>1.4400000000000546</v>
      </c>
      <c r="U46" s="14">
        <f>IF(SpringDTW!U46&gt;0,SpringDTW!U$39-SpringDTW!U46)</f>
        <v>-3.1500000000000057</v>
      </c>
      <c r="V46" s="14">
        <f>IF(SpringDTW!V46&gt;0,SpringDTW!V$39-SpringDTW!V46)</f>
        <v>-0.31000000000000227</v>
      </c>
      <c r="W46" s="14">
        <f>IF(SpringDTW!W46&gt;0,SpringDTW!W$39-SpringDTW!W46)</f>
        <v>1.5199999999999818</v>
      </c>
      <c r="X46" s="14">
        <f>IF(SpringDTW!X46&gt;0,SpringDTW!X$39-SpringDTW!X46)</f>
        <v>0.53999999999996362</v>
      </c>
      <c r="Y46" s="14">
        <f>IF(SpringDTW!Y46&gt;0,SpringDTW!Y$39-SpringDTW!Y46)</f>
        <v>2.1500000000000341</v>
      </c>
      <c r="Z46" s="14">
        <f>IF(SpringDTW!Z46&gt;0,SpringDTW!Z$39-SpringDTW!Z46)</f>
        <v>1.0099999999999909</v>
      </c>
      <c r="AA46" s="14">
        <f>IF(SpringDTW!AA46&gt;0,SpringDTW!AA$39-SpringDTW!AA46)</f>
        <v>1.7800000000000011</v>
      </c>
      <c r="AB46" s="14">
        <f>IF(SpringDTW!AB46&gt;0,SpringDTW!AB$39-SpringDTW!AB46)</f>
        <v>0.96999999999997044</v>
      </c>
      <c r="AC46" s="14">
        <f>IF(SpringDTW!AC46&gt;0,SpringDTW!AC$39-SpringDTW!AC46)</f>
        <v>-0.71999999999999886</v>
      </c>
      <c r="AD46" s="14">
        <f>IF(SpringDTW!AD46&gt;0,SpringDTW!AD$39-SpringDTW!AD46)</f>
        <v>-0.99000000000000909</v>
      </c>
      <c r="AE46" s="14">
        <f>IF(SpringDTW!AE46&gt;0,SpringDTW!AE$39-SpringDTW!AE46)</f>
        <v>7.1999999999999886</v>
      </c>
      <c r="AF46" s="14">
        <f>IF(SpringDTW!AF46&gt;0,SpringDTW!AF$39-SpringDTW!AF46)</f>
        <v>5.6200000000000045</v>
      </c>
      <c r="AG46" s="14">
        <f>IF(SpringDTW!AG46&gt;0,SpringDTW!AG$39-SpringDTW!AG46)</f>
        <v>1.8499999999999943</v>
      </c>
      <c r="AH46" s="14">
        <f>IF(SpringDTW!AH46&gt;0,SpringDTW!AH$39-SpringDTW!AH46)</f>
        <v>3.4199999999999875</v>
      </c>
      <c r="AI46" s="14">
        <f>IF(SpringDTW!AI46&gt;0,SpringDTW!AI$39-SpringDTW!AI46)</f>
        <v>0.98999999999999488</v>
      </c>
      <c r="AJ46" s="14">
        <f>IF(SpringDTW!AJ46&gt;0,SpringDTW!AJ$39-SpringDTW!AJ46)</f>
        <v>2.5799999999999841</v>
      </c>
      <c r="AK46" s="14">
        <f>IF(SpringDTW!AK46&gt;0,SpringDTW!AK$39-SpringDTW!AK46)</f>
        <v>4.1200000000000045</v>
      </c>
      <c r="AL46" s="14">
        <f>IF(SpringDTW!AL46&gt;0,SpringDTW!AL$39-SpringDTW!AL46)</f>
        <v>6.1099999999999568</v>
      </c>
      <c r="AM46">
        <f t="shared" si="0"/>
        <v>37</v>
      </c>
      <c r="AN46" s="11">
        <f t="shared" si="1"/>
        <v>0.42864864864864299</v>
      </c>
      <c r="AO46" s="11">
        <f t="shared" si="2"/>
        <v>3.0000000000001137E-2</v>
      </c>
    </row>
    <row r="47" spans="1:41" x14ac:dyDescent="0.25">
      <c r="A47">
        <v>2024</v>
      </c>
      <c r="B47" s="14">
        <f>IF(SpringDTW!B47&gt;0,SpringDTW!B$39-SpringDTW!B47)</f>
        <v>2.9499999999999993</v>
      </c>
      <c r="C47" s="14">
        <f>IF(SpringDTW!C47&gt;0,SpringDTW!C$39-SpringDTW!C47)</f>
        <v>1.3459183673469184</v>
      </c>
      <c r="D47" s="14">
        <f>IF(SpringDTW!D47&gt;0,SpringDTW!D$39-SpringDTW!D47)</f>
        <v>2.0300000000000011</v>
      </c>
      <c r="E47" s="14">
        <f>IF(SpringDTW!E47&gt;0,SpringDTW!E$39-SpringDTW!E47)</f>
        <v>0.91518518518518022</v>
      </c>
      <c r="F47" s="14">
        <f>IF(SpringDTW!F47&gt;0,SpringDTW!F$39-SpringDTW!F47)</f>
        <v>1.2999999999999972</v>
      </c>
      <c r="G47" s="14">
        <f>IF(SpringDTW!G47&gt;0,SpringDTW!G$39-SpringDTW!G47)</f>
        <v>5.3100000000000023</v>
      </c>
      <c r="H47" s="14">
        <f>IF(SpringDTW!H47&gt;0,SpringDTW!H$39-SpringDTW!H47)</f>
        <v>-3.8865000000000691</v>
      </c>
      <c r="I47" s="14">
        <f>IF(SpringDTW!I47&gt;0,SpringDTW!I$39-SpringDTW!I47)</f>
        <v>-0.49000000000000909</v>
      </c>
      <c r="J47" s="14">
        <f>IF(SpringDTW!J47&gt;0,SpringDTW!J$39-SpringDTW!J47)</f>
        <v>-0.31000000000005912</v>
      </c>
      <c r="K47" s="14">
        <f>IF(SpringDTW!K47&gt;0,SpringDTW!K$39-SpringDTW!K47)</f>
        <v>-0.72755555555465889</v>
      </c>
      <c r="L47" s="14">
        <f>IF(SpringDTW!L47&gt;0,SpringDTW!L$39-SpringDTW!L47)</f>
        <v>-2.8300000000000409</v>
      </c>
      <c r="M47" s="14">
        <f>IF(SpringDTW!M47&gt;0,SpringDTW!M$39-SpringDTW!M47)</f>
        <v>-1.5583606557377436</v>
      </c>
      <c r="N47" s="14">
        <f>IF(SpringDTW!N47&gt;0,SpringDTW!N$39-SpringDTW!N47)</f>
        <v>-0.76000000000001933</v>
      </c>
      <c r="O47" s="14">
        <f>IF(SpringDTW!O47&gt;0,SpringDTW!O$39-SpringDTW!O47)</f>
        <v>-0.64000000000001478</v>
      </c>
      <c r="P47" s="14">
        <f>IF(SpringDTW!P47&gt;0,SpringDTW!P$39-SpringDTW!P47)</f>
        <v>4.728974358974142</v>
      </c>
      <c r="Q47" s="14">
        <f>IF(SpringDTW!Q47&gt;0,SpringDTW!Q$39-SpringDTW!Q47)</f>
        <v>-1.0500000000000114</v>
      </c>
      <c r="R47" s="14">
        <f>IF(SpringDTW!R47&gt;0,SpringDTW!R$39-SpringDTW!R47)</f>
        <v>-2.5399999999999636</v>
      </c>
      <c r="S47" s="14">
        <f>IF(SpringDTW!S47&gt;0,SpringDTW!S$39-SpringDTW!S47)</f>
        <v>-2.3899999999999864</v>
      </c>
      <c r="T47" s="14">
        <f>IF(SpringDTW!T47&gt;0,SpringDTW!T$39-SpringDTW!T47)</f>
        <v>1.9665416666673536</v>
      </c>
      <c r="U47" s="14">
        <f>IF(SpringDTW!U47&gt;0,SpringDTW!U$39-SpringDTW!U47)</f>
        <v>-3.3000000000000114</v>
      </c>
      <c r="V47" s="14">
        <f>IF(SpringDTW!V47&gt;0,SpringDTW!V$39-SpringDTW!V47)</f>
        <v>0.46721311475408811</v>
      </c>
      <c r="W47" s="14">
        <f>IF(SpringDTW!W47&gt;0,SpringDTW!W$39-SpringDTW!W47)</f>
        <v>1.3099999999999454</v>
      </c>
      <c r="X47" s="14">
        <f>IF(SpringDTW!X47&gt;0,SpringDTW!X$39-SpringDTW!X47)</f>
        <v>-0.52492836676412935</v>
      </c>
      <c r="Y47" s="14">
        <f>IF(SpringDTW!Y47&gt;0,SpringDTW!Y$39-SpringDTW!Y47)</f>
        <v>1.0165853658535866</v>
      </c>
      <c r="Z47" s="14">
        <f>IF(SpringDTW!Z47&gt;0,SpringDTW!Z$39-SpringDTW!Z47)</f>
        <v>6.5312066574961136E-2</v>
      </c>
      <c r="AA47" s="14">
        <f>IF(SpringDTW!AA47&gt;0,SpringDTW!AA$39-SpringDTW!AA47)</f>
        <v>1.5141666666666254</v>
      </c>
      <c r="AB47" s="14">
        <f>IF(SpringDTW!AB47&gt;0,SpringDTW!AB$39-SpringDTW!AB47)</f>
        <v>0.29800000000011551</v>
      </c>
      <c r="AC47" s="14">
        <f>IF(SpringDTW!AC47&gt;0,SpringDTW!AC$39-SpringDTW!AC47)</f>
        <v>0.53841269841268513</v>
      </c>
      <c r="AD47" s="14">
        <f>IF(SpringDTW!AD47&gt;0,SpringDTW!AD$39-SpringDTW!AD47)</f>
        <v>3.5099999999999909</v>
      </c>
      <c r="AE47" s="14">
        <f>IF(SpringDTW!AE47&gt;0,SpringDTW!AE$39-SpringDTW!AE47)</f>
        <v>20.772516778523567</v>
      </c>
      <c r="AF47" s="14">
        <f>IF(SpringDTW!AF47&gt;0,SpringDTW!AF$39-SpringDTW!AF47)</f>
        <v>5.8477049180327469</v>
      </c>
      <c r="AG47" s="14">
        <f>IF(SpringDTW!AG47&gt;0,SpringDTW!AG$39-SpringDTW!AG47)</f>
        <v>2.6749999999999829</v>
      </c>
      <c r="AH47" s="14">
        <f>IF(SpringDTW!AH47&gt;0,SpringDTW!AH$39-SpringDTW!AH47)</f>
        <v>3.8441810344827161</v>
      </c>
      <c r="AI47" s="14">
        <f>IF(SpringDTW!AI47&gt;0,SpringDTW!AI$39-SpringDTW!AI47)</f>
        <v>1.5611574697174149</v>
      </c>
      <c r="AJ47" s="14">
        <f>IF(SpringDTW!AJ47&gt;0,SpringDTW!AJ$39-SpringDTW!AJ47)</f>
        <v>3.0799999999999841</v>
      </c>
      <c r="AK47" s="14">
        <f>IF(SpringDTW!AK47&gt;0,SpringDTW!AK$39-SpringDTW!AK47)</f>
        <v>6.8003913043476985</v>
      </c>
      <c r="AL47" s="14">
        <f>IF(SpringDTW!AL47&gt;0,SpringDTW!AL$39-SpringDTW!AL47)</f>
        <v>10.495000000000005</v>
      </c>
      <c r="AM47">
        <f t="shared" si="0"/>
        <v>37</v>
      </c>
      <c r="AN47" s="11">
        <f t="shared" si="1"/>
        <v>1.7117544977698105</v>
      </c>
      <c r="AO47" s="11">
        <f t="shared" si="2"/>
        <v>1.0165853658535866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AFC3-5BC0-4454-8DBC-1649ECECC078}">
  <dimension ref="A1:AL47"/>
  <sheetViews>
    <sheetView workbookViewId="0">
      <pane xSplit="1" ySplit="2" topLeftCell="C3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23.140625" customWidth="1"/>
    <col min="2" max="27" width="16" customWidth="1"/>
    <col min="28" max="28" width="16.7109375" customWidth="1"/>
    <col min="29" max="36" width="16" customWidth="1"/>
    <col min="37" max="37" width="15.7109375" customWidth="1"/>
    <col min="38" max="38" width="18.42578125" customWidth="1"/>
  </cols>
  <sheetData>
    <row r="1" spans="1:38" x14ac:dyDescent="0.25">
      <c r="A1" t="s">
        <v>175</v>
      </c>
      <c r="B1" s="8">
        <v>1</v>
      </c>
      <c r="C1" s="8">
        <v>1</v>
      </c>
      <c r="D1" s="8">
        <v>1</v>
      </c>
      <c r="E1" s="8">
        <v>1</v>
      </c>
      <c r="F1" s="8">
        <v>1</v>
      </c>
      <c r="G1" s="8">
        <v>1</v>
      </c>
      <c r="H1" s="8">
        <v>1</v>
      </c>
      <c r="I1" s="8">
        <v>2</v>
      </c>
      <c r="J1" s="8">
        <v>2</v>
      </c>
      <c r="K1" s="8">
        <v>2</v>
      </c>
      <c r="L1" s="8">
        <v>2</v>
      </c>
      <c r="M1" s="8">
        <v>2</v>
      </c>
      <c r="N1" s="8">
        <v>2</v>
      </c>
      <c r="O1" s="8">
        <v>2</v>
      </c>
      <c r="P1" s="8">
        <v>2</v>
      </c>
      <c r="Q1" s="8">
        <v>2</v>
      </c>
      <c r="R1" s="8">
        <v>2</v>
      </c>
      <c r="S1" s="8">
        <v>2</v>
      </c>
      <c r="T1" s="8">
        <v>2</v>
      </c>
      <c r="U1" s="8">
        <v>2</v>
      </c>
      <c r="V1" s="8">
        <v>2</v>
      </c>
      <c r="W1" s="8">
        <v>3</v>
      </c>
      <c r="X1" s="8">
        <v>3</v>
      </c>
      <c r="Y1" s="8">
        <v>3</v>
      </c>
      <c r="Z1" s="8">
        <v>3</v>
      </c>
      <c r="AA1" s="8">
        <v>3</v>
      </c>
      <c r="AB1" s="8">
        <v>3</v>
      </c>
      <c r="AC1" s="8">
        <v>3</v>
      </c>
      <c r="AD1" s="8">
        <v>4</v>
      </c>
      <c r="AE1" s="8">
        <v>4</v>
      </c>
      <c r="AF1" s="8">
        <v>4</v>
      </c>
      <c r="AG1" s="8">
        <v>4</v>
      </c>
      <c r="AH1" s="8">
        <v>4</v>
      </c>
      <c r="AI1" s="8">
        <v>4</v>
      </c>
      <c r="AJ1" s="8">
        <v>4</v>
      </c>
      <c r="AK1" s="8">
        <v>4</v>
      </c>
      <c r="AL1" s="8">
        <v>4</v>
      </c>
    </row>
    <row r="2" spans="1:38" x14ac:dyDescent="0.25">
      <c r="A2" t="s">
        <v>155</v>
      </c>
      <c r="B2" t="s">
        <v>33</v>
      </c>
      <c r="C2" t="s">
        <v>32</v>
      </c>
      <c r="D2" s="6" t="s">
        <v>173</v>
      </c>
      <c r="E2" t="s">
        <v>31</v>
      </c>
      <c r="F2" t="s">
        <v>25</v>
      </c>
      <c r="G2" s="6" t="s">
        <v>174</v>
      </c>
      <c r="H2" t="s">
        <v>16</v>
      </c>
      <c r="I2" t="s">
        <v>50</v>
      </c>
      <c r="J2" t="s">
        <v>1</v>
      </c>
      <c r="K2" t="s">
        <v>2</v>
      </c>
      <c r="L2" t="s">
        <v>46</v>
      </c>
      <c r="M2" t="s">
        <v>45</v>
      </c>
      <c r="N2" t="s">
        <v>44</v>
      </c>
      <c r="O2" t="s">
        <v>42</v>
      </c>
      <c r="P2" t="s">
        <v>166</v>
      </c>
      <c r="Q2" t="s">
        <v>4</v>
      </c>
      <c r="R2" t="s">
        <v>39</v>
      </c>
      <c r="S2" t="s">
        <v>5</v>
      </c>
      <c r="T2" t="s">
        <v>157</v>
      </c>
      <c r="U2" t="s">
        <v>6</v>
      </c>
      <c r="V2" t="s">
        <v>158</v>
      </c>
      <c r="W2" t="s">
        <v>0</v>
      </c>
      <c r="X2" t="s">
        <v>43</v>
      </c>
      <c r="Y2" t="s">
        <v>40</v>
      </c>
      <c r="Z2" t="s">
        <v>36</v>
      </c>
      <c r="AA2" t="s">
        <v>34</v>
      </c>
      <c r="AB2" t="s">
        <v>26</v>
      </c>
      <c r="AC2" t="s">
        <v>14</v>
      </c>
      <c r="AD2" t="s">
        <v>38</v>
      </c>
      <c r="AE2" t="s">
        <v>37</v>
      </c>
      <c r="AF2" t="s">
        <v>35</v>
      </c>
      <c r="AG2" t="s">
        <v>28</v>
      </c>
      <c r="AH2" t="s">
        <v>27</v>
      </c>
      <c r="AI2" t="s">
        <v>24</v>
      </c>
      <c r="AJ2" t="s">
        <v>22</v>
      </c>
      <c r="AK2" t="s">
        <v>17</v>
      </c>
      <c r="AL2" t="s">
        <v>12</v>
      </c>
    </row>
    <row r="3" spans="1:38" x14ac:dyDescent="0.25">
      <c r="A3">
        <v>1980</v>
      </c>
      <c r="B3">
        <v>10.1</v>
      </c>
      <c r="C3">
        <v>44.63</v>
      </c>
      <c r="E3">
        <v>61.77</v>
      </c>
      <c r="G3">
        <v>78.78</v>
      </c>
      <c r="I3">
        <v>715.55</v>
      </c>
      <c r="J3">
        <v>606.94000000000005</v>
      </c>
      <c r="K3">
        <v>587.51</v>
      </c>
      <c r="L3">
        <v>580.75</v>
      </c>
      <c r="M3">
        <v>166.06</v>
      </c>
      <c r="N3">
        <v>134.80000000000001</v>
      </c>
      <c r="O3">
        <v>230.87</v>
      </c>
      <c r="P3">
        <v>590.6</v>
      </c>
      <c r="Q3">
        <v>327.69</v>
      </c>
      <c r="R3">
        <v>330.4</v>
      </c>
      <c r="S3">
        <v>258.41000000000003</v>
      </c>
      <c r="T3">
        <v>682.58</v>
      </c>
      <c r="U3">
        <v>214.71</v>
      </c>
      <c r="W3">
        <v>955.08</v>
      </c>
      <c r="X3">
        <v>855.03</v>
      </c>
      <c r="Y3">
        <v>420.6</v>
      </c>
      <c r="Z3">
        <v>498.47</v>
      </c>
      <c r="AA3">
        <v>199.23</v>
      </c>
      <c r="AC3">
        <v>43.7</v>
      </c>
      <c r="AD3">
        <v>142.36000000000001</v>
      </c>
      <c r="AE3">
        <v>206.53</v>
      </c>
      <c r="AF3">
        <v>179.04</v>
      </c>
      <c r="AI3">
        <v>67.489999999999995</v>
      </c>
    </row>
    <row r="4" spans="1:38" x14ac:dyDescent="0.25">
      <c r="A4">
        <v>1981</v>
      </c>
      <c r="B4">
        <v>9.08</v>
      </c>
      <c r="C4">
        <v>40.93</v>
      </c>
      <c r="E4">
        <v>61.13</v>
      </c>
      <c r="G4">
        <v>78.2</v>
      </c>
      <c r="I4">
        <v>715.28</v>
      </c>
      <c r="J4">
        <v>606.66</v>
      </c>
      <c r="K4">
        <v>587.53</v>
      </c>
      <c r="L4">
        <v>581.57000000000005</v>
      </c>
      <c r="M4">
        <v>168.43</v>
      </c>
      <c r="O4">
        <v>230.99</v>
      </c>
      <c r="P4">
        <v>589.6</v>
      </c>
      <c r="Q4">
        <v>325.89</v>
      </c>
      <c r="R4">
        <v>330.81</v>
      </c>
      <c r="S4">
        <v>259.10000000000002</v>
      </c>
      <c r="T4">
        <v>682.32</v>
      </c>
      <c r="W4">
        <v>955.91</v>
      </c>
      <c r="X4">
        <v>856.03</v>
      </c>
      <c r="Y4">
        <v>421.64</v>
      </c>
      <c r="Z4">
        <v>499.81</v>
      </c>
      <c r="AB4">
        <v>313.7</v>
      </c>
      <c r="AC4">
        <v>48.42</v>
      </c>
      <c r="AD4">
        <v>144.97999999999999</v>
      </c>
      <c r="AE4">
        <v>205.93</v>
      </c>
      <c r="AI4">
        <v>68.89</v>
      </c>
      <c r="AL4">
        <v>312.47000000000003</v>
      </c>
    </row>
    <row r="5" spans="1:38" x14ac:dyDescent="0.25">
      <c r="A5">
        <v>1982</v>
      </c>
      <c r="B5">
        <v>10.3</v>
      </c>
      <c r="C5">
        <v>40.06</v>
      </c>
      <c r="E5">
        <v>61.64</v>
      </c>
      <c r="G5">
        <v>78.7</v>
      </c>
      <c r="I5">
        <v>715.44</v>
      </c>
      <c r="J5">
        <v>606.79</v>
      </c>
      <c r="K5">
        <v>587.54</v>
      </c>
      <c r="L5">
        <v>581.59</v>
      </c>
      <c r="M5">
        <v>168.75</v>
      </c>
      <c r="O5">
        <v>231.02</v>
      </c>
      <c r="P5">
        <v>589.45000000000005</v>
      </c>
      <c r="Q5">
        <v>328.27</v>
      </c>
      <c r="R5">
        <v>331.48</v>
      </c>
      <c r="S5">
        <v>259.41000000000003</v>
      </c>
      <c r="T5">
        <v>682.73</v>
      </c>
      <c r="W5">
        <v>957.55</v>
      </c>
      <c r="X5">
        <v>856.99</v>
      </c>
      <c r="Y5">
        <v>423.05</v>
      </c>
      <c r="Z5">
        <v>500.95</v>
      </c>
      <c r="AB5">
        <v>315.01</v>
      </c>
      <c r="AC5">
        <v>49.47</v>
      </c>
      <c r="AD5">
        <v>143.16</v>
      </c>
      <c r="AE5">
        <v>208.47</v>
      </c>
      <c r="AI5">
        <v>67.38</v>
      </c>
      <c r="AL5">
        <v>314.89</v>
      </c>
    </row>
    <row r="6" spans="1:38" x14ac:dyDescent="0.25">
      <c r="A6">
        <v>1983</v>
      </c>
      <c r="B6">
        <v>8.75</v>
      </c>
      <c r="C6">
        <v>35.69</v>
      </c>
      <c r="E6">
        <v>60.54</v>
      </c>
      <c r="G6">
        <v>77.41</v>
      </c>
      <c r="I6">
        <v>714.33</v>
      </c>
      <c r="J6">
        <v>603.92999999999995</v>
      </c>
      <c r="K6">
        <v>586.17999999999995</v>
      </c>
      <c r="L6">
        <v>580.19000000000005</v>
      </c>
      <c r="M6">
        <v>166.4</v>
      </c>
      <c r="P6">
        <v>585.45000000000005</v>
      </c>
      <c r="Q6">
        <v>324.76</v>
      </c>
      <c r="R6">
        <v>330.04</v>
      </c>
      <c r="S6">
        <v>257.88</v>
      </c>
      <c r="T6">
        <v>682.1</v>
      </c>
      <c r="W6">
        <v>956.73</v>
      </c>
      <c r="X6">
        <v>856.6</v>
      </c>
      <c r="Y6">
        <v>422.3</v>
      </c>
      <c r="Z6">
        <v>500.76</v>
      </c>
      <c r="AB6">
        <v>314.42</v>
      </c>
      <c r="AC6">
        <v>49.81</v>
      </c>
      <c r="AD6">
        <v>133.84</v>
      </c>
      <c r="AE6">
        <v>197.65</v>
      </c>
      <c r="AL6">
        <v>314.66000000000003</v>
      </c>
    </row>
    <row r="7" spans="1:38" x14ac:dyDescent="0.25">
      <c r="A7">
        <v>1984</v>
      </c>
      <c r="B7">
        <v>4.88</v>
      </c>
      <c r="C7">
        <v>31.51</v>
      </c>
      <c r="E7">
        <v>58.26</v>
      </c>
      <c r="G7">
        <v>74.92</v>
      </c>
      <c r="I7">
        <v>711.89</v>
      </c>
      <c r="J7">
        <v>599.42999999999995</v>
      </c>
      <c r="K7">
        <v>583.62</v>
      </c>
      <c r="L7">
        <v>577.9</v>
      </c>
      <c r="M7">
        <v>166.72</v>
      </c>
      <c r="O7">
        <v>227.77</v>
      </c>
      <c r="P7">
        <v>581</v>
      </c>
      <c r="Q7">
        <v>319.51</v>
      </c>
      <c r="R7">
        <v>328.32</v>
      </c>
      <c r="S7">
        <v>255.78</v>
      </c>
      <c r="T7">
        <v>679.73</v>
      </c>
      <c r="V7">
        <v>226.72</v>
      </c>
      <c r="W7">
        <v>953.4</v>
      </c>
      <c r="X7">
        <v>853.98</v>
      </c>
      <c r="Y7">
        <v>419.56</v>
      </c>
      <c r="Z7">
        <v>498.28</v>
      </c>
      <c r="AB7">
        <v>311.91000000000003</v>
      </c>
      <c r="AC7">
        <v>48.29</v>
      </c>
      <c r="AD7">
        <v>129.65</v>
      </c>
      <c r="AE7">
        <v>193.39</v>
      </c>
      <c r="AL7">
        <v>312.98</v>
      </c>
    </row>
    <row r="8" spans="1:38" x14ac:dyDescent="0.25">
      <c r="A8">
        <v>1985</v>
      </c>
      <c r="B8">
        <v>2.09</v>
      </c>
      <c r="C8">
        <v>29.33</v>
      </c>
      <c r="E8">
        <v>55.87</v>
      </c>
      <c r="G8">
        <v>72.08</v>
      </c>
      <c r="I8">
        <v>710.92</v>
      </c>
      <c r="J8">
        <v>599.70000000000005</v>
      </c>
      <c r="K8">
        <v>582.66999999999996</v>
      </c>
      <c r="L8">
        <v>576.37</v>
      </c>
      <c r="M8">
        <v>165.83</v>
      </c>
      <c r="O8">
        <v>227.11</v>
      </c>
      <c r="P8">
        <v>578.4</v>
      </c>
      <c r="Q8">
        <v>316.18</v>
      </c>
      <c r="R8">
        <v>326.14</v>
      </c>
      <c r="S8">
        <v>253.22</v>
      </c>
      <c r="T8">
        <v>678.53</v>
      </c>
      <c r="W8">
        <v>951.23</v>
      </c>
      <c r="X8">
        <v>850.76</v>
      </c>
      <c r="Y8">
        <v>417.13</v>
      </c>
      <c r="Z8">
        <v>495.74</v>
      </c>
      <c r="AB8">
        <v>309.43</v>
      </c>
      <c r="AC8">
        <v>47.63</v>
      </c>
      <c r="AD8">
        <v>132.9</v>
      </c>
      <c r="AE8">
        <v>195.18</v>
      </c>
      <c r="AL8">
        <v>310.24</v>
      </c>
    </row>
    <row r="9" spans="1:38" x14ac:dyDescent="0.25">
      <c r="A9">
        <v>1986</v>
      </c>
      <c r="B9">
        <v>3.02</v>
      </c>
      <c r="C9">
        <v>30.42</v>
      </c>
      <c r="E9">
        <v>56.06</v>
      </c>
      <c r="G9">
        <v>73.12</v>
      </c>
      <c r="I9">
        <v>712.23</v>
      </c>
      <c r="J9">
        <v>603.16999999999996</v>
      </c>
      <c r="K9">
        <v>584.1</v>
      </c>
      <c r="L9">
        <v>577.04</v>
      </c>
      <c r="M9">
        <v>163.9</v>
      </c>
      <c r="N9">
        <v>131.59</v>
      </c>
      <c r="O9">
        <v>228.17</v>
      </c>
      <c r="P9">
        <v>581.27</v>
      </c>
      <c r="Q9">
        <v>316.10000000000002</v>
      </c>
      <c r="R9">
        <v>326.23</v>
      </c>
      <c r="S9">
        <v>252.95</v>
      </c>
      <c r="T9">
        <v>679.49</v>
      </c>
      <c r="V9">
        <v>226.47</v>
      </c>
      <c r="W9">
        <v>949.97</v>
      </c>
      <c r="X9">
        <v>849.78</v>
      </c>
      <c r="Y9">
        <v>416.28</v>
      </c>
      <c r="Z9">
        <v>495.38</v>
      </c>
      <c r="AA9">
        <v>195.82</v>
      </c>
      <c r="AB9">
        <v>308.48</v>
      </c>
      <c r="AC9">
        <v>46.4</v>
      </c>
      <c r="AD9">
        <v>132.58000000000001</v>
      </c>
      <c r="AE9">
        <v>190.55</v>
      </c>
      <c r="AI9">
        <v>66.14</v>
      </c>
      <c r="AL9">
        <v>310.32</v>
      </c>
    </row>
    <row r="10" spans="1:38" x14ac:dyDescent="0.25">
      <c r="A10">
        <v>1987</v>
      </c>
      <c r="B10">
        <v>3.19</v>
      </c>
      <c r="C10">
        <v>30.68</v>
      </c>
      <c r="E10">
        <v>56.26</v>
      </c>
      <c r="G10">
        <v>73.489999999999995</v>
      </c>
      <c r="I10">
        <v>712.68</v>
      </c>
      <c r="J10">
        <v>602.99</v>
      </c>
      <c r="K10">
        <v>584.29</v>
      </c>
      <c r="L10">
        <v>577.16</v>
      </c>
      <c r="M10">
        <v>166.84</v>
      </c>
      <c r="N10">
        <v>132.61000000000001</v>
      </c>
      <c r="O10">
        <v>228.82</v>
      </c>
      <c r="Q10">
        <v>314.7</v>
      </c>
      <c r="R10">
        <v>325.79000000000002</v>
      </c>
      <c r="S10">
        <v>252.91</v>
      </c>
      <c r="T10">
        <v>679.41</v>
      </c>
      <c r="V10">
        <v>226.4</v>
      </c>
      <c r="W10">
        <v>948.78</v>
      </c>
      <c r="X10">
        <v>848.25</v>
      </c>
      <c r="Y10">
        <v>414.91</v>
      </c>
      <c r="Z10">
        <v>493.78</v>
      </c>
      <c r="AA10">
        <v>194.66</v>
      </c>
      <c r="AB10">
        <v>307.35000000000002</v>
      </c>
      <c r="AC10">
        <v>47.47</v>
      </c>
      <c r="AD10">
        <v>132.19</v>
      </c>
      <c r="AE10">
        <v>190.89</v>
      </c>
      <c r="AF10">
        <v>171.42</v>
      </c>
      <c r="AI10">
        <v>66.91</v>
      </c>
      <c r="AJ10">
        <v>160.51</v>
      </c>
      <c r="AL10">
        <v>309.3</v>
      </c>
    </row>
    <row r="11" spans="1:38" x14ac:dyDescent="0.25">
      <c r="A11">
        <v>1988</v>
      </c>
      <c r="B11">
        <v>4.43</v>
      </c>
      <c r="C11">
        <v>31.8</v>
      </c>
      <c r="E11">
        <v>58.15</v>
      </c>
      <c r="G11">
        <v>74.98</v>
      </c>
      <c r="I11">
        <v>713.62</v>
      </c>
      <c r="J11">
        <v>604.21</v>
      </c>
      <c r="K11">
        <v>585.14</v>
      </c>
      <c r="L11">
        <v>577.41</v>
      </c>
      <c r="M11">
        <v>166.8</v>
      </c>
      <c r="N11">
        <v>133.38</v>
      </c>
      <c r="O11">
        <v>229.38</v>
      </c>
      <c r="P11">
        <v>584</v>
      </c>
      <c r="Q11">
        <v>317.88</v>
      </c>
      <c r="R11">
        <v>326.2</v>
      </c>
      <c r="S11">
        <v>254.62</v>
      </c>
      <c r="T11">
        <v>682.35</v>
      </c>
      <c r="U11">
        <v>207.68</v>
      </c>
      <c r="V11">
        <v>227.3</v>
      </c>
      <c r="W11">
        <v>950.69</v>
      </c>
      <c r="X11">
        <v>849.05</v>
      </c>
      <c r="Y11">
        <v>416.44</v>
      </c>
      <c r="Z11">
        <v>494.61</v>
      </c>
      <c r="AA11">
        <v>195.8</v>
      </c>
      <c r="AB11">
        <v>308.37</v>
      </c>
      <c r="AC11">
        <v>49.12</v>
      </c>
      <c r="AD11">
        <v>140.68</v>
      </c>
      <c r="AE11">
        <v>202.75</v>
      </c>
      <c r="AI11">
        <v>68</v>
      </c>
      <c r="AJ11">
        <v>163.19999999999999</v>
      </c>
      <c r="AL11">
        <v>312.27</v>
      </c>
    </row>
    <row r="12" spans="1:38" x14ac:dyDescent="0.25">
      <c r="A12">
        <v>1989</v>
      </c>
      <c r="B12">
        <v>7.98</v>
      </c>
      <c r="C12">
        <v>36.020000000000003</v>
      </c>
      <c r="E12">
        <v>61.61</v>
      </c>
      <c r="F12">
        <v>22.03</v>
      </c>
      <c r="G12">
        <v>78.42</v>
      </c>
      <c r="I12">
        <v>714.66</v>
      </c>
      <c r="J12">
        <v>605.84</v>
      </c>
      <c r="K12">
        <v>586.24</v>
      </c>
      <c r="L12">
        <v>578.30999999999995</v>
      </c>
      <c r="M12">
        <v>167.15</v>
      </c>
      <c r="N12">
        <v>133.94999999999999</v>
      </c>
      <c r="O12">
        <v>230.2</v>
      </c>
      <c r="P12">
        <v>590.25</v>
      </c>
      <c r="Q12">
        <v>322.06</v>
      </c>
      <c r="R12">
        <v>328.01</v>
      </c>
      <c r="S12">
        <v>256.39999999999998</v>
      </c>
      <c r="U12">
        <v>209.25</v>
      </c>
      <c r="V12">
        <v>229.06</v>
      </c>
      <c r="W12">
        <v>953.7</v>
      </c>
      <c r="X12">
        <v>852.28</v>
      </c>
      <c r="Y12">
        <v>419.34</v>
      </c>
      <c r="Z12">
        <v>496.66</v>
      </c>
      <c r="AA12">
        <v>198.54</v>
      </c>
      <c r="AB12">
        <v>311.06</v>
      </c>
      <c r="AC12">
        <v>51.51</v>
      </c>
      <c r="AD12">
        <v>145.97999999999999</v>
      </c>
      <c r="AE12">
        <v>211.15</v>
      </c>
      <c r="AI12">
        <v>69.099999999999994</v>
      </c>
      <c r="AJ12">
        <v>163.16999999999999</v>
      </c>
      <c r="AL12">
        <v>315.51</v>
      </c>
    </row>
    <row r="13" spans="1:38" x14ac:dyDescent="0.25">
      <c r="A13">
        <v>1990</v>
      </c>
      <c r="B13">
        <v>12.67</v>
      </c>
      <c r="C13">
        <v>40.53</v>
      </c>
      <c r="E13">
        <v>61.98</v>
      </c>
      <c r="F13">
        <v>23.41</v>
      </c>
      <c r="G13">
        <v>79.53</v>
      </c>
      <c r="I13">
        <v>715.03</v>
      </c>
      <c r="J13">
        <v>606.58000000000004</v>
      </c>
      <c r="K13">
        <v>586.82000000000005</v>
      </c>
      <c r="L13">
        <v>578.13</v>
      </c>
      <c r="M13">
        <v>166.37</v>
      </c>
      <c r="N13">
        <v>134.38</v>
      </c>
      <c r="O13">
        <v>230.65</v>
      </c>
      <c r="P13">
        <v>596.64</v>
      </c>
      <c r="Q13">
        <v>325.05</v>
      </c>
      <c r="R13">
        <v>328.25</v>
      </c>
      <c r="S13">
        <v>256.26</v>
      </c>
      <c r="T13">
        <v>682.63</v>
      </c>
      <c r="U13">
        <v>209.83</v>
      </c>
      <c r="V13">
        <v>229.53</v>
      </c>
      <c r="W13">
        <v>956.36</v>
      </c>
      <c r="X13">
        <v>855.54</v>
      </c>
      <c r="Y13">
        <v>423.12</v>
      </c>
      <c r="Z13">
        <v>500</v>
      </c>
      <c r="AA13">
        <v>200.64</v>
      </c>
      <c r="AB13">
        <v>314.05</v>
      </c>
      <c r="AC13">
        <v>53.13</v>
      </c>
      <c r="AD13">
        <v>145.22999999999999</v>
      </c>
      <c r="AE13">
        <v>210.66</v>
      </c>
      <c r="AI13">
        <v>69.849999999999994</v>
      </c>
      <c r="AJ13">
        <v>163.41999999999999</v>
      </c>
      <c r="AL13">
        <v>315.32</v>
      </c>
    </row>
    <row r="14" spans="1:38" x14ac:dyDescent="0.25">
      <c r="A14">
        <v>1991</v>
      </c>
      <c r="B14">
        <v>12.12</v>
      </c>
      <c r="C14">
        <v>45.69</v>
      </c>
      <c r="D14">
        <v>11.09</v>
      </c>
      <c r="E14">
        <v>65.12</v>
      </c>
      <c r="F14">
        <v>24.89</v>
      </c>
      <c r="G14">
        <v>81.77</v>
      </c>
      <c r="H14">
        <v>703.94</v>
      </c>
      <c r="I14">
        <v>715.72</v>
      </c>
      <c r="J14">
        <v>607.34</v>
      </c>
      <c r="K14">
        <v>587.25</v>
      </c>
      <c r="L14">
        <v>579.54</v>
      </c>
      <c r="M14">
        <v>167.43</v>
      </c>
      <c r="N14">
        <v>134.75</v>
      </c>
      <c r="O14">
        <v>230.86</v>
      </c>
      <c r="P14">
        <v>600.14</v>
      </c>
      <c r="Q14">
        <v>326.52</v>
      </c>
      <c r="R14">
        <v>329.04</v>
      </c>
      <c r="S14">
        <v>257.74</v>
      </c>
      <c r="T14">
        <v>683.71</v>
      </c>
      <c r="U14">
        <v>211.45</v>
      </c>
      <c r="V14">
        <v>230.32</v>
      </c>
      <c r="W14">
        <v>959</v>
      </c>
      <c r="X14">
        <v>858.07</v>
      </c>
      <c r="Y14">
        <v>424.82</v>
      </c>
      <c r="Z14">
        <v>502.39</v>
      </c>
      <c r="AA14">
        <v>203.05</v>
      </c>
      <c r="AB14">
        <v>316.60000000000002</v>
      </c>
      <c r="AC14">
        <v>55.53</v>
      </c>
      <c r="AD14">
        <v>147.72</v>
      </c>
      <c r="AE14">
        <v>215.4</v>
      </c>
      <c r="AI14">
        <v>69.67</v>
      </c>
      <c r="AJ14">
        <v>163.63999999999999</v>
      </c>
      <c r="AL14">
        <v>316.62</v>
      </c>
    </row>
    <row r="15" spans="1:38" x14ac:dyDescent="0.25">
      <c r="A15">
        <v>1992</v>
      </c>
      <c r="B15">
        <v>13.7</v>
      </c>
      <c r="C15">
        <v>44.25</v>
      </c>
      <c r="D15">
        <v>12.36</v>
      </c>
      <c r="E15">
        <v>66.069999999999993</v>
      </c>
      <c r="F15">
        <v>26.3</v>
      </c>
      <c r="G15">
        <v>83.32</v>
      </c>
      <c r="H15">
        <v>706.35</v>
      </c>
      <c r="I15">
        <v>716.48</v>
      </c>
      <c r="J15">
        <v>608.24</v>
      </c>
      <c r="K15">
        <v>588.30999999999995</v>
      </c>
      <c r="L15">
        <v>581.55999999999995</v>
      </c>
      <c r="M15">
        <v>168.74</v>
      </c>
      <c r="N15">
        <v>135.66999999999999</v>
      </c>
      <c r="O15">
        <v>231.87</v>
      </c>
      <c r="P15">
        <v>604.88</v>
      </c>
      <c r="Q15">
        <v>328.98</v>
      </c>
      <c r="R15">
        <v>331</v>
      </c>
      <c r="S15">
        <v>260.31</v>
      </c>
      <c r="T15">
        <v>684.21</v>
      </c>
      <c r="U15">
        <v>213.16</v>
      </c>
      <c r="V15">
        <v>230.58</v>
      </c>
      <c r="W15">
        <v>961.79</v>
      </c>
      <c r="X15">
        <v>860.34</v>
      </c>
      <c r="Y15">
        <v>428.71</v>
      </c>
      <c r="Z15">
        <v>504.89</v>
      </c>
      <c r="AA15">
        <v>205.79</v>
      </c>
      <c r="AB15">
        <v>319.06</v>
      </c>
      <c r="AC15">
        <v>56.54</v>
      </c>
      <c r="AD15">
        <v>149.86000000000001</v>
      </c>
      <c r="AE15">
        <v>221.74</v>
      </c>
      <c r="AI15">
        <v>71.209999999999994</v>
      </c>
      <c r="AJ15">
        <v>165.67</v>
      </c>
      <c r="AL15">
        <v>320.75</v>
      </c>
    </row>
    <row r="16" spans="1:38" x14ac:dyDescent="0.25">
      <c r="A16">
        <v>1993</v>
      </c>
      <c r="B16">
        <v>17.170000000000002</v>
      </c>
      <c r="C16">
        <v>47.69</v>
      </c>
      <c r="D16">
        <v>14.82</v>
      </c>
      <c r="E16">
        <v>68.98</v>
      </c>
      <c r="F16">
        <v>27.87</v>
      </c>
      <c r="G16">
        <v>85.21</v>
      </c>
      <c r="H16">
        <v>708.73</v>
      </c>
      <c r="I16">
        <v>717.14</v>
      </c>
      <c r="J16">
        <v>609.54</v>
      </c>
      <c r="K16">
        <v>589.84</v>
      </c>
      <c r="L16">
        <v>584.77</v>
      </c>
      <c r="M16">
        <v>171.88</v>
      </c>
      <c r="N16">
        <v>136.74</v>
      </c>
      <c r="O16">
        <v>232.72</v>
      </c>
      <c r="P16">
        <v>608.28</v>
      </c>
      <c r="Q16">
        <v>331.58</v>
      </c>
      <c r="R16">
        <v>333.83</v>
      </c>
      <c r="S16">
        <v>262.87</v>
      </c>
      <c r="T16">
        <v>685.97</v>
      </c>
      <c r="U16">
        <v>216.51</v>
      </c>
      <c r="V16">
        <v>232</v>
      </c>
      <c r="W16">
        <v>965.02</v>
      </c>
      <c r="X16">
        <v>863.34</v>
      </c>
      <c r="Y16">
        <v>430.52</v>
      </c>
      <c r="Z16">
        <v>507.55</v>
      </c>
      <c r="AA16">
        <v>208.79</v>
      </c>
      <c r="AB16">
        <v>321.93</v>
      </c>
      <c r="AC16">
        <v>58.56</v>
      </c>
      <c r="AD16">
        <v>155.78</v>
      </c>
      <c r="AE16">
        <v>228.17</v>
      </c>
      <c r="AI16">
        <v>71.7</v>
      </c>
      <c r="AJ16">
        <v>169.17</v>
      </c>
      <c r="AL16">
        <v>323.97000000000003</v>
      </c>
    </row>
    <row r="17" spans="1:38" x14ac:dyDescent="0.25">
      <c r="A17">
        <v>1994</v>
      </c>
      <c r="B17">
        <v>12.78</v>
      </c>
      <c r="C17">
        <v>44.43</v>
      </c>
      <c r="D17">
        <v>12.4</v>
      </c>
      <c r="E17">
        <v>66.42</v>
      </c>
      <c r="F17">
        <v>26.3</v>
      </c>
      <c r="G17">
        <v>82.92</v>
      </c>
      <c r="H17">
        <v>706.12</v>
      </c>
      <c r="I17">
        <v>717.39</v>
      </c>
      <c r="J17">
        <v>609.01</v>
      </c>
      <c r="K17">
        <v>589.41</v>
      </c>
      <c r="L17">
        <v>583.55999999999995</v>
      </c>
      <c r="M17">
        <v>170.03</v>
      </c>
      <c r="N17">
        <v>136.28</v>
      </c>
      <c r="O17">
        <v>232.34</v>
      </c>
      <c r="P17">
        <v>607.15</v>
      </c>
      <c r="Q17">
        <v>332.09</v>
      </c>
      <c r="R17">
        <v>333.66</v>
      </c>
      <c r="S17">
        <v>261.49</v>
      </c>
      <c r="T17">
        <v>684.96</v>
      </c>
      <c r="U17">
        <v>217.11</v>
      </c>
      <c r="V17">
        <v>230.58</v>
      </c>
      <c r="W17">
        <v>965.73</v>
      </c>
      <c r="X17">
        <v>865.11</v>
      </c>
      <c r="Z17">
        <v>508.8</v>
      </c>
      <c r="AA17">
        <v>208.94</v>
      </c>
      <c r="AB17">
        <v>323.32</v>
      </c>
      <c r="AC17">
        <v>58.3</v>
      </c>
      <c r="AD17">
        <v>148.22999999999999</v>
      </c>
      <c r="AE17">
        <v>218.06</v>
      </c>
      <c r="AI17">
        <v>69.819999999999993</v>
      </c>
      <c r="AJ17">
        <v>166.83</v>
      </c>
      <c r="AL17">
        <v>321.87</v>
      </c>
    </row>
    <row r="18" spans="1:38" x14ac:dyDescent="0.25">
      <c r="A18">
        <v>1995</v>
      </c>
      <c r="B18">
        <v>16.010000000000002</v>
      </c>
      <c r="C18">
        <v>43.85</v>
      </c>
      <c r="D18">
        <v>14.55</v>
      </c>
      <c r="E18">
        <v>68.88</v>
      </c>
      <c r="F18">
        <v>28.59</v>
      </c>
      <c r="G18">
        <v>84.83</v>
      </c>
      <c r="H18">
        <v>708.92</v>
      </c>
      <c r="I18">
        <v>717.81</v>
      </c>
      <c r="J18">
        <v>609.74</v>
      </c>
      <c r="K18">
        <v>590.1</v>
      </c>
      <c r="L18">
        <v>584.52</v>
      </c>
      <c r="M18">
        <v>171.14</v>
      </c>
      <c r="N18">
        <v>136.72999999999999</v>
      </c>
      <c r="O18">
        <v>233.04</v>
      </c>
      <c r="P18">
        <v>608.41</v>
      </c>
      <c r="Q18">
        <v>334.9</v>
      </c>
      <c r="R18">
        <v>334.4</v>
      </c>
      <c r="S18">
        <v>263.08999999999997</v>
      </c>
      <c r="T18">
        <v>686.12</v>
      </c>
      <c r="U18">
        <v>218.63</v>
      </c>
      <c r="V18">
        <v>231.86</v>
      </c>
      <c r="W18">
        <v>968.12</v>
      </c>
      <c r="X18">
        <v>866.55</v>
      </c>
      <c r="Y18">
        <v>434.16</v>
      </c>
      <c r="Z18">
        <v>511.03</v>
      </c>
      <c r="AA18">
        <v>210.7</v>
      </c>
      <c r="AB18">
        <v>324.97000000000003</v>
      </c>
      <c r="AC18">
        <v>61.34</v>
      </c>
      <c r="AD18">
        <v>149.72</v>
      </c>
      <c r="AE18">
        <v>219.88</v>
      </c>
      <c r="AI18">
        <v>70.88</v>
      </c>
      <c r="AJ18">
        <v>167.79</v>
      </c>
      <c r="AL18">
        <v>323.33</v>
      </c>
    </row>
    <row r="19" spans="1:38" x14ac:dyDescent="0.25">
      <c r="A19">
        <v>1996</v>
      </c>
      <c r="B19">
        <v>12.2</v>
      </c>
      <c r="C19">
        <v>41.62</v>
      </c>
      <c r="D19">
        <v>10.87</v>
      </c>
      <c r="E19">
        <v>64.53</v>
      </c>
      <c r="F19">
        <v>24.68</v>
      </c>
      <c r="G19">
        <v>81.08</v>
      </c>
      <c r="H19">
        <v>703.84</v>
      </c>
      <c r="I19">
        <v>716.55</v>
      </c>
      <c r="J19">
        <v>608.19000000000005</v>
      </c>
      <c r="K19">
        <v>588.92999999999995</v>
      </c>
      <c r="L19">
        <v>583.28</v>
      </c>
      <c r="M19">
        <v>167.85</v>
      </c>
      <c r="N19">
        <v>135.82</v>
      </c>
      <c r="O19">
        <v>232.11</v>
      </c>
      <c r="P19">
        <v>601.87</v>
      </c>
      <c r="Q19">
        <v>333.27</v>
      </c>
      <c r="R19">
        <v>333.27</v>
      </c>
      <c r="S19">
        <v>260.64</v>
      </c>
      <c r="T19">
        <v>685.46</v>
      </c>
      <c r="U19">
        <v>218.27</v>
      </c>
      <c r="V19">
        <v>231.15</v>
      </c>
      <c r="W19">
        <v>967.49</v>
      </c>
      <c r="X19">
        <v>866.2</v>
      </c>
      <c r="Y19">
        <v>433.14</v>
      </c>
      <c r="Z19">
        <v>510.8</v>
      </c>
      <c r="AA19">
        <v>210.97</v>
      </c>
      <c r="AB19">
        <v>324.73</v>
      </c>
      <c r="AC19">
        <v>59.94</v>
      </c>
      <c r="AD19">
        <v>137.51</v>
      </c>
      <c r="AE19">
        <v>199</v>
      </c>
      <c r="AI19">
        <v>69.680000000000007</v>
      </c>
      <c r="AJ19">
        <v>166.5</v>
      </c>
      <c r="AL19">
        <v>323.57</v>
      </c>
    </row>
    <row r="20" spans="1:38" x14ac:dyDescent="0.25">
      <c r="A20">
        <v>1997</v>
      </c>
      <c r="B20">
        <v>13.28</v>
      </c>
      <c r="C20">
        <v>41.6</v>
      </c>
      <c r="D20">
        <v>11.14</v>
      </c>
      <c r="E20">
        <v>64.239999999999995</v>
      </c>
      <c r="F20">
        <v>25.03</v>
      </c>
      <c r="G20">
        <v>81.53</v>
      </c>
      <c r="H20">
        <v>704.31</v>
      </c>
      <c r="I20">
        <v>716.11</v>
      </c>
      <c r="J20">
        <v>607.79999999999995</v>
      </c>
      <c r="K20">
        <v>588.36</v>
      </c>
      <c r="L20">
        <v>580.96</v>
      </c>
      <c r="M20">
        <v>165.84</v>
      </c>
      <c r="N20">
        <v>135.19999999999999</v>
      </c>
      <c r="O20">
        <v>231.71</v>
      </c>
      <c r="P20">
        <v>595.53</v>
      </c>
      <c r="Q20">
        <v>332.1</v>
      </c>
      <c r="R20">
        <v>332.19</v>
      </c>
      <c r="S20">
        <v>260.12</v>
      </c>
      <c r="T20">
        <v>684.77</v>
      </c>
      <c r="U20">
        <v>218.43</v>
      </c>
      <c r="V20">
        <v>231.02</v>
      </c>
      <c r="W20">
        <v>966.91</v>
      </c>
      <c r="X20">
        <v>866.02</v>
      </c>
      <c r="Y20">
        <v>432.62</v>
      </c>
      <c r="Z20">
        <v>510.3</v>
      </c>
      <c r="AA20">
        <v>210.21</v>
      </c>
      <c r="AB20">
        <v>324.01</v>
      </c>
      <c r="AC20">
        <v>57.51</v>
      </c>
      <c r="AD20">
        <v>129.31</v>
      </c>
      <c r="AE20">
        <v>199.42</v>
      </c>
      <c r="AI20">
        <v>68.61</v>
      </c>
      <c r="AJ20">
        <v>163.96</v>
      </c>
      <c r="AL20">
        <v>321.19</v>
      </c>
    </row>
    <row r="21" spans="1:38" x14ac:dyDescent="0.25">
      <c r="A21">
        <v>1998</v>
      </c>
      <c r="B21">
        <v>10.79</v>
      </c>
      <c r="C21">
        <v>41.21</v>
      </c>
      <c r="D21">
        <v>10.11</v>
      </c>
      <c r="E21">
        <v>63.52</v>
      </c>
      <c r="F21">
        <v>23.91</v>
      </c>
      <c r="G21">
        <v>80.239999999999995</v>
      </c>
      <c r="H21">
        <v>703.23</v>
      </c>
      <c r="I21">
        <v>715.31</v>
      </c>
      <c r="J21">
        <v>606.45000000000005</v>
      </c>
      <c r="K21">
        <v>587.33000000000004</v>
      </c>
      <c r="L21">
        <v>579.88</v>
      </c>
      <c r="M21">
        <v>168.86</v>
      </c>
      <c r="N21">
        <v>134.46</v>
      </c>
      <c r="O21">
        <v>230.49</v>
      </c>
      <c r="P21">
        <v>590.48</v>
      </c>
      <c r="Q21">
        <v>329.12</v>
      </c>
      <c r="R21">
        <v>331.07</v>
      </c>
      <c r="S21">
        <v>258.69</v>
      </c>
      <c r="T21">
        <v>683.31</v>
      </c>
      <c r="U21">
        <v>217.43</v>
      </c>
      <c r="V21">
        <v>229.42</v>
      </c>
      <c r="W21">
        <v>963.5</v>
      </c>
      <c r="X21">
        <v>863.13</v>
      </c>
      <c r="Y21">
        <v>429.86</v>
      </c>
      <c r="Z21">
        <v>508.05</v>
      </c>
      <c r="AA21">
        <v>207.73</v>
      </c>
      <c r="AB21">
        <v>321.54000000000002</v>
      </c>
      <c r="AC21">
        <v>56.74</v>
      </c>
      <c r="AD21">
        <v>131.33000000000001</v>
      </c>
      <c r="AE21">
        <v>199.94</v>
      </c>
      <c r="AF21">
        <v>186.6</v>
      </c>
      <c r="AI21">
        <v>68.709999999999994</v>
      </c>
      <c r="AJ21">
        <v>163.96</v>
      </c>
      <c r="AL21">
        <v>319.64999999999998</v>
      </c>
    </row>
    <row r="22" spans="1:38" x14ac:dyDescent="0.25">
      <c r="A22">
        <v>1999</v>
      </c>
      <c r="B22">
        <v>8.9</v>
      </c>
      <c r="C22">
        <v>36.78</v>
      </c>
      <c r="D22">
        <v>8.4</v>
      </c>
      <c r="E22">
        <v>62.33</v>
      </c>
      <c r="F22">
        <v>22.17</v>
      </c>
      <c r="G22">
        <v>78.55</v>
      </c>
      <c r="H22">
        <v>701.35</v>
      </c>
      <c r="I22">
        <v>715.08</v>
      </c>
      <c r="J22">
        <v>606.35</v>
      </c>
      <c r="K22">
        <v>586.91999999999996</v>
      </c>
      <c r="L22">
        <v>579.16</v>
      </c>
      <c r="M22">
        <v>168.79</v>
      </c>
      <c r="N22">
        <v>134.34</v>
      </c>
      <c r="O22">
        <v>230.53</v>
      </c>
      <c r="P22">
        <v>586.97</v>
      </c>
      <c r="Q22">
        <v>325.14999999999998</v>
      </c>
      <c r="R22">
        <v>330.61</v>
      </c>
      <c r="S22">
        <v>258.66000000000003</v>
      </c>
      <c r="T22">
        <v>682.96</v>
      </c>
      <c r="U22">
        <v>216.5</v>
      </c>
      <c r="V22">
        <v>229.01</v>
      </c>
      <c r="W22">
        <v>962.05</v>
      </c>
      <c r="X22">
        <v>861.45</v>
      </c>
      <c r="Y22">
        <v>428.24</v>
      </c>
      <c r="Z22">
        <v>504.16</v>
      </c>
      <c r="AA22">
        <v>206.08</v>
      </c>
      <c r="AB22">
        <v>319.79000000000002</v>
      </c>
      <c r="AC22">
        <v>55.65</v>
      </c>
      <c r="AD22">
        <v>129.51</v>
      </c>
      <c r="AE22">
        <v>195.44</v>
      </c>
      <c r="AF22">
        <v>184.7</v>
      </c>
      <c r="AI22">
        <v>68.02</v>
      </c>
      <c r="AJ22">
        <v>163.22999999999999</v>
      </c>
      <c r="AL22">
        <v>317.73</v>
      </c>
    </row>
    <row r="23" spans="1:38" x14ac:dyDescent="0.25">
      <c r="A23">
        <v>2000</v>
      </c>
      <c r="B23">
        <v>8.2899999999999991</v>
      </c>
      <c r="C23">
        <v>35.22</v>
      </c>
      <c r="D23">
        <v>8.09</v>
      </c>
      <c r="E23">
        <v>61.85</v>
      </c>
      <c r="F23">
        <v>21.79</v>
      </c>
      <c r="G23">
        <v>78.13</v>
      </c>
      <c r="H23">
        <v>701.07</v>
      </c>
      <c r="I23">
        <v>715.53</v>
      </c>
      <c r="J23">
        <v>606.53</v>
      </c>
      <c r="K23">
        <v>587.34</v>
      </c>
      <c r="L23">
        <v>579.6</v>
      </c>
      <c r="M23">
        <v>169.44</v>
      </c>
      <c r="N23">
        <v>134.75</v>
      </c>
      <c r="O23">
        <v>230.78</v>
      </c>
      <c r="P23">
        <v>585.95000000000005</v>
      </c>
      <c r="Q23">
        <v>322.62</v>
      </c>
      <c r="R23">
        <v>330.48</v>
      </c>
      <c r="S23">
        <v>258.47000000000003</v>
      </c>
      <c r="T23">
        <v>683.11</v>
      </c>
      <c r="U23">
        <v>215.6</v>
      </c>
      <c r="V23">
        <v>229.4</v>
      </c>
      <c r="W23">
        <v>961.26</v>
      </c>
      <c r="X23">
        <v>860.82</v>
      </c>
      <c r="Y23">
        <v>429.56</v>
      </c>
      <c r="Z23">
        <v>505.56</v>
      </c>
      <c r="AA23">
        <v>205.71</v>
      </c>
      <c r="AB23">
        <v>319.32</v>
      </c>
      <c r="AC23">
        <v>55.37</v>
      </c>
      <c r="AD23">
        <v>134.22999999999999</v>
      </c>
      <c r="AE23">
        <v>201.94</v>
      </c>
      <c r="AF23">
        <v>182.4</v>
      </c>
      <c r="AI23">
        <v>68.69</v>
      </c>
      <c r="AJ23">
        <v>163.93</v>
      </c>
      <c r="AL23">
        <v>319.33999999999997</v>
      </c>
    </row>
    <row r="24" spans="1:38" x14ac:dyDescent="0.25">
      <c r="A24">
        <v>2001</v>
      </c>
      <c r="B24">
        <v>11.07</v>
      </c>
      <c r="C24">
        <v>39.26</v>
      </c>
      <c r="D24">
        <v>10.36</v>
      </c>
      <c r="E24">
        <v>64.36</v>
      </c>
      <c r="F24">
        <v>24.22</v>
      </c>
      <c r="G24">
        <v>80.400000000000006</v>
      </c>
      <c r="H24">
        <v>703.22</v>
      </c>
      <c r="I24">
        <v>716.58</v>
      </c>
      <c r="J24">
        <v>607.79999999999995</v>
      </c>
      <c r="K24">
        <v>588.30999999999995</v>
      </c>
      <c r="L24">
        <v>580.72</v>
      </c>
      <c r="M24">
        <v>167.78</v>
      </c>
      <c r="N24">
        <v>135.68</v>
      </c>
      <c r="O24">
        <v>231.98</v>
      </c>
      <c r="P24">
        <v>589.02</v>
      </c>
      <c r="Q24">
        <v>326.60000000000002</v>
      </c>
      <c r="R24">
        <v>331.49</v>
      </c>
      <c r="S24">
        <v>259.41000000000003</v>
      </c>
      <c r="T24">
        <v>683.58</v>
      </c>
      <c r="U24">
        <v>215.84</v>
      </c>
      <c r="V24">
        <v>230.78</v>
      </c>
      <c r="W24">
        <v>962.75</v>
      </c>
      <c r="X24">
        <v>861.47</v>
      </c>
      <c r="Y24">
        <v>428.38</v>
      </c>
      <c r="Z24">
        <v>506.2</v>
      </c>
      <c r="AA24">
        <v>206.46</v>
      </c>
      <c r="AB24">
        <v>320.18</v>
      </c>
      <c r="AC24">
        <v>55.12</v>
      </c>
      <c r="AD24">
        <v>143.22999999999999</v>
      </c>
      <c r="AE24">
        <v>210.92</v>
      </c>
      <c r="AF24">
        <v>189.5</v>
      </c>
      <c r="AI24">
        <v>67.86</v>
      </c>
      <c r="AJ24">
        <v>166.28</v>
      </c>
      <c r="AK24">
        <v>217.34</v>
      </c>
      <c r="AL24">
        <v>322.64999999999998</v>
      </c>
    </row>
    <row r="25" spans="1:38" x14ac:dyDescent="0.25">
      <c r="A25">
        <v>2002</v>
      </c>
      <c r="B25">
        <v>15.14</v>
      </c>
      <c r="C25">
        <v>43.98</v>
      </c>
      <c r="D25">
        <v>14.04</v>
      </c>
      <c r="E25">
        <v>68.77</v>
      </c>
      <c r="F25">
        <v>27.79</v>
      </c>
      <c r="G25">
        <v>83.92</v>
      </c>
      <c r="H25">
        <v>707.41</v>
      </c>
      <c r="I25">
        <v>717.61</v>
      </c>
      <c r="J25">
        <v>609.11</v>
      </c>
      <c r="K25">
        <v>589.82000000000005</v>
      </c>
      <c r="L25">
        <v>586.21</v>
      </c>
      <c r="M25">
        <v>174.68</v>
      </c>
      <c r="N25">
        <v>136.97999999999999</v>
      </c>
      <c r="O25">
        <v>232.88</v>
      </c>
      <c r="P25">
        <v>596.4</v>
      </c>
      <c r="Q25">
        <v>330.29</v>
      </c>
      <c r="R25">
        <v>334.58</v>
      </c>
      <c r="S25">
        <v>263.5</v>
      </c>
      <c r="T25">
        <v>685.25</v>
      </c>
      <c r="U25">
        <v>217.57</v>
      </c>
      <c r="V25">
        <v>231.35</v>
      </c>
      <c r="W25">
        <v>965.01</v>
      </c>
      <c r="X25">
        <v>863.72</v>
      </c>
      <c r="Y25">
        <v>430.72</v>
      </c>
      <c r="Z25">
        <v>508.04</v>
      </c>
      <c r="AA25">
        <v>208.53</v>
      </c>
      <c r="AB25">
        <v>321.99</v>
      </c>
      <c r="AC25">
        <v>58.5</v>
      </c>
      <c r="AD25">
        <v>151.9</v>
      </c>
      <c r="AE25">
        <v>222.64</v>
      </c>
      <c r="AF25">
        <v>196.4</v>
      </c>
      <c r="AI25">
        <v>71.42</v>
      </c>
      <c r="AJ25">
        <v>169.25</v>
      </c>
      <c r="AK25">
        <v>219.42</v>
      </c>
      <c r="AL25">
        <v>325.64</v>
      </c>
    </row>
    <row r="26" spans="1:38" x14ac:dyDescent="0.25">
      <c r="A26">
        <v>2003</v>
      </c>
      <c r="B26">
        <v>18.73</v>
      </c>
      <c r="C26">
        <v>46.98</v>
      </c>
      <c r="D26">
        <v>15.89</v>
      </c>
      <c r="E26">
        <v>71.08</v>
      </c>
      <c r="F26">
        <v>29.95</v>
      </c>
      <c r="G26">
        <v>86.6</v>
      </c>
      <c r="H26">
        <v>709.53</v>
      </c>
      <c r="I26">
        <v>719.11</v>
      </c>
      <c r="J26">
        <v>611.04</v>
      </c>
      <c r="K26">
        <v>591.82000000000005</v>
      </c>
      <c r="L26">
        <v>588.51</v>
      </c>
      <c r="M26">
        <v>176.66</v>
      </c>
      <c r="N26">
        <v>138.47</v>
      </c>
      <c r="O26">
        <v>235.23</v>
      </c>
      <c r="P26">
        <v>604.99</v>
      </c>
      <c r="Q26">
        <v>334.68</v>
      </c>
      <c r="R26">
        <v>338.23</v>
      </c>
      <c r="S26">
        <v>267</v>
      </c>
      <c r="T26">
        <v>686.46</v>
      </c>
      <c r="U26">
        <v>219.79</v>
      </c>
      <c r="V26">
        <v>232.79</v>
      </c>
      <c r="W26">
        <v>967.81</v>
      </c>
      <c r="X26">
        <v>866.55</v>
      </c>
      <c r="Y26">
        <v>433.24</v>
      </c>
      <c r="Z26">
        <v>510.39</v>
      </c>
      <c r="AA26">
        <v>211.02</v>
      </c>
      <c r="AB26">
        <v>324.58999999999997</v>
      </c>
      <c r="AC26">
        <v>60.33</v>
      </c>
      <c r="AD26">
        <v>156.74</v>
      </c>
      <c r="AE26">
        <v>228.96</v>
      </c>
      <c r="AF26">
        <v>201.1</v>
      </c>
      <c r="AI26">
        <v>72.78</v>
      </c>
      <c r="AJ26">
        <v>171.18</v>
      </c>
      <c r="AK26">
        <v>221.79</v>
      </c>
      <c r="AL26">
        <v>331.01</v>
      </c>
    </row>
    <row r="27" spans="1:38" x14ac:dyDescent="0.25">
      <c r="A27">
        <v>2004</v>
      </c>
      <c r="B27">
        <v>21.36</v>
      </c>
      <c r="C27">
        <v>51.03</v>
      </c>
      <c r="D27">
        <v>18.690000000000001</v>
      </c>
      <c r="E27">
        <v>73.78</v>
      </c>
      <c r="F27">
        <v>32.49</v>
      </c>
      <c r="G27">
        <v>88.92</v>
      </c>
      <c r="H27">
        <v>712.48</v>
      </c>
      <c r="I27">
        <v>720.5</v>
      </c>
      <c r="J27">
        <v>612.39</v>
      </c>
      <c r="K27">
        <v>593.36</v>
      </c>
      <c r="L27">
        <v>589.66999999999996</v>
      </c>
      <c r="M27">
        <v>178.53</v>
      </c>
      <c r="N27">
        <v>139.77000000000001</v>
      </c>
      <c r="O27">
        <v>235.44</v>
      </c>
      <c r="P27">
        <v>611.85</v>
      </c>
      <c r="Q27">
        <v>338.11</v>
      </c>
      <c r="R27">
        <v>341</v>
      </c>
      <c r="S27">
        <v>269.86</v>
      </c>
      <c r="T27">
        <v>688.47</v>
      </c>
      <c r="U27">
        <v>222.85</v>
      </c>
      <c r="V27">
        <v>234.18</v>
      </c>
      <c r="W27">
        <v>970.17</v>
      </c>
      <c r="X27">
        <v>869.3</v>
      </c>
      <c r="Y27">
        <v>435.77</v>
      </c>
      <c r="Z27">
        <v>512.97</v>
      </c>
      <c r="AA27">
        <v>215.69</v>
      </c>
      <c r="AB27">
        <v>327.43</v>
      </c>
      <c r="AC27">
        <v>62.11</v>
      </c>
      <c r="AD27">
        <v>160.07</v>
      </c>
      <c r="AE27">
        <v>233.25</v>
      </c>
      <c r="AF27">
        <v>204.9</v>
      </c>
      <c r="AI27">
        <v>73.17</v>
      </c>
      <c r="AL27">
        <v>335.56</v>
      </c>
    </row>
    <row r="28" spans="1:38" x14ac:dyDescent="0.25">
      <c r="A28">
        <v>2005</v>
      </c>
      <c r="B28">
        <v>23.02</v>
      </c>
      <c r="C28">
        <v>51.16</v>
      </c>
      <c r="D28">
        <v>19.03</v>
      </c>
      <c r="E28">
        <v>73.36</v>
      </c>
      <c r="F28">
        <v>33.130000000000003</v>
      </c>
      <c r="G28">
        <v>90.25</v>
      </c>
      <c r="H28">
        <v>713.29</v>
      </c>
      <c r="I28">
        <v>721.1</v>
      </c>
      <c r="J28">
        <v>613.13</v>
      </c>
      <c r="K28">
        <v>594.03</v>
      </c>
      <c r="L28">
        <v>590.35</v>
      </c>
      <c r="M28">
        <v>175.12</v>
      </c>
      <c r="N28">
        <v>140.11000000000001</v>
      </c>
      <c r="O28">
        <v>236.06</v>
      </c>
      <c r="P28">
        <v>616.70000000000005</v>
      </c>
      <c r="Q28">
        <v>341.09</v>
      </c>
      <c r="R28">
        <v>342.02</v>
      </c>
      <c r="S28">
        <v>270.52</v>
      </c>
      <c r="T28">
        <v>688.93</v>
      </c>
      <c r="U28">
        <v>226.64</v>
      </c>
      <c r="V28">
        <v>234.24</v>
      </c>
      <c r="W28">
        <v>972.73</v>
      </c>
      <c r="X28">
        <v>871.78</v>
      </c>
      <c r="Y28">
        <v>438.24</v>
      </c>
      <c r="Z28">
        <v>515.24</v>
      </c>
      <c r="AA28">
        <v>215.78</v>
      </c>
      <c r="AB28">
        <v>329.86</v>
      </c>
      <c r="AC28">
        <v>64.099999999999994</v>
      </c>
      <c r="AD28">
        <v>164.39</v>
      </c>
      <c r="AE28">
        <v>239.36</v>
      </c>
      <c r="AF28">
        <v>205.9</v>
      </c>
      <c r="AI28">
        <v>74.5</v>
      </c>
      <c r="AJ28">
        <v>175.74</v>
      </c>
      <c r="AL28">
        <v>340.22</v>
      </c>
    </row>
    <row r="29" spans="1:38" x14ac:dyDescent="0.25">
      <c r="A29">
        <v>2006</v>
      </c>
      <c r="B29">
        <v>22.53</v>
      </c>
      <c r="C29">
        <v>50.6</v>
      </c>
      <c r="D29">
        <v>18.5</v>
      </c>
      <c r="E29">
        <v>72.72</v>
      </c>
      <c r="F29">
        <v>32.61</v>
      </c>
      <c r="G29">
        <v>89.27</v>
      </c>
      <c r="H29">
        <v>712.84</v>
      </c>
      <c r="I29">
        <v>720.78</v>
      </c>
      <c r="J29">
        <v>613.33000000000004</v>
      </c>
      <c r="K29">
        <v>593.97</v>
      </c>
      <c r="L29">
        <v>590.54</v>
      </c>
      <c r="M29">
        <v>174.54</v>
      </c>
      <c r="N29">
        <v>140.01</v>
      </c>
      <c r="O29">
        <v>235.66</v>
      </c>
      <c r="P29">
        <v>617.42999999999995</v>
      </c>
      <c r="Q29">
        <v>341.53</v>
      </c>
      <c r="R29">
        <v>342.13</v>
      </c>
      <c r="S29">
        <v>270.56</v>
      </c>
      <c r="T29">
        <v>688.76</v>
      </c>
      <c r="U29">
        <v>227.79</v>
      </c>
      <c r="V29">
        <v>233.87</v>
      </c>
      <c r="W29">
        <v>973.91</v>
      </c>
      <c r="X29">
        <v>872.92</v>
      </c>
      <c r="Y29">
        <v>439.18</v>
      </c>
      <c r="Z29">
        <v>515.99</v>
      </c>
      <c r="AA29">
        <v>216.26</v>
      </c>
      <c r="AB29">
        <v>330.65</v>
      </c>
      <c r="AC29">
        <v>63.85</v>
      </c>
      <c r="AD29">
        <v>153.66999999999999</v>
      </c>
      <c r="AE29">
        <v>236.98</v>
      </c>
      <c r="AF29">
        <v>209.4</v>
      </c>
      <c r="AI29">
        <v>73.83</v>
      </c>
      <c r="AJ29">
        <v>175.03</v>
      </c>
      <c r="AK29">
        <v>221.13</v>
      </c>
      <c r="AL29">
        <v>339.94</v>
      </c>
    </row>
    <row r="30" spans="1:38" x14ac:dyDescent="0.25">
      <c r="A30">
        <v>2007</v>
      </c>
      <c r="B30">
        <v>20.03</v>
      </c>
      <c r="C30">
        <v>48.05</v>
      </c>
      <c r="D30">
        <v>16.809999999999999</v>
      </c>
      <c r="E30">
        <v>71.03</v>
      </c>
      <c r="F30">
        <v>30.75</v>
      </c>
      <c r="G30">
        <v>87.42</v>
      </c>
      <c r="H30">
        <v>710.99</v>
      </c>
      <c r="I30">
        <v>720.65</v>
      </c>
      <c r="J30">
        <v>612.52</v>
      </c>
      <c r="K30">
        <v>593.4</v>
      </c>
      <c r="L30">
        <v>589.33000000000004</v>
      </c>
      <c r="M30">
        <v>175.83</v>
      </c>
      <c r="N30">
        <v>139.65</v>
      </c>
      <c r="O30">
        <v>235.37</v>
      </c>
      <c r="P30">
        <v>611.42999999999995</v>
      </c>
      <c r="Q30">
        <v>341.36</v>
      </c>
      <c r="R30">
        <v>341</v>
      </c>
      <c r="S30">
        <v>269.05</v>
      </c>
      <c r="T30">
        <v>688.91</v>
      </c>
      <c r="U30">
        <v>230.28</v>
      </c>
      <c r="V30">
        <v>233.83</v>
      </c>
      <c r="W30">
        <v>972.81</v>
      </c>
      <c r="X30">
        <v>873.26</v>
      </c>
      <c r="Y30">
        <v>438.43</v>
      </c>
      <c r="Z30">
        <v>516.08000000000004</v>
      </c>
      <c r="AA30">
        <v>216.18</v>
      </c>
      <c r="AB30">
        <v>330.61</v>
      </c>
      <c r="AC30">
        <v>64.510000000000005</v>
      </c>
      <c r="AD30">
        <v>147.72</v>
      </c>
      <c r="AE30">
        <v>218.38</v>
      </c>
      <c r="AF30">
        <v>206.8</v>
      </c>
      <c r="AI30">
        <v>73.069999999999993</v>
      </c>
      <c r="AJ30">
        <v>173.42</v>
      </c>
      <c r="AK30">
        <v>220.34</v>
      </c>
      <c r="AL30">
        <v>339.45</v>
      </c>
    </row>
    <row r="31" spans="1:38" x14ac:dyDescent="0.25">
      <c r="A31">
        <v>2008</v>
      </c>
      <c r="B31">
        <v>21.62</v>
      </c>
      <c r="C31">
        <v>49.69</v>
      </c>
      <c r="D31">
        <v>19.399999999999999</v>
      </c>
      <c r="E31">
        <v>78.44</v>
      </c>
      <c r="F31">
        <v>33.15</v>
      </c>
      <c r="G31">
        <v>89.82</v>
      </c>
      <c r="H31">
        <v>713.26</v>
      </c>
      <c r="I31">
        <v>720.82</v>
      </c>
      <c r="J31">
        <v>613.21</v>
      </c>
      <c r="K31">
        <v>594.14</v>
      </c>
      <c r="L31">
        <v>590.15</v>
      </c>
      <c r="M31">
        <v>175.56</v>
      </c>
      <c r="N31">
        <v>140.03</v>
      </c>
      <c r="O31">
        <v>235.82</v>
      </c>
      <c r="P31">
        <v>608.76</v>
      </c>
      <c r="Q31">
        <v>343.03</v>
      </c>
      <c r="R31">
        <v>342.4</v>
      </c>
      <c r="S31">
        <v>270.64999999999998</v>
      </c>
      <c r="T31">
        <v>688.83</v>
      </c>
      <c r="U31">
        <v>232.56</v>
      </c>
      <c r="V31">
        <v>233.91</v>
      </c>
      <c r="W31">
        <v>974.7</v>
      </c>
      <c r="X31">
        <v>873.6</v>
      </c>
      <c r="Y31">
        <v>439.94</v>
      </c>
      <c r="Z31">
        <v>516.84</v>
      </c>
      <c r="AA31">
        <v>217.15</v>
      </c>
      <c r="AB31">
        <v>331.81</v>
      </c>
      <c r="AC31">
        <v>65.27</v>
      </c>
      <c r="AD31">
        <v>153.35</v>
      </c>
      <c r="AE31">
        <v>229.91</v>
      </c>
      <c r="AF31">
        <v>209.5</v>
      </c>
      <c r="AI31">
        <v>73.52</v>
      </c>
      <c r="AJ31">
        <v>174.32</v>
      </c>
      <c r="AK31">
        <v>226.66</v>
      </c>
      <c r="AL31">
        <v>339.8</v>
      </c>
    </row>
    <row r="32" spans="1:38" x14ac:dyDescent="0.25">
      <c r="A32">
        <v>2009</v>
      </c>
      <c r="B32">
        <v>22.77</v>
      </c>
      <c r="C32">
        <v>50.8</v>
      </c>
      <c r="D32">
        <v>18.989999999999998</v>
      </c>
      <c r="E32">
        <v>73.680000000000007</v>
      </c>
      <c r="F32">
        <v>32.99</v>
      </c>
      <c r="G32">
        <v>89.64</v>
      </c>
      <c r="H32">
        <v>713.54</v>
      </c>
      <c r="I32">
        <v>720.82</v>
      </c>
      <c r="J32">
        <v>613.27</v>
      </c>
      <c r="K32">
        <v>594.39</v>
      </c>
      <c r="L32">
        <v>591.73</v>
      </c>
      <c r="M32">
        <v>174.43</v>
      </c>
      <c r="N32">
        <v>140.24</v>
      </c>
      <c r="O32">
        <v>236.04</v>
      </c>
      <c r="P32">
        <v>611.89</v>
      </c>
      <c r="Q32">
        <v>344.06</v>
      </c>
      <c r="R32">
        <v>342.94</v>
      </c>
      <c r="S32">
        <v>271.3</v>
      </c>
      <c r="T32">
        <v>689.79</v>
      </c>
      <c r="U32">
        <v>234.79</v>
      </c>
      <c r="V32">
        <v>234.54</v>
      </c>
      <c r="W32">
        <v>976.02</v>
      </c>
      <c r="X32">
        <v>875.27</v>
      </c>
      <c r="Z32">
        <v>518.11</v>
      </c>
      <c r="AA32">
        <v>219.15</v>
      </c>
      <c r="AB32">
        <v>332.94</v>
      </c>
      <c r="AC32">
        <v>65.92</v>
      </c>
      <c r="AD32">
        <v>160.34</v>
      </c>
      <c r="AE32">
        <v>236.87</v>
      </c>
      <c r="AF32">
        <v>209.3</v>
      </c>
      <c r="AH32">
        <v>180.3</v>
      </c>
      <c r="AI32">
        <v>73.959999999999994</v>
      </c>
      <c r="AJ32">
        <v>175.15</v>
      </c>
      <c r="AK32">
        <v>227.95</v>
      </c>
      <c r="AL32">
        <v>342.48</v>
      </c>
    </row>
    <row r="33" spans="1:38" x14ac:dyDescent="0.25">
      <c r="A33">
        <v>2010</v>
      </c>
      <c r="B33">
        <v>20.36</v>
      </c>
      <c r="C33">
        <v>48.22</v>
      </c>
      <c r="D33">
        <v>17.88</v>
      </c>
      <c r="E33">
        <v>72.91</v>
      </c>
      <c r="F33">
        <v>31.98</v>
      </c>
      <c r="G33">
        <v>88.47</v>
      </c>
      <c r="H33">
        <v>712.29</v>
      </c>
      <c r="I33">
        <v>720.7</v>
      </c>
      <c r="J33">
        <v>613.16</v>
      </c>
      <c r="K33">
        <v>593.54</v>
      </c>
      <c r="L33">
        <v>590.54999999999995</v>
      </c>
      <c r="M33">
        <v>175.44</v>
      </c>
      <c r="N33">
        <v>139.88</v>
      </c>
      <c r="P33">
        <v>610.86</v>
      </c>
      <c r="Q33">
        <v>343.27</v>
      </c>
      <c r="R33">
        <v>342.2</v>
      </c>
      <c r="S33">
        <v>270.47000000000003</v>
      </c>
      <c r="T33">
        <v>688.34</v>
      </c>
      <c r="U33">
        <v>234.26</v>
      </c>
      <c r="V33">
        <v>233.04</v>
      </c>
      <c r="W33">
        <v>976.26</v>
      </c>
      <c r="X33">
        <v>875.3</v>
      </c>
      <c r="Z33">
        <v>518.30999999999995</v>
      </c>
      <c r="AA33">
        <v>216.61</v>
      </c>
      <c r="AB33">
        <v>333.48</v>
      </c>
      <c r="AC33">
        <v>66.77</v>
      </c>
      <c r="AD33">
        <v>156.4</v>
      </c>
      <c r="AE33">
        <v>238.1</v>
      </c>
      <c r="AF33">
        <v>211</v>
      </c>
      <c r="AI33">
        <v>74.59</v>
      </c>
      <c r="AJ33">
        <v>176.4</v>
      </c>
      <c r="AK33">
        <v>228.68</v>
      </c>
      <c r="AL33">
        <v>342.02</v>
      </c>
    </row>
    <row r="34" spans="1:38" x14ac:dyDescent="0.25">
      <c r="A34">
        <v>2011</v>
      </c>
      <c r="B34">
        <v>21.57</v>
      </c>
      <c r="C34">
        <v>49.38</v>
      </c>
      <c r="D34">
        <v>18.149999999999999</v>
      </c>
      <c r="E34">
        <v>73.16</v>
      </c>
      <c r="F34">
        <v>32.270000000000003</v>
      </c>
      <c r="G34">
        <v>88.57</v>
      </c>
      <c r="H34">
        <v>713.29</v>
      </c>
      <c r="I34">
        <v>721.02</v>
      </c>
      <c r="J34">
        <v>613.08000000000004</v>
      </c>
      <c r="K34">
        <v>593.64</v>
      </c>
      <c r="L34">
        <v>590.91</v>
      </c>
      <c r="M34">
        <v>174.11</v>
      </c>
      <c r="N34">
        <v>139.72999999999999</v>
      </c>
      <c r="O34">
        <v>235.74</v>
      </c>
      <c r="P34">
        <v>609.09</v>
      </c>
      <c r="Q34">
        <v>342.98</v>
      </c>
      <c r="R34">
        <v>342.89</v>
      </c>
      <c r="S34">
        <v>270.81</v>
      </c>
      <c r="U34">
        <v>234.93</v>
      </c>
      <c r="W34">
        <v>977.09</v>
      </c>
      <c r="X34">
        <v>875.73</v>
      </c>
      <c r="Z34">
        <v>518.78</v>
      </c>
      <c r="AA34">
        <v>220.49</v>
      </c>
      <c r="AB34">
        <v>334.24</v>
      </c>
      <c r="AC34">
        <v>66.91</v>
      </c>
      <c r="AD34">
        <v>158.80000000000001</v>
      </c>
      <c r="AE34">
        <v>239.4</v>
      </c>
      <c r="AF34">
        <v>212.9</v>
      </c>
      <c r="AH34">
        <v>182.49</v>
      </c>
      <c r="AI34">
        <v>74.599999999999994</v>
      </c>
      <c r="AJ34">
        <v>176.7</v>
      </c>
      <c r="AK34">
        <v>228.66</v>
      </c>
      <c r="AL34">
        <v>342.41</v>
      </c>
    </row>
    <row r="35" spans="1:38" x14ac:dyDescent="0.25">
      <c r="A35">
        <v>2012</v>
      </c>
      <c r="D35">
        <v>17.2</v>
      </c>
      <c r="E35">
        <v>72.510000000000005</v>
      </c>
      <c r="F35">
        <v>31.24</v>
      </c>
      <c r="H35">
        <v>712.47</v>
      </c>
      <c r="I35">
        <v>720.3</v>
      </c>
      <c r="J35">
        <v>612.09</v>
      </c>
      <c r="K35">
        <v>593.5</v>
      </c>
      <c r="L35">
        <v>590.87</v>
      </c>
      <c r="M35">
        <v>175.22</v>
      </c>
      <c r="N35">
        <v>140.19</v>
      </c>
      <c r="O35">
        <v>235.42</v>
      </c>
      <c r="P35">
        <v>604.48</v>
      </c>
      <c r="Q35">
        <v>341.98</v>
      </c>
      <c r="R35">
        <v>342.47</v>
      </c>
      <c r="S35">
        <v>270.44</v>
      </c>
      <c r="U35">
        <v>234.97</v>
      </c>
      <c r="W35">
        <v>976.82</v>
      </c>
      <c r="X35">
        <v>875.23</v>
      </c>
      <c r="Z35">
        <v>518.49</v>
      </c>
      <c r="AA35">
        <v>220.06</v>
      </c>
      <c r="AB35">
        <v>334.09</v>
      </c>
      <c r="AC35">
        <v>67</v>
      </c>
      <c r="AD35">
        <v>149.81</v>
      </c>
      <c r="AE35">
        <v>222.23</v>
      </c>
      <c r="AF35">
        <v>208.64</v>
      </c>
      <c r="AH35">
        <v>180.52</v>
      </c>
      <c r="AI35">
        <v>74.319999999999993</v>
      </c>
      <c r="AJ35">
        <v>169.47</v>
      </c>
      <c r="AK35">
        <v>227.04</v>
      </c>
      <c r="AL35">
        <v>340.19</v>
      </c>
    </row>
    <row r="36" spans="1:38" x14ac:dyDescent="0.25">
      <c r="A36">
        <v>2013</v>
      </c>
      <c r="B36">
        <v>22.16</v>
      </c>
      <c r="C36">
        <v>50.3</v>
      </c>
      <c r="D36">
        <v>18.899999999999999</v>
      </c>
      <c r="E36">
        <v>73.94</v>
      </c>
      <c r="F36">
        <v>32.94</v>
      </c>
      <c r="G36">
        <v>89.75</v>
      </c>
      <c r="H36">
        <v>713.43</v>
      </c>
      <c r="I36">
        <v>720.76</v>
      </c>
      <c r="J36">
        <v>612.82000000000005</v>
      </c>
      <c r="K36">
        <v>593.80999999999995</v>
      </c>
      <c r="L36">
        <v>590.71</v>
      </c>
      <c r="M36">
        <v>173.6</v>
      </c>
      <c r="N36">
        <v>139.96</v>
      </c>
      <c r="O36">
        <v>235.74</v>
      </c>
      <c r="P36">
        <v>601.26</v>
      </c>
      <c r="Q36">
        <v>342.03</v>
      </c>
      <c r="R36">
        <v>343.15</v>
      </c>
      <c r="S36">
        <v>270.85000000000002</v>
      </c>
      <c r="T36">
        <v>689.46</v>
      </c>
      <c r="U36">
        <v>236.62</v>
      </c>
      <c r="V36">
        <v>234.21</v>
      </c>
      <c r="W36">
        <v>977.55</v>
      </c>
      <c r="X36">
        <v>876.33</v>
      </c>
      <c r="Z36">
        <v>519.32000000000005</v>
      </c>
      <c r="AA36">
        <v>220.87</v>
      </c>
      <c r="AB36">
        <v>334.89</v>
      </c>
      <c r="AC36">
        <v>69</v>
      </c>
      <c r="AD36">
        <v>150.77000000000001</v>
      </c>
      <c r="AE36">
        <v>223.38</v>
      </c>
      <c r="AF36">
        <v>210.99</v>
      </c>
      <c r="AG36">
        <v>139.81</v>
      </c>
      <c r="AH36">
        <v>180.43</v>
      </c>
      <c r="AI36">
        <v>74.05</v>
      </c>
      <c r="AJ36">
        <v>176.11</v>
      </c>
      <c r="AK36">
        <v>227.24</v>
      </c>
      <c r="AL36">
        <v>343.21</v>
      </c>
    </row>
    <row r="37" spans="1:38" x14ac:dyDescent="0.25">
      <c r="A37">
        <v>2014</v>
      </c>
      <c r="B37">
        <v>25.09</v>
      </c>
      <c r="D37">
        <v>21</v>
      </c>
      <c r="E37">
        <v>76.59</v>
      </c>
      <c r="F37">
        <v>35.1</v>
      </c>
      <c r="H37">
        <v>715.95</v>
      </c>
      <c r="I37">
        <v>721.53</v>
      </c>
      <c r="J37">
        <v>614.26</v>
      </c>
      <c r="K37">
        <v>594.89</v>
      </c>
      <c r="L37">
        <v>593.29</v>
      </c>
      <c r="M37">
        <v>176.9</v>
      </c>
      <c r="N37">
        <v>140.75</v>
      </c>
      <c r="O37">
        <v>236.45</v>
      </c>
      <c r="P37">
        <v>605.12</v>
      </c>
      <c r="Q37">
        <v>344.94</v>
      </c>
      <c r="R37">
        <v>344.94</v>
      </c>
      <c r="S37">
        <v>273.04000000000002</v>
      </c>
      <c r="T37">
        <v>690.45</v>
      </c>
      <c r="U37">
        <v>238.3</v>
      </c>
      <c r="V37">
        <v>234.93</v>
      </c>
      <c r="W37">
        <v>979.48</v>
      </c>
      <c r="X37">
        <v>877.49</v>
      </c>
      <c r="Z37">
        <v>520.88</v>
      </c>
      <c r="AA37">
        <v>222.59</v>
      </c>
      <c r="AB37">
        <v>336.66</v>
      </c>
      <c r="AC37">
        <v>70.83</v>
      </c>
      <c r="AD37">
        <v>162.72999999999999</v>
      </c>
      <c r="AF37">
        <v>215.29</v>
      </c>
      <c r="AG37">
        <v>142.28</v>
      </c>
      <c r="AH37">
        <v>182.51</v>
      </c>
      <c r="AI37">
        <v>75.34</v>
      </c>
      <c r="AJ37">
        <v>178.14</v>
      </c>
      <c r="AK37">
        <v>229.21</v>
      </c>
      <c r="AL37">
        <v>346.82</v>
      </c>
    </row>
    <row r="38" spans="1:38" x14ac:dyDescent="0.25">
      <c r="A38">
        <v>2015</v>
      </c>
      <c r="B38">
        <v>25.39</v>
      </c>
      <c r="D38">
        <v>24.6</v>
      </c>
      <c r="E38">
        <v>76.8</v>
      </c>
      <c r="F38">
        <v>36.729999999999997</v>
      </c>
      <c r="G38">
        <v>92.57</v>
      </c>
      <c r="H38">
        <v>716.8</v>
      </c>
      <c r="I38">
        <v>722.31</v>
      </c>
      <c r="J38">
        <v>614.15</v>
      </c>
      <c r="K38">
        <v>594.71</v>
      </c>
      <c r="L38">
        <v>592.67999999999995</v>
      </c>
      <c r="N38">
        <v>140.91</v>
      </c>
      <c r="O38">
        <v>237.2</v>
      </c>
      <c r="P38">
        <v>611.84</v>
      </c>
      <c r="Q38">
        <v>346.64</v>
      </c>
      <c r="R38">
        <v>345.68</v>
      </c>
      <c r="S38">
        <v>274.14999999999998</v>
      </c>
      <c r="T38">
        <v>690.87</v>
      </c>
      <c r="U38">
        <v>239.04</v>
      </c>
      <c r="V38">
        <v>235.49</v>
      </c>
      <c r="W38">
        <v>981.72</v>
      </c>
      <c r="X38">
        <v>879.1</v>
      </c>
      <c r="Z38">
        <v>522.03</v>
      </c>
      <c r="AA38">
        <v>225.33</v>
      </c>
      <c r="AB38">
        <v>338.91</v>
      </c>
      <c r="AC38">
        <v>70.23</v>
      </c>
      <c r="AD38">
        <v>165.05</v>
      </c>
      <c r="AE38">
        <v>244.19</v>
      </c>
      <c r="AF38">
        <v>212.88</v>
      </c>
      <c r="AG38">
        <v>143.18</v>
      </c>
      <c r="AH38">
        <v>183.31</v>
      </c>
      <c r="AI38">
        <v>75.75</v>
      </c>
      <c r="AJ38">
        <v>179.2</v>
      </c>
      <c r="AK38">
        <v>229.21</v>
      </c>
      <c r="AL38">
        <v>345.13</v>
      </c>
    </row>
    <row r="39" spans="1:38" x14ac:dyDescent="0.25">
      <c r="A39">
        <v>2016</v>
      </c>
      <c r="B39">
        <v>26.21</v>
      </c>
      <c r="C39">
        <v>53.82</v>
      </c>
      <c r="D39">
        <v>24.12</v>
      </c>
      <c r="E39">
        <v>78</v>
      </c>
      <c r="F39">
        <v>37.57</v>
      </c>
      <c r="G39">
        <v>98.37</v>
      </c>
      <c r="H39">
        <v>716.6</v>
      </c>
      <c r="I39">
        <v>722.05</v>
      </c>
      <c r="J39">
        <v>614.64</v>
      </c>
      <c r="K39">
        <v>595.53</v>
      </c>
      <c r="L39">
        <v>592.92999999999995</v>
      </c>
      <c r="M39">
        <v>177.6</v>
      </c>
      <c r="N39">
        <v>141.01</v>
      </c>
      <c r="O39">
        <v>236.63</v>
      </c>
      <c r="P39">
        <v>617.58000000000004</v>
      </c>
      <c r="Q39">
        <v>346.75</v>
      </c>
      <c r="R39">
        <v>345.72</v>
      </c>
      <c r="S39">
        <v>274.81</v>
      </c>
      <c r="T39">
        <v>692.98</v>
      </c>
      <c r="U39">
        <v>240.66</v>
      </c>
      <c r="V39">
        <v>235.26</v>
      </c>
      <c r="W39">
        <v>983.4</v>
      </c>
      <c r="X39">
        <v>880.66</v>
      </c>
      <c r="Y39">
        <v>447.54</v>
      </c>
      <c r="Z39">
        <v>524.12</v>
      </c>
      <c r="AA39">
        <v>225.7</v>
      </c>
      <c r="AB39">
        <v>339.26</v>
      </c>
      <c r="AC39">
        <v>69.489999999999995</v>
      </c>
      <c r="AD39">
        <v>161.35</v>
      </c>
      <c r="AE39">
        <v>248.53</v>
      </c>
      <c r="AF39">
        <v>216.32</v>
      </c>
      <c r="AG39">
        <v>142.78</v>
      </c>
      <c r="AH39">
        <v>183.57</v>
      </c>
      <c r="AI39">
        <v>75.55</v>
      </c>
      <c r="AJ39">
        <v>177.76</v>
      </c>
      <c r="AK39">
        <v>230.18</v>
      </c>
      <c r="AL39">
        <v>347.27</v>
      </c>
    </row>
    <row r="40" spans="1:38" x14ac:dyDescent="0.25">
      <c r="A40">
        <v>2017</v>
      </c>
      <c r="B40">
        <v>26.26</v>
      </c>
      <c r="C40">
        <v>54.25</v>
      </c>
      <c r="D40">
        <v>23.61</v>
      </c>
      <c r="E40">
        <v>77.680000000000007</v>
      </c>
      <c r="F40">
        <v>37.29</v>
      </c>
      <c r="G40">
        <v>93.37</v>
      </c>
      <c r="H40">
        <v>717.91</v>
      </c>
      <c r="I40">
        <v>721.18</v>
      </c>
      <c r="J40">
        <v>614.15</v>
      </c>
      <c r="K40">
        <v>594.79</v>
      </c>
      <c r="L40">
        <v>594.07000000000005</v>
      </c>
      <c r="M40">
        <v>176.42</v>
      </c>
      <c r="N40">
        <v>140.61000000000001</v>
      </c>
      <c r="O40">
        <v>235.05</v>
      </c>
      <c r="P40">
        <v>620.64</v>
      </c>
      <c r="Q40">
        <v>347.06</v>
      </c>
      <c r="R40">
        <v>347.31</v>
      </c>
      <c r="S40">
        <v>275.87</v>
      </c>
      <c r="T40">
        <v>690.76</v>
      </c>
      <c r="U40">
        <v>242.4</v>
      </c>
      <c r="V40">
        <v>233.83</v>
      </c>
      <c r="W40">
        <v>982.89</v>
      </c>
      <c r="X40">
        <v>881.6</v>
      </c>
      <c r="Y40">
        <v>447.53</v>
      </c>
      <c r="Z40">
        <v>524.72</v>
      </c>
      <c r="AA40">
        <v>224.85</v>
      </c>
      <c r="AB40">
        <v>339.27</v>
      </c>
      <c r="AC40">
        <v>66.56</v>
      </c>
      <c r="AD40">
        <v>152.29</v>
      </c>
      <c r="AE40">
        <v>221.11</v>
      </c>
      <c r="AF40">
        <v>209.69</v>
      </c>
      <c r="AG40">
        <v>138.84</v>
      </c>
      <c r="AH40">
        <v>181.37</v>
      </c>
      <c r="AI40">
        <v>74.099999999999994</v>
      </c>
      <c r="AJ40">
        <v>176.39</v>
      </c>
      <c r="AK40">
        <v>228.88</v>
      </c>
      <c r="AL40">
        <v>343.97</v>
      </c>
    </row>
    <row r="41" spans="1:38" x14ac:dyDescent="0.25">
      <c r="A41">
        <v>2018</v>
      </c>
      <c r="B41">
        <v>24.11</v>
      </c>
      <c r="C41">
        <v>53.82</v>
      </c>
      <c r="D41">
        <v>21.53</v>
      </c>
      <c r="E41">
        <v>75.45</v>
      </c>
      <c r="F41">
        <v>35.15</v>
      </c>
      <c r="G41">
        <v>91.65</v>
      </c>
      <c r="H41">
        <v>715.74</v>
      </c>
      <c r="I41">
        <v>720.67</v>
      </c>
      <c r="J41">
        <v>612.95000000000005</v>
      </c>
      <c r="K41">
        <v>594.42999999999995</v>
      </c>
      <c r="L41">
        <v>592.96</v>
      </c>
      <c r="M41">
        <v>176.65</v>
      </c>
      <c r="N41">
        <v>139.96</v>
      </c>
      <c r="O41">
        <v>235.47</v>
      </c>
      <c r="P41">
        <v>611.28</v>
      </c>
      <c r="Q41">
        <v>344.04</v>
      </c>
      <c r="R41">
        <v>345.32</v>
      </c>
      <c r="S41">
        <v>273.97000000000003</v>
      </c>
      <c r="T41">
        <v>688.6</v>
      </c>
      <c r="U41">
        <v>241.72</v>
      </c>
      <c r="V41">
        <v>232.78</v>
      </c>
      <c r="W41">
        <v>978.91</v>
      </c>
      <c r="X41">
        <v>878.65</v>
      </c>
      <c r="Y41">
        <v>444.29</v>
      </c>
      <c r="Z41">
        <v>522.09</v>
      </c>
      <c r="AA41">
        <v>222.06</v>
      </c>
      <c r="AB41">
        <v>336.63</v>
      </c>
      <c r="AC41">
        <v>67.17</v>
      </c>
      <c r="AD41">
        <v>139.36000000000001</v>
      </c>
      <c r="AE41">
        <v>197.23</v>
      </c>
      <c r="AF41">
        <v>198.8</v>
      </c>
      <c r="AG41">
        <v>137.25</v>
      </c>
      <c r="AH41">
        <v>178.42</v>
      </c>
      <c r="AI41">
        <v>72.95</v>
      </c>
      <c r="AJ41">
        <v>172.49</v>
      </c>
      <c r="AK41">
        <v>223.38</v>
      </c>
      <c r="AL41">
        <v>336.27</v>
      </c>
    </row>
    <row r="42" spans="1:38" x14ac:dyDescent="0.25">
      <c r="A42">
        <v>2019</v>
      </c>
      <c r="B42">
        <v>23.16</v>
      </c>
      <c r="C42">
        <v>52.24</v>
      </c>
      <c r="D42">
        <v>20.2</v>
      </c>
      <c r="E42">
        <v>75.23</v>
      </c>
      <c r="F42">
        <v>34.229999999999997</v>
      </c>
      <c r="G42">
        <v>91.09</v>
      </c>
      <c r="H42">
        <v>715.02</v>
      </c>
      <c r="I42">
        <v>720.53</v>
      </c>
      <c r="J42">
        <v>612.48</v>
      </c>
      <c r="K42">
        <v>593.89</v>
      </c>
      <c r="L42">
        <v>592.58000000000004</v>
      </c>
      <c r="M42">
        <v>176.77</v>
      </c>
      <c r="N42">
        <v>139.6</v>
      </c>
      <c r="O42">
        <v>235.39</v>
      </c>
      <c r="P42">
        <v>602.48</v>
      </c>
      <c r="Q42">
        <v>342.53</v>
      </c>
      <c r="R42">
        <v>345.03</v>
      </c>
      <c r="S42">
        <v>273.70999999999998</v>
      </c>
      <c r="T42">
        <v>689.15</v>
      </c>
      <c r="U42">
        <v>241.36</v>
      </c>
      <c r="V42">
        <v>233.57</v>
      </c>
      <c r="W42">
        <v>978.46</v>
      </c>
      <c r="X42">
        <v>877.1</v>
      </c>
      <c r="Y42">
        <v>443.49</v>
      </c>
      <c r="Z42">
        <v>520.74</v>
      </c>
      <c r="AA42">
        <v>220.87</v>
      </c>
      <c r="AB42">
        <v>335.47</v>
      </c>
      <c r="AC42">
        <v>66.53</v>
      </c>
      <c r="AD42">
        <v>145.68</v>
      </c>
      <c r="AE42">
        <v>209.17</v>
      </c>
      <c r="AF42">
        <v>199</v>
      </c>
      <c r="AG42">
        <v>137.27000000000001</v>
      </c>
      <c r="AH42">
        <v>178.03</v>
      </c>
      <c r="AI42">
        <v>72.63</v>
      </c>
      <c r="AJ42">
        <v>172.29</v>
      </c>
      <c r="AK42">
        <v>222.3</v>
      </c>
      <c r="AL42">
        <v>332.94</v>
      </c>
    </row>
    <row r="43" spans="1:38" x14ac:dyDescent="0.25">
      <c r="A43">
        <v>2020</v>
      </c>
      <c r="B43">
        <v>23.1</v>
      </c>
      <c r="C43">
        <v>54.79</v>
      </c>
      <c r="D43">
        <v>19.850000000000001</v>
      </c>
      <c r="E43">
        <v>75.11</v>
      </c>
      <c r="F43">
        <v>34.06</v>
      </c>
      <c r="G43">
        <v>90.97</v>
      </c>
      <c r="H43">
        <v>714.81</v>
      </c>
      <c r="I43">
        <v>720.45</v>
      </c>
      <c r="J43">
        <v>612.41</v>
      </c>
      <c r="K43">
        <v>593.92999999999995</v>
      </c>
      <c r="L43">
        <v>592.78</v>
      </c>
      <c r="M43">
        <v>177.34</v>
      </c>
      <c r="N43">
        <v>139.96</v>
      </c>
      <c r="O43">
        <v>235.65</v>
      </c>
      <c r="P43">
        <v>596.37</v>
      </c>
      <c r="Q43">
        <v>342.5</v>
      </c>
      <c r="R43">
        <v>344.6</v>
      </c>
      <c r="S43">
        <v>273.67</v>
      </c>
      <c r="T43">
        <v>688.56</v>
      </c>
      <c r="U43">
        <v>241.37</v>
      </c>
      <c r="V43">
        <v>233.32</v>
      </c>
      <c r="W43">
        <v>976.81</v>
      </c>
      <c r="X43">
        <v>876.1</v>
      </c>
      <c r="Y43">
        <v>441.8</v>
      </c>
      <c r="Z43">
        <v>519.61</v>
      </c>
      <c r="AA43">
        <v>219.83</v>
      </c>
      <c r="AB43">
        <v>334.38</v>
      </c>
      <c r="AC43">
        <v>66.58</v>
      </c>
      <c r="AD43">
        <v>144.57</v>
      </c>
      <c r="AE43">
        <v>209.06</v>
      </c>
      <c r="AF43">
        <v>195.58</v>
      </c>
      <c r="AG43">
        <v>137.07</v>
      </c>
      <c r="AH43">
        <v>176.33</v>
      </c>
      <c r="AI43">
        <v>72.349999999999994</v>
      </c>
      <c r="AJ43">
        <v>171.09</v>
      </c>
      <c r="AK43">
        <v>217.35</v>
      </c>
      <c r="AL43">
        <v>327.02999999999997</v>
      </c>
    </row>
    <row r="44" spans="1:38" x14ac:dyDescent="0.25">
      <c r="A44">
        <v>2021</v>
      </c>
      <c r="B44">
        <v>23.03</v>
      </c>
      <c r="C44">
        <v>51.26</v>
      </c>
      <c r="D44">
        <v>21</v>
      </c>
      <c r="E44">
        <v>75.86</v>
      </c>
      <c r="F44">
        <v>34.81</v>
      </c>
      <c r="G44">
        <v>91.67</v>
      </c>
      <c r="H44">
        <v>715.33</v>
      </c>
      <c r="I44">
        <v>721.1</v>
      </c>
      <c r="J44">
        <v>613.29999999999995</v>
      </c>
      <c r="K44">
        <v>594.71</v>
      </c>
      <c r="L44">
        <v>592.46</v>
      </c>
      <c r="M44">
        <v>177.2</v>
      </c>
      <c r="N44">
        <v>140.43</v>
      </c>
      <c r="O44">
        <v>236.05</v>
      </c>
      <c r="P44">
        <v>598.77</v>
      </c>
      <c r="Q44">
        <v>344.02</v>
      </c>
      <c r="R44">
        <v>345.61</v>
      </c>
      <c r="S44">
        <v>274.05</v>
      </c>
      <c r="T44">
        <v>689.25</v>
      </c>
      <c r="U44">
        <v>241.73</v>
      </c>
      <c r="V44">
        <v>233.76</v>
      </c>
      <c r="W44">
        <v>977.44</v>
      </c>
      <c r="X44">
        <v>876.17</v>
      </c>
      <c r="Y44">
        <v>442.01</v>
      </c>
      <c r="Z44">
        <v>519.55999999999995</v>
      </c>
      <c r="AA44">
        <v>219.79</v>
      </c>
      <c r="AB44">
        <v>334.54</v>
      </c>
      <c r="AC44">
        <v>67.77</v>
      </c>
      <c r="AD44">
        <v>151.94999999999999</v>
      </c>
      <c r="AE44">
        <v>225.63</v>
      </c>
      <c r="AF44">
        <v>199.68</v>
      </c>
      <c r="AG44">
        <v>137.58000000000001</v>
      </c>
      <c r="AH44">
        <v>176.21</v>
      </c>
      <c r="AI44">
        <v>72.47</v>
      </c>
      <c r="AJ44">
        <v>169.79</v>
      </c>
      <c r="AK44">
        <v>219.94</v>
      </c>
      <c r="AL44">
        <v>330.87</v>
      </c>
    </row>
    <row r="45" spans="1:38" x14ac:dyDescent="0.25">
      <c r="A45">
        <v>2022</v>
      </c>
      <c r="B45">
        <v>24.63</v>
      </c>
      <c r="C45">
        <v>55.2</v>
      </c>
      <c r="D45">
        <v>22.35</v>
      </c>
      <c r="E45">
        <v>78.599999999999994</v>
      </c>
      <c r="F45">
        <v>36.53</v>
      </c>
      <c r="G45">
        <v>93.37</v>
      </c>
      <c r="H45">
        <v>718.28</v>
      </c>
      <c r="I45">
        <v>722.1</v>
      </c>
      <c r="J45">
        <v>614.42999999999995</v>
      </c>
      <c r="K45">
        <v>595.62</v>
      </c>
      <c r="L45">
        <v>594.25</v>
      </c>
      <c r="M45">
        <v>178.95</v>
      </c>
      <c r="N45">
        <v>141.33000000000001</v>
      </c>
      <c r="O45">
        <v>237</v>
      </c>
      <c r="P45">
        <v>607.4</v>
      </c>
      <c r="Q45">
        <v>346.28</v>
      </c>
      <c r="R45">
        <v>346.39</v>
      </c>
      <c r="S45">
        <v>275.44</v>
      </c>
      <c r="T45">
        <v>690.41</v>
      </c>
      <c r="U45">
        <v>242.47</v>
      </c>
      <c r="V45">
        <v>234.85</v>
      </c>
      <c r="W45">
        <v>979.59</v>
      </c>
      <c r="X45">
        <v>877.79</v>
      </c>
      <c r="Y45">
        <v>444.23</v>
      </c>
      <c r="Z45">
        <v>521.15</v>
      </c>
      <c r="AA45">
        <v>221.99</v>
      </c>
      <c r="AB45">
        <v>336.23</v>
      </c>
      <c r="AC45">
        <v>68.89</v>
      </c>
      <c r="AD45">
        <v>159.99</v>
      </c>
      <c r="AE45">
        <v>239.23</v>
      </c>
      <c r="AF45">
        <v>204.93</v>
      </c>
      <c r="AG45">
        <v>139.94999999999999</v>
      </c>
      <c r="AH45">
        <v>178.63</v>
      </c>
      <c r="AI45">
        <v>73.89</v>
      </c>
      <c r="AJ45">
        <v>173.14</v>
      </c>
      <c r="AK45">
        <v>222.35</v>
      </c>
      <c r="AL45">
        <v>334.83</v>
      </c>
    </row>
    <row r="46" spans="1:38" x14ac:dyDescent="0.25">
      <c r="A46">
        <v>2023</v>
      </c>
      <c r="B46">
        <v>26.18</v>
      </c>
      <c r="C46">
        <v>53.76</v>
      </c>
      <c r="D46">
        <v>24.1</v>
      </c>
      <c r="E46">
        <v>80.069999999999993</v>
      </c>
      <c r="F46">
        <v>38.130000000000003</v>
      </c>
      <c r="G46">
        <v>95.12</v>
      </c>
      <c r="H46">
        <v>719.58</v>
      </c>
      <c r="I46">
        <v>722.9</v>
      </c>
      <c r="J46">
        <v>615.83000000000004</v>
      </c>
      <c r="K46">
        <v>596.87</v>
      </c>
      <c r="L46">
        <v>596.79</v>
      </c>
      <c r="M46">
        <v>180.24</v>
      </c>
      <c r="N46">
        <v>142.02000000000001</v>
      </c>
      <c r="O46">
        <v>237.68</v>
      </c>
      <c r="P46">
        <v>615.13</v>
      </c>
      <c r="Q46">
        <v>348.04</v>
      </c>
      <c r="R46">
        <v>348.64</v>
      </c>
      <c r="S46">
        <v>279.13</v>
      </c>
      <c r="T46">
        <v>691.54</v>
      </c>
      <c r="U46">
        <v>243.81</v>
      </c>
      <c r="V46">
        <v>235.57</v>
      </c>
      <c r="W46">
        <v>981.88</v>
      </c>
      <c r="X46">
        <v>880.12</v>
      </c>
      <c r="Y46">
        <v>445.39</v>
      </c>
      <c r="Z46">
        <v>523.11</v>
      </c>
      <c r="AA46">
        <v>223.92</v>
      </c>
      <c r="AB46">
        <v>338.29</v>
      </c>
      <c r="AC46">
        <v>70.209999999999994</v>
      </c>
      <c r="AD46">
        <v>162.34</v>
      </c>
      <c r="AE46">
        <v>241.33</v>
      </c>
      <c r="AF46">
        <v>210.7</v>
      </c>
      <c r="AG46">
        <v>140.93</v>
      </c>
      <c r="AH46">
        <v>180.15</v>
      </c>
      <c r="AI46">
        <v>74.56</v>
      </c>
      <c r="AJ46">
        <v>175.18</v>
      </c>
      <c r="AK46">
        <v>226.06</v>
      </c>
      <c r="AL46">
        <v>341.16</v>
      </c>
    </row>
    <row r="47" spans="1:38" x14ac:dyDescent="0.25">
      <c r="A47">
        <v>2024</v>
      </c>
      <c r="B47">
        <v>23.26</v>
      </c>
      <c r="C47" s="14">
        <v>52.474081632653082</v>
      </c>
      <c r="D47" s="14">
        <v>22.09</v>
      </c>
      <c r="E47" s="14">
        <v>77.08481481481482</v>
      </c>
      <c r="F47" s="14">
        <v>36.270000000000003</v>
      </c>
      <c r="G47" s="14">
        <v>93.06</v>
      </c>
      <c r="H47" s="14">
        <v>720.48650000000009</v>
      </c>
      <c r="I47" s="14">
        <v>722.54</v>
      </c>
      <c r="J47" s="14">
        <v>614.95000000000005</v>
      </c>
      <c r="K47" s="14">
        <v>596.25755555555463</v>
      </c>
      <c r="L47" s="14">
        <v>595.76</v>
      </c>
      <c r="M47" s="14">
        <v>179.15836065573774</v>
      </c>
      <c r="N47" s="14">
        <v>141.77000000000001</v>
      </c>
      <c r="O47" s="14">
        <v>237.27</v>
      </c>
      <c r="P47" s="14">
        <v>612.8510256410259</v>
      </c>
      <c r="Q47" s="14">
        <v>347.8</v>
      </c>
      <c r="R47" s="14">
        <v>348.26</v>
      </c>
      <c r="S47" s="14">
        <v>277.2</v>
      </c>
      <c r="T47" s="14">
        <v>691.01345833333266</v>
      </c>
      <c r="U47" s="14">
        <v>243.96</v>
      </c>
      <c r="V47" s="14">
        <v>234.7927868852459</v>
      </c>
      <c r="W47" s="14">
        <v>982.09</v>
      </c>
      <c r="X47" s="14">
        <v>881.1849283667641</v>
      </c>
      <c r="Y47" s="14">
        <v>446.52341463414643</v>
      </c>
      <c r="Z47" s="14">
        <v>524.05468793342504</v>
      </c>
      <c r="AA47" s="14">
        <v>224.18583333333336</v>
      </c>
      <c r="AB47" s="14">
        <v>338.96199999999988</v>
      </c>
      <c r="AC47" s="14">
        <v>68.95158730158731</v>
      </c>
      <c r="AD47" s="14">
        <v>157.84</v>
      </c>
      <c r="AE47" s="14">
        <v>227.75748322147643</v>
      </c>
      <c r="AF47" s="14">
        <v>210.47229508196725</v>
      </c>
      <c r="AG47" s="14">
        <v>140.10500000000002</v>
      </c>
      <c r="AH47" s="14">
        <v>179.72581896551728</v>
      </c>
      <c r="AI47" s="14">
        <v>73.988842530282582</v>
      </c>
      <c r="AJ47" s="14">
        <v>174.68</v>
      </c>
      <c r="AK47" s="14">
        <v>223.37960869565231</v>
      </c>
      <c r="AL47" s="14">
        <v>336.77499999999998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A3E1-3ED4-4B28-AF37-26253C70AA98}">
  <dimension ref="A1:GH4023"/>
  <sheetViews>
    <sheetView topLeftCell="J56" workbookViewId="0">
      <pane xSplit="2" ySplit="2" topLeftCell="FF81" activePane="bottomRight" state="frozen"/>
      <selection activeCell="J56" sqref="J56"/>
      <selection pane="topRight" activeCell="L56" sqref="L56"/>
      <selection pane="bottomLeft" activeCell="J58" sqref="J58"/>
      <selection pane="bottomRight" activeCell="J103" sqref="A103:XFD103"/>
    </sheetView>
  </sheetViews>
  <sheetFormatPr defaultRowHeight="15" x14ac:dyDescent="0.25"/>
  <cols>
    <col min="1" max="1" width="15.28515625" customWidth="1"/>
    <col min="2" max="2" width="13.28515625" customWidth="1"/>
    <col min="7" max="7" width="9.7109375" customWidth="1"/>
    <col min="8" max="8" width="13.42578125" customWidth="1"/>
    <col min="11" max="11" width="15" bestFit="1" customWidth="1"/>
    <col min="12" max="12" width="16.28515625" bestFit="1" customWidth="1"/>
    <col min="13" max="14" width="7" bestFit="1" customWidth="1"/>
    <col min="15" max="15" width="9.85546875" bestFit="1" customWidth="1"/>
    <col min="16" max="18" width="7" bestFit="1" customWidth="1"/>
    <col min="19" max="19" width="9.85546875" bestFit="1" customWidth="1"/>
    <col min="20" max="22" width="7" bestFit="1" customWidth="1"/>
    <col min="23" max="23" width="9.85546875" bestFit="1" customWidth="1"/>
    <col min="24" max="26" width="7" bestFit="1" customWidth="1"/>
    <col min="27" max="27" width="9.85546875" bestFit="1" customWidth="1"/>
    <col min="28" max="30" width="7" bestFit="1" customWidth="1"/>
    <col min="31" max="31" width="9.85546875" bestFit="1" customWidth="1"/>
    <col min="32" max="34" width="7" bestFit="1" customWidth="1"/>
    <col min="35" max="35" width="9.85546875" bestFit="1" customWidth="1"/>
    <col min="36" max="38" width="7" bestFit="1" customWidth="1"/>
    <col min="39" max="39" width="9.85546875" bestFit="1" customWidth="1"/>
    <col min="40" max="42" width="7" bestFit="1" customWidth="1"/>
    <col min="43" max="43" width="9.85546875" bestFit="1" customWidth="1"/>
    <col min="44" max="46" width="7" bestFit="1" customWidth="1"/>
    <col min="47" max="47" width="9.85546875" bestFit="1" customWidth="1"/>
    <col min="48" max="50" width="7" bestFit="1" customWidth="1"/>
    <col min="51" max="51" width="9.85546875" bestFit="1" customWidth="1"/>
    <col min="52" max="54" width="7" bestFit="1" customWidth="1"/>
    <col min="55" max="55" width="9.85546875" bestFit="1" customWidth="1"/>
    <col min="56" max="58" width="7" bestFit="1" customWidth="1"/>
    <col min="59" max="59" width="9.85546875" bestFit="1" customWidth="1"/>
    <col min="60" max="62" width="7" bestFit="1" customWidth="1"/>
    <col min="63" max="63" width="9.85546875" bestFit="1" customWidth="1"/>
    <col min="64" max="66" width="7" bestFit="1" customWidth="1"/>
    <col min="67" max="67" width="9.85546875" bestFit="1" customWidth="1"/>
    <col min="68" max="70" width="7" bestFit="1" customWidth="1"/>
    <col min="71" max="71" width="9.85546875" bestFit="1" customWidth="1"/>
    <col min="72" max="74" width="7" bestFit="1" customWidth="1"/>
    <col min="75" max="75" width="9.85546875" bestFit="1" customWidth="1"/>
    <col min="76" max="78" width="7" bestFit="1" customWidth="1"/>
    <col min="79" max="79" width="9.85546875" bestFit="1" customWidth="1"/>
    <col min="80" max="82" width="7" bestFit="1" customWidth="1"/>
    <col min="83" max="83" width="9.85546875" bestFit="1" customWidth="1"/>
    <col min="84" max="86" width="7" bestFit="1" customWidth="1"/>
    <col min="87" max="87" width="9.85546875" bestFit="1" customWidth="1"/>
    <col min="88" max="90" width="7" bestFit="1" customWidth="1"/>
    <col min="91" max="91" width="9.85546875" bestFit="1" customWidth="1"/>
    <col min="92" max="94" width="7" bestFit="1" customWidth="1"/>
    <col min="95" max="95" width="9.85546875" bestFit="1" customWidth="1"/>
    <col min="96" max="98" width="7" bestFit="1" customWidth="1"/>
    <col min="99" max="99" width="9.85546875" bestFit="1" customWidth="1"/>
    <col min="100" max="102" width="7" bestFit="1" customWidth="1"/>
    <col min="103" max="103" width="9.85546875" bestFit="1" customWidth="1"/>
    <col min="104" max="106" width="7" bestFit="1" customWidth="1"/>
    <col min="107" max="107" width="9.85546875" bestFit="1" customWidth="1"/>
    <col min="108" max="110" width="7" bestFit="1" customWidth="1"/>
    <col min="111" max="111" width="9.85546875" bestFit="1" customWidth="1"/>
    <col min="112" max="114" width="7" bestFit="1" customWidth="1"/>
    <col min="115" max="115" width="9.85546875" bestFit="1" customWidth="1"/>
    <col min="116" max="118" width="7" bestFit="1" customWidth="1"/>
    <col min="119" max="119" width="9.85546875" bestFit="1" customWidth="1"/>
    <col min="120" max="122" width="7" bestFit="1" customWidth="1"/>
    <col min="123" max="123" width="9.85546875" bestFit="1" customWidth="1"/>
    <col min="124" max="126" width="7" bestFit="1" customWidth="1"/>
    <col min="127" max="127" width="9.85546875" bestFit="1" customWidth="1"/>
    <col min="128" max="130" width="7" bestFit="1" customWidth="1"/>
    <col min="131" max="131" width="9.85546875" bestFit="1" customWidth="1"/>
    <col min="132" max="134" width="7" bestFit="1" customWidth="1"/>
    <col min="135" max="135" width="9.85546875" bestFit="1" customWidth="1"/>
    <col min="136" max="138" width="7" bestFit="1" customWidth="1"/>
    <col min="139" max="139" width="9.85546875" bestFit="1" customWidth="1"/>
    <col min="140" max="142" width="7" bestFit="1" customWidth="1"/>
    <col min="143" max="143" width="9.85546875" bestFit="1" customWidth="1"/>
    <col min="144" max="146" width="7" bestFit="1" customWidth="1"/>
    <col min="147" max="147" width="9.85546875" bestFit="1" customWidth="1"/>
    <col min="148" max="150" width="7" bestFit="1" customWidth="1"/>
    <col min="151" max="151" width="9.85546875" bestFit="1" customWidth="1"/>
    <col min="152" max="154" width="7" bestFit="1" customWidth="1"/>
    <col min="155" max="155" width="9.85546875" bestFit="1" customWidth="1"/>
    <col min="156" max="158" width="7" bestFit="1" customWidth="1"/>
    <col min="159" max="159" width="9.85546875" bestFit="1" customWidth="1"/>
    <col min="160" max="162" width="7" bestFit="1" customWidth="1"/>
    <col min="163" max="163" width="9.85546875" bestFit="1" customWidth="1"/>
    <col min="164" max="166" width="7" bestFit="1" customWidth="1"/>
    <col min="167" max="167" width="9.85546875" bestFit="1" customWidth="1"/>
    <col min="168" max="170" width="7" bestFit="1" customWidth="1"/>
    <col min="171" max="171" width="9.85546875" bestFit="1" customWidth="1"/>
    <col min="172" max="174" width="7" bestFit="1" customWidth="1"/>
    <col min="175" max="175" width="9.85546875" bestFit="1" customWidth="1"/>
    <col min="176" max="178" width="7" bestFit="1" customWidth="1"/>
    <col min="179" max="179" width="9.85546875" bestFit="1" customWidth="1"/>
    <col min="180" max="182" width="7" bestFit="1" customWidth="1"/>
    <col min="183" max="183" width="9.85546875" bestFit="1" customWidth="1"/>
    <col min="184" max="186" width="7" bestFit="1" customWidth="1"/>
    <col min="187" max="187" width="9.85546875" bestFit="1" customWidth="1"/>
    <col min="189" max="189" width="12.140625" bestFit="1" customWidth="1"/>
    <col min="190" max="190" width="11.28515625" bestFit="1" customWidth="1"/>
  </cols>
  <sheetData>
    <row r="1" spans="1:190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51</v>
      </c>
      <c r="G1" t="s">
        <v>54</v>
      </c>
      <c r="H1" t="s">
        <v>56</v>
      </c>
      <c r="I1" t="s">
        <v>55</v>
      </c>
      <c r="K1" s="5" t="s">
        <v>106</v>
      </c>
      <c r="L1" s="5" t="s">
        <v>60</v>
      </c>
    </row>
    <row r="2" spans="1:190" x14ac:dyDescent="0.25">
      <c r="A2" t="s">
        <v>0</v>
      </c>
      <c r="B2" s="1">
        <v>29298</v>
      </c>
      <c r="C2" s="3">
        <v>0</v>
      </c>
      <c r="D2">
        <v>955.08</v>
      </c>
      <c r="E2">
        <v>1</v>
      </c>
      <c r="F2" t="s">
        <v>52</v>
      </c>
      <c r="G2">
        <f t="shared" ref="G2:G65" si="0">MONTH(B2)</f>
        <v>3</v>
      </c>
      <c r="H2" s="4">
        <f t="shared" ref="H2:H65" si="1">DATE(YEAR(B2),MONTH(B2),15)</f>
        <v>29295</v>
      </c>
      <c r="I2">
        <f>YEAR(B2)</f>
        <v>1980</v>
      </c>
      <c r="L2">
        <v>1980</v>
      </c>
      <c r="O2" t="s">
        <v>61</v>
      </c>
      <c r="P2">
        <v>1981</v>
      </c>
      <c r="S2" t="s">
        <v>62</v>
      </c>
      <c r="T2">
        <v>1982</v>
      </c>
      <c r="W2" t="s">
        <v>63</v>
      </c>
      <c r="X2">
        <v>1983</v>
      </c>
      <c r="AA2" t="s">
        <v>64</v>
      </c>
      <c r="AB2">
        <v>1984</v>
      </c>
      <c r="AE2" t="s">
        <v>65</v>
      </c>
      <c r="AF2">
        <v>1985</v>
      </c>
      <c r="AI2" t="s">
        <v>66</v>
      </c>
      <c r="AJ2">
        <v>1986</v>
      </c>
      <c r="AM2" t="s">
        <v>67</v>
      </c>
      <c r="AN2">
        <v>1987</v>
      </c>
      <c r="AQ2" t="s">
        <v>68</v>
      </c>
      <c r="AR2">
        <v>1988</v>
      </c>
      <c r="AU2" t="s">
        <v>69</v>
      </c>
      <c r="AV2">
        <v>1989</v>
      </c>
      <c r="AY2" t="s">
        <v>70</v>
      </c>
      <c r="AZ2">
        <v>1990</v>
      </c>
      <c r="BC2" t="s">
        <v>71</v>
      </c>
      <c r="BD2">
        <v>1991</v>
      </c>
      <c r="BG2" t="s">
        <v>72</v>
      </c>
      <c r="BH2">
        <v>1992</v>
      </c>
      <c r="BK2" t="s">
        <v>73</v>
      </c>
      <c r="BL2">
        <v>1993</v>
      </c>
      <c r="BO2" t="s">
        <v>74</v>
      </c>
      <c r="BP2">
        <v>1994</v>
      </c>
      <c r="BS2" t="s">
        <v>75</v>
      </c>
      <c r="BT2">
        <v>1995</v>
      </c>
      <c r="BW2" t="s">
        <v>76</v>
      </c>
      <c r="BX2">
        <v>1996</v>
      </c>
      <c r="CA2" t="s">
        <v>77</v>
      </c>
      <c r="CB2">
        <v>1997</v>
      </c>
      <c r="CE2" t="s">
        <v>78</v>
      </c>
      <c r="CF2">
        <v>1998</v>
      </c>
      <c r="CI2" t="s">
        <v>79</v>
      </c>
      <c r="CJ2">
        <v>1999</v>
      </c>
      <c r="CM2" t="s">
        <v>80</v>
      </c>
      <c r="CN2">
        <v>2000</v>
      </c>
      <c r="CQ2" t="s">
        <v>81</v>
      </c>
      <c r="CR2">
        <v>2001</v>
      </c>
      <c r="CU2" t="s">
        <v>82</v>
      </c>
      <c r="CV2">
        <v>2002</v>
      </c>
      <c r="CY2" t="s">
        <v>83</v>
      </c>
      <c r="CZ2">
        <v>2003</v>
      </c>
      <c r="DC2" t="s">
        <v>84</v>
      </c>
      <c r="DD2">
        <v>2004</v>
      </c>
      <c r="DG2" t="s">
        <v>85</v>
      </c>
      <c r="DH2">
        <v>2005</v>
      </c>
      <c r="DK2" t="s">
        <v>86</v>
      </c>
      <c r="DL2">
        <v>2006</v>
      </c>
      <c r="DO2" t="s">
        <v>87</v>
      </c>
      <c r="DP2">
        <v>2007</v>
      </c>
      <c r="DS2" t="s">
        <v>88</v>
      </c>
      <c r="DT2">
        <v>2008</v>
      </c>
      <c r="DW2" t="s">
        <v>89</v>
      </c>
      <c r="DX2">
        <v>2009</v>
      </c>
      <c r="EA2" t="s">
        <v>90</v>
      </c>
      <c r="EB2">
        <v>2010</v>
      </c>
      <c r="EE2" t="s">
        <v>91</v>
      </c>
      <c r="EF2">
        <v>2011</v>
      </c>
      <c r="EI2" t="s">
        <v>92</v>
      </c>
      <c r="EJ2">
        <v>2012</v>
      </c>
      <c r="EM2" t="s">
        <v>93</v>
      </c>
      <c r="EN2">
        <v>2013</v>
      </c>
      <c r="EQ2" t="s">
        <v>94</v>
      </c>
      <c r="ER2">
        <v>2014</v>
      </c>
      <c r="EU2" t="s">
        <v>95</v>
      </c>
      <c r="EV2">
        <v>2015</v>
      </c>
      <c r="EY2" t="s">
        <v>96</v>
      </c>
      <c r="EZ2">
        <v>2016</v>
      </c>
      <c r="FC2" t="s">
        <v>97</v>
      </c>
      <c r="FD2">
        <v>2017</v>
      </c>
      <c r="FG2" t="s">
        <v>98</v>
      </c>
      <c r="FH2">
        <v>2018</v>
      </c>
      <c r="FK2" t="s">
        <v>99</v>
      </c>
      <c r="FL2">
        <v>2019</v>
      </c>
      <c r="FO2" t="s">
        <v>100</v>
      </c>
      <c r="FP2">
        <v>2020</v>
      </c>
      <c r="FS2" t="s">
        <v>101</v>
      </c>
      <c r="FT2">
        <v>2021</v>
      </c>
      <c r="FW2" t="s">
        <v>102</v>
      </c>
      <c r="FX2">
        <v>2022</v>
      </c>
      <c r="GA2" t="s">
        <v>103</v>
      </c>
      <c r="GB2">
        <v>2023</v>
      </c>
      <c r="GE2" t="s">
        <v>104</v>
      </c>
      <c r="GF2" t="s">
        <v>58</v>
      </c>
      <c r="GG2" t="s">
        <v>105</v>
      </c>
      <c r="GH2" t="s">
        <v>59</v>
      </c>
    </row>
    <row r="3" spans="1:190" x14ac:dyDescent="0.25">
      <c r="A3" t="s">
        <v>0</v>
      </c>
      <c r="B3" s="1">
        <v>29359</v>
      </c>
      <c r="C3" s="3">
        <v>0</v>
      </c>
      <c r="D3">
        <v>955.25</v>
      </c>
      <c r="E3">
        <v>1</v>
      </c>
      <c r="F3" t="s">
        <v>52</v>
      </c>
      <c r="G3">
        <f t="shared" si="0"/>
        <v>5</v>
      </c>
      <c r="H3" s="4">
        <f t="shared" si="1"/>
        <v>29356</v>
      </c>
      <c r="I3">
        <f t="shared" ref="I3:I66" si="2">YEAR(B3)</f>
        <v>1980</v>
      </c>
      <c r="K3" s="5" t="s">
        <v>57</v>
      </c>
      <c r="L3">
        <v>3</v>
      </c>
      <c r="M3">
        <v>4</v>
      </c>
      <c r="N3">
        <v>5</v>
      </c>
      <c r="P3">
        <v>3</v>
      </c>
      <c r="Q3">
        <v>4</v>
      </c>
      <c r="R3">
        <v>5</v>
      </c>
      <c r="T3">
        <v>3</v>
      </c>
      <c r="U3">
        <v>4</v>
      </c>
      <c r="V3">
        <v>5</v>
      </c>
      <c r="X3">
        <v>3</v>
      </c>
      <c r="Y3">
        <v>4</v>
      </c>
      <c r="Z3">
        <v>5</v>
      </c>
      <c r="AB3">
        <v>3</v>
      </c>
      <c r="AC3">
        <v>4</v>
      </c>
      <c r="AD3">
        <v>5</v>
      </c>
      <c r="AF3">
        <v>3</v>
      </c>
      <c r="AG3">
        <v>4</v>
      </c>
      <c r="AH3">
        <v>5</v>
      </c>
      <c r="AJ3">
        <v>3</v>
      </c>
      <c r="AK3">
        <v>4</v>
      </c>
      <c r="AL3">
        <v>5</v>
      </c>
      <c r="AN3">
        <v>3</v>
      </c>
      <c r="AO3">
        <v>4</v>
      </c>
      <c r="AP3">
        <v>5</v>
      </c>
      <c r="AR3">
        <v>3</v>
      </c>
      <c r="AS3">
        <v>4</v>
      </c>
      <c r="AT3">
        <v>5</v>
      </c>
      <c r="AV3">
        <v>3</v>
      </c>
      <c r="AW3">
        <v>4</v>
      </c>
      <c r="AX3">
        <v>5</v>
      </c>
      <c r="AZ3">
        <v>3</v>
      </c>
      <c r="BA3">
        <v>4</v>
      </c>
      <c r="BB3">
        <v>5</v>
      </c>
      <c r="BD3">
        <v>3</v>
      </c>
      <c r="BE3">
        <v>4</v>
      </c>
      <c r="BF3">
        <v>5</v>
      </c>
      <c r="BH3">
        <v>3</v>
      </c>
      <c r="BI3">
        <v>4</v>
      </c>
      <c r="BJ3">
        <v>5</v>
      </c>
      <c r="BL3">
        <v>3</v>
      </c>
      <c r="BM3">
        <v>4</v>
      </c>
      <c r="BN3">
        <v>5</v>
      </c>
      <c r="BP3">
        <v>3</v>
      </c>
      <c r="BQ3">
        <v>4</v>
      </c>
      <c r="BR3">
        <v>5</v>
      </c>
      <c r="BT3">
        <v>3</v>
      </c>
      <c r="BU3">
        <v>4</v>
      </c>
      <c r="BV3">
        <v>5</v>
      </c>
      <c r="BX3">
        <v>3</v>
      </c>
      <c r="BY3">
        <v>4</v>
      </c>
      <c r="BZ3">
        <v>5</v>
      </c>
      <c r="CB3">
        <v>3</v>
      </c>
      <c r="CC3">
        <v>4</v>
      </c>
      <c r="CD3">
        <v>5</v>
      </c>
      <c r="CF3">
        <v>3</v>
      </c>
      <c r="CG3">
        <v>4</v>
      </c>
      <c r="CH3">
        <v>5</v>
      </c>
      <c r="CJ3">
        <v>3</v>
      </c>
      <c r="CK3">
        <v>4</v>
      </c>
      <c r="CL3">
        <v>5</v>
      </c>
      <c r="CN3">
        <v>3</v>
      </c>
      <c r="CO3">
        <v>4</v>
      </c>
      <c r="CP3">
        <v>5</v>
      </c>
      <c r="CR3">
        <v>3</v>
      </c>
      <c r="CS3">
        <v>4</v>
      </c>
      <c r="CT3">
        <v>5</v>
      </c>
      <c r="CV3">
        <v>3</v>
      </c>
      <c r="CW3">
        <v>4</v>
      </c>
      <c r="CX3">
        <v>5</v>
      </c>
      <c r="CZ3">
        <v>3</v>
      </c>
      <c r="DA3">
        <v>4</v>
      </c>
      <c r="DB3">
        <v>5</v>
      </c>
      <c r="DD3">
        <v>3</v>
      </c>
      <c r="DE3">
        <v>4</v>
      </c>
      <c r="DF3">
        <v>5</v>
      </c>
      <c r="DH3">
        <v>3</v>
      </c>
      <c r="DI3">
        <v>4</v>
      </c>
      <c r="DJ3">
        <v>5</v>
      </c>
      <c r="DL3">
        <v>3</v>
      </c>
      <c r="DM3">
        <v>4</v>
      </c>
      <c r="DN3">
        <v>5</v>
      </c>
      <c r="DP3">
        <v>3</v>
      </c>
      <c r="DQ3">
        <v>4</v>
      </c>
      <c r="DR3">
        <v>5</v>
      </c>
      <c r="DT3">
        <v>3</v>
      </c>
      <c r="DU3">
        <v>4</v>
      </c>
      <c r="DV3">
        <v>5</v>
      </c>
      <c r="DX3">
        <v>3</v>
      </c>
      <c r="DY3">
        <v>4</v>
      </c>
      <c r="DZ3">
        <v>5</v>
      </c>
      <c r="EB3">
        <v>3</v>
      </c>
      <c r="EC3">
        <v>4</v>
      </c>
      <c r="ED3">
        <v>5</v>
      </c>
      <c r="EF3">
        <v>3</v>
      </c>
      <c r="EG3">
        <v>4</v>
      </c>
      <c r="EH3">
        <v>5</v>
      </c>
      <c r="EJ3">
        <v>3</v>
      </c>
      <c r="EK3">
        <v>4</v>
      </c>
      <c r="EL3">
        <v>5</v>
      </c>
      <c r="EN3">
        <v>3</v>
      </c>
      <c r="EO3">
        <v>4</v>
      </c>
      <c r="EP3">
        <v>5</v>
      </c>
      <c r="ER3">
        <v>3</v>
      </c>
      <c r="ES3">
        <v>4</v>
      </c>
      <c r="ET3">
        <v>5</v>
      </c>
      <c r="EV3">
        <v>3</v>
      </c>
      <c r="EW3">
        <v>4</v>
      </c>
      <c r="EX3">
        <v>5</v>
      </c>
      <c r="EZ3">
        <v>3</v>
      </c>
      <c r="FA3">
        <v>4</v>
      </c>
      <c r="FB3">
        <v>5</v>
      </c>
      <c r="FD3">
        <v>3</v>
      </c>
      <c r="FE3">
        <v>4</v>
      </c>
      <c r="FF3">
        <v>5</v>
      </c>
      <c r="FH3">
        <v>3</v>
      </c>
      <c r="FI3">
        <v>4</v>
      </c>
      <c r="FJ3">
        <v>5</v>
      </c>
      <c r="FL3">
        <v>3</v>
      </c>
      <c r="FM3">
        <v>4</v>
      </c>
      <c r="FN3">
        <v>5</v>
      </c>
      <c r="FP3">
        <v>3</v>
      </c>
      <c r="FQ3">
        <v>4</v>
      </c>
      <c r="FR3">
        <v>5</v>
      </c>
      <c r="FT3">
        <v>3</v>
      </c>
      <c r="FU3">
        <v>4</v>
      </c>
      <c r="FV3">
        <v>5</v>
      </c>
      <c r="FX3">
        <v>3</v>
      </c>
      <c r="FY3">
        <v>4</v>
      </c>
      <c r="FZ3">
        <v>5</v>
      </c>
      <c r="GB3">
        <v>3</v>
      </c>
      <c r="GC3">
        <v>4</v>
      </c>
      <c r="GD3">
        <v>5</v>
      </c>
      <c r="GF3" t="s">
        <v>58</v>
      </c>
    </row>
    <row r="4" spans="1:190" x14ac:dyDescent="0.25">
      <c r="A4" t="s">
        <v>0</v>
      </c>
      <c r="B4" s="1">
        <v>29668</v>
      </c>
      <c r="C4" s="3">
        <v>0</v>
      </c>
      <c r="D4">
        <v>955.91</v>
      </c>
      <c r="E4">
        <v>1</v>
      </c>
      <c r="F4" t="s">
        <v>52</v>
      </c>
      <c r="G4">
        <f t="shared" si="0"/>
        <v>3</v>
      </c>
      <c r="H4" s="4">
        <f t="shared" si="1"/>
        <v>29660</v>
      </c>
      <c r="I4">
        <f t="shared" si="2"/>
        <v>1981</v>
      </c>
      <c r="K4" s="6" t="s">
        <v>0</v>
      </c>
      <c r="L4">
        <v>955.08</v>
      </c>
      <c r="N4">
        <v>955.25</v>
      </c>
      <c r="O4">
        <v>955.25</v>
      </c>
      <c r="P4">
        <v>955.91</v>
      </c>
      <c r="R4">
        <v>955.78</v>
      </c>
      <c r="S4">
        <v>955.91</v>
      </c>
      <c r="T4">
        <v>957.55</v>
      </c>
      <c r="V4">
        <v>956.26</v>
      </c>
      <c r="W4">
        <v>957.55</v>
      </c>
      <c r="X4">
        <v>956.73</v>
      </c>
      <c r="Z4">
        <v>956.04</v>
      </c>
      <c r="AA4">
        <v>956.73</v>
      </c>
      <c r="AD4">
        <v>953.4</v>
      </c>
      <c r="AE4">
        <v>953.4</v>
      </c>
      <c r="AG4">
        <v>951.23</v>
      </c>
      <c r="AH4">
        <v>951.01</v>
      </c>
      <c r="AI4">
        <v>951.23</v>
      </c>
      <c r="AK4">
        <v>949.97</v>
      </c>
      <c r="AL4">
        <v>950.28</v>
      </c>
      <c r="AM4">
        <v>950.28</v>
      </c>
      <c r="AN4">
        <v>948.78</v>
      </c>
      <c r="AP4">
        <v>948.67</v>
      </c>
      <c r="AQ4">
        <v>948.78</v>
      </c>
      <c r="AR4">
        <v>950.69</v>
      </c>
      <c r="AT4">
        <v>950.61</v>
      </c>
      <c r="AU4">
        <v>950.69</v>
      </c>
      <c r="AW4">
        <v>953.7</v>
      </c>
      <c r="AX4">
        <v>953.67</v>
      </c>
      <c r="AY4">
        <v>953.7</v>
      </c>
      <c r="AZ4">
        <v>956.36</v>
      </c>
      <c r="BB4">
        <v>956.56</v>
      </c>
      <c r="BC4">
        <v>956.56</v>
      </c>
      <c r="BD4">
        <v>959</v>
      </c>
      <c r="BF4">
        <v>959.27</v>
      </c>
      <c r="BG4">
        <v>959.27</v>
      </c>
      <c r="BH4">
        <v>961.79</v>
      </c>
      <c r="BJ4">
        <v>961.94</v>
      </c>
      <c r="BK4">
        <v>961.94</v>
      </c>
      <c r="BL4">
        <v>965.02</v>
      </c>
      <c r="BN4">
        <v>965.08</v>
      </c>
      <c r="BO4">
        <v>965.08</v>
      </c>
      <c r="BP4">
        <v>965.73</v>
      </c>
      <c r="BR4">
        <v>965.7</v>
      </c>
      <c r="BS4">
        <v>965.73</v>
      </c>
      <c r="BT4">
        <v>968.12</v>
      </c>
      <c r="BV4">
        <v>967.99</v>
      </c>
      <c r="BW4">
        <v>968.12</v>
      </c>
      <c r="BX4">
        <v>967.49</v>
      </c>
      <c r="BZ4">
        <v>966.93</v>
      </c>
      <c r="CA4">
        <v>967.49</v>
      </c>
      <c r="CB4">
        <v>966.91</v>
      </c>
      <c r="CD4">
        <v>966.13</v>
      </c>
      <c r="CE4">
        <v>966.91</v>
      </c>
      <c r="CG4">
        <v>963.5</v>
      </c>
      <c r="CH4">
        <v>963.01</v>
      </c>
      <c r="CI4">
        <v>963.5</v>
      </c>
      <c r="CL4">
        <v>962.05</v>
      </c>
      <c r="CM4">
        <v>962.05</v>
      </c>
      <c r="CO4">
        <v>961.26</v>
      </c>
      <c r="CP4">
        <v>961.26</v>
      </c>
      <c r="CQ4">
        <v>961.26</v>
      </c>
      <c r="CR4">
        <v>962.75</v>
      </c>
      <c r="CU4">
        <v>962.75</v>
      </c>
      <c r="CW4">
        <v>965.01</v>
      </c>
      <c r="CX4">
        <v>965.26</v>
      </c>
      <c r="CY4">
        <v>965.26</v>
      </c>
      <c r="CZ4">
        <v>967.81</v>
      </c>
      <c r="DB4">
        <v>967.94</v>
      </c>
      <c r="DC4">
        <v>967.94</v>
      </c>
      <c r="DD4">
        <v>970.17</v>
      </c>
      <c r="DF4">
        <v>970.18</v>
      </c>
      <c r="DG4">
        <v>970.18</v>
      </c>
      <c r="DH4">
        <v>972.73</v>
      </c>
      <c r="DK4">
        <v>972.73</v>
      </c>
      <c r="DL4">
        <v>973.91</v>
      </c>
      <c r="DN4">
        <v>973.11</v>
      </c>
      <c r="DO4">
        <v>973.91</v>
      </c>
      <c r="DQ4">
        <v>972.81</v>
      </c>
      <c r="DR4">
        <v>972.56</v>
      </c>
      <c r="DS4">
        <v>972.81</v>
      </c>
      <c r="DU4">
        <v>974.7</v>
      </c>
      <c r="DV4">
        <v>974.51</v>
      </c>
      <c r="DW4">
        <v>974.7</v>
      </c>
      <c r="DX4">
        <v>976.02</v>
      </c>
      <c r="DZ4">
        <v>976.07</v>
      </c>
      <c r="EA4">
        <v>976.07</v>
      </c>
      <c r="EC4">
        <v>976.26</v>
      </c>
      <c r="EE4">
        <v>976.26</v>
      </c>
      <c r="EG4">
        <v>977.09</v>
      </c>
      <c r="EI4">
        <v>977.09</v>
      </c>
      <c r="EK4">
        <v>976.82</v>
      </c>
      <c r="EM4">
        <v>976.82</v>
      </c>
      <c r="EO4">
        <v>977.55</v>
      </c>
      <c r="EQ4">
        <v>977.55</v>
      </c>
      <c r="ES4">
        <v>979.48</v>
      </c>
      <c r="EU4">
        <v>979.48</v>
      </c>
      <c r="EW4">
        <v>981.72</v>
      </c>
      <c r="EY4">
        <v>981.72</v>
      </c>
      <c r="FA4">
        <v>983.4</v>
      </c>
      <c r="FC4">
        <v>983.4</v>
      </c>
      <c r="FF4">
        <v>982.89</v>
      </c>
      <c r="FG4">
        <v>982.89</v>
      </c>
      <c r="FH4">
        <v>979.28</v>
      </c>
      <c r="FI4">
        <v>978.91</v>
      </c>
      <c r="FJ4">
        <v>978.58</v>
      </c>
      <c r="FK4">
        <v>979.28</v>
      </c>
      <c r="FL4">
        <v>978.97</v>
      </c>
      <c r="FM4">
        <v>978.46</v>
      </c>
      <c r="FN4">
        <v>978.14</v>
      </c>
      <c r="FO4">
        <v>978.97</v>
      </c>
      <c r="FP4">
        <v>977.15</v>
      </c>
      <c r="FQ4">
        <v>976.81</v>
      </c>
      <c r="FR4">
        <v>976.64</v>
      </c>
      <c r="FS4">
        <v>977.15</v>
      </c>
      <c r="FT4">
        <v>977.67</v>
      </c>
      <c r="FU4">
        <v>977.44</v>
      </c>
      <c r="FV4">
        <v>977.36</v>
      </c>
      <c r="FW4">
        <v>977.67</v>
      </c>
      <c r="FX4">
        <v>979.77</v>
      </c>
      <c r="FY4">
        <v>979.59</v>
      </c>
      <c r="FZ4">
        <v>979.52</v>
      </c>
      <c r="GA4">
        <v>979.77</v>
      </c>
      <c r="GH4">
        <v>983.4</v>
      </c>
    </row>
    <row r="5" spans="1:190" x14ac:dyDescent="0.25">
      <c r="A5" t="s">
        <v>0</v>
      </c>
      <c r="B5" s="1">
        <v>29726</v>
      </c>
      <c r="C5" s="3">
        <v>0</v>
      </c>
      <c r="D5">
        <v>955.78</v>
      </c>
      <c r="E5">
        <v>1</v>
      </c>
      <c r="F5" t="s">
        <v>52</v>
      </c>
      <c r="G5">
        <f t="shared" si="0"/>
        <v>5</v>
      </c>
      <c r="H5" s="4">
        <f t="shared" si="1"/>
        <v>29721</v>
      </c>
      <c r="I5">
        <f t="shared" si="2"/>
        <v>1981</v>
      </c>
      <c r="K5" s="6" t="s">
        <v>50</v>
      </c>
      <c r="L5">
        <v>715.28</v>
      </c>
      <c r="M5">
        <v>715.55</v>
      </c>
      <c r="N5">
        <v>715.34</v>
      </c>
      <c r="O5">
        <v>715.55</v>
      </c>
      <c r="Q5">
        <v>715.28</v>
      </c>
      <c r="S5">
        <v>715.28</v>
      </c>
      <c r="T5">
        <v>715.42</v>
      </c>
      <c r="U5">
        <v>715.44</v>
      </c>
      <c r="V5">
        <v>715.22</v>
      </c>
      <c r="W5">
        <v>715.44</v>
      </c>
      <c r="X5">
        <v>714.32</v>
      </c>
      <c r="Y5">
        <v>714.33</v>
      </c>
      <c r="AA5">
        <v>714.33</v>
      </c>
      <c r="AB5">
        <v>712.1</v>
      </c>
      <c r="AC5">
        <v>711.89</v>
      </c>
      <c r="AD5">
        <v>711.53</v>
      </c>
      <c r="AE5">
        <v>712.1</v>
      </c>
      <c r="AG5">
        <v>710.92</v>
      </c>
      <c r="AH5">
        <v>711.05</v>
      </c>
      <c r="AI5">
        <v>711.05</v>
      </c>
      <c r="AK5">
        <v>712.23</v>
      </c>
      <c r="AM5">
        <v>712.23</v>
      </c>
      <c r="AO5">
        <v>712.68</v>
      </c>
      <c r="AQ5">
        <v>712.68</v>
      </c>
      <c r="AS5">
        <v>713.62</v>
      </c>
      <c r="AU5">
        <v>713.62</v>
      </c>
      <c r="AX5">
        <v>714.66</v>
      </c>
      <c r="AY5">
        <v>714.66</v>
      </c>
      <c r="BA5">
        <v>715.03</v>
      </c>
      <c r="BC5">
        <v>715.03</v>
      </c>
      <c r="BE5">
        <v>715.72</v>
      </c>
      <c r="BG5">
        <v>715.72</v>
      </c>
      <c r="BI5">
        <v>716.48</v>
      </c>
      <c r="BK5">
        <v>716.48</v>
      </c>
      <c r="BL5">
        <v>717.52</v>
      </c>
      <c r="BM5">
        <v>717.14</v>
      </c>
      <c r="BO5">
        <v>717.52</v>
      </c>
      <c r="BQ5">
        <v>717.39</v>
      </c>
      <c r="BS5">
        <v>717.39</v>
      </c>
      <c r="BU5">
        <v>717.81</v>
      </c>
      <c r="BW5">
        <v>717.81</v>
      </c>
      <c r="BY5">
        <v>716.55</v>
      </c>
      <c r="CA5">
        <v>716.55</v>
      </c>
      <c r="CC5">
        <v>716.11</v>
      </c>
      <c r="CE5">
        <v>716.11</v>
      </c>
      <c r="CG5">
        <v>715.31</v>
      </c>
      <c r="CI5">
        <v>715.31</v>
      </c>
      <c r="CK5">
        <v>715.08</v>
      </c>
      <c r="CM5">
        <v>715.08</v>
      </c>
      <c r="CO5">
        <v>715.53</v>
      </c>
      <c r="CQ5">
        <v>715.53</v>
      </c>
      <c r="CS5">
        <v>716.58</v>
      </c>
      <c r="CU5">
        <v>716.58</v>
      </c>
      <c r="CW5">
        <v>717.61</v>
      </c>
      <c r="CY5">
        <v>717.61</v>
      </c>
      <c r="DA5">
        <v>719.11</v>
      </c>
      <c r="DC5">
        <v>719.11</v>
      </c>
      <c r="DD5">
        <v>720.5</v>
      </c>
      <c r="DG5">
        <v>720.5</v>
      </c>
      <c r="DH5">
        <v>721.1</v>
      </c>
      <c r="DK5">
        <v>721.1</v>
      </c>
      <c r="DM5">
        <v>720.78</v>
      </c>
      <c r="DO5">
        <v>720.78</v>
      </c>
      <c r="DQ5">
        <v>720.65</v>
      </c>
      <c r="DS5">
        <v>720.65</v>
      </c>
      <c r="DU5">
        <v>720.82</v>
      </c>
      <c r="DW5">
        <v>720.82</v>
      </c>
      <c r="DY5">
        <v>720.82</v>
      </c>
      <c r="EA5">
        <v>720.82</v>
      </c>
      <c r="EC5">
        <v>720.7</v>
      </c>
      <c r="EE5">
        <v>720.7</v>
      </c>
      <c r="EG5">
        <v>721.02</v>
      </c>
      <c r="EI5">
        <v>721.02</v>
      </c>
      <c r="EK5">
        <v>720.3</v>
      </c>
      <c r="EM5">
        <v>720.3</v>
      </c>
      <c r="EO5">
        <v>720.76</v>
      </c>
      <c r="EQ5">
        <v>720.76</v>
      </c>
      <c r="ES5">
        <v>721.53</v>
      </c>
      <c r="EU5">
        <v>721.53</v>
      </c>
      <c r="EW5">
        <v>722.31</v>
      </c>
      <c r="EY5">
        <v>722.31</v>
      </c>
      <c r="FA5">
        <v>722.05</v>
      </c>
      <c r="FC5">
        <v>722.05</v>
      </c>
      <c r="FE5">
        <v>721.18</v>
      </c>
      <c r="FG5">
        <v>721.18</v>
      </c>
      <c r="FI5">
        <v>720.67</v>
      </c>
      <c r="FK5">
        <v>720.67</v>
      </c>
      <c r="FM5">
        <v>720.53</v>
      </c>
      <c r="FO5">
        <v>720.53</v>
      </c>
      <c r="FQ5">
        <v>720.45</v>
      </c>
      <c r="FS5">
        <v>720.45</v>
      </c>
      <c r="FU5">
        <v>721.1</v>
      </c>
      <c r="FW5">
        <v>721.1</v>
      </c>
      <c r="FY5">
        <v>722.1</v>
      </c>
      <c r="GA5">
        <v>722.1</v>
      </c>
      <c r="GC5">
        <v>722.9</v>
      </c>
      <c r="GE5">
        <v>722.9</v>
      </c>
      <c r="GH5">
        <v>722.9</v>
      </c>
    </row>
    <row r="6" spans="1:190" x14ac:dyDescent="0.25">
      <c r="A6" t="s">
        <v>0</v>
      </c>
      <c r="B6" s="1">
        <v>30035</v>
      </c>
      <c r="C6" s="3">
        <v>0</v>
      </c>
      <c r="D6">
        <v>957.55</v>
      </c>
      <c r="E6">
        <v>1</v>
      </c>
      <c r="F6" t="s">
        <v>52</v>
      </c>
      <c r="G6">
        <f t="shared" si="0"/>
        <v>3</v>
      </c>
      <c r="H6" s="4">
        <f t="shared" si="1"/>
        <v>30025</v>
      </c>
      <c r="I6">
        <f t="shared" si="2"/>
        <v>1982</v>
      </c>
      <c r="K6" s="6" t="s">
        <v>49</v>
      </c>
      <c r="L6">
        <v>319.12</v>
      </c>
      <c r="O6">
        <v>319.12</v>
      </c>
      <c r="P6">
        <v>319.31</v>
      </c>
      <c r="R6">
        <v>319.14999999999998</v>
      </c>
      <c r="S6">
        <v>319.31</v>
      </c>
      <c r="T6">
        <v>319.16000000000003</v>
      </c>
      <c r="V6">
        <v>319.14</v>
      </c>
      <c r="W6">
        <v>319.16000000000003</v>
      </c>
      <c r="AJ6">
        <v>316.02</v>
      </c>
      <c r="AK6">
        <v>316.12</v>
      </c>
      <c r="AL6">
        <v>315.99</v>
      </c>
      <c r="AM6">
        <v>316.12</v>
      </c>
      <c r="AN6">
        <v>313.52999999999997</v>
      </c>
      <c r="AO6">
        <v>316.81</v>
      </c>
      <c r="AP6">
        <v>317.77</v>
      </c>
      <c r="AQ6">
        <v>317.77</v>
      </c>
      <c r="AR6">
        <v>317.12</v>
      </c>
      <c r="AS6">
        <v>317.47000000000003</v>
      </c>
      <c r="AT6">
        <v>318.16000000000003</v>
      </c>
      <c r="AU6">
        <v>318.16000000000003</v>
      </c>
      <c r="AV6">
        <v>318.29000000000002</v>
      </c>
      <c r="AY6">
        <v>318.29000000000002</v>
      </c>
      <c r="AZ6">
        <v>317.73</v>
      </c>
      <c r="BB6">
        <v>319.92</v>
      </c>
      <c r="BC6">
        <v>319.92</v>
      </c>
      <c r="BD6">
        <v>318.85000000000002</v>
      </c>
      <c r="BF6">
        <v>319.14999999999998</v>
      </c>
      <c r="BG6">
        <v>319.14999999999998</v>
      </c>
      <c r="BH6">
        <v>319.95999999999998</v>
      </c>
      <c r="BJ6">
        <v>320.83</v>
      </c>
      <c r="BK6">
        <v>320.83</v>
      </c>
      <c r="BL6">
        <v>321.05</v>
      </c>
      <c r="BN6">
        <v>321.02</v>
      </c>
      <c r="BO6">
        <v>321.05</v>
      </c>
      <c r="BP6">
        <v>320.49</v>
      </c>
      <c r="BR6">
        <v>321.7</v>
      </c>
      <c r="BS6">
        <v>321.7</v>
      </c>
      <c r="BT6">
        <v>320.22000000000003</v>
      </c>
      <c r="BV6">
        <v>321.01</v>
      </c>
      <c r="BW6">
        <v>321.01</v>
      </c>
      <c r="BX6">
        <v>320.18</v>
      </c>
      <c r="BZ6">
        <v>319.68</v>
      </c>
      <c r="CA6">
        <v>320.18</v>
      </c>
      <c r="CB6">
        <v>319.63</v>
      </c>
      <c r="CD6">
        <v>319.75</v>
      </c>
      <c r="CE6">
        <v>319.75</v>
      </c>
      <c r="CF6">
        <v>318.79000000000002</v>
      </c>
      <c r="CH6">
        <v>318.82</v>
      </c>
      <c r="CI6">
        <v>318.82</v>
      </c>
      <c r="CJ6">
        <v>318.68</v>
      </c>
      <c r="CL6">
        <v>318.58999999999997</v>
      </c>
      <c r="CM6">
        <v>318.68</v>
      </c>
      <c r="CN6">
        <v>319.05</v>
      </c>
      <c r="CP6">
        <v>319.19</v>
      </c>
      <c r="CQ6">
        <v>319.19</v>
      </c>
      <c r="CS6">
        <v>319.91000000000003</v>
      </c>
      <c r="CT6">
        <v>320.79000000000002</v>
      </c>
      <c r="CU6">
        <v>320.79000000000002</v>
      </c>
      <c r="CW6">
        <v>321.04000000000002</v>
      </c>
      <c r="CX6">
        <v>325.92</v>
      </c>
      <c r="CY6">
        <v>325.92</v>
      </c>
      <c r="CZ6">
        <v>326.55</v>
      </c>
      <c r="DB6">
        <v>324.89999999999998</v>
      </c>
      <c r="DC6">
        <v>326.55</v>
      </c>
      <c r="DD6">
        <v>325.02</v>
      </c>
      <c r="DF6">
        <v>324.08</v>
      </c>
      <c r="DG6">
        <v>325.02</v>
      </c>
      <c r="DH6">
        <v>325.83999999999997</v>
      </c>
      <c r="DJ6">
        <v>324.83999999999997</v>
      </c>
      <c r="DK6">
        <v>325.83999999999997</v>
      </c>
      <c r="DL6">
        <v>324.39999999999998</v>
      </c>
      <c r="DN6">
        <v>324.55</v>
      </c>
      <c r="DO6">
        <v>324.55</v>
      </c>
      <c r="DP6">
        <v>323.82</v>
      </c>
      <c r="DS6">
        <v>323.82</v>
      </c>
      <c r="DU6">
        <v>324.16000000000003</v>
      </c>
      <c r="DW6">
        <v>324.16000000000003</v>
      </c>
      <c r="DX6">
        <v>324.38</v>
      </c>
      <c r="EA6">
        <v>324.38</v>
      </c>
      <c r="EJ6">
        <v>325.10000000000002</v>
      </c>
      <c r="EM6">
        <v>325.10000000000002</v>
      </c>
      <c r="EO6">
        <v>323.97000000000003</v>
      </c>
      <c r="EQ6">
        <v>323.97000000000003</v>
      </c>
      <c r="ER6">
        <v>324.83999999999997</v>
      </c>
      <c r="EU6">
        <v>324.83999999999997</v>
      </c>
      <c r="EV6">
        <v>328.19</v>
      </c>
      <c r="EY6">
        <v>328.19</v>
      </c>
      <c r="EZ6">
        <v>334.75</v>
      </c>
      <c r="FC6">
        <v>334.75</v>
      </c>
      <c r="FE6">
        <v>333.8</v>
      </c>
      <c r="FG6">
        <v>333.8</v>
      </c>
      <c r="FH6">
        <v>324.04000000000002</v>
      </c>
      <c r="FI6">
        <v>321.37</v>
      </c>
      <c r="FK6">
        <v>324.04000000000002</v>
      </c>
      <c r="FM6">
        <v>324.64999999999998</v>
      </c>
      <c r="FO6">
        <v>324.64999999999998</v>
      </c>
      <c r="FQ6">
        <v>324.10000000000002</v>
      </c>
      <c r="FS6">
        <v>324.10000000000002</v>
      </c>
      <c r="FT6">
        <v>324.3</v>
      </c>
      <c r="FW6">
        <v>324.3</v>
      </c>
      <c r="FX6">
        <v>325.55</v>
      </c>
      <c r="GA6">
        <v>325.55</v>
      </c>
      <c r="GC6">
        <v>328.69</v>
      </c>
      <c r="GE6">
        <v>328.69</v>
      </c>
      <c r="GH6">
        <v>334.75</v>
      </c>
    </row>
    <row r="7" spans="1:190" x14ac:dyDescent="0.25">
      <c r="A7" t="s">
        <v>0</v>
      </c>
      <c r="B7" s="1">
        <v>30091</v>
      </c>
      <c r="C7" s="3">
        <v>0</v>
      </c>
      <c r="D7">
        <v>956.26</v>
      </c>
      <c r="E7">
        <v>1</v>
      </c>
      <c r="F7" t="s">
        <v>52</v>
      </c>
      <c r="G7">
        <f t="shared" si="0"/>
        <v>5</v>
      </c>
      <c r="H7" s="4">
        <f t="shared" si="1"/>
        <v>30086</v>
      </c>
      <c r="I7">
        <f t="shared" si="2"/>
        <v>1982</v>
      </c>
      <c r="K7" s="6" t="s">
        <v>48</v>
      </c>
      <c r="L7">
        <v>112.35</v>
      </c>
      <c r="O7">
        <v>112.35</v>
      </c>
      <c r="P7">
        <v>112.5</v>
      </c>
      <c r="R7">
        <v>112.25</v>
      </c>
      <c r="S7">
        <v>112.5</v>
      </c>
      <c r="T7">
        <v>112.17</v>
      </c>
      <c r="V7">
        <v>112.15</v>
      </c>
      <c r="W7">
        <v>112.17</v>
      </c>
      <c r="AJ7">
        <v>108.77</v>
      </c>
      <c r="AK7">
        <v>108.9</v>
      </c>
      <c r="AL7">
        <v>108.68</v>
      </c>
      <c r="AM7">
        <v>108.9</v>
      </c>
      <c r="AN7">
        <v>109.29</v>
      </c>
      <c r="AO7">
        <v>109.79</v>
      </c>
      <c r="AP7">
        <v>110.29</v>
      </c>
      <c r="AQ7">
        <v>110.29</v>
      </c>
      <c r="AR7">
        <v>110.05</v>
      </c>
      <c r="AS7">
        <v>110.55</v>
      </c>
      <c r="AT7">
        <v>110.72</v>
      </c>
      <c r="AU7">
        <v>110.72</v>
      </c>
      <c r="AV7">
        <v>111.32</v>
      </c>
      <c r="AY7">
        <v>111.32</v>
      </c>
      <c r="AZ7">
        <v>111.75</v>
      </c>
      <c r="BB7">
        <v>111.84</v>
      </c>
      <c r="BC7">
        <v>111.84</v>
      </c>
      <c r="BD7">
        <v>112.05</v>
      </c>
      <c r="BF7">
        <v>112.42</v>
      </c>
      <c r="BG7">
        <v>112.42</v>
      </c>
      <c r="BH7">
        <v>113.36</v>
      </c>
      <c r="BJ7">
        <v>113.85</v>
      </c>
      <c r="BK7">
        <v>113.85</v>
      </c>
      <c r="BL7">
        <v>114.65</v>
      </c>
      <c r="BN7">
        <v>114.74</v>
      </c>
      <c r="BO7">
        <v>114.74</v>
      </c>
      <c r="BP7">
        <v>114.08</v>
      </c>
      <c r="BR7">
        <v>114.44</v>
      </c>
      <c r="BS7">
        <v>114.44</v>
      </c>
      <c r="BT7">
        <v>114.67</v>
      </c>
      <c r="BV7">
        <v>114.7</v>
      </c>
      <c r="BW7">
        <v>114.7</v>
      </c>
      <c r="BX7">
        <v>113.48</v>
      </c>
      <c r="CA7">
        <v>113.48</v>
      </c>
      <c r="CB7">
        <v>112.77</v>
      </c>
      <c r="CD7">
        <v>112.53</v>
      </c>
      <c r="CE7">
        <v>112.77</v>
      </c>
      <c r="CF7">
        <v>111.86</v>
      </c>
      <c r="CH7">
        <v>111.72</v>
      </c>
      <c r="CI7">
        <v>111.86</v>
      </c>
      <c r="CJ7">
        <v>112.02</v>
      </c>
      <c r="CL7">
        <v>112.32</v>
      </c>
      <c r="CM7">
        <v>112.32</v>
      </c>
      <c r="CN7">
        <v>112.2</v>
      </c>
      <c r="CP7">
        <v>112.37</v>
      </c>
      <c r="CQ7">
        <v>112.37</v>
      </c>
      <c r="CR7">
        <v>113.39</v>
      </c>
      <c r="CT7">
        <v>116.29</v>
      </c>
      <c r="CU7">
        <v>116.29</v>
      </c>
      <c r="CW7">
        <v>114.88</v>
      </c>
      <c r="CX7">
        <v>115.8</v>
      </c>
      <c r="CY7">
        <v>115.8</v>
      </c>
      <c r="CZ7">
        <v>116.92</v>
      </c>
      <c r="DB7">
        <v>116.82</v>
      </c>
      <c r="DC7">
        <v>116.92</v>
      </c>
      <c r="DD7">
        <v>118.28</v>
      </c>
      <c r="DF7">
        <v>118.96</v>
      </c>
      <c r="DG7">
        <v>118.96</v>
      </c>
      <c r="DH7">
        <v>118.77</v>
      </c>
      <c r="DJ7">
        <v>119.04</v>
      </c>
      <c r="DK7">
        <v>119.04</v>
      </c>
      <c r="DL7">
        <v>118.67</v>
      </c>
      <c r="DN7">
        <v>118.22</v>
      </c>
      <c r="DO7">
        <v>118.67</v>
      </c>
      <c r="DP7">
        <v>118.02</v>
      </c>
      <c r="DR7">
        <v>118.44</v>
      </c>
      <c r="DS7">
        <v>118.44</v>
      </c>
      <c r="DU7">
        <v>118.61</v>
      </c>
      <c r="DV7">
        <v>119.71</v>
      </c>
      <c r="DW7">
        <v>119.71</v>
      </c>
      <c r="DX7">
        <v>118.99</v>
      </c>
      <c r="DZ7">
        <v>118.49</v>
      </c>
      <c r="EA7">
        <v>118.99</v>
      </c>
      <c r="EG7">
        <v>118.21</v>
      </c>
      <c r="EH7">
        <v>118.72</v>
      </c>
      <c r="EI7">
        <v>118.72</v>
      </c>
      <c r="EL7">
        <v>118.94</v>
      </c>
      <c r="EM7">
        <v>118.94</v>
      </c>
      <c r="EO7">
        <v>118.56</v>
      </c>
      <c r="EQ7">
        <v>118.56</v>
      </c>
      <c r="ER7">
        <v>124.26</v>
      </c>
      <c r="ET7">
        <v>119.69</v>
      </c>
      <c r="EU7">
        <v>124.26</v>
      </c>
      <c r="EV7">
        <v>120.29</v>
      </c>
      <c r="EY7">
        <v>120.29</v>
      </c>
      <c r="FA7">
        <v>127.74</v>
      </c>
      <c r="FC7">
        <v>127.74</v>
      </c>
      <c r="FE7">
        <v>118.79</v>
      </c>
      <c r="FG7">
        <v>118.79</v>
      </c>
      <c r="FH7">
        <v>118.22</v>
      </c>
      <c r="FI7">
        <v>118.42</v>
      </c>
      <c r="FK7">
        <v>118.42</v>
      </c>
      <c r="FL7">
        <v>118.39</v>
      </c>
      <c r="FO7">
        <v>118.39</v>
      </c>
      <c r="FQ7">
        <v>117.64</v>
      </c>
      <c r="FS7">
        <v>117.64</v>
      </c>
      <c r="FT7">
        <v>119.44</v>
      </c>
      <c r="FW7">
        <v>119.44</v>
      </c>
      <c r="FX7">
        <v>120.22</v>
      </c>
      <c r="GA7">
        <v>120.22</v>
      </c>
      <c r="GC7">
        <v>121.4</v>
      </c>
      <c r="GE7">
        <v>121.4</v>
      </c>
      <c r="GH7">
        <v>127.74</v>
      </c>
    </row>
    <row r="8" spans="1:190" x14ac:dyDescent="0.25">
      <c r="A8" t="s">
        <v>0</v>
      </c>
      <c r="B8" s="1">
        <v>30390</v>
      </c>
      <c r="C8" s="3">
        <v>0</v>
      </c>
      <c r="D8">
        <v>956.73</v>
      </c>
      <c r="E8">
        <v>1</v>
      </c>
      <c r="F8" t="s">
        <v>52</v>
      </c>
      <c r="G8">
        <f t="shared" si="0"/>
        <v>3</v>
      </c>
      <c r="H8" s="4">
        <f t="shared" si="1"/>
        <v>30390</v>
      </c>
      <c r="I8">
        <f t="shared" si="2"/>
        <v>1983</v>
      </c>
      <c r="K8" s="6" t="s">
        <v>47</v>
      </c>
      <c r="L8">
        <v>765.33</v>
      </c>
      <c r="M8">
        <v>765.56</v>
      </c>
      <c r="N8">
        <v>765.65</v>
      </c>
      <c r="O8">
        <v>765.65</v>
      </c>
      <c r="Q8">
        <v>764.64</v>
      </c>
      <c r="S8">
        <v>764.64</v>
      </c>
      <c r="T8">
        <v>765.07</v>
      </c>
      <c r="U8">
        <v>764.95</v>
      </c>
      <c r="V8">
        <v>764.67</v>
      </c>
      <c r="W8">
        <v>765.07</v>
      </c>
      <c r="Y8">
        <v>760.87</v>
      </c>
      <c r="Z8">
        <v>761.37</v>
      </c>
      <c r="AA8">
        <v>761.37</v>
      </c>
      <c r="AB8">
        <v>756.71</v>
      </c>
      <c r="AC8">
        <v>756.05</v>
      </c>
      <c r="AD8">
        <v>754.97</v>
      </c>
      <c r="AE8">
        <v>756.71</v>
      </c>
      <c r="AG8">
        <v>756.46</v>
      </c>
      <c r="AH8">
        <v>756.56</v>
      </c>
      <c r="AI8">
        <v>756.56</v>
      </c>
      <c r="AK8">
        <v>760.74</v>
      </c>
      <c r="AM8">
        <v>760.74</v>
      </c>
      <c r="AO8">
        <v>760.31</v>
      </c>
      <c r="AQ8">
        <v>760.31</v>
      </c>
      <c r="AS8">
        <v>762.53</v>
      </c>
      <c r="AU8">
        <v>762.53</v>
      </c>
      <c r="AX8">
        <v>764.43</v>
      </c>
      <c r="AY8">
        <v>764.43</v>
      </c>
      <c r="BA8">
        <v>765.43</v>
      </c>
      <c r="BC8">
        <v>765.43</v>
      </c>
      <c r="BE8">
        <v>766.53</v>
      </c>
      <c r="BF8">
        <v>766.71</v>
      </c>
      <c r="BG8">
        <v>766.71</v>
      </c>
      <c r="BI8">
        <v>767.81</v>
      </c>
      <c r="BK8">
        <v>767.81</v>
      </c>
      <c r="BL8">
        <v>769</v>
      </c>
      <c r="BM8">
        <v>769.22</v>
      </c>
      <c r="BO8">
        <v>769.22</v>
      </c>
      <c r="BQ8">
        <v>768.69</v>
      </c>
      <c r="BS8">
        <v>768.69</v>
      </c>
      <c r="BU8">
        <v>769.22</v>
      </c>
      <c r="BW8">
        <v>769.22</v>
      </c>
      <c r="BY8">
        <v>767.17</v>
      </c>
      <c r="CA8">
        <v>767.17</v>
      </c>
      <c r="CC8">
        <v>766.58</v>
      </c>
      <c r="CE8">
        <v>766.58</v>
      </c>
      <c r="CG8">
        <v>764.73</v>
      </c>
      <c r="CI8">
        <v>764.73</v>
      </c>
      <c r="CK8">
        <v>764.6</v>
      </c>
      <c r="CM8">
        <v>764.6</v>
      </c>
      <c r="CN8">
        <v>764.79</v>
      </c>
      <c r="CO8">
        <v>764.75</v>
      </c>
      <c r="CQ8">
        <v>764.79</v>
      </c>
      <c r="CS8">
        <v>766.52</v>
      </c>
      <c r="CU8">
        <v>766.52</v>
      </c>
      <c r="CW8">
        <v>768.14</v>
      </c>
      <c r="CY8">
        <v>768.14</v>
      </c>
      <c r="DA8">
        <v>769.81</v>
      </c>
      <c r="DC8">
        <v>769.81</v>
      </c>
      <c r="DE8">
        <v>772.31</v>
      </c>
      <c r="DG8">
        <v>772.31</v>
      </c>
      <c r="DI8">
        <v>773.21</v>
      </c>
      <c r="DK8">
        <v>773.21</v>
      </c>
      <c r="DN8">
        <v>773.36</v>
      </c>
      <c r="DO8">
        <v>773.36</v>
      </c>
      <c r="DQ8">
        <v>772.98</v>
      </c>
      <c r="DS8">
        <v>772.98</v>
      </c>
      <c r="DU8">
        <v>773.04</v>
      </c>
      <c r="DW8">
        <v>773.04</v>
      </c>
      <c r="DY8">
        <v>773.22</v>
      </c>
      <c r="EA8">
        <v>773.22</v>
      </c>
      <c r="EC8">
        <v>773.16</v>
      </c>
      <c r="EE8">
        <v>773.16</v>
      </c>
      <c r="EG8">
        <v>772.82</v>
      </c>
      <c r="EI8">
        <v>772.82</v>
      </c>
      <c r="EK8">
        <v>771.71</v>
      </c>
      <c r="EM8">
        <v>771.71</v>
      </c>
      <c r="EO8">
        <v>772</v>
      </c>
      <c r="EQ8">
        <v>772</v>
      </c>
      <c r="ES8">
        <v>773.1</v>
      </c>
      <c r="EU8">
        <v>773.1</v>
      </c>
      <c r="EW8">
        <v>773.31</v>
      </c>
      <c r="EY8">
        <v>773.31</v>
      </c>
      <c r="FA8">
        <v>774.4</v>
      </c>
      <c r="FC8">
        <v>774.4</v>
      </c>
      <c r="FE8">
        <v>773.57</v>
      </c>
      <c r="FG8">
        <v>773.57</v>
      </c>
      <c r="FI8">
        <v>771.65</v>
      </c>
      <c r="FK8">
        <v>771.65</v>
      </c>
      <c r="FM8">
        <v>771</v>
      </c>
      <c r="FO8">
        <v>771</v>
      </c>
      <c r="FQ8">
        <v>770.79</v>
      </c>
      <c r="FS8">
        <v>770.79</v>
      </c>
      <c r="FU8">
        <v>771.94</v>
      </c>
      <c r="FW8">
        <v>771.94</v>
      </c>
      <c r="GH8">
        <v>774.4</v>
      </c>
    </row>
    <row r="9" spans="1:190" x14ac:dyDescent="0.25">
      <c r="A9" t="s">
        <v>0</v>
      </c>
      <c r="B9" s="1">
        <v>30446</v>
      </c>
      <c r="C9" s="3">
        <v>0</v>
      </c>
      <c r="D9">
        <v>956.04</v>
      </c>
      <c r="E9">
        <v>1</v>
      </c>
      <c r="F9" t="s">
        <v>52</v>
      </c>
      <c r="G9">
        <f t="shared" si="0"/>
        <v>5</v>
      </c>
      <c r="H9" s="4">
        <f t="shared" si="1"/>
        <v>30451</v>
      </c>
      <c r="I9">
        <f t="shared" si="2"/>
        <v>1983</v>
      </c>
      <c r="K9" s="6" t="s">
        <v>1</v>
      </c>
      <c r="L9">
        <v>606.72</v>
      </c>
      <c r="M9">
        <v>606.94000000000005</v>
      </c>
      <c r="N9">
        <v>606.99</v>
      </c>
      <c r="O9">
        <v>606.99</v>
      </c>
      <c r="P9">
        <v>606.5</v>
      </c>
      <c r="Q9">
        <v>606.66</v>
      </c>
      <c r="R9">
        <v>606.66</v>
      </c>
      <c r="S9">
        <v>606.66</v>
      </c>
      <c r="T9">
        <v>606.80999999999995</v>
      </c>
      <c r="U9">
        <v>606.79</v>
      </c>
      <c r="V9">
        <v>606.70000000000005</v>
      </c>
      <c r="W9">
        <v>606.80999999999995</v>
      </c>
      <c r="X9">
        <v>604.82000000000005</v>
      </c>
      <c r="Y9">
        <v>603.92999999999995</v>
      </c>
      <c r="Z9">
        <v>604.15</v>
      </c>
      <c r="AA9">
        <v>604.82000000000005</v>
      </c>
      <c r="AB9">
        <v>600.17999999999995</v>
      </c>
      <c r="AC9">
        <v>599.42999999999995</v>
      </c>
      <c r="AD9">
        <v>597.88</v>
      </c>
      <c r="AE9">
        <v>600.17999999999995</v>
      </c>
      <c r="AF9">
        <v>599.73</v>
      </c>
      <c r="AG9">
        <v>599.70000000000005</v>
      </c>
      <c r="AH9">
        <v>600.03</v>
      </c>
      <c r="AI9">
        <v>600.03</v>
      </c>
      <c r="AJ9">
        <v>603.19000000000005</v>
      </c>
      <c r="AK9">
        <v>603.16999999999996</v>
      </c>
      <c r="AM9">
        <v>603.19000000000005</v>
      </c>
      <c r="AN9">
        <v>602.9</v>
      </c>
      <c r="AO9">
        <v>602.99</v>
      </c>
      <c r="AP9">
        <v>603.34</v>
      </c>
      <c r="AQ9">
        <v>603.34</v>
      </c>
      <c r="AR9">
        <v>604.25</v>
      </c>
      <c r="AS9">
        <v>604.21</v>
      </c>
      <c r="AT9">
        <v>604.89</v>
      </c>
      <c r="AU9">
        <v>604.89</v>
      </c>
      <c r="AV9">
        <v>605.79</v>
      </c>
      <c r="AW9">
        <v>605.84</v>
      </c>
      <c r="AX9">
        <v>606.1</v>
      </c>
      <c r="AY9">
        <v>606.1</v>
      </c>
      <c r="AZ9">
        <v>606.28</v>
      </c>
      <c r="BA9">
        <v>606.58000000000004</v>
      </c>
      <c r="BB9">
        <v>606.9</v>
      </c>
      <c r="BC9">
        <v>606.9</v>
      </c>
      <c r="BD9">
        <v>607.03</v>
      </c>
      <c r="BE9">
        <v>607.34</v>
      </c>
      <c r="BF9">
        <v>607.47</v>
      </c>
      <c r="BG9">
        <v>607.47</v>
      </c>
      <c r="BH9">
        <v>608.07000000000005</v>
      </c>
      <c r="BI9">
        <v>608.24</v>
      </c>
      <c r="BJ9">
        <v>608.5</v>
      </c>
      <c r="BK9">
        <v>608.5</v>
      </c>
      <c r="BL9">
        <v>609.53</v>
      </c>
      <c r="BM9">
        <v>609.54</v>
      </c>
      <c r="BN9">
        <v>609.77</v>
      </c>
      <c r="BO9">
        <v>609.77</v>
      </c>
      <c r="BP9">
        <v>609.01</v>
      </c>
      <c r="BS9">
        <v>609.01</v>
      </c>
      <c r="BT9">
        <v>609.53</v>
      </c>
      <c r="BU9">
        <v>609.74</v>
      </c>
      <c r="BV9">
        <v>609.69000000000005</v>
      </c>
      <c r="BW9">
        <v>609.74</v>
      </c>
      <c r="BX9">
        <v>608.26</v>
      </c>
      <c r="BY9">
        <v>608.19000000000005</v>
      </c>
      <c r="CA9">
        <v>608.26</v>
      </c>
      <c r="CB9">
        <v>608.04</v>
      </c>
      <c r="CC9">
        <v>607.79999999999995</v>
      </c>
      <c r="CD9">
        <v>607.47</v>
      </c>
      <c r="CE9">
        <v>608.04</v>
      </c>
      <c r="CG9">
        <v>606.45000000000005</v>
      </c>
      <c r="CH9">
        <v>606.25</v>
      </c>
      <c r="CI9">
        <v>606.45000000000005</v>
      </c>
      <c r="CJ9">
        <v>606.21</v>
      </c>
      <c r="CK9">
        <v>606.35</v>
      </c>
      <c r="CL9">
        <v>606.23</v>
      </c>
      <c r="CM9">
        <v>606.35</v>
      </c>
      <c r="CN9">
        <v>606.27</v>
      </c>
      <c r="CO9">
        <v>606.53</v>
      </c>
      <c r="CP9">
        <v>606.83000000000004</v>
      </c>
      <c r="CQ9">
        <v>606.83000000000004</v>
      </c>
      <c r="CR9">
        <v>607.95000000000005</v>
      </c>
      <c r="CS9">
        <v>607.79999999999995</v>
      </c>
      <c r="CT9">
        <v>607.98</v>
      </c>
      <c r="CU9">
        <v>607.98</v>
      </c>
      <c r="CW9">
        <v>609.11</v>
      </c>
      <c r="CX9">
        <v>609.4</v>
      </c>
      <c r="CY9">
        <v>609.4</v>
      </c>
      <c r="CZ9">
        <v>610.65</v>
      </c>
      <c r="DA9">
        <v>611.04</v>
      </c>
      <c r="DB9">
        <v>611.32000000000005</v>
      </c>
      <c r="DC9">
        <v>611.32000000000005</v>
      </c>
      <c r="DD9">
        <v>612.39</v>
      </c>
      <c r="DF9">
        <v>612.75</v>
      </c>
      <c r="DG9">
        <v>612.75</v>
      </c>
      <c r="DH9">
        <v>613.13</v>
      </c>
      <c r="DJ9">
        <v>613.32000000000005</v>
      </c>
      <c r="DK9">
        <v>613.32000000000005</v>
      </c>
      <c r="DL9">
        <v>613.29</v>
      </c>
      <c r="DM9">
        <v>613.33000000000004</v>
      </c>
      <c r="DN9">
        <v>613.20000000000005</v>
      </c>
      <c r="DO9">
        <v>613.33000000000004</v>
      </c>
      <c r="DP9">
        <v>612.91999999999996</v>
      </c>
      <c r="DQ9">
        <v>612.52</v>
      </c>
      <c r="DR9">
        <v>612.33000000000004</v>
      </c>
      <c r="DS9">
        <v>612.91999999999996</v>
      </c>
      <c r="DT9">
        <v>613.05999999999995</v>
      </c>
      <c r="DU9">
        <v>613.21</v>
      </c>
      <c r="DW9">
        <v>613.21</v>
      </c>
      <c r="DX9">
        <v>613.12</v>
      </c>
      <c r="DY9">
        <v>613.27</v>
      </c>
      <c r="DZ9">
        <v>613.63</v>
      </c>
      <c r="EA9">
        <v>613.63</v>
      </c>
      <c r="EB9">
        <v>612.66</v>
      </c>
      <c r="EC9">
        <v>613.16</v>
      </c>
      <c r="ED9">
        <v>613.87</v>
      </c>
      <c r="EE9">
        <v>613.87</v>
      </c>
      <c r="EF9">
        <v>613.23</v>
      </c>
      <c r="EG9">
        <v>613.08000000000004</v>
      </c>
      <c r="EH9">
        <v>613.1</v>
      </c>
      <c r="EI9">
        <v>613.23</v>
      </c>
      <c r="EJ9">
        <v>612.02</v>
      </c>
      <c r="EK9">
        <v>612.09</v>
      </c>
      <c r="EL9">
        <v>612.37</v>
      </c>
      <c r="EM9">
        <v>612.37</v>
      </c>
      <c r="EN9">
        <v>612.83000000000004</v>
      </c>
      <c r="EO9">
        <v>612.82000000000005</v>
      </c>
      <c r="EP9">
        <v>613.01</v>
      </c>
      <c r="EQ9">
        <v>613.01</v>
      </c>
      <c r="ER9">
        <v>613.73</v>
      </c>
      <c r="ES9">
        <v>614.26</v>
      </c>
      <c r="ET9">
        <v>613.9</v>
      </c>
      <c r="EU9">
        <v>614.26</v>
      </c>
      <c r="EV9">
        <v>613.82000000000005</v>
      </c>
      <c r="EW9">
        <v>614.15</v>
      </c>
      <c r="EX9">
        <v>613.72</v>
      </c>
      <c r="EY9">
        <v>614.15</v>
      </c>
      <c r="EZ9">
        <v>614.70000000000005</v>
      </c>
      <c r="FA9">
        <v>614.64</v>
      </c>
      <c r="FB9">
        <v>614.94000000000005</v>
      </c>
      <c r="FC9">
        <v>614.94000000000005</v>
      </c>
      <c r="FD9">
        <v>614.59</v>
      </c>
      <c r="FE9">
        <v>614.15</v>
      </c>
      <c r="FF9">
        <v>613.63</v>
      </c>
      <c r="FG9">
        <v>614.59</v>
      </c>
      <c r="FH9">
        <v>613</v>
      </c>
      <c r="FI9">
        <v>612.95000000000005</v>
      </c>
      <c r="FJ9">
        <v>612.89</v>
      </c>
      <c r="FK9">
        <v>613</v>
      </c>
      <c r="FL9">
        <v>612.70000000000005</v>
      </c>
      <c r="FM9">
        <v>612.48</v>
      </c>
      <c r="FN9">
        <v>612.24</v>
      </c>
      <c r="FO9">
        <v>612.70000000000005</v>
      </c>
      <c r="FP9">
        <v>612.39</v>
      </c>
      <c r="FQ9">
        <v>612.41</v>
      </c>
      <c r="FR9">
        <v>612.41999999999996</v>
      </c>
      <c r="FS9">
        <v>612.41999999999996</v>
      </c>
      <c r="FT9">
        <v>613.15</v>
      </c>
      <c r="FU9">
        <v>613.29999999999995</v>
      </c>
      <c r="FV9">
        <v>613.4</v>
      </c>
      <c r="FW9">
        <v>613.4</v>
      </c>
      <c r="FX9">
        <v>614.39</v>
      </c>
      <c r="FY9">
        <v>614.42999999999995</v>
      </c>
      <c r="GA9">
        <v>614.42999999999995</v>
      </c>
      <c r="GH9">
        <v>614.94000000000005</v>
      </c>
    </row>
    <row r="10" spans="1:190" x14ac:dyDescent="0.25">
      <c r="A10" t="s">
        <v>0</v>
      </c>
      <c r="B10" s="1">
        <v>30810</v>
      </c>
      <c r="C10" s="3">
        <v>0</v>
      </c>
      <c r="D10">
        <v>953.4</v>
      </c>
      <c r="E10">
        <v>1</v>
      </c>
      <c r="F10" t="s">
        <v>52</v>
      </c>
      <c r="G10">
        <f t="shared" si="0"/>
        <v>5</v>
      </c>
      <c r="H10" s="4">
        <f t="shared" si="1"/>
        <v>30817</v>
      </c>
      <c r="I10">
        <f t="shared" si="2"/>
        <v>1984</v>
      </c>
      <c r="K10" s="6" t="s">
        <v>2</v>
      </c>
      <c r="L10">
        <v>587.22</v>
      </c>
      <c r="M10">
        <v>587.51</v>
      </c>
      <c r="N10">
        <v>587.5</v>
      </c>
      <c r="O10">
        <v>587.51</v>
      </c>
      <c r="P10">
        <v>587.25</v>
      </c>
      <c r="Q10">
        <v>587.53</v>
      </c>
      <c r="R10">
        <v>587.64</v>
      </c>
      <c r="S10">
        <v>587.64</v>
      </c>
      <c r="T10">
        <v>587.51</v>
      </c>
      <c r="U10">
        <v>587.54</v>
      </c>
      <c r="V10">
        <v>587.52</v>
      </c>
      <c r="W10">
        <v>587.54</v>
      </c>
      <c r="X10">
        <v>586.4</v>
      </c>
      <c r="Y10">
        <v>586.17999999999995</v>
      </c>
      <c r="Z10">
        <v>586.23</v>
      </c>
      <c r="AA10">
        <v>586.4</v>
      </c>
      <c r="AB10">
        <v>584.07000000000005</v>
      </c>
      <c r="AC10">
        <v>583.62</v>
      </c>
      <c r="AD10">
        <v>583.5</v>
      </c>
      <c r="AE10">
        <v>584.07000000000005</v>
      </c>
      <c r="AF10">
        <v>582.45000000000005</v>
      </c>
      <c r="AG10">
        <v>582.66999999999996</v>
      </c>
      <c r="AH10">
        <v>582.76</v>
      </c>
      <c r="AI10">
        <v>582.76</v>
      </c>
      <c r="AJ10">
        <v>583.89</v>
      </c>
      <c r="AK10">
        <v>584.1</v>
      </c>
      <c r="AL10">
        <v>583.91999999999996</v>
      </c>
      <c r="AM10">
        <v>584.1</v>
      </c>
      <c r="AN10">
        <v>584.15</v>
      </c>
      <c r="AO10">
        <v>584.29</v>
      </c>
      <c r="AP10">
        <v>584.33000000000004</v>
      </c>
      <c r="AQ10">
        <v>584.33000000000004</v>
      </c>
      <c r="AR10">
        <v>584.79999999999995</v>
      </c>
      <c r="AS10">
        <v>585.14</v>
      </c>
      <c r="AT10">
        <v>585.15</v>
      </c>
      <c r="AU10">
        <v>585.15</v>
      </c>
      <c r="AV10">
        <v>586.33000000000004</v>
      </c>
      <c r="AW10">
        <v>586.24</v>
      </c>
      <c r="AX10">
        <v>586.37</v>
      </c>
      <c r="AY10">
        <v>586.37</v>
      </c>
      <c r="AZ10">
        <v>586.66999999999996</v>
      </c>
      <c r="BA10">
        <v>586.82000000000005</v>
      </c>
      <c r="BB10">
        <v>587.03</v>
      </c>
      <c r="BC10">
        <v>587.03</v>
      </c>
      <c r="BD10">
        <v>587.02</v>
      </c>
      <c r="BE10">
        <v>587.25</v>
      </c>
      <c r="BF10">
        <v>587.38</v>
      </c>
      <c r="BG10">
        <v>587.38</v>
      </c>
      <c r="BH10">
        <v>588.13</v>
      </c>
      <c r="BI10">
        <v>588.30999999999995</v>
      </c>
      <c r="BJ10">
        <v>588.76</v>
      </c>
      <c r="BK10">
        <v>588.76</v>
      </c>
      <c r="BL10">
        <v>589.63</v>
      </c>
      <c r="BM10">
        <v>589.84</v>
      </c>
      <c r="BN10">
        <v>589.89</v>
      </c>
      <c r="BO10">
        <v>589.89</v>
      </c>
      <c r="BP10">
        <v>589.34</v>
      </c>
      <c r="BQ10">
        <v>589.41</v>
      </c>
      <c r="BR10">
        <v>589.6</v>
      </c>
      <c r="BS10">
        <v>589.6</v>
      </c>
      <c r="BT10">
        <v>589.76</v>
      </c>
      <c r="BU10">
        <v>590.1</v>
      </c>
      <c r="BV10">
        <v>590.01</v>
      </c>
      <c r="BW10">
        <v>590.1</v>
      </c>
      <c r="BX10">
        <v>589.07000000000005</v>
      </c>
      <c r="BY10">
        <v>588.92999999999995</v>
      </c>
      <c r="BZ10">
        <v>588.91</v>
      </c>
      <c r="CA10">
        <v>589.07000000000005</v>
      </c>
      <c r="CB10">
        <v>588.58000000000004</v>
      </c>
      <c r="CC10">
        <v>588.36</v>
      </c>
      <c r="CD10">
        <v>588.22</v>
      </c>
      <c r="CE10">
        <v>588.58000000000004</v>
      </c>
      <c r="CF10">
        <v>587.16</v>
      </c>
      <c r="CG10">
        <v>587.33000000000004</v>
      </c>
      <c r="CH10">
        <v>587.30999999999995</v>
      </c>
      <c r="CI10">
        <v>587.33000000000004</v>
      </c>
      <c r="CJ10">
        <v>587.02</v>
      </c>
      <c r="CK10">
        <v>586.91999999999996</v>
      </c>
      <c r="CL10">
        <v>586.94000000000005</v>
      </c>
      <c r="CM10">
        <v>587.02</v>
      </c>
      <c r="CN10">
        <v>587.35</v>
      </c>
      <c r="CO10">
        <v>587.34</v>
      </c>
      <c r="CP10">
        <v>587.4</v>
      </c>
      <c r="CQ10">
        <v>587.4</v>
      </c>
      <c r="CR10">
        <v>588.23</v>
      </c>
      <c r="CS10">
        <v>588.30999999999995</v>
      </c>
      <c r="CT10">
        <v>588.53</v>
      </c>
      <c r="CU10">
        <v>588.53</v>
      </c>
      <c r="CV10">
        <v>589.69000000000005</v>
      </c>
      <c r="CW10">
        <v>589.82000000000005</v>
      </c>
      <c r="CX10">
        <v>590.11</v>
      </c>
      <c r="CY10">
        <v>590.11</v>
      </c>
      <c r="CZ10">
        <v>591.59</v>
      </c>
      <c r="DA10">
        <v>591.82000000000005</v>
      </c>
      <c r="DB10">
        <v>591.92999999999995</v>
      </c>
      <c r="DC10">
        <v>591.92999999999995</v>
      </c>
      <c r="DD10">
        <v>593.26</v>
      </c>
      <c r="DE10">
        <v>593.36</v>
      </c>
      <c r="DF10">
        <v>593.69000000000005</v>
      </c>
      <c r="DG10">
        <v>593.69000000000005</v>
      </c>
      <c r="DH10">
        <v>593.94000000000005</v>
      </c>
      <c r="DI10">
        <v>594.03</v>
      </c>
      <c r="DJ10">
        <v>594.02</v>
      </c>
      <c r="DK10">
        <v>594.03</v>
      </c>
      <c r="DL10">
        <v>593.85</v>
      </c>
      <c r="DM10">
        <v>593.97</v>
      </c>
      <c r="DN10">
        <v>593.92999999999995</v>
      </c>
      <c r="DO10">
        <v>593.97</v>
      </c>
      <c r="DP10">
        <v>593.36</v>
      </c>
      <c r="DQ10">
        <v>593.4</v>
      </c>
      <c r="DR10">
        <v>593.61</v>
      </c>
      <c r="DS10">
        <v>593.61</v>
      </c>
      <c r="DT10">
        <v>593.98</v>
      </c>
      <c r="DU10">
        <v>594.14</v>
      </c>
      <c r="DV10">
        <v>594.21</v>
      </c>
      <c r="DW10">
        <v>594.21</v>
      </c>
      <c r="DX10">
        <v>594.35</v>
      </c>
      <c r="DY10">
        <v>594.39</v>
      </c>
      <c r="DZ10">
        <v>594.38</v>
      </c>
      <c r="EA10">
        <v>594.39</v>
      </c>
      <c r="EB10">
        <v>593.39</v>
      </c>
      <c r="EC10">
        <v>593.54</v>
      </c>
      <c r="ED10">
        <v>593.69000000000005</v>
      </c>
      <c r="EE10">
        <v>593.69000000000005</v>
      </c>
      <c r="EF10">
        <v>593.76</v>
      </c>
      <c r="EG10">
        <v>593.64</v>
      </c>
      <c r="EH10">
        <v>593.41999999999996</v>
      </c>
      <c r="EI10">
        <v>593.76</v>
      </c>
      <c r="EJ10">
        <v>593.41</v>
      </c>
      <c r="EK10">
        <v>593.5</v>
      </c>
      <c r="EL10">
        <v>593.64</v>
      </c>
      <c r="EM10">
        <v>593.64</v>
      </c>
      <c r="EN10">
        <v>593.80999999999995</v>
      </c>
      <c r="EO10">
        <v>593.80999999999995</v>
      </c>
      <c r="EP10">
        <v>594.08000000000004</v>
      </c>
      <c r="EQ10">
        <v>594.08000000000004</v>
      </c>
      <c r="ER10">
        <v>594.75</v>
      </c>
      <c r="ES10">
        <v>594.89</v>
      </c>
      <c r="ET10">
        <v>594.99</v>
      </c>
      <c r="EU10">
        <v>594.99</v>
      </c>
      <c r="EV10">
        <v>594.62</v>
      </c>
      <c r="EW10">
        <v>594.71</v>
      </c>
      <c r="EX10">
        <v>594.99</v>
      </c>
      <c r="EY10">
        <v>594.99</v>
      </c>
      <c r="EZ10">
        <v>595.34</v>
      </c>
      <c r="FA10">
        <v>595.53</v>
      </c>
      <c r="FB10">
        <v>595.79</v>
      </c>
      <c r="FC10">
        <v>595.79</v>
      </c>
      <c r="FD10">
        <v>595.30999999999995</v>
      </c>
      <c r="FE10">
        <v>594.79</v>
      </c>
      <c r="FF10">
        <v>594.39</v>
      </c>
      <c r="FG10">
        <v>595.30999999999995</v>
      </c>
      <c r="FH10">
        <v>594.48</v>
      </c>
      <c r="FI10">
        <v>594.42999999999995</v>
      </c>
      <c r="FJ10">
        <v>594.26</v>
      </c>
      <c r="FK10">
        <v>594.48</v>
      </c>
      <c r="FL10">
        <v>594.08000000000004</v>
      </c>
      <c r="FM10">
        <v>593.89</v>
      </c>
      <c r="FN10">
        <v>593.66</v>
      </c>
      <c r="FO10">
        <v>594.08000000000004</v>
      </c>
      <c r="FP10">
        <v>593.97</v>
      </c>
      <c r="FQ10">
        <v>593.92999999999995</v>
      </c>
      <c r="FR10">
        <v>593.87</v>
      </c>
      <c r="FS10">
        <v>593.97</v>
      </c>
      <c r="FT10">
        <v>594.59</v>
      </c>
      <c r="FU10">
        <v>594.71</v>
      </c>
      <c r="FV10">
        <v>594.82000000000005</v>
      </c>
      <c r="FW10">
        <v>594.82000000000005</v>
      </c>
      <c r="FX10">
        <v>595.5</v>
      </c>
      <c r="FY10">
        <v>595.62</v>
      </c>
      <c r="FZ10">
        <v>595.82000000000005</v>
      </c>
      <c r="GA10">
        <v>595.82000000000005</v>
      </c>
      <c r="GB10">
        <v>596.84</v>
      </c>
      <c r="GC10">
        <v>596.87</v>
      </c>
      <c r="GD10">
        <v>596.9</v>
      </c>
      <c r="GE10">
        <v>596.9</v>
      </c>
      <c r="GH10">
        <v>596.9</v>
      </c>
    </row>
    <row r="11" spans="1:190" x14ac:dyDescent="0.25">
      <c r="A11" t="s">
        <v>0</v>
      </c>
      <c r="B11" s="1">
        <v>31161</v>
      </c>
      <c r="C11" s="3">
        <v>0</v>
      </c>
      <c r="D11">
        <v>951.23</v>
      </c>
      <c r="E11">
        <v>1</v>
      </c>
      <c r="F11" t="s">
        <v>52</v>
      </c>
      <c r="G11">
        <f t="shared" si="0"/>
        <v>4</v>
      </c>
      <c r="H11" s="4">
        <f t="shared" si="1"/>
        <v>31152</v>
      </c>
      <c r="I11">
        <f t="shared" si="2"/>
        <v>1985</v>
      </c>
      <c r="K11" s="6" t="s">
        <v>46</v>
      </c>
      <c r="L11">
        <v>579.82000000000005</v>
      </c>
      <c r="M11">
        <v>580.75</v>
      </c>
      <c r="N11">
        <v>582.16</v>
      </c>
      <c r="O11">
        <v>582.16</v>
      </c>
      <c r="P11">
        <v>580.91999999999996</v>
      </c>
      <c r="Q11">
        <v>581.57000000000005</v>
      </c>
      <c r="S11">
        <v>581.57000000000005</v>
      </c>
      <c r="T11">
        <v>580.47</v>
      </c>
      <c r="U11">
        <v>581.59</v>
      </c>
      <c r="V11">
        <v>582.66999999999996</v>
      </c>
      <c r="W11">
        <v>582.66999999999996</v>
      </c>
      <c r="X11">
        <v>579.33000000000004</v>
      </c>
      <c r="Y11">
        <v>580.19000000000005</v>
      </c>
      <c r="Z11">
        <v>580.85</v>
      </c>
      <c r="AA11">
        <v>580.85</v>
      </c>
      <c r="AB11">
        <v>577.9</v>
      </c>
      <c r="AD11">
        <v>578.78</v>
      </c>
      <c r="AE11">
        <v>578.78</v>
      </c>
      <c r="AG11">
        <v>576.37</v>
      </c>
      <c r="AH11">
        <v>576.80999999999995</v>
      </c>
      <c r="AI11">
        <v>576.80999999999995</v>
      </c>
      <c r="AK11">
        <v>577.04</v>
      </c>
      <c r="AM11">
        <v>577.04</v>
      </c>
      <c r="AP11">
        <v>577.16</v>
      </c>
      <c r="AQ11">
        <v>577.16</v>
      </c>
      <c r="AS11">
        <v>577.41</v>
      </c>
      <c r="AU11">
        <v>577.41</v>
      </c>
      <c r="AW11">
        <v>578.30999999999995</v>
      </c>
      <c r="AY11">
        <v>578.30999999999995</v>
      </c>
      <c r="BA11">
        <v>578.13</v>
      </c>
      <c r="BC11">
        <v>578.13</v>
      </c>
      <c r="BE11">
        <v>579.54</v>
      </c>
      <c r="BG11">
        <v>579.54</v>
      </c>
      <c r="BI11">
        <v>581.55999999999995</v>
      </c>
      <c r="BK11">
        <v>581.55999999999995</v>
      </c>
      <c r="BM11">
        <v>584.77</v>
      </c>
      <c r="BO11">
        <v>584.77</v>
      </c>
      <c r="BQ11">
        <v>583.55999999999995</v>
      </c>
      <c r="BS11">
        <v>583.55999999999995</v>
      </c>
      <c r="BU11">
        <v>584.52</v>
      </c>
      <c r="BW11">
        <v>584.52</v>
      </c>
      <c r="BZ11">
        <v>583.28</v>
      </c>
      <c r="CA11">
        <v>583.28</v>
      </c>
      <c r="CB11">
        <v>580.96</v>
      </c>
      <c r="CE11">
        <v>580.96</v>
      </c>
      <c r="CF11">
        <v>579.88</v>
      </c>
      <c r="CI11">
        <v>579.88</v>
      </c>
      <c r="CJ11">
        <v>579.16</v>
      </c>
      <c r="CM11">
        <v>579.16</v>
      </c>
      <c r="CN11">
        <v>579.6</v>
      </c>
      <c r="CQ11">
        <v>579.6</v>
      </c>
      <c r="CR11">
        <v>580.72</v>
      </c>
      <c r="CU11">
        <v>580.72</v>
      </c>
      <c r="CW11">
        <v>586.21</v>
      </c>
      <c r="CY11">
        <v>586.21</v>
      </c>
      <c r="CZ11">
        <v>588.51</v>
      </c>
      <c r="DC11">
        <v>588.51</v>
      </c>
      <c r="DD11">
        <v>589.66999999999996</v>
      </c>
      <c r="DG11">
        <v>589.66999999999996</v>
      </c>
      <c r="DH11">
        <v>590.35</v>
      </c>
      <c r="DK11">
        <v>590.35</v>
      </c>
      <c r="DL11">
        <v>590.54</v>
      </c>
      <c r="DO11">
        <v>590.54</v>
      </c>
      <c r="DP11">
        <v>589.33000000000004</v>
      </c>
      <c r="DS11">
        <v>589.33000000000004</v>
      </c>
      <c r="DT11">
        <v>590.15</v>
      </c>
      <c r="DW11">
        <v>590.15</v>
      </c>
      <c r="DX11">
        <v>591.73</v>
      </c>
      <c r="EA11">
        <v>591.73</v>
      </c>
      <c r="EB11">
        <v>590.54999999999995</v>
      </c>
      <c r="EE11">
        <v>590.54999999999995</v>
      </c>
      <c r="EF11">
        <v>590.91</v>
      </c>
      <c r="EI11">
        <v>590.91</v>
      </c>
      <c r="EJ11">
        <v>590.87</v>
      </c>
      <c r="EM11">
        <v>590.87</v>
      </c>
      <c r="EN11">
        <v>590.71</v>
      </c>
      <c r="EQ11">
        <v>590.71</v>
      </c>
      <c r="ER11">
        <v>593.29</v>
      </c>
      <c r="EU11">
        <v>593.29</v>
      </c>
      <c r="EV11">
        <v>592.67999999999995</v>
      </c>
      <c r="EY11">
        <v>592.67999999999995</v>
      </c>
      <c r="EZ11">
        <v>592.92999999999995</v>
      </c>
      <c r="FC11">
        <v>592.92999999999995</v>
      </c>
      <c r="FD11">
        <v>594.07000000000005</v>
      </c>
      <c r="FG11">
        <v>594.07000000000005</v>
      </c>
      <c r="FH11">
        <v>592.96</v>
      </c>
      <c r="FK11">
        <v>592.96</v>
      </c>
      <c r="FL11">
        <v>592.58000000000004</v>
      </c>
      <c r="FO11">
        <v>592.58000000000004</v>
      </c>
      <c r="FP11">
        <v>592.78</v>
      </c>
      <c r="FS11">
        <v>592.78</v>
      </c>
      <c r="FT11">
        <v>592.46</v>
      </c>
      <c r="FW11">
        <v>592.46</v>
      </c>
      <c r="GH11">
        <v>594.07000000000005</v>
      </c>
    </row>
    <row r="12" spans="1:190" x14ac:dyDescent="0.25">
      <c r="A12" t="s">
        <v>0</v>
      </c>
      <c r="B12" s="1">
        <v>31187</v>
      </c>
      <c r="C12" s="3">
        <v>0</v>
      </c>
      <c r="D12">
        <v>951.01</v>
      </c>
      <c r="E12">
        <v>1</v>
      </c>
      <c r="F12" t="s">
        <v>52</v>
      </c>
      <c r="G12">
        <f t="shared" si="0"/>
        <v>5</v>
      </c>
      <c r="H12" s="4">
        <f t="shared" si="1"/>
        <v>31182</v>
      </c>
      <c r="I12">
        <f t="shared" si="2"/>
        <v>1985</v>
      </c>
      <c r="K12" s="6" t="s">
        <v>45</v>
      </c>
      <c r="L12">
        <v>166.06</v>
      </c>
      <c r="O12">
        <v>166.06</v>
      </c>
      <c r="P12">
        <v>165.17</v>
      </c>
      <c r="Q12">
        <v>168.43</v>
      </c>
      <c r="R12">
        <v>170.58</v>
      </c>
      <c r="S12">
        <v>170.58</v>
      </c>
      <c r="T12">
        <v>166.09</v>
      </c>
      <c r="U12">
        <v>168.75</v>
      </c>
      <c r="V12">
        <v>167</v>
      </c>
      <c r="W12">
        <v>168.75</v>
      </c>
      <c r="X12">
        <v>163.61000000000001</v>
      </c>
      <c r="Y12">
        <v>166.4</v>
      </c>
      <c r="Z12">
        <v>167.98</v>
      </c>
      <c r="AA12">
        <v>167.98</v>
      </c>
      <c r="AB12">
        <v>164.08</v>
      </c>
      <c r="AC12">
        <v>166.72</v>
      </c>
      <c r="AD12">
        <v>167.9</v>
      </c>
      <c r="AE12">
        <v>167.9</v>
      </c>
      <c r="AF12">
        <v>163.6</v>
      </c>
      <c r="AG12">
        <v>165.83</v>
      </c>
      <c r="AH12">
        <v>167.68</v>
      </c>
      <c r="AI12">
        <v>167.68</v>
      </c>
      <c r="AJ12">
        <v>163.9</v>
      </c>
      <c r="AL12">
        <v>167.27</v>
      </c>
      <c r="AM12">
        <v>167.27</v>
      </c>
      <c r="AN12">
        <v>164.69</v>
      </c>
      <c r="AO12">
        <v>166.84</v>
      </c>
      <c r="AP12">
        <v>168.19</v>
      </c>
      <c r="AQ12">
        <v>168.19</v>
      </c>
      <c r="AR12">
        <v>165.3</v>
      </c>
      <c r="AS12">
        <v>166.8</v>
      </c>
      <c r="AT12">
        <v>167.82</v>
      </c>
      <c r="AU12">
        <v>167.82</v>
      </c>
      <c r="AV12">
        <v>164.58</v>
      </c>
      <c r="AW12">
        <v>167.15</v>
      </c>
      <c r="AX12">
        <v>168.18</v>
      </c>
      <c r="AY12">
        <v>168.18</v>
      </c>
      <c r="AZ12">
        <v>163.24</v>
      </c>
      <c r="BA12">
        <v>166.37</v>
      </c>
      <c r="BB12">
        <v>167.08</v>
      </c>
      <c r="BC12">
        <v>167.08</v>
      </c>
      <c r="BD12">
        <v>163.85</v>
      </c>
      <c r="BE12">
        <v>167.43</v>
      </c>
      <c r="BF12">
        <v>169.92</v>
      </c>
      <c r="BG12">
        <v>169.92</v>
      </c>
      <c r="BH12">
        <v>165.9</v>
      </c>
      <c r="BI12">
        <v>168.74</v>
      </c>
      <c r="BJ12">
        <v>168.84</v>
      </c>
      <c r="BK12">
        <v>168.84</v>
      </c>
      <c r="BL12">
        <v>169.6</v>
      </c>
      <c r="BM12">
        <v>171.88</v>
      </c>
      <c r="BN12">
        <v>173.29</v>
      </c>
      <c r="BO12">
        <v>173.29</v>
      </c>
      <c r="BP12">
        <v>167.09</v>
      </c>
      <c r="BQ12">
        <v>170.03</v>
      </c>
      <c r="BR12">
        <v>170.84</v>
      </c>
      <c r="BS12">
        <v>170.84</v>
      </c>
      <c r="BT12">
        <v>169.92</v>
      </c>
      <c r="BU12">
        <v>171.14</v>
      </c>
      <c r="BV12">
        <v>172.45</v>
      </c>
      <c r="BW12">
        <v>172.45</v>
      </c>
      <c r="BX12">
        <v>163.82</v>
      </c>
      <c r="BY12">
        <v>167.85</v>
      </c>
      <c r="BZ12">
        <v>169.27</v>
      </c>
      <c r="CA12">
        <v>169.27</v>
      </c>
      <c r="CB12">
        <v>163.62</v>
      </c>
      <c r="CC12">
        <v>165.84</v>
      </c>
      <c r="CD12">
        <v>167.4</v>
      </c>
      <c r="CE12">
        <v>167.4</v>
      </c>
      <c r="CF12">
        <v>166.53</v>
      </c>
      <c r="CG12">
        <v>168.86</v>
      </c>
      <c r="CH12">
        <v>168.79</v>
      </c>
      <c r="CI12">
        <v>168.86</v>
      </c>
      <c r="CJ12">
        <v>165.92</v>
      </c>
      <c r="CK12">
        <v>168.79</v>
      </c>
      <c r="CL12">
        <v>169.55</v>
      </c>
      <c r="CM12">
        <v>169.55</v>
      </c>
      <c r="CN12">
        <v>166.18</v>
      </c>
      <c r="CO12">
        <v>169.44</v>
      </c>
      <c r="CP12">
        <v>169.87</v>
      </c>
      <c r="CQ12">
        <v>169.87</v>
      </c>
      <c r="CR12">
        <v>167.78</v>
      </c>
      <c r="CT12">
        <v>171.58</v>
      </c>
      <c r="CU12">
        <v>171.58</v>
      </c>
      <c r="CV12">
        <v>171.53</v>
      </c>
      <c r="CW12">
        <v>174.68</v>
      </c>
      <c r="CX12">
        <v>176.3</v>
      </c>
      <c r="CY12">
        <v>176.3</v>
      </c>
      <c r="CZ12">
        <v>175.77</v>
      </c>
      <c r="DA12">
        <v>176.66</v>
      </c>
      <c r="DB12">
        <v>178.06</v>
      </c>
      <c r="DC12">
        <v>178.06</v>
      </c>
      <c r="DD12">
        <v>176.9</v>
      </c>
      <c r="DE12">
        <v>178.53</v>
      </c>
      <c r="DF12">
        <v>178.86</v>
      </c>
      <c r="DG12">
        <v>178.86</v>
      </c>
      <c r="DI12">
        <v>175.12</v>
      </c>
      <c r="DJ12">
        <v>177.01</v>
      </c>
      <c r="DK12">
        <v>177.01</v>
      </c>
      <c r="DM12">
        <v>174.54</v>
      </c>
      <c r="DO12">
        <v>174.54</v>
      </c>
      <c r="DP12">
        <v>171.33</v>
      </c>
      <c r="DQ12">
        <v>175.83</v>
      </c>
      <c r="DR12">
        <v>174.05</v>
      </c>
      <c r="DS12">
        <v>175.83</v>
      </c>
      <c r="DU12">
        <v>175.56</v>
      </c>
      <c r="DW12">
        <v>175.56</v>
      </c>
      <c r="DX12">
        <v>172.54</v>
      </c>
      <c r="DY12">
        <v>174.43</v>
      </c>
      <c r="DZ12">
        <v>175.42</v>
      </c>
      <c r="EA12">
        <v>175.42</v>
      </c>
      <c r="EB12">
        <v>172.51</v>
      </c>
      <c r="EC12">
        <v>175.44</v>
      </c>
      <c r="ED12">
        <v>176.7</v>
      </c>
      <c r="EE12">
        <v>176.7</v>
      </c>
      <c r="EF12">
        <v>170.63</v>
      </c>
      <c r="EG12">
        <v>174.11</v>
      </c>
      <c r="EH12">
        <v>174.6</v>
      </c>
      <c r="EI12">
        <v>174.6</v>
      </c>
      <c r="EJ12">
        <v>173.41</v>
      </c>
      <c r="EK12">
        <v>175.22</v>
      </c>
      <c r="EL12">
        <v>176.83</v>
      </c>
      <c r="EM12">
        <v>176.83</v>
      </c>
      <c r="EN12">
        <v>173.6</v>
      </c>
      <c r="EP12">
        <v>176.13</v>
      </c>
      <c r="EQ12">
        <v>176.13</v>
      </c>
      <c r="ER12">
        <v>176.9</v>
      </c>
      <c r="EU12">
        <v>176.9</v>
      </c>
      <c r="EZ12">
        <v>175.73</v>
      </c>
      <c r="FA12">
        <v>177.6</v>
      </c>
      <c r="FB12">
        <v>178.75</v>
      </c>
      <c r="FC12">
        <v>178.75</v>
      </c>
      <c r="FD12">
        <v>175.31</v>
      </c>
      <c r="FE12">
        <v>176.42</v>
      </c>
      <c r="FF12">
        <v>176.35</v>
      </c>
      <c r="FG12">
        <v>176.42</v>
      </c>
      <c r="FH12">
        <v>174.41</v>
      </c>
      <c r="FI12">
        <v>176.65</v>
      </c>
      <c r="FJ12">
        <v>176.69</v>
      </c>
      <c r="FK12">
        <v>176.69</v>
      </c>
      <c r="FL12">
        <v>174.72</v>
      </c>
      <c r="FM12">
        <v>176.77</v>
      </c>
      <c r="FN12">
        <v>176.9</v>
      </c>
      <c r="FO12">
        <v>176.9</v>
      </c>
      <c r="FP12">
        <v>175.32</v>
      </c>
      <c r="FQ12">
        <v>177.34</v>
      </c>
      <c r="FR12">
        <v>177.85</v>
      </c>
      <c r="FS12">
        <v>177.85</v>
      </c>
      <c r="FT12">
        <v>174.45</v>
      </c>
      <c r="FU12">
        <v>177.2</v>
      </c>
      <c r="FV12">
        <v>178.25</v>
      </c>
      <c r="FW12">
        <v>178.25</v>
      </c>
      <c r="FX12">
        <v>176.38</v>
      </c>
      <c r="FY12">
        <v>178.95</v>
      </c>
      <c r="FZ12">
        <v>180.15</v>
      </c>
      <c r="GA12">
        <v>180.15</v>
      </c>
      <c r="GB12">
        <v>178.58</v>
      </c>
      <c r="GC12">
        <v>180.24</v>
      </c>
      <c r="GD12">
        <v>181.05</v>
      </c>
      <c r="GE12">
        <v>181.05</v>
      </c>
      <c r="GH12">
        <v>181.05</v>
      </c>
    </row>
    <row r="13" spans="1:190" x14ac:dyDescent="0.25">
      <c r="A13" t="s">
        <v>0</v>
      </c>
      <c r="B13" s="1">
        <v>31504</v>
      </c>
      <c r="C13" s="3">
        <v>0</v>
      </c>
      <c r="D13">
        <v>949.97</v>
      </c>
      <c r="E13">
        <v>1</v>
      </c>
      <c r="F13" t="s">
        <v>52</v>
      </c>
      <c r="G13">
        <f t="shared" si="0"/>
        <v>4</v>
      </c>
      <c r="H13" s="4">
        <f t="shared" si="1"/>
        <v>31517</v>
      </c>
      <c r="I13">
        <f t="shared" si="2"/>
        <v>1986</v>
      </c>
      <c r="K13" s="6" t="s">
        <v>44</v>
      </c>
      <c r="L13">
        <v>134.80000000000001</v>
      </c>
      <c r="O13">
        <v>134.80000000000001</v>
      </c>
      <c r="AJ13">
        <v>131.61000000000001</v>
      </c>
      <c r="AK13">
        <v>131.59</v>
      </c>
      <c r="AL13">
        <v>131.57</v>
      </c>
      <c r="AM13">
        <v>131.61000000000001</v>
      </c>
      <c r="AN13">
        <v>132.16</v>
      </c>
      <c r="AO13">
        <v>132.61000000000001</v>
      </c>
      <c r="AP13">
        <v>132.99</v>
      </c>
      <c r="AQ13">
        <v>132.99</v>
      </c>
      <c r="AR13">
        <v>132.82</v>
      </c>
      <c r="AS13">
        <v>133.38</v>
      </c>
      <c r="AT13">
        <v>133.6</v>
      </c>
      <c r="AU13">
        <v>133.6</v>
      </c>
      <c r="AV13">
        <v>133.94999999999999</v>
      </c>
      <c r="AX13">
        <v>134.30000000000001</v>
      </c>
      <c r="AY13">
        <v>134.30000000000001</v>
      </c>
      <c r="AZ13">
        <v>134.38</v>
      </c>
      <c r="BB13">
        <v>134.84</v>
      </c>
      <c r="BC13">
        <v>134.84</v>
      </c>
      <c r="BD13">
        <v>134.75</v>
      </c>
      <c r="BF13">
        <v>134.78</v>
      </c>
      <c r="BG13">
        <v>134.78</v>
      </c>
      <c r="BH13">
        <v>135.66999999999999</v>
      </c>
      <c r="BJ13">
        <v>136.4</v>
      </c>
      <c r="BK13">
        <v>136.4</v>
      </c>
      <c r="BL13">
        <v>136.74</v>
      </c>
      <c r="BN13">
        <v>136.72999999999999</v>
      </c>
      <c r="BO13">
        <v>136.74</v>
      </c>
      <c r="BP13">
        <v>136.28</v>
      </c>
      <c r="BR13">
        <v>136.97999999999999</v>
      </c>
      <c r="BS13">
        <v>136.97999999999999</v>
      </c>
      <c r="BT13">
        <v>136.72999999999999</v>
      </c>
      <c r="BV13">
        <v>136.66999999999999</v>
      </c>
      <c r="BW13">
        <v>136.72999999999999</v>
      </c>
      <c r="BX13">
        <v>135.82</v>
      </c>
      <c r="BZ13">
        <v>135.19999999999999</v>
      </c>
      <c r="CA13">
        <v>135.82</v>
      </c>
      <c r="CB13">
        <v>135.19999999999999</v>
      </c>
      <c r="CD13">
        <v>135.18</v>
      </c>
      <c r="CE13">
        <v>135.19999999999999</v>
      </c>
      <c r="CF13">
        <v>134.46</v>
      </c>
      <c r="CH13">
        <v>134.34</v>
      </c>
      <c r="CI13">
        <v>134.46</v>
      </c>
      <c r="CJ13">
        <v>134.34</v>
      </c>
      <c r="CL13">
        <v>134.35</v>
      </c>
      <c r="CM13">
        <v>134.35</v>
      </c>
      <c r="CN13">
        <v>134.75</v>
      </c>
      <c r="CP13">
        <v>134.9</v>
      </c>
      <c r="CQ13">
        <v>134.9</v>
      </c>
      <c r="CR13">
        <v>135.68</v>
      </c>
      <c r="CT13">
        <v>136.30000000000001</v>
      </c>
      <c r="CU13">
        <v>136.30000000000001</v>
      </c>
      <c r="CV13">
        <v>136.97999999999999</v>
      </c>
      <c r="CX13">
        <v>137.88</v>
      </c>
      <c r="CY13">
        <v>137.88</v>
      </c>
      <c r="CZ13">
        <v>138.47</v>
      </c>
      <c r="DB13">
        <v>138.47</v>
      </c>
      <c r="DC13">
        <v>138.47</v>
      </c>
      <c r="DD13">
        <v>139.77000000000001</v>
      </c>
      <c r="DF13">
        <v>140.43</v>
      </c>
      <c r="DG13">
        <v>140.43</v>
      </c>
      <c r="DH13">
        <v>140.11000000000001</v>
      </c>
      <c r="DJ13">
        <v>140.55000000000001</v>
      </c>
      <c r="DK13">
        <v>140.55000000000001</v>
      </c>
      <c r="DL13">
        <v>140.01</v>
      </c>
      <c r="DN13">
        <v>139.57</v>
      </c>
      <c r="DO13">
        <v>140.01</v>
      </c>
      <c r="DP13">
        <v>139.65</v>
      </c>
      <c r="DS13">
        <v>139.65</v>
      </c>
      <c r="DU13">
        <v>140.03</v>
      </c>
      <c r="DW13">
        <v>140.03</v>
      </c>
      <c r="DX13">
        <v>140.24</v>
      </c>
      <c r="EA13">
        <v>140.24</v>
      </c>
      <c r="ED13">
        <v>139.88</v>
      </c>
      <c r="EE13">
        <v>139.88</v>
      </c>
      <c r="EG13">
        <v>139.72999999999999</v>
      </c>
      <c r="EI13">
        <v>139.72999999999999</v>
      </c>
      <c r="EL13">
        <v>140.19</v>
      </c>
      <c r="EM13">
        <v>140.19</v>
      </c>
      <c r="EO13">
        <v>139.96</v>
      </c>
      <c r="EQ13">
        <v>139.96</v>
      </c>
      <c r="ER13">
        <v>140.75</v>
      </c>
      <c r="ET13">
        <v>141.15</v>
      </c>
      <c r="EU13">
        <v>141.15</v>
      </c>
      <c r="EV13">
        <v>140.91</v>
      </c>
      <c r="EY13">
        <v>140.91</v>
      </c>
      <c r="EZ13">
        <v>141.01</v>
      </c>
      <c r="FB13">
        <v>141.09</v>
      </c>
      <c r="FC13">
        <v>141.09</v>
      </c>
      <c r="FD13">
        <v>140.61000000000001</v>
      </c>
      <c r="FG13">
        <v>140.61000000000001</v>
      </c>
      <c r="FH13">
        <v>139.5</v>
      </c>
      <c r="FI13">
        <v>139.96</v>
      </c>
      <c r="FK13">
        <v>139.96</v>
      </c>
      <c r="FL13">
        <v>139.6</v>
      </c>
      <c r="FO13">
        <v>139.6</v>
      </c>
      <c r="FP13">
        <v>139.96</v>
      </c>
      <c r="FS13">
        <v>139.96</v>
      </c>
      <c r="FT13">
        <v>140.43</v>
      </c>
      <c r="FW13">
        <v>140.43</v>
      </c>
      <c r="FX13">
        <v>141.33000000000001</v>
      </c>
      <c r="GA13">
        <v>141.33000000000001</v>
      </c>
      <c r="GC13">
        <v>142.02000000000001</v>
      </c>
      <c r="GE13">
        <v>142.02000000000001</v>
      </c>
      <c r="GH13">
        <v>142.02000000000001</v>
      </c>
    </row>
    <row r="14" spans="1:190" x14ac:dyDescent="0.25">
      <c r="A14" t="s">
        <v>0</v>
      </c>
      <c r="B14" s="1">
        <v>31547</v>
      </c>
      <c r="C14" s="3">
        <v>0</v>
      </c>
      <c r="D14">
        <v>950.28</v>
      </c>
      <c r="E14">
        <v>1</v>
      </c>
      <c r="F14" t="s">
        <v>52</v>
      </c>
      <c r="G14">
        <f t="shared" si="0"/>
        <v>5</v>
      </c>
      <c r="H14" s="4">
        <f t="shared" si="1"/>
        <v>31547</v>
      </c>
      <c r="I14">
        <f t="shared" si="2"/>
        <v>1986</v>
      </c>
      <c r="K14" s="6" t="s">
        <v>43</v>
      </c>
      <c r="L14">
        <v>855.03</v>
      </c>
      <c r="N14">
        <v>854.84</v>
      </c>
      <c r="O14">
        <v>855.03</v>
      </c>
      <c r="P14">
        <v>856.03</v>
      </c>
      <c r="R14">
        <v>855.72</v>
      </c>
      <c r="S14">
        <v>856.03</v>
      </c>
      <c r="U14">
        <v>856.99</v>
      </c>
      <c r="V14">
        <v>856.62</v>
      </c>
      <c r="W14">
        <v>856.99</v>
      </c>
      <c r="Y14">
        <v>856.6</v>
      </c>
      <c r="Z14">
        <v>856.19</v>
      </c>
      <c r="AA14">
        <v>856.6</v>
      </c>
      <c r="AC14">
        <v>853.98</v>
      </c>
      <c r="AE14">
        <v>853.98</v>
      </c>
      <c r="AG14">
        <v>850.76</v>
      </c>
      <c r="AH14">
        <v>850.47</v>
      </c>
      <c r="AI14">
        <v>850.76</v>
      </c>
      <c r="AJ14">
        <v>849.78</v>
      </c>
      <c r="AL14">
        <v>849.14</v>
      </c>
      <c r="AM14">
        <v>849.78</v>
      </c>
      <c r="AN14">
        <v>848.25</v>
      </c>
      <c r="AP14">
        <v>847.89</v>
      </c>
      <c r="AQ14">
        <v>848.25</v>
      </c>
      <c r="AR14">
        <v>849.05</v>
      </c>
      <c r="AT14">
        <v>849.24</v>
      </c>
      <c r="AU14">
        <v>849.24</v>
      </c>
      <c r="AW14">
        <v>852.28</v>
      </c>
      <c r="AX14">
        <v>852.32</v>
      </c>
      <c r="AY14">
        <v>852.32</v>
      </c>
      <c r="AZ14">
        <v>855.54</v>
      </c>
      <c r="BB14">
        <v>855.63</v>
      </c>
      <c r="BC14">
        <v>855.63</v>
      </c>
      <c r="BE14">
        <v>858.07</v>
      </c>
      <c r="BF14">
        <v>858.21</v>
      </c>
      <c r="BG14">
        <v>858.21</v>
      </c>
      <c r="BH14">
        <v>860.34</v>
      </c>
      <c r="BJ14">
        <v>860.48</v>
      </c>
      <c r="BK14">
        <v>860.48</v>
      </c>
      <c r="BM14">
        <v>863.34</v>
      </c>
      <c r="BN14">
        <v>863.63</v>
      </c>
      <c r="BO14">
        <v>863.63</v>
      </c>
      <c r="BP14">
        <v>865.11</v>
      </c>
      <c r="BR14">
        <v>864.87</v>
      </c>
      <c r="BS14">
        <v>865.11</v>
      </c>
      <c r="BT14">
        <v>866.55</v>
      </c>
      <c r="BW14">
        <v>866.55</v>
      </c>
      <c r="BZ14">
        <v>866.2</v>
      </c>
      <c r="CA14">
        <v>866.2</v>
      </c>
      <c r="CB14">
        <v>866.02</v>
      </c>
      <c r="CD14">
        <v>865.59</v>
      </c>
      <c r="CE14">
        <v>866.02</v>
      </c>
      <c r="CG14">
        <v>863.13</v>
      </c>
      <c r="CI14">
        <v>863.13</v>
      </c>
      <c r="CJ14">
        <v>861.45</v>
      </c>
      <c r="CL14">
        <v>861.03</v>
      </c>
      <c r="CM14">
        <v>861.45</v>
      </c>
      <c r="CN14">
        <v>860.82</v>
      </c>
      <c r="CP14">
        <v>860.13</v>
      </c>
      <c r="CQ14">
        <v>860.82</v>
      </c>
      <c r="CR14">
        <v>861.47</v>
      </c>
      <c r="CT14">
        <v>861.62</v>
      </c>
      <c r="CU14">
        <v>861.62</v>
      </c>
      <c r="CW14">
        <v>863.72</v>
      </c>
      <c r="CX14">
        <v>863.71</v>
      </c>
      <c r="CY14">
        <v>863.72</v>
      </c>
      <c r="CZ14">
        <v>866.55</v>
      </c>
      <c r="DB14">
        <v>866.62</v>
      </c>
      <c r="DC14">
        <v>866.62</v>
      </c>
      <c r="DD14">
        <v>869.3</v>
      </c>
      <c r="DF14">
        <v>869.44</v>
      </c>
      <c r="DG14">
        <v>869.44</v>
      </c>
      <c r="DH14">
        <v>871.78</v>
      </c>
      <c r="DJ14">
        <v>871.78</v>
      </c>
      <c r="DK14">
        <v>871.78</v>
      </c>
      <c r="DN14">
        <v>872.92</v>
      </c>
      <c r="DO14">
        <v>872.92</v>
      </c>
      <c r="DP14">
        <v>873.26</v>
      </c>
      <c r="DR14">
        <v>872.7</v>
      </c>
      <c r="DS14">
        <v>873.26</v>
      </c>
      <c r="DU14">
        <v>873.6</v>
      </c>
      <c r="DV14">
        <v>873.5</v>
      </c>
      <c r="DW14">
        <v>873.6</v>
      </c>
      <c r="DY14">
        <v>875.27</v>
      </c>
      <c r="DZ14">
        <v>875.22</v>
      </c>
      <c r="EA14">
        <v>875.27</v>
      </c>
      <c r="EC14">
        <v>875.3</v>
      </c>
      <c r="EE14">
        <v>875.3</v>
      </c>
      <c r="EG14">
        <v>875.73</v>
      </c>
      <c r="EI14">
        <v>875.73</v>
      </c>
      <c r="EK14">
        <v>875.23</v>
      </c>
      <c r="EM14">
        <v>875.23</v>
      </c>
      <c r="EO14">
        <v>876.33</v>
      </c>
      <c r="EQ14">
        <v>876.33</v>
      </c>
      <c r="ES14">
        <v>877.49</v>
      </c>
      <c r="EU14">
        <v>877.49</v>
      </c>
      <c r="EW14">
        <v>879.1</v>
      </c>
      <c r="EY14">
        <v>879.1</v>
      </c>
      <c r="FA14">
        <v>880.66</v>
      </c>
      <c r="FC14">
        <v>880.66</v>
      </c>
      <c r="FF14">
        <v>881.6</v>
      </c>
      <c r="FG14">
        <v>881.6</v>
      </c>
      <c r="FH14">
        <v>879.59</v>
      </c>
      <c r="FI14">
        <v>878.65</v>
      </c>
      <c r="FJ14">
        <v>878.18</v>
      </c>
      <c r="FK14">
        <v>879.59</v>
      </c>
      <c r="FL14">
        <v>877.72</v>
      </c>
      <c r="FM14">
        <v>877.1</v>
      </c>
      <c r="FN14">
        <v>876.75</v>
      </c>
      <c r="FO14">
        <v>877.72</v>
      </c>
      <c r="FP14">
        <v>876.28</v>
      </c>
      <c r="FQ14">
        <v>876.1</v>
      </c>
      <c r="FS14">
        <v>876.28</v>
      </c>
      <c r="FT14">
        <v>876.39</v>
      </c>
      <c r="FU14">
        <v>876.17</v>
      </c>
      <c r="FV14">
        <v>876.01</v>
      </c>
      <c r="FW14">
        <v>876.39</v>
      </c>
      <c r="FX14">
        <v>877.89</v>
      </c>
      <c r="FY14">
        <v>877.79</v>
      </c>
      <c r="FZ14">
        <v>877.63</v>
      </c>
      <c r="GA14">
        <v>877.89</v>
      </c>
      <c r="GC14">
        <v>880.12</v>
      </c>
      <c r="GE14">
        <v>880.12</v>
      </c>
      <c r="GH14">
        <v>881.6</v>
      </c>
    </row>
    <row r="15" spans="1:190" x14ac:dyDescent="0.25">
      <c r="A15" t="s">
        <v>0</v>
      </c>
      <c r="B15" s="1">
        <v>31861</v>
      </c>
      <c r="C15" s="3">
        <v>0</v>
      </c>
      <c r="D15">
        <v>948.78</v>
      </c>
      <c r="E15">
        <v>1</v>
      </c>
      <c r="F15" t="s">
        <v>52</v>
      </c>
      <c r="G15">
        <f t="shared" si="0"/>
        <v>3</v>
      </c>
      <c r="H15" s="4">
        <f t="shared" si="1"/>
        <v>31851</v>
      </c>
      <c r="I15">
        <f t="shared" si="2"/>
        <v>1987</v>
      </c>
      <c r="K15" s="6" t="s">
        <v>42</v>
      </c>
      <c r="L15">
        <v>230.87</v>
      </c>
      <c r="O15">
        <v>230.87</v>
      </c>
      <c r="P15">
        <v>230.99</v>
      </c>
      <c r="R15">
        <v>230.94</v>
      </c>
      <c r="S15">
        <v>230.99</v>
      </c>
      <c r="T15">
        <v>231.02</v>
      </c>
      <c r="V15">
        <v>231</v>
      </c>
      <c r="W15">
        <v>231.02</v>
      </c>
      <c r="AC15">
        <v>227.77</v>
      </c>
      <c r="AE15">
        <v>227.77</v>
      </c>
      <c r="AG15">
        <v>227.11</v>
      </c>
      <c r="AI15">
        <v>227.11</v>
      </c>
      <c r="AJ15">
        <v>227.95</v>
      </c>
      <c r="AK15">
        <v>228.17</v>
      </c>
      <c r="AL15">
        <v>227.81</v>
      </c>
      <c r="AM15">
        <v>228.17</v>
      </c>
      <c r="AN15">
        <v>228.67</v>
      </c>
      <c r="AO15">
        <v>228.82</v>
      </c>
      <c r="AP15">
        <v>230.91</v>
      </c>
      <c r="AQ15">
        <v>230.91</v>
      </c>
      <c r="AR15">
        <v>229.35</v>
      </c>
      <c r="AS15">
        <v>229.38</v>
      </c>
      <c r="AT15">
        <v>229.62</v>
      </c>
      <c r="AU15">
        <v>229.62</v>
      </c>
      <c r="AV15">
        <v>230.2</v>
      </c>
      <c r="AX15">
        <v>232.5</v>
      </c>
      <c r="AY15">
        <v>232.5</v>
      </c>
      <c r="AZ15">
        <v>230.65</v>
      </c>
      <c r="BB15">
        <v>233.15</v>
      </c>
      <c r="BC15">
        <v>233.15</v>
      </c>
      <c r="BD15">
        <v>230.86</v>
      </c>
      <c r="BF15">
        <v>230.75</v>
      </c>
      <c r="BG15">
        <v>230.86</v>
      </c>
      <c r="BH15">
        <v>231.87</v>
      </c>
      <c r="BJ15">
        <v>232.48</v>
      </c>
      <c r="BK15">
        <v>232.48</v>
      </c>
      <c r="BL15">
        <v>232.72</v>
      </c>
      <c r="BN15">
        <v>232.61</v>
      </c>
      <c r="BO15">
        <v>232.72</v>
      </c>
      <c r="BP15">
        <v>232.34</v>
      </c>
      <c r="BR15">
        <v>234.88</v>
      </c>
      <c r="BS15">
        <v>234.88</v>
      </c>
      <c r="BT15">
        <v>233.04</v>
      </c>
      <c r="BV15">
        <v>232.6</v>
      </c>
      <c r="BW15">
        <v>233.04</v>
      </c>
      <c r="BX15">
        <v>232.11</v>
      </c>
      <c r="BZ15">
        <v>233.93</v>
      </c>
      <c r="CA15">
        <v>233.93</v>
      </c>
      <c r="CB15">
        <v>231.71</v>
      </c>
      <c r="CD15">
        <v>233.3</v>
      </c>
      <c r="CE15">
        <v>233.3</v>
      </c>
      <c r="CF15">
        <v>230.49</v>
      </c>
      <c r="CH15">
        <v>230.4</v>
      </c>
      <c r="CI15">
        <v>230.49</v>
      </c>
      <c r="CJ15">
        <v>230.53</v>
      </c>
      <c r="CL15">
        <v>230.15</v>
      </c>
      <c r="CM15">
        <v>230.53</v>
      </c>
      <c r="CN15">
        <v>230.78</v>
      </c>
      <c r="CP15">
        <v>230.87</v>
      </c>
      <c r="CQ15">
        <v>230.87</v>
      </c>
      <c r="CR15">
        <v>231.98</v>
      </c>
      <c r="CT15">
        <v>231.9</v>
      </c>
      <c r="CU15">
        <v>231.98</v>
      </c>
      <c r="CV15">
        <v>232.88</v>
      </c>
      <c r="CX15">
        <v>233.36</v>
      </c>
      <c r="CY15">
        <v>233.36</v>
      </c>
      <c r="CZ15">
        <v>235.23</v>
      </c>
      <c r="DB15">
        <v>234</v>
      </c>
      <c r="DC15">
        <v>235.23</v>
      </c>
      <c r="DD15">
        <v>235.44</v>
      </c>
      <c r="DF15">
        <v>237.97</v>
      </c>
      <c r="DG15">
        <v>237.97</v>
      </c>
      <c r="DH15">
        <v>236.06</v>
      </c>
      <c r="DJ15">
        <v>236.11</v>
      </c>
      <c r="DK15">
        <v>236.11</v>
      </c>
      <c r="DL15">
        <v>235.66</v>
      </c>
      <c r="DN15">
        <v>237.29</v>
      </c>
      <c r="DO15">
        <v>237.29</v>
      </c>
      <c r="DP15">
        <v>235.37</v>
      </c>
      <c r="DR15">
        <v>235.6</v>
      </c>
      <c r="DS15">
        <v>235.6</v>
      </c>
      <c r="DU15">
        <v>235.82</v>
      </c>
      <c r="DW15">
        <v>235.82</v>
      </c>
      <c r="DX15">
        <v>236.04</v>
      </c>
      <c r="EA15">
        <v>236.04</v>
      </c>
      <c r="EG15">
        <v>235.74</v>
      </c>
      <c r="EH15">
        <v>234.95</v>
      </c>
      <c r="EI15">
        <v>235.74</v>
      </c>
      <c r="EK15">
        <v>235.42</v>
      </c>
      <c r="EM15">
        <v>235.42</v>
      </c>
      <c r="EN15">
        <v>235.7</v>
      </c>
      <c r="EO15">
        <v>235.74</v>
      </c>
      <c r="EQ15">
        <v>235.74</v>
      </c>
      <c r="ER15">
        <v>236.45</v>
      </c>
      <c r="ET15">
        <v>236.67</v>
      </c>
      <c r="EU15">
        <v>236.67</v>
      </c>
      <c r="EX15">
        <v>237.2</v>
      </c>
      <c r="EY15">
        <v>237.2</v>
      </c>
      <c r="EZ15">
        <v>236.63</v>
      </c>
      <c r="FB15">
        <v>238.2</v>
      </c>
      <c r="FC15">
        <v>238.2</v>
      </c>
      <c r="FE15">
        <v>235.05</v>
      </c>
      <c r="FG15">
        <v>235.05</v>
      </c>
      <c r="FH15">
        <v>235.47</v>
      </c>
      <c r="FK15">
        <v>235.47</v>
      </c>
      <c r="FM15">
        <v>235.39</v>
      </c>
      <c r="FO15">
        <v>235.39</v>
      </c>
      <c r="FP15">
        <v>235.65</v>
      </c>
      <c r="FS15">
        <v>235.65</v>
      </c>
      <c r="FT15">
        <v>236.05</v>
      </c>
      <c r="FW15">
        <v>236.05</v>
      </c>
      <c r="FX15">
        <v>237</v>
      </c>
      <c r="GA15">
        <v>237</v>
      </c>
      <c r="GC15">
        <v>237.68</v>
      </c>
      <c r="GE15">
        <v>237.68</v>
      </c>
      <c r="GH15">
        <v>238.2</v>
      </c>
    </row>
    <row r="16" spans="1:190" x14ac:dyDescent="0.25">
      <c r="A16" t="s">
        <v>0</v>
      </c>
      <c r="B16" s="1">
        <v>31909</v>
      </c>
      <c r="C16" s="3">
        <v>0</v>
      </c>
      <c r="D16">
        <v>948.67</v>
      </c>
      <c r="E16">
        <v>1</v>
      </c>
      <c r="F16" t="s">
        <v>52</v>
      </c>
      <c r="G16">
        <f t="shared" si="0"/>
        <v>5</v>
      </c>
      <c r="H16" s="4">
        <f t="shared" si="1"/>
        <v>31912</v>
      </c>
      <c r="I16">
        <f t="shared" si="2"/>
        <v>1987</v>
      </c>
      <c r="K16" s="6" t="s">
        <v>3</v>
      </c>
      <c r="L16">
        <v>396.09</v>
      </c>
      <c r="O16">
        <v>396.09</v>
      </c>
      <c r="AR16">
        <v>386.33</v>
      </c>
      <c r="AU16">
        <v>386.33</v>
      </c>
      <c r="AV16">
        <v>390.17</v>
      </c>
      <c r="AY16">
        <v>390.17</v>
      </c>
      <c r="AZ16">
        <v>393.11</v>
      </c>
      <c r="BC16">
        <v>393.11</v>
      </c>
      <c r="BD16">
        <v>394.71</v>
      </c>
      <c r="BG16">
        <v>394.71</v>
      </c>
      <c r="BH16">
        <v>396.92</v>
      </c>
      <c r="BK16">
        <v>396.92</v>
      </c>
      <c r="BM16">
        <v>399.71</v>
      </c>
      <c r="BO16">
        <v>399.71</v>
      </c>
      <c r="BP16">
        <v>400.65</v>
      </c>
      <c r="BQ16">
        <v>400.66</v>
      </c>
      <c r="BS16">
        <v>400.66</v>
      </c>
      <c r="BT16">
        <v>402.67</v>
      </c>
      <c r="BW16">
        <v>402.67</v>
      </c>
      <c r="CB16">
        <v>400.71</v>
      </c>
      <c r="CE16">
        <v>400.71</v>
      </c>
      <c r="CF16">
        <v>397.75</v>
      </c>
      <c r="CI16">
        <v>397.75</v>
      </c>
      <c r="CJ16">
        <v>394.11</v>
      </c>
      <c r="CM16">
        <v>394.11</v>
      </c>
      <c r="CN16">
        <v>391.4</v>
      </c>
      <c r="CQ16">
        <v>391.4</v>
      </c>
      <c r="CR16">
        <v>395.85</v>
      </c>
      <c r="CU16">
        <v>395.85</v>
      </c>
      <c r="CW16">
        <v>398.47</v>
      </c>
      <c r="CX16">
        <v>398.95</v>
      </c>
      <c r="CY16">
        <v>398.95</v>
      </c>
      <c r="CZ16">
        <v>402.7</v>
      </c>
      <c r="DA16">
        <v>402.87</v>
      </c>
      <c r="DB16">
        <v>403.22</v>
      </c>
      <c r="DC16">
        <v>403.22</v>
      </c>
      <c r="DD16">
        <v>406.14</v>
      </c>
      <c r="DE16">
        <v>406.04</v>
      </c>
      <c r="DF16">
        <v>406.2</v>
      </c>
      <c r="DG16">
        <v>406.2</v>
      </c>
      <c r="DH16">
        <v>409.02</v>
      </c>
      <c r="DI16">
        <v>409.13</v>
      </c>
      <c r="DJ16">
        <v>409.11</v>
      </c>
      <c r="DK16">
        <v>409.13</v>
      </c>
      <c r="DL16">
        <v>409.95</v>
      </c>
      <c r="DN16">
        <v>410.04</v>
      </c>
      <c r="DO16">
        <v>410.04</v>
      </c>
      <c r="DP16">
        <v>409.55</v>
      </c>
      <c r="DQ16">
        <v>409.52</v>
      </c>
      <c r="DR16">
        <v>409.51</v>
      </c>
      <c r="DS16">
        <v>409.55</v>
      </c>
      <c r="DT16">
        <v>411.07</v>
      </c>
      <c r="DU16">
        <v>410.93</v>
      </c>
      <c r="DV16">
        <v>411.16</v>
      </c>
      <c r="DW16">
        <v>411.16</v>
      </c>
      <c r="DX16">
        <v>412.01</v>
      </c>
      <c r="DY16">
        <v>412.01</v>
      </c>
      <c r="DZ16">
        <v>411.87</v>
      </c>
      <c r="EA16">
        <v>412.01</v>
      </c>
      <c r="EB16">
        <v>411.29</v>
      </c>
      <c r="EC16">
        <v>411.19</v>
      </c>
      <c r="ED16">
        <v>411.05</v>
      </c>
      <c r="EE16">
        <v>411.29</v>
      </c>
      <c r="EF16">
        <v>410.99</v>
      </c>
      <c r="EG16">
        <v>411.04</v>
      </c>
      <c r="EH16">
        <v>411.09</v>
      </c>
      <c r="EI16">
        <v>411.09</v>
      </c>
      <c r="EJ16">
        <v>410.35</v>
      </c>
      <c r="EK16">
        <v>410.37</v>
      </c>
      <c r="EL16">
        <v>410.44</v>
      </c>
      <c r="EM16">
        <v>410.44</v>
      </c>
      <c r="EN16">
        <v>410.75</v>
      </c>
      <c r="EO16">
        <v>410.85</v>
      </c>
      <c r="EP16">
        <v>410.89</v>
      </c>
      <c r="EQ16">
        <v>410.89</v>
      </c>
      <c r="ER16">
        <v>412.57</v>
      </c>
      <c r="ES16">
        <v>412.84</v>
      </c>
      <c r="ET16">
        <v>412.76</v>
      </c>
      <c r="EU16">
        <v>412.84</v>
      </c>
      <c r="EV16">
        <v>413.73</v>
      </c>
      <c r="EW16">
        <v>413.82</v>
      </c>
      <c r="EX16">
        <v>413.86</v>
      </c>
      <c r="EY16">
        <v>413.86</v>
      </c>
      <c r="EZ16">
        <v>414.26</v>
      </c>
      <c r="FA16">
        <v>414.43</v>
      </c>
      <c r="FB16">
        <v>414.32</v>
      </c>
      <c r="FC16">
        <v>414.43</v>
      </c>
      <c r="FD16">
        <v>414.47</v>
      </c>
      <c r="FE16">
        <v>414.56</v>
      </c>
      <c r="FF16">
        <v>414.41</v>
      </c>
      <c r="FG16">
        <v>414.56</v>
      </c>
      <c r="FH16">
        <v>412.38</v>
      </c>
      <c r="FJ16">
        <v>412.19</v>
      </c>
      <c r="FK16">
        <v>412.38</v>
      </c>
      <c r="FL16">
        <v>410.64</v>
      </c>
      <c r="FM16">
        <v>410.9</v>
      </c>
      <c r="FN16">
        <v>410.83</v>
      </c>
      <c r="FO16">
        <v>410.9</v>
      </c>
      <c r="FP16">
        <v>410.81</v>
      </c>
      <c r="FQ16">
        <v>410.8</v>
      </c>
      <c r="FR16">
        <v>411.01</v>
      </c>
      <c r="FS16">
        <v>411.01</v>
      </c>
      <c r="FT16">
        <v>412.13</v>
      </c>
      <c r="FU16">
        <v>412.17</v>
      </c>
      <c r="FV16">
        <v>412.32</v>
      </c>
      <c r="FW16">
        <v>412.32</v>
      </c>
      <c r="FX16">
        <v>414.19</v>
      </c>
      <c r="FY16">
        <v>414.18</v>
      </c>
      <c r="FZ16">
        <v>414.23</v>
      </c>
      <c r="GA16">
        <v>414.23</v>
      </c>
      <c r="GH16">
        <v>414.56</v>
      </c>
    </row>
    <row r="17" spans="1:190" x14ac:dyDescent="0.25">
      <c r="A17" t="s">
        <v>0</v>
      </c>
      <c r="B17" s="1">
        <v>32233</v>
      </c>
      <c r="C17" s="3">
        <v>0.42708333333333331</v>
      </c>
      <c r="D17">
        <v>950.69</v>
      </c>
      <c r="E17">
        <v>1</v>
      </c>
      <c r="F17" t="s">
        <v>52</v>
      </c>
      <c r="G17">
        <f t="shared" si="0"/>
        <v>3</v>
      </c>
      <c r="H17" s="4">
        <f t="shared" si="1"/>
        <v>32217</v>
      </c>
      <c r="I17">
        <f t="shared" si="2"/>
        <v>1988</v>
      </c>
      <c r="K17" s="6" t="s">
        <v>4</v>
      </c>
      <c r="L17">
        <v>327.69</v>
      </c>
      <c r="M17">
        <v>327.69</v>
      </c>
      <c r="N17">
        <v>327.79</v>
      </c>
      <c r="O17">
        <v>327.79</v>
      </c>
      <c r="P17">
        <v>326.48</v>
      </c>
      <c r="Q17">
        <v>325.89</v>
      </c>
      <c r="R17">
        <v>325.83</v>
      </c>
      <c r="S17">
        <v>326.48</v>
      </c>
      <c r="T17">
        <v>328.3</v>
      </c>
      <c r="U17">
        <v>328.27</v>
      </c>
      <c r="V17">
        <v>327.26</v>
      </c>
      <c r="W17">
        <v>328.3</v>
      </c>
      <c r="X17">
        <v>326.07</v>
      </c>
      <c r="Y17">
        <v>324.76</v>
      </c>
      <c r="Z17">
        <v>323.33999999999997</v>
      </c>
      <c r="AA17">
        <v>326.07</v>
      </c>
      <c r="AB17">
        <v>320.69</v>
      </c>
      <c r="AC17">
        <v>319.51</v>
      </c>
      <c r="AD17">
        <v>317.64999999999998</v>
      </c>
      <c r="AE17">
        <v>320.69</v>
      </c>
      <c r="AF17">
        <v>315.95999999999998</v>
      </c>
      <c r="AG17">
        <v>316.18</v>
      </c>
      <c r="AH17">
        <v>316.14999999999998</v>
      </c>
      <c r="AI17">
        <v>316.18</v>
      </c>
      <c r="AJ17">
        <v>317.14</v>
      </c>
      <c r="AK17">
        <v>316.10000000000002</v>
      </c>
      <c r="AL17">
        <v>315.35000000000002</v>
      </c>
      <c r="AM17">
        <v>317.14</v>
      </c>
      <c r="AN17">
        <v>314.70999999999998</v>
      </c>
      <c r="AO17">
        <v>314.7</v>
      </c>
      <c r="AP17">
        <v>314.38</v>
      </c>
      <c r="AQ17">
        <v>314.70999999999998</v>
      </c>
      <c r="AR17">
        <v>317.39999999999998</v>
      </c>
      <c r="AS17">
        <v>317.88</v>
      </c>
      <c r="AT17">
        <v>317.97000000000003</v>
      </c>
      <c r="AU17">
        <v>317.97000000000003</v>
      </c>
      <c r="AV17">
        <v>321.66000000000003</v>
      </c>
      <c r="AW17">
        <v>322.06</v>
      </c>
      <c r="AX17">
        <v>322.36</v>
      </c>
      <c r="AY17">
        <v>322.36</v>
      </c>
      <c r="AZ17">
        <v>324.77</v>
      </c>
      <c r="BA17">
        <v>325.05</v>
      </c>
      <c r="BB17">
        <v>325.13</v>
      </c>
      <c r="BC17">
        <v>325.13</v>
      </c>
      <c r="BD17">
        <v>326.39</v>
      </c>
      <c r="BE17">
        <v>326.52</v>
      </c>
      <c r="BF17">
        <v>327.02</v>
      </c>
      <c r="BG17">
        <v>327.02</v>
      </c>
      <c r="BH17">
        <v>328.49</v>
      </c>
      <c r="BI17">
        <v>328.98</v>
      </c>
      <c r="BJ17">
        <v>329.13</v>
      </c>
      <c r="BK17">
        <v>329.13</v>
      </c>
      <c r="BM17">
        <v>331.58</v>
      </c>
      <c r="BN17">
        <v>332.06</v>
      </c>
      <c r="BO17">
        <v>332.06</v>
      </c>
      <c r="BP17">
        <v>332.09</v>
      </c>
      <c r="BR17">
        <v>332.84</v>
      </c>
      <c r="BS17">
        <v>332.84</v>
      </c>
      <c r="BT17">
        <v>334.78</v>
      </c>
      <c r="BU17">
        <v>334.9</v>
      </c>
      <c r="BW17">
        <v>334.9</v>
      </c>
      <c r="BX17">
        <v>333.31</v>
      </c>
      <c r="BY17">
        <v>333.27</v>
      </c>
      <c r="BZ17">
        <v>333.11</v>
      </c>
      <c r="CA17">
        <v>333.31</v>
      </c>
      <c r="CB17">
        <v>332.21</v>
      </c>
      <c r="CC17">
        <v>332.1</v>
      </c>
      <c r="CD17">
        <v>331.8</v>
      </c>
      <c r="CE17">
        <v>332.21</v>
      </c>
      <c r="CF17">
        <v>328.96</v>
      </c>
      <c r="CG17">
        <v>329.12</v>
      </c>
      <c r="CH17">
        <v>328.75</v>
      </c>
      <c r="CI17">
        <v>329.12</v>
      </c>
      <c r="CJ17">
        <v>324.83</v>
      </c>
      <c r="CK17">
        <v>325.14999999999998</v>
      </c>
      <c r="CL17">
        <v>324.81</v>
      </c>
      <c r="CM17">
        <v>325.14999999999998</v>
      </c>
      <c r="CN17">
        <v>322.57</v>
      </c>
      <c r="CO17">
        <v>322.62</v>
      </c>
      <c r="CP17">
        <v>322.17</v>
      </c>
      <c r="CQ17">
        <v>322.62</v>
      </c>
      <c r="CR17">
        <v>326.25</v>
      </c>
      <c r="CS17">
        <v>326.60000000000002</v>
      </c>
      <c r="CT17">
        <v>326.88</v>
      </c>
      <c r="CU17">
        <v>326.88</v>
      </c>
      <c r="CV17">
        <v>330.29</v>
      </c>
      <c r="CX17">
        <v>330.54</v>
      </c>
      <c r="CY17">
        <v>330.54</v>
      </c>
      <c r="CZ17">
        <v>334.45</v>
      </c>
      <c r="DA17">
        <v>334.68</v>
      </c>
      <c r="DB17">
        <v>334.94</v>
      </c>
      <c r="DC17">
        <v>334.94</v>
      </c>
      <c r="DD17">
        <v>337.89</v>
      </c>
      <c r="DE17">
        <v>338.11</v>
      </c>
      <c r="DF17">
        <v>338.27</v>
      </c>
      <c r="DG17">
        <v>338.27</v>
      </c>
      <c r="DH17">
        <v>340.84</v>
      </c>
      <c r="DI17">
        <v>341.09</v>
      </c>
      <c r="DJ17">
        <v>341.08</v>
      </c>
      <c r="DK17">
        <v>341.09</v>
      </c>
      <c r="DL17">
        <v>341.53</v>
      </c>
      <c r="DN17">
        <v>341.76</v>
      </c>
      <c r="DO17">
        <v>341.76</v>
      </c>
      <c r="DP17">
        <v>341.02</v>
      </c>
      <c r="DQ17">
        <v>341.36</v>
      </c>
      <c r="DR17">
        <v>341.42</v>
      </c>
      <c r="DS17">
        <v>341.42</v>
      </c>
      <c r="DT17">
        <v>342.96</v>
      </c>
      <c r="DU17">
        <v>343.03</v>
      </c>
      <c r="DV17">
        <v>343.14</v>
      </c>
      <c r="DW17">
        <v>343.14</v>
      </c>
      <c r="DX17">
        <v>343.94</v>
      </c>
      <c r="DY17">
        <v>344.06</v>
      </c>
      <c r="DZ17">
        <v>343.99</v>
      </c>
      <c r="EA17">
        <v>344.06</v>
      </c>
      <c r="EB17">
        <v>343.08</v>
      </c>
      <c r="EC17">
        <v>343.27</v>
      </c>
      <c r="ED17">
        <v>343.38</v>
      </c>
      <c r="EE17">
        <v>343.38</v>
      </c>
      <c r="EF17">
        <v>342.59</v>
      </c>
      <c r="EG17">
        <v>342.98</v>
      </c>
      <c r="EH17">
        <v>342.95</v>
      </c>
      <c r="EI17">
        <v>342.98</v>
      </c>
      <c r="EJ17">
        <v>342.13</v>
      </c>
      <c r="EK17">
        <v>341.98</v>
      </c>
      <c r="EL17">
        <v>341.97</v>
      </c>
      <c r="EM17">
        <v>342.13</v>
      </c>
      <c r="EN17">
        <v>342.58</v>
      </c>
      <c r="EO17">
        <v>342.03</v>
      </c>
      <c r="EP17">
        <v>342.97</v>
      </c>
      <c r="EQ17">
        <v>342.97</v>
      </c>
      <c r="ER17">
        <v>344.94</v>
      </c>
      <c r="ET17">
        <v>345.36</v>
      </c>
      <c r="EU17">
        <v>345.36</v>
      </c>
      <c r="EV17">
        <v>346.41</v>
      </c>
      <c r="EW17">
        <v>346.64</v>
      </c>
      <c r="EX17">
        <v>346.62</v>
      </c>
      <c r="EY17">
        <v>346.64</v>
      </c>
      <c r="EZ17">
        <v>347.31</v>
      </c>
      <c r="FA17">
        <v>346.75</v>
      </c>
      <c r="FB17">
        <v>347.46</v>
      </c>
      <c r="FC17">
        <v>347.46</v>
      </c>
      <c r="FD17">
        <v>347.65</v>
      </c>
      <c r="FE17">
        <v>347.06</v>
      </c>
      <c r="FF17">
        <v>347.98</v>
      </c>
      <c r="FG17">
        <v>347.98</v>
      </c>
      <c r="FH17">
        <v>343.93</v>
      </c>
      <c r="FI17">
        <v>344.04</v>
      </c>
      <c r="FJ17">
        <v>343.97</v>
      </c>
      <c r="FK17">
        <v>344.04</v>
      </c>
      <c r="FL17">
        <v>342.33</v>
      </c>
      <c r="FM17">
        <v>342.53</v>
      </c>
      <c r="FN17">
        <v>342.64</v>
      </c>
      <c r="FO17">
        <v>342.64</v>
      </c>
      <c r="FP17">
        <v>342.35</v>
      </c>
      <c r="FQ17">
        <v>342.5</v>
      </c>
      <c r="FR17">
        <v>342.73</v>
      </c>
      <c r="FS17">
        <v>342.73</v>
      </c>
      <c r="FT17">
        <v>343.85</v>
      </c>
      <c r="FU17">
        <v>344.02</v>
      </c>
      <c r="FV17">
        <v>344.35</v>
      </c>
      <c r="FW17">
        <v>344.35</v>
      </c>
      <c r="FX17">
        <v>346.34</v>
      </c>
      <c r="FY17">
        <v>346.28</v>
      </c>
      <c r="FZ17">
        <v>346.46</v>
      </c>
      <c r="GA17">
        <v>346.46</v>
      </c>
      <c r="GH17">
        <v>347.98</v>
      </c>
    </row>
    <row r="18" spans="1:190" x14ac:dyDescent="0.25">
      <c r="A18" t="s">
        <v>0</v>
      </c>
      <c r="B18" s="1">
        <v>32274</v>
      </c>
      <c r="C18" s="3">
        <v>0.67708333333333337</v>
      </c>
      <c r="D18">
        <v>950.61</v>
      </c>
      <c r="E18">
        <v>1</v>
      </c>
      <c r="F18" t="s">
        <v>52</v>
      </c>
      <c r="G18">
        <f t="shared" si="0"/>
        <v>5</v>
      </c>
      <c r="H18" s="4">
        <f t="shared" si="1"/>
        <v>32278</v>
      </c>
      <c r="I18">
        <f t="shared" si="2"/>
        <v>1988</v>
      </c>
      <c r="K18" s="6" t="s">
        <v>41</v>
      </c>
      <c r="P18">
        <v>409.66</v>
      </c>
      <c r="R18">
        <v>411.48</v>
      </c>
      <c r="S18">
        <v>411.48</v>
      </c>
      <c r="T18">
        <v>410.26</v>
      </c>
      <c r="V18">
        <v>412.43</v>
      </c>
      <c r="W18">
        <v>412.43</v>
      </c>
      <c r="X18">
        <v>408.83</v>
      </c>
      <c r="Y18">
        <v>409.42</v>
      </c>
      <c r="Z18">
        <v>410.16</v>
      </c>
      <c r="AA18">
        <v>410.16</v>
      </c>
      <c r="AB18">
        <v>407.09</v>
      </c>
      <c r="AC18">
        <v>407.86</v>
      </c>
      <c r="AD18">
        <v>408.36</v>
      </c>
      <c r="AE18">
        <v>408.36</v>
      </c>
      <c r="AF18">
        <v>404.78</v>
      </c>
      <c r="AG18">
        <v>405.45</v>
      </c>
      <c r="AH18">
        <v>406.03</v>
      </c>
      <c r="AI18">
        <v>406.03</v>
      </c>
      <c r="AJ18">
        <v>404.98</v>
      </c>
      <c r="AL18">
        <v>406.3</v>
      </c>
      <c r="AM18">
        <v>406.3</v>
      </c>
      <c r="AN18">
        <v>404.94</v>
      </c>
      <c r="AP18">
        <v>406.56</v>
      </c>
      <c r="AQ18">
        <v>406.56</v>
      </c>
      <c r="AR18">
        <v>405.81</v>
      </c>
      <c r="AT18">
        <v>407.8</v>
      </c>
      <c r="AU18">
        <v>407.8</v>
      </c>
      <c r="AV18">
        <v>407.82</v>
      </c>
      <c r="AW18">
        <v>408.33</v>
      </c>
      <c r="AX18">
        <v>409.1</v>
      </c>
      <c r="AY18">
        <v>409.1</v>
      </c>
      <c r="AZ18">
        <v>407.05</v>
      </c>
      <c r="BB18">
        <v>409.38</v>
      </c>
      <c r="BC18">
        <v>409.38</v>
      </c>
      <c r="BD18">
        <v>408.29</v>
      </c>
      <c r="BF18">
        <v>410.34</v>
      </c>
      <c r="BG18">
        <v>410.34</v>
      </c>
      <c r="BH18">
        <v>410.54</v>
      </c>
      <c r="BJ18">
        <v>413.51</v>
      </c>
      <c r="BK18">
        <v>413.51</v>
      </c>
      <c r="BL18">
        <v>413.99</v>
      </c>
      <c r="BN18">
        <v>416.25</v>
      </c>
      <c r="BO18">
        <v>416.25</v>
      </c>
      <c r="BP18">
        <v>412.97</v>
      </c>
      <c r="BR18">
        <v>415.34</v>
      </c>
      <c r="BS18">
        <v>415.34</v>
      </c>
      <c r="BT18">
        <v>414.73</v>
      </c>
      <c r="BV18">
        <v>416.26</v>
      </c>
      <c r="BW18">
        <v>416.26</v>
      </c>
      <c r="BX18">
        <v>411.73</v>
      </c>
      <c r="BZ18">
        <v>413.22</v>
      </c>
      <c r="CA18">
        <v>413.22</v>
      </c>
      <c r="CB18">
        <v>410.95</v>
      </c>
      <c r="CD18">
        <v>412.46</v>
      </c>
      <c r="CE18">
        <v>412.46</v>
      </c>
      <c r="CF18">
        <v>409.83</v>
      </c>
      <c r="CG18">
        <v>410.5</v>
      </c>
      <c r="CH18">
        <v>411.99</v>
      </c>
      <c r="CI18">
        <v>411.99</v>
      </c>
      <c r="CJ18">
        <v>409.65</v>
      </c>
      <c r="CK18">
        <v>410.01</v>
      </c>
      <c r="CL18">
        <v>411.13</v>
      </c>
      <c r="CM18">
        <v>411.13</v>
      </c>
      <c r="CN18">
        <v>409.53</v>
      </c>
      <c r="CP18">
        <v>411.59</v>
      </c>
      <c r="CQ18">
        <v>411.59</v>
      </c>
      <c r="CR18">
        <v>410.67</v>
      </c>
      <c r="CT18">
        <v>413.55</v>
      </c>
      <c r="CU18">
        <v>413.55</v>
      </c>
      <c r="CV18">
        <v>415.73</v>
      </c>
      <c r="CW18">
        <v>416.41</v>
      </c>
      <c r="CX18">
        <v>417.57</v>
      </c>
      <c r="CY18">
        <v>417.57</v>
      </c>
      <c r="CZ18">
        <v>419.59</v>
      </c>
      <c r="DB18">
        <v>422.5</v>
      </c>
      <c r="DC18">
        <v>422.5</v>
      </c>
      <c r="DD18">
        <v>422.46</v>
      </c>
      <c r="DF18">
        <v>425.17</v>
      </c>
      <c r="DG18">
        <v>425.17</v>
      </c>
      <c r="DH18">
        <v>422.87</v>
      </c>
      <c r="DJ18">
        <v>424.73</v>
      </c>
      <c r="DK18">
        <v>424.73</v>
      </c>
      <c r="DL18">
        <v>422.57</v>
      </c>
      <c r="DN18">
        <v>425.94</v>
      </c>
      <c r="DO18">
        <v>425.94</v>
      </c>
      <c r="DP18">
        <v>421.14</v>
      </c>
      <c r="DR18">
        <v>424.42</v>
      </c>
      <c r="DS18">
        <v>424.42</v>
      </c>
      <c r="DT18">
        <v>422.8</v>
      </c>
      <c r="DU18">
        <v>423.4</v>
      </c>
      <c r="DV18">
        <v>425.04</v>
      </c>
      <c r="DW18">
        <v>425.04</v>
      </c>
      <c r="DY18">
        <v>423.27</v>
      </c>
      <c r="DZ18">
        <v>424.54</v>
      </c>
      <c r="EA18">
        <v>424.54</v>
      </c>
      <c r="EB18">
        <v>421.56</v>
      </c>
      <c r="ED18">
        <v>423.64</v>
      </c>
      <c r="EE18">
        <v>423.64</v>
      </c>
      <c r="EF18">
        <v>421.71</v>
      </c>
      <c r="EH18">
        <v>423.07</v>
      </c>
      <c r="EI18">
        <v>423.07</v>
      </c>
      <c r="EJ18">
        <v>421.64</v>
      </c>
      <c r="EL18">
        <v>424.91</v>
      </c>
      <c r="EM18">
        <v>424.91</v>
      </c>
      <c r="EN18">
        <v>421.95</v>
      </c>
      <c r="EO18">
        <v>422.57</v>
      </c>
      <c r="EQ18">
        <v>422.57</v>
      </c>
      <c r="ER18">
        <v>424.77</v>
      </c>
      <c r="ES18">
        <v>431.33</v>
      </c>
      <c r="EU18">
        <v>431.33</v>
      </c>
      <c r="EW18">
        <v>426.47</v>
      </c>
      <c r="EY18">
        <v>426.47</v>
      </c>
      <c r="EZ18">
        <v>424.51</v>
      </c>
      <c r="FA18">
        <v>426.7</v>
      </c>
      <c r="FB18">
        <v>429.87</v>
      </c>
      <c r="FC18">
        <v>429.87</v>
      </c>
      <c r="FE18">
        <v>427.2</v>
      </c>
      <c r="FG18">
        <v>427.2</v>
      </c>
      <c r="FI18">
        <v>425.18</v>
      </c>
      <c r="FK18">
        <v>425.18</v>
      </c>
      <c r="FL18">
        <v>424.92</v>
      </c>
      <c r="FM18">
        <v>425.61</v>
      </c>
      <c r="FN18">
        <v>427.43</v>
      </c>
      <c r="FO18">
        <v>427.43</v>
      </c>
      <c r="FP18">
        <v>424.85</v>
      </c>
      <c r="FQ18">
        <v>425.36</v>
      </c>
      <c r="FS18">
        <v>425.36</v>
      </c>
      <c r="FU18">
        <v>425.6</v>
      </c>
      <c r="FW18">
        <v>425.6</v>
      </c>
      <c r="GH18">
        <v>431.33</v>
      </c>
    </row>
    <row r="19" spans="1:190" x14ac:dyDescent="0.25">
      <c r="A19" t="s">
        <v>0</v>
      </c>
      <c r="B19" s="1">
        <v>32615</v>
      </c>
      <c r="C19" s="3">
        <v>0</v>
      </c>
      <c r="D19">
        <v>953.7</v>
      </c>
      <c r="E19">
        <v>1</v>
      </c>
      <c r="F19" t="s">
        <v>52</v>
      </c>
      <c r="G19">
        <f t="shared" si="0"/>
        <v>4</v>
      </c>
      <c r="H19" s="4">
        <f t="shared" si="1"/>
        <v>32613</v>
      </c>
      <c r="I19">
        <f t="shared" si="2"/>
        <v>1989</v>
      </c>
      <c r="K19" s="6" t="s">
        <v>40</v>
      </c>
      <c r="L19">
        <v>420.62</v>
      </c>
      <c r="M19">
        <v>420.6</v>
      </c>
      <c r="N19">
        <v>420.69</v>
      </c>
      <c r="O19">
        <v>420.69</v>
      </c>
      <c r="P19">
        <v>421.71</v>
      </c>
      <c r="Q19">
        <v>421.64</v>
      </c>
      <c r="R19">
        <v>421.6</v>
      </c>
      <c r="S19">
        <v>421.71</v>
      </c>
      <c r="T19">
        <v>423.12</v>
      </c>
      <c r="U19">
        <v>423.05</v>
      </c>
      <c r="V19">
        <v>422.96</v>
      </c>
      <c r="W19">
        <v>423.12</v>
      </c>
      <c r="X19">
        <v>422.57</v>
      </c>
      <c r="Y19">
        <v>422.3</v>
      </c>
      <c r="Z19">
        <v>421.98</v>
      </c>
      <c r="AA19">
        <v>422.57</v>
      </c>
      <c r="AC19">
        <v>419.56</v>
      </c>
      <c r="AD19">
        <v>419.24</v>
      </c>
      <c r="AE19">
        <v>419.56</v>
      </c>
      <c r="AF19">
        <v>417.56</v>
      </c>
      <c r="AG19">
        <v>417.13</v>
      </c>
      <c r="AH19">
        <v>416.98</v>
      </c>
      <c r="AI19">
        <v>417.56</v>
      </c>
      <c r="AL19">
        <v>416.28</v>
      </c>
      <c r="AM19">
        <v>416.28</v>
      </c>
      <c r="AN19">
        <v>414.91</v>
      </c>
      <c r="AP19">
        <v>414.73</v>
      </c>
      <c r="AQ19">
        <v>414.91</v>
      </c>
      <c r="AR19">
        <v>416.44</v>
      </c>
      <c r="AT19">
        <v>416.52</v>
      </c>
      <c r="AU19">
        <v>416.52</v>
      </c>
      <c r="AW19">
        <v>419.34</v>
      </c>
      <c r="AX19">
        <v>419.45</v>
      </c>
      <c r="AY19">
        <v>419.45</v>
      </c>
      <c r="AZ19">
        <v>423.12</v>
      </c>
      <c r="BB19">
        <v>422.38</v>
      </c>
      <c r="BC19">
        <v>423.12</v>
      </c>
      <c r="BD19">
        <v>424.82</v>
      </c>
      <c r="BF19">
        <v>424.94</v>
      </c>
      <c r="BG19">
        <v>424.94</v>
      </c>
      <c r="BH19">
        <v>428.71</v>
      </c>
      <c r="BJ19">
        <v>427.79</v>
      </c>
      <c r="BK19">
        <v>428.71</v>
      </c>
      <c r="BL19">
        <v>430.52</v>
      </c>
      <c r="BN19">
        <v>430.66</v>
      </c>
      <c r="BO19">
        <v>430.66</v>
      </c>
      <c r="BT19">
        <v>434.16</v>
      </c>
      <c r="BV19">
        <v>433.42</v>
      </c>
      <c r="BW19">
        <v>434.16</v>
      </c>
      <c r="BX19">
        <v>433.14</v>
      </c>
      <c r="BZ19">
        <v>433.01</v>
      </c>
      <c r="CA19">
        <v>433.14</v>
      </c>
      <c r="CB19">
        <v>432.62</v>
      </c>
      <c r="CD19">
        <v>432</v>
      </c>
      <c r="CE19">
        <v>432.62</v>
      </c>
      <c r="CF19">
        <v>429.86</v>
      </c>
      <c r="CH19">
        <v>429.3</v>
      </c>
      <c r="CI19">
        <v>429.86</v>
      </c>
      <c r="CJ19">
        <v>428.24</v>
      </c>
      <c r="CL19">
        <v>427.74</v>
      </c>
      <c r="CM19">
        <v>428.24</v>
      </c>
      <c r="CN19">
        <v>429.56</v>
      </c>
      <c r="CP19">
        <v>427.27</v>
      </c>
      <c r="CQ19">
        <v>429.56</v>
      </c>
      <c r="CS19">
        <v>428.38</v>
      </c>
      <c r="CT19">
        <v>428.47</v>
      </c>
      <c r="CU19">
        <v>428.47</v>
      </c>
      <c r="CW19">
        <v>430.72</v>
      </c>
      <c r="CX19">
        <v>430.74</v>
      </c>
      <c r="CY19">
        <v>430.74</v>
      </c>
      <c r="CZ19">
        <v>433.24</v>
      </c>
      <c r="DB19">
        <v>433.25</v>
      </c>
      <c r="DC19">
        <v>433.25</v>
      </c>
      <c r="DD19">
        <v>435.77</v>
      </c>
      <c r="DF19">
        <v>436.9</v>
      </c>
      <c r="DG19">
        <v>436.9</v>
      </c>
      <c r="DH19">
        <v>438.24</v>
      </c>
      <c r="DJ19">
        <v>438.14</v>
      </c>
      <c r="DK19">
        <v>438.24</v>
      </c>
      <c r="DL19">
        <v>439.18</v>
      </c>
      <c r="DN19">
        <v>438.84</v>
      </c>
      <c r="DO19">
        <v>439.18</v>
      </c>
      <c r="DP19">
        <v>438.43</v>
      </c>
      <c r="DR19">
        <v>438.61</v>
      </c>
      <c r="DS19">
        <v>438.61</v>
      </c>
      <c r="DU19">
        <v>439.94</v>
      </c>
      <c r="DV19">
        <v>439.98</v>
      </c>
      <c r="DW19">
        <v>439.98</v>
      </c>
      <c r="FA19">
        <v>447.54</v>
      </c>
      <c r="FB19">
        <v>447.51</v>
      </c>
      <c r="FC19">
        <v>447.54</v>
      </c>
      <c r="FD19">
        <v>448.22</v>
      </c>
      <c r="FE19">
        <v>447.53</v>
      </c>
      <c r="FF19">
        <v>447.11</v>
      </c>
      <c r="FG19">
        <v>448.22</v>
      </c>
      <c r="FH19">
        <v>444.74</v>
      </c>
      <c r="FI19">
        <v>444.29</v>
      </c>
      <c r="FJ19">
        <v>444.11</v>
      </c>
      <c r="FK19">
        <v>444.74</v>
      </c>
      <c r="FL19">
        <v>443.83</v>
      </c>
      <c r="FM19">
        <v>443.49</v>
      </c>
      <c r="FN19">
        <v>443.24</v>
      </c>
      <c r="FO19">
        <v>443.83</v>
      </c>
      <c r="FP19">
        <v>442.15</v>
      </c>
      <c r="FQ19">
        <v>441.8</v>
      </c>
      <c r="FR19">
        <v>441.73</v>
      </c>
      <c r="FS19">
        <v>442.15</v>
      </c>
      <c r="FT19">
        <v>442.2</v>
      </c>
      <c r="FU19">
        <v>442.01</v>
      </c>
      <c r="FV19">
        <v>442.07</v>
      </c>
      <c r="FW19">
        <v>442.2</v>
      </c>
      <c r="FX19">
        <v>444.5</v>
      </c>
      <c r="FY19">
        <v>444.23</v>
      </c>
      <c r="FZ19">
        <v>444.15</v>
      </c>
      <c r="GA19">
        <v>444.5</v>
      </c>
      <c r="GB19">
        <v>445.58</v>
      </c>
      <c r="GC19">
        <v>445.39</v>
      </c>
      <c r="GE19">
        <v>445.58</v>
      </c>
      <c r="GH19">
        <v>448.22</v>
      </c>
    </row>
    <row r="20" spans="1:190" x14ac:dyDescent="0.25">
      <c r="A20" t="s">
        <v>0</v>
      </c>
      <c r="B20" s="1">
        <v>32639</v>
      </c>
      <c r="C20" s="3">
        <v>0</v>
      </c>
      <c r="D20">
        <v>953.67</v>
      </c>
      <c r="E20">
        <v>1</v>
      </c>
      <c r="F20" t="s">
        <v>52</v>
      </c>
      <c r="G20">
        <f t="shared" si="0"/>
        <v>5</v>
      </c>
      <c r="H20" s="4">
        <f t="shared" si="1"/>
        <v>32643</v>
      </c>
      <c r="I20">
        <f t="shared" si="2"/>
        <v>1989</v>
      </c>
      <c r="K20" s="6" t="s">
        <v>39</v>
      </c>
      <c r="L20">
        <v>330.51</v>
      </c>
      <c r="M20">
        <v>330.4</v>
      </c>
      <c r="N20">
        <v>330.52</v>
      </c>
      <c r="O20">
        <v>330.52</v>
      </c>
      <c r="P20">
        <v>330.73</v>
      </c>
      <c r="Q20">
        <v>330.81</v>
      </c>
      <c r="R20">
        <v>330.92</v>
      </c>
      <c r="S20">
        <v>330.92</v>
      </c>
      <c r="T20">
        <v>331.37</v>
      </c>
      <c r="U20">
        <v>331.48</v>
      </c>
      <c r="V20">
        <v>331.55</v>
      </c>
      <c r="W20">
        <v>331.55</v>
      </c>
      <c r="X20">
        <v>330.33</v>
      </c>
      <c r="Y20">
        <v>330.04</v>
      </c>
      <c r="Z20">
        <v>330.32</v>
      </c>
      <c r="AA20">
        <v>330.33</v>
      </c>
      <c r="AB20">
        <v>328.49</v>
      </c>
      <c r="AC20">
        <v>328.32</v>
      </c>
      <c r="AD20">
        <v>328.32</v>
      </c>
      <c r="AE20">
        <v>328.49</v>
      </c>
      <c r="AF20">
        <v>326.49</v>
      </c>
      <c r="AG20">
        <v>326.14</v>
      </c>
      <c r="AH20">
        <v>326.17</v>
      </c>
      <c r="AI20">
        <v>326.49</v>
      </c>
      <c r="AJ20">
        <v>326.37</v>
      </c>
      <c r="AK20">
        <v>326.23</v>
      </c>
      <c r="AL20">
        <v>326.19</v>
      </c>
      <c r="AM20">
        <v>326.37</v>
      </c>
      <c r="AN20">
        <v>325.8</v>
      </c>
      <c r="AO20">
        <v>325.79000000000002</v>
      </c>
      <c r="AP20">
        <v>325.91000000000003</v>
      </c>
      <c r="AQ20">
        <v>325.91000000000003</v>
      </c>
      <c r="AR20">
        <v>326.12</v>
      </c>
      <c r="AS20">
        <v>326.2</v>
      </c>
      <c r="AT20">
        <v>326.72000000000003</v>
      </c>
      <c r="AU20">
        <v>326.72000000000003</v>
      </c>
      <c r="AV20">
        <v>327.96</v>
      </c>
      <c r="AW20">
        <v>328.01</v>
      </c>
      <c r="AX20">
        <v>328.37</v>
      </c>
      <c r="AY20">
        <v>328.37</v>
      </c>
      <c r="AZ20">
        <v>328.12</v>
      </c>
      <c r="BA20">
        <v>328.25</v>
      </c>
      <c r="BB20">
        <v>328.42</v>
      </c>
      <c r="BC20">
        <v>328.42</v>
      </c>
      <c r="BD20">
        <v>328.79</v>
      </c>
      <c r="BE20">
        <v>329.04</v>
      </c>
      <c r="BF20">
        <v>329.56</v>
      </c>
      <c r="BG20">
        <v>329.56</v>
      </c>
      <c r="BH20">
        <v>330.91</v>
      </c>
      <c r="BI20">
        <v>331</v>
      </c>
      <c r="BJ20">
        <v>331.34</v>
      </c>
      <c r="BK20">
        <v>331.34</v>
      </c>
      <c r="BM20">
        <v>333.83</v>
      </c>
      <c r="BN20">
        <v>334.36</v>
      </c>
      <c r="BO20">
        <v>334.36</v>
      </c>
      <c r="BP20">
        <v>333.74</v>
      </c>
      <c r="BQ20">
        <v>333.66</v>
      </c>
      <c r="BR20">
        <v>333.92</v>
      </c>
      <c r="BS20">
        <v>333.92</v>
      </c>
      <c r="BT20">
        <v>334.19</v>
      </c>
      <c r="BU20">
        <v>334.4</v>
      </c>
      <c r="BV20">
        <v>334.83</v>
      </c>
      <c r="BW20">
        <v>334.83</v>
      </c>
      <c r="BX20">
        <v>333.42</v>
      </c>
      <c r="BY20">
        <v>333.27</v>
      </c>
      <c r="BZ20">
        <v>333.3</v>
      </c>
      <c r="CA20">
        <v>333.42</v>
      </c>
      <c r="CB20">
        <v>332.48</v>
      </c>
      <c r="CC20">
        <v>332.19</v>
      </c>
      <c r="CD20">
        <v>332.41</v>
      </c>
      <c r="CE20">
        <v>332.48</v>
      </c>
      <c r="CF20">
        <v>331.17</v>
      </c>
      <c r="CG20">
        <v>331.07</v>
      </c>
      <c r="CH20">
        <v>331.1</v>
      </c>
      <c r="CI20">
        <v>331.17</v>
      </c>
      <c r="CJ20">
        <v>330.6</v>
      </c>
      <c r="CK20">
        <v>330.61</v>
      </c>
      <c r="CL20">
        <v>330.9</v>
      </c>
      <c r="CM20">
        <v>330.9</v>
      </c>
      <c r="CN20">
        <v>330.62</v>
      </c>
      <c r="CO20">
        <v>330.48</v>
      </c>
      <c r="CP20">
        <v>330.96</v>
      </c>
      <c r="CQ20">
        <v>330.96</v>
      </c>
      <c r="CR20">
        <v>331.6</v>
      </c>
      <c r="CS20">
        <v>331.49</v>
      </c>
      <c r="CT20">
        <v>331.86</v>
      </c>
      <c r="CU20">
        <v>331.86</v>
      </c>
      <c r="CV20">
        <v>334.22</v>
      </c>
      <c r="CW20">
        <v>334.58</v>
      </c>
      <c r="CX20">
        <v>335</v>
      </c>
      <c r="CY20">
        <v>335</v>
      </c>
      <c r="CZ20">
        <v>338.06</v>
      </c>
      <c r="DA20">
        <v>338.23</v>
      </c>
      <c r="DB20">
        <v>338.64</v>
      </c>
      <c r="DC20">
        <v>338.64</v>
      </c>
      <c r="DD20">
        <v>340.84</v>
      </c>
      <c r="DE20">
        <v>341</v>
      </c>
      <c r="DF20">
        <v>341.54</v>
      </c>
      <c r="DG20">
        <v>341.54</v>
      </c>
      <c r="DH20">
        <v>341.69</v>
      </c>
      <c r="DI20">
        <v>342.02</v>
      </c>
      <c r="DJ20">
        <v>342.26</v>
      </c>
      <c r="DK20">
        <v>342.26</v>
      </c>
      <c r="DL20">
        <v>342.33</v>
      </c>
      <c r="DM20">
        <v>342.13</v>
      </c>
      <c r="DN20">
        <v>342.84</v>
      </c>
      <c r="DO20">
        <v>342.84</v>
      </c>
      <c r="DP20">
        <v>341.29</v>
      </c>
      <c r="DQ20">
        <v>341</v>
      </c>
      <c r="DR20">
        <v>341.19</v>
      </c>
      <c r="DS20">
        <v>341.29</v>
      </c>
      <c r="DT20">
        <v>342.3</v>
      </c>
      <c r="DU20">
        <v>342.4</v>
      </c>
      <c r="DV20">
        <v>343.02</v>
      </c>
      <c r="DW20">
        <v>343.02</v>
      </c>
      <c r="DX20">
        <v>343.16</v>
      </c>
      <c r="DY20">
        <v>343</v>
      </c>
      <c r="DZ20">
        <v>343.26</v>
      </c>
      <c r="EA20">
        <v>343.26</v>
      </c>
      <c r="EB20">
        <v>342.42</v>
      </c>
      <c r="EC20">
        <v>342.32</v>
      </c>
      <c r="ED20">
        <v>342.64</v>
      </c>
      <c r="EE20">
        <v>342.64</v>
      </c>
      <c r="EF20">
        <v>342.83</v>
      </c>
      <c r="EG20">
        <v>342.89</v>
      </c>
      <c r="EH20">
        <v>342.71</v>
      </c>
      <c r="EI20">
        <v>342.89</v>
      </c>
      <c r="EJ20">
        <v>342.51</v>
      </c>
      <c r="EK20">
        <v>342.58</v>
      </c>
      <c r="EL20">
        <v>342.73</v>
      </c>
      <c r="EM20">
        <v>342.73</v>
      </c>
      <c r="EN20">
        <v>342.68</v>
      </c>
      <c r="EO20">
        <v>342.59</v>
      </c>
      <c r="EP20">
        <v>343.15</v>
      </c>
      <c r="EQ20">
        <v>343.15</v>
      </c>
      <c r="ER20">
        <v>344.78</v>
      </c>
      <c r="ES20">
        <v>344.94</v>
      </c>
      <c r="ET20">
        <v>345.33</v>
      </c>
      <c r="EU20">
        <v>345.33</v>
      </c>
      <c r="EV20">
        <v>345.68</v>
      </c>
      <c r="EW20">
        <v>345.47</v>
      </c>
      <c r="EX20">
        <v>345.9</v>
      </c>
      <c r="EY20">
        <v>345.9</v>
      </c>
      <c r="EZ20">
        <v>345.79</v>
      </c>
      <c r="FA20">
        <v>345.87</v>
      </c>
      <c r="FB20">
        <v>346.19</v>
      </c>
      <c r="FC20">
        <v>346.19</v>
      </c>
      <c r="FD20">
        <v>347.23</v>
      </c>
      <c r="FE20">
        <v>347.15</v>
      </c>
      <c r="FF20">
        <v>347.31</v>
      </c>
      <c r="FG20">
        <v>347.31</v>
      </c>
      <c r="FH20">
        <v>345.17</v>
      </c>
      <c r="FI20">
        <v>345.14</v>
      </c>
      <c r="FJ20">
        <v>345.32</v>
      </c>
      <c r="FK20">
        <v>345.32</v>
      </c>
      <c r="FL20">
        <v>345.02</v>
      </c>
      <c r="FM20">
        <v>344.81</v>
      </c>
      <c r="FN20">
        <v>345.03</v>
      </c>
      <c r="FO20">
        <v>345.03</v>
      </c>
      <c r="FP20">
        <v>344.61</v>
      </c>
      <c r="FQ20">
        <v>344.78</v>
      </c>
      <c r="FR20">
        <v>344.98</v>
      </c>
      <c r="FS20">
        <v>344.98</v>
      </c>
      <c r="FT20">
        <v>345.17</v>
      </c>
      <c r="FU20">
        <v>345.21</v>
      </c>
      <c r="FV20">
        <v>345.61</v>
      </c>
      <c r="FW20">
        <v>345.61</v>
      </c>
      <c r="FX20">
        <v>346.37</v>
      </c>
      <c r="FY20">
        <v>346.39</v>
      </c>
      <c r="FZ20">
        <v>346.75</v>
      </c>
      <c r="GA20">
        <v>346.75</v>
      </c>
      <c r="GH20">
        <v>347.31</v>
      </c>
    </row>
    <row r="21" spans="1:190" x14ac:dyDescent="0.25">
      <c r="A21" t="s">
        <v>0</v>
      </c>
      <c r="B21" s="1">
        <v>32955</v>
      </c>
      <c r="C21" s="3">
        <v>0</v>
      </c>
      <c r="D21">
        <v>956.36</v>
      </c>
      <c r="E21">
        <v>1</v>
      </c>
      <c r="F21" t="s">
        <v>52</v>
      </c>
      <c r="G21">
        <f t="shared" si="0"/>
        <v>3</v>
      </c>
      <c r="H21" s="4">
        <f t="shared" si="1"/>
        <v>32947</v>
      </c>
      <c r="I21">
        <f t="shared" si="2"/>
        <v>1990</v>
      </c>
      <c r="K21" s="6" t="s">
        <v>5</v>
      </c>
      <c r="L21">
        <v>257.69</v>
      </c>
      <c r="M21">
        <v>258.41000000000003</v>
      </c>
      <c r="N21">
        <v>257.22000000000003</v>
      </c>
      <c r="O21">
        <v>258.41000000000003</v>
      </c>
      <c r="P21">
        <v>258.35000000000002</v>
      </c>
      <c r="Q21">
        <v>259.10000000000002</v>
      </c>
      <c r="S21">
        <v>259.10000000000002</v>
      </c>
      <c r="T21">
        <v>258.70999999999998</v>
      </c>
      <c r="U21">
        <v>259.41000000000003</v>
      </c>
      <c r="V21">
        <v>260.43</v>
      </c>
      <c r="W21">
        <v>260.43</v>
      </c>
      <c r="X21">
        <v>257.54000000000002</v>
      </c>
      <c r="Y21">
        <v>257.88</v>
      </c>
      <c r="Z21">
        <v>258.32</v>
      </c>
      <c r="AA21">
        <v>258.32</v>
      </c>
      <c r="AB21">
        <v>255.83</v>
      </c>
      <c r="AC21">
        <v>255.78</v>
      </c>
      <c r="AD21">
        <v>256.19</v>
      </c>
      <c r="AE21">
        <v>256.19</v>
      </c>
      <c r="AF21">
        <v>253.22</v>
      </c>
      <c r="AH21">
        <v>252.44</v>
      </c>
      <c r="AI21">
        <v>253.22</v>
      </c>
      <c r="AL21">
        <v>252.95</v>
      </c>
      <c r="AM21">
        <v>252.95</v>
      </c>
      <c r="AN21">
        <v>252.91</v>
      </c>
      <c r="AQ21">
        <v>252.91</v>
      </c>
      <c r="AS21">
        <v>254.62</v>
      </c>
      <c r="AU21">
        <v>254.62</v>
      </c>
      <c r="AW21">
        <v>256.39999999999998</v>
      </c>
      <c r="AY21">
        <v>256.39999999999998</v>
      </c>
      <c r="BA21">
        <v>256.26</v>
      </c>
      <c r="BC21">
        <v>256.26</v>
      </c>
      <c r="BE21">
        <v>257.74</v>
      </c>
      <c r="BG21">
        <v>257.74</v>
      </c>
      <c r="BI21">
        <v>260.31</v>
      </c>
      <c r="BK21">
        <v>260.31</v>
      </c>
      <c r="BL21">
        <v>262.33999999999997</v>
      </c>
      <c r="BM21">
        <v>262.87</v>
      </c>
      <c r="BO21">
        <v>262.87</v>
      </c>
      <c r="BP21">
        <v>261.49</v>
      </c>
      <c r="BS21">
        <v>261.49</v>
      </c>
      <c r="BU21">
        <v>263.08999999999997</v>
      </c>
      <c r="BW21">
        <v>263.08999999999997</v>
      </c>
      <c r="BY21">
        <v>260.64</v>
      </c>
      <c r="CA21">
        <v>260.64</v>
      </c>
      <c r="CC21">
        <v>260.12</v>
      </c>
      <c r="CE21">
        <v>260.12</v>
      </c>
      <c r="CG21">
        <v>258.69</v>
      </c>
      <c r="CI21">
        <v>258.69</v>
      </c>
      <c r="CK21">
        <v>258.66000000000003</v>
      </c>
      <c r="CM21">
        <v>258.66000000000003</v>
      </c>
      <c r="CO21">
        <v>258.47000000000003</v>
      </c>
      <c r="CQ21">
        <v>258.47000000000003</v>
      </c>
      <c r="CS21">
        <v>259.41000000000003</v>
      </c>
      <c r="CU21">
        <v>259.41000000000003</v>
      </c>
      <c r="CW21">
        <v>263.5</v>
      </c>
      <c r="CY21">
        <v>263.5</v>
      </c>
      <c r="DA21">
        <v>267</v>
      </c>
      <c r="DC21">
        <v>267</v>
      </c>
      <c r="DD21">
        <v>269.86</v>
      </c>
      <c r="DG21">
        <v>269.86</v>
      </c>
      <c r="DH21">
        <v>270.52</v>
      </c>
      <c r="DK21">
        <v>270.52</v>
      </c>
      <c r="DL21">
        <v>270.56</v>
      </c>
      <c r="DO21">
        <v>270.56</v>
      </c>
      <c r="DP21">
        <v>269.05</v>
      </c>
      <c r="DS21">
        <v>269.05</v>
      </c>
      <c r="DT21">
        <v>270.64999999999998</v>
      </c>
      <c r="DW21">
        <v>270.64999999999998</v>
      </c>
      <c r="DX21">
        <v>271.3</v>
      </c>
      <c r="EA21">
        <v>271.3</v>
      </c>
      <c r="EB21">
        <v>270.47000000000003</v>
      </c>
      <c r="EE21">
        <v>270.47000000000003</v>
      </c>
      <c r="EF21">
        <v>270.81</v>
      </c>
      <c r="EI21">
        <v>270.81</v>
      </c>
      <c r="EJ21">
        <v>270.44</v>
      </c>
      <c r="EM21">
        <v>270.44</v>
      </c>
      <c r="EN21">
        <v>270.85000000000002</v>
      </c>
      <c r="EQ21">
        <v>270.85000000000002</v>
      </c>
      <c r="ER21">
        <v>273.04000000000002</v>
      </c>
      <c r="EU21">
        <v>273.04000000000002</v>
      </c>
      <c r="EV21">
        <v>273.8</v>
      </c>
      <c r="EW21">
        <v>274.14999999999998</v>
      </c>
      <c r="EX21">
        <v>276.52</v>
      </c>
      <c r="EY21">
        <v>276.52</v>
      </c>
      <c r="EZ21">
        <v>274.07</v>
      </c>
      <c r="FA21">
        <v>274.81</v>
      </c>
      <c r="FB21">
        <v>276.27999999999997</v>
      </c>
      <c r="FC21">
        <v>276.27999999999997</v>
      </c>
      <c r="FD21">
        <v>275.61</v>
      </c>
      <c r="FE21">
        <v>275.87</v>
      </c>
      <c r="FF21">
        <v>276.79000000000002</v>
      </c>
      <c r="FG21">
        <v>276.79000000000002</v>
      </c>
      <c r="FH21">
        <v>273.60000000000002</v>
      </c>
      <c r="FI21">
        <v>273.97000000000003</v>
      </c>
      <c r="FJ21">
        <v>274.89999999999998</v>
      </c>
      <c r="FK21">
        <v>274.89999999999998</v>
      </c>
      <c r="FL21">
        <v>273.42</v>
      </c>
      <c r="FM21">
        <v>273.70999999999998</v>
      </c>
      <c r="FN21">
        <v>274.95</v>
      </c>
      <c r="FO21">
        <v>274.95</v>
      </c>
      <c r="FP21">
        <v>273.20999999999998</v>
      </c>
      <c r="FQ21">
        <v>273.67</v>
      </c>
      <c r="FR21">
        <v>275.20999999999998</v>
      </c>
      <c r="FS21">
        <v>275.20999999999998</v>
      </c>
      <c r="FT21">
        <v>273.49</v>
      </c>
      <c r="FU21">
        <v>274.05</v>
      </c>
      <c r="FV21">
        <v>275.51</v>
      </c>
      <c r="FW21">
        <v>275.51</v>
      </c>
      <c r="FX21">
        <v>275.01</v>
      </c>
      <c r="FY21">
        <v>275.44</v>
      </c>
      <c r="FZ21">
        <v>276.8</v>
      </c>
      <c r="GA21">
        <v>276.8</v>
      </c>
      <c r="GH21">
        <v>276.8</v>
      </c>
    </row>
    <row r="22" spans="1:190" x14ac:dyDescent="0.25">
      <c r="A22" t="s">
        <v>0</v>
      </c>
      <c r="B22" s="1">
        <v>33014</v>
      </c>
      <c r="C22" s="3">
        <v>0</v>
      </c>
      <c r="D22">
        <v>956.56</v>
      </c>
      <c r="E22">
        <v>1</v>
      </c>
      <c r="F22" t="s">
        <v>52</v>
      </c>
      <c r="G22">
        <f t="shared" si="0"/>
        <v>5</v>
      </c>
      <c r="H22" s="4">
        <f t="shared" si="1"/>
        <v>33008</v>
      </c>
      <c r="I22">
        <f t="shared" si="2"/>
        <v>1990</v>
      </c>
      <c r="K22" s="6" t="s">
        <v>38</v>
      </c>
      <c r="L22">
        <v>142.36000000000001</v>
      </c>
      <c r="N22">
        <v>144.72999999999999</v>
      </c>
      <c r="O22">
        <v>144.72999999999999</v>
      </c>
      <c r="P22">
        <v>142.55000000000001</v>
      </c>
      <c r="Q22">
        <v>144.97999999999999</v>
      </c>
      <c r="R22">
        <v>145.11000000000001</v>
      </c>
      <c r="S22">
        <v>145.11000000000001</v>
      </c>
      <c r="T22">
        <v>141.94</v>
      </c>
      <c r="U22">
        <v>143.16</v>
      </c>
      <c r="V22">
        <v>141.58000000000001</v>
      </c>
      <c r="W22">
        <v>143.16</v>
      </c>
      <c r="X22">
        <v>134.91999999999999</v>
      </c>
      <c r="Y22">
        <v>133.84</v>
      </c>
      <c r="Z22">
        <v>131.47</v>
      </c>
      <c r="AA22">
        <v>134.91999999999999</v>
      </c>
      <c r="AB22">
        <v>130.32</v>
      </c>
      <c r="AC22">
        <v>129.65</v>
      </c>
      <c r="AD22">
        <v>129.63999999999999</v>
      </c>
      <c r="AE22">
        <v>130.32</v>
      </c>
      <c r="AF22">
        <v>132.43</v>
      </c>
      <c r="AG22">
        <v>132.9</v>
      </c>
      <c r="AH22">
        <v>133.43</v>
      </c>
      <c r="AI22">
        <v>133.43</v>
      </c>
      <c r="AJ22">
        <v>133.49</v>
      </c>
      <c r="AK22">
        <v>132.58000000000001</v>
      </c>
      <c r="AL22">
        <v>131.5</v>
      </c>
      <c r="AM22">
        <v>133.49</v>
      </c>
      <c r="AN22">
        <v>130.46</v>
      </c>
      <c r="AO22">
        <v>132.19</v>
      </c>
      <c r="AP22">
        <v>132.33000000000001</v>
      </c>
      <c r="AQ22">
        <v>132.33000000000001</v>
      </c>
      <c r="AR22">
        <v>138.71</v>
      </c>
      <c r="AS22">
        <v>140.68</v>
      </c>
      <c r="AT22">
        <v>142.69</v>
      </c>
      <c r="AU22">
        <v>142.69</v>
      </c>
      <c r="AV22">
        <v>144.78</v>
      </c>
      <c r="AW22">
        <v>145.97999999999999</v>
      </c>
      <c r="AX22">
        <v>146.76</v>
      </c>
      <c r="AY22">
        <v>146.76</v>
      </c>
      <c r="AZ22">
        <v>143.21</v>
      </c>
      <c r="BA22">
        <v>145.22999999999999</v>
      </c>
      <c r="BB22">
        <v>145.6</v>
      </c>
      <c r="BC22">
        <v>145.6</v>
      </c>
      <c r="BD22">
        <v>145.35</v>
      </c>
      <c r="BE22">
        <v>147.72</v>
      </c>
      <c r="BF22">
        <v>148.78</v>
      </c>
      <c r="BG22">
        <v>148.78</v>
      </c>
      <c r="BH22">
        <v>148.13</v>
      </c>
      <c r="BI22">
        <v>149.86000000000001</v>
      </c>
      <c r="BJ22">
        <v>150.22999999999999</v>
      </c>
      <c r="BK22">
        <v>150.22999999999999</v>
      </c>
      <c r="BL22">
        <v>156.28</v>
      </c>
      <c r="BM22">
        <v>155.78</v>
      </c>
      <c r="BN22">
        <v>156.91</v>
      </c>
      <c r="BO22">
        <v>156.91</v>
      </c>
      <c r="BP22">
        <v>146.19999999999999</v>
      </c>
      <c r="BQ22">
        <v>148.22999999999999</v>
      </c>
      <c r="BR22">
        <v>148.22999999999999</v>
      </c>
      <c r="BS22">
        <v>148.22999999999999</v>
      </c>
      <c r="BT22">
        <v>149.58000000000001</v>
      </c>
      <c r="BU22">
        <v>149.72</v>
      </c>
      <c r="BV22">
        <v>149.99</v>
      </c>
      <c r="BW22">
        <v>149.99</v>
      </c>
      <c r="BX22">
        <v>137.19999999999999</v>
      </c>
      <c r="BY22">
        <v>137.51</v>
      </c>
      <c r="BZ22">
        <v>137.26</v>
      </c>
      <c r="CA22">
        <v>137.51</v>
      </c>
      <c r="CB22">
        <v>129.85</v>
      </c>
      <c r="CC22">
        <v>129.31</v>
      </c>
      <c r="CD22">
        <v>128.62</v>
      </c>
      <c r="CE22">
        <v>129.85</v>
      </c>
      <c r="CF22">
        <v>129.37</v>
      </c>
      <c r="CG22">
        <v>131.33000000000001</v>
      </c>
      <c r="CH22">
        <v>130.56</v>
      </c>
      <c r="CI22">
        <v>131.33000000000001</v>
      </c>
      <c r="CJ22">
        <v>128.38999999999999</v>
      </c>
      <c r="CK22">
        <v>129.51</v>
      </c>
      <c r="CL22">
        <v>128.99</v>
      </c>
      <c r="CM22">
        <v>129.51</v>
      </c>
      <c r="CN22">
        <v>132.63999999999999</v>
      </c>
      <c r="CO22">
        <v>134.22999999999999</v>
      </c>
      <c r="CP22">
        <v>135.75</v>
      </c>
      <c r="CQ22">
        <v>135.75</v>
      </c>
      <c r="CR22">
        <v>141.08000000000001</v>
      </c>
      <c r="CS22">
        <v>143.22999999999999</v>
      </c>
      <c r="CT22">
        <v>144.07</v>
      </c>
      <c r="CU22">
        <v>144.07</v>
      </c>
      <c r="CV22">
        <v>150.28</v>
      </c>
      <c r="CW22">
        <v>151.9</v>
      </c>
      <c r="CX22">
        <v>153.08000000000001</v>
      </c>
      <c r="CY22">
        <v>153.08000000000001</v>
      </c>
      <c r="CZ22">
        <v>154.68</v>
      </c>
      <c r="DA22">
        <v>156.74</v>
      </c>
      <c r="DB22">
        <v>157.87</v>
      </c>
      <c r="DC22">
        <v>157.87</v>
      </c>
      <c r="DD22">
        <v>158.55000000000001</v>
      </c>
      <c r="DE22">
        <v>160.07</v>
      </c>
      <c r="DF22">
        <v>160.81</v>
      </c>
      <c r="DG22">
        <v>160.81</v>
      </c>
      <c r="DH22">
        <v>163.49</v>
      </c>
      <c r="DI22">
        <v>164.39</v>
      </c>
      <c r="DJ22">
        <v>165.75</v>
      </c>
      <c r="DK22">
        <v>165.75</v>
      </c>
      <c r="DL22">
        <v>152.63999999999999</v>
      </c>
      <c r="DM22">
        <v>153.66999999999999</v>
      </c>
      <c r="DN22">
        <v>152.86000000000001</v>
      </c>
      <c r="DO22">
        <v>153.66999999999999</v>
      </c>
      <c r="DP22">
        <v>145.71</v>
      </c>
      <c r="DQ22">
        <v>147.72</v>
      </c>
      <c r="DR22">
        <v>148.53</v>
      </c>
      <c r="DS22">
        <v>148.53</v>
      </c>
      <c r="DU22">
        <v>153.35</v>
      </c>
      <c r="DV22">
        <v>156.41</v>
      </c>
      <c r="DW22">
        <v>156.41</v>
      </c>
      <c r="DX22">
        <v>157.32</v>
      </c>
      <c r="DY22">
        <v>160.34</v>
      </c>
      <c r="DZ22">
        <v>160.76</v>
      </c>
      <c r="EA22">
        <v>160.76</v>
      </c>
      <c r="EC22">
        <v>156.4</v>
      </c>
      <c r="EE22">
        <v>156.4</v>
      </c>
      <c r="EG22">
        <v>158.80000000000001</v>
      </c>
      <c r="EI22">
        <v>158.80000000000001</v>
      </c>
      <c r="EK22">
        <v>149.81</v>
      </c>
      <c r="EM22">
        <v>149.81</v>
      </c>
      <c r="EO22">
        <v>150.77000000000001</v>
      </c>
      <c r="EQ22">
        <v>150.77000000000001</v>
      </c>
      <c r="ES22">
        <v>162.72999999999999</v>
      </c>
      <c r="EU22">
        <v>162.72999999999999</v>
      </c>
      <c r="EW22">
        <v>165.05</v>
      </c>
      <c r="EY22">
        <v>165.05</v>
      </c>
      <c r="EZ22">
        <v>161.35</v>
      </c>
      <c r="FC22">
        <v>161.35</v>
      </c>
      <c r="FE22">
        <v>152.29</v>
      </c>
      <c r="FG22">
        <v>152.29</v>
      </c>
      <c r="FH22">
        <v>139.36000000000001</v>
      </c>
      <c r="FK22">
        <v>139.36000000000001</v>
      </c>
      <c r="FM22">
        <v>145.68</v>
      </c>
      <c r="FO22">
        <v>145.68</v>
      </c>
      <c r="FQ22">
        <v>144.57</v>
      </c>
      <c r="FS22">
        <v>144.57</v>
      </c>
      <c r="FU22">
        <v>151.94999999999999</v>
      </c>
      <c r="FW22">
        <v>151.94999999999999</v>
      </c>
      <c r="FY22">
        <v>159.99</v>
      </c>
      <c r="GA22">
        <v>159.99</v>
      </c>
      <c r="GC22">
        <v>162.34</v>
      </c>
      <c r="GE22">
        <v>162.34</v>
      </c>
      <c r="GH22">
        <v>165.75</v>
      </c>
    </row>
    <row r="23" spans="1:190" x14ac:dyDescent="0.25">
      <c r="A23" t="s">
        <v>0</v>
      </c>
      <c r="B23" s="1">
        <v>33322</v>
      </c>
      <c r="C23" s="3">
        <v>0</v>
      </c>
      <c r="D23">
        <v>959</v>
      </c>
      <c r="E23">
        <v>1</v>
      </c>
      <c r="F23" t="s">
        <v>52</v>
      </c>
      <c r="G23">
        <f t="shared" si="0"/>
        <v>3</v>
      </c>
      <c r="H23" s="4">
        <f t="shared" si="1"/>
        <v>33312</v>
      </c>
      <c r="I23">
        <f t="shared" si="2"/>
        <v>1991</v>
      </c>
      <c r="K23" s="6" t="s">
        <v>37</v>
      </c>
      <c r="L23">
        <v>205.72</v>
      </c>
      <c r="M23">
        <v>206.53</v>
      </c>
      <c r="N23">
        <v>206.6</v>
      </c>
      <c r="O23">
        <v>206.6</v>
      </c>
      <c r="P23">
        <v>204.57</v>
      </c>
      <c r="Q23">
        <v>205.93</v>
      </c>
      <c r="R23">
        <v>206.32</v>
      </c>
      <c r="S23">
        <v>206.32</v>
      </c>
      <c r="T23">
        <v>208.07</v>
      </c>
      <c r="U23">
        <v>208.47</v>
      </c>
      <c r="V23">
        <v>204.86</v>
      </c>
      <c r="W23">
        <v>208.47</v>
      </c>
      <c r="X23">
        <v>199.15</v>
      </c>
      <c r="Y23">
        <v>197.65</v>
      </c>
      <c r="Z23">
        <v>195.68</v>
      </c>
      <c r="AA23">
        <v>199.15</v>
      </c>
      <c r="AB23">
        <v>193.15</v>
      </c>
      <c r="AC23">
        <v>193.39</v>
      </c>
      <c r="AD23">
        <v>186.34</v>
      </c>
      <c r="AE23">
        <v>193.39</v>
      </c>
      <c r="AF23">
        <v>194.94</v>
      </c>
      <c r="AG23">
        <v>195.18</v>
      </c>
      <c r="AH23">
        <v>185.2</v>
      </c>
      <c r="AI23">
        <v>195.18</v>
      </c>
      <c r="AJ23">
        <v>193.77</v>
      </c>
      <c r="AK23">
        <v>190.55</v>
      </c>
      <c r="AL23">
        <v>178.52</v>
      </c>
      <c r="AM23">
        <v>193.77</v>
      </c>
      <c r="AN23">
        <v>188.53</v>
      </c>
      <c r="AO23">
        <v>190.89</v>
      </c>
      <c r="AP23">
        <v>189.26</v>
      </c>
      <c r="AQ23">
        <v>190.89</v>
      </c>
      <c r="AR23">
        <v>201.25</v>
      </c>
      <c r="AS23">
        <v>202.75</v>
      </c>
      <c r="AT23">
        <v>201.78</v>
      </c>
      <c r="AU23">
        <v>202.75</v>
      </c>
      <c r="AV23">
        <v>210.34</v>
      </c>
      <c r="AW23">
        <v>211.15</v>
      </c>
      <c r="AX23">
        <v>209.65</v>
      </c>
      <c r="AY23">
        <v>211.15</v>
      </c>
      <c r="AZ23">
        <v>209.26</v>
      </c>
      <c r="BA23">
        <v>210.66</v>
      </c>
      <c r="BB23">
        <v>210.74</v>
      </c>
      <c r="BC23">
        <v>210.74</v>
      </c>
      <c r="BD23">
        <v>214.17</v>
      </c>
      <c r="BE23">
        <v>215.4</v>
      </c>
      <c r="BF23">
        <v>216.16</v>
      </c>
      <c r="BG23">
        <v>216.16</v>
      </c>
      <c r="BH23">
        <v>220.51</v>
      </c>
      <c r="BI23">
        <v>221.74</v>
      </c>
      <c r="BJ23">
        <v>221.86</v>
      </c>
      <c r="BK23">
        <v>221.86</v>
      </c>
      <c r="BL23">
        <v>228.17</v>
      </c>
      <c r="BN23">
        <v>224.37</v>
      </c>
      <c r="BO23">
        <v>228.17</v>
      </c>
      <c r="BP23">
        <v>216.54</v>
      </c>
      <c r="BQ23">
        <v>218.06</v>
      </c>
      <c r="BR23">
        <v>218.38</v>
      </c>
      <c r="BS23">
        <v>218.38</v>
      </c>
      <c r="BT23">
        <v>224.47</v>
      </c>
      <c r="BU23">
        <v>219.88</v>
      </c>
      <c r="BV23">
        <v>205.16</v>
      </c>
      <c r="BW23">
        <v>224.47</v>
      </c>
      <c r="BX23">
        <v>208.84</v>
      </c>
      <c r="BY23">
        <v>199</v>
      </c>
      <c r="BZ23">
        <v>188.63</v>
      </c>
      <c r="CA23">
        <v>208.84</v>
      </c>
      <c r="CB23">
        <v>197.66</v>
      </c>
      <c r="CC23">
        <v>199.42</v>
      </c>
      <c r="CD23">
        <v>189.29</v>
      </c>
      <c r="CE23">
        <v>199.42</v>
      </c>
      <c r="CF23">
        <v>198.85</v>
      </c>
      <c r="CG23">
        <v>199.94</v>
      </c>
      <c r="CH23">
        <v>187.98</v>
      </c>
      <c r="CI23">
        <v>199.94</v>
      </c>
      <c r="CJ23">
        <v>198.13</v>
      </c>
      <c r="CK23">
        <v>195.44</v>
      </c>
      <c r="CL23">
        <v>190.54</v>
      </c>
      <c r="CM23">
        <v>198.13</v>
      </c>
      <c r="CN23">
        <v>199.78</v>
      </c>
      <c r="CO23">
        <v>201.94</v>
      </c>
      <c r="CP23">
        <v>200.83</v>
      </c>
      <c r="CQ23">
        <v>201.94</v>
      </c>
      <c r="CR23">
        <v>210.92</v>
      </c>
      <c r="CT23">
        <v>213.22</v>
      </c>
      <c r="CU23">
        <v>213.22</v>
      </c>
      <c r="CV23">
        <v>222.64</v>
      </c>
      <c r="CX23">
        <v>224.61</v>
      </c>
      <c r="CY23">
        <v>224.61</v>
      </c>
      <c r="CZ23">
        <v>228.96</v>
      </c>
      <c r="DB23">
        <v>230.8</v>
      </c>
      <c r="DC23">
        <v>230.8</v>
      </c>
      <c r="DD23">
        <v>233.25</v>
      </c>
      <c r="DF23">
        <v>234.84</v>
      </c>
      <c r="DG23">
        <v>234.84</v>
      </c>
      <c r="DH23">
        <v>239.36</v>
      </c>
      <c r="DJ23">
        <v>240.54</v>
      </c>
      <c r="DK23">
        <v>240.54</v>
      </c>
      <c r="DL23">
        <v>236.98</v>
      </c>
      <c r="DN23">
        <v>220.77</v>
      </c>
      <c r="DO23">
        <v>236.98</v>
      </c>
      <c r="DP23">
        <v>218.38</v>
      </c>
      <c r="DR23">
        <v>221.45</v>
      </c>
      <c r="DS23">
        <v>221.45</v>
      </c>
      <c r="DU23">
        <v>229.91</v>
      </c>
      <c r="DV23">
        <v>231.82</v>
      </c>
      <c r="DW23">
        <v>231.82</v>
      </c>
      <c r="DX23">
        <v>236.87</v>
      </c>
      <c r="DZ23">
        <v>234.7</v>
      </c>
      <c r="EA23">
        <v>236.87</v>
      </c>
      <c r="EC23">
        <v>238.1</v>
      </c>
      <c r="EE23">
        <v>238.1</v>
      </c>
      <c r="EG23">
        <v>239.4</v>
      </c>
      <c r="EI23">
        <v>239.4</v>
      </c>
      <c r="EK23">
        <v>222.23</v>
      </c>
      <c r="EM23">
        <v>222.23</v>
      </c>
      <c r="EN23">
        <v>221.69</v>
      </c>
      <c r="EO23">
        <v>223.38</v>
      </c>
      <c r="EP23">
        <v>224.85</v>
      </c>
      <c r="EQ23">
        <v>224.85</v>
      </c>
      <c r="EV23">
        <v>243.45</v>
      </c>
      <c r="EW23">
        <v>244.19</v>
      </c>
      <c r="EX23">
        <v>245.14</v>
      </c>
      <c r="EY23">
        <v>245.14</v>
      </c>
      <c r="EZ23">
        <v>248.29</v>
      </c>
      <c r="FA23">
        <v>248.53</v>
      </c>
      <c r="FB23">
        <v>248.21</v>
      </c>
      <c r="FC23">
        <v>248.53</v>
      </c>
      <c r="FD23">
        <v>241.63</v>
      </c>
      <c r="FE23">
        <v>221.11</v>
      </c>
      <c r="FF23">
        <v>205.45</v>
      </c>
      <c r="FG23">
        <v>241.63</v>
      </c>
      <c r="FH23">
        <v>201.44</v>
      </c>
      <c r="FI23">
        <v>197.23</v>
      </c>
      <c r="FJ23">
        <v>200.98</v>
      </c>
      <c r="FK23">
        <v>201.44</v>
      </c>
      <c r="FL23">
        <v>213.69</v>
      </c>
      <c r="FM23">
        <v>209.17</v>
      </c>
      <c r="FN23">
        <v>205.21</v>
      </c>
      <c r="FO23">
        <v>213.69</v>
      </c>
      <c r="FP23">
        <v>213.52</v>
      </c>
      <c r="FQ23">
        <v>209.06</v>
      </c>
      <c r="FR23">
        <v>210.44</v>
      </c>
      <c r="FS23">
        <v>213.52</v>
      </c>
      <c r="FT23">
        <v>223.11</v>
      </c>
      <c r="FU23">
        <v>225.63</v>
      </c>
      <c r="FV23">
        <v>226.25</v>
      </c>
      <c r="FW23">
        <v>226.25</v>
      </c>
      <c r="FX23">
        <v>238.28</v>
      </c>
      <c r="FY23">
        <v>239.23</v>
      </c>
      <c r="FZ23">
        <v>239.52</v>
      </c>
      <c r="GA23">
        <v>239.52</v>
      </c>
      <c r="GB23">
        <v>242.57</v>
      </c>
      <c r="GC23">
        <v>241.33</v>
      </c>
      <c r="GE23">
        <v>242.57</v>
      </c>
      <c r="GH23">
        <v>248.53</v>
      </c>
    </row>
    <row r="24" spans="1:190" x14ac:dyDescent="0.25">
      <c r="A24" t="s">
        <v>0</v>
      </c>
      <c r="B24" s="1">
        <v>33387</v>
      </c>
      <c r="C24" s="3">
        <v>0</v>
      </c>
      <c r="D24">
        <v>959.27</v>
      </c>
      <c r="E24">
        <v>1</v>
      </c>
      <c r="F24" t="s">
        <v>52</v>
      </c>
      <c r="G24">
        <f t="shared" si="0"/>
        <v>5</v>
      </c>
      <c r="H24" s="4">
        <f t="shared" si="1"/>
        <v>33373</v>
      </c>
      <c r="I24">
        <f t="shared" si="2"/>
        <v>1991</v>
      </c>
      <c r="K24" s="6" t="s">
        <v>36</v>
      </c>
      <c r="L24">
        <v>498.47</v>
      </c>
      <c r="N24">
        <v>498.82</v>
      </c>
      <c r="O24">
        <v>498.82</v>
      </c>
      <c r="P24">
        <v>499.81</v>
      </c>
      <c r="R24">
        <v>499.78</v>
      </c>
      <c r="S24">
        <v>499.81</v>
      </c>
      <c r="U24">
        <v>500.95</v>
      </c>
      <c r="V24">
        <v>500.67</v>
      </c>
      <c r="W24">
        <v>500.95</v>
      </c>
      <c r="Y24">
        <v>500.76</v>
      </c>
      <c r="Z24">
        <v>500.33</v>
      </c>
      <c r="AA24">
        <v>500.76</v>
      </c>
      <c r="AC24">
        <v>498.28</v>
      </c>
      <c r="AE24">
        <v>498.28</v>
      </c>
      <c r="AG24">
        <v>495.74</v>
      </c>
      <c r="AH24">
        <v>495.83</v>
      </c>
      <c r="AI24">
        <v>495.83</v>
      </c>
      <c r="AJ24">
        <v>495.38</v>
      </c>
      <c r="AL24">
        <v>494.7</v>
      </c>
      <c r="AM24">
        <v>495.38</v>
      </c>
      <c r="AN24">
        <v>493.78</v>
      </c>
      <c r="AP24">
        <v>493.42</v>
      </c>
      <c r="AQ24">
        <v>493.78</v>
      </c>
      <c r="AR24">
        <v>494.61</v>
      </c>
      <c r="AT24">
        <v>494.7</v>
      </c>
      <c r="AU24">
        <v>494.7</v>
      </c>
      <c r="AW24">
        <v>496.66</v>
      </c>
      <c r="AX24">
        <v>497.09</v>
      </c>
      <c r="AY24">
        <v>497.09</v>
      </c>
      <c r="AZ24">
        <v>500</v>
      </c>
      <c r="BB24">
        <v>500.32</v>
      </c>
      <c r="BC24">
        <v>500.32</v>
      </c>
      <c r="BD24">
        <v>504.89</v>
      </c>
      <c r="BE24">
        <v>502.39</v>
      </c>
      <c r="BF24">
        <v>502.7</v>
      </c>
      <c r="BG24">
        <v>504.89</v>
      </c>
      <c r="BH24">
        <v>504.89</v>
      </c>
      <c r="BJ24">
        <v>505.06</v>
      </c>
      <c r="BK24">
        <v>505.06</v>
      </c>
      <c r="BM24">
        <v>507.55</v>
      </c>
      <c r="BN24">
        <v>507.75</v>
      </c>
      <c r="BO24">
        <v>507.75</v>
      </c>
      <c r="BP24">
        <v>508.8</v>
      </c>
      <c r="BR24">
        <v>508.82</v>
      </c>
      <c r="BS24">
        <v>508.82</v>
      </c>
      <c r="BT24">
        <v>511.03</v>
      </c>
      <c r="BW24">
        <v>511.03</v>
      </c>
      <c r="BX24">
        <v>510.8</v>
      </c>
      <c r="BZ24">
        <v>510.59</v>
      </c>
      <c r="CA24">
        <v>510.8</v>
      </c>
      <c r="CB24">
        <v>510.3</v>
      </c>
      <c r="CD24">
        <v>510.04</v>
      </c>
      <c r="CE24">
        <v>510.3</v>
      </c>
      <c r="CF24">
        <v>508.05</v>
      </c>
      <c r="CI24">
        <v>508.05</v>
      </c>
      <c r="CJ24">
        <v>504.16</v>
      </c>
      <c r="CL24">
        <v>505.81</v>
      </c>
      <c r="CM24">
        <v>505.81</v>
      </c>
      <c r="CN24">
        <v>505.56</v>
      </c>
      <c r="CP24">
        <v>505.12</v>
      </c>
      <c r="CQ24">
        <v>505.56</v>
      </c>
      <c r="CR24">
        <v>506.2</v>
      </c>
      <c r="CT24">
        <v>505.94</v>
      </c>
      <c r="CU24">
        <v>506.2</v>
      </c>
      <c r="CW24">
        <v>508.04</v>
      </c>
      <c r="CX24">
        <v>508.08</v>
      </c>
      <c r="CY24">
        <v>508.08</v>
      </c>
      <c r="CZ24">
        <v>510.39</v>
      </c>
      <c r="DB24">
        <v>510.6</v>
      </c>
      <c r="DC24">
        <v>510.6</v>
      </c>
      <c r="DD24">
        <v>512.97</v>
      </c>
      <c r="DF24">
        <v>513.25</v>
      </c>
      <c r="DG24">
        <v>513.25</v>
      </c>
      <c r="DH24">
        <v>515.24</v>
      </c>
      <c r="DJ24">
        <v>514.9</v>
      </c>
      <c r="DK24">
        <v>515.24</v>
      </c>
      <c r="DN24">
        <v>515.99</v>
      </c>
      <c r="DO24">
        <v>515.99</v>
      </c>
      <c r="DP24">
        <v>516.08000000000004</v>
      </c>
      <c r="DR24">
        <v>516.07000000000005</v>
      </c>
      <c r="DS24">
        <v>516.08000000000004</v>
      </c>
      <c r="DU24">
        <v>516.84</v>
      </c>
      <c r="DV24">
        <v>516.74</v>
      </c>
      <c r="DW24">
        <v>516.84</v>
      </c>
      <c r="DY24">
        <v>518.11</v>
      </c>
      <c r="DZ24">
        <v>518.28</v>
      </c>
      <c r="EA24">
        <v>518.28</v>
      </c>
      <c r="EC24">
        <v>518.30999999999995</v>
      </c>
      <c r="EE24">
        <v>518.30999999999995</v>
      </c>
      <c r="EG24">
        <v>518.78</v>
      </c>
      <c r="EI24">
        <v>518.78</v>
      </c>
      <c r="EK24">
        <v>518.49</v>
      </c>
      <c r="EM24">
        <v>518.49</v>
      </c>
      <c r="EO24">
        <v>519.32000000000005</v>
      </c>
      <c r="EQ24">
        <v>519.32000000000005</v>
      </c>
      <c r="ES24">
        <v>520.88</v>
      </c>
      <c r="EU24">
        <v>520.88</v>
      </c>
      <c r="EW24">
        <v>522.03</v>
      </c>
      <c r="EY24">
        <v>522.03</v>
      </c>
      <c r="EZ24">
        <v>524.35</v>
      </c>
      <c r="FA24">
        <v>524.12</v>
      </c>
      <c r="FB24">
        <v>524.29999999999995</v>
      </c>
      <c r="FC24">
        <v>524.35</v>
      </c>
      <c r="FD24">
        <v>525.25</v>
      </c>
      <c r="FE24">
        <v>524.72</v>
      </c>
      <c r="FF24">
        <v>524.33000000000004</v>
      </c>
      <c r="FG24">
        <v>525.25</v>
      </c>
      <c r="FH24">
        <v>522.59</v>
      </c>
      <c r="FI24">
        <v>522.09</v>
      </c>
      <c r="FJ24">
        <v>521.74</v>
      </c>
      <c r="FK24">
        <v>522.59</v>
      </c>
      <c r="FL24">
        <v>521.26</v>
      </c>
      <c r="FM24">
        <v>520.74</v>
      </c>
      <c r="FN24">
        <v>520.48</v>
      </c>
      <c r="FO24">
        <v>521.26</v>
      </c>
      <c r="FP24">
        <v>519.86</v>
      </c>
      <c r="FQ24">
        <v>519.61</v>
      </c>
      <c r="FR24">
        <v>519.47</v>
      </c>
      <c r="FS24">
        <v>519.86</v>
      </c>
      <c r="FT24">
        <v>519.80999999999995</v>
      </c>
      <c r="FU24">
        <v>519.55999999999995</v>
      </c>
      <c r="FV24">
        <v>519.54</v>
      </c>
      <c r="FW24">
        <v>519.80999999999995</v>
      </c>
      <c r="FX24">
        <v>521.35</v>
      </c>
      <c r="FY24">
        <v>521.15</v>
      </c>
      <c r="FZ24">
        <v>521.05999999999995</v>
      </c>
      <c r="GA24">
        <v>521.35</v>
      </c>
      <c r="GB24">
        <v>523.24</v>
      </c>
      <c r="GC24">
        <v>523.11</v>
      </c>
      <c r="GD24">
        <v>522.72</v>
      </c>
      <c r="GE24">
        <v>523.24</v>
      </c>
      <c r="GH24">
        <v>525.25</v>
      </c>
    </row>
    <row r="25" spans="1:190" x14ac:dyDescent="0.25">
      <c r="A25" t="s">
        <v>0</v>
      </c>
      <c r="B25" s="1">
        <v>33694</v>
      </c>
      <c r="C25" s="3">
        <v>0</v>
      </c>
      <c r="D25">
        <v>961.79</v>
      </c>
      <c r="E25">
        <v>1</v>
      </c>
      <c r="F25" t="s">
        <v>52</v>
      </c>
      <c r="G25">
        <f t="shared" si="0"/>
        <v>3</v>
      </c>
      <c r="H25" s="4">
        <f t="shared" si="1"/>
        <v>33678</v>
      </c>
      <c r="I25">
        <f t="shared" si="2"/>
        <v>1992</v>
      </c>
      <c r="K25" s="6" t="s">
        <v>6</v>
      </c>
      <c r="L25">
        <v>214.71</v>
      </c>
      <c r="O25">
        <v>214.71</v>
      </c>
      <c r="AT25">
        <v>207.68</v>
      </c>
      <c r="AU25">
        <v>207.68</v>
      </c>
      <c r="AV25">
        <v>209.65</v>
      </c>
      <c r="AW25">
        <v>209.25</v>
      </c>
      <c r="AX25">
        <v>209.25</v>
      </c>
      <c r="AY25">
        <v>209.65</v>
      </c>
      <c r="AZ25">
        <v>210.19</v>
      </c>
      <c r="BA25">
        <v>209.83</v>
      </c>
      <c r="BB25">
        <v>210</v>
      </c>
      <c r="BC25">
        <v>210.19</v>
      </c>
      <c r="BD25">
        <v>211.71</v>
      </c>
      <c r="BE25">
        <v>211.45</v>
      </c>
      <c r="BF25">
        <v>211.35</v>
      </c>
      <c r="BG25">
        <v>211.71</v>
      </c>
      <c r="BH25">
        <v>213.55</v>
      </c>
      <c r="BI25">
        <v>213.16</v>
      </c>
      <c r="BJ25">
        <v>213.3</v>
      </c>
      <c r="BK25">
        <v>213.55</v>
      </c>
      <c r="BL25">
        <v>216.77</v>
      </c>
      <c r="BM25">
        <v>216.51</v>
      </c>
      <c r="BN25">
        <v>216.3</v>
      </c>
      <c r="BO25">
        <v>216.77</v>
      </c>
      <c r="BP25">
        <v>217.65</v>
      </c>
      <c r="BQ25">
        <v>217.11</v>
      </c>
      <c r="BR25">
        <v>217.21</v>
      </c>
      <c r="BS25">
        <v>217.65</v>
      </c>
      <c r="BT25">
        <v>219.18</v>
      </c>
      <c r="BU25">
        <v>218.63</v>
      </c>
      <c r="BV25">
        <v>218.49</v>
      </c>
      <c r="BW25">
        <v>219.18</v>
      </c>
      <c r="BX25">
        <v>218.7</v>
      </c>
      <c r="BY25">
        <v>218.27</v>
      </c>
      <c r="BZ25">
        <v>218</v>
      </c>
      <c r="CA25">
        <v>218.7</v>
      </c>
      <c r="CB25">
        <v>218.87</v>
      </c>
      <c r="CC25">
        <v>218.43</v>
      </c>
      <c r="CD25">
        <v>217.95</v>
      </c>
      <c r="CE25">
        <v>218.87</v>
      </c>
      <c r="CF25">
        <v>218.05</v>
      </c>
      <c r="CG25">
        <v>217.43</v>
      </c>
      <c r="CH25">
        <v>217.15</v>
      </c>
      <c r="CI25">
        <v>218.05</v>
      </c>
      <c r="CJ25">
        <v>217.02</v>
      </c>
      <c r="CK25">
        <v>216.5</v>
      </c>
      <c r="CL25">
        <v>216.1</v>
      </c>
      <c r="CM25">
        <v>217.02</v>
      </c>
      <c r="CN25">
        <v>216.18</v>
      </c>
      <c r="CO25">
        <v>215.6</v>
      </c>
      <c r="CP25">
        <v>215.32</v>
      </c>
      <c r="CQ25">
        <v>216.18</v>
      </c>
      <c r="CR25">
        <v>216.28</v>
      </c>
      <c r="CS25">
        <v>215.84</v>
      </c>
      <c r="CT25">
        <v>215.82</v>
      </c>
      <c r="CU25">
        <v>216.28</v>
      </c>
      <c r="CV25">
        <v>217.68</v>
      </c>
      <c r="CW25">
        <v>217.57</v>
      </c>
      <c r="CX25">
        <v>217.6</v>
      </c>
      <c r="CY25">
        <v>217.68</v>
      </c>
      <c r="CZ25">
        <v>220.22</v>
      </c>
      <c r="DA25">
        <v>219.79</v>
      </c>
      <c r="DB25">
        <v>219.31</v>
      </c>
      <c r="DC25">
        <v>220.22</v>
      </c>
      <c r="DD25">
        <v>223.17</v>
      </c>
      <c r="DE25">
        <v>222.85</v>
      </c>
      <c r="DF25">
        <v>223.44</v>
      </c>
      <c r="DG25">
        <v>223.44</v>
      </c>
      <c r="DH25">
        <v>226.42</v>
      </c>
      <c r="DI25">
        <v>226.64</v>
      </c>
      <c r="DJ25">
        <v>226.54</v>
      </c>
      <c r="DK25">
        <v>226.64</v>
      </c>
      <c r="DL25">
        <v>227.83</v>
      </c>
      <c r="DM25">
        <v>227.79</v>
      </c>
      <c r="DN25">
        <v>227.85</v>
      </c>
      <c r="DO25">
        <v>227.85</v>
      </c>
      <c r="DP25">
        <v>230.49</v>
      </c>
      <c r="DQ25">
        <v>230.28</v>
      </c>
      <c r="DR25">
        <v>230.95</v>
      </c>
      <c r="DS25">
        <v>230.95</v>
      </c>
      <c r="DT25">
        <v>232.94</v>
      </c>
      <c r="DU25">
        <v>232.56</v>
      </c>
      <c r="DV25">
        <v>232.56</v>
      </c>
      <c r="DW25">
        <v>232.94</v>
      </c>
      <c r="DX25">
        <v>235.03</v>
      </c>
      <c r="DY25">
        <v>234.79</v>
      </c>
      <c r="DZ25">
        <v>234.63</v>
      </c>
      <c r="EA25">
        <v>235.03</v>
      </c>
      <c r="EB25">
        <v>234.85</v>
      </c>
      <c r="EC25">
        <v>234.26</v>
      </c>
      <c r="ED25">
        <v>234.12</v>
      </c>
      <c r="EE25">
        <v>234.85</v>
      </c>
      <c r="EF25">
        <v>235.93</v>
      </c>
      <c r="EG25">
        <v>234.93</v>
      </c>
      <c r="EH25">
        <v>234.67</v>
      </c>
      <c r="EI25">
        <v>235.93</v>
      </c>
      <c r="EJ25">
        <v>235.46</v>
      </c>
      <c r="EK25">
        <v>234.97</v>
      </c>
      <c r="EL25">
        <v>235.2</v>
      </c>
      <c r="EM25">
        <v>235.46</v>
      </c>
      <c r="EN25">
        <v>237.25</v>
      </c>
      <c r="EO25">
        <v>236.62</v>
      </c>
      <c r="EP25">
        <v>236.86</v>
      </c>
      <c r="EQ25">
        <v>237.25</v>
      </c>
      <c r="ER25">
        <v>238.6</v>
      </c>
      <c r="ES25">
        <v>238.3</v>
      </c>
      <c r="ET25">
        <v>238.49</v>
      </c>
      <c r="EU25">
        <v>238.6</v>
      </c>
      <c r="EV25">
        <v>239.63</v>
      </c>
      <c r="EW25">
        <v>239.04</v>
      </c>
      <c r="EX25">
        <v>239.61</v>
      </c>
      <c r="EY25">
        <v>239.63</v>
      </c>
      <c r="EZ25">
        <v>241.03</v>
      </c>
      <c r="FA25">
        <v>240.66</v>
      </c>
      <c r="FB25">
        <v>240.8</v>
      </c>
      <c r="FC25">
        <v>241.03</v>
      </c>
      <c r="FD25">
        <v>242.61</v>
      </c>
      <c r="FE25">
        <v>242.4</v>
      </c>
      <c r="FF25">
        <v>242.64</v>
      </c>
      <c r="FG25">
        <v>242.64</v>
      </c>
      <c r="FH25">
        <v>242.39</v>
      </c>
      <c r="FI25">
        <v>241.72</v>
      </c>
      <c r="FJ25">
        <v>241.65</v>
      </c>
      <c r="FK25">
        <v>242.39</v>
      </c>
      <c r="FL25">
        <v>242.08</v>
      </c>
      <c r="FM25">
        <v>241.36</v>
      </c>
      <c r="FN25">
        <v>241.21</v>
      </c>
      <c r="FO25">
        <v>242.08</v>
      </c>
      <c r="FP25">
        <v>241.79</v>
      </c>
      <c r="FQ25">
        <v>241.37</v>
      </c>
      <c r="FR25">
        <v>241.39</v>
      </c>
      <c r="FS25">
        <v>241.79</v>
      </c>
      <c r="FT25">
        <v>242.36</v>
      </c>
      <c r="FU25">
        <v>241.73</v>
      </c>
      <c r="FV25">
        <v>241.63</v>
      </c>
      <c r="FW25">
        <v>242.36</v>
      </c>
      <c r="FX25">
        <v>243.1</v>
      </c>
      <c r="FY25">
        <v>242.47</v>
      </c>
      <c r="FZ25">
        <v>242.3</v>
      </c>
      <c r="GA25">
        <v>243.1</v>
      </c>
      <c r="GH25">
        <v>243.1</v>
      </c>
    </row>
    <row r="26" spans="1:190" x14ac:dyDescent="0.25">
      <c r="A26" t="s">
        <v>0</v>
      </c>
      <c r="B26" s="1">
        <v>33737</v>
      </c>
      <c r="C26" s="3">
        <v>0</v>
      </c>
      <c r="D26">
        <v>961.94</v>
      </c>
      <c r="E26">
        <v>1</v>
      </c>
      <c r="F26" t="s">
        <v>52</v>
      </c>
      <c r="G26">
        <f t="shared" si="0"/>
        <v>5</v>
      </c>
      <c r="H26" s="4">
        <f t="shared" si="1"/>
        <v>33739</v>
      </c>
      <c r="I26">
        <f t="shared" si="2"/>
        <v>1992</v>
      </c>
      <c r="K26" s="6" t="s">
        <v>35</v>
      </c>
      <c r="L26">
        <v>179.04</v>
      </c>
      <c r="O26">
        <v>179.04</v>
      </c>
      <c r="AN26">
        <v>171.42</v>
      </c>
      <c r="AQ26">
        <v>171.42</v>
      </c>
      <c r="CF26">
        <v>185.9</v>
      </c>
      <c r="CG26">
        <v>186.6</v>
      </c>
      <c r="CH26">
        <v>185.25</v>
      </c>
      <c r="CI26">
        <v>186.6</v>
      </c>
      <c r="CJ26">
        <v>184</v>
      </c>
      <c r="CK26">
        <v>184.7</v>
      </c>
      <c r="CL26">
        <v>184.1</v>
      </c>
      <c r="CM26">
        <v>184.7</v>
      </c>
      <c r="CN26">
        <v>188.29</v>
      </c>
      <c r="CO26">
        <v>182.4</v>
      </c>
      <c r="CP26">
        <v>182.38</v>
      </c>
      <c r="CQ26">
        <v>188.29</v>
      </c>
      <c r="CR26">
        <v>179.71</v>
      </c>
      <c r="CS26">
        <v>189.5</v>
      </c>
      <c r="CT26">
        <v>188.6</v>
      </c>
      <c r="CU26">
        <v>189.5</v>
      </c>
      <c r="CV26">
        <v>195.47</v>
      </c>
      <c r="CW26">
        <v>196.4</v>
      </c>
      <c r="CX26">
        <v>194.7</v>
      </c>
      <c r="CY26">
        <v>196.4</v>
      </c>
      <c r="CZ26">
        <v>200.4</v>
      </c>
      <c r="DA26">
        <v>201.1</v>
      </c>
      <c r="DB26">
        <v>199</v>
      </c>
      <c r="DC26">
        <v>201.1</v>
      </c>
      <c r="DD26">
        <v>204.9</v>
      </c>
      <c r="DF26">
        <v>201.9</v>
      </c>
      <c r="DG26">
        <v>204.9</v>
      </c>
      <c r="DH26">
        <v>205.9</v>
      </c>
      <c r="DJ26">
        <v>204.5</v>
      </c>
      <c r="DK26">
        <v>205.9</v>
      </c>
      <c r="DL26">
        <v>209.4</v>
      </c>
      <c r="DO26">
        <v>209.4</v>
      </c>
      <c r="DP26">
        <v>206.8</v>
      </c>
      <c r="DR26">
        <v>200.9</v>
      </c>
      <c r="DS26">
        <v>206.8</v>
      </c>
      <c r="DT26">
        <v>219.1</v>
      </c>
      <c r="DU26">
        <v>209.5</v>
      </c>
      <c r="DW26">
        <v>219.1</v>
      </c>
      <c r="DY26">
        <v>209.3</v>
      </c>
      <c r="EA26">
        <v>209.3</v>
      </c>
      <c r="EC26">
        <v>211</v>
      </c>
      <c r="EE26">
        <v>211</v>
      </c>
      <c r="EG26">
        <v>212.9</v>
      </c>
      <c r="EI26">
        <v>212.9</v>
      </c>
      <c r="EK26">
        <v>208.64</v>
      </c>
      <c r="EM26">
        <v>208.64</v>
      </c>
      <c r="EO26">
        <v>210.99</v>
      </c>
      <c r="EQ26">
        <v>210.99</v>
      </c>
      <c r="ES26">
        <v>215.29</v>
      </c>
      <c r="EU26">
        <v>215.29</v>
      </c>
      <c r="EV26">
        <v>213.56</v>
      </c>
      <c r="EW26">
        <v>212.88</v>
      </c>
      <c r="EX26">
        <v>207.66</v>
      </c>
      <c r="EY26">
        <v>213.56</v>
      </c>
      <c r="EZ26">
        <v>216.35</v>
      </c>
      <c r="FA26">
        <v>216.32</v>
      </c>
      <c r="FB26">
        <v>208.51</v>
      </c>
      <c r="FC26">
        <v>216.35</v>
      </c>
      <c r="FD26">
        <v>210.87</v>
      </c>
      <c r="FE26">
        <v>209.69</v>
      </c>
      <c r="FF26">
        <v>204.31</v>
      </c>
      <c r="FG26">
        <v>210.87</v>
      </c>
      <c r="FH26">
        <v>200.21</v>
      </c>
      <c r="FI26">
        <v>198.8</v>
      </c>
      <c r="FJ26">
        <v>196.59</v>
      </c>
      <c r="FK26">
        <v>200.21</v>
      </c>
      <c r="FL26">
        <v>201.17</v>
      </c>
      <c r="FM26">
        <v>199</v>
      </c>
      <c r="FN26">
        <v>195.48</v>
      </c>
      <c r="FO26">
        <v>201.17</v>
      </c>
      <c r="FP26">
        <v>199.89</v>
      </c>
      <c r="FQ26">
        <v>195.58</v>
      </c>
      <c r="FR26">
        <v>191.66</v>
      </c>
      <c r="FS26">
        <v>199.89</v>
      </c>
      <c r="FT26">
        <v>199.76</v>
      </c>
      <c r="FU26">
        <v>199.68</v>
      </c>
      <c r="FV26">
        <v>198.31</v>
      </c>
      <c r="FW26">
        <v>199.76</v>
      </c>
      <c r="FY26">
        <v>204.93</v>
      </c>
      <c r="GA26">
        <v>204.93</v>
      </c>
      <c r="GB26">
        <v>210.91</v>
      </c>
      <c r="GC26">
        <v>210.7</v>
      </c>
      <c r="GE26">
        <v>210.91</v>
      </c>
      <c r="GH26">
        <v>219.1</v>
      </c>
    </row>
    <row r="27" spans="1:190" x14ac:dyDescent="0.25">
      <c r="A27" t="s">
        <v>0</v>
      </c>
      <c r="B27" s="1">
        <v>34058</v>
      </c>
      <c r="C27" s="3">
        <v>0</v>
      </c>
      <c r="D27">
        <v>965.02</v>
      </c>
      <c r="E27">
        <v>1</v>
      </c>
      <c r="F27" t="s">
        <v>52</v>
      </c>
      <c r="G27">
        <f t="shared" si="0"/>
        <v>3</v>
      </c>
      <c r="H27" s="4">
        <f t="shared" si="1"/>
        <v>34043</v>
      </c>
      <c r="I27">
        <f t="shared" si="2"/>
        <v>1993</v>
      </c>
      <c r="K27" s="6" t="s">
        <v>34</v>
      </c>
      <c r="L27">
        <v>199.23</v>
      </c>
      <c r="O27">
        <v>199.23</v>
      </c>
      <c r="AJ27">
        <v>196.44</v>
      </c>
      <c r="AK27">
        <v>195.82</v>
      </c>
      <c r="AL27">
        <v>196.19</v>
      </c>
      <c r="AM27">
        <v>196.44</v>
      </c>
      <c r="AN27">
        <v>194.64</v>
      </c>
      <c r="AO27">
        <v>194.66</v>
      </c>
      <c r="AP27">
        <v>195.65</v>
      </c>
      <c r="AQ27">
        <v>195.65</v>
      </c>
      <c r="AR27">
        <v>195.7</v>
      </c>
      <c r="AS27">
        <v>195.8</v>
      </c>
      <c r="AT27">
        <v>196.48</v>
      </c>
      <c r="AU27">
        <v>196.48</v>
      </c>
      <c r="AV27">
        <v>198.54</v>
      </c>
      <c r="AX27">
        <v>203.75</v>
      </c>
      <c r="AY27">
        <v>203.75</v>
      </c>
      <c r="AZ27">
        <v>200.64</v>
      </c>
      <c r="BB27">
        <v>202.03</v>
      </c>
      <c r="BC27">
        <v>202.03</v>
      </c>
      <c r="BD27">
        <v>203.05</v>
      </c>
      <c r="BF27">
        <v>204.02</v>
      </c>
      <c r="BG27">
        <v>204.02</v>
      </c>
      <c r="BH27">
        <v>205.79</v>
      </c>
      <c r="BJ27">
        <v>207.2</v>
      </c>
      <c r="BK27">
        <v>207.2</v>
      </c>
      <c r="BL27">
        <v>208.79</v>
      </c>
      <c r="BN27">
        <v>209.04</v>
      </c>
      <c r="BO27">
        <v>209.04</v>
      </c>
      <c r="BP27">
        <v>208.94</v>
      </c>
      <c r="BR27">
        <v>213.3</v>
      </c>
      <c r="BS27">
        <v>213.3</v>
      </c>
      <c r="BT27">
        <v>210.7</v>
      </c>
      <c r="BV27">
        <v>211.06</v>
      </c>
      <c r="BW27">
        <v>211.06</v>
      </c>
      <c r="BX27">
        <v>210.97</v>
      </c>
      <c r="BZ27">
        <v>210.92</v>
      </c>
      <c r="CA27">
        <v>210.97</v>
      </c>
      <c r="CB27">
        <v>210.21</v>
      </c>
      <c r="CD27">
        <v>210.93</v>
      </c>
      <c r="CE27">
        <v>210.93</v>
      </c>
      <c r="CF27">
        <v>207.73</v>
      </c>
      <c r="CH27">
        <v>207.67</v>
      </c>
      <c r="CI27">
        <v>207.73</v>
      </c>
      <c r="CJ27">
        <v>206.08</v>
      </c>
      <c r="CL27">
        <v>205.91</v>
      </c>
      <c r="CM27">
        <v>206.08</v>
      </c>
      <c r="CN27">
        <v>205.71</v>
      </c>
      <c r="CP27">
        <v>206.16</v>
      </c>
      <c r="CQ27">
        <v>206.16</v>
      </c>
      <c r="CS27">
        <v>206.46</v>
      </c>
      <c r="CT27">
        <v>207.73</v>
      </c>
      <c r="CU27">
        <v>207.73</v>
      </c>
      <c r="CW27">
        <v>208.53</v>
      </c>
      <c r="CX27">
        <v>209.15</v>
      </c>
      <c r="CY27">
        <v>209.15</v>
      </c>
      <c r="CZ27">
        <v>211.02</v>
      </c>
      <c r="DB27">
        <v>210.93</v>
      </c>
      <c r="DC27">
        <v>211.02</v>
      </c>
      <c r="DD27">
        <v>215.69</v>
      </c>
      <c r="DF27">
        <v>214.86</v>
      </c>
      <c r="DG27">
        <v>215.69</v>
      </c>
      <c r="DH27">
        <v>215.78</v>
      </c>
      <c r="DJ27">
        <v>214.84</v>
      </c>
      <c r="DK27">
        <v>215.78</v>
      </c>
      <c r="DL27">
        <v>216.26</v>
      </c>
      <c r="DN27">
        <v>216.39</v>
      </c>
      <c r="DO27">
        <v>216.39</v>
      </c>
      <c r="DP27">
        <v>216.18</v>
      </c>
      <c r="DR27">
        <v>217.8</v>
      </c>
      <c r="DS27">
        <v>217.8</v>
      </c>
      <c r="DU27">
        <v>217.15</v>
      </c>
      <c r="DV27">
        <v>217.76</v>
      </c>
      <c r="DW27">
        <v>217.76</v>
      </c>
      <c r="DX27">
        <v>219.15</v>
      </c>
      <c r="DZ27">
        <v>218.89</v>
      </c>
      <c r="EA27">
        <v>219.15</v>
      </c>
      <c r="EC27">
        <v>216.61</v>
      </c>
      <c r="EE27">
        <v>216.61</v>
      </c>
      <c r="EG27">
        <v>220.49</v>
      </c>
      <c r="EI27">
        <v>220.49</v>
      </c>
      <c r="EK27">
        <v>220.06</v>
      </c>
      <c r="EM27">
        <v>220.06</v>
      </c>
      <c r="EO27">
        <v>220.87</v>
      </c>
      <c r="EQ27">
        <v>220.87</v>
      </c>
      <c r="ER27">
        <v>222.78</v>
      </c>
      <c r="ES27">
        <v>222.59</v>
      </c>
      <c r="EU27">
        <v>222.78</v>
      </c>
      <c r="EW27">
        <v>225.33</v>
      </c>
      <c r="EY27">
        <v>225.33</v>
      </c>
      <c r="EZ27">
        <v>225.88</v>
      </c>
      <c r="FA27">
        <v>225.7</v>
      </c>
      <c r="FB27">
        <v>226.16</v>
      </c>
      <c r="FC27">
        <v>226.16</v>
      </c>
      <c r="FD27">
        <v>225.84</v>
      </c>
      <c r="FE27">
        <v>224.85</v>
      </c>
      <c r="FF27">
        <v>224.86</v>
      </c>
      <c r="FG27">
        <v>225.84</v>
      </c>
      <c r="FH27">
        <v>222.47</v>
      </c>
      <c r="FI27">
        <v>222.06</v>
      </c>
      <c r="FJ27">
        <v>222.48</v>
      </c>
      <c r="FK27">
        <v>222.48</v>
      </c>
      <c r="FL27">
        <v>221.44</v>
      </c>
      <c r="FM27">
        <v>220.87</v>
      </c>
      <c r="FN27">
        <v>221.18</v>
      </c>
      <c r="FO27">
        <v>221.44</v>
      </c>
      <c r="FP27">
        <v>220.05</v>
      </c>
      <c r="FQ27">
        <v>219.83</v>
      </c>
      <c r="FR27">
        <v>220.82</v>
      </c>
      <c r="FS27">
        <v>220.82</v>
      </c>
      <c r="FT27">
        <v>219.99</v>
      </c>
      <c r="FU27">
        <v>219.79</v>
      </c>
      <c r="FV27">
        <v>220.83</v>
      </c>
      <c r="FW27">
        <v>220.83</v>
      </c>
      <c r="FX27">
        <v>222.2</v>
      </c>
      <c r="FY27">
        <v>221.99</v>
      </c>
      <c r="FZ27">
        <v>222.4</v>
      </c>
      <c r="GA27">
        <v>222.4</v>
      </c>
      <c r="GB27">
        <v>224.24</v>
      </c>
      <c r="GC27">
        <v>223.92</v>
      </c>
      <c r="GD27">
        <v>223.85</v>
      </c>
      <c r="GE27">
        <v>224.24</v>
      </c>
      <c r="GH27">
        <v>226.16</v>
      </c>
    </row>
    <row r="28" spans="1:190" x14ac:dyDescent="0.25">
      <c r="A28" t="s">
        <v>0</v>
      </c>
      <c r="B28" s="1">
        <v>34099</v>
      </c>
      <c r="C28" s="3">
        <v>0</v>
      </c>
      <c r="D28">
        <v>965.08</v>
      </c>
      <c r="E28">
        <v>1</v>
      </c>
      <c r="F28" t="s">
        <v>52</v>
      </c>
      <c r="G28">
        <f t="shared" si="0"/>
        <v>5</v>
      </c>
      <c r="H28" s="4">
        <f t="shared" si="1"/>
        <v>34104</v>
      </c>
      <c r="I28">
        <f t="shared" si="2"/>
        <v>1993</v>
      </c>
      <c r="K28" s="6" t="s">
        <v>33</v>
      </c>
      <c r="M28">
        <v>10.1</v>
      </c>
      <c r="N28">
        <v>17.52</v>
      </c>
      <c r="O28">
        <v>17.52</v>
      </c>
      <c r="P28">
        <v>9.08</v>
      </c>
      <c r="R28">
        <v>14.93</v>
      </c>
      <c r="S28">
        <v>14.93</v>
      </c>
      <c r="T28">
        <v>10.3</v>
      </c>
      <c r="V28">
        <v>15.44</v>
      </c>
      <c r="W28">
        <v>15.44</v>
      </c>
      <c r="X28">
        <v>8.75</v>
      </c>
      <c r="Z28">
        <v>7.15</v>
      </c>
      <c r="AA28">
        <v>8.75</v>
      </c>
      <c r="AB28">
        <v>4.88</v>
      </c>
      <c r="AD28">
        <v>7.17</v>
      </c>
      <c r="AE28">
        <v>7.17</v>
      </c>
      <c r="AF28">
        <v>2.09</v>
      </c>
      <c r="AH28">
        <v>4.8</v>
      </c>
      <c r="AI28">
        <v>4.8</v>
      </c>
      <c r="AJ28">
        <v>3.02</v>
      </c>
      <c r="AL28">
        <v>4.58</v>
      </c>
      <c r="AM28">
        <v>4.58</v>
      </c>
      <c r="AN28">
        <v>3.19</v>
      </c>
      <c r="AP28">
        <v>10.95</v>
      </c>
      <c r="AQ28">
        <v>10.95</v>
      </c>
      <c r="AR28">
        <v>4.43</v>
      </c>
      <c r="AT28">
        <v>9.5299999999999994</v>
      </c>
      <c r="AU28">
        <v>9.5299999999999994</v>
      </c>
      <c r="AV28">
        <v>8.4600000000000009</v>
      </c>
      <c r="AW28">
        <v>7.98</v>
      </c>
      <c r="AX28">
        <v>15.16</v>
      </c>
      <c r="AY28">
        <v>15.16</v>
      </c>
      <c r="AZ28">
        <v>9.49</v>
      </c>
      <c r="BA28">
        <v>12.67</v>
      </c>
      <c r="BB28">
        <v>19.809999999999999</v>
      </c>
      <c r="BC28">
        <v>19.809999999999999</v>
      </c>
      <c r="BD28">
        <v>12.12</v>
      </c>
      <c r="BF28">
        <v>16.36</v>
      </c>
      <c r="BG28">
        <v>16.36</v>
      </c>
      <c r="BH28">
        <v>13.7</v>
      </c>
      <c r="BJ28">
        <v>26.34</v>
      </c>
      <c r="BK28">
        <v>26.34</v>
      </c>
      <c r="BL28">
        <v>17.170000000000002</v>
      </c>
      <c r="BN28">
        <v>15.73</v>
      </c>
      <c r="BO28">
        <v>17.170000000000002</v>
      </c>
      <c r="BP28">
        <v>12.78</v>
      </c>
      <c r="BR28">
        <v>24.66</v>
      </c>
      <c r="BS28">
        <v>24.66</v>
      </c>
      <c r="BT28">
        <v>16.010000000000002</v>
      </c>
      <c r="BV28">
        <v>15.1</v>
      </c>
      <c r="BW28">
        <v>16.010000000000002</v>
      </c>
      <c r="BX28">
        <v>12.2</v>
      </c>
      <c r="BZ28">
        <v>15.22</v>
      </c>
      <c r="CA28">
        <v>15.22</v>
      </c>
      <c r="CB28">
        <v>13.28</v>
      </c>
      <c r="CD28">
        <v>19.18</v>
      </c>
      <c r="CE28">
        <v>19.18</v>
      </c>
      <c r="CF28">
        <v>10.79</v>
      </c>
      <c r="CH28">
        <v>14.85</v>
      </c>
      <c r="CI28">
        <v>14.85</v>
      </c>
      <c r="CJ28">
        <v>8.9</v>
      </c>
      <c r="CL28">
        <v>7.99</v>
      </c>
      <c r="CM28">
        <v>8.9</v>
      </c>
      <c r="CN28">
        <v>8.2899999999999991</v>
      </c>
      <c r="CP28">
        <v>13.46</v>
      </c>
      <c r="CQ28">
        <v>13.46</v>
      </c>
      <c r="CR28">
        <v>11.07</v>
      </c>
      <c r="CT28">
        <v>17.239999999999998</v>
      </c>
      <c r="CU28">
        <v>17.239999999999998</v>
      </c>
      <c r="CV28">
        <v>15.14</v>
      </c>
      <c r="CX28">
        <v>23.43</v>
      </c>
      <c r="CY28">
        <v>23.43</v>
      </c>
      <c r="CZ28">
        <v>18.73</v>
      </c>
      <c r="DB28">
        <v>22.41</v>
      </c>
      <c r="DC28">
        <v>22.41</v>
      </c>
      <c r="DD28">
        <v>21.36</v>
      </c>
      <c r="DG28">
        <v>21.36</v>
      </c>
      <c r="DH28">
        <v>23.02</v>
      </c>
      <c r="DJ28">
        <v>29.61</v>
      </c>
      <c r="DK28">
        <v>29.61</v>
      </c>
      <c r="DL28">
        <v>22.53</v>
      </c>
      <c r="DN28">
        <v>27.83</v>
      </c>
      <c r="DO28">
        <v>27.83</v>
      </c>
      <c r="DP28">
        <v>20.03</v>
      </c>
      <c r="DR28">
        <v>25.94</v>
      </c>
      <c r="DS28">
        <v>25.94</v>
      </c>
      <c r="DU28">
        <v>21.62</v>
      </c>
      <c r="DV28">
        <v>27.09</v>
      </c>
      <c r="DW28">
        <v>27.09</v>
      </c>
      <c r="DX28">
        <v>22.77</v>
      </c>
      <c r="DZ28">
        <v>24.12</v>
      </c>
      <c r="EA28">
        <v>24.12</v>
      </c>
      <c r="EC28">
        <v>20.36</v>
      </c>
      <c r="EE28">
        <v>20.36</v>
      </c>
      <c r="EF28">
        <v>21.57</v>
      </c>
      <c r="EH28">
        <v>26.28</v>
      </c>
      <c r="EI28">
        <v>26.28</v>
      </c>
      <c r="EO28">
        <v>22.16</v>
      </c>
      <c r="EQ28">
        <v>22.16</v>
      </c>
      <c r="ER28">
        <v>25.09</v>
      </c>
      <c r="ET28">
        <v>40.35</v>
      </c>
      <c r="EU28">
        <v>40.35</v>
      </c>
      <c r="EV28">
        <v>25.39</v>
      </c>
      <c r="EY28">
        <v>25.39</v>
      </c>
      <c r="EZ28">
        <v>26.21</v>
      </c>
      <c r="FC28">
        <v>26.21</v>
      </c>
      <c r="FE28">
        <v>26.26</v>
      </c>
      <c r="FG28">
        <v>26.26</v>
      </c>
      <c r="FI28">
        <v>24.11</v>
      </c>
      <c r="FK28">
        <v>24.11</v>
      </c>
      <c r="FM28">
        <v>23.16</v>
      </c>
      <c r="FO28">
        <v>23.16</v>
      </c>
      <c r="FP28">
        <v>23.1</v>
      </c>
      <c r="FS28">
        <v>23.1</v>
      </c>
      <c r="FU28">
        <v>23.03</v>
      </c>
      <c r="FW28">
        <v>23.03</v>
      </c>
      <c r="FX28">
        <v>24.63</v>
      </c>
      <c r="GA28">
        <v>24.63</v>
      </c>
      <c r="GC28">
        <v>26.18</v>
      </c>
      <c r="GE28">
        <v>26.18</v>
      </c>
      <c r="GH28">
        <v>40.35</v>
      </c>
    </row>
    <row r="29" spans="1:190" x14ac:dyDescent="0.25">
      <c r="A29" t="s">
        <v>0</v>
      </c>
      <c r="B29" s="1">
        <v>34409</v>
      </c>
      <c r="C29" s="3">
        <v>0</v>
      </c>
      <c r="D29">
        <v>965.73</v>
      </c>
      <c r="E29">
        <v>1</v>
      </c>
      <c r="F29" t="s">
        <v>52</v>
      </c>
      <c r="G29">
        <f t="shared" si="0"/>
        <v>3</v>
      </c>
      <c r="H29" s="4">
        <f t="shared" si="1"/>
        <v>34408</v>
      </c>
      <c r="I29">
        <f t="shared" si="2"/>
        <v>1994</v>
      </c>
      <c r="K29" s="6" t="s">
        <v>32</v>
      </c>
      <c r="L29">
        <v>39.909999999999997</v>
      </c>
      <c r="M29">
        <v>44.63</v>
      </c>
      <c r="N29">
        <v>45.99</v>
      </c>
      <c r="O29">
        <v>45.99</v>
      </c>
      <c r="P29">
        <v>37.47</v>
      </c>
      <c r="Q29">
        <v>40.93</v>
      </c>
      <c r="R29">
        <v>39.130000000000003</v>
      </c>
      <c r="S29">
        <v>40.93</v>
      </c>
      <c r="T29">
        <v>42.26</v>
      </c>
      <c r="U29">
        <v>40.06</v>
      </c>
      <c r="V29">
        <v>37.880000000000003</v>
      </c>
      <c r="W29">
        <v>42.26</v>
      </c>
      <c r="X29">
        <v>37.130000000000003</v>
      </c>
      <c r="Y29">
        <v>35.69</v>
      </c>
      <c r="Z29">
        <v>35.020000000000003</v>
      </c>
      <c r="AA29">
        <v>37.130000000000003</v>
      </c>
      <c r="AB29">
        <v>32.270000000000003</v>
      </c>
      <c r="AC29">
        <v>31.51</v>
      </c>
      <c r="AD29">
        <v>31.18</v>
      </c>
      <c r="AE29">
        <v>32.270000000000003</v>
      </c>
      <c r="AF29">
        <v>29.81</v>
      </c>
      <c r="AG29">
        <v>29.33</v>
      </c>
      <c r="AH29">
        <v>29.47</v>
      </c>
      <c r="AI29">
        <v>29.81</v>
      </c>
      <c r="AJ29">
        <v>30.93</v>
      </c>
      <c r="AK29">
        <v>30.42</v>
      </c>
      <c r="AL29">
        <v>30.17</v>
      </c>
      <c r="AM29">
        <v>30.93</v>
      </c>
      <c r="AN29">
        <v>30.96</v>
      </c>
      <c r="AO29">
        <v>30.68</v>
      </c>
      <c r="AP29">
        <v>30.97</v>
      </c>
      <c r="AQ29">
        <v>30.97</v>
      </c>
      <c r="AR29">
        <v>32.479999999999997</v>
      </c>
      <c r="AS29">
        <v>31.8</v>
      </c>
      <c r="AT29">
        <v>31.83</v>
      </c>
      <c r="AU29">
        <v>32.479999999999997</v>
      </c>
      <c r="AV29">
        <v>36.979999999999997</v>
      </c>
      <c r="AW29">
        <v>36.020000000000003</v>
      </c>
      <c r="AX29">
        <v>40.729999999999997</v>
      </c>
      <c r="AY29">
        <v>40.729999999999997</v>
      </c>
      <c r="AZ29">
        <v>37.979999999999997</v>
      </c>
      <c r="BA29">
        <v>40.53</v>
      </c>
      <c r="BB29">
        <v>44.76</v>
      </c>
      <c r="BC29">
        <v>44.76</v>
      </c>
      <c r="BD29">
        <v>40.659999999999997</v>
      </c>
      <c r="BE29">
        <v>45.69</v>
      </c>
      <c r="BF29">
        <v>43.67</v>
      </c>
      <c r="BG29">
        <v>45.69</v>
      </c>
      <c r="BH29">
        <v>42.31</v>
      </c>
      <c r="BI29">
        <v>44.25</v>
      </c>
      <c r="BJ29">
        <v>50.81</v>
      </c>
      <c r="BK29">
        <v>50.81</v>
      </c>
      <c r="BL29">
        <v>44.7</v>
      </c>
      <c r="BM29">
        <v>47.69</v>
      </c>
      <c r="BN29">
        <v>46.39</v>
      </c>
      <c r="BO29">
        <v>47.69</v>
      </c>
      <c r="BP29">
        <v>41.55</v>
      </c>
      <c r="BQ29">
        <v>44.43</v>
      </c>
      <c r="BR29">
        <v>48.12</v>
      </c>
      <c r="BS29">
        <v>48.12</v>
      </c>
      <c r="BT29">
        <v>44.67</v>
      </c>
      <c r="BU29">
        <v>43.85</v>
      </c>
      <c r="BV29">
        <v>43.53</v>
      </c>
      <c r="BW29">
        <v>44.67</v>
      </c>
      <c r="BX29">
        <v>39.770000000000003</v>
      </c>
      <c r="BY29">
        <v>41.62</v>
      </c>
      <c r="BZ29">
        <v>41.16</v>
      </c>
      <c r="CA29">
        <v>41.62</v>
      </c>
      <c r="CB29">
        <v>41.6</v>
      </c>
      <c r="CD29">
        <v>39.799999999999997</v>
      </c>
      <c r="CE29">
        <v>41.6</v>
      </c>
      <c r="CF29">
        <v>41.21</v>
      </c>
      <c r="CH29">
        <v>38.119999999999997</v>
      </c>
      <c r="CI29">
        <v>41.21</v>
      </c>
      <c r="CJ29">
        <v>36.78</v>
      </c>
      <c r="CL29">
        <v>35.28</v>
      </c>
      <c r="CM29">
        <v>36.78</v>
      </c>
      <c r="CN29">
        <v>35.130000000000003</v>
      </c>
      <c r="CO29">
        <v>35.22</v>
      </c>
      <c r="CP29">
        <v>38.770000000000003</v>
      </c>
      <c r="CQ29">
        <v>38.770000000000003</v>
      </c>
      <c r="CR29">
        <v>39.26</v>
      </c>
      <c r="CT29">
        <v>41.6</v>
      </c>
      <c r="CU29">
        <v>41.6</v>
      </c>
      <c r="CV29">
        <v>43.98</v>
      </c>
      <c r="CX29">
        <v>48.85</v>
      </c>
      <c r="CY29">
        <v>48.85</v>
      </c>
      <c r="CZ29">
        <v>46.98</v>
      </c>
      <c r="DB29">
        <v>49.39</v>
      </c>
      <c r="DC29">
        <v>49.39</v>
      </c>
      <c r="DD29">
        <v>51.03</v>
      </c>
      <c r="DG29">
        <v>51.03</v>
      </c>
      <c r="DH29">
        <v>51.16</v>
      </c>
      <c r="DJ29">
        <v>53.86</v>
      </c>
      <c r="DK29">
        <v>53.86</v>
      </c>
      <c r="DL29">
        <v>50.6</v>
      </c>
      <c r="DN29">
        <v>48.3</v>
      </c>
      <c r="DO29">
        <v>50.6</v>
      </c>
      <c r="DP29">
        <v>48.05</v>
      </c>
      <c r="DR29">
        <v>53.37</v>
      </c>
      <c r="DS29">
        <v>53.37</v>
      </c>
      <c r="DU29">
        <v>49.69</v>
      </c>
      <c r="DV29">
        <v>52.06</v>
      </c>
      <c r="DW29">
        <v>52.06</v>
      </c>
      <c r="DX29">
        <v>50.8</v>
      </c>
      <c r="DZ29">
        <v>52.7</v>
      </c>
      <c r="EA29">
        <v>52.7</v>
      </c>
      <c r="EC29">
        <v>48.22</v>
      </c>
      <c r="EE29">
        <v>48.22</v>
      </c>
      <c r="EF29">
        <v>49.38</v>
      </c>
      <c r="EH29">
        <v>49.8</v>
      </c>
      <c r="EI29">
        <v>49.8</v>
      </c>
      <c r="EO29">
        <v>50.3</v>
      </c>
      <c r="EQ29">
        <v>50.3</v>
      </c>
      <c r="ET29">
        <v>63.87</v>
      </c>
      <c r="EU29">
        <v>63.87</v>
      </c>
      <c r="EZ29">
        <v>53.82</v>
      </c>
      <c r="FC29">
        <v>53.82</v>
      </c>
      <c r="FD29">
        <v>54.25</v>
      </c>
      <c r="FG29">
        <v>54.25</v>
      </c>
      <c r="FH29">
        <v>52.17</v>
      </c>
      <c r="FI29">
        <v>53.82</v>
      </c>
      <c r="FK29">
        <v>53.82</v>
      </c>
      <c r="FL29">
        <v>51.97</v>
      </c>
      <c r="FM29">
        <v>52.24</v>
      </c>
      <c r="FN29">
        <v>58.51</v>
      </c>
      <c r="FO29">
        <v>58.51</v>
      </c>
      <c r="FP29">
        <v>51.71</v>
      </c>
      <c r="FQ29">
        <v>54.79</v>
      </c>
      <c r="FR29">
        <v>59.78</v>
      </c>
      <c r="FS29">
        <v>59.78</v>
      </c>
      <c r="FT29">
        <v>52.2</v>
      </c>
      <c r="FU29">
        <v>51.26</v>
      </c>
      <c r="FV29">
        <v>57.68</v>
      </c>
      <c r="FW29">
        <v>57.68</v>
      </c>
      <c r="FX29">
        <v>53.68</v>
      </c>
      <c r="FY29">
        <v>55.2</v>
      </c>
      <c r="FZ29">
        <v>57.5</v>
      </c>
      <c r="GA29">
        <v>57.5</v>
      </c>
      <c r="GB29">
        <v>54.49</v>
      </c>
      <c r="GC29">
        <v>53.76</v>
      </c>
      <c r="GE29">
        <v>54.49</v>
      </c>
      <c r="GH29">
        <v>63.87</v>
      </c>
    </row>
    <row r="30" spans="1:190" x14ac:dyDescent="0.25">
      <c r="A30" t="s">
        <v>0</v>
      </c>
      <c r="B30" s="1">
        <v>34472</v>
      </c>
      <c r="C30" s="3">
        <v>0</v>
      </c>
      <c r="D30">
        <v>965.7</v>
      </c>
      <c r="E30">
        <v>1</v>
      </c>
      <c r="F30" t="s">
        <v>52</v>
      </c>
      <c r="G30">
        <f t="shared" si="0"/>
        <v>5</v>
      </c>
      <c r="H30" s="4">
        <f t="shared" si="1"/>
        <v>34469</v>
      </c>
      <c r="I30">
        <f t="shared" si="2"/>
        <v>1994</v>
      </c>
      <c r="K30" s="6" t="s">
        <v>31</v>
      </c>
      <c r="L30">
        <v>61.63</v>
      </c>
      <c r="M30">
        <v>61.77</v>
      </c>
      <c r="N30">
        <v>60.74</v>
      </c>
      <c r="O30">
        <v>61.77</v>
      </c>
      <c r="P30">
        <v>61.02</v>
      </c>
      <c r="Q30">
        <v>61.13</v>
      </c>
      <c r="R30">
        <v>60.12</v>
      </c>
      <c r="S30">
        <v>61.13</v>
      </c>
      <c r="T30">
        <v>61.46</v>
      </c>
      <c r="U30">
        <v>61.64</v>
      </c>
      <c r="V30">
        <v>60.99</v>
      </c>
      <c r="W30">
        <v>61.64</v>
      </c>
      <c r="X30">
        <v>60.54</v>
      </c>
      <c r="Z30">
        <v>60.28</v>
      </c>
      <c r="AA30">
        <v>60.54</v>
      </c>
      <c r="AB30">
        <v>58.26</v>
      </c>
      <c r="AD30">
        <v>56.9</v>
      </c>
      <c r="AE30">
        <v>58.26</v>
      </c>
      <c r="AF30">
        <v>55.87</v>
      </c>
      <c r="AH30">
        <v>54</v>
      </c>
      <c r="AI30">
        <v>55.87</v>
      </c>
      <c r="AJ30">
        <v>56.06</v>
      </c>
      <c r="AL30">
        <v>55.43</v>
      </c>
      <c r="AM30">
        <v>56.06</v>
      </c>
      <c r="AN30">
        <v>56.26</v>
      </c>
      <c r="AP30">
        <v>55.91</v>
      </c>
      <c r="AQ30">
        <v>56.26</v>
      </c>
      <c r="AR30">
        <v>58.15</v>
      </c>
      <c r="AT30">
        <v>58.32</v>
      </c>
      <c r="AU30">
        <v>58.32</v>
      </c>
      <c r="AV30">
        <v>61.61</v>
      </c>
      <c r="AX30">
        <v>61.49</v>
      </c>
      <c r="AY30">
        <v>61.61</v>
      </c>
      <c r="AZ30">
        <v>61.98</v>
      </c>
      <c r="BB30">
        <v>62.33</v>
      </c>
      <c r="BC30">
        <v>62.33</v>
      </c>
      <c r="BD30">
        <v>65.12</v>
      </c>
      <c r="BF30">
        <v>66.36</v>
      </c>
      <c r="BG30">
        <v>66.36</v>
      </c>
      <c r="BH30">
        <v>66.069999999999993</v>
      </c>
      <c r="BJ30">
        <v>67.05</v>
      </c>
      <c r="BK30">
        <v>67.05</v>
      </c>
      <c r="BL30">
        <v>68.98</v>
      </c>
      <c r="BN30">
        <v>68.81</v>
      </c>
      <c r="BO30">
        <v>68.98</v>
      </c>
      <c r="BP30">
        <v>66.42</v>
      </c>
      <c r="BR30">
        <v>66.59</v>
      </c>
      <c r="BS30">
        <v>66.59</v>
      </c>
      <c r="BT30">
        <v>68.88</v>
      </c>
      <c r="BV30">
        <v>68.17</v>
      </c>
      <c r="BW30">
        <v>68.88</v>
      </c>
      <c r="BX30">
        <v>64.53</v>
      </c>
      <c r="BZ30">
        <v>64.95</v>
      </c>
      <c r="CA30">
        <v>64.95</v>
      </c>
      <c r="CB30">
        <v>64.239999999999995</v>
      </c>
      <c r="CD30">
        <v>64.23</v>
      </c>
      <c r="CE30">
        <v>64.239999999999995</v>
      </c>
      <c r="CF30">
        <v>63.52</v>
      </c>
      <c r="CH30">
        <v>63.22</v>
      </c>
      <c r="CI30">
        <v>63.52</v>
      </c>
      <c r="CJ30">
        <v>62.33</v>
      </c>
      <c r="CL30">
        <v>62.8</v>
      </c>
      <c r="CM30">
        <v>62.8</v>
      </c>
      <c r="CN30">
        <v>61.85</v>
      </c>
      <c r="CP30">
        <v>62.15</v>
      </c>
      <c r="CQ30">
        <v>62.15</v>
      </c>
      <c r="CR30">
        <v>64.36</v>
      </c>
      <c r="CT30">
        <v>66.09</v>
      </c>
      <c r="CU30">
        <v>66.09</v>
      </c>
      <c r="CV30">
        <v>68.77</v>
      </c>
      <c r="CX30">
        <v>69.900000000000006</v>
      </c>
      <c r="CY30">
        <v>69.900000000000006</v>
      </c>
      <c r="CZ30">
        <v>71.08</v>
      </c>
      <c r="DB30">
        <v>71.63</v>
      </c>
      <c r="DC30">
        <v>71.63</v>
      </c>
      <c r="DD30">
        <v>73.78</v>
      </c>
      <c r="DF30">
        <v>74.12</v>
      </c>
      <c r="DG30">
        <v>74.12</v>
      </c>
      <c r="DI30">
        <v>73.36</v>
      </c>
      <c r="DJ30">
        <v>73.959999999999994</v>
      </c>
      <c r="DK30">
        <v>73.959999999999994</v>
      </c>
      <c r="DM30">
        <v>72.72</v>
      </c>
      <c r="DN30">
        <v>71.59</v>
      </c>
      <c r="DO30">
        <v>72.72</v>
      </c>
      <c r="DP30">
        <v>71.03</v>
      </c>
      <c r="DR30">
        <v>73.92</v>
      </c>
      <c r="DS30">
        <v>73.92</v>
      </c>
      <c r="DU30">
        <v>78.44</v>
      </c>
      <c r="DW30">
        <v>78.44</v>
      </c>
      <c r="DY30">
        <v>73.680000000000007</v>
      </c>
      <c r="DZ30">
        <v>72.63</v>
      </c>
      <c r="EA30">
        <v>73.680000000000007</v>
      </c>
      <c r="EB30">
        <v>78.569999999999993</v>
      </c>
      <c r="EC30">
        <v>72.91</v>
      </c>
      <c r="ED30">
        <v>72.94</v>
      </c>
      <c r="EE30">
        <v>78.569999999999993</v>
      </c>
      <c r="EF30">
        <v>72.53</v>
      </c>
      <c r="EG30">
        <v>73.16</v>
      </c>
      <c r="EH30">
        <v>73.33</v>
      </c>
      <c r="EI30">
        <v>73.33</v>
      </c>
      <c r="EJ30">
        <v>71.989999999999995</v>
      </c>
      <c r="EK30">
        <v>72.510000000000005</v>
      </c>
      <c r="EL30">
        <v>72.5</v>
      </c>
      <c r="EM30">
        <v>72.510000000000005</v>
      </c>
      <c r="EN30">
        <v>73.290000000000006</v>
      </c>
      <c r="EO30">
        <v>73.94</v>
      </c>
      <c r="EP30">
        <v>74.41</v>
      </c>
      <c r="EQ30">
        <v>74.41</v>
      </c>
      <c r="ER30">
        <v>76.010000000000005</v>
      </c>
      <c r="ES30">
        <v>76.59</v>
      </c>
      <c r="ET30">
        <v>76.73</v>
      </c>
      <c r="EU30">
        <v>76.73</v>
      </c>
      <c r="EV30">
        <v>76.099999999999994</v>
      </c>
      <c r="EW30">
        <v>76.8</v>
      </c>
      <c r="EX30">
        <v>76.83</v>
      </c>
      <c r="EY30">
        <v>76.83</v>
      </c>
      <c r="EZ30">
        <v>77.31</v>
      </c>
      <c r="FA30">
        <v>78</v>
      </c>
      <c r="FB30">
        <v>77.8</v>
      </c>
      <c r="FC30">
        <v>78</v>
      </c>
      <c r="FD30">
        <v>77.95</v>
      </c>
      <c r="FE30">
        <v>77.680000000000007</v>
      </c>
      <c r="FF30">
        <v>77.12</v>
      </c>
      <c r="FG30">
        <v>77.95</v>
      </c>
      <c r="FH30">
        <v>75.39</v>
      </c>
      <c r="FI30">
        <v>75.45</v>
      </c>
      <c r="FJ30">
        <v>75.11</v>
      </c>
      <c r="FK30">
        <v>75.45</v>
      </c>
      <c r="FM30">
        <v>75.23</v>
      </c>
      <c r="FN30">
        <v>74.97</v>
      </c>
      <c r="FO30">
        <v>75.23</v>
      </c>
      <c r="FP30">
        <v>74.959999999999994</v>
      </c>
      <c r="FQ30">
        <v>75.11</v>
      </c>
      <c r="FR30">
        <v>75.02</v>
      </c>
      <c r="FS30">
        <v>75.11</v>
      </c>
      <c r="FT30">
        <v>75.47</v>
      </c>
      <c r="FU30">
        <v>75.86</v>
      </c>
      <c r="FV30">
        <v>75.98</v>
      </c>
      <c r="FW30">
        <v>75.98</v>
      </c>
      <c r="FX30">
        <v>77.62</v>
      </c>
      <c r="FY30">
        <v>78.599999999999994</v>
      </c>
      <c r="FZ30">
        <v>78.89</v>
      </c>
      <c r="GA30">
        <v>78.89</v>
      </c>
      <c r="GC30">
        <v>80.069999999999993</v>
      </c>
      <c r="GE30">
        <v>80.069999999999993</v>
      </c>
      <c r="GH30">
        <v>80.069999999999993</v>
      </c>
    </row>
    <row r="31" spans="1:190" x14ac:dyDescent="0.25">
      <c r="A31" t="s">
        <v>0</v>
      </c>
      <c r="B31" s="1">
        <v>34786</v>
      </c>
      <c r="C31" s="3">
        <v>0</v>
      </c>
      <c r="D31">
        <v>968.12</v>
      </c>
      <c r="E31">
        <v>1</v>
      </c>
      <c r="F31" t="s">
        <v>52</v>
      </c>
      <c r="G31">
        <f t="shared" si="0"/>
        <v>3</v>
      </c>
      <c r="H31" s="4">
        <f t="shared" si="1"/>
        <v>34773</v>
      </c>
      <c r="I31">
        <f t="shared" si="2"/>
        <v>1995</v>
      </c>
      <c r="K31" s="6" t="s">
        <v>30</v>
      </c>
      <c r="L31">
        <v>39.369999999999997</v>
      </c>
      <c r="M31">
        <v>36.53</v>
      </c>
      <c r="N31">
        <v>29.45</v>
      </c>
      <c r="O31">
        <v>39.369999999999997</v>
      </c>
      <c r="P31">
        <v>37.28</v>
      </c>
      <c r="Q31">
        <v>36.520000000000003</v>
      </c>
      <c r="R31">
        <v>30.42</v>
      </c>
      <c r="S31">
        <v>37.28</v>
      </c>
      <c r="T31">
        <v>39.81</v>
      </c>
      <c r="U31">
        <v>39.450000000000003</v>
      </c>
      <c r="V31">
        <v>34.56</v>
      </c>
      <c r="W31">
        <v>39.81</v>
      </c>
      <c r="X31">
        <v>37.96</v>
      </c>
      <c r="Z31">
        <v>34.450000000000003</v>
      </c>
      <c r="AA31">
        <v>37.96</v>
      </c>
      <c r="AB31">
        <v>38.54</v>
      </c>
      <c r="AD31">
        <v>31.69</v>
      </c>
      <c r="AE31">
        <v>38.54</v>
      </c>
      <c r="AF31">
        <v>36.590000000000003</v>
      </c>
      <c r="AH31">
        <v>35.07</v>
      </c>
      <c r="AI31">
        <v>36.590000000000003</v>
      </c>
      <c r="AJ31">
        <v>37</v>
      </c>
      <c r="AL31">
        <v>28.52</v>
      </c>
      <c r="AM31">
        <v>37</v>
      </c>
      <c r="AN31">
        <v>35.56</v>
      </c>
      <c r="AP31">
        <v>28.34</v>
      </c>
      <c r="AQ31">
        <v>35.56</v>
      </c>
      <c r="AR31">
        <v>38.31</v>
      </c>
      <c r="AT31">
        <v>33.630000000000003</v>
      </c>
      <c r="AU31">
        <v>38.31</v>
      </c>
      <c r="AV31">
        <v>41.45</v>
      </c>
      <c r="AW31">
        <v>41.1</v>
      </c>
      <c r="AX31">
        <v>37.340000000000003</v>
      </c>
      <c r="AY31">
        <v>41.45</v>
      </c>
      <c r="AZ31">
        <v>40.79</v>
      </c>
      <c r="BB31">
        <v>36.47</v>
      </c>
      <c r="BC31">
        <v>40.79</v>
      </c>
      <c r="BD31">
        <v>45.08</v>
      </c>
      <c r="BF31">
        <v>45.34</v>
      </c>
      <c r="BG31">
        <v>45.34</v>
      </c>
      <c r="BH31">
        <v>47.22</v>
      </c>
      <c r="BJ31">
        <v>46.89</v>
      </c>
      <c r="BK31">
        <v>47.22</v>
      </c>
      <c r="BL31">
        <v>50.41</v>
      </c>
      <c r="BN31">
        <v>52.19</v>
      </c>
      <c r="BO31">
        <v>52.19</v>
      </c>
      <c r="BP31">
        <v>49.93</v>
      </c>
      <c r="BR31">
        <v>49.76</v>
      </c>
      <c r="BS31">
        <v>49.93</v>
      </c>
      <c r="BT31">
        <v>51.17</v>
      </c>
      <c r="BV31">
        <v>52.08</v>
      </c>
      <c r="BW31">
        <v>52.08</v>
      </c>
      <c r="BX31">
        <v>48.77</v>
      </c>
      <c r="BZ31">
        <v>49.66</v>
      </c>
      <c r="CA31">
        <v>49.66</v>
      </c>
      <c r="CB31">
        <v>48.38</v>
      </c>
      <c r="CD31">
        <v>48.71</v>
      </c>
      <c r="CE31">
        <v>48.71</v>
      </c>
      <c r="CF31">
        <v>47.99</v>
      </c>
      <c r="CH31">
        <v>47.65</v>
      </c>
      <c r="CI31">
        <v>47.99</v>
      </c>
      <c r="CJ31">
        <v>46.31</v>
      </c>
      <c r="CL31">
        <v>47.74</v>
      </c>
      <c r="CM31">
        <v>47.74</v>
      </c>
      <c r="CN31">
        <v>46.22</v>
      </c>
      <c r="CP31">
        <v>46.8</v>
      </c>
      <c r="CQ31">
        <v>46.8</v>
      </c>
      <c r="CR31">
        <v>48.97</v>
      </c>
      <c r="CT31">
        <v>50.74</v>
      </c>
      <c r="CU31">
        <v>50.74</v>
      </c>
      <c r="CV31">
        <v>53.03</v>
      </c>
      <c r="CX31">
        <v>55.12</v>
      </c>
      <c r="CY31">
        <v>55.12</v>
      </c>
      <c r="CZ31">
        <v>56.2</v>
      </c>
      <c r="DB31">
        <v>57.64</v>
      </c>
      <c r="DC31">
        <v>57.64</v>
      </c>
      <c r="DD31">
        <v>58.4</v>
      </c>
      <c r="DF31">
        <v>59.42</v>
      </c>
      <c r="DG31">
        <v>59.42</v>
      </c>
      <c r="DI31">
        <v>58.84</v>
      </c>
      <c r="DJ31">
        <v>60.21</v>
      </c>
      <c r="DK31">
        <v>60.21</v>
      </c>
      <c r="DM31">
        <v>58.29</v>
      </c>
      <c r="DN31">
        <v>58.06</v>
      </c>
      <c r="DO31">
        <v>58.29</v>
      </c>
      <c r="DP31">
        <v>55.64</v>
      </c>
      <c r="DR31">
        <v>56.92</v>
      </c>
      <c r="DS31">
        <v>56.92</v>
      </c>
      <c r="DU31">
        <v>57.71</v>
      </c>
      <c r="DW31">
        <v>57.71</v>
      </c>
      <c r="DY31">
        <v>58.44</v>
      </c>
      <c r="DZ31">
        <v>57.55</v>
      </c>
      <c r="EA31">
        <v>58.44</v>
      </c>
      <c r="EB31">
        <v>55.64</v>
      </c>
      <c r="EC31">
        <v>57.99</v>
      </c>
      <c r="ED31">
        <v>57.84</v>
      </c>
      <c r="EE31">
        <v>57.99</v>
      </c>
      <c r="EF31">
        <v>56.59</v>
      </c>
      <c r="EG31">
        <v>58.51</v>
      </c>
      <c r="EH31">
        <v>59.55</v>
      </c>
      <c r="EI31">
        <v>59.55</v>
      </c>
      <c r="EJ31">
        <v>58.41</v>
      </c>
      <c r="EK31">
        <v>59.72</v>
      </c>
      <c r="EL31">
        <v>59.38</v>
      </c>
      <c r="EM31">
        <v>59.72</v>
      </c>
      <c r="EN31">
        <v>59.02</v>
      </c>
      <c r="EO31">
        <v>60.93</v>
      </c>
      <c r="EP31">
        <v>60.8</v>
      </c>
      <c r="EQ31">
        <v>60.93</v>
      </c>
      <c r="ER31">
        <v>60.92</v>
      </c>
      <c r="ES31">
        <v>62.43</v>
      </c>
      <c r="ET31">
        <v>62.13</v>
      </c>
      <c r="EU31">
        <v>62.43</v>
      </c>
      <c r="EV31">
        <v>61.36</v>
      </c>
      <c r="EW31">
        <v>62.53</v>
      </c>
      <c r="EX31">
        <v>61.89</v>
      </c>
      <c r="EY31">
        <v>62.53</v>
      </c>
      <c r="EZ31">
        <v>62.99</v>
      </c>
      <c r="FA31">
        <v>64.430000000000007</v>
      </c>
      <c r="FB31">
        <v>64.14</v>
      </c>
      <c r="FC31">
        <v>64.430000000000007</v>
      </c>
      <c r="FD31">
        <v>63.01</v>
      </c>
      <c r="FE31">
        <v>63.91</v>
      </c>
      <c r="FG31">
        <v>63.91</v>
      </c>
      <c r="FI31">
        <v>60.07</v>
      </c>
      <c r="FK31">
        <v>60.07</v>
      </c>
      <c r="FM31">
        <v>60.78</v>
      </c>
      <c r="FN31">
        <v>60.6</v>
      </c>
      <c r="FO31">
        <v>60.78</v>
      </c>
      <c r="FP31">
        <v>59.46</v>
      </c>
      <c r="FQ31">
        <v>60.92</v>
      </c>
      <c r="FR31">
        <v>60.89</v>
      </c>
      <c r="FS31">
        <v>60.92</v>
      </c>
      <c r="FT31">
        <v>58.96</v>
      </c>
      <c r="FU31">
        <v>60.37</v>
      </c>
      <c r="FW31">
        <v>60.37</v>
      </c>
      <c r="FX31">
        <v>62.55</v>
      </c>
      <c r="FY31">
        <v>64.489999999999995</v>
      </c>
      <c r="FZ31">
        <v>65.27</v>
      </c>
      <c r="GA31">
        <v>65.27</v>
      </c>
      <c r="GB31">
        <v>65.09</v>
      </c>
      <c r="GC31">
        <v>66.540000000000006</v>
      </c>
      <c r="GE31">
        <v>66.540000000000006</v>
      </c>
      <c r="GH31">
        <v>66.540000000000006</v>
      </c>
    </row>
    <row r="32" spans="1:190" x14ac:dyDescent="0.25">
      <c r="A32" t="s">
        <v>0</v>
      </c>
      <c r="B32" s="1">
        <v>34850</v>
      </c>
      <c r="C32" s="3">
        <v>0</v>
      </c>
      <c r="D32">
        <v>967.99</v>
      </c>
      <c r="E32">
        <v>1</v>
      </c>
      <c r="F32" t="s">
        <v>52</v>
      </c>
      <c r="G32">
        <f t="shared" si="0"/>
        <v>5</v>
      </c>
      <c r="H32" s="4">
        <f t="shared" si="1"/>
        <v>34834</v>
      </c>
      <c r="I32">
        <f t="shared" si="2"/>
        <v>1995</v>
      </c>
      <c r="K32" s="6" t="s">
        <v>29</v>
      </c>
      <c r="L32">
        <v>14.19</v>
      </c>
      <c r="M32">
        <v>10.49</v>
      </c>
      <c r="N32">
        <v>7.07</v>
      </c>
      <c r="O32">
        <v>14.19</v>
      </c>
      <c r="P32">
        <v>14.13</v>
      </c>
      <c r="Q32">
        <v>12.38</v>
      </c>
      <c r="R32">
        <v>11.28</v>
      </c>
      <c r="S32">
        <v>14.13</v>
      </c>
      <c r="T32">
        <v>23.48</v>
      </c>
      <c r="U32">
        <v>14.4</v>
      </c>
      <c r="V32">
        <v>10.81</v>
      </c>
      <c r="W32">
        <v>23.48</v>
      </c>
      <c r="X32">
        <v>17.05</v>
      </c>
      <c r="Z32">
        <v>10.029999999999999</v>
      </c>
      <c r="AA32">
        <v>17.05</v>
      </c>
      <c r="AB32">
        <v>26.47</v>
      </c>
      <c r="AD32">
        <v>8.48</v>
      </c>
      <c r="AE32">
        <v>26.47</v>
      </c>
      <c r="AF32">
        <v>20.62</v>
      </c>
      <c r="AH32">
        <v>18.510000000000002</v>
      </c>
      <c r="AI32">
        <v>20.62</v>
      </c>
      <c r="AJ32">
        <v>23.7</v>
      </c>
      <c r="AL32">
        <v>8.8000000000000007</v>
      </c>
      <c r="AM32">
        <v>23.7</v>
      </c>
      <c r="AN32">
        <v>14.5</v>
      </c>
      <c r="AP32">
        <v>5.64</v>
      </c>
      <c r="AQ32">
        <v>14.5</v>
      </c>
      <c r="AR32">
        <v>20.440000000000001</v>
      </c>
      <c r="AT32">
        <v>8.4700000000000006</v>
      </c>
      <c r="AU32">
        <v>20.440000000000001</v>
      </c>
      <c r="AV32">
        <v>28.17</v>
      </c>
      <c r="AW32">
        <v>17.170000000000002</v>
      </c>
      <c r="AX32">
        <v>12.84</v>
      </c>
      <c r="AY32">
        <v>28.17</v>
      </c>
      <c r="AZ32">
        <v>27.29</v>
      </c>
      <c r="BB32">
        <v>9.98</v>
      </c>
      <c r="BC32">
        <v>27.29</v>
      </c>
      <c r="BD32">
        <v>35.729999999999997</v>
      </c>
      <c r="BF32">
        <v>11.54</v>
      </c>
      <c r="BG32">
        <v>35.729999999999997</v>
      </c>
      <c r="BH32">
        <v>36.369999999999997</v>
      </c>
      <c r="BJ32">
        <v>16.46</v>
      </c>
      <c r="BK32">
        <v>36.369999999999997</v>
      </c>
      <c r="BL32">
        <v>36.159999999999997</v>
      </c>
      <c r="BN32">
        <v>20.49</v>
      </c>
      <c r="BO32">
        <v>36.159999999999997</v>
      </c>
      <c r="BP32">
        <v>36.159999999999997</v>
      </c>
      <c r="BR32">
        <v>15.56</v>
      </c>
      <c r="BS32">
        <v>36.159999999999997</v>
      </c>
      <c r="BT32">
        <v>35.93</v>
      </c>
      <c r="BV32">
        <v>20.12</v>
      </c>
      <c r="BW32">
        <v>35.93</v>
      </c>
      <c r="BX32">
        <v>35.31</v>
      </c>
      <c r="BZ32">
        <v>20.25</v>
      </c>
      <c r="CA32">
        <v>35.31</v>
      </c>
      <c r="CB32">
        <v>35.61</v>
      </c>
      <c r="CD32">
        <v>18.18</v>
      </c>
      <c r="CE32">
        <v>35.61</v>
      </c>
      <c r="CF32">
        <v>34.409999999999997</v>
      </c>
      <c r="CH32">
        <v>12.44</v>
      </c>
      <c r="CI32">
        <v>34.409999999999997</v>
      </c>
      <c r="CJ32">
        <v>33.9</v>
      </c>
      <c r="CL32">
        <v>19.170000000000002</v>
      </c>
      <c r="CM32">
        <v>33.9</v>
      </c>
      <c r="CN32">
        <v>32.85</v>
      </c>
      <c r="CP32">
        <v>16.63</v>
      </c>
      <c r="CQ32">
        <v>32.85</v>
      </c>
      <c r="CR32">
        <v>34.49</v>
      </c>
      <c r="CT32">
        <v>16.41</v>
      </c>
      <c r="CU32">
        <v>34.49</v>
      </c>
      <c r="CV32">
        <v>34.36</v>
      </c>
      <c r="CX32">
        <v>23.66</v>
      </c>
      <c r="CY32">
        <v>34.36</v>
      </c>
      <c r="CZ32">
        <v>34.18</v>
      </c>
      <c r="DB32">
        <v>19.809999999999999</v>
      </c>
      <c r="DC32">
        <v>34.18</v>
      </c>
      <c r="DF32">
        <v>17.86</v>
      </c>
      <c r="DG32">
        <v>17.86</v>
      </c>
      <c r="DI32">
        <v>33.08</v>
      </c>
      <c r="DJ32">
        <v>16</v>
      </c>
      <c r="DK32">
        <v>33.08</v>
      </c>
      <c r="DM32">
        <v>27.2</v>
      </c>
      <c r="DN32">
        <v>17.13</v>
      </c>
      <c r="DO32">
        <v>27.2</v>
      </c>
      <c r="DR32">
        <v>18.77</v>
      </c>
      <c r="DS32">
        <v>18.77</v>
      </c>
      <c r="DU32">
        <v>33.5</v>
      </c>
      <c r="DW32">
        <v>33.5</v>
      </c>
      <c r="DY32">
        <v>20.260000000000002</v>
      </c>
      <c r="DZ32">
        <v>19.66</v>
      </c>
      <c r="EA32">
        <v>20.260000000000002</v>
      </c>
      <c r="EB32">
        <v>30.9</v>
      </c>
      <c r="EC32">
        <v>18.59</v>
      </c>
      <c r="ED32">
        <v>15.64</v>
      </c>
      <c r="EE32">
        <v>30.9</v>
      </c>
      <c r="EF32">
        <v>30.63</v>
      </c>
      <c r="EG32">
        <v>31.83</v>
      </c>
      <c r="EH32">
        <v>21.69</v>
      </c>
      <c r="EI32">
        <v>31.83</v>
      </c>
      <c r="EJ32">
        <v>31.23</v>
      </c>
      <c r="EK32">
        <v>22.55</v>
      </c>
      <c r="EL32">
        <v>19.739999999999998</v>
      </c>
      <c r="EM32">
        <v>31.23</v>
      </c>
      <c r="EN32">
        <v>31.87</v>
      </c>
      <c r="EO32">
        <v>23.54</v>
      </c>
      <c r="EP32">
        <v>19.829999999999998</v>
      </c>
      <c r="EQ32">
        <v>31.87</v>
      </c>
      <c r="ER32">
        <v>30.51</v>
      </c>
      <c r="ES32">
        <v>18.5</v>
      </c>
      <c r="ET32">
        <v>19.73</v>
      </c>
      <c r="EU32">
        <v>30.51</v>
      </c>
      <c r="EV32">
        <v>31.18</v>
      </c>
      <c r="EW32">
        <v>22.99</v>
      </c>
      <c r="EX32">
        <v>20.41</v>
      </c>
      <c r="EY32">
        <v>31.18</v>
      </c>
      <c r="EZ32">
        <v>30.86</v>
      </c>
      <c r="FA32">
        <v>21.81</v>
      </c>
      <c r="FB32">
        <v>20.7</v>
      </c>
      <c r="FC32">
        <v>30.86</v>
      </c>
      <c r="FD32">
        <v>30.31</v>
      </c>
      <c r="FE32">
        <v>28.17</v>
      </c>
      <c r="FG32">
        <v>30.31</v>
      </c>
      <c r="FI32">
        <v>25.27</v>
      </c>
      <c r="FK32">
        <v>25.27</v>
      </c>
      <c r="FM32">
        <v>23.52</v>
      </c>
      <c r="FN32">
        <v>20.56</v>
      </c>
      <c r="FO32">
        <v>23.52</v>
      </c>
      <c r="FP32">
        <v>30.23</v>
      </c>
      <c r="FQ32">
        <v>23.35</v>
      </c>
      <c r="FR32">
        <v>18.350000000000001</v>
      </c>
      <c r="FS32">
        <v>30.23</v>
      </c>
      <c r="FT32">
        <v>30.48</v>
      </c>
      <c r="FU32">
        <v>30.97</v>
      </c>
      <c r="FV32">
        <v>20.76</v>
      </c>
      <c r="FW32">
        <v>30.97</v>
      </c>
      <c r="FX32">
        <v>30.79</v>
      </c>
      <c r="FY32">
        <v>31.59</v>
      </c>
      <c r="FZ32">
        <v>21.37</v>
      </c>
      <c r="GA32">
        <v>31.59</v>
      </c>
      <c r="GC32">
        <v>31.7</v>
      </c>
      <c r="GE32">
        <v>31.7</v>
      </c>
      <c r="GH32">
        <v>36.369999999999997</v>
      </c>
    </row>
    <row r="33" spans="1:190" x14ac:dyDescent="0.25">
      <c r="A33" t="s">
        <v>0</v>
      </c>
      <c r="B33" s="1">
        <v>35142</v>
      </c>
      <c r="C33" s="3">
        <v>0</v>
      </c>
      <c r="D33">
        <v>967.49</v>
      </c>
      <c r="E33">
        <v>1</v>
      </c>
      <c r="F33" t="s">
        <v>52</v>
      </c>
      <c r="G33">
        <f t="shared" si="0"/>
        <v>3</v>
      </c>
      <c r="H33" s="4">
        <f t="shared" si="1"/>
        <v>35139</v>
      </c>
      <c r="I33">
        <f t="shared" si="2"/>
        <v>1996</v>
      </c>
      <c r="K33" s="6" t="s">
        <v>28</v>
      </c>
      <c r="EN33">
        <v>138.94999999999999</v>
      </c>
      <c r="EO33">
        <v>139.81</v>
      </c>
      <c r="EP33">
        <v>140.86000000000001</v>
      </c>
      <c r="EQ33">
        <v>140.86000000000001</v>
      </c>
      <c r="ER33">
        <v>141.32</v>
      </c>
      <c r="ES33">
        <v>142.28</v>
      </c>
      <c r="ET33">
        <v>142.57</v>
      </c>
      <c r="EU33">
        <v>142.57</v>
      </c>
      <c r="EV33">
        <v>142.15</v>
      </c>
      <c r="EW33">
        <v>143.18</v>
      </c>
      <c r="EX33">
        <v>143.36000000000001</v>
      </c>
      <c r="EY33">
        <v>143.36000000000001</v>
      </c>
      <c r="EZ33">
        <v>142.06</v>
      </c>
      <c r="FA33">
        <v>142.78</v>
      </c>
      <c r="FB33">
        <v>142.81</v>
      </c>
      <c r="FC33">
        <v>142.81</v>
      </c>
      <c r="FD33">
        <v>139.44</v>
      </c>
      <c r="FE33">
        <v>138.84</v>
      </c>
      <c r="FF33">
        <v>138.18</v>
      </c>
      <c r="FG33">
        <v>139.44</v>
      </c>
      <c r="FH33">
        <v>136.85</v>
      </c>
      <c r="FI33">
        <v>137.25</v>
      </c>
      <c r="FJ33">
        <v>137.27000000000001</v>
      </c>
      <c r="FK33">
        <v>137.27000000000001</v>
      </c>
      <c r="FL33">
        <v>136.93</v>
      </c>
      <c r="FM33">
        <v>137.27000000000001</v>
      </c>
      <c r="FN33">
        <v>137.30000000000001</v>
      </c>
      <c r="FO33">
        <v>137.30000000000001</v>
      </c>
      <c r="FP33">
        <v>136.53</v>
      </c>
      <c r="FQ33">
        <v>137.07</v>
      </c>
      <c r="FR33">
        <v>137.56</v>
      </c>
      <c r="FS33">
        <v>137.56</v>
      </c>
      <c r="FT33">
        <v>137.01</v>
      </c>
      <c r="FU33">
        <v>137.58000000000001</v>
      </c>
      <c r="FV33">
        <v>138.29</v>
      </c>
      <c r="FW33">
        <v>138.29</v>
      </c>
      <c r="FX33">
        <v>139.19999999999999</v>
      </c>
      <c r="FY33">
        <v>139.94999999999999</v>
      </c>
      <c r="FZ33">
        <v>140.56</v>
      </c>
      <c r="GA33">
        <v>140.56</v>
      </c>
      <c r="GB33">
        <v>140.53</v>
      </c>
      <c r="GC33">
        <v>140.93</v>
      </c>
      <c r="GE33">
        <v>140.93</v>
      </c>
      <c r="GH33">
        <v>143.36000000000001</v>
      </c>
    </row>
    <row r="34" spans="1:190" x14ac:dyDescent="0.25">
      <c r="A34" t="s">
        <v>0</v>
      </c>
      <c r="B34" s="1">
        <v>35193</v>
      </c>
      <c r="C34" s="3">
        <v>0</v>
      </c>
      <c r="D34">
        <v>966.93</v>
      </c>
      <c r="E34">
        <v>1</v>
      </c>
      <c r="F34" t="s">
        <v>52</v>
      </c>
      <c r="G34">
        <f t="shared" si="0"/>
        <v>5</v>
      </c>
      <c r="H34" s="4">
        <f t="shared" si="1"/>
        <v>35200</v>
      </c>
      <c r="I34">
        <f t="shared" si="2"/>
        <v>1996</v>
      </c>
      <c r="K34" s="6" t="s">
        <v>27</v>
      </c>
      <c r="DY34">
        <v>180.3</v>
      </c>
      <c r="EA34">
        <v>180.3</v>
      </c>
      <c r="EF34">
        <v>181.6</v>
      </c>
      <c r="EG34">
        <v>182.49</v>
      </c>
      <c r="EH34">
        <v>182.26</v>
      </c>
      <c r="EI34">
        <v>182.49</v>
      </c>
      <c r="EJ34">
        <v>180.25</v>
      </c>
      <c r="EK34">
        <v>180.52</v>
      </c>
      <c r="EL34">
        <v>178.81</v>
      </c>
      <c r="EM34">
        <v>180.52</v>
      </c>
      <c r="EN34">
        <v>179.49</v>
      </c>
      <c r="EO34">
        <v>180.43</v>
      </c>
      <c r="EP34">
        <v>181.28</v>
      </c>
      <c r="EQ34">
        <v>181.28</v>
      </c>
      <c r="ER34">
        <v>181.66</v>
      </c>
      <c r="ES34">
        <v>182.51</v>
      </c>
      <c r="ET34">
        <v>183.03</v>
      </c>
      <c r="EU34">
        <v>183.03</v>
      </c>
      <c r="EV34">
        <v>182.23</v>
      </c>
      <c r="EW34">
        <v>183.31</v>
      </c>
      <c r="EX34">
        <v>183.47</v>
      </c>
      <c r="EY34">
        <v>183.47</v>
      </c>
      <c r="EZ34">
        <v>182.71</v>
      </c>
      <c r="FA34">
        <v>183.57</v>
      </c>
      <c r="FB34">
        <v>183.8</v>
      </c>
      <c r="FC34">
        <v>183.8</v>
      </c>
      <c r="FD34">
        <v>180.97</v>
      </c>
      <c r="FE34">
        <v>181.37</v>
      </c>
      <c r="FF34">
        <v>181.24</v>
      </c>
      <c r="FG34">
        <v>181.37</v>
      </c>
      <c r="FH34">
        <v>177.8</v>
      </c>
      <c r="FI34">
        <v>178.42</v>
      </c>
      <c r="FJ34">
        <v>178.62</v>
      </c>
      <c r="FK34">
        <v>178.62</v>
      </c>
      <c r="FL34">
        <v>177.28</v>
      </c>
      <c r="FM34">
        <v>178.03</v>
      </c>
      <c r="FN34">
        <v>178.1</v>
      </c>
      <c r="FO34">
        <v>178.1</v>
      </c>
      <c r="FP34">
        <v>176.33</v>
      </c>
      <c r="FS34">
        <v>176.33</v>
      </c>
      <c r="FT34">
        <v>175.11</v>
      </c>
      <c r="FU34">
        <v>176.21</v>
      </c>
      <c r="FV34">
        <v>176.55</v>
      </c>
      <c r="FW34">
        <v>176.55</v>
      </c>
      <c r="FX34">
        <v>177.93</v>
      </c>
      <c r="FY34">
        <v>178.63</v>
      </c>
      <c r="FZ34">
        <v>179.17</v>
      </c>
      <c r="GA34">
        <v>179.17</v>
      </c>
      <c r="GB34">
        <v>179.66</v>
      </c>
      <c r="GC34">
        <v>180.15</v>
      </c>
      <c r="GE34">
        <v>180.15</v>
      </c>
      <c r="GH34">
        <v>183.8</v>
      </c>
    </row>
    <row r="35" spans="1:190" x14ac:dyDescent="0.25">
      <c r="A35" t="s">
        <v>0</v>
      </c>
      <c r="B35" s="1">
        <v>35514</v>
      </c>
      <c r="C35" s="3">
        <v>0</v>
      </c>
      <c r="D35">
        <v>966.91</v>
      </c>
      <c r="E35">
        <v>1</v>
      </c>
      <c r="F35" t="s">
        <v>52</v>
      </c>
      <c r="G35">
        <f t="shared" si="0"/>
        <v>3</v>
      </c>
      <c r="H35" s="4">
        <f t="shared" si="1"/>
        <v>35504</v>
      </c>
      <c r="I35">
        <f t="shared" si="2"/>
        <v>1997</v>
      </c>
      <c r="K35" s="6" t="s">
        <v>26</v>
      </c>
      <c r="P35">
        <v>313.73</v>
      </c>
      <c r="Q35">
        <v>313.7</v>
      </c>
      <c r="R35">
        <v>313.85000000000002</v>
      </c>
      <c r="S35">
        <v>313.85000000000002</v>
      </c>
      <c r="T35">
        <v>315.14</v>
      </c>
      <c r="U35">
        <v>315.01</v>
      </c>
      <c r="V35">
        <v>315.25</v>
      </c>
      <c r="W35">
        <v>315.25</v>
      </c>
      <c r="X35">
        <v>314.81</v>
      </c>
      <c r="Y35">
        <v>314.42</v>
      </c>
      <c r="Z35">
        <v>314.31</v>
      </c>
      <c r="AA35">
        <v>314.81</v>
      </c>
      <c r="AB35">
        <v>312.62</v>
      </c>
      <c r="AC35">
        <v>311.91000000000003</v>
      </c>
      <c r="AD35">
        <v>311.76</v>
      </c>
      <c r="AE35">
        <v>312.62</v>
      </c>
      <c r="AF35">
        <v>310.05</v>
      </c>
      <c r="AG35">
        <v>309.43</v>
      </c>
      <c r="AH35">
        <v>309.52999999999997</v>
      </c>
      <c r="AI35">
        <v>310.05</v>
      </c>
      <c r="AJ35">
        <v>308.91000000000003</v>
      </c>
      <c r="AK35">
        <v>308.48</v>
      </c>
      <c r="AL35">
        <v>308.64999999999998</v>
      </c>
      <c r="AM35">
        <v>308.91000000000003</v>
      </c>
      <c r="AN35">
        <v>307.51</v>
      </c>
      <c r="AO35">
        <v>307.35000000000002</v>
      </c>
      <c r="AP35">
        <v>307.85000000000002</v>
      </c>
      <c r="AQ35">
        <v>307.85000000000002</v>
      </c>
      <c r="AR35">
        <v>308.39</v>
      </c>
      <c r="AS35">
        <v>308.37</v>
      </c>
      <c r="AT35">
        <v>308.86</v>
      </c>
      <c r="AU35">
        <v>308.86</v>
      </c>
      <c r="AW35">
        <v>311.06</v>
      </c>
      <c r="AX35">
        <v>311.67</v>
      </c>
      <c r="AY35">
        <v>311.67</v>
      </c>
      <c r="AZ35">
        <v>314.13</v>
      </c>
      <c r="BA35">
        <v>314.05</v>
      </c>
      <c r="BB35">
        <v>315.07</v>
      </c>
      <c r="BC35">
        <v>315.07</v>
      </c>
      <c r="BD35">
        <v>316.56</v>
      </c>
      <c r="BE35">
        <v>316.60000000000002</v>
      </c>
      <c r="BF35">
        <v>316.68</v>
      </c>
      <c r="BG35">
        <v>316.68</v>
      </c>
      <c r="BH35">
        <v>319.06</v>
      </c>
      <c r="BJ35">
        <v>320.19</v>
      </c>
      <c r="BK35">
        <v>320.19</v>
      </c>
      <c r="BL35">
        <v>322.04000000000002</v>
      </c>
      <c r="BM35">
        <v>321.93</v>
      </c>
      <c r="BN35">
        <v>322.13</v>
      </c>
      <c r="BO35">
        <v>322.13</v>
      </c>
      <c r="BP35">
        <v>323.17</v>
      </c>
      <c r="BQ35">
        <v>323.32</v>
      </c>
      <c r="BR35">
        <v>323.79000000000002</v>
      </c>
      <c r="BS35">
        <v>323.79000000000002</v>
      </c>
      <c r="BT35">
        <v>324.72000000000003</v>
      </c>
      <c r="BU35">
        <v>324.97000000000003</v>
      </c>
      <c r="BV35">
        <v>324.83</v>
      </c>
      <c r="BW35">
        <v>324.97000000000003</v>
      </c>
      <c r="BX35">
        <v>325.14999999999998</v>
      </c>
      <c r="BY35">
        <v>324.73</v>
      </c>
      <c r="BZ35">
        <v>324.83</v>
      </c>
      <c r="CA35">
        <v>325.14999999999998</v>
      </c>
      <c r="CB35">
        <v>324.60000000000002</v>
      </c>
      <c r="CC35">
        <v>324.01</v>
      </c>
      <c r="CD35">
        <v>324.44</v>
      </c>
      <c r="CE35">
        <v>324.60000000000002</v>
      </c>
      <c r="CF35">
        <v>321.72000000000003</v>
      </c>
      <c r="CG35">
        <v>321.54000000000002</v>
      </c>
      <c r="CH35">
        <v>321.39999999999998</v>
      </c>
      <c r="CI35">
        <v>321.72000000000003</v>
      </c>
      <c r="CK35">
        <v>319.79000000000002</v>
      </c>
      <c r="CL35">
        <v>319.74</v>
      </c>
      <c r="CM35">
        <v>319.79000000000002</v>
      </c>
      <c r="CN35">
        <v>319.45</v>
      </c>
      <c r="CO35">
        <v>319.32</v>
      </c>
      <c r="CP35">
        <v>319.61</v>
      </c>
      <c r="CQ35">
        <v>319.61</v>
      </c>
      <c r="CR35">
        <v>320.31</v>
      </c>
      <c r="CS35">
        <v>320.18</v>
      </c>
      <c r="CT35">
        <v>320.60000000000002</v>
      </c>
      <c r="CU35">
        <v>320.60000000000002</v>
      </c>
      <c r="CV35">
        <v>322.16000000000003</v>
      </c>
      <c r="CW35">
        <v>321.99</v>
      </c>
      <c r="CX35">
        <v>322.60000000000002</v>
      </c>
      <c r="CY35">
        <v>322.60000000000002</v>
      </c>
      <c r="CZ35">
        <v>324.74</v>
      </c>
      <c r="DA35">
        <v>324.58999999999997</v>
      </c>
      <c r="DB35">
        <v>324.8</v>
      </c>
      <c r="DC35">
        <v>324.8</v>
      </c>
      <c r="DD35">
        <v>327.29000000000002</v>
      </c>
      <c r="DE35">
        <v>327.43</v>
      </c>
      <c r="DF35">
        <v>328.18</v>
      </c>
      <c r="DG35">
        <v>328.18</v>
      </c>
      <c r="DH35">
        <v>329.88</v>
      </c>
      <c r="DI35">
        <v>329.86</v>
      </c>
      <c r="DJ35">
        <v>329.87</v>
      </c>
      <c r="DK35">
        <v>329.88</v>
      </c>
      <c r="DL35">
        <v>330.98</v>
      </c>
      <c r="DM35">
        <v>330.65</v>
      </c>
      <c r="DN35">
        <v>330.98</v>
      </c>
      <c r="DO35">
        <v>330.98</v>
      </c>
      <c r="DP35">
        <v>330.84</v>
      </c>
      <c r="DQ35">
        <v>330.61</v>
      </c>
      <c r="DR35">
        <v>330.94</v>
      </c>
      <c r="DS35">
        <v>330.94</v>
      </c>
      <c r="DT35">
        <v>331.81</v>
      </c>
      <c r="DV35">
        <v>332.43</v>
      </c>
      <c r="DW35">
        <v>332.43</v>
      </c>
      <c r="DX35">
        <v>333.26</v>
      </c>
      <c r="DY35">
        <v>332.94</v>
      </c>
      <c r="DZ35">
        <v>333.5</v>
      </c>
      <c r="EA35">
        <v>333.5</v>
      </c>
      <c r="EB35">
        <v>333.85</v>
      </c>
      <c r="EC35">
        <v>333.48</v>
      </c>
      <c r="ED35">
        <v>333.62</v>
      </c>
      <c r="EE35">
        <v>333.85</v>
      </c>
      <c r="EG35">
        <v>334.24</v>
      </c>
      <c r="EH35">
        <v>333.94</v>
      </c>
      <c r="EI35">
        <v>334.24</v>
      </c>
      <c r="EJ35">
        <v>334.33</v>
      </c>
      <c r="EK35">
        <v>334.09</v>
      </c>
      <c r="EL35">
        <v>334.39</v>
      </c>
      <c r="EM35">
        <v>334.39</v>
      </c>
      <c r="EN35">
        <v>335.03</v>
      </c>
      <c r="EO35">
        <v>334.89</v>
      </c>
      <c r="EQ35">
        <v>335.03</v>
      </c>
      <c r="ER35">
        <v>336.72</v>
      </c>
      <c r="ES35">
        <v>336.66</v>
      </c>
      <c r="ET35">
        <v>336.97</v>
      </c>
      <c r="EU35">
        <v>336.97</v>
      </c>
      <c r="EV35">
        <v>337.97</v>
      </c>
      <c r="EW35">
        <v>338.91</v>
      </c>
      <c r="EY35">
        <v>338.91</v>
      </c>
      <c r="EZ35">
        <v>339.34</v>
      </c>
      <c r="FA35">
        <v>339.26</v>
      </c>
      <c r="FB35">
        <v>339.63</v>
      </c>
      <c r="FC35">
        <v>339.63</v>
      </c>
      <c r="FD35">
        <v>339.73</v>
      </c>
      <c r="FE35">
        <v>339.27</v>
      </c>
      <c r="FF35">
        <v>339.21</v>
      </c>
      <c r="FG35">
        <v>339.73</v>
      </c>
      <c r="FH35">
        <v>337.11</v>
      </c>
      <c r="FI35">
        <v>336.63</v>
      </c>
      <c r="FJ35">
        <v>336.8</v>
      </c>
      <c r="FK35">
        <v>337.11</v>
      </c>
      <c r="FL35">
        <v>335.89</v>
      </c>
      <c r="FM35">
        <v>335.47</v>
      </c>
      <c r="FN35">
        <v>335.52</v>
      </c>
      <c r="FO35">
        <v>335.89</v>
      </c>
      <c r="FP35">
        <v>334.65</v>
      </c>
      <c r="FQ35">
        <v>334.38</v>
      </c>
      <c r="FR35">
        <v>334.82</v>
      </c>
      <c r="FS35">
        <v>334.82</v>
      </c>
      <c r="FT35">
        <v>334.74</v>
      </c>
      <c r="FU35">
        <v>334.54</v>
      </c>
      <c r="FV35">
        <v>335.06</v>
      </c>
      <c r="FW35">
        <v>335.06</v>
      </c>
      <c r="FX35">
        <v>336.41</v>
      </c>
      <c r="FY35">
        <v>336.23</v>
      </c>
      <c r="FZ35">
        <v>336.33</v>
      </c>
      <c r="GA35">
        <v>336.41</v>
      </c>
      <c r="GB35">
        <v>338.47</v>
      </c>
      <c r="GC35">
        <v>338.29</v>
      </c>
      <c r="GD35">
        <v>338.21</v>
      </c>
      <c r="GE35">
        <v>338.47</v>
      </c>
      <c r="GH35">
        <v>339.73</v>
      </c>
    </row>
    <row r="36" spans="1:190" x14ac:dyDescent="0.25">
      <c r="A36" t="s">
        <v>0</v>
      </c>
      <c r="B36" s="1">
        <v>35558</v>
      </c>
      <c r="C36" s="3">
        <v>0.58333333333333337</v>
      </c>
      <c r="D36">
        <v>966.13</v>
      </c>
      <c r="E36">
        <v>1</v>
      </c>
      <c r="F36" t="s">
        <v>52</v>
      </c>
      <c r="G36">
        <f t="shared" si="0"/>
        <v>5</v>
      </c>
      <c r="H36" s="4">
        <f t="shared" si="1"/>
        <v>35565</v>
      </c>
      <c r="I36">
        <f t="shared" si="2"/>
        <v>1997</v>
      </c>
      <c r="K36" s="6" t="s">
        <v>25</v>
      </c>
      <c r="AV36">
        <v>21.87</v>
      </c>
      <c r="AW36">
        <v>22.03</v>
      </c>
      <c r="AX36">
        <v>22.5</v>
      </c>
      <c r="AY36">
        <v>22.5</v>
      </c>
      <c r="AZ36">
        <v>22.86</v>
      </c>
      <c r="BA36">
        <v>23.41</v>
      </c>
      <c r="BB36">
        <v>23.87</v>
      </c>
      <c r="BC36">
        <v>23.87</v>
      </c>
      <c r="BD36">
        <v>24.89</v>
      </c>
      <c r="BF36">
        <v>25.78</v>
      </c>
      <c r="BG36">
        <v>25.78</v>
      </c>
      <c r="BH36">
        <v>26.3</v>
      </c>
      <c r="BJ36">
        <v>28.05</v>
      </c>
      <c r="BK36">
        <v>28.05</v>
      </c>
      <c r="BL36">
        <v>27.87</v>
      </c>
      <c r="BN36">
        <v>28.07</v>
      </c>
      <c r="BO36">
        <v>28.07</v>
      </c>
      <c r="BP36">
        <v>26.3</v>
      </c>
      <c r="BR36">
        <v>27.62</v>
      </c>
      <c r="BS36">
        <v>27.62</v>
      </c>
      <c r="BT36">
        <v>28.59</v>
      </c>
      <c r="BV36">
        <v>27.51</v>
      </c>
      <c r="BW36">
        <v>28.59</v>
      </c>
      <c r="BX36">
        <v>24.68</v>
      </c>
      <c r="BZ36">
        <v>24.51</v>
      </c>
      <c r="CA36">
        <v>24.68</v>
      </c>
      <c r="CB36">
        <v>25.03</v>
      </c>
      <c r="CD36">
        <v>24.51</v>
      </c>
      <c r="CE36">
        <v>25.03</v>
      </c>
      <c r="CF36">
        <v>23.91</v>
      </c>
      <c r="CH36">
        <v>23.45</v>
      </c>
      <c r="CI36">
        <v>23.91</v>
      </c>
      <c r="CJ36">
        <v>22.17</v>
      </c>
      <c r="CL36">
        <v>21.75</v>
      </c>
      <c r="CM36">
        <v>22.17</v>
      </c>
      <c r="CN36">
        <v>21.79</v>
      </c>
      <c r="CP36">
        <v>22.09</v>
      </c>
      <c r="CQ36">
        <v>22.09</v>
      </c>
      <c r="CR36">
        <v>24.22</v>
      </c>
      <c r="CT36">
        <v>25.13</v>
      </c>
      <c r="CU36">
        <v>25.13</v>
      </c>
      <c r="CV36">
        <v>27.79</v>
      </c>
      <c r="CX36">
        <v>29.01</v>
      </c>
      <c r="CY36">
        <v>29.01</v>
      </c>
      <c r="CZ36">
        <v>29.95</v>
      </c>
      <c r="DB36">
        <v>30.73</v>
      </c>
      <c r="DC36">
        <v>30.73</v>
      </c>
      <c r="DD36">
        <v>32.49</v>
      </c>
      <c r="DG36">
        <v>32.49</v>
      </c>
      <c r="DH36">
        <v>33.130000000000003</v>
      </c>
      <c r="DJ36">
        <v>33.19</v>
      </c>
      <c r="DK36">
        <v>33.19</v>
      </c>
      <c r="DL36">
        <v>32.61</v>
      </c>
      <c r="DN36">
        <v>32.07</v>
      </c>
      <c r="DO36">
        <v>32.61</v>
      </c>
      <c r="DP36">
        <v>30.75</v>
      </c>
      <c r="DR36">
        <v>31.77</v>
      </c>
      <c r="DS36">
        <v>31.77</v>
      </c>
      <c r="DU36">
        <v>33.15</v>
      </c>
      <c r="DV36">
        <v>34.18</v>
      </c>
      <c r="DW36">
        <v>34.18</v>
      </c>
      <c r="DX36">
        <v>32.99</v>
      </c>
      <c r="DZ36">
        <v>33.369999999999997</v>
      </c>
      <c r="EA36">
        <v>33.369999999999997</v>
      </c>
      <c r="EB36">
        <v>31.98</v>
      </c>
      <c r="ED36">
        <v>33.130000000000003</v>
      </c>
      <c r="EE36">
        <v>33.130000000000003</v>
      </c>
      <c r="EF36">
        <v>32.270000000000003</v>
      </c>
      <c r="EH36">
        <v>32.869999999999997</v>
      </c>
      <c r="EI36">
        <v>32.869999999999997</v>
      </c>
      <c r="EJ36">
        <v>31.24</v>
      </c>
      <c r="EL36">
        <v>33.08</v>
      </c>
      <c r="EM36">
        <v>33.08</v>
      </c>
      <c r="EN36">
        <v>32.94</v>
      </c>
      <c r="EP36">
        <v>34.520000000000003</v>
      </c>
      <c r="EQ36">
        <v>34.520000000000003</v>
      </c>
      <c r="ER36">
        <v>35.1</v>
      </c>
      <c r="EU36">
        <v>35.1</v>
      </c>
      <c r="EW36">
        <v>36.729999999999997</v>
      </c>
      <c r="EX36">
        <v>38.03</v>
      </c>
      <c r="EY36">
        <v>38.03</v>
      </c>
      <c r="FA36">
        <v>37.57</v>
      </c>
      <c r="FC36">
        <v>37.57</v>
      </c>
      <c r="FE36">
        <v>37.29</v>
      </c>
      <c r="FG36">
        <v>37.29</v>
      </c>
      <c r="FI36">
        <v>35.15</v>
      </c>
      <c r="FK36">
        <v>35.15</v>
      </c>
      <c r="FM36">
        <v>34.229999999999997</v>
      </c>
      <c r="FO36">
        <v>34.229999999999997</v>
      </c>
      <c r="FP36">
        <v>34.06</v>
      </c>
      <c r="FS36">
        <v>34.06</v>
      </c>
      <c r="FU36">
        <v>34.81</v>
      </c>
      <c r="FW36">
        <v>34.81</v>
      </c>
      <c r="FX36">
        <v>36.53</v>
      </c>
      <c r="GA36">
        <v>36.53</v>
      </c>
      <c r="GC36">
        <v>38.130000000000003</v>
      </c>
      <c r="GE36">
        <v>38.130000000000003</v>
      </c>
      <c r="GH36">
        <v>38.130000000000003</v>
      </c>
    </row>
    <row r="37" spans="1:190" x14ac:dyDescent="0.25">
      <c r="A37" t="s">
        <v>0</v>
      </c>
      <c r="B37" s="1">
        <v>35893</v>
      </c>
      <c r="C37" s="3">
        <v>0</v>
      </c>
      <c r="D37">
        <v>963.5</v>
      </c>
      <c r="E37">
        <v>1</v>
      </c>
      <c r="F37" t="s">
        <v>52</v>
      </c>
      <c r="G37">
        <f t="shared" si="0"/>
        <v>4</v>
      </c>
      <c r="H37" s="4">
        <f t="shared" si="1"/>
        <v>35900</v>
      </c>
      <c r="I37">
        <f t="shared" si="2"/>
        <v>1998</v>
      </c>
      <c r="K37" s="6" t="s">
        <v>24</v>
      </c>
      <c r="L37">
        <v>67.489999999999995</v>
      </c>
      <c r="O37">
        <v>67.489999999999995</v>
      </c>
      <c r="P37">
        <v>67.349999999999994</v>
      </c>
      <c r="Q37">
        <v>68.89</v>
      </c>
      <c r="S37">
        <v>68.89</v>
      </c>
      <c r="T37">
        <v>67.38</v>
      </c>
      <c r="V37">
        <v>69.05</v>
      </c>
      <c r="W37">
        <v>69.05</v>
      </c>
      <c r="AJ37">
        <v>66.14</v>
      </c>
      <c r="AL37">
        <v>67.38</v>
      </c>
      <c r="AM37">
        <v>67.38</v>
      </c>
      <c r="AN37">
        <v>65.7</v>
      </c>
      <c r="AO37">
        <v>66.91</v>
      </c>
      <c r="AP37">
        <v>67.34</v>
      </c>
      <c r="AQ37">
        <v>67.34</v>
      </c>
      <c r="AR37">
        <v>66.92</v>
      </c>
      <c r="AS37">
        <v>68</v>
      </c>
      <c r="AT37">
        <v>68.95</v>
      </c>
      <c r="AU37">
        <v>68.95</v>
      </c>
      <c r="AV37">
        <v>68.22</v>
      </c>
      <c r="AW37">
        <v>69.099999999999994</v>
      </c>
      <c r="AX37">
        <v>69.81</v>
      </c>
      <c r="AY37">
        <v>69.81</v>
      </c>
      <c r="AZ37">
        <v>68.55</v>
      </c>
      <c r="BA37">
        <v>69.849999999999994</v>
      </c>
      <c r="BB37">
        <v>71.930000000000007</v>
      </c>
      <c r="BC37">
        <v>71.930000000000007</v>
      </c>
      <c r="BD37">
        <v>68.48</v>
      </c>
      <c r="BE37">
        <v>69.67</v>
      </c>
      <c r="BF37">
        <v>70.349999999999994</v>
      </c>
      <c r="BG37">
        <v>70.349999999999994</v>
      </c>
      <c r="BH37">
        <v>69.569999999999993</v>
      </c>
      <c r="BI37">
        <v>71.209999999999994</v>
      </c>
      <c r="BJ37">
        <v>71.599999999999994</v>
      </c>
      <c r="BK37">
        <v>71.599999999999994</v>
      </c>
      <c r="BL37">
        <v>71.459999999999994</v>
      </c>
      <c r="BM37">
        <v>71.7</v>
      </c>
      <c r="BN37">
        <v>73</v>
      </c>
      <c r="BO37">
        <v>73</v>
      </c>
      <c r="BP37">
        <v>69.819999999999993</v>
      </c>
      <c r="BR37">
        <v>71.849999999999994</v>
      </c>
      <c r="BS37">
        <v>71.849999999999994</v>
      </c>
      <c r="BT37">
        <v>70.88</v>
      </c>
      <c r="BV37">
        <v>71.650000000000006</v>
      </c>
      <c r="BW37">
        <v>71.650000000000006</v>
      </c>
      <c r="BX37">
        <v>69.680000000000007</v>
      </c>
      <c r="BZ37">
        <v>71.12</v>
      </c>
      <c r="CA37">
        <v>71.12</v>
      </c>
      <c r="CB37">
        <v>68.61</v>
      </c>
      <c r="CD37">
        <v>70.03</v>
      </c>
      <c r="CE37">
        <v>70.03</v>
      </c>
      <c r="CF37">
        <v>68.709999999999994</v>
      </c>
      <c r="CH37">
        <v>70.040000000000006</v>
      </c>
      <c r="CI37">
        <v>70.040000000000006</v>
      </c>
      <c r="CJ37">
        <v>68.02</v>
      </c>
      <c r="CL37">
        <v>69.150000000000006</v>
      </c>
      <c r="CM37">
        <v>69.150000000000006</v>
      </c>
      <c r="CN37">
        <v>68.69</v>
      </c>
      <c r="CP37">
        <v>68.12</v>
      </c>
      <c r="CQ37">
        <v>68.69</v>
      </c>
      <c r="CR37">
        <v>67.86</v>
      </c>
      <c r="CT37">
        <v>69.55</v>
      </c>
      <c r="CU37">
        <v>69.55</v>
      </c>
      <c r="CV37">
        <v>71.42</v>
      </c>
      <c r="CX37">
        <v>72.88</v>
      </c>
      <c r="CY37">
        <v>72.88</v>
      </c>
      <c r="CZ37">
        <v>72.78</v>
      </c>
      <c r="DB37">
        <v>73.150000000000006</v>
      </c>
      <c r="DC37">
        <v>73.150000000000006</v>
      </c>
      <c r="DD37">
        <v>73.17</v>
      </c>
      <c r="DF37">
        <v>74.55</v>
      </c>
      <c r="DG37">
        <v>74.55</v>
      </c>
      <c r="DH37">
        <v>74.5</v>
      </c>
      <c r="DJ37">
        <v>74.680000000000007</v>
      </c>
      <c r="DK37">
        <v>74.680000000000007</v>
      </c>
      <c r="DL37">
        <v>73.83</v>
      </c>
      <c r="DN37">
        <v>74.44</v>
      </c>
      <c r="DO37">
        <v>74.44</v>
      </c>
      <c r="DP37">
        <v>73.069999999999993</v>
      </c>
      <c r="DR37">
        <v>74.12</v>
      </c>
      <c r="DS37">
        <v>74.12</v>
      </c>
      <c r="DT37">
        <v>73.52</v>
      </c>
      <c r="DV37">
        <v>75.19</v>
      </c>
      <c r="DW37">
        <v>75.19</v>
      </c>
      <c r="DX37">
        <v>73.959999999999994</v>
      </c>
      <c r="DZ37">
        <v>75.22</v>
      </c>
      <c r="EA37">
        <v>75.22</v>
      </c>
      <c r="EC37">
        <v>74.59</v>
      </c>
      <c r="EE37">
        <v>74.59</v>
      </c>
      <c r="EG37">
        <v>74.599999999999994</v>
      </c>
      <c r="EI37">
        <v>74.599999999999994</v>
      </c>
      <c r="EK37">
        <v>74.319999999999993</v>
      </c>
      <c r="EM37">
        <v>74.319999999999993</v>
      </c>
      <c r="EN37">
        <v>73.45</v>
      </c>
      <c r="EO37">
        <v>74.05</v>
      </c>
      <c r="EP37">
        <v>75.16</v>
      </c>
      <c r="EQ37">
        <v>75.16</v>
      </c>
      <c r="ER37">
        <v>74.64</v>
      </c>
      <c r="ES37">
        <v>75.34</v>
      </c>
      <c r="ET37">
        <v>75.89</v>
      </c>
      <c r="EU37">
        <v>75.89</v>
      </c>
      <c r="EV37">
        <v>74.959999999999994</v>
      </c>
      <c r="EW37">
        <v>75.75</v>
      </c>
      <c r="EX37">
        <v>76.069999999999993</v>
      </c>
      <c r="EY37">
        <v>76.069999999999993</v>
      </c>
      <c r="EZ37">
        <v>75.09</v>
      </c>
      <c r="FA37">
        <v>75.55</v>
      </c>
      <c r="FB37">
        <v>75.77</v>
      </c>
      <c r="FC37">
        <v>75.77</v>
      </c>
      <c r="FD37">
        <v>73.75</v>
      </c>
      <c r="FE37">
        <v>74.099999999999994</v>
      </c>
      <c r="FF37">
        <v>74.19</v>
      </c>
      <c r="FG37">
        <v>74.19</v>
      </c>
      <c r="FH37">
        <v>72.540000000000006</v>
      </c>
      <c r="FI37">
        <v>72.95</v>
      </c>
      <c r="FJ37">
        <v>73.400000000000006</v>
      </c>
      <c r="FK37">
        <v>73.400000000000006</v>
      </c>
      <c r="FL37">
        <v>72.2</v>
      </c>
      <c r="FM37">
        <v>72.63</v>
      </c>
      <c r="FN37">
        <v>73.040000000000006</v>
      </c>
      <c r="FO37">
        <v>73.040000000000006</v>
      </c>
      <c r="FP37">
        <v>71.89</v>
      </c>
      <c r="FQ37">
        <v>72.349999999999994</v>
      </c>
      <c r="FR37">
        <v>72.59</v>
      </c>
      <c r="FS37">
        <v>72.59</v>
      </c>
      <c r="FT37">
        <v>71.87</v>
      </c>
      <c r="FU37">
        <v>72.47</v>
      </c>
      <c r="FV37">
        <v>73.06</v>
      </c>
      <c r="FW37">
        <v>73.06</v>
      </c>
      <c r="FX37">
        <v>73.3</v>
      </c>
      <c r="FY37">
        <v>73.89</v>
      </c>
      <c r="FZ37">
        <v>74.36</v>
      </c>
      <c r="GA37">
        <v>74.36</v>
      </c>
      <c r="GB37">
        <v>74.27</v>
      </c>
      <c r="GC37">
        <v>74.56</v>
      </c>
      <c r="GE37">
        <v>74.56</v>
      </c>
      <c r="GH37">
        <v>76.069999999999993</v>
      </c>
    </row>
    <row r="38" spans="1:190" x14ac:dyDescent="0.25">
      <c r="A38" t="s">
        <v>0</v>
      </c>
      <c r="B38" s="1">
        <v>35933</v>
      </c>
      <c r="C38" s="3">
        <v>0</v>
      </c>
      <c r="D38">
        <v>963.01</v>
      </c>
      <c r="E38">
        <v>1</v>
      </c>
      <c r="F38" t="s">
        <v>52</v>
      </c>
      <c r="G38">
        <f t="shared" si="0"/>
        <v>5</v>
      </c>
      <c r="H38" s="4">
        <f t="shared" si="1"/>
        <v>35930</v>
      </c>
      <c r="I38">
        <f t="shared" si="2"/>
        <v>1998</v>
      </c>
      <c r="K38" s="6" t="s">
        <v>23</v>
      </c>
      <c r="AJ38">
        <v>70.78</v>
      </c>
      <c r="AL38">
        <v>71.62</v>
      </c>
      <c r="AM38">
        <v>71.62</v>
      </c>
      <c r="AN38">
        <v>69.13</v>
      </c>
      <c r="AP38">
        <v>71.819999999999993</v>
      </c>
      <c r="AQ38">
        <v>71.819999999999993</v>
      </c>
      <c r="AR38">
        <v>70.64</v>
      </c>
      <c r="AS38">
        <v>72.16</v>
      </c>
      <c r="AT38">
        <v>73.34</v>
      </c>
      <c r="AU38">
        <v>73.34</v>
      </c>
      <c r="AV38">
        <v>72.11</v>
      </c>
      <c r="AW38">
        <v>73.28</v>
      </c>
      <c r="AX38">
        <v>74.66</v>
      </c>
      <c r="AY38">
        <v>74.66</v>
      </c>
      <c r="AZ38">
        <v>72.39</v>
      </c>
      <c r="BA38">
        <v>74.42</v>
      </c>
      <c r="BB38">
        <v>74.650000000000006</v>
      </c>
      <c r="BC38">
        <v>74.650000000000006</v>
      </c>
      <c r="BD38">
        <v>72.489999999999995</v>
      </c>
      <c r="BE38">
        <v>74.180000000000007</v>
      </c>
      <c r="BF38">
        <v>75.28</v>
      </c>
      <c r="BG38">
        <v>75.28</v>
      </c>
      <c r="BH38">
        <v>74.010000000000005</v>
      </c>
      <c r="BI38">
        <v>76.17</v>
      </c>
      <c r="BJ38">
        <v>76.959999999999994</v>
      </c>
      <c r="BK38">
        <v>76.959999999999994</v>
      </c>
      <c r="BL38">
        <v>76.41</v>
      </c>
      <c r="BM38">
        <v>76.81</v>
      </c>
      <c r="BN38">
        <v>77.78</v>
      </c>
      <c r="BO38">
        <v>77.78</v>
      </c>
      <c r="BP38">
        <v>77.040000000000006</v>
      </c>
      <c r="BQ38">
        <v>76.27</v>
      </c>
      <c r="BR38">
        <v>77.05</v>
      </c>
      <c r="BS38">
        <v>77.05</v>
      </c>
      <c r="BT38">
        <v>75.680000000000007</v>
      </c>
      <c r="BU38">
        <v>77.28</v>
      </c>
      <c r="BV38">
        <v>78</v>
      </c>
      <c r="BW38">
        <v>78</v>
      </c>
      <c r="BX38">
        <v>74.58</v>
      </c>
      <c r="BY38">
        <v>75.489999999999995</v>
      </c>
      <c r="BZ38">
        <v>76.86</v>
      </c>
      <c r="CA38">
        <v>76.86</v>
      </c>
      <c r="CB38">
        <v>74</v>
      </c>
      <c r="CC38">
        <v>73.98</v>
      </c>
      <c r="CD38">
        <v>75.25</v>
      </c>
      <c r="CE38">
        <v>75.25</v>
      </c>
      <c r="CF38">
        <v>72.42</v>
      </c>
      <c r="CG38">
        <v>73.319999999999993</v>
      </c>
      <c r="CH38">
        <v>74.540000000000006</v>
      </c>
      <c r="CI38">
        <v>74.540000000000006</v>
      </c>
      <c r="CJ38">
        <v>72.22</v>
      </c>
      <c r="CK38">
        <v>73.42</v>
      </c>
      <c r="CL38">
        <v>73.8</v>
      </c>
      <c r="CM38">
        <v>73.8</v>
      </c>
      <c r="CN38">
        <v>72.69</v>
      </c>
      <c r="CO38">
        <v>73.5</v>
      </c>
      <c r="CP38">
        <v>75.06</v>
      </c>
      <c r="CQ38">
        <v>75.06</v>
      </c>
      <c r="CR38">
        <v>74.58</v>
      </c>
      <c r="CS38">
        <v>75.48</v>
      </c>
      <c r="CU38">
        <v>75.48</v>
      </c>
      <c r="CV38">
        <v>76.349999999999994</v>
      </c>
      <c r="CW38">
        <v>77.599999999999994</v>
      </c>
      <c r="CX38">
        <v>78.34</v>
      </c>
      <c r="CY38">
        <v>78.34</v>
      </c>
      <c r="CZ38">
        <v>77.7</v>
      </c>
      <c r="DA38">
        <v>78.45</v>
      </c>
      <c r="DC38">
        <v>78.45</v>
      </c>
      <c r="DD38">
        <v>78.62</v>
      </c>
      <c r="DF38">
        <v>80.2</v>
      </c>
      <c r="DG38">
        <v>80.2</v>
      </c>
      <c r="DH38">
        <v>80.2</v>
      </c>
      <c r="DJ38">
        <v>80.78</v>
      </c>
      <c r="DK38">
        <v>80.78</v>
      </c>
      <c r="DL38">
        <v>79.53</v>
      </c>
      <c r="DN38">
        <v>80.67</v>
      </c>
      <c r="DO38">
        <v>80.67</v>
      </c>
      <c r="DP38">
        <v>78.650000000000006</v>
      </c>
      <c r="DR38">
        <v>79.87</v>
      </c>
      <c r="DS38">
        <v>79.87</v>
      </c>
      <c r="DT38">
        <v>79.13</v>
      </c>
      <c r="DV38">
        <v>81.38</v>
      </c>
      <c r="DW38">
        <v>81.38</v>
      </c>
      <c r="DX38">
        <v>79.69</v>
      </c>
      <c r="DZ38">
        <v>81.459999999999994</v>
      </c>
      <c r="EA38">
        <v>81.459999999999994</v>
      </c>
      <c r="EC38">
        <v>80.7</v>
      </c>
      <c r="EE38">
        <v>80.7</v>
      </c>
      <c r="EK38">
        <v>80.05</v>
      </c>
      <c r="EM38">
        <v>80.05</v>
      </c>
      <c r="EN38">
        <v>79.400000000000006</v>
      </c>
      <c r="EO38">
        <v>80.239999999999995</v>
      </c>
      <c r="EP38">
        <v>81.96</v>
      </c>
      <c r="EQ38">
        <v>81.96</v>
      </c>
      <c r="ER38">
        <v>80.95</v>
      </c>
      <c r="ES38">
        <v>82.09</v>
      </c>
      <c r="ET38">
        <v>82.84</v>
      </c>
      <c r="EU38">
        <v>82.84</v>
      </c>
      <c r="EV38">
        <v>81.31</v>
      </c>
      <c r="EW38">
        <v>82.42</v>
      </c>
      <c r="EX38">
        <v>82.8</v>
      </c>
      <c r="EY38">
        <v>82.8</v>
      </c>
      <c r="EZ38">
        <v>81.349999999999994</v>
      </c>
      <c r="FA38">
        <v>82.08</v>
      </c>
      <c r="FB38">
        <v>82.59</v>
      </c>
      <c r="FC38">
        <v>82.59</v>
      </c>
      <c r="FD38">
        <v>79.959999999999994</v>
      </c>
      <c r="FE38">
        <v>80.599999999999994</v>
      </c>
      <c r="FF38">
        <v>80.930000000000007</v>
      </c>
      <c r="FG38">
        <v>80.930000000000007</v>
      </c>
      <c r="FH38">
        <v>78.290000000000006</v>
      </c>
      <c r="FI38">
        <v>78.98</v>
      </c>
      <c r="FJ38">
        <v>79.709999999999994</v>
      </c>
      <c r="FK38">
        <v>79.709999999999994</v>
      </c>
      <c r="FL38">
        <v>77.48</v>
      </c>
      <c r="FM38">
        <v>78.3</v>
      </c>
      <c r="FN38">
        <v>78.790000000000006</v>
      </c>
      <c r="FO38">
        <v>78.790000000000006</v>
      </c>
      <c r="FP38">
        <v>77.55</v>
      </c>
      <c r="FQ38">
        <v>78.23</v>
      </c>
      <c r="FR38">
        <v>78.680000000000007</v>
      </c>
      <c r="FS38">
        <v>78.680000000000007</v>
      </c>
      <c r="FT38">
        <v>76.56</v>
      </c>
      <c r="FU38">
        <v>77.540000000000006</v>
      </c>
      <c r="FV38">
        <v>78.39</v>
      </c>
      <c r="FW38">
        <v>78.39</v>
      </c>
      <c r="FX38">
        <v>78.67</v>
      </c>
      <c r="FY38">
        <v>79.19</v>
      </c>
      <c r="FZ38">
        <v>80.02</v>
      </c>
      <c r="GA38">
        <v>80.02</v>
      </c>
      <c r="GB38">
        <v>79.73</v>
      </c>
      <c r="GC38">
        <v>80.03</v>
      </c>
      <c r="GE38">
        <v>80.03</v>
      </c>
      <c r="GH38">
        <v>82.84</v>
      </c>
    </row>
    <row r="39" spans="1:190" x14ac:dyDescent="0.25">
      <c r="A39" t="s">
        <v>0</v>
      </c>
      <c r="B39" s="1">
        <v>36298</v>
      </c>
      <c r="C39" s="3">
        <v>0</v>
      </c>
      <c r="D39">
        <v>962.05</v>
      </c>
      <c r="E39">
        <v>1</v>
      </c>
      <c r="F39" t="s">
        <v>52</v>
      </c>
      <c r="G39">
        <f t="shared" si="0"/>
        <v>5</v>
      </c>
      <c r="H39" s="4">
        <f t="shared" si="1"/>
        <v>36295</v>
      </c>
      <c r="I39">
        <f t="shared" si="2"/>
        <v>1999</v>
      </c>
      <c r="K39" s="6" t="s">
        <v>22</v>
      </c>
      <c r="AP39">
        <v>160.51</v>
      </c>
      <c r="AQ39">
        <v>160.51</v>
      </c>
      <c r="AT39">
        <v>163.19999999999999</v>
      </c>
      <c r="AU39">
        <v>163.19999999999999</v>
      </c>
      <c r="AV39">
        <v>163.16999999999999</v>
      </c>
      <c r="AX39">
        <v>165.3</v>
      </c>
      <c r="AY39">
        <v>165.3</v>
      </c>
      <c r="AZ39">
        <v>163.41999999999999</v>
      </c>
      <c r="BB39">
        <v>164.46</v>
      </c>
      <c r="BC39">
        <v>164.46</v>
      </c>
      <c r="BD39">
        <v>163.63999999999999</v>
      </c>
      <c r="BF39">
        <v>166.16</v>
      </c>
      <c r="BG39">
        <v>166.16</v>
      </c>
      <c r="BH39">
        <v>165.67</v>
      </c>
      <c r="BJ39">
        <v>168.83</v>
      </c>
      <c r="BK39">
        <v>168.83</v>
      </c>
      <c r="BL39">
        <v>169.17</v>
      </c>
      <c r="BN39">
        <v>170.65</v>
      </c>
      <c r="BO39">
        <v>170.65</v>
      </c>
      <c r="BP39">
        <v>166.83</v>
      </c>
      <c r="BR39">
        <v>168.58</v>
      </c>
      <c r="BS39">
        <v>168.58</v>
      </c>
      <c r="BT39">
        <v>167.79</v>
      </c>
      <c r="BV39">
        <v>170.01</v>
      </c>
      <c r="BW39">
        <v>170.01</v>
      </c>
      <c r="BX39">
        <v>166.5</v>
      </c>
      <c r="BZ39">
        <v>168.93</v>
      </c>
      <c r="CA39">
        <v>168.93</v>
      </c>
      <c r="CB39">
        <v>163.96</v>
      </c>
      <c r="CD39">
        <v>166.65</v>
      </c>
      <c r="CE39">
        <v>166.65</v>
      </c>
      <c r="CF39">
        <v>163.96</v>
      </c>
      <c r="CH39">
        <v>166.01</v>
      </c>
      <c r="CI39">
        <v>166.01</v>
      </c>
      <c r="CJ39">
        <v>163.22999999999999</v>
      </c>
      <c r="CL39">
        <v>165.19</v>
      </c>
      <c r="CM39">
        <v>165.19</v>
      </c>
      <c r="CN39">
        <v>163.93</v>
      </c>
      <c r="CP39">
        <v>165.76</v>
      </c>
      <c r="CQ39">
        <v>165.76</v>
      </c>
      <c r="CR39">
        <v>166.28</v>
      </c>
      <c r="CT39">
        <v>168.43</v>
      </c>
      <c r="CU39">
        <v>168.43</v>
      </c>
      <c r="CW39">
        <v>169.25</v>
      </c>
      <c r="CX39">
        <v>171.01</v>
      </c>
      <c r="CY39">
        <v>171.01</v>
      </c>
      <c r="CZ39">
        <v>171.18</v>
      </c>
      <c r="DB39">
        <v>172.77</v>
      </c>
      <c r="DC39">
        <v>172.77</v>
      </c>
      <c r="DH39">
        <v>175.74</v>
      </c>
      <c r="DJ39">
        <v>176.55</v>
      </c>
      <c r="DK39">
        <v>176.55</v>
      </c>
      <c r="DL39">
        <v>175.03</v>
      </c>
      <c r="DO39">
        <v>175.03</v>
      </c>
      <c r="DP39">
        <v>173.42</v>
      </c>
      <c r="DR39">
        <v>173.74</v>
      </c>
      <c r="DS39">
        <v>173.74</v>
      </c>
      <c r="DU39">
        <v>174.32</v>
      </c>
      <c r="DV39">
        <v>176.54</v>
      </c>
      <c r="DW39">
        <v>176.54</v>
      </c>
      <c r="DX39">
        <v>175.15</v>
      </c>
      <c r="DZ39">
        <v>177.24</v>
      </c>
      <c r="EA39">
        <v>177.24</v>
      </c>
      <c r="EC39">
        <v>176.4</v>
      </c>
      <c r="EE39">
        <v>176.4</v>
      </c>
      <c r="EG39">
        <v>176.7</v>
      </c>
      <c r="EI39">
        <v>176.7</v>
      </c>
      <c r="EK39">
        <v>169.47</v>
      </c>
      <c r="EM39">
        <v>169.47</v>
      </c>
      <c r="EO39">
        <v>176.11</v>
      </c>
      <c r="EQ39">
        <v>176.11</v>
      </c>
      <c r="ES39">
        <v>178.14</v>
      </c>
      <c r="EU39">
        <v>178.14</v>
      </c>
      <c r="EX39">
        <v>179.2</v>
      </c>
      <c r="EY39">
        <v>179.2</v>
      </c>
      <c r="EZ39">
        <v>177.76</v>
      </c>
      <c r="FC39">
        <v>177.76</v>
      </c>
      <c r="FE39">
        <v>176.39</v>
      </c>
      <c r="FG39">
        <v>176.39</v>
      </c>
      <c r="FI39">
        <v>172.49</v>
      </c>
      <c r="FK39">
        <v>172.49</v>
      </c>
      <c r="FM39">
        <v>172.29</v>
      </c>
      <c r="FO39">
        <v>172.29</v>
      </c>
      <c r="FQ39">
        <v>171.09</v>
      </c>
      <c r="FS39">
        <v>171.09</v>
      </c>
      <c r="FU39">
        <v>169.79</v>
      </c>
      <c r="FW39">
        <v>169.79</v>
      </c>
      <c r="FY39">
        <v>173.14</v>
      </c>
      <c r="GA39">
        <v>173.14</v>
      </c>
      <c r="GC39">
        <v>175.18</v>
      </c>
      <c r="GE39">
        <v>175.18</v>
      </c>
      <c r="GH39">
        <v>179.2</v>
      </c>
    </row>
    <row r="40" spans="1:190" x14ac:dyDescent="0.25">
      <c r="A40" t="s">
        <v>0</v>
      </c>
      <c r="B40" s="1">
        <v>36634</v>
      </c>
      <c r="C40" s="3">
        <v>0</v>
      </c>
      <c r="D40">
        <v>961.26</v>
      </c>
      <c r="E40">
        <v>1</v>
      </c>
      <c r="F40" t="s">
        <v>52</v>
      </c>
      <c r="G40">
        <f t="shared" si="0"/>
        <v>4</v>
      </c>
      <c r="H40" s="4">
        <f t="shared" si="1"/>
        <v>36631</v>
      </c>
      <c r="I40">
        <f t="shared" si="2"/>
        <v>2000</v>
      </c>
      <c r="K40" s="6" t="s">
        <v>21</v>
      </c>
      <c r="L40">
        <v>195.15</v>
      </c>
      <c r="O40">
        <v>195.15</v>
      </c>
      <c r="AN40">
        <v>188.83</v>
      </c>
      <c r="AQ40">
        <v>188.83</v>
      </c>
      <c r="BD40">
        <v>190.7</v>
      </c>
      <c r="BG40">
        <v>190.7</v>
      </c>
      <c r="CF40">
        <v>190.9</v>
      </c>
      <c r="CG40">
        <v>191.1</v>
      </c>
      <c r="CH40">
        <v>190.75</v>
      </c>
      <c r="CI40">
        <v>191.1</v>
      </c>
      <c r="CJ40">
        <v>190.7</v>
      </c>
      <c r="CK40">
        <v>190</v>
      </c>
      <c r="CL40">
        <v>189.9</v>
      </c>
      <c r="CM40">
        <v>190.7</v>
      </c>
      <c r="CN40">
        <v>190.8</v>
      </c>
      <c r="CO40">
        <v>190.2</v>
      </c>
      <c r="CP40">
        <v>190.8</v>
      </c>
      <c r="CQ40">
        <v>190.8</v>
      </c>
      <c r="CR40">
        <v>191.4</v>
      </c>
      <c r="CS40">
        <v>191.7</v>
      </c>
      <c r="CT40">
        <v>191.4</v>
      </c>
      <c r="CU40">
        <v>191.7</v>
      </c>
      <c r="CV40">
        <v>189.7</v>
      </c>
      <c r="CW40">
        <v>192.35</v>
      </c>
      <c r="CX40">
        <v>192.27</v>
      </c>
      <c r="CY40">
        <v>192.35</v>
      </c>
      <c r="CZ40">
        <v>192.68</v>
      </c>
      <c r="DA40">
        <v>194.91</v>
      </c>
      <c r="DB40">
        <v>193.93</v>
      </c>
      <c r="DC40">
        <v>194.91</v>
      </c>
      <c r="DD40">
        <v>194.72</v>
      </c>
      <c r="DF40">
        <v>193.16</v>
      </c>
      <c r="DG40">
        <v>194.72</v>
      </c>
      <c r="DH40">
        <v>194.64</v>
      </c>
      <c r="DJ40">
        <v>194.33</v>
      </c>
      <c r="DK40">
        <v>194.64</v>
      </c>
      <c r="DL40">
        <v>196.7</v>
      </c>
      <c r="DM40">
        <v>196.7</v>
      </c>
      <c r="DO40">
        <v>196.7</v>
      </c>
      <c r="DP40">
        <v>193.72</v>
      </c>
      <c r="DR40">
        <v>193.18</v>
      </c>
      <c r="DS40">
        <v>193.72</v>
      </c>
      <c r="DT40">
        <v>194.12</v>
      </c>
      <c r="DU40">
        <v>193.93</v>
      </c>
      <c r="DW40">
        <v>194.12</v>
      </c>
      <c r="DY40">
        <v>194.23</v>
      </c>
      <c r="EA40">
        <v>194.23</v>
      </c>
      <c r="EC40">
        <v>194.29</v>
      </c>
      <c r="EE40">
        <v>194.29</v>
      </c>
      <c r="EG40">
        <v>194.42</v>
      </c>
      <c r="EI40">
        <v>194.42</v>
      </c>
      <c r="EK40">
        <v>193.95</v>
      </c>
      <c r="EM40">
        <v>193.95</v>
      </c>
      <c r="EO40">
        <v>194.14</v>
      </c>
      <c r="EQ40">
        <v>194.14</v>
      </c>
      <c r="ES40">
        <v>197.43</v>
      </c>
      <c r="EU40">
        <v>197.43</v>
      </c>
      <c r="EX40">
        <v>197.34</v>
      </c>
      <c r="EY40">
        <v>197.34</v>
      </c>
      <c r="EZ40">
        <v>197.45</v>
      </c>
      <c r="FC40">
        <v>197.45</v>
      </c>
      <c r="FE40">
        <v>197.02</v>
      </c>
      <c r="FG40">
        <v>197.02</v>
      </c>
      <c r="FI40">
        <v>195.8</v>
      </c>
      <c r="FK40">
        <v>195.8</v>
      </c>
      <c r="FM40">
        <v>195.61</v>
      </c>
      <c r="FO40">
        <v>195.61</v>
      </c>
      <c r="FQ40">
        <v>195.13</v>
      </c>
      <c r="FS40">
        <v>195.13</v>
      </c>
      <c r="FU40">
        <v>194.8</v>
      </c>
      <c r="FW40">
        <v>194.8</v>
      </c>
      <c r="FY40">
        <v>195.81</v>
      </c>
      <c r="GA40">
        <v>195.81</v>
      </c>
      <c r="GC40">
        <v>196.6</v>
      </c>
      <c r="GE40">
        <v>196.6</v>
      </c>
      <c r="GH40">
        <v>197.45</v>
      </c>
    </row>
    <row r="41" spans="1:190" x14ac:dyDescent="0.25">
      <c r="A41" t="s">
        <v>0</v>
      </c>
      <c r="B41" s="1">
        <v>36677</v>
      </c>
      <c r="C41" s="3">
        <v>0</v>
      </c>
      <c r="D41">
        <v>961.26</v>
      </c>
      <c r="E41">
        <v>1</v>
      </c>
      <c r="F41" t="s">
        <v>52</v>
      </c>
      <c r="G41">
        <f t="shared" si="0"/>
        <v>5</v>
      </c>
      <c r="H41" s="4">
        <f t="shared" si="1"/>
        <v>36661</v>
      </c>
      <c r="I41">
        <f t="shared" si="2"/>
        <v>2000</v>
      </c>
      <c r="K41" s="6" t="s">
        <v>20</v>
      </c>
      <c r="L41">
        <v>415.59</v>
      </c>
      <c r="O41">
        <v>415.59</v>
      </c>
      <c r="AN41">
        <v>412.65</v>
      </c>
      <c r="AQ41">
        <v>412.65</v>
      </c>
      <c r="CF41">
        <v>420.5</v>
      </c>
      <c r="CG41">
        <v>421.2</v>
      </c>
      <c r="CH41">
        <v>421.1</v>
      </c>
      <c r="CI41">
        <v>421.2</v>
      </c>
      <c r="CJ41">
        <v>417.8</v>
      </c>
      <c r="CK41">
        <v>420.1</v>
      </c>
      <c r="CM41">
        <v>420.1</v>
      </c>
      <c r="CN41">
        <v>419.7</v>
      </c>
      <c r="CO41">
        <v>421.8</v>
      </c>
      <c r="CP41">
        <v>422.2</v>
      </c>
      <c r="CQ41">
        <v>422.2</v>
      </c>
      <c r="CR41">
        <v>421.6</v>
      </c>
      <c r="CS41">
        <v>428.8</v>
      </c>
      <c r="CT41">
        <v>425.4</v>
      </c>
      <c r="CU41">
        <v>428.8</v>
      </c>
      <c r="CV41">
        <v>424.7</v>
      </c>
      <c r="CW41">
        <v>425.7</v>
      </c>
      <c r="CX41">
        <v>426.5</v>
      </c>
      <c r="CY41">
        <v>426.5</v>
      </c>
      <c r="CZ41">
        <v>427.2</v>
      </c>
      <c r="DA41">
        <v>427.9</v>
      </c>
      <c r="DB41">
        <v>428.55</v>
      </c>
      <c r="DC41">
        <v>428.55</v>
      </c>
      <c r="DD41">
        <v>428.6</v>
      </c>
      <c r="DF41">
        <v>426.36</v>
      </c>
      <c r="DG41">
        <v>428.6</v>
      </c>
      <c r="DH41">
        <v>428.7</v>
      </c>
      <c r="DJ41">
        <v>435.1</v>
      </c>
      <c r="DK41">
        <v>435.1</v>
      </c>
      <c r="DL41">
        <v>432.5</v>
      </c>
      <c r="DM41">
        <v>432.7</v>
      </c>
      <c r="DN41">
        <v>432.07</v>
      </c>
      <c r="DO41">
        <v>432.7</v>
      </c>
      <c r="DP41">
        <v>431.3</v>
      </c>
      <c r="DR41">
        <v>431.08</v>
      </c>
      <c r="DS41">
        <v>431.3</v>
      </c>
      <c r="DU41">
        <v>431.8</v>
      </c>
      <c r="DW41">
        <v>431.8</v>
      </c>
      <c r="DY41">
        <v>433.76</v>
      </c>
      <c r="EA41">
        <v>433.76</v>
      </c>
      <c r="EC41">
        <v>434</v>
      </c>
      <c r="EE41">
        <v>434</v>
      </c>
      <c r="EK41">
        <v>433.28</v>
      </c>
      <c r="EM41">
        <v>433.28</v>
      </c>
      <c r="EO41">
        <v>433.65</v>
      </c>
      <c r="EQ41">
        <v>433.65</v>
      </c>
      <c r="ES41">
        <v>435.62</v>
      </c>
      <c r="EU41">
        <v>435.62</v>
      </c>
      <c r="EW41">
        <v>435.89</v>
      </c>
      <c r="EY41">
        <v>435.89</v>
      </c>
      <c r="EZ41">
        <v>435.89</v>
      </c>
      <c r="FC41">
        <v>435.89</v>
      </c>
      <c r="FE41">
        <v>435.3</v>
      </c>
      <c r="FG41">
        <v>435.3</v>
      </c>
      <c r="FH41">
        <v>429.86</v>
      </c>
      <c r="FK41">
        <v>429.86</v>
      </c>
      <c r="FM41">
        <v>429.05</v>
      </c>
      <c r="FO41">
        <v>429.05</v>
      </c>
      <c r="FQ41">
        <v>425.8</v>
      </c>
      <c r="FS41">
        <v>425.8</v>
      </c>
      <c r="FU41">
        <v>423.1</v>
      </c>
      <c r="FW41">
        <v>423.1</v>
      </c>
      <c r="FY41">
        <v>429.8</v>
      </c>
      <c r="GA41">
        <v>429.8</v>
      </c>
      <c r="GC41">
        <v>432.55</v>
      </c>
      <c r="GE41">
        <v>432.55</v>
      </c>
      <c r="GH41">
        <v>435.89</v>
      </c>
    </row>
    <row r="42" spans="1:190" x14ac:dyDescent="0.25">
      <c r="A42" t="s">
        <v>0</v>
      </c>
      <c r="B42" s="1">
        <v>36976</v>
      </c>
      <c r="C42" s="3">
        <v>0</v>
      </c>
      <c r="D42">
        <v>962.75</v>
      </c>
      <c r="E42">
        <v>1</v>
      </c>
      <c r="F42" t="s">
        <v>52</v>
      </c>
      <c r="G42">
        <f t="shared" si="0"/>
        <v>3</v>
      </c>
      <c r="H42" s="4">
        <f t="shared" si="1"/>
        <v>36965</v>
      </c>
      <c r="I42">
        <f t="shared" si="2"/>
        <v>2001</v>
      </c>
      <c r="K42" s="6" t="s">
        <v>19</v>
      </c>
      <c r="L42">
        <v>225.92</v>
      </c>
      <c r="O42">
        <v>225.92</v>
      </c>
      <c r="AN42">
        <v>212.57</v>
      </c>
      <c r="AQ42">
        <v>212.57</v>
      </c>
      <c r="CF42">
        <v>219.4</v>
      </c>
      <c r="CG42">
        <v>219.5</v>
      </c>
      <c r="CH42">
        <v>218.9</v>
      </c>
      <c r="CI42">
        <v>219.5</v>
      </c>
      <c r="CJ42">
        <v>217.9</v>
      </c>
      <c r="CK42">
        <v>218.9</v>
      </c>
      <c r="CL42">
        <v>218.1</v>
      </c>
      <c r="CM42">
        <v>218.9</v>
      </c>
      <c r="CN42">
        <v>218.2</v>
      </c>
      <c r="CO42">
        <v>219.1</v>
      </c>
      <c r="CP42">
        <v>218.7</v>
      </c>
      <c r="CQ42">
        <v>219.1</v>
      </c>
      <c r="CR42">
        <v>220.3</v>
      </c>
      <c r="CS42">
        <v>221.2</v>
      </c>
      <c r="CT42">
        <v>220.5</v>
      </c>
      <c r="CU42">
        <v>221.2</v>
      </c>
      <c r="CV42">
        <v>219.1</v>
      </c>
      <c r="CW42">
        <v>223.6</v>
      </c>
      <c r="CX42">
        <v>224</v>
      </c>
      <c r="CY42">
        <v>224</v>
      </c>
      <c r="CZ42">
        <v>223.8</v>
      </c>
      <c r="DA42">
        <v>224.4</v>
      </c>
      <c r="DB42">
        <v>226.3</v>
      </c>
      <c r="DC42">
        <v>226.3</v>
      </c>
      <c r="DD42">
        <v>224.8</v>
      </c>
      <c r="DF42">
        <v>223</v>
      </c>
      <c r="DG42">
        <v>224.8</v>
      </c>
      <c r="DH42">
        <v>222.9</v>
      </c>
      <c r="DK42">
        <v>222.9</v>
      </c>
      <c r="GH42">
        <v>226.3</v>
      </c>
    </row>
    <row r="43" spans="1:190" x14ac:dyDescent="0.25">
      <c r="A43" t="s">
        <v>0</v>
      </c>
      <c r="B43" s="1">
        <v>37350</v>
      </c>
      <c r="C43" s="3">
        <v>0</v>
      </c>
      <c r="D43">
        <v>965.01</v>
      </c>
      <c r="E43">
        <v>1</v>
      </c>
      <c r="F43" t="s">
        <v>52</v>
      </c>
      <c r="G43">
        <f t="shared" si="0"/>
        <v>4</v>
      </c>
      <c r="H43" s="4">
        <f t="shared" si="1"/>
        <v>37361</v>
      </c>
      <c r="I43">
        <f t="shared" si="2"/>
        <v>2002</v>
      </c>
      <c r="K43" s="6" t="s">
        <v>18</v>
      </c>
      <c r="DJ43">
        <v>230.5</v>
      </c>
      <c r="DK43">
        <v>230.5</v>
      </c>
      <c r="DL43">
        <v>230.7</v>
      </c>
      <c r="DM43">
        <v>230.5</v>
      </c>
      <c r="DN43">
        <v>229.5</v>
      </c>
      <c r="DO43">
        <v>230.7</v>
      </c>
      <c r="DP43">
        <v>229.1</v>
      </c>
      <c r="DR43">
        <v>228.6</v>
      </c>
      <c r="DS43">
        <v>229.1</v>
      </c>
      <c r="DU43">
        <v>220.2</v>
      </c>
      <c r="DW43">
        <v>220.2</v>
      </c>
      <c r="DY43">
        <v>231.6</v>
      </c>
      <c r="EA43">
        <v>231.6</v>
      </c>
      <c r="EC43">
        <v>231.7</v>
      </c>
      <c r="EE43">
        <v>231.7</v>
      </c>
      <c r="EG43">
        <v>232.4</v>
      </c>
      <c r="EI43">
        <v>232.4</v>
      </c>
      <c r="EK43">
        <v>230.84</v>
      </c>
      <c r="EM43">
        <v>230.84</v>
      </c>
      <c r="ES43">
        <v>233.18</v>
      </c>
      <c r="EU43">
        <v>233.18</v>
      </c>
      <c r="EW43">
        <v>233.55</v>
      </c>
      <c r="EY43">
        <v>233.55</v>
      </c>
      <c r="EZ43">
        <v>233.65</v>
      </c>
      <c r="FC43">
        <v>233.65</v>
      </c>
      <c r="FE43">
        <v>232.83</v>
      </c>
      <c r="FG43">
        <v>232.83</v>
      </c>
      <c r="FM43">
        <v>226.61</v>
      </c>
      <c r="FO43">
        <v>226.61</v>
      </c>
      <c r="FQ43">
        <v>222.92</v>
      </c>
      <c r="FS43">
        <v>222.92</v>
      </c>
      <c r="FU43">
        <v>223.64</v>
      </c>
      <c r="FW43">
        <v>223.64</v>
      </c>
      <c r="FY43">
        <v>226.85</v>
      </c>
      <c r="GA43">
        <v>226.85</v>
      </c>
      <c r="GC43">
        <v>230.22</v>
      </c>
      <c r="GE43">
        <v>230.22</v>
      </c>
      <c r="GH43">
        <v>233.65</v>
      </c>
    </row>
    <row r="44" spans="1:190" x14ac:dyDescent="0.25">
      <c r="A44" t="s">
        <v>0</v>
      </c>
      <c r="B44" s="1">
        <v>37405</v>
      </c>
      <c r="C44" s="3">
        <v>0</v>
      </c>
      <c r="D44">
        <v>965.26</v>
      </c>
      <c r="E44">
        <v>1</v>
      </c>
      <c r="F44" t="s">
        <v>52</v>
      </c>
      <c r="G44">
        <f t="shared" si="0"/>
        <v>5</v>
      </c>
      <c r="H44" s="4">
        <f t="shared" si="1"/>
        <v>37391</v>
      </c>
      <c r="I44">
        <f t="shared" si="2"/>
        <v>2002</v>
      </c>
      <c r="K44" s="6" t="s">
        <v>17</v>
      </c>
      <c r="CS44">
        <v>217.34</v>
      </c>
      <c r="CT44">
        <v>216.88</v>
      </c>
      <c r="CU44">
        <v>217.34</v>
      </c>
      <c r="CV44">
        <v>218.57</v>
      </c>
      <c r="CW44">
        <v>219.42</v>
      </c>
      <c r="CX44">
        <v>219.68</v>
      </c>
      <c r="CY44">
        <v>219.68</v>
      </c>
      <c r="CZ44">
        <v>220.96</v>
      </c>
      <c r="DA44">
        <v>221.79</v>
      </c>
      <c r="DB44">
        <v>221.72</v>
      </c>
      <c r="DC44">
        <v>221.79</v>
      </c>
      <c r="DL44">
        <v>220.88</v>
      </c>
      <c r="DM44">
        <v>221.13</v>
      </c>
      <c r="DN44">
        <v>220.68</v>
      </c>
      <c r="DO44">
        <v>221.13</v>
      </c>
      <c r="DP44">
        <v>219.81</v>
      </c>
      <c r="DQ44">
        <v>220.34</v>
      </c>
      <c r="DR44">
        <v>219.52</v>
      </c>
      <c r="DS44">
        <v>220.34</v>
      </c>
      <c r="DT44">
        <v>224.44</v>
      </c>
      <c r="DU44">
        <v>226.66</v>
      </c>
      <c r="DV44">
        <v>226.77</v>
      </c>
      <c r="DW44">
        <v>226.77</v>
      </c>
      <c r="DX44">
        <v>227.24</v>
      </c>
      <c r="DY44">
        <v>227.95</v>
      </c>
      <c r="DZ44">
        <v>227.18</v>
      </c>
      <c r="EA44">
        <v>227.95</v>
      </c>
      <c r="EB44">
        <v>227.58</v>
      </c>
      <c r="EC44">
        <v>228.68</v>
      </c>
      <c r="ED44">
        <v>228.26</v>
      </c>
      <c r="EE44">
        <v>228.68</v>
      </c>
      <c r="EF44">
        <v>227.94</v>
      </c>
      <c r="EG44">
        <v>228.66</v>
      </c>
      <c r="EH44">
        <v>228.21</v>
      </c>
      <c r="EI44">
        <v>228.66</v>
      </c>
      <c r="EJ44">
        <v>226.64</v>
      </c>
      <c r="EK44">
        <v>227.04</v>
      </c>
      <c r="EL44">
        <v>225.51</v>
      </c>
      <c r="EM44">
        <v>227.04</v>
      </c>
      <c r="EN44">
        <v>226.43</v>
      </c>
      <c r="EO44">
        <v>227.24</v>
      </c>
      <c r="EP44">
        <v>226.84</v>
      </c>
      <c r="EQ44">
        <v>227.24</v>
      </c>
      <c r="ER44">
        <v>228.62</v>
      </c>
      <c r="ES44">
        <v>229.21</v>
      </c>
      <c r="ET44">
        <v>227.98</v>
      </c>
      <c r="EU44">
        <v>229.21</v>
      </c>
      <c r="EW44">
        <v>229.21</v>
      </c>
      <c r="EX44">
        <v>227.8</v>
      </c>
      <c r="EY44">
        <v>229.21</v>
      </c>
      <c r="EZ44">
        <v>229.82</v>
      </c>
      <c r="FA44">
        <v>230.18</v>
      </c>
      <c r="FB44">
        <v>228.96</v>
      </c>
      <c r="FC44">
        <v>230.18</v>
      </c>
      <c r="FD44">
        <v>228.92</v>
      </c>
      <c r="FE44">
        <v>228.88</v>
      </c>
      <c r="FF44">
        <v>226.84</v>
      </c>
      <c r="FG44">
        <v>228.92</v>
      </c>
      <c r="FH44">
        <v>223.65</v>
      </c>
      <c r="FI44">
        <v>223.38</v>
      </c>
      <c r="FJ44">
        <v>221.71</v>
      </c>
      <c r="FK44">
        <v>223.65</v>
      </c>
      <c r="FL44">
        <v>222.87</v>
      </c>
      <c r="FM44">
        <v>222.3</v>
      </c>
      <c r="FN44">
        <v>220.26</v>
      </c>
      <c r="FO44">
        <v>222.87</v>
      </c>
      <c r="FP44">
        <v>219.32</v>
      </c>
      <c r="FQ44">
        <v>217.35</v>
      </c>
      <c r="FR44">
        <v>214.18</v>
      </c>
      <c r="FS44">
        <v>219.32</v>
      </c>
      <c r="FT44">
        <v>219.55</v>
      </c>
      <c r="FU44">
        <v>219.94</v>
      </c>
      <c r="FV44">
        <v>219.22</v>
      </c>
      <c r="FW44">
        <v>219.94</v>
      </c>
      <c r="FX44">
        <v>221.96</v>
      </c>
      <c r="FY44">
        <v>222.35</v>
      </c>
      <c r="FZ44">
        <v>222.39</v>
      </c>
      <c r="GA44">
        <v>222.39</v>
      </c>
      <c r="GB44">
        <v>225.62</v>
      </c>
      <c r="GC44">
        <v>226.06</v>
      </c>
      <c r="GE44">
        <v>226.06</v>
      </c>
      <c r="GH44">
        <v>230.18</v>
      </c>
    </row>
    <row r="45" spans="1:190" x14ac:dyDescent="0.25">
      <c r="A45" t="s">
        <v>0</v>
      </c>
      <c r="B45" s="1">
        <v>37683</v>
      </c>
      <c r="C45" s="3">
        <v>0</v>
      </c>
      <c r="D45">
        <v>967.81</v>
      </c>
      <c r="E45">
        <v>1</v>
      </c>
      <c r="F45" t="s">
        <v>52</v>
      </c>
      <c r="G45">
        <f t="shared" si="0"/>
        <v>3</v>
      </c>
      <c r="H45" s="4">
        <f t="shared" si="1"/>
        <v>37695</v>
      </c>
      <c r="I45">
        <f t="shared" si="2"/>
        <v>2003</v>
      </c>
      <c r="K45" s="6" t="s">
        <v>16</v>
      </c>
      <c r="BD45">
        <v>703.94</v>
      </c>
      <c r="BF45">
        <v>703.89</v>
      </c>
      <c r="BG45">
        <v>703.94</v>
      </c>
      <c r="BH45">
        <v>706.35</v>
      </c>
      <c r="BJ45">
        <v>707.15</v>
      </c>
      <c r="BK45">
        <v>707.15</v>
      </c>
      <c r="BL45">
        <v>708.73</v>
      </c>
      <c r="BN45">
        <v>708.45</v>
      </c>
      <c r="BO45">
        <v>708.73</v>
      </c>
      <c r="BP45">
        <v>706.12</v>
      </c>
      <c r="BR45">
        <v>706.72</v>
      </c>
      <c r="BS45">
        <v>706.72</v>
      </c>
      <c r="BT45">
        <v>708.92</v>
      </c>
      <c r="BV45">
        <v>707.2</v>
      </c>
      <c r="BW45">
        <v>708.92</v>
      </c>
      <c r="BX45">
        <v>703.84</v>
      </c>
      <c r="BZ45">
        <v>704.01</v>
      </c>
      <c r="CA45">
        <v>704.01</v>
      </c>
      <c r="CB45">
        <v>704.31</v>
      </c>
      <c r="CD45">
        <v>704.07</v>
      </c>
      <c r="CE45">
        <v>704.31</v>
      </c>
      <c r="CF45">
        <v>703.23</v>
      </c>
      <c r="CH45">
        <v>702.85</v>
      </c>
      <c r="CI45">
        <v>703.23</v>
      </c>
      <c r="CJ45">
        <v>701.35</v>
      </c>
      <c r="CL45">
        <v>701.28</v>
      </c>
      <c r="CM45">
        <v>701.35</v>
      </c>
      <c r="CN45">
        <v>701.07</v>
      </c>
      <c r="CP45">
        <v>700.87</v>
      </c>
      <c r="CQ45">
        <v>701.07</v>
      </c>
      <c r="CR45">
        <v>703.22</v>
      </c>
      <c r="CT45">
        <v>703.91</v>
      </c>
      <c r="CU45">
        <v>703.91</v>
      </c>
      <c r="CX45">
        <v>707.41</v>
      </c>
      <c r="CY45">
        <v>707.41</v>
      </c>
      <c r="CZ45">
        <v>709.53</v>
      </c>
      <c r="DB45">
        <v>710.24</v>
      </c>
      <c r="DC45">
        <v>710.24</v>
      </c>
      <c r="DE45">
        <v>712.48</v>
      </c>
      <c r="DG45">
        <v>712.48</v>
      </c>
      <c r="DH45">
        <v>713.29</v>
      </c>
      <c r="DJ45">
        <v>713.48</v>
      </c>
      <c r="DK45">
        <v>713.48</v>
      </c>
      <c r="DL45">
        <v>712.84</v>
      </c>
      <c r="DN45">
        <v>712.63</v>
      </c>
      <c r="DO45">
        <v>712.84</v>
      </c>
      <c r="DP45">
        <v>710.99</v>
      </c>
      <c r="DR45">
        <v>711.26</v>
      </c>
      <c r="DS45">
        <v>711.26</v>
      </c>
      <c r="DU45">
        <v>713.26</v>
      </c>
      <c r="DV45">
        <v>713.77</v>
      </c>
      <c r="DW45">
        <v>713.77</v>
      </c>
      <c r="DX45">
        <v>713.54</v>
      </c>
      <c r="DZ45">
        <v>713.69</v>
      </c>
      <c r="EA45">
        <v>713.69</v>
      </c>
      <c r="EB45">
        <v>712.29</v>
      </c>
      <c r="ED45">
        <v>712.5</v>
      </c>
      <c r="EE45">
        <v>712.5</v>
      </c>
      <c r="EG45">
        <v>713.29</v>
      </c>
      <c r="EH45">
        <v>713.8</v>
      </c>
      <c r="EI45">
        <v>713.8</v>
      </c>
      <c r="EL45">
        <v>712.47</v>
      </c>
      <c r="EM45">
        <v>712.47</v>
      </c>
      <c r="EO45">
        <v>713.43</v>
      </c>
      <c r="EP45">
        <v>713.65</v>
      </c>
      <c r="EQ45">
        <v>713.65</v>
      </c>
      <c r="ER45">
        <v>715.95</v>
      </c>
      <c r="EU45">
        <v>715.95</v>
      </c>
      <c r="EW45">
        <v>716.8</v>
      </c>
      <c r="EX45">
        <v>717.4</v>
      </c>
      <c r="EY45">
        <v>717.4</v>
      </c>
      <c r="FA45">
        <v>716.6</v>
      </c>
      <c r="FC45">
        <v>716.6</v>
      </c>
      <c r="FF45">
        <v>717.91</v>
      </c>
      <c r="FG45">
        <v>717.91</v>
      </c>
      <c r="FH45">
        <v>715.92</v>
      </c>
      <c r="FI45">
        <v>715.74</v>
      </c>
      <c r="FJ45">
        <v>715.74</v>
      </c>
      <c r="FK45">
        <v>715.92</v>
      </c>
      <c r="FL45">
        <v>715.17</v>
      </c>
      <c r="FM45">
        <v>715.02</v>
      </c>
      <c r="FN45">
        <v>715.23</v>
      </c>
      <c r="FO45">
        <v>715.23</v>
      </c>
      <c r="FP45">
        <v>714.75</v>
      </c>
      <c r="FQ45">
        <v>714.81</v>
      </c>
      <c r="FR45">
        <v>715.17</v>
      </c>
      <c r="FS45">
        <v>715.17</v>
      </c>
      <c r="FT45">
        <v>715.42</v>
      </c>
      <c r="FU45">
        <v>715.33</v>
      </c>
      <c r="FV45">
        <v>715.81</v>
      </c>
      <c r="FW45">
        <v>715.81</v>
      </c>
      <c r="FX45">
        <v>718.31</v>
      </c>
      <c r="FY45">
        <v>718.28</v>
      </c>
      <c r="FZ45">
        <v>718.68</v>
      </c>
      <c r="GA45">
        <v>718.68</v>
      </c>
      <c r="GD45">
        <v>719.58</v>
      </c>
      <c r="GE45">
        <v>719.58</v>
      </c>
      <c r="GH45">
        <v>719.58</v>
      </c>
    </row>
    <row r="46" spans="1:190" x14ac:dyDescent="0.25">
      <c r="A46" t="s">
        <v>0</v>
      </c>
      <c r="B46" s="1">
        <v>37754</v>
      </c>
      <c r="C46" s="3">
        <v>0.40416666666666662</v>
      </c>
      <c r="D46">
        <v>967.94</v>
      </c>
      <c r="E46">
        <v>1</v>
      </c>
      <c r="F46" t="s">
        <v>52</v>
      </c>
      <c r="G46">
        <f t="shared" si="0"/>
        <v>5</v>
      </c>
      <c r="H46" s="4">
        <f t="shared" si="1"/>
        <v>37756</v>
      </c>
      <c r="I46">
        <f t="shared" si="2"/>
        <v>2003</v>
      </c>
      <c r="K46" s="6" t="s">
        <v>15</v>
      </c>
      <c r="CR46">
        <v>218</v>
      </c>
      <c r="CS46">
        <v>214.84</v>
      </c>
      <c r="CT46">
        <v>213.01</v>
      </c>
      <c r="CU46">
        <v>218</v>
      </c>
      <c r="CV46">
        <v>218.37</v>
      </c>
      <c r="CW46">
        <v>219.16</v>
      </c>
      <c r="CX46">
        <v>217.8</v>
      </c>
      <c r="CY46">
        <v>219.16</v>
      </c>
      <c r="CZ46">
        <v>222.75</v>
      </c>
      <c r="DA46">
        <v>223.63</v>
      </c>
      <c r="DB46">
        <v>222.44</v>
      </c>
      <c r="DC46">
        <v>223.63</v>
      </c>
      <c r="DD46">
        <v>226.85</v>
      </c>
      <c r="DE46">
        <v>227.56</v>
      </c>
      <c r="DF46">
        <v>225.61</v>
      </c>
      <c r="DG46">
        <v>227.56</v>
      </c>
      <c r="DH46">
        <v>230.94</v>
      </c>
      <c r="DI46">
        <v>231.72</v>
      </c>
      <c r="DJ46">
        <v>230.15</v>
      </c>
      <c r="DK46">
        <v>231.72</v>
      </c>
      <c r="DL46">
        <v>231.74</v>
      </c>
      <c r="DM46">
        <v>231.24</v>
      </c>
      <c r="DN46">
        <v>229.52</v>
      </c>
      <c r="DO46">
        <v>231.74</v>
      </c>
      <c r="DT46">
        <v>230.59</v>
      </c>
      <c r="DU46">
        <v>232.48</v>
      </c>
      <c r="DV46">
        <v>231.57</v>
      </c>
      <c r="DW46">
        <v>232.48</v>
      </c>
      <c r="DX46">
        <v>234</v>
      </c>
      <c r="DY46">
        <v>234.5</v>
      </c>
      <c r="DZ46">
        <v>232.24</v>
      </c>
      <c r="EA46">
        <v>234.5</v>
      </c>
      <c r="EB46">
        <v>231.84</v>
      </c>
      <c r="EC46">
        <v>233.25</v>
      </c>
      <c r="ED46">
        <v>231.83</v>
      </c>
      <c r="EE46">
        <v>233.25</v>
      </c>
      <c r="EF46">
        <v>230.04</v>
      </c>
      <c r="EG46">
        <v>230.31</v>
      </c>
      <c r="EH46">
        <v>229.36</v>
      </c>
      <c r="EI46">
        <v>230.31</v>
      </c>
      <c r="EJ46">
        <v>232.35</v>
      </c>
      <c r="EK46">
        <v>232.16</v>
      </c>
      <c r="EL46">
        <v>230.39</v>
      </c>
      <c r="EM46">
        <v>232.35</v>
      </c>
      <c r="EN46">
        <v>234.18</v>
      </c>
      <c r="EO46">
        <v>234.95</v>
      </c>
      <c r="EP46">
        <v>233.22</v>
      </c>
      <c r="EQ46">
        <v>234.95</v>
      </c>
      <c r="ER46">
        <v>237.61</v>
      </c>
      <c r="ES46">
        <v>237.43</v>
      </c>
      <c r="ET46">
        <v>234.87</v>
      </c>
      <c r="EU46">
        <v>237.61</v>
      </c>
      <c r="EV46">
        <v>237.09</v>
      </c>
      <c r="EW46">
        <v>236.33</v>
      </c>
      <c r="EX46">
        <v>234.9</v>
      </c>
      <c r="EY46">
        <v>237.09</v>
      </c>
      <c r="EZ46">
        <v>238.65</v>
      </c>
      <c r="FA46">
        <v>238.19</v>
      </c>
      <c r="FB46">
        <v>236.6</v>
      </c>
      <c r="FC46">
        <v>238.65</v>
      </c>
      <c r="FD46">
        <v>238.31</v>
      </c>
      <c r="FE46">
        <v>236.58</v>
      </c>
      <c r="FF46">
        <v>233.24</v>
      </c>
      <c r="FG46">
        <v>238.31</v>
      </c>
      <c r="FH46">
        <v>228.95</v>
      </c>
      <c r="FI46">
        <v>227.69</v>
      </c>
      <c r="FJ46">
        <v>223.91</v>
      </c>
      <c r="FK46">
        <v>228.95</v>
      </c>
      <c r="FL46">
        <v>226.93</v>
      </c>
      <c r="FM46">
        <v>224.73</v>
      </c>
      <c r="FN46">
        <v>221.06</v>
      </c>
      <c r="FO46">
        <v>226.93</v>
      </c>
      <c r="FP46">
        <v>207.49</v>
      </c>
      <c r="FQ46">
        <v>201.78</v>
      </c>
      <c r="FR46">
        <v>200.65</v>
      </c>
      <c r="FS46">
        <v>207.49</v>
      </c>
      <c r="FT46">
        <v>222.82</v>
      </c>
      <c r="FU46">
        <v>221.68</v>
      </c>
      <c r="FV46">
        <v>221.06</v>
      </c>
      <c r="FW46">
        <v>222.82</v>
      </c>
      <c r="FX46">
        <v>213.05</v>
      </c>
      <c r="FY46">
        <v>222.3</v>
      </c>
      <c r="FZ46">
        <v>224.8</v>
      </c>
      <c r="GA46">
        <v>224.8</v>
      </c>
      <c r="GB46">
        <v>232.53</v>
      </c>
      <c r="GC46">
        <v>232.6</v>
      </c>
      <c r="GD46">
        <v>231.64</v>
      </c>
      <c r="GE46">
        <v>232.6</v>
      </c>
      <c r="GH46">
        <v>238.65</v>
      </c>
    </row>
    <row r="47" spans="1:190" x14ac:dyDescent="0.25">
      <c r="A47" t="s">
        <v>0</v>
      </c>
      <c r="B47" s="1">
        <v>38071</v>
      </c>
      <c r="C47" s="3">
        <v>0.40277777777777773</v>
      </c>
      <c r="D47">
        <v>970.17</v>
      </c>
      <c r="E47">
        <v>1</v>
      </c>
      <c r="F47" t="s">
        <v>52</v>
      </c>
      <c r="G47">
        <f t="shared" si="0"/>
        <v>3</v>
      </c>
      <c r="H47" s="4">
        <f t="shared" si="1"/>
        <v>38061</v>
      </c>
      <c r="I47">
        <f t="shared" si="2"/>
        <v>2004</v>
      </c>
      <c r="K47" s="6" t="s">
        <v>14</v>
      </c>
      <c r="L47">
        <v>47.68</v>
      </c>
      <c r="M47">
        <v>43.7</v>
      </c>
      <c r="N47">
        <v>46.02</v>
      </c>
      <c r="O47">
        <v>47.68</v>
      </c>
      <c r="P47">
        <v>48.64</v>
      </c>
      <c r="Q47">
        <v>48.42</v>
      </c>
      <c r="R47">
        <v>47.71</v>
      </c>
      <c r="S47">
        <v>48.64</v>
      </c>
      <c r="T47">
        <v>49.62</v>
      </c>
      <c r="U47">
        <v>49.47</v>
      </c>
      <c r="V47">
        <v>48.71</v>
      </c>
      <c r="W47">
        <v>49.62</v>
      </c>
      <c r="X47">
        <v>50.35</v>
      </c>
      <c r="Y47">
        <v>49.81</v>
      </c>
      <c r="Z47">
        <v>48.36</v>
      </c>
      <c r="AA47">
        <v>50.35</v>
      </c>
      <c r="AB47">
        <v>49.21</v>
      </c>
      <c r="AC47">
        <v>48.29</v>
      </c>
      <c r="AD47">
        <v>47.45</v>
      </c>
      <c r="AE47">
        <v>49.21</v>
      </c>
      <c r="AF47">
        <v>48.22</v>
      </c>
      <c r="AG47">
        <v>47.63</v>
      </c>
      <c r="AH47">
        <v>46.32</v>
      </c>
      <c r="AI47">
        <v>48.22</v>
      </c>
      <c r="AJ47">
        <v>47.02</v>
      </c>
      <c r="AK47">
        <v>46.4</v>
      </c>
      <c r="AL47">
        <v>45.57</v>
      </c>
      <c r="AM47">
        <v>47.02</v>
      </c>
      <c r="AN47">
        <v>47.48</v>
      </c>
      <c r="AO47">
        <v>47.47</v>
      </c>
      <c r="AP47">
        <v>47</v>
      </c>
      <c r="AQ47">
        <v>47.48</v>
      </c>
      <c r="AR47">
        <v>48.98</v>
      </c>
      <c r="AS47">
        <v>49.12</v>
      </c>
      <c r="AT47">
        <v>48.24</v>
      </c>
      <c r="AU47">
        <v>49.12</v>
      </c>
      <c r="AV47">
        <v>51.27</v>
      </c>
      <c r="AW47">
        <v>51.51</v>
      </c>
      <c r="AX47">
        <v>50.54</v>
      </c>
      <c r="AY47">
        <v>51.51</v>
      </c>
      <c r="AZ47">
        <v>53.35</v>
      </c>
      <c r="BA47">
        <v>53.13</v>
      </c>
      <c r="BB47">
        <v>52.5</v>
      </c>
      <c r="BC47">
        <v>53.35</v>
      </c>
      <c r="BD47">
        <v>55.42</v>
      </c>
      <c r="BE47">
        <v>55.53</v>
      </c>
      <c r="BF47">
        <v>54.53</v>
      </c>
      <c r="BG47">
        <v>55.53</v>
      </c>
      <c r="BH47">
        <v>56.77</v>
      </c>
      <c r="BI47">
        <v>56.54</v>
      </c>
      <c r="BJ47">
        <v>54.75</v>
      </c>
      <c r="BK47">
        <v>56.77</v>
      </c>
      <c r="BL47">
        <v>58.85</v>
      </c>
      <c r="BM47">
        <v>58.56</v>
      </c>
      <c r="BN47">
        <v>58.02</v>
      </c>
      <c r="BO47">
        <v>58.85</v>
      </c>
      <c r="BP47">
        <v>59.23</v>
      </c>
      <c r="BQ47">
        <v>58.3</v>
      </c>
      <c r="BR47">
        <v>58.19</v>
      </c>
      <c r="BS47">
        <v>59.23</v>
      </c>
      <c r="BT47">
        <v>60.9</v>
      </c>
      <c r="BU47">
        <v>61.34</v>
      </c>
      <c r="BV47">
        <v>59.76</v>
      </c>
      <c r="BW47">
        <v>61.34</v>
      </c>
      <c r="BX47">
        <v>60.09</v>
      </c>
      <c r="BY47">
        <v>59.94</v>
      </c>
      <c r="BZ47">
        <v>59.4</v>
      </c>
      <c r="CA47">
        <v>60.09</v>
      </c>
      <c r="CB47">
        <v>57.9</v>
      </c>
      <c r="CC47">
        <v>57.51</v>
      </c>
      <c r="CD47">
        <v>56.1</v>
      </c>
      <c r="CE47">
        <v>57.9</v>
      </c>
      <c r="CF47">
        <v>57.27</v>
      </c>
      <c r="CG47">
        <v>56.74</v>
      </c>
      <c r="CH47">
        <v>55.09</v>
      </c>
      <c r="CI47">
        <v>57.27</v>
      </c>
      <c r="CJ47">
        <v>56.45</v>
      </c>
      <c r="CK47">
        <v>55.65</v>
      </c>
      <c r="CL47">
        <v>54.5</v>
      </c>
      <c r="CM47">
        <v>56.45</v>
      </c>
      <c r="CN47">
        <v>56.15</v>
      </c>
      <c r="CO47">
        <v>55.37</v>
      </c>
      <c r="CP47">
        <v>54.3</v>
      </c>
      <c r="CQ47">
        <v>56.15</v>
      </c>
      <c r="CR47">
        <v>57.25</v>
      </c>
      <c r="CS47">
        <v>55.12</v>
      </c>
      <c r="CT47">
        <v>55.59</v>
      </c>
      <c r="CU47">
        <v>57.25</v>
      </c>
      <c r="CV47">
        <v>58.53</v>
      </c>
      <c r="CW47">
        <v>58.5</v>
      </c>
      <c r="CX47">
        <v>56.9</v>
      </c>
      <c r="CY47">
        <v>58.53</v>
      </c>
      <c r="CZ47">
        <v>60.31</v>
      </c>
      <c r="DA47">
        <v>60.33</v>
      </c>
      <c r="DB47">
        <v>59.18</v>
      </c>
      <c r="DC47">
        <v>60.33</v>
      </c>
      <c r="DD47">
        <v>62.1</v>
      </c>
      <c r="DE47">
        <v>62.11</v>
      </c>
      <c r="DF47">
        <v>61.4</v>
      </c>
      <c r="DG47">
        <v>62.11</v>
      </c>
      <c r="DH47">
        <v>63.85</v>
      </c>
      <c r="DI47">
        <v>64.099999999999994</v>
      </c>
      <c r="DJ47">
        <v>62.98</v>
      </c>
      <c r="DK47">
        <v>64.099999999999994</v>
      </c>
      <c r="DL47">
        <v>63.94</v>
      </c>
      <c r="DM47">
        <v>63.85</v>
      </c>
      <c r="DN47">
        <v>63.1</v>
      </c>
      <c r="DO47">
        <v>63.94</v>
      </c>
      <c r="DP47">
        <v>64.52</v>
      </c>
      <c r="DQ47">
        <v>64.510000000000005</v>
      </c>
      <c r="DR47">
        <v>63.11</v>
      </c>
      <c r="DS47">
        <v>64.52</v>
      </c>
      <c r="DT47">
        <v>65.27</v>
      </c>
      <c r="DV47">
        <v>64.349999999999994</v>
      </c>
      <c r="DW47">
        <v>65.27</v>
      </c>
      <c r="DX47">
        <v>67.099999999999994</v>
      </c>
      <c r="DY47">
        <v>65.92</v>
      </c>
      <c r="DZ47">
        <v>65.28</v>
      </c>
      <c r="EA47">
        <v>67.099999999999994</v>
      </c>
      <c r="EB47">
        <v>67.02</v>
      </c>
      <c r="EC47">
        <v>66.77</v>
      </c>
      <c r="ED47">
        <v>65.39</v>
      </c>
      <c r="EE47">
        <v>67.02</v>
      </c>
      <c r="EF47">
        <v>67.34</v>
      </c>
      <c r="EG47">
        <v>66.91</v>
      </c>
      <c r="EH47">
        <v>65.290000000000006</v>
      </c>
      <c r="EI47">
        <v>67.34</v>
      </c>
      <c r="EJ47">
        <v>67.11</v>
      </c>
      <c r="EK47">
        <v>67</v>
      </c>
      <c r="EL47">
        <v>66.08</v>
      </c>
      <c r="EM47">
        <v>67.11</v>
      </c>
      <c r="EN47">
        <v>69.180000000000007</v>
      </c>
      <c r="EO47">
        <v>69</v>
      </c>
      <c r="EP47">
        <v>67.58</v>
      </c>
      <c r="EQ47">
        <v>69.180000000000007</v>
      </c>
      <c r="ER47">
        <v>71</v>
      </c>
      <c r="ES47">
        <v>70.83</v>
      </c>
      <c r="ET47">
        <v>69.12</v>
      </c>
      <c r="EU47">
        <v>71</v>
      </c>
      <c r="EV47">
        <v>71.28</v>
      </c>
      <c r="EW47">
        <v>70.23</v>
      </c>
      <c r="EX47">
        <v>69.13</v>
      </c>
      <c r="EY47">
        <v>71.28</v>
      </c>
      <c r="EZ47">
        <v>69.67</v>
      </c>
      <c r="FA47">
        <v>69.489999999999995</v>
      </c>
      <c r="FB47">
        <v>67.58</v>
      </c>
      <c r="FC47">
        <v>69.67</v>
      </c>
      <c r="FD47">
        <v>66.489999999999995</v>
      </c>
      <c r="FE47">
        <v>66.56</v>
      </c>
      <c r="FF47">
        <v>65.39</v>
      </c>
      <c r="FG47">
        <v>66.56</v>
      </c>
      <c r="FH47">
        <v>67.599999999999994</v>
      </c>
      <c r="FI47">
        <v>67.17</v>
      </c>
      <c r="FJ47">
        <v>66.27</v>
      </c>
      <c r="FK47">
        <v>67.599999999999994</v>
      </c>
      <c r="FL47">
        <v>66.95</v>
      </c>
      <c r="FM47">
        <v>66.53</v>
      </c>
      <c r="FN47">
        <v>65.2</v>
      </c>
      <c r="FO47">
        <v>66.95</v>
      </c>
      <c r="FP47">
        <v>66.5</v>
      </c>
      <c r="FQ47">
        <v>66.58</v>
      </c>
      <c r="FR47">
        <v>65.66</v>
      </c>
      <c r="FS47">
        <v>66.58</v>
      </c>
      <c r="FT47">
        <v>68.430000000000007</v>
      </c>
      <c r="FU47">
        <v>67.77</v>
      </c>
      <c r="FV47">
        <v>66.349999999999994</v>
      </c>
      <c r="FW47">
        <v>68.430000000000007</v>
      </c>
      <c r="FX47">
        <v>68.989999999999995</v>
      </c>
      <c r="FY47">
        <v>68.89</v>
      </c>
      <c r="FZ47">
        <v>67.430000000000007</v>
      </c>
      <c r="GA47">
        <v>68.989999999999995</v>
      </c>
      <c r="GB47">
        <v>70.06</v>
      </c>
      <c r="GC47">
        <v>70.209999999999994</v>
      </c>
      <c r="GD47">
        <v>69.67</v>
      </c>
      <c r="GE47">
        <v>70.209999999999994</v>
      </c>
      <c r="GH47">
        <v>71.28</v>
      </c>
    </row>
    <row r="48" spans="1:190" x14ac:dyDescent="0.25">
      <c r="A48" t="s">
        <v>0</v>
      </c>
      <c r="B48" s="1">
        <v>38133</v>
      </c>
      <c r="C48" s="3">
        <v>0.67152777777777783</v>
      </c>
      <c r="D48">
        <v>970.18</v>
      </c>
      <c r="E48">
        <v>1</v>
      </c>
      <c r="F48" t="s">
        <v>52</v>
      </c>
      <c r="G48">
        <f t="shared" si="0"/>
        <v>5</v>
      </c>
      <c r="H48" s="4">
        <f t="shared" si="1"/>
        <v>38122</v>
      </c>
      <c r="I48">
        <f t="shared" si="2"/>
        <v>2004</v>
      </c>
      <c r="K48" s="6" t="s">
        <v>13</v>
      </c>
      <c r="AZ48">
        <v>263.5</v>
      </c>
      <c r="BA48">
        <v>263.14999999999998</v>
      </c>
      <c r="BB48">
        <v>262.45</v>
      </c>
      <c r="BC48">
        <v>263.5</v>
      </c>
      <c r="BD48">
        <v>265.70999999999998</v>
      </c>
      <c r="BE48">
        <v>265.33999999999997</v>
      </c>
      <c r="BF48">
        <v>264.83</v>
      </c>
      <c r="BG48">
        <v>265.70999999999998</v>
      </c>
      <c r="BH48">
        <v>269.17</v>
      </c>
      <c r="BI48">
        <v>268.85000000000002</v>
      </c>
      <c r="BJ48">
        <v>268.45</v>
      </c>
      <c r="BK48">
        <v>269.17</v>
      </c>
      <c r="BL48">
        <v>272.18</v>
      </c>
      <c r="BM48">
        <v>271.62</v>
      </c>
      <c r="BN48">
        <v>271.48</v>
      </c>
      <c r="BO48">
        <v>272.18</v>
      </c>
      <c r="BP48">
        <v>272.26</v>
      </c>
      <c r="BQ48">
        <v>271.93</v>
      </c>
      <c r="BR48">
        <v>271.19</v>
      </c>
      <c r="BS48">
        <v>272.26</v>
      </c>
      <c r="BT48">
        <v>273.25</v>
      </c>
      <c r="BU48">
        <v>272.72000000000003</v>
      </c>
      <c r="BV48">
        <v>273</v>
      </c>
      <c r="BW48">
        <v>273.25</v>
      </c>
      <c r="BX48">
        <v>274.32</v>
      </c>
      <c r="BY48">
        <v>273.87</v>
      </c>
      <c r="BZ48">
        <v>273.44</v>
      </c>
      <c r="CA48">
        <v>274.32</v>
      </c>
      <c r="CB48">
        <v>274.3</v>
      </c>
      <c r="CC48">
        <v>273.83</v>
      </c>
      <c r="CD48">
        <v>272.95</v>
      </c>
      <c r="CE48">
        <v>274.3</v>
      </c>
      <c r="CF48">
        <v>271.72000000000003</v>
      </c>
      <c r="CG48">
        <v>271.68</v>
      </c>
      <c r="CH48">
        <v>271.17</v>
      </c>
      <c r="CI48">
        <v>271.72000000000003</v>
      </c>
      <c r="CJ48">
        <v>270.39999999999998</v>
      </c>
      <c r="CK48">
        <v>270.18</v>
      </c>
      <c r="CL48">
        <v>269.66000000000003</v>
      </c>
      <c r="CM48">
        <v>270.39999999999998</v>
      </c>
      <c r="CN48">
        <v>271.45</v>
      </c>
      <c r="CO48">
        <v>271.07</v>
      </c>
      <c r="CP48">
        <v>270.79000000000002</v>
      </c>
      <c r="CQ48">
        <v>271.45</v>
      </c>
      <c r="CR48">
        <v>273.3</v>
      </c>
      <c r="CS48">
        <v>272.93</v>
      </c>
      <c r="CT48">
        <v>272.26</v>
      </c>
      <c r="CU48">
        <v>273.3</v>
      </c>
      <c r="CV48">
        <v>274.12</v>
      </c>
      <c r="CW48">
        <v>274.08999999999997</v>
      </c>
      <c r="CX48">
        <v>273.85000000000002</v>
      </c>
      <c r="CY48">
        <v>274.12</v>
      </c>
      <c r="CZ48">
        <v>278.25</v>
      </c>
      <c r="DA48">
        <v>278.08</v>
      </c>
      <c r="DB48">
        <v>277.83</v>
      </c>
      <c r="DC48">
        <v>278.25</v>
      </c>
      <c r="DD48">
        <v>281.57</v>
      </c>
      <c r="DE48">
        <v>281.3</v>
      </c>
      <c r="DF48">
        <v>281.48</v>
      </c>
      <c r="DG48">
        <v>281.57</v>
      </c>
      <c r="DH48">
        <v>284.76</v>
      </c>
      <c r="DI48">
        <v>284.47000000000003</v>
      </c>
      <c r="DJ48">
        <v>284.19</v>
      </c>
      <c r="DK48">
        <v>284.76</v>
      </c>
      <c r="DL48">
        <v>285.02999999999997</v>
      </c>
      <c r="DM48">
        <v>284.64</v>
      </c>
      <c r="DN48">
        <v>284.31</v>
      </c>
      <c r="DO48">
        <v>285.02999999999997</v>
      </c>
      <c r="DP48">
        <v>284.95</v>
      </c>
      <c r="DQ48">
        <v>284.42</v>
      </c>
      <c r="DR48">
        <v>283.91000000000003</v>
      </c>
      <c r="DS48">
        <v>284.95</v>
      </c>
      <c r="DU48">
        <v>285.57</v>
      </c>
      <c r="DV48">
        <v>285.38</v>
      </c>
      <c r="DW48">
        <v>285.57</v>
      </c>
      <c r="DX48">
        <v>287.85000000000002</v>
      </c>
      <c r="DZ48">
        <v>287.19</v>
      </c>
      <c r="EA48">
        <v>287.85000000000002</v>
      </c>
      <c r="EB48">
        <v>287.07</v>
      </c>
      <c r="EC48">
        <v>286.69</v>
      </c>
      <c r="ED48">
        <v>286.44</v>
      </c>
      <c r="EE48">
        <v>287.07</v>
      </c>
      <c r="EF48">
        <v>287.45999999999998</v>
      </c>
      <c r="EG48">
        <v>287.08999999999997</v>
      </c>
      <c r="EH48">
        <v>286.66000000000003</v>
      </c>
      <c r="EI48">
        <v>287.45999999999998</v>
      </c>
      <c r="EJ48">
        <v>286.62</v>
      </c>
      <c r="EK48">
        <v>286.20999999999998</v>
      </c>
      <c r="EL48">
        <v>285.85000000000002</v>
      </c>
      <c r="EM48">
        <v>286.62</v>
      </c>
      <c r="EN48">
        <v>287.99</v>
      </c>
      <c r="EO48">
        <v>287.83999999999997</v>
      </c>
      <c r="EP48">
        <v>287.45999999999998</v>
      </c>
      <c r="EQ48">
        <v>287.99</v>
      </c>
      <c r="ER48">
        <v>290.52999999999997</v>
      </c>
      <c r="ES48">
        <v>290.37</v>
      </c>
      <c r="ET48">
        <v>289.89</v>
      </c>
      <c r="EU48">
        <v>290.52999999999997</v>
      </c>
      <c r="EV48">
        <v>290.66000000000003</v>
      </c>
      <c r="EW48">
        <v>290.73</v>
      </c>
      <c r="EX48">
        <v>290.79000000000002</v>
      </c>
      <c r="EY48">
        <v>290.79000000000002</v>
      </c>
      <c r="EZ48">
        <v>292.68</v>
      </c>
      <c r="FA48">
        <v>292.49</v>
      </c>
      <c r="FB48">
        <v>292</v>
      </c>
      <c r="FC48">
        <v>292.68</v>
      </c>
      <c r="FD48">
        <v>292.17</v>
      </c>
      <c r="FE48">
        <v>291.86</v>
      </c>
      <c r="FF48">
        <v>291.27999999999997</v>
      </c>
      <c r="FG48">
        <v>292.17</v>
      </c>
      <c r="FH48">
        <v>288.95999999999998</v>
      </c>
      <c r="FI48">
        <v>288.45999999999998</v>
      </c>
      <c r="FJ48">
        <v>287.92</v>
      </c>
      <c r="FK48">
        <v>288.95999999999998</v>
      </c>
      <c r="FL48">
        <v>286.82</v>
      </c>
      <c r="FM48">
        <v>286.37</v>
      </c>
      <c r="FN48">
        <v>285.64</v>
      </c>
      <c r="FO48">
        <v>286.82</v>
      </c>
      <c r="FP48">
        <v>283.32</v>
      </c>
      <c r="FQ48">
        <v>282.89999999999998</v>
      </c>
      <c r="FR48">
        <v>282.23</v>
      </c>
      <c r="FS48">
        <v>283.32</v>
      </c>
      <c r="FT48">
        <v>282.07</v>
      </c>
      <c r="FU48">
        <v>281.91000000000003</v>
      </c>
      <c r="FV48">
        <v>281.62</v>
      </c>
      <c r="FW48">
        <v>282.07</v>
      </c>
      <c r="FX48">
        <v>286.27</v>
      </c>
      <c r="FY48">
        <v>285.91000000000003</v>
      </c>
      <c r="FZ48">
        <v>285.75</v>
      </c>
      <c r="GA48">
        <v>286.27</v>
      </c>
      <c r="GB48">
        <v>289.57</v>
      </c>
      <c r="GC48">
        <v>289.33</v>
      </c>
      <c r="GE48">
        <v>289.57</v>
      </c>
      <c r="GH48">
        <v>292.68</v>
      </c>
    </row>
    <row r="49" spans="1:190" x14ac:dyDescent="0.25">
      <c r="A49" t="s">
        <v>0</v>
      </c>
      <c r="B49" s="1">
        <v>38433</v>
      </c>
      <c r="C49" s="3">
        <v>0.47638888888888892</v>
      </c>
      <c r="D49">
        <v>972.73</v>
      </c>
      <c r="E49">
        <v>1</v>
      </c>
      <c r="F49" t="s">
        <v>52</v>
      </c>
      <c r="G49">
        <f t="shared" si="0"/>
        <v>3</v>
      </c>
      <c r="H49" s="4">
        <f t="shared" si="1"/>
        <v>38426</v>
      </c>
      <c r="I49">
        <f t="shared" si="2"/>
        <v>2005</v>
      </c>
      <c r="K49" s="6" t="s">
        <v>12</v>
      </c>
      <c r="P49">
        <v>311.75</v>
      </c>
      <c r="Q49">
        <v>312.47000000000003</v>
      </c>
      <c r="R49">
        <v>311.56</v>
      </c>
      <c r="S49">
        <v>312.47000000000003</v>
      </c>
      <c r="T49">
        <v>314.67</v>
      </c>
      <c r="U49">
        <v>314.89</v>
      </c>
      <c r="V49">
        <v>313.58</v>
      </c>
      <c r="W49">
        <v>314.89</v>
      </c>
      <c r="X49">
        <v>313.33</v>
      </c>
      <c r="Y49">
        <v>314.66000000000003</v>
      </c>
      <c r="Z49">
        <v>313.64</v>
      </c>
      <c r="AA49">
        <v>314.66000000000003</v>
      </c>
      <c r="AB49">
        <v>312.44</v>
      </c>
      <c r="AC49">
        <v>312.98</v>
      </c>
      <c r="AD49">
        <v>312.22000000000003</v>
      </c>
      <c r="AE49">
        <v>312.98</v>
      </c>
      <c r="AF49">
        <v>309.56</v>
      </c>
      <c r="AG49">
        <v>310.24</v>
      </c>
      <c r="AH49">
        <v>309.22000000000003</v>
      </c>
      <c r="AI49">
        <v>310.24</v>
      </c>
      <c r="AJ49">
        <v>310.41000000000003</v>
      </c>
      <c r="AK49">
        <v>310.32</v>
      </c>
      <c r="AL49">
        <v>308.48</v>
      </c>
      <c r="AM49">
        <v>310.41000000000003</v>
      </c>
      <c r="AN49">
        <v>308.27999999999997</v>
      </c>
      <c r="AO49">
        <v>309.3</v>
      </c>
      <c r="AP49">
        <v>308.72000000000003</v>
      </c>
      <c r="AQ49">
        <v>309.3</v>
      </c>
      <c r="AR49">
        <v>311.43</v>
      </c>
      <c r="AS49">
        <v>312.27</v>
      </c>
      <c r="AT49">
        <v>311.57</v>
      </c>
      <c r="AU49">
        <v>312.27</v>
      </c>
      <c r="AV49">
        <v>314.55</v>
      </c>
      <c r="AW49">
        <v>315.51</v>
      </c>
      <c r="AX49">
        <v>313.93</v>
      </c>
      <c r="AY49">
        <v>315.51</v>
      </c>
      <c r="AZ49">
        <v>316.25</v>
      </c>
      <c r="BA49">
        <v>315.32</v>
      </c>
      <c r="BB49">
        <v>313.12</v>
      </c>
      <c r="BC49">
        <v>316.25</v>
      </c>
      <c r="BD49">
        <v>315.51</v>
      </c>
      <c r="BE49">
        <v>316.62</v>
      </c>
      <c r="BF49">
        <v>315.74</v>
      </c>
      <c r="BG49">
        <v>316.62</v>
      </c>
      <c r="BH49">
        <v>319.82</v>
      </c>
      <c r="BI49">
        <v>320.75</v>
      </c>
      <c r="BJ49">
        <v>318.60000000000002</v>
      </c>
      <c r="BK49">
        <v>320.75</v>
      </c>
      <c r="BL49">
        <v>322.92</v>
      </c>
      <c r="BM49">
        <v>323.97000000000003</v>
      </c>
      <c r="BN49">
        <v>323.92</v>
      </c>
      <c r="BO49">
        <v>323.97000000000003</v>
      </c>
      <c r="BP49">
        <v>320.13</v>
      </c>
      <c r="BQ49">
        <v>321.87</v>
      </c>
      <c r="BR49">
        <v>319.45999999999998</v>
      </c>
      <c r="BS49">
        <v>321.87</v>
      </c>
      <c r="BT49">
        <v>321.26</v>
      </c>
      <c r="BU49">
        <v>323.33</v>
      </c>
      <c r="BV49">
        <v>323.29000000000002</v>
      </c>
      <c r="BW49">
        <v>323.33</v>
      </c>
      <c r="BX49">
        <v>323.68</v>
      </c>
      <c r="BY49">
        <v>323.57</v>
      </c>
      <c r="BZ49">
        <v>322.3</v>
      </c>
      <c r="CA49">
        <v>323.68</v>
      </c>
      <c r="CB49">
        <v>321.07</v>
      </c>
      <c r="CC49">
        <v>321.19</v>
      </c>
      <c r="CD49">
        <v>319.19</v>
      </c>
      <c r="CE49">
        <v>321.19</v>
      </c>
      <c r="CF49">
        <v>319.27</v>
      </c>
      <c r="CG49">
        <v>319.64999999999998</v>
      </c>
      <c r="CH49">
        <v>316.75</v>
      </c>
      <c r="CI49">
        <v>319.64999999999998</v>
      </c>
      <c r="CJ49">
        <v>317.12</v>
      </c>
      <c r="CK49">
        <v>317.73</v>
      </c>
      <c r="CL49">
        <v>315.77999999999997</v>
      </c>
      <c r="CM49">
        <v>317.73</v>
      </c>
      <c r="CN49">
        <v>318.32</v>
      </c>
      <c r="CO49">
        <v>319.33999999999997</v>
      </c>
      <c r="CP49">
        <v>317.86</v>
      </c>
      <c r="CQ49">
        <v>319.33999999999997</v>
      </c>
      <c r="CR49">
        <v>321.52999999999997</v>
      </c>
      <c r="CS49">
        <v>322.64999999999998</v>
      </c>
      <c r="CT49">
        <v>320.68</v>
      </c>
      <c r="CU49">
        <v>322.64999999999998</v>
      </c>
      <c r="CV49">
        <v>325.26</v>
      </c>
      <c r="CW49">
        <v>325.64</v>
      </c>
      <c r="CX49">
        <v>326.20999999999998</v>
      </c>
      <c r="CY49">
        <v>326.20999999999998</v>
      </c>
      <c r="CZ49">
        <v>329.8</v>
      </c>
      <c r="DA49">
        <v>331.01</v>
      </c>
      <c r="DB49">
        <v>330.99</v>
      </c>
      <c r="DC49">
        <v>331.01</v>
      </c>
      <c r="DD49">
        <v>334.33</v>
      </c>
      <c r="DE49">
        <v>335.56</v>
      </c>
      <c r="DF49">
        <v>335.15</v>
      </c>
      <c r="DG49">
        <v>335.56</v>
      </c>
      <c r="DH49">
        <v>338.83</v>
      </c>
      <c r="DI49">
        <v>340.22</v>
      </c>
      <c r="DJ49">
        <v>340.16</v>
      </c>
      <c r="DK49">
        <v>340.22</v>
      </c>
      <c r="DL49">
        <v>338.03</v>
      </c>
      <c r="DM49">
        <v>339.94</v>
      </c>
      <c r="DN49">
        <v>338.41</v>
      </c>
      <c r="DO49">
        <v>339.94</v>
      </c>
      <c r="DP49">
        <v>338.94</v>
      </c>
      <c r="DQ49">
        <v>339.45</v>
      </c>
      <c r="DR49">
        <v>338.67</v>
      </c>
      <c r="DS49">
        <v>339.45</v>
      </c>
      <c r="DU49">
        <v>339.8</v>
      </c>
      <c r="DV49">
        <v>339.8</v>
      </c>
      <c r="DW49">
        <v>339.8</v>
      </c>
      <c r="DX49">
        <v>342.42</v>
      </c>
      <c r="DY49">
        <v>342.48</v>
      </c>
      <c r="DZ49">
        <v>340.82</v>
      </c>
      <c r="EA49">
        <v>342.48</v>
      </c>
      <c r="EB49">
        <v>340.95</v>
      </c>
      <c r="EC49">
        <v>342.02</v>
      </c>
      <c r="ED49">
        <v>341.66</v>
      </c>
      <c r="EE49">
        <v>342.02</v>
      </c>
      <c r="EF49">
        <v>341.73</v>
      </c>
      <c r="EG49">
        <v>342.41</v>
      </c>
      <c r="EH49">
        <v>340.98</v>
      </c>
      <c r="EI49">
        <v>342.41</v>
      </c>
      <c r="EJ49">
        <v>339.92</v>
      </c>
      <c r="EK49">
        <v>340.19</v>
      </c>
      <c r="EL49">
        <v>339.06</v>
      </c>
      <c r="EM49">
        <v>340.19</v>
      </c>
      <c r="EN49">
        <v>342.1</v>
      </c>
      <c r="EO49">
        <v>343.21</v>
      </c>
      <c r="EP49">
        <v>342.55</v>
      </c>
      <c r="EQ49">
        <v>343.21</v>
      </c>
      <c r="ER49">
        <v>345.64</v>
      </c>
      <c r="ES49">
        <v>346.82</v>
      </c>
      <c r="ET49">
        <v>343.25</v>
      </c>
      <c r="EU49">
        <v>346.82</v>
      </c>
      <c r="EV49">
        <v>344.31</v>
      </c>
      <c r="EW49">
        <v>345.13</v>
      </c>
      <c r="EX49">
        <v>345.2</v>
      </c>
      <c r="EY49">
        <v>345.2</v>
      </c>
      <c r="EZ49">
        <v>346.85</v>
      </c>
      <c r="FA49">
        <v>347.27</v>
      </c>
      <c r="FB49">
        <v>347.2</v>
      </c>
      <c r="FC49">
        <v>347.27</v>
      </c>
      <c r="FD49">
        <v>345.63</v>
      </c>
      <c r="FE49">
        <v>343.97</v>
      </c>
      <c r="FF49">
        <v>342.34</v>
      </c>
      <c r="FG49">
        <v>345.63</v>
      </c>
      <c r="FH49">
        <v>336.97</v>
      </c>
      <c r="FI49">
        <v>336.27</v>
      </c>
      <c r="FJ49">
        <v>334.73</v>
      </c>
      <c r="FK49">
        <v>336.97</v>
      </c>
      <c r="FL49">
        <v>334.73</v>
      </c>
      <c r="FM49">
        <v>332.94</v>
      </c>
      <c r="FN49">
        <v>330.87</v>
      </c>
      <c r="FO49">
        <v>334.73</v>
      </c>
      <c r="FP49">
        <v>329.48</v>
      </c>
      <c r="FQ49">
        <v>327.02999999999997</v>
      </c>
      <c r="FR49">
        <v>324.02</v>
      </c>
      <c r="FS49">
        <v>329.48</v>
      </c>
      <c r="FT49">
        <v>330.09</v>
      </c>
      <c r="FU49">
        <v>330.87</v>
      </c>
      <c r="FV49">
        <v>330.62</v>
      </c>
      <c r="FW49">
        <v>330.87</v>
      </c>
      <c r="FX49">
        <v>334.3</v>
      </c>
      <c r="FY49">
        <v>334.83</v>
      </c>
      <c r="FZ49">
        <v>335.51</v>
      </c>
      <c r="GA49">
        <v>335.51</v>
      </c>
      <c r="GB49">
        <v>340.32</v>
      </c>
      <c r="GC49">
        <v>341.16</v>
      </c>
      <c r="GD49">
        <v>341.32</v>
      </c>
      <c r="GE49">
        <v>341.32</v>
      </c>
      <c r="GH49">
        <v>347.27</v>
      </c>
    </row>
    <row r="50" spans="1:190" x14ac:dyDescent="0.25">
      <c r="A50" t="s">
        <v>0</v>
      </c>
      <c r="B50" s="1">
        <v>38798</v>
      </c>
      <c r="C50" s="3">
        <v>0.5180555555555556</v>
      </c>
      <c r="D50">
        <v>973.91</v>
      </c>
      <c r="E50">
        <v>1</v>
      </c>
      <c r="F50" t="s">
        <v>52</v>
      </c>
      <c r="G50">
        <f t="shared" si="0"/>
        <v>3</v>
      </c>
      <c r="H50" s="4">
        <f t="shared" si="1"/>
        <v>38791</v>
      </c>
      <c r="I50">
        <f t="shared" si="2"/>
        <v>2006</v>
      </c>
      <c r="K50" s="6" t="s">
        <v>58</v>
      </c>
    </row>
    <row r="51" spans="1:190" x14ac:dyDescent="0.25">
      <c r="A51" t="s">
        <v>0</v>
      </c>
      <c r="B51" s="1">
        <v>38862</v>
      </c>
      <c r="C51" s="3">
        <v>0.60555555555555551</v>
      </c>
      <c r="D51">
        <v>973.11</v>
      </c>
      <c r="E51">
        <v>1</v>
      </c>
      <c r="F51" t="s">
        <v>52</v>
      </c>
      <c r="G51">
        <f t="shared" si="0"/>
        <v>5</v>
      </c>
      <c r="H51" s="4">
        <f t="shared" si="1"/>
        <v>38852</v>
      </c>
      <c r="I51">
        <f t="shared" si="2"/>
        <v>2006</v>
      </c>
      <c r="K51" s="6" t="s">
        <v>157</v>
      </c>
      <c r="L51">
        <v>682.58</v>
      </c>
      <c r="N51">
        <v>682.02</v>
      </c>
      <c r="O51">
        <v>682.58</v>
      </c>
      <c r="P51">
        <v>682.32</v>
      </c>
      <c r="R51">
        <v>682.01</v>
      </c>
      <c r="S51">
        <v>682.32</v>
      </c>
      <c r="V51">
        <v>682.73</v>
      </c>
      <c r="W51">
        <v>682.73</v>
      </c>
      <c r="X51">
        <v>682.1</v>
      </c>
      <c r="Z51">
        <v>681.45</v>
      </c>
      <c r="AA51">
        <v>682.1</v>
      </c>
      <c r="AD51">
        <v>679.73</v>
      </c>
      <c r="AE51">
        <v>679.73</v>
      </c>
      <c r="AG51">
        <v>678.53</v>
      </c>
      <c r="AH51">
        <v>678.29</v>
      </c>
      <c r="AI51">
        <v>678.53</v>
      </c>
      <c r="AJ51">
        <v>679.49</v>
      </c>
      <c r="AL51">
        <v>678.98</v>
      </c>
      <c r="AM51">
        <v>679.49</v>
      </c>
      <c r="AN51">
        <v>679.41</v>
      </c>
      <c r="AP51">
        <v>679.07</v>
      </c>
      <c r="AQ51">
        <v>679.41</v>
      </c>
      <c r="AR51">
        <v>682.35</v>
      </c>
      <c r="AT51">
        <v>679.92</v>
      </c>
      <c r="AU51">
        <v>682.35</v>
      </c>
      <c r="AZ51">
        <v>682.63</v>
      </c>
      <c r="BB51">
        <v>682.39</v>
      </c>
      <c r="BC51">
        <v>682.63</v>
      </c>
      <c r="BD51">
        <v>683.71</v>
      </c>
      <c r="BF51">
        <v>683.13</v>
      </c>
      <c r="BG51">
        <v>683.71</v>
      </c>
      <c r="BH51">
        <v>684.21</v>
      </c>
      <c r="BJ51">
        <v>684.32</v>
      </c>
      <c r="BK51">
        <v>684.32</v>
      </c>
      <c r="BL51">
        <v>685.97</v>
      </c>
      <c r="BN51">
        <v>685.56</v>
      </c>
      <c r="BO51">
        <v>685.97</v>
      </c>
      <c r="BP51">
        <v>684.96</v>
      </c>
      <c r="BR51">
        <v>684.63</v>
      </c>
      <c r="BS51">
        <v>684.96</v>
      </c>
      <c r="BU51">
        <v>686.12</v>
      </c>
      <c r="BV51">
        <v>685.03</v>
      </c>
      <c r="BW51">
        <v>686.12</v>
      </c>
      <c r="BX51">
        <v>685.46</v>
      </c>
      <c r="BZ51">
        <v>684.89</v>
      </c>
      <c r="CA51">
        <v>685.46</v>
      </c>
      <c r="CC51">
        <v>684.77</v>
      </c>
      <c r="CD51">
        <v>684.53</v>
      </c>
      <c r="CE51">
        <v>684.77</v>
      </c>
      <c r="CG51">
        <v>683.31</v>
      </c>
      <c r="CH51">
        <v>683.25</v>
      </c>
      <c r="CI51">
        <v>683.31</v>
      </c>
      <c r="CJ51">
        <v>682.96</v>
      </c>
      <c r="CL51">
        <v>682.42</v>
      </c>
      <c r="CM51">
        <v>682.96</v>
      </c>
      <c r="CN51">
        <v>683.11</v>
      </c>
      <c r="CP51">
        <v>682.68</v>
      </c>
      <c r="CQ51">
        <v>683.11</v>
      </c>
      <c r="CR51">
        <v>683.58</v>
      </c>
      <c r="CT51">
        <v>688.91</v>
      </c>
      <c r="CU51">
        <v>688.91</v>
      </c>
      <c r="CW51">
        <v>685.25</v>
      </c>
      <c r="CX51">
        <v>688.76</v>
      </c>
      <c r="CY51">
        <v>688.76</v>
      </c>
      <c r="CZ51">
        <v>682.5</v>
      </c>
      <c r="DB51">
        <v>686.46</v>
      </c>
      <c r="DC51">
        <v>686.46</v>
      </c>
      <c r="DE51">
        <v>688.47</v>
      </c>
      <c r="DF51">
        <v>688.28</v>
      </c>
      <c r="DG51">
        <v>688.47</v>
      </c>
      <c r="DH51">
        <v>688.93</v>
      </c>
      <c r="DJ51">
        <v>688.51</v>
      </c>
      <c r="DK51">
        <v>688.93</v>
      </c>
      <c r="DL51">
        <v>688.76</v>
      </c>
      <c r="DN51">
        <v>688.22</v>
      </c>
      <c r="DO51">
        <v>688.76</v>
      </c>
      <c r="DP51">
        <v>688.91</v>
      </c>
      <c r="DR51">
        <v>688.36</v>
      </c>
      <c r="DS51">
        <v>688.91</v>
      </c>
      <c r="DV51">
        <v>688.83</v>
      </c>
      <c r="DW51">
        <v>688.83</v>
      </c>
      <c r="DX51">
        <v>689.79</v>
      </c>
      <c r="DZ51">
        <v>689.15</v>
      </c>
      <c r="EA51">
        <v>689.79</v>
      </c>
      <c r="EC51">
        <v>688.34</v>
      </c>
      <c r="EE51">
        <v>688.34</v>
      </c>
      <c r="EO51">
        <v>689.46</v>
      </c>
      <c r="EQ51">
        <v>689.46</v>
      </c>
      <c r="ES51">
        <v>690.45</v>
      </c>
      <c r="EU51">
        <v>690.45</v>
      </c>
      <c r="EV51">
        <v>690.87</v>
      </c>
      <c r="EY51">
        <v>690.87</v>
      </c>
      <c r="FA51">
        <v>692.98</v>
      </c>
      <c r="FB51">
        <v>690.9</v>
      </c>
      <c r="FC51">
        <v>692.98</v>
      </c>
      <c r="FD51">
        <v>691.59</v>
      </c>
      <c r="FE51">
        <v>690.76</v>
      </c>
      <c r="FF51">
        <v>689.92</v>
      </c>
      <c r="FG51">
        <v>691.59</v>
      </c>
      <c r="FH51">
        <v>689.01</v>
      </c>
      <c r="FI51">
        <v>688.6</v>
      </c>
      <c r="FJ51">
        <v>688.43</v>
      </c>
      <c r="FK51">
        <v>689.01</v>
      </c>
      <c r="FL51">
        <v>689.66</v>
      </c>
      <c r="FM51">
        <v>689.15</v>
      </c>
      <c r="FN51">
        <v>688.72</v>
      </c>
      <c r="FO51">
        <v>689.66</v>
      </c>
      <c r="FP51">
        <v>688.58</v>
      </c>
      <c r="FQ51">
        <v>688.56</v>
      </c>
      <c r="FR51">
        <v>688.6</v>
      </c>
      <c r="FS51">
        <v>688.6</v>
      </c>
      <c r="FT51">
        <v>689.61</v>
      </c>
      <c r="FU51">
        <v>689.25</v>
      </c>
      <c r="FV51">
        <v>689.15</v>
      </c>
      <c r="FW51">
        <v>689.61</v>
      </c>
      <c r="FX51">
        <v>690.86</v>
      </c>
      <c r="FY51">
        <v>690.41</v>
      </c>
      <c r="FZ51">
        <v>690.2</v>
      </c>
      <c r="GA51">
        <v>690.86</v>
      </c>
      <c r="GC51">
        <v>691.54</v>
      </c>
      <c r="GD51">
        <v>691.37</v>
      </c>
      <c r="GE51">
        <v>691.54</v>
      </c>
      <c r="GH51">
        <v>692.98</v>
      </c>
    </row>
    <row r="52" spans="1:190" x14ac:dyDescent="0.25">
      <c r="A52" t="s">
        <v>0</v>
      </c>
      <c r="B52" s="1">
        <v>39182</v>
      </c>
      <c r="C52" s="3">
        <v>0.4465277777777778</v>
      </c>
      <c r="D52">
        <v>972.81</v>
      </c>
      <c r="E52">
        <v>1</v>
      </c>
      <c r="F52" t="s">
        <v>52</v>
      </c>
      <c r="G52">
        <f t="shared" si="0"/>
        <v>4</v>
      </c>
      <c r="H52" s="4">
        <f t="shared" si="1"/>
        <v>39187</v>
      </c>
      <c r="I52">
        <f t="shared" si="2"/>
        <v>2007</v>
      </c>
      <c r="K52" s="6" t="s">
        <v>158</v>
      </c>
      <c r="AC52">
        <v>226.72</v>
      </c>
      <c r="AE52">
        <v>226.72</v>
      </c>
      <c r="AJ52">
        <v>226.84</v>
      </c>
      <c r="AK52">
        <v>226.47</v>
      </c>
      <c r="AL52">
        <v>226.3</v>
      </c>
      <c r="AM52">
        <v>226.84</v>
      </c>
      <c r="AN52">
        <v>226.65</v>
      </c>
      <c r="AO52">
        <v>226.4</v>
      </c>
      <c r="AP52">
        <v>227.11</v>
      </c>
      <c r="AQ52">
        <v>227.11</v>
      </c>
      <c r="AR52">
        <v>227.74</v>
      </c>
      <c r="AS52">
        <v>227.3</v>
      </c>
      <c r="AT52">
        <v>227.7</v>
      </c>
      <c r="AU52">
        <v>227.74</v>
      </c>
      <c r="AV52">
        <v>229.06</v>
      </c>
      <c r="AY52">
        <v>229.06</v>
      </c>
      <c r="AZ52">
        <v>229.53</v>
      </c>
      <c r="BB52">
        <v>230.12</v>
      </c>
      <c r="BC52">
        <v>230.12</v>
      </c>
      <c r="BD52">
        <v>230.32</v>
      </c>
      <c r="BF52">
        <v>229.62</v>
      </c>
      <c r="BG52">
        <v>230.32</v>
      </c>
      <c r="BH52">
        <v>230.58</v>
      </c>
      <c r="BJ52">
        <v>231.4</v>
      </c>
      <c r="BK52">
        <v>231.4</v>
      </c>
      <c r="BL52">
        <v>232</v>
      </c>
      <c r="BN52">
        <v>231.55</v>
      </c>
      <c r="BO52">
        <v>232</v>
      </c>
      <c r="BP52">
        <v>230.58</v>
      </c>
      <c r="BR52">
        <v>230.76</v>
      </c>
      <c r="BS52">
        <v>230.76</v>
      </c>
      <c r="BT52">
        <v>231.86</v>
      </c>
      <c r="BV52">
        <v>231.58</v>
      </c>
      <c r="BW52">
        <v>231.86</v>
      </c>
      <c r="BX52">
        <v>231.15</v>
      </c>
      <c r="BZ52">
        <v>230.98</v>
      </c>
      <c r="CA52">
        <v>231.15</v>
      </c>
      <c r="CB52">
        <v>231.02</v>
      </c>
      <c r="CD52">
        <v>230.56</v>
      </c>
      <c r="CE52">
        <v>231.02</v>
      </c>
      <c r="CF52">
        <v>229.42</v>
      </c>
      <c r="CH52">
        <v>229.33</v>
      </c>
      <c r="CI52">
        <v>229.42</v>
      </c>
      <c r="CJ52">
        <v>229.01</v>
      </c>
      <c r="CL52">
        <v>228.64</v>
      </c>
      <c r="CM52">
        <v>229.01</v>
      </c>
      <c r="CN52">
        <v>229.4</v>
      </c>
      <c r="CP52">
        <v>229.33</v>
      </c>
      <c r="CQ52">
        <v>229.4</v>
      </c>
      <c r="CR52">
        <v>230.78</v>
      </c>
      <c r="CT52">
        <v>230.43</v>
      </c>
      <c r="CU52">
        <v>230.78</v>
      </c>
      <c r="CW52">
        <v>231.35</v>
      </c>
      <c r="CX52">
        <v>231.74</v>
      </c>
      <c r="CY52">
        <v>231.74</v>
      </c>
      <c r="CZ52">
        <v>232.79</v>
      </c>
      <c r="DB52">
        <v>232.1</v>
      </c>
      <c r="DC52">
        <v>232.79</v>
      </c>
      <c r="DD52">
        <v>234.18</v>
      </c>
      <c r="DF52">
        <v>234.24</v>
      </c>
      <c r="DG52">
        <v>234.24</v>
      </c>
      <c r="DH52">
        <v>234.24</v>
      </c>
      <c r="DJ52">
        <v>233.66</v>
      </c>
      <c r="DK52">
        <v>234.24</v>
      </c>
      <c r="DL52">
        <v>233.87</v>
      </c>
      <c r="DN52">
        <v>233.44</v>
      </c>
      <c r="DO52">
        <v>233.87</v>
      </c>
      <c r="DP52">
        <v>233.83</v>
      </c>
      <c r="DR52">
        <v>233.79</v>
      </c>
      <c r="DS52">
        <v>233.83</v>
      </c>
      <c r="DT52">
        <v>233.91</v>
      </c>
      <c r="DV52">
        <v>234.56</v>
      </c>
      <c r="DW52">
        <v>234.56</v>
      </c>
      <c r="DX52">
        <v>234.54</v>
      </c>
      <c r="DZ52">
        <v>233.92</v>
      </c>
      <c r="EA52">
        <v>234.54</v>
      </c>
      <c r="EC52">
        <v>233.04</v>
      </c>
      <c r="EE52">
        <v>233.04</v>
      </c>
      <c r="EO52">
        <v>234.21</v>
      </c>
      <c r="EQ52">
        <v>234.21</v>
      </c>
      <c r="ES52">
        <v>234.93</v>
      </c>
      <c r="EU52">
        <v>234.93</v>
      </c>
      <c r="EV52">
        <v>235.49</v>
      </c>
      <c r="EY52">
        <v>235.49</v>
      </c>
      <c r="FA52">
        <v>235.26</v>
      </c>
      <c r="FB52">
        <v>235.61</v>
      </c>
      <c r="FC52">
        <v>235.61</v>
      </c>
      <c r="FD52">
        <v>235.26</v>
      </c>
      <c r="FE52">
        <v>233.83</v>
      </c>
      <c r="FF52">
        <v>233.5</v>
      </c>
      <c r="FG52">
        <v>235.26</v>
      </c>
      <c r="FH52">
        <v>233.24</v>
      </c>
      <c r="FI52">
        <v>232.78</v>
      </c>
      <c r="FJ52">
        <v>233.06</v>
      </c>
      <c r="FK52">
        <v>233.24</v>
      </c>
      <c r="FL52">
        <v>234.24</v>
      </c>
      <c r="FM52">
        <v>233.57</v>
      </c>
      <c r="FN52">
        <v>233.37</v>
      </c>
      <c r="FO52">
        <v>234.24</v>
      </c>
      <c r="FP52">
        <v>233.6</v>
      </c>
      <c r="FQ52">
        <v>233.32</v>
      </c>
      <c r="FR52">
        <v>233.85</v>
      </c>
      <c r="FS52">
        <v>233.85</v>
      </c>
      <c r="FT52">
        <v>234.17</v>
      </c>
      <c r="FU52">
        <v>233.76</v>
      </c>
      <c r="FV52">
        <v>234.18</v>
      </c>
      <c r="FW52">
        <v>234.18</v>
      </c>
      <c r="FX52">
        <v>235.47</v>
      </c>
      <c r="FY52">
        <v>234.85</v>
      </c>
      <c r="FZ52">
        <v>234.8</v>
      </c>
      <c r="GA52">
        <v>235.47</v>
      </c>
      <c r="GB52">
        <v>236.45</v>
      </c>
      <c r="GC52">
        <v>235.57</v>
      </c>
      <c r="GD52">
        <v>235.14</v>
      </c>
      <c r="GE52">
        <v>236.45</v>
      </c>
      <c r="GH52">
        <v>236.45</v>
      </c>
    </row>
    <row r="53" spans="1:190" x14ac:dyDescent="0.25">
      <c r="A53" t="s">
        <v>0</v>
      </c>
      <c r="B53" s="1">
        <v>39218</v>
      </c>
      <c r="C53" s="3">
        <v>0.66388888888888886</v>
      </c>
      <c r="D53">
        <v>972.56</v>
      </c>
      <c r="E53">
        <v>1</v>
      </c>
      <c r="F53" t="s">
        <v>52</v>
      </c>
      <c r="G53">
        <f t="shared" si="0"/>
        <v>5</v>
      </c>
      <c r="H53" s="4">
        <f t="shared" si="1"/>
        <v>39217</v>
      </c>
      <c r="I53">
        <f t="shared" si="2"/>
        <v>2007</v>
      </c>
      <c r="K53" s="6" t="s">
        <v>59</v>
      </c>
      <c r="L53">
        <v>955.08</v>
      </c>
      <c r="M53">
        <v>765.56</v>
      </c>
      <c r="N53">
        <v>955.25</v>
      </c>
      <c r="O53">
        <v>955.25</v>
      </c>
      <c r="P53">
        <v>955.91</v>
      </c>
      <c r="Q53">
        <v>764.64</v>
      </c>
      <c r="R53">
        <v>955.78</v>
      </c>
      <c r="S53">
        <v>955.91</v>
      </c>
      <c r="T53">
        <v>957.55</v>
      </c>
      <c r="U53">
        <v>856.99</v>
      </c>
      <c r="V53">
        <v>956.26</v>
      </c>
      <c r="W53">
        <v>957.55</v>
      </c>
      <c r="X53">
        <v>956.73</v>
      </c>
      <c r="Y53">
        <v>856.6</v>
      </c>
      <c r="Z53">
        <v>956.04</v>
      </c>
      <c r="AA53">
        <v>956.73</v>
      </c>
      <c r="AB53">
        <v>756.71</v>
      </c>
      <c r="AC53">
        <v>853.98</v>
      </c>
      <c r="AD53">
        <v>953.4</v>
      </c>
      <c r="AE53">
        <v>953.4</v>
      </c>
      <c r="AF53">
        <v>599.73</v>
      </c>
      <c r="AG53">
        <v>951.23</v>
      </c>
      <c r="AH53">
        <v>951.01</v>
      </c>
      <c r="AI53">
        <v>951.23</v>
      </c>
      <c r="AJ53">
        <v>849.78</v>
      </c>
      <c r="AK53">
        <v>949.97</v>
      </c>
      <c r="AL53">
        <v>950.28</v>
      </c>
      <c r="AM53">
        <v>950.28</v>
      </c>
      <c r="AN53">
        <v>948.78</v>
      </c>
      <c r="AO53">
        <v>760.31</v>
      </c>
      <c r="AP53">
        <v>948.67</v>
      </c>
      <c r="AQ53">
        <v>948.78</v>
      </c>
      <c r="AR53">
        <v>950.69</v>
      </c>
      <c r="AS53">
        <v>762.53</v>
      </c>
      <c r="AT53">
        <v>950.61</v>
      </c>
      <c r="AU53">
        <v>950.69</v>
      </c>
      <c r="AV53">
        <v>605.79</v>
      </c>
      <c r="AW53">
        <v>953.7</v>
      </c>
      <c r="AX53">
        <v>953.67</v>
      </c>
      <c r="AY53">
        <v>953.7</v>
      </c>
      <c r="AZ53">
        <v>956.36</v>
      </c>
      <c r="BA53">
        <v>765.43</v>
      </c>
      <c r="BB53">
        <v>956.56</v>
      </c>
      <c r="BC53">
        <v>956.56</v>
      </c>
      <c r="BD53">
        <v>959</v>
      </c>
      <c r="BE53">
        <v>858.07</v>
      </c>
      <c r="BF53">
        <v>959.27</v>
      </c>
      <c r="BG53">
        <v>959.27</v>
      </c>
      <c r="BH53">
        <v>961.79</v>
      </c>
      <c r="BI53">
        <v>767.81</v>
      </c>
      <c r="BJ53">
        <v>961.94</v>
      </c>
      <c r="BK53">
        <v>961.94</v>
      </c>
      <c r="BL53">
        <v>965.02</v>
      </c>
      <c r="BM53">
        <v>863.34</v>
      </c>
      <c r="BN53">
        <v>965.08</v>
      </c>
      <c r="BO53">
        <v>965.08</v>
      </c>
      <c r="BP53">
        <v>965.73</v>
      </c>
      <c r="BQ53">
        <v>768.69</v>
      </c>
      <c r="BR53">
        <v>965.7</v>
      </c>
      <c r="BS53">
        <v>965.73</v>
      </c>
      <c r="BT53">
        <v>968.12</v>
      </c>
      <c r="BU53">
        <v>769.22</v>
      </c>
      <c r="BV53">
        <v>967.99</v>
      </c>
      <c r="BW53">
        <v>968.12</v>
      </c>
      <c r="BX53">
        <v>967.49</v>
      </c>
      <c r="BY53">
        <v>767.17</v>
      </c>
      <c r="BZ53">
        <v>966.93</v>
      </c>
      <c r="CA53">
        <v>967.49</v>
      </c>
      <c r="CB53">
        <v>966.91</v>
      </c>
      <c r="CC53">
        <v>766.58</v>
      </c>
      <c r="CD53">
        <v>966.13</v>
      </c>
      <c r="CE53">
        <v>966.91</v>
      </c>
      <c r="CF53">
        <v>703.23</v>
      </c>
      <c r="CG53">
        <v>963.5</v>
      </c>
      <c r="CH53">
        <v>963.01</v>
      </c>
      <c r="CI53">
        <v>963.5</v>
      </c>
      <c r="CJ53">
        <v>861.45</v>
      </c>
      <c r="CK53">
        <v>764.6</v>
      </c>
      <c r="CL53">
        <v>962.05</v>
      </c>
      <c r="CM53">
        <v>962.05</v>
      </c>
      <c r="CN53">
        <v>860.82</v>
      </c>
      <c r="CO53">
        <v>961.26</v>
      </c>
      <c r="CP53">
        <v>961.26</v>
      </c>
      <c r="CQ53">
        <v>961.26</v>
      </c>
      <c r="CR53">
        <v>962.75</v>
      </c>
      <c r="CS53">
        <v>766.52</v>
      </c>
      <c r="CT53">
        <v>861.62</v>
      </c>
      <c r="CU53">
        <v>962.75</v>
      </c>
      <c r="CV53">
        <v>589.69000000000005</v>
      </c>
      <c r="CW53">
        <v>965.01</v>
      </c>
      <c r="CX53">
        <v>965.26</v>
      </c>
      <c r="CY53">
        <v>965.26</v>
      </c>
      <c r="CZ53">
        <v>967.81</v>
      </c>
      <c r="DA53">
        <v>769.81</v>
      </c>
      <c r="DB53">
        <v>967.94</v>
      </c>
      <c r="DC53">
        <v>967.94</v>
      </c>
      <c r="DD53">
        <v>970.17</v>
      </c>
      <c r="DE53">
        <v>772.31</v>
      </c>
      <c r="DF53">
        <v>970.18</v>
      </c>
      <c r="DG53">
        <v>970.18</v>
      </c>
      <c r="DH53">
        <v>972.73</v>
      </c>
      <c r="DI53">
        <v>773.21</v>
      </c>
      <c r="DJ53">
        <v>871.78</v>
      </c>
      <c r="DK53">
        <v>972.73</v>
      </c>
      <c r="DL53">
        <v>973.91</v>
      </c>
      <c r="DM53">
        <v>720.78</v>
      </c>
      <c r="DN53">
        <v>973.11</v>
      </c>
      <c r="DO53">
        <v>973.91</v>
      </c>
      <c r="DP53">
        <v>873.26</v>
      </c>
      <c r="DQ53">
        <v>972.81</v>
      </c>
      <c r="DR53">
        <v>972.56</v>
      </c>
      <c r="DS53">
        <v>972.81</v>
      </c>
      <c r="DT53">
        <v>613.05999999999995</v>
      </c>
      <c r="DU53">
        <v>974.7</v>
      </c>
      <c r="DV53">
        <v>974.51</v>
      </c>
      <c r="DW53">
        <v>974.7</v>
      </c>
      <c r="DX53">
        <v>976.02</v>
      </c>
      <c r="DY53">
        <v>875.27</v>
      </c>
      <c r="DZ53">
        <v>976.07</v>
      </c>
      <c r="EA53">
        <v>976.07</v>
      </c>
      <c r="EB53">
        <v>712.29</v>
      </c>
      <c r="EC53">
        <v>976.26</v>
      </c>
      <c r="ED53">
        <v>712.5</v>
      </c>
      <c r="EE53">
        <v>976.26</v>
      </c>
      <c r="EF53">
        <v>613.23</v>
      </c>
      <c r="EG53">
        <v>977.09</v>
      </c>
      <c r="EH53">
        <v>713.8</v>
      </c>
      <c r="EI53">
        <v>977.09</v>
      </c>
      <c r="EJ53">
        <v>612.02</v>
      </c>
      <c r="EK53">
        <v>976.82</v>
      </c>
      <c r="EL53">
        <v>712.47</v>
      </c>
      <c r="EM53">
        <v>976.82</v>
      </c>
      <c r="EN53">
        <v>612.83000000000004</v>
      </c>
      <c r="EO53">
        <v>977.55</v>
      </c>
      <c r="EP53">
        <v>713.65</v>
      </c>
      <c r="EQ53">
        <v>977.55</v>
      </c>
      <c r="ER53">
        <v>715.95</v>
      </c>
      <c r="ES53">
        <v>979.48</v>
      </c>
      <c r="ET53">
        <v>613.9</v>
      </c>
      <c r="EU53">
        <v>979.48</v>
      </c>
      <c r="EV53">
        <v>690.87</v>
      </c>
      <c r="EW53">
        <v>981.72</v>
      </c>
      <c r="EX53">
        <v>717.4</v>
      </c>
      <c r="EY53">
        <v>981.72</v>
      </c>
      <c r="EZ53">
        <v>614.70000000000005</v>
      </c>
      <c r="FA53">
        <v>983.4</v>
      </c>
      <c r="FB53">
        <v>690.9</v>
      </c>
      <c r="FC53">
        <v>983.4</v>
      </c>
      <c r="FD53">
        <v>691.59</v>
      </c>
      <c r="FE53">
        <v>773.57</v>
      </c>
      <c r="FF53">
        <v>982.89</v>
      </c>
      <c r="FG53">
        <v>982.89</v>
      </c>
      <c r="FH53">
        <v>979.28</v>
      </c>
      <c r="FI53">
        <v>978.91</v>
      </c>
      <c r="FJ53">
        <v>978.58</v>
      </c>
      <c r="FK53">
        <v>979.28</v>
      </c>
      <c r="FL53">
        <v>978.97</v>
      </c>
      <c r="FM53">
        <v>978.46</v>
      </c>
      <c r="FN53">
        <v>978.14</v>
      </c>
      <c r="FO53">
        <v>978.97</v>
      </c>
      <c r="FP53">
        <v>977.15</v>
      </c>
      <c r="FQ53">
        <v>976.81</v>
      </c>
      <c r="FR53">
        <v>976.64</v>
      </c>
      <c r="FS53">
        <v>977.15</v>
      </c>
      <c r="FT53">
        <v>977.67</v>
      </c>
      <c r="FU53">
        <v>977.44</v>
      </c>
      <c r="FV53">
        <v>977.36</v>
      </c>
      <c r="FW53">
        <v>977.67</v>
      </c>
      <c r="FX53">
        <v>979.77</v>
      </c>
      <c r="FY53">
        <v>979.59</v>
      </c>
      <c r="FZ53">
        <v>979.52</v>
      </c>
      <c r="GA53">
        <v>979.77</v>
      </c>
      <c r="GB53">
        <v>596.84</v>
      </c>
      <c r="GC53">
        <v>880.12</v>
      </c>
      <c r="GD53">
        <v>719.58</v>
      </c>
      <c r="GE53">
        <v>880.12</v>
      </c>
      <c r="GH53">
        <v>983.4</v>
      </c>
    </row>
    <row r="54" spans="1:190" x14ac:dyDescent="0.25">
      <c r="A54" t="s">
        <v>0</v>
      </c>
      <c r="B54" s="1">
        <v>39555</v>
      </c>
      <c r="C54" s="3">
        <v>0.43402777777777773</v>
      </c>
      <c r="D54">
        <v>974.7</v>
      </c>
      <c r="E54">
        <v>1</v>
      </c>
      <c r="F54" t="s">
        <v>52</v>
      </c>
      <c r="G54">
        <f t="shared" si="0"/>
        <v>4</v>
      </c>
      <c r="H54" s="4">
        <f t="shared" si="1"/>
        <v>39553</v>
      </c>
      <c r="I54">
        <f t="shared" si="2"/>
        <v>2008</v>
      </c>
      <c r="K54" s="6"/>
    </row>
    <row r="55" spans="1:190" x14ac:dyDescent="0.25">
      <c r="A55" t="s">
        <v>0</v>
      </c>
      <c r="B55" s="1">
        <v>39580</v>
      </c>
      <c r="C55" s="3">
        <v>0.5625</v>
      </c>
      <c r="D55">
        <v>974.51</v>
      </c>
      <c r="E55">
        <v>1</v>
      </c>
      <c r="F55" t="s">
        <v>52</v>
      </c>
      <c r="G55">
        <f t="shared" si="0"/>
        <v>5</v>
      </c>
      <c r="H55" s="4">
        <f t="shared" si="1"/>
        <v>39583</v>
      </c>
      <c r="I55">
        <f t="shared" si="2"/>
        <v>2008</v>
      </c>
      <c r="K55" s="6"/>
    </row>
    <row r="56" spans="1:190" x14ac:dyDescent="0.25">
      <c r="A56" t="s">
        <v>0</v>
      </c>
      <c r="B56" s="1">
        <v>39903</v>
      </c>
      <c r="C56" s="3">
        <v>0.72569444444444453</v>
      </c>
      <c r="D56">
        <v>976.02</v>
      </c>
      <c r="E56">
        <v>1</v>
      </c>
      <c r="F56" t="s">
        <v>52</v>
      </c>
      <c r="G56">
        <f t="shared" si="0"/>
        <v>3</v>
      </c>
      <c r="H56" s="4">
        <f t="shared" si="1"/>
        <v>39887</v>
      </c>
      <c r="I56">
        <f t="shared" si="2"/>
        <v>2009</v>
      </c>
      <c r="L56">
        <v>1980</v>
      </c>
      <c r="O56" t="s">
        <v>107</v>
      </c>
      <c r="P56">
        <v>1981</v>
      </c>
      <c r="S56" t="s">
        <v>108</v>
      </c>
      <c r="T56">
        <v>1982</v>
      </c>
      <c r="W56" t="s">
        <v>109</v>
      </c>
      <c r="X56">
        <v>1983</v>
      </c>
      <c r="AA56" t="s">
        <v>110</v>
      </c>
      <c r="AB56">
        <v>1984</v>
      </c>
      <c r="AE56" t="s">
        <v>111</v>
      </c>
      <c r="AF56">
        <v>1985</v>
      </c>
      <c r="AI56" t="s">
        <v>112</v>
      </c>
      <c r="AJ56">
        <v>1986</v>
      </c>
      <c r="AM56" t="s">
        <v>113</v>
      </c>
      <c r="AN56">
        <v>1987</v>
      </c>
      <c r="AQ56" t="s">
        <v>114</v>
      </c>
      <c r="AR56">
        <v>1988</v>
      </c>
      <c r="AU56" t="s">
        <v>115</v>
      </c>
      <c r="AV56">
        <v>1989</v>
      </c>
      <c r="AY56" t="s">
        <v>116</v>
      </c>
      <c r="AZ56">
        <v>1990</v>
      </c>
      <c r="BC56" t="s">
        <v>117</v>
      </c>
      <c r="BD56">
        <v>1991</v>
      </c>
      <c r="BG56" t="s">
        <v>118</v>
      </c>
      <c r="BH56">
        <v>1992</v>
      </c>
      <c r="BK56" t="s">
        <v>119</v>
      </c>
      <c r="BL56">
        <v>1993</v>
      </c>
      <c r="BO56" t="s">
        <v>120</v>
      </c>
      <c r="BP56">
        <v>1994</v>
      </c>
      <c r="BS56" t="s">
        <v>121</v>
      </c>
      <c r="BT56">
        <v>1995</v>
      </c>
      <c r="BW56" t="s">
        <v>122</v>
      </c>
      <c r="BX56">
        <v>1996</v>
      </c>
      <c r="CA56" t="s">
        <v>123</v>
      </c>
      <c r="CB56">
        <v>1997</v>
      </c>
      <c r="CE56" t="s">
        <v>124</v>
      </c>
      <c r="CF56">
        <v>1998</v>
      </c>
      <c r="CI56" t="s">
        <v>125</v>
      </c>
      <c r="CJ56">
        <v>1999</v>
      </c>
      <c r="CM56" t="s">
        <v>126</v>
      </c>
      <c r="CN56">
        <v>2000</v>
      </c>
      <c r="CQ56" t="s">
        <v>127</v>
      </c>
      <c r="CR56">
        <v>2001</v>
      </c>
      <c r="CU56" t="s">
        <v>128</v>
      </c>
      <c r="CV56">
        <v>2002</v>
      </c>
      <c r="CY56" t="s">
        <v>129</v>
      </c>
      <c r="CZ56">
        <v>2003</v>
      </c>
      <c r="DC56" t="s">
        <v>130</v>
      </c>
      <c r="DD56">
        <v>2004</v>
      </c>
      <c r="DG56" t="s">
        <v>131</v>
      </c>
      <c r="DH56">
        <v>2005</v>
      </c>
      <c r="DK56" t="s">
        <v>132</v>
      </c>
      <c r="DL56">
        <v>2006</v>
      </c>
      <c r="DO56" t="s">
        <v>133</v>
      </c>
      <c r="DP56">
        <v>2007</v>
      </c>
      <c r="DS56" t="s">
        <v>134</v>
      </c>
      <c r="DT56">
        <v>2008</v>
      </c>
      <c r="DW56" t="s">
        <v>135</v>
      </c>
      <c r="DX56">
        <v>2009</v>
      </c>
      <c r="EA56" t="s">
        <v>136</v>
      </c>
      <c r="EB56">
        <v>2010</v>
      </c>
      <c r="EE56" t="s">
        <v>137</v>
      </c>
      <c r="EF56">
        <v>2011</v>
      </c>
      <c r="EI56" t="s">
        <v>138</v>
      </c>
      <c r="EJ56">
        <v>2012</v>
      </c>
      <c r="EM56" t="s">
        <v>139</v>
      </c>
      <c r="EN56">
        <v>2013</v>
      </c>
      <c r="EQ56" t="s">
        <v>140</v>
      </c>
      <c r="ER56">
        <v>2014</v>
      </c>
      <c r="EU56" t="s">
        <v>141</v>
      </c>
      <c r="EV56">
        <v>2015</v>
      </c>
      <c r="EY56" t="s">
        <v>142</v>
      </c>
      <c r="EZ56">
        <v>2016</v>
      </c>
      <c r="FC56" t="s">
        <v>143</v>
      </c>
      <c r="FD56">
        <v>2017</v>
      </c>
      <c r="FG56" t="s">
        <v>144</v>
      </c>
      <c r="FH56">
        <v>2018</v>
      </c>
      <c r="FK56" t="s">
        <v>145</v>
      </c>
      <c r="FL56">
        <v>2019</v>
      </c>
      <c r="FO56" t="s">
        <v>146</v>
      </c>
      <c r="FP56">
        <v>2020</v>
      </c>
      <c r="FS56" t="s">
        <v>147</v>
      </c>
      <c r="FT56">
        <v>2021</v>
      </c>
      <c r="FW56" t="s">
        <v>148</v>
      </c>
      <c r="FX56">
        <v>2022</v>
      </c>
      <c r="GA56" t="s">
        <v>149</v>
      </c>
      <c r="GB56">
        <v>2023</v>
      </c>
      <c r="GE56" t="s">
        <v>150</v>
      </c>
    </row>
    <row r="57" spans="1:190" x14ac:dyDescent="0.25">
      <c r="A57" t="s">
        <v>0</v>
      </c>
      <c r="B57" s="1">
        <v>39939</v>
      </c>
      <c r="C57" s="3">
        <v>0.43888888888888888</v>
      </c>
      <c r="D57">
        <v>976.07</v>
      </c>
      <c r="E57">
        <v>1</v>
      </c>
      <c r="F57" t="s">
        <v>52</v>
      </c>
      <c r="G57">
        <f t="shared" si="0"/>
        <v>5</v>
      </c>
      <c r="H57" s="4">
        <f t="shared" si="1"/>
        <v>39948</v>
      </c>
      <c r="I57">
        <f t="shared" si="2"/>
        <v>2009</v>
      </c>
      <c r="K57" t="s">
        <v>7</v>
      </c>
      <c r="L57">
        <v>3</v>
      </c>
      <c r="M57">
        <v>4</v>
      </c>
      <c r="N57">
        <v>5</v>
      </c>
      <c r="P57">
        <v>3</v>
      </c>
      <c r="Q57">
        <v>4</v>
      </c>
      <c r="R57">
        <v>5</v>
      </c>
      <c r="T57">
        <v>3</v>
      </c>
      <c r="U57">
        <v>4</v>
      </c>
      <c r="V57">
        <v>5</v>
      </c>
      <c r="X57">
        <v>3</v>
      </c>
      <c r="Y57">
        <v>4</v>
      </c>
      <c r="Z57">
        <v>5</v>
      </c>
      <c r="AB57">
        <v>3</v>
      </c>
      <c r="AC57">
        <v>4</v>
      </c>
      <c r="AD57">
        <v>5</v>
      </c>
      <c r="AF57">
        <v>3</v>
      </c>
      <c r="AG57">
        <v>4</v>
      </c>
      <c r="AH57">
        <v>5</v>
      </c>
      <c r="AJ57">
        <v>3</v>
      </c>
      <c r="AK57">
        <v>4</v>
      </c>
      <c r="AL57">
        <v>5</v>
      </c>
      <c r="AN57">
        <v>3</v>
      </c>
      <c r="AO57">
        <v>4</v>
      </c>
      <c r="AP57">
        <v>5</v>
      </c>
      <c r="AR57">
        <v>3</v>
      </c>
      <c r="AS57">
        <v>4</v>
      </c>
      <c r="AT57">
        <v>5</v>
      </c>
      <c r="AV57">
        <v>3</v>
      </c>
      <c r="AW57">
        <v>4</v>
      </c>
      <c r="AX57">
        <v>5</v>
      </c>
      <c r="AZ57">
        <v>3</v>
      </c>
      <c r="BA57">
        <v>4</v>
      </c>
      <c r="BB57">
        <v>5</v>
      </c>
      <c r="BD57">
        <v>3</v>
      </c>
      <c r="BE57">
        <v>4</v>
      </c>
      <c r="BF57">
        <v>5</v>
      </c>
      <c r="BH57">
        <v>3</v>
      </c>
      <c r="BI57">
        <v>4</v>
      </c>
      <c r="BJ57">
        <v>5</v>
      </c>
      <c r="BL57">
        <v>3</v>
      </c>
      <c r="BM57">
        <v>4</v>
      </c>
      <c r="BN57">
        <v>5</v>
      </c>
      <c r="BP57">
        <v>3</v>
      </c>
      <c r="BQ57">
        <v>4</v>
      </c>
      <c r="BR57">
        <v>5</v>
      </c>
      <c r="BT57">
        <v>3</v>
      </c>
      <c r="BU57">
        <v>4</v>
      </c>
      <c r="BV57">
        <v>5</v>
      </c>
      <c r="BX57">
        <v>3</v>
      </c>
      <c r="BY57">
        <v>4</v>
      </c>
      <c r="BZ57">
        <v>5</v>
      </c>
      <c r="CB57">
        <v>3</v>
      </c>
      <c r="CC57">
        <v>4</v>
      </c>
      <c r="CD57">
        <v>5</v>
      </c>
      <c r="CF57">
        <v>3</v>
      </c>
      <c r="CG57">
        <v>4</v>
      </c>
      <c r="CH57">
        <v>5</v>
      </c>
      <c r="CJ57">
        <v>3</v>
      </c>
      <c r="CK57">
        <v>4</v>
      </c>
      <c r="CL57">
        <v>5</v>
      </c>
      <c r="CN57">
        <v>3</v>
      </c>
      <c r="CO57">
        <v>4</v>
      </c>
      <c r="CP57">
        <v>5</v>
      </c>
      <c r="CR57">
        <v>3</v>
      </c>
      <c r="CS57">
        <v>4</v>
      </c>
      <c r="CT57">
        <v>5</v>
      </c>
      <c r="CV57">
        <v>3</v>
      </c>
      <c r="CW57">
        <v>4</v>
      </c>
      <c r="CX57">
        <v>5</v>
      </c>
      <c r="CZ57">
        <v>3</v>
      </c>
      <c r="DA57">
        <v>4</v>
      </c>
      <c r="DB57">
        <v>5</v>
      </c>
      <c r="DD57">
        <v>3</v>
      </c>
      <c r="DE57">
        <v>4</v>
      </c>
      <c r="DF57">
        <v>5</v>
      </c>
      <c r="DH57">
        <v>3</v>
      </c>
      <c r="DI57">
        <v>4</v>
      </c>
      <c r="DJ57">
        <v>5</v>
      </c>
      <c r="DL57">
        <v>3</v>
      </c>
      <c r="DM57">
        <v>4</v>
      </c>
      <c r="DN57">
        <v>5</v>
      </c>
      <c r="DP57">
        <v>3</v>
      </c>
      <c r="DQ57">
        <v>4</v>
      </c>
      <c r="DR57">
        <v>5</v>
      </c>
      <c r="DT57">
        <v>3</v>
      </c>
      <c r="DU57">
        <v>4</v>
      </c>
      <c r="DV57">
        <v>5</v>
      </c>
      <c r="DX57">
        <v>3</v>
      </c>
      <c r="DY57">
        <v>4</v>
      </c>
      <c r="DZ57">
        <v>5</v>
      </c>
      <c r="EB57">
        <v>3</v>
      </c>
      <c r="EC57">
        <v>4</v>
      </c>
      <c r="ED57">
        <v>5</v>
      </c>
      <c r="EF57">
        <v>3</v>
      </c>
      <c r="EG57">
        <v>4</v>
      </c>
      <c r="EH57">
        <v>5</v>
      </c>
      <c r="EJ57">
        <v>3</v>
      </c>
      <c r="EK57">
        <v>4</v>
      </c>
      <c r="EL57">
        <v>5</v>
      </c>
      <c r="EN57">
        <v>3</v>
      </c>
      <c r="EO57">
        <v>4</v>
      </c>
      <c r="EP57">
        <v>5</v>
      </c>
      <c r="ER57">
        <v>3</v>
      </c>
      <c r="ES57">
        <v>4</v>
      </c>
      <c r="ET57">
        <v>5</v>
      </c>
      <c r="EV57">
        <v>3</v>
      </c>
      <c r="EW57">
        <v>4</v>
      </c>
      <c r="EX57">
        <v>5</v>
      </c>
      <c r="EZ57">
        <v>3</v>
      </c>
      <c r="FA57">
        <v>4</v>
      </c>
      <c r="FB57">
        <v>5</v>
      </c>
      <c r="FD57">
        <v>3</v>
      </c>
      <c r="FE57">
        <v>4</v>
      </c>
      <c r="FF57">
        <v>5</v>
      </c>
      <c r="FH57">
        <v>3</v>
      </c>
      <c r="FI57">
        <v>4</v>
      </c>
      <c r="FJ57">
        <v>5</v>
      </c>
      <c r="FL57">
        <v>3</v>
      </c>
      <c r="FM57">
        <v>4</v>
      </c>
      <c r="FN57">
        <v>5</v>
      </c>
      <c r="FP57">
        <v>3</v>
      </c>
      <c r="FQ57">
        <v>4</v>
      </c>
      <c r="FR57">
        <v>5</v>
      </c>
      <c r="FT57">
        <v>3</v>
      </c>
      <c r="FU57">
        <v>4</v>
      </c>
      <c r="FV57">
        <v>5</v>
      </c>
      <c r="FX57">
        <v>3</v>
      </c>
      <c r="FY57">
        <v>4</v>
      </c>
      <c r="FZ57">
        <v>5</v>
      </c>
      <c r="GB57">
        <v>3</v>
      </c>
      <c r="GC57">
        <v>4</v>
      </c>
      <c r="GD57">
        <v>5</v>
      </c>
    </row>
    <row r="58" spans="1:190" x14ac:dyDescent="0.25">
      <c r="A58" t="s">
        <v>0</v>
      </c>
      <c r="B58" s="1">
        <v>40287</v>
      </c>
      <c r="C58" s="3">
        <v>0.71527777777777779</v>
      </c>
      <c r="D58">
        <v>976.26</v>
      </c>
      <c r="E58">
        <v>1</v>
      </c>
      <c r="F58" t="s">
        <v>52</v>
      </c>
      <c r="G58">
        <f t="shared" si="0"/>
        <v>4</v>
      </c>
      <c r="H58" s="4">
        <f t="shared" si="1"/>
        <v>40283</v>
      </c>
      <c r="I58">
        <f t="shared" si="2"/>
        <v>2010</v>
      </c>
      <c r="K58" t="s">
        <v>0</v>
      </c>
      <c r="L58">
        <v>955.08</v>
      </c>
      <c r="N58">
        <v>955.25</v>
      </c>
      <c r="O58">
        <f>IF(M58&gt;0,M58,IF(L58&gt;0,L58,IF(N58&gt;0,N58)))</f>
        <v>955.08</v>
      </c>
      <c r="P58">
        <v>955.91</v>
      </c>
      <c r="R58">
        <v>955.78</v>
      </c>
      <c r="S58">
        <f>IF(Q58&gt;0,Q58,IF(P58&gt;0,P58,IF(R58&gt;0,R58)))</f>
        <v>955.91</v>
      </c>
      <c r="T58">
        <v>957.55</v>
      </c>
      <c r="V58">
        <v>956.26</v>
      </c>
      <c r="W58">
        <f>IF(U58&gt;0,U58,IF(T58&gt;0,T58,IF(V58&gt;0,V58)))</f>
        <v>957.55</v>
      </c>
      <c r="X58">
        <v>956.73</v>
      </c>
      <c r="Z58">
        <v>956.04</v>
      </c>
      <c r="AA58">
        <f>IF(Y58&gt;0,Y58,IF(X58&gt;0,X58,IF(Z58&gt;0,Z58)))</f>
        <v>956.73</v>
      </c>
      <c r="AD58">
        <v>953.4</v>
      </c>
      <c r="AE58">
        <f>IF(AC58&gt;0,AC58,IF(AB58&gt;0,AB58,IF(AD58&gt;0,AD58)))</f>
        <v>953.4</v>
      </c>
      <c r="AG58">
        <v>951.23</v>
      </c>
      <c r="AH58">
        <v>951.01</v>
      </c>
      <c r="AI58">
        <f>IF(AG58&gt;0,AG58,IF(AF58&gt;0,AF58,IF(AH58&gt;0,AH58)))</f>
        <v>951.23</v>
      </c>
      <c r="AK58">
        <v>949.97</v>
      </c>
      <c r="AL58">
        <v>950.28</v>
      </c>
      <c r="AM58">
        <f>IF(AK58&gt;0,AK58,IF(AJ58&gt;0,AJ58,IF(AL58&gt;0,AL58)))</f>
        <v>949.97</v>
      </c>
      <c r="AN58">
        <v>948.78</v>
      </c>
      <c r="AP58">
        <v>948.67</v>
      </c>
      <c r="AQ58">
        <f>IF(AO58&gt;0,AO58,IF(AN58&gt;0,AN58,IF(AP58&gt;0,AP58)))</f>
        <v>948.78</v>
      </c>
      <c r="AR58">
        <v>950.69</v>
      </c>
      <c r="AT58">
        <v>950.61</v>
      </c>
      <c r="AU58">
        <f>IF(AS58&gt;0,AS58,IF(AR58&gt;0,AR58,IF(AT58&gt;0,AT58)))</f>
        <v>950.69</v>
      </c>
      <c r="AW58">
        <v>953.7</v>
      </c>
      <c r="AX58">
        <v>953.67</v>
      </c>
      <c r="AY58">
        <f>IF(AW58&gt;0,AW58,IF(AV58&gt;0,AV58,IF(AX58&gt;0,AX58)))</f>
        <v>953.7</v>
      </c>
      <c r="AZ58">
        <v>956.36</v>
      </c>
      <c r="BB58">
        <v>956.56</v>
      </c>
      <c r="BC58">
        <f>IF(BA58&gt;0,BA58,IF(AZ58&gt;0,AZ58,IF(BB58&gt;0,BB58)))</f>
        <v>956.36</v>
      </c>
      <c r="BD58">
        <v>959</v>
      </c>
      <c r="BF58">
        <v>959.27</v>
      </c>
      <c r="BG58">
        <f>IF(BE58&gt;0,BE58,IF(BD58&gt;0,BD58,IF(BF58&gt;0,BF58)))</f>
        <v>959</v>
      </c>
      <c r="BH58">
        <v>961.79</v>
      </c>
      <c r="BJ58">
        <v>961.94</v>
      </c>
      <c r="BK58">
        <f>IF(BI58&gt;0,BI58,IF(BH58&gt;0,BH58,IF(BJ58&gt;0,BJ58)))</f>
        <v>961.79</v>
      </c>
      <c r="BL58">
        <v>965.02</v>
      </c>
      <c r="BN58">
        <v>965.08</v>
      </c>
      <c r="BO58">
        <f>IF(BM58&gt;0,BM58,IF(BL58&gt;0,BL58,IF(BN58&gt;0,BN58)))</f>
        <v>965.02</v>
      </c>
      <c r="BP58">
        <v>965.73</v>
      </c>
      <c r="BR58">
        <v>965.7</v>
      </c>
      <c r="BS58">
        <f>IF(BQ58&gt;0,BQ58,IF(BP58&gt;0,BP58,IF(BR58&gt;0,BR58)))</f>
        <v>965.73</v>
      </c>
      <c r="BT58">
        <v>968.12</v>
      </c>
      <c r="BV58">
        <v>967.99</v>
      </c>
      <c r="BW58">
        <f>IF(BU58&gt;0,BU58,IF(BT58&gt;0,BT58,IF(BV58&gt;0,BV58)))</f>
        <v>968.12</v>
      </c>
      <c r="BX58">
        <v>967.49</v>
      </c>
      <c r="BZ58">
        <v>966.93</v>
      </c>
      <c r="CA58">
        <f>IF(BY58&gt;0,BY58,IF(BX58&gt;0,BX58,IF(BZ58&gt;0,BZ58)))</f>
        <v>967.49</v>
      </c>
      <c r="CB58">
        <v>966.91</v>
      </c>
      <c r="CD58">
        <v>966.13</v>
      </c>
      <c r="CE58">
        <f>IF(CC58&gt;0,CC58,IF(CB58&gt;0,CB58,IF(CD58&gt;0,CD58)))</f>
        <v>966.91</v>
      </c>
      <c r="CG58">
        <v>963.5</v>
      </c>
      <c r="CH58">
        <v>963.01</v>
      </c>
      <c r="CI58">
        <f>IF(CG58&gt;0,CG58,IF(CF58&gt;0,CF58,IF(CH58&gt;0,CH58)))</f>
        <v>963.5</v>
      </c>
      <c r="CL58">
        <v>962.05</v>
      </c>
      <c r="CM58">
        <f>IF(CK58&gt;0,CK58,IF(CJ58&gt;0,CJ58,IF(CL58&gt;0,CL58)))</f>
        <v>962.05</v>
      </c>
      <c r="CO58">
        <v>961.26</v>
      </c>
      <c r="CP58">
        <v>961.26</v>
      </c>
      <c r="CQ58">
        <f>IF(CO58&gt;0,CO58,IF(CN58&gt;0,CN58,IF(CP58&gt;0,CP58)))</f>
        <v>961.26</v>
      </c>
      <c r="CR58">
        <v>962.75</v>
      </c>
      <c r="CU58">
        <f>IF(CS58&gt;0,CS58,IF(CR58&gt;0,CR58,IF(CT58&gt;0,CT58)))</f>
        <v>962.75</v>
      </c>
      <c r="CW58">
        <v>965.01</v>
      </c>
      <c r="CX58">
        <v>965.26</v>
      </c>
      <c r="CY58">
        <f>IF(CW58&gt;0,CW58,IF(CV58&gt;0,CV58,IF(CX58&gt;0,CX58)))</f>
        <v>965.01</v>
      </c>
      <c r="CZ58">
        <v>967.81</v>
      </c>
      <c r="DB58">
        <v>967.94</v>
      </c>
      <c r="DC58">
        <f>IF(DA58&gt;0,DA58,IF(CZ58&gt;0,CZ58,IF(DB58&gt;0,DB58)))</f>
        <v>967.81</v>
      </c>
      <c r="DD58">
        <v>970.17</v>
      </c>
      <c r="DF58">
        <v>970.18</v>
      </c>
      <c r="DG58">
        <f>IF(DE58&gt;0,DE58,IF(DD58&gt;0,DD58,IF(DF58&gt;0,DF58)))</f>
        <v>970.17</v>
      </c>
      <c r="DH58">
        <v>972.73</v>
      </c>
      <c r="DK58">
        <f>IF(DI58&gt;0,DI58,IF(DH58&gt;0,DH58,IF(DJ58&gt;0,DJ58)))</f>
        <v>972.73</v>
      </c>
      <c r="DL58">
        <v>973.91</v>
      </c>
      <c r="DN58">
        <v>973.11</v>
      </c>
      <c r="DO58">
        <f>IF(DM58&gt;0,DM58,IF(DL58&gt;0,DL58,IF(DN58&gt;0,DN58)))</f>
        <v>973.91</v>
      </c>
      <c r="DQ58">
        <v>972.81</v>
      </c>
      <c r="DR58">
        <v>972.56</v>
      </c>
      <c r="DS58">
        <f>IF(DQ58&gt;0,DQ58,IF(DP58&gt;0,DP58,IF(DR58&gt;0,DR58)))</f>
        <v>972.81</v>
      </c>
      <c r="DU58">
        <v>974.7</v>
      </c>
      <c r="DV58">
        <v>974.51</v>
      </c>
      <c r="DW58">
        <f>IF(DU58&gt;0,DU58,IF(DT58&gt;0,DT58,IF(DV58&gt;0,DV58)))</f>
        <v>974.7</v>
      </c>
      <c r="DX58">
        <v>976.02</v>
      </c>
      <c r="DZ58">
        <v>976.07</v>
      </c>
      <c r="EA58">
        <f>IF(DY58&gt;0,DY58,IF(DX58&gt;0,DX58,IF(DZ58&gt;0,DZ58)))</f>
        <v>976.02</v>
      </c>
      <c r="EC58">
        <v>976.26</v>
      </c>
      <c r="EE58">
        <f>IF(EC58&gt;0,EC58,IF(EB58&gt;0,EB58,IF(ED58&gt;0,ED58)))</f>
        <v>976.26</v>
      </c>
      <c r="EG58">
        <v>977.09</v>
      </c>
      <c r="EI58">
        <f>IF(EG58&gt;0,EG58,IF(EF58&gt;0,EF58,IF(EH58&gt;0,EH58)))</f>
        <v>977.09</v>
      </c>
      <c r="EK58">
        <v>976.82</v>
      </c>
      <c r="EM58">
        <f>IF(EK58&gt;0,EK58,IF(EJ58&gt;0,EJ58,IF(EL58&gt;0,EL58)))</f>
        <v>976.82</v>
      </c>
      <c r="EO58">
        <v>977.55</v>
      </c>
      <c r="EQ58">
        <f>IF(EO58&gt;0,EO58,IF(EN58&gt;0,EN58,IF(EP58&gt;0,EP58)))</f>
        <v>977.55</v>
      </c>
      <c r="ES58">
        <v>979.48</v>
      </c>
      <c r="EU58">
        <f>IF(ES58&gt;0,ES58,IF(ER58&gt;0,ER58,IF(ET58&gt;0,ET58)))</f>
        <v>979.48</v>
      </c>
      <c r="EW58">
        <v>981.72</v>
      </c>
      <c r="EY58">
        <f>IF(EW58&gt;0,EW58,IF(EV58&gt;0,EV58,IF(EX58&gt;0,EX58)))</f>
        <v>981.72</v>
      </c>
      <c r="FA58">
        <v>983.4</v>
      </c>
      <c r="FC58">
        <f>IF(FA58&gt;0,FA58,IF(EZ58&gt;0,EZ58,IF(FB58&gt;0,FB58)))</f>
        <v>983.4</v>
      </c>
      <c r="FF58">
        <v>982.89</v>
      </c>
      <c r="FG58">
        <f>IF(FE58&gt;0,FE58,IF(FD58&gt;0,FD58,IF(FF58&gt;0,FF58)))</f>
        <v>982.89</v>
      </c>
      <c r="FH58">
        <v>979.28</v>
      </c>
      <c r="FI58">
        <v>978.91</v>
      </c>
      <c r="FJ58">
        <v>978.58</v>
      </c>
      <c r="FK58">
        <f>IF(FI58&gt;0,FI58,IF(FH58&gt;0,FH58,IF(FJ58&gt;0,FJ58)))</f>
        <v>978.91</v>
      </c>
      <c r="FL58">
        <v>978.97</v>
      </c>
      <c r="FM58">
        <v>978.46</v>
      </c>
      <c r="FN58">
        <v>978.14</v>
      </c>
      <c r="FO58">
        <f>IF(FM58&gt;0,FM58,IF(FL58&gt;0,FL58,IF(FN58&gt;0,FN58)))</f>
        <v>978.46</v>
      </c>
      <c r="FP58">
        <v>977.15</v>
      </c>
      <c r="FQ58">
        <v>976.81</v>
      </c>
      <c r="FR58">
        <v>976.64</v>
      </c>
      <c r="FS58">
        <f>IF(FQ58&gt;0,FQ58,IF(FP58&gt;0,FP58,IF(FR58&gt;0,FR58)))</f>
        <v>976.81</v>
      </c>
      <c r="FT58">
        <v>977.67</v>
      </c>
      <c r="FU58">
        <v>977.44</v>
      </c>
      <c r="FV58">
        <v>977.36</v>
      </c>
      <c r="FW58">
        <f>IF(FU58&gt;0,FU58,IF(FT58&gt;0,FT58,IF(FV58&gt;0,FV58)))</f>
        <v>977.44</v>
      </c>
      <c r="FX58">
        <v>979.77</v>
      </c>
      <c r="FY58">
        <v>979.59</v>
      </c>
      <c r="FZ58">
        <v>979.52</v>
      </c>
      <c r="GA58">
        <f>IF(FY58&gt;0,FY58,IF(FX58&gt;0,FX58,IF(FZ58&gt;0,FZ58)))</f>
        <v>979.59</v>
      </c>
      <c r="GC58">
        <v>981.88</v>
      </c>
      <c r="GE58">
        <f>IF(GC58&gt;0,GC58,IF(GB58&gt;0,GB58,IF(GD58&gt;0,GD58)))</f>
        <v>981.88</v>
      </c>
    </row>
    <row r="59" spans="1:190" x14ac:dyDescent="0.25">
      <c r="A59" t="s">
        <v>0</v>
      </c>
      <c r="B59" s="1">
        <v>40645</v>
      </c>
      <c r="C59" s="3">
        <v>0.69791666666666663</v>
      </c>
      <c r="D59">
        <v>977.09</v>
      </c>
      <c r="E59">
        <v>1</v>
      </c>
      <c r="F59" t="s">
        <v>52</v>
      </c>
      <c r="G59">
        <f t="shared" si="0"/>
        <v>4</v>
      </c>
      <c r="H59" s="4">
        <f t="shared" si="1"/>
        <v>40648</v>
      </c>
      <c r="I59">
        <f t="shared" si="2"/>
        <v>2011</v>
      </c>
      <c r="K59" t="s">
        <v>50</v>
      </c>
      <c r="L59">
        <v>715.28</v>
      </c>
      <c r="M59">
        <v>715.55</v>
      </c>
      <c r="N59">
        <v>715.34</v>
      </c>
      <c r="O59">
        <f t="shared" ref="O59:O103" si="3">IF(M59&gt;0,M59,IF(L59&gt;0,L59,IF(N59&gt;0,N59)))</f>
        <v>715.55</v>
      </c>
      <c r="Q59">
        <v>715.28</v>
      </c>
      <c r="S59">
        <f t="shared" ref="S59:S103" si="4">IF(Q59&gt;0,Q59,IF(P59&gt;0,P59,IF(R59&gt;0,R59)))</f>
        <v>715.28</v>
      </c>
      <c r="T59">
        <v>715.42</v>
      </c>
      <c r="U59">
        <v>715.44</v>
      </c>
      <c r="V59">
        <v>715.22</v>
      </c>
      <c r="W59">
        <f t="shared" ref="W59:W103" si="5">IF(U59&gt;0,U59,IF(T59&gt;0,T59,IF(V59&gt;0,V59)))</f>
        <v>715.44</v>
      </c>
      <c r="X59">
        <v>714.32</v>
      </c>
      <c r="Y59">
        <v>714.33</v>
      </c>
      <c r="Z59">
        <v>714.44</v>
      </c>
      <c r="AA59">
        <f t="shared" ref="AA59:AA103" si="6">IF(Y59&gt;0,Y59,IF(X59&gt;0,X59,IF(Z59&gt;0,Z59)))</f>
        <v>714.33</v>
      </c>
      <c r="AB59">
        <v>712.1</v>
      </c>
      <c r="AC59">
        <v>711.89</v>
      </c>
      <c r="AD59">
        <v>711.53</v>
      </c>
      <c r="AE59">
        <f t="shared" ref="AE59:AE103" si="7">IF(AC59&gt;0,AC59,IF(AB59&gt;0,AB59,IF(AD59&gt;0,AD59)))</f>
        <v>711.89</v>
      </c>
      <c r="AG59">
        <v>710.92</v>
      </c>
      <c r="AH59">
        <v>711.05</v>
      </c>
      <c r="AI59">
        <f t="shared" ref="AI59:AI103" si="8">IF(AG59&gt;0,AG59,IF(AF59&gt;0,AF59,IF(AH59&gt;0,AH59)))</f>
        <v>710.92</v>
      </c>
      <c r="AK59">
        <v>712.23</v>
      </c>
      <c r="AM59">
        <f t="shared" ref="AM59:AM103" si="9">IF(AK59&gt;0,AK59,IF(AJ59&gt;0,AJ59,IF(AL59&gt;0,AL59)))</f>
        <v>712.23</v>
      </c>
      <c r="AO59">
        <v>712.68</v>
      </c>
      <c r="AQ59">
        <f t="shared" ref="AQ59:AQ103" si="10">IF(AO59&gt;0,AO59,IF(AN59&gt;0,AN59,IF(AP59&gt;0,AP59)))</f>
        <v>712.68</v>
      </c>
      <c r="AS59">
        <v>713.62</v>
      </c>
      <c r="AU59">
        <f t="shared" ref="AU59:AU103" si="11">IF(AS59&gt;0,AS59,IF(AR59&gt;0,AR59,IF(AT59&gt;0,AT59)))</f>
        <v>713.62</v>
      </c>
      <c r="AX59">
        <v>714.66</v>
      </c>
      <c r="AY59">
        <f t="shared" ref="AY59:AY103" si="12">IF(AW59&gt;0,AW59,IF(AV59&gt;0,AV59,IF(AX59&gt;0,AX59)))</f>
        <v>714.66</v>
      </c>
      <c r="BA59">
        <v>715.03</v>
      </c>
      <c r="BC59">
        <f t="shared" ref="BC59:BC103" si="13">IF(BA59&gt;0,BA59,IF(AZ59&gt;0,AZ59,IF(BB59&gt;0,BB59)))</f>
        <v>715.03</v>
      </c>
      <c r="BE59">
        <v>715.72</v>
      </c>
      <c r="BG59">
        <f t="shared" ref="BG59:BG103" si="14">IF(BE59&gt;0,BE59,IF(BD59&gt;0,BD59,IF(BF59&gt;0,BF59)))</f>
        <v>715.72</v>
      </c>
      <c r="BI59">
        <v>716.48</v>
      </c>
      <c r="BK59">
        <f t="shared" ref="BK59:BK103" si="15">IF(BI59&gt;0,BI59,IF(BH59&gt;0,BH59,IF(BJ59&gt;0,BJ59)))</f>
        <v>716.48</v>
      </c>
      <c r="BL59">
        <v>717.52</v>
      </c>
      <c r="BM59">
        <v>717.14</v>
      </c>
      <c r="BO59">
        <f t="shared" ref="BO59:BO103" si="16">IF(BM59&gt;0,BM59,IF(BL59&gt;0,BL59,IF(BN59&gt;0,BN59)))</f>
        <v>717.14</v>
      </c>
      <c r="BQ59">
        <v>717.39</v>
      </c>
      <c r="BS59">
        <f t="shared" ref="BS59:BS103" si="17">IF(BQ59&gt;0,BQ59,IF(BP59&gt;0,BP59,IF(BR59&gt;0,BR59)))</f>
        <v>717.39</v>
      </c>
      <c r="BU59">
        <v>717.81</v>
      </c>
      <c r="BW59">
        <f t="shared" ref="BW59:BW103" si="18">IF(BU59&gt;0,BU59,IF(BT59&gt;0,BT59,IF(BV59&gt;0,BV59)))</f>
        <v>717.81</v>
      </c>
      <c r="BY59">
        <v>716.55</v>
      </c>
      <c r="CA59">
        <f t="shared" ref="CA59:CA103" si="19">IF(BY59&gt;0,BY59,IF(BX59&gt;0,BX59,IF(BZ59&gt;0,BZ59)))</f>
        <v>716.55</v>
      </c>
      <c r="CC59">
        <v>716.11</v>
      </c>
      <c r="CE59">
        <f t="shared" ref="CE59:CE103" si="20">IF(CC59&gt;0,CC59,IF(CB59&gt;0,CB59,IF(CD59&gt;0,CD59)))</f>
        <v>716.11</v>
      </c>
      <c r="CG59">
        <v>715.31</v>
      </c>
      <c r="CI59">
        <f t="shared" ref="CI59:CI103" si="21">IF(CG59&gt;0,CG59,IF(CF59&gt;0,CF59,IF(CH59&gt;0,CH59)))</f>
        <v>715.31</v>
      </c>
      <c r="CK59">
        <v>715.08</v>
      </c>
      <c r="CM59">
        <f t="shared" ref="CM59:CM103" si="22">IF(CK59&gt;0,CK59,IF(CJ59&gt;0,CJ59,IF(CL59&gt;0,CL59)))</f>
        <v>715.08</v>
      </c>
      <c r="CO59">
        <v>715.53</v>
      </c>
      <c r="CQ59">
        <f t="shared" ref="CQ59:CQ103" si="23">IF(CO59&gt;0,CO59,IF(CN59&gt;0,CN59,IF(CP59&gt;0,CP59)))</f>
        <v>715.53</v>
      </c>
      <c r="CS59">
        <v>716.58</v>
      </c>
      <c r="CU59">
        <f t="shared" ref="CU59:CU103" si="24">IF(CS59&gt;0,CS59,IF(CR59&gt;0,CR59,IF(CT59&gt;0,CT59)))</f>
        <v>716.58</v>
      </c>
      <c r="CW59">
        <v>717.61</v>
      </c>
      <c r="CY59">
        <f t="shared" ref="CY59:CY103" si="25">IF(CW59&gt;0,CW59,IF(CV59&gt;0,CV59,IF(CX59&gt;0,CX59)))</f>
        <v>717.61</v>
      </c>
      <c r="DA59">
        <v>719.11</v>
      </c>
      <c r="DC59">
        <f t="shared" ref="DC59:DC103" si="26">IF(DA59&gt;0,DA59,IF(CZ59&gt;0,CZ59,IF(DB59&gt;0,DB59)))</f>
        <v>719.11</v>
      </c>
      <c r="DD59">
        <v>720.5</v>
      </c>
      <c r="DG59">
        <f t="shared" ref="DG59:DG103" si="27">IF(DE59&gt;0,DE59,IF(DD59&gt;0,DD59,IF(DF59&gt;0,DF59)))</f>
        <v>720.5</v>
      </c>
      <c r="DH59">
        <v>721.1</v>
      </c>
      <c r="DK59">
        <f t="shared" ref="DK59:DK103" si="28">IF(DI59&gt;0,DI59,IF(DH59&gt;0,DH59,IF(DJ59&gt;0,DJ59)))</f>
        <v>721.1</v>
      </c>
      <c r="DM59">
        <v>720.78</v>
      </c>
      <c r="DO59">
        <f t="shared" ref="DO59:DO103" si="29">IF(DM59&gt;0,DM59,IF(DL59&gt;0,DL59,IF(DN59&gt;0,DN59)))</f>
        <v>720.78</v>
      </c>
      <c r="DQ59">
        <v>720.65</v>
      </c>
      <c r="DS59">
        <f t="shared" ref="DS59:DS103" si="30">IF(DQ59&gt;0,DQ59,IF(DP59&gt;0,DP59,IF(DR59&gt;0,DR59)))</f>
        <v>720.65</v>
      </c>
      <c r="DU59">
        <v>720.82</v>
      </c>
      <c r="DW59">
        <f t="shared" ref="DW59:DW103" si="31">IF(DU59&gt;0,DU59,IF(DT59&gt;0,DT59,IF(DV59&gt;0,DV59)))</f>
        <v>720.82</v>
      </c>
      <c r="DY59">
        <v>720.82</v>
      </c>
      <c r="EA59">
        <f t="shared" ref="EA59:EA103" si="32">IF(DY59&gt;0,DY59,IF(DX59&gt;0,DX59,IF(DZ59&gt;0,DZ59)))</f>
        <v>720.82</v>
      </c>
      <c r="EC59">
        <v>720.7</v>
      </c>
      <c r="EE59">
        <f t="shared" ref="EE59:EE103" si="33">IF(EC59&gt;0,EC59,IF(EB59&gt;0,EB59,IF(ED59&gt;0,ED59)))</f>
        <v>720.7</v>
      </c>
      <c r="EG59">
        <v>721.02</v>
      </c>
      <c r="EI59">
        <f t="shared" ref="EI59:EI103" si="34">IF(EG59&gt;0,EG59,IF(EF59&gt;0,EF59,IF(EH59&gt;0,EH59)))</f>
        <v>721.02</v>
      </c>
      <c r="EK59">
        <v>720.3</v>
      </c>
      <c r="EM59">
        <f t="shared" ref="EM59:EM103" si="35">IF(EK59&gt;0,EK59,IF(EJ59&gt;0,EJ59,IF(EL59&gt;0,EL59)))</f>
        <v>720.3</v>
      </c>
      <c r="EO59">
        <v>720.76</v>
      </c>
      <c r="EQ59">
        <f t="shared" ref="EQ59:EQ103" si="36">IF(EO59&gt;0,EO59,IF(EN59&gt;0,EN59,IF(EP59&gt;0,EP59)))</f>
        <v>720.76</v>
      </c>
      <c r="ES59">
        <v>721.53</v>
      </c>
      <c r="EU59">
        <f t="shared" ref="EU59:EU103" si="37">IF(ES59&gt;0,ES59,IF(ER59&gt;0,ER59,IF(ET59&gt;0,ET59)))</f>
        <v>721.53</v>
      </c>
      <c r="EW59">
        <v>722.31</v>
      </c>
      <c r="EY59">
        <f t="shared" ref="EY59:EY103" si="38">IF(EW59&gt;0,EW59,IF(EV59&gt;0,EV59,IF(EX59&gt;0,EX59)))</f>
        <v>722.31</v>
      </c>
      <c r="FA59">
        <v>722.05</v>
      </c>
      <c r="FC59">
        <f t="shared" ref="FC59:FC103" si="39">IF(FA59&gt;0,FA59,IF(EZ59&gt;0,EZ59,IF(FB59&gt;0,FB59)))</f>
        <v>722.05</v>
      </c>
      <c r="FE59">
        <v>721.18</v>
      </c>
      <c r="FG59">
        <f t="shared" ref="FG59:FG103" si="40">IF(FE59&gt;0,FE59,IF(FD59&gt;0,FD59,IF(FF59&gt;0,FF59)))</f>
        <v>721.18</v>
      </c>
      <c r="FI59">
        <v>720.67</v>
      </c>
      <c r="FK59">
        <f t="shared" ref="FK59:FK103" si="41">IF(FI59&gt;0,FI59,IF(FH59&gt;0,FH59,IF(FJ59&gt;0,FJ59)))</f>
        <v>720.67</v>
      </c>
      <c r="FM59">
        <v>720.53</v>
      </c>
      <c r="FO59">
        <f t="shared" ref="FO59:FO103" si="42">IF(FM59&gt;0,FM59,IF(FL59&gt;0,FL59,IF(FN59&gt;0,FN59)))</f>
        <v>720.53</v>
      </c>
      <c r="FQ59">
        <v>720.45</v>
      </c>
      <c r="FS59">
        <f t="shared" ref="FS59:FS103" si="43">IF(FQ59&gt;0,FQ59,IF(FP59&gt;0,FP59,IF(FR59&gt;0,FR59)))</f>
        <v>720.45</v>
      </c>
      <c r="FU59">
        <v>721.1</v>
      </c>
      <c r="FW59">
        <f t="shared" ref="FW59:FW103" si="44">IF(FU59&gt;0,FU59,IF(FT59&gt;0,FT59,IF(FV59&gt;0,FV59)))</f>
        <v>721.1</v>
      </c>
      <c r="FY59">
        <v>722.1</v>
      </c>
      <c r="GA59">
        <f t="shared" ref="GA59:GA103" si="45">IF(FY59&gt;0,FY59,IF(FX59&gt;0,FX59,IF(FZ59&gt;0,FZ59)))</f>
        <v>722.1</v>
      </c>
      <c r="GC59">
        <v>722.9</v>
      </c>
      <c r="GE59">
        <f t="shared" ref="GE59:GE103" si="46">IF(GC59&gt;0,GC59,IF(GB59&gt;0,GB59,IF(GD59&gt;0,GD59)))</f>
        <v>722.9</v>
      </c>
    </row>
    <row r="60" spans="1:190" x14ac:dyDescent="0.25">
      <c r="A60" t="s">
        <v>0</v>
      </c>
      <c r="B60" s="1">
        <v>41015</v>
      </c>
      <c r="C60" s="3">
        <v>0.71319444444444446</v>
      </c>
      <c r="D60">
        <v>976.82</v>
      </c>
      <c r="E60">
        <v>1</v>
      </c>
      <c r="F60" t="s">
        <v>52</v>
      </c>
      <c r="G60">
        <f t="shared" si="0"/>
        <v>4</v>
      </c>
      <c r="H60" s="4">
        <f t="shared" si="1"/>
        <v>41014</v>
      </c>
      <c r="I60">
        <f t="shared" si="2"/>
        <v>2012</v>
      </c>
      <c r="K60" t="s">
        <v>49</v>
      </c>
      <c r="L60">
        <v>319.12</v>
      </c>
      <c r="O60">
        <f t="shared" si="3"/>
        <v>319.12</v>
      </c>
      <c r="P60">
        <v>319.31</v>
      </c>
      <c r="R60">
        <v>319.14999999999998</v>
      </c>
      <c r="S60">
        <f t="shared" si="4"/>
        <v>319.31</v>
      </c>
      <c r="T60">
        <v>319.16000000000003</v>
      </c>
      <c r="V60">
        <v>319.14</v>
      </c>
      <c r="W60">
        <f t="shared" si="5"/>
        <v>319.16000000000003</v>
      </c>
      <c r="AA60" t="b">
        <f t="shared" si="6"/>
        <v>0</v>
      </c>
      <c r="AE60" t="b">
        <f t="shared" si="7"/>
        <v>0</v>
      </c>
      <c r="AI60" t="b">
        <f t="shared" si="8"/>
        <v>0</v>
      </c>
      <c r="AJ60">
        <v>316.02</v>
      </c>
      <c r="AK60">
        <v>316.12</v>
      </c>
      <c r="AL60">
        <v>315.99</v>
      </c>
      <c r="AM60">
        <f t="shared" si="9"/>
        <v>316.12</v>
      </c>
      <c r="AN60">
        <v>313.52999999999997</v>
      </c>
      <c r="AO60">
        <v>316.81</v>
      </c>
      <c r="AP60">
        <v>317.77</v>
      </c>
      <c r="AQ60">
        <f t="shared" si="10"/>
        <v>316.81</v>
      </c>
      <c r="AR60">
        <v>317.12</v>
      </c>
      <c r="AS60">
        <v>317.47000000000003</v>
      </c>
      <c r="AT60">
        <v>318.16000000000003</v>
      </c>
      <c r="AU60">
        <f t="shared" si="11"/>
        <v>317.47000000000003</v>
      </c>
      <c r="AV60">
        <v>318.29000000000002</v>
      </c>
      <c r="AY60">
        <f t="shared" si="12"/>
        <v>318.29000000000002</v>
      </c>
      <c r="AZ60">
        <v>317.73</v>
      </c>
      <c r="BB60">
        <v>319.92</v>
      </c>
      <c r="BC60">
        <f t="shared" si="13"/>
        <v>317.73</v>
      </c>
      <c r="BD60">
        <v>318.85000000000002</v>
      </c>
      <c r="BF60">
        <v>319.14999999999998</v>
      </c>
      <c r="BG60">
        <f t="shared" si="14"/>
        <v>318.85000000000002</v>
      </c>
      <c r="BH60">
        <v>319.95999999999998</v>
      </c>
      <c r="BJ60">
        <v>320.83</v>
      </c>
      <c r="BK60">
        <f t="shared" si="15"/>
        <v>319.95999999999998</v>
      </c>
      <c r="BL60">
        <v>321.05</v>
      </c>
      <c r="BN60">
        <v>321.02</v>
      </c>
      <c r="BO60">
        <f t="shared" si="16"/>
        <v>321.05</v>
      </c>
      <c r="BP60">
        <v>320.49</v>
      </c>
      <c r="BR60">
        <v>321.7</v>
      </c>
      <c r="BS60">
        <f t="shared" si="17"/>
        <v>320.49</v>
      </c>
      <c r="BT60">
        <v>320.22000000000003</v>
      </c>
      <c r="BV60">
        <v>321.01</v>
      </c>
      <c r="BW60">
        <f t="shared" si="18"/>
        <v>320.22000000000003</v>
      </c>
      <c r="BX60">
        <v>320.18</v>
      </c>
      <c r="BZ60">
        <v>319.68</v>
      </c>
      <c r="CA60">
        <f t="shared" si="19"/>
        <v>320.18</v>
      </c>
      <c r="CB60">
        <v>319.63</v>
      </c>
      <c r="CD60">
        <v>319.75</v>
      </c>
      <c r="CE60">
        <f t="shared" si="20"/>
        <v>319.63</v>
      </c>
      <c r="CF60">
        <v>318.79000000000002</v>
      </c>
      <c r="CH60">
        <v>318.82</v>
      </c>
      <c r="CI60">
        <f t="shared" si="21"/>
        <v>318.79000000000002</v>
      </c>
      <c r="CJ60">
        <v>318.68</v>
      </c>
      <c r="CL60">
        <v>318.58999999999997</v>
      </c>
      <c r="CM60">
        <f t="shared" si="22"/>
        <v>318.68</v>
      </c>
      <c r="CN60">
        <v>319.05</v>
      </c>
      <c r="CP60">
        <v>319.19</v>
      </c>
      <c r="CQ60">
        <f t="shared" si="23"/>
        <v>319.05</v>
      </c>
      <c r="CS60">
        <v>319.91000000000003</v>
      </c>
      <c r="CT60">
        <v>320.79000000000002</v>
      </c>
      <c r="CU60">
        <f t="shared" si="24"/>
        <v>319.91000000000003</v>
      </c>
      <c r="CW60">
        <v>321.04000000000002</v>
      </c>
      <c r="CX60">
        <v>325.92</v>
      </c>
      <c r="CY60">
        <f t="shared" si="25"/>
        <v>321.04000000000002</v>
      </c>
      <c r="CZ60">
        <v>326.55</v>
      </c>
      <c r="DB60">
        <v>324.89999999999998</v>
      </c>
      <c r="DC60">
        <f t="shared" si="26"/>
        <v>326.55</v>
      </c>
      <c r="DD60">
        <v>325.02</v>
      </c>
      <c r="DF60">
        <v>324.08</v>
      </c>
      <c r="DG60">
        <f t="shared" si="27"/>
        <v>325.02</v>
      </c>
      <c r="DH60">
        <v>325.83999999999997</v>
      </c>
      <c r="DJ60">
        <v>324.83999999999997</v>
      </c>
      <c r="DK60">
        <f t="shared" si="28"/>
        <v>325.83999999999997</v>
      </c>
      <c r="DL60">
        <v>324.39999999999998</v>
      </c>
      <c r="DN60">
        <v>324.55</v>
      </c>
      <c r="DO60">
        <f t="shared" si="29"/>
        <v>324.39999999999998</v>
      </c>
      <c r="DP60">
        <v>323.82</v>
      </c>
      <c r="DS60">
        <f t="shared" si="30"/>
        <v>323.82</v>
      </c>
      <c r="DU60">
        <v>324.16000000000003</v>
      </c>
      <c r="DW60">
        <f t="shared" si="31"/>
        <v>324.16000000000003</v>
      </c>
      <c r="DX60">
        <v>324.38</v>
      </c>
      <c r="EA60">
        <f t="shared" si="32"/>
        <v>324.38</v>
      </c>
      <c r="EE60" t="b">
        <f t="shared" si="33"/>
        <v>0</v>
      </c>
      <c r="EI60" t="b">
        <f t="shared" si="34"/>
        <v>0</v>
      </c>
      <c r="EJ60">
        <v>325.10000000000002</v>
      </c>
      <c r="EM60">
        <f t="shared" si="35"/>
        <v>325.10000000000002</v>
      </c>
      <c r="EO60">
        <v>323.97000000000003</v>
      </c>
      <c r="EQ60">
        <f t="shared" si="36"/>
        <v>323.97000000000003</v>
      </c>
      <c r="ER60">
        <v>324.83999999999997</v>
      </c>
      <c r="EU60">
        <f t="shared" si="37"/>
        <v>324.83999999999997</v>
      </c>
      <c r="EV60">
        <v>328.19</v>
      </c>
      <c r="EY60">
        <f t="shared" si="38"/>
        <v>328.19</v>
      </c>
      <c r="EZ60">
        <v>334.75</v>
      </c>
      <c r="FC60">
        <f t="shared" si="39"/>
        <v>334.75</v>
      </c>
      <c r="FE60">
        <v>333.8</v>
      </c>
      <c r="FG60">
        <f t="shared" si="40"/>
        <v>333.8</v>
      </c>
      <c r="FH60">
        <v>324.04000000000002</v>
      </c>
      <c r="FI60">
        <v>321.37</v>
      </c>
      <c r="FK60">
        <f t="shared" si="41"/>
        <v>321.37</v>
      </c>
      <c r="FM60">
        <v>324.64999999999998</v>
      </c>
      <c r="FO60">
        <f t="shared" si="42"/>
        <v>324.64999999999998</v>
      </c>
      <c r="FQ60">
        <v>324.10000000000002</v>
      </c>
      <c r="FS60">
        <f t="shared" si="43"/>
        <v>324.10000000000002</v>
      </c>
      <c r="FT60">
        <v>324.3</v>
      </c>
      <c r="FW60">
        <f t="shared" si="44"/>
        <v>324.3</v>
      </c>
      <c r="FX60">
        <v>325.55</v>
      </c>
      <c r="GA60">
        <f t="shared" si="45"/>
        <v>325.55</v>
      </c>
      <c r="GC60">
        <v>328.69</v>
      </c>
      <c r="GE60">
        <f t="shared" si="46"/>
        <v>328.69</v>
      </c>
    </row>
    <row r="61" spans="1:190" x14ac:dyDescent="0.25">
      <c r="A61" t="s">
        <v>0</v>
      </c>
      <c r="B61" s="1">
        <v>41367</v>
      </c>
      <c r="C61" s="3">
        <v>0.64027777777777783</v>
      </c>
      <c r="D61">
        <v>977.55</v>
      </c>
      <c r="E61">
        <v>1</v>
      </c>
      <c r="F61" t="s">
        <v>52</v>
      </c>
      <c r="G61">
        <f t="shared" si="0"/>
        <v>4</v>
      </c>
      <c r="H61" s="4">
        <f t="shared" si="1"/>
        <v>41379</v>
      </c>
      <c r="I61">
        <f t="shared" si="2"/>
        <v>2013</v>
      </c>
      <c r="K61" t="s">
        <v>48</v>
      </c>
      <c r="L61">
        <v>112.35</v>
      </c>
      <c r="O61">
        <f t="shared" si="3"/>
        <v>112.35</v>
      </c>
      <c r="P61">
        <v>112.5</v>
      </c>
      <c r="R61">
        <v>112.25</v>
      </c>
      <c r="S61">
        <f t="shared" si="4"/>
        <v>112.5</v>
      </c>
      <c r="T61">
        <v>112.17</v>
      </c>
      <c r="V61">
        <v>112.15</v>
      </c>
      <c r="W61">
        <f t="shared" si="5"/>
        <v>112.17</v>
      </c>
      <c r="AA61" t="b">
        <f t="shared" si="6"/>
        <v>0</v>
      </c>
      <c r="AE61" t="b">
        <f t="shared" si="7"/>
        <v>0</v>
      </c>
      <c r="AI61" t="b">
        <f t="shared" si="8"/>
        <v>0</v>
      </c>
      <c r="AJ61">
        <v>108.77</v>
      </c>
      <c r="AK61">
        <v>108.9</v>
      </c>
      <c r="AL61">
        <v>108.68</v>
      </c>
      <c r="AM61">
        <f t="shared" si="9"/>
        <v>108.9</v>
      </c>
      <c r="AN61">
        <v>109.29</v>
      </c>
      <c r="AO61">
        <v>109.79</v>
      </c>
      <c r="AP61">
        <v>110.29</v>
      </c>
      <c r="AQ61">
        <f t="shared" si="10"/>
        <v>109.79</v>
      </c>
      <c r="AR61">
        <v>110.05</v>
      </c>
      <c r="AS61">
        <v>110.55</v>
      </c>
      <c r="AT61">
        <v>110.72</v>
      </c>
      <c r="AU61">
        <f t="shared" si="11"/>
        <v>110.55</v>
      </c>
      <c r="AV61">
        <v>111.32</v>
      </c>
      <c r="AY61">
        <f t="shared" si="12"/>
        <v>111.32</v>
      </c>
      <c r="AZ61">
        <v>111.75</v>
      </c>
      <c r="BB61">
        <v>111.84</v>
      </c>
      <c r="BC61">
        <f t="shared" si="13"/>
        <v>111.75</v>
      </c>
      <c r="BD61">
        <v>112.05</v>
      </c>
      <c r="BF61">
        <v>112.42</v>
      </c>
      <c r="BG61">
        <f t="shared" si="14"/>
        <v>112.05</v>
      </c>
      <c r="BH61">
        <v>113.36</v>
      </c>
      <c r="BJ61">
        <v>113.85</v>
      </c>
      <c r="BK61">
        <f t="shared" si="15"/>
        <v>113.36</v>
      </c>
      <c r="BL61">
        <v>114.65</v>
      </c>
      <c r="BN61">
        <v>114.74</v>
      </c>
      <c r="BO61">
        <f t="shared" si="16"/>
        <v>114.65</v>
      </c>
      <c r="BP61">
        <v>114.08</v>
      </c>
      <c r="BR61">
        <v>114.44</v>
      </c>
      <c r="BS61">
        <f t="shared" si="17"/>
        <v>114.08</v>
      </c>
      <c r="BT61">
        <v>114.67</v>
      </c>
      <c r="BV61">
        <v>114.7</v>
      </c>
      <c r="BW61">
        <f t="shared" si="18"/>
        <v>114.67</v>
      </c>
      <c r="BX61">
        <v>113.48</v>
      </c>
      <c r="CA61">
        <f t="shared" si="19"/>
        <v>113.48</v>
      </c>
      <c r="CB61">
        <v>112.77</v>
      </c>
      <c r="CD61">
        <v>112.53</v>
      </c>
      <c r="CE61">
        <f t="shared" si="20"/>
        <v>112.77</v>
      </c>
      <c r="CF61">
        <v>111.86</v>
      </c>
      <c r="CH61">
        <v>111.72</v>
      </c>
      <c r="CI61">
        <f t="shared" si="21"/>
        <v>111.86</v>
      </c>
      <c r="CJ61">
        <v>112.02</v>
      </c>
      <c r="CL61">
        <v>112.32</v>
      </c>
      <c r="CM61">
        <f t="shared" si="22"/>
        <v>112.02</v>
      </c>
      <c r="CN61">
        <v>112.2</v>
      </c>
      <c r="CP61">
        <v>112.37</v>
      </c>
      <c r="CQ61">
        <f t="shared" si="23"/>
        <v>112.2</v>
      </c>
      <c r="CR61">
        <v>113.39</v>
      </c>
      <c r="CT61">
        <v>116.29</v>
      </c>
      <c r="CU61">
        <f t="shared" si="24"/>
        <v>113.39</v>
      </c>
      <c r="CW61">
        <v>114.88</v>
      </c>
      <c r="CX61">
        <v>115.8</v>
      </c>
      <c r="CY61">
        <f t="shared" si="25"/>
        <v>114.88</v>
      </c>
      <c r="CZ61">
        <v>116.92</v>
      </c>
      <c r="DB61">
        <v>116.82</v>
      </c>
      <c r="DC61">
        <f t="shared" si="26"/>
        <v>116.92</v>
      </c>
      <c r="DD61">
        <v>118.28</v>
      </c>
      <c r="DF61">
        <v>118.96</v>
      </c>
      <c r="DG61">
        <f t="shared" si="27"/>
        <v>118.28</v>
      </c>
      <c r="DH61">
        <v>118.77</v>
      </c>
      <c r="DJ61">
        <v>119.04</v>
      </c>
      <c r="DK61">
        <f t="shared" si="28"/>
        <v>118.77</v>
      </c>
      <c r="DL61">
        <v>118.67</v>
      </c>
      <c r="DN61">
        <v>118.22</v>
      </c>
      <c r="DO61">
        <f t="shared" si="29"/>
        <v>118.67</v>
      </c>
      <c r="DP61">
        <v>118.02</v>
      </c>
      <c r="DR61">
        <v>118.44</v>
      </c>
      <c r="DS61">
        <f t="shared" si="30"/>
        <v>118.02</v>
      </c>
      <c r="DU61">
        <v>118.61</v>
      </c>
      <c r="DV61">
        <v>119.71</v>
      </c>
      <c r="DW61">
        <f t="shared" si="31"/>
        <v>118.61</v>
      </c>
      <c r="DX61">
        <v>118.99</v>
      </c>
      <c r="DZ61">
        <v>118.49</v>
      </c>
      <c r="EA61">
        <f t="shared" si="32"/>
        <v>118.99</v>
      </c>
      <c r="EE61" t="b">
        <f t="shared" si="33"/>
        <v>0</v>
      </c>
      <c r="EG61">
        <v>118.21</v>
      </c>
      <c r="EH61">
        <v>118.72</v>
      </c>
      <c r="EI61">
        <f t="shared" si="34"/>
        <v>118.21</v>
      </c>
      <c r="EL61">
        <v>118.94</v>
      </c>
      <c r="EM61">
        <f t="shared" si="35"/>
        <v>118.94</v>
      </c>
      <c r="EO61">
        <v>118.56</v>
      </c>
      <c r="EQ61">
        <f t="shared" si="36"/>
        <v>118.56</v>
      </c>
      <c r="ER61">
        <v>124.26</v>
      </c>
      <c r="ET61">
        <v>119.69</v>
      </c>
      <c r="EU61">
        <f t="shared" si="37"/>
        <v>124.26</v>
      </c>
      <c r="EV61">
        <v>120.29</v>
      </c>
      <c r="EY61">
        <f t="shared" si="38"/>
        <v>120.29</v>
      </c>
      <c r="FA61">
        <v>127.74</v>
      </c>
      <c r="FC61">
        <f t="shared" si="39"/>
        <v>127.74</v>
      </c>
      <c r="FE61">
        <v>118.79</v>
      </c>
      <c r="FG61">
        <f t="shared" si="40"/>
        <v>118.79</v>
      </c>
      <c r="FH61">
        <v>118.22</v>
      </c>
      <c r="FI61">
        <v>118.42</v>
      </c>
      <c r="FK61">
        <f t="shared" si="41"/>
        <v>118.42</v>
      </c>
      <c r="FL61">
        <v>118.39</v>
      </c>
      <c r="FO61">
        <f t="shared" si="42"/>
        <v>118.39</v>
      </c>
      <c r="FQ61">
        <v>117.64</v>
      </c>
      <c r="FS61">
        <f t="shared" si="43"/>
        <v>117.64</v>
      </c>
      <c r="FT61">
        <v>119.44</v>
      </c>
      <c r="FW61">
        <f t="shared" si="44"/>
        <v>119.44</v>
      </c>
      <c r="FX61">
        <v>120.22</v>
      </c>
      <c r="GA61">
        <f t="shared" si="45"/>
        <v>120.22</v>
      </c>
      <c r="GC61">
        <v>121.4</v>
      </c>
      <c r="GE61">
        <f t="shared" si="46"/>
        <v>121.4</v>
      </c>
    </row>
    <row r="62" spans="1:190" x14ac:dyDescent="0.25">
      <c r="A62" t="s">
        <v>0</v>
      </c>
      <c r="B62" s="1">
        <v>41737</v>
      </c>
      <c r="C62" s="3">
        <v>0.69166666666666676</v>
      </c>
      <c r="D62">
        <v>979.48</v>
      </c>
      <c r="E62">
        <v>1</v>
      </c>
      <c r="F62" t="s">
        <v>52</v>
      </c>
      <c r="G62">
        <f t="shared" si="0"/>
        <v>4</v>
      </c>
      <c r="H62" s="4">
        <f t="shared" si="1"/>
        <v>41744</v>
      </c>
      <c r="I62">
        <f t="shared" si="2"/>
        <v>2014</v>
      </c>
      <c r="K62" t="s">
        <v>1</v>
      </c>
      <c r="L62">
        <v>606.72</v>
      </c>
      <c r="M62">
        <v>606.94000000000005</v>
      </c>
      <c r="N62">
        <v>606.99</v>
      </c>
      <c r="O62">
        <f t="shared" si="3"/>
        <v>606.94000000000005</v>
      </c>
      <c r="P62">
        <v>606.5</v>
      </c>
      <c r="Q62">
        <v>606.66</v>
      </c>
      <c r="R62">
        <v>606.66</v>
      </c>
      <c r="S62">
        <f t="shared" si="4"/>
        <v>606.66</v>
      </c>
      <c r="T62">
        <v>606.80999999999995</v>
      </c>
      <c r="U62">
        <v>606.79</v>
      </c>
      <c r="V62">
        <v>606.70000000000005</v>
      </c>
      <c r="W62">
        <f t="shared" si="5"/>
        <v>606.79</v>
      </c>
      <c r="X62">
        <v>604.82000000000005</v>
      </c>
      <c r="Y62">
        <v>603.92999999999995</v>
      </c>
      <c r="Z62">
        <v>604.15</v>
      </c>
      <c r="AA62">
        <f t="shared" si="6"/>
        <v>603.92999999999995</v>
      </c>
      <c r="AB62">
        <v>600.17999999999995</v>
      </c>
      <c r="AC62">
        <v>599.42999999999995</v>
      </c>
      <c r="AD62">
        <v>597.88</v>
      </c>
      <c r="AE62">
        <f t="shared" si="7"/>
        <v>599.42999999999995</v>
      </c>
      <c r="AF62">
        <v>599.73</v>
      </c>
      <c r="AG62">
        <v>599.70000000000005</v>
      </c>
      <c r="AH62">
        <v>600.03</v>
      </c>
      <c r="AI62">
        <f t="shared" si="8"/>
        <v>599.70000000000005</v>
      </c>
      <c r="AJ62">
        <v>603.19000000000005</v>
      </c>
      <c r="AK62">
        <v>603.16999999999996</v>
      </c>
      <c r="AM62">
        <f t="shared" si="9"/>
        <v>603.16999999999996</v>
      </c>
      <c r="AN62">
        <v>602.9</v>
      </c>
      <c r="AO62">
        <v>602.99</v>
      </c>
      <c r="AP62">
        <v>603.34</v>
      </c>
      <c r="AQ62">
        <f t="shared" si="10"/>
        <v>602.99</v>
      </c>
      <c r="AR62">
        <v>604.25</v>
      </c>
      <c r="AS62">
        <v>604.21</v>
      </c>
      <c r="AT62">
        <v>604.89</v>
      </c>
      <c r="AU62">
        <f t="shared" si="11"/>
        <v>604.21</v>
      </c>
      <c r="AV62">
        <v>605.79</v>
      </c>
      <c r="AW62">
        <v>605.84</v>
      </c>
      <c r="AX62">
        <v>606.1</v>
      </c>
      <c r="AY62">
        <f t="shared" si="12"/>
        <v>605.84</v>
      </c>
      <c r="AZ62">
        <v>606.28</v>
      </c>
      <c r="BA62">
        <v>606.58000000000004</v>
      </c>
      <c r="BB62">
        <v>606.9</v>
      </c>
      <c r="BC62">
        <f t="shared" si="13"/>
        <v>606.58000000000004</v>
      </c>
      <c r="BD62">
        <v>607.03</v>
      </c>
      <c r="BE62">
        <v>607.34</v>
      </c>
      <c r="BF62">
        <v>607.47</v>
      </c>
      <c r="BG62">
        <f t="shared" si="14"/>
        <v>607.34</v>
      </c>
      <c r="BH62">
        <v>608.07000000000005</v>
      </c>
      <c r="BI62">
        <v>608.24</v>
      </c>
      <c r="BJ62">
        <v>608.5</v>
      </c>
      <c r="BK62">
        <f t="shared" si="15"/>
        <v>608.24</v>
      </c>
      <c r="BL62">
        <v>609.53</v>
      </c>
      <c r="BM62">
        <v>609.54</v>
      </c>
      <c r="BN62">
        <v>609.77</v>
      </c>
      <c r="BO62">
        <f t="shared" si="16"/>
        <v>609.54</v>
      </c>
      <c r="BP62">
        <v>609.01</v>
      </c>
      <c r="BS62">
        <f t="shared" si="17"/>
        <v>609.01</v>
      </c>
      <c r="BT62">
        <v>609.53</v>
      </c>
      <c r="BU62">
        <v>609.74</v>
      </c>
      <c r="BV62">
        <v>609.69000000000005</v>
      </c>
      <c r="BW62">
        <f t="shared" si="18"/>
        <v>609.74</v>
      </c>
      <c r="BX62">
        <v>608.26</v>
      </c>
      <c r="BY62">
        <v>608.19000000000005</v>
      </c>
      <c r="CA62">
        <f t="shared" si="19"/>
        <v>608.19000000000005</v>
      </c>
      <c r="CB62">
        <v>608.04</v>
      </c>
      <c r="CC62">
        <v>607.79999999999995</v>
      </c>
      <c r="CD62">
        <v>607.47</v>
      </c>
      <c r="CE62">
        <f t="shared" si="20"/>
        <v>607.79999999999995</v>
      </c>
      <c r="CG62">
        <v>606.45000000000005</v>
      </c>
      <c r="CH62">
        <v>606.25</v>
      </c>
      <c r="CI62">
        <f t="shared" si="21"/>
        <v>606.45000000000005</v>
      </c>
      <c r="CJ62">
        <v>606.21</v>
      </c>
      <c r="CK62">
        <v>606.35</v>
      </c>
      <c r="CL62">
        <v>606.23</v>
      </c>
      <c r="CM62">
        <f t="shared" si="22"/>
        <v>606.35</v>
      </c>
      <c r="CN62">
        <v>606.27</v>
      </c>
      <c r="CO62">
        <v>606.53</v>
      </c>
      <c r="CP62">
        <v>606.83000000000004</v>
      </c>
      <c r="CQ62">
        <f t="shared" si="23"/>
        <v>606.53</v>
      </c>
      <c r="CR62">
        <v>607.95000000000005</v>
      </c>
      <c r="CS62">
        <v>607.79999999999995</v>
      </c>
      <c r="CT62">
        <v>607.98</v>
      </c>
      <c r="CU62">
        <f t="shared" si="24"/>
        <v>607.79999999999995</v>
      </c>
      <c r="CW62">
        <v>609.11</v>
      </c>
      <c r="CX62">
        <v>609.4</v>
      </c>
      <c r="CY62">
        <f t="shared" si="25"/>
        <v>609.11</v>
      </c>
      <c r="CZ62">
        <v>610.65</v>
      </c>
      <c r="DA62">
        <v>611.04</v>
      </c>
      <c r="DB62">
        <v>611.32000000000005</v>
      </c>
      <c r="DC62">
        <f t="shared" si="26"/>
        <v>611.04</v>
      </c>
      <c r="DD62">
        <v>612.39</v>
      </c>
      <c r="DF62">
        <v>612.75</v>
      </c>
      <c r="DG62">
        <f t="shared" si="27"/>
        <v>612.39</v>
      </c>
      <c r="DH62">
        <v>613.13</v>
      </c>
      <c r="DJ62">
        <v>613.32000000000005</v>
      </c>
      <c r="DK62">
        <f t="shared" si="28"/>
        <v>613.13</v>
      </c>
      <c r="DL62">
        <v>613.29</v>
      </c>
      <c r="DM62">
        <v>613.33000000000004</v>
      </c>
      <c r="DN62">
        <v>613.20000000000005</v>
      </c>
      <c r="DO62">
        <f t="shared" si="29"/>
        <v>613.33000000000004</v>
      </c>
      <c r="DP62">
        <v>612.91999999999996</v>
      </c>
      <c r="DQ62">
        <v>612.52</v>
      </c>
      <c r="DR62">
        <v>612.33000000000004</v>
      </c>
      <c r="DS62">
        <f t="shared" si="30"/>
        <v>612.52</v>
      </c>
      <c r="DT62">
        <v>613.05999999999995</v>
      </c>
      <c r="DU62">
        <v>613.21</v>
      </c>
      <c r="DW62">
        <f t="shared" si="31"/>
        <v>613.21</v>
      </c>
      <c r="DX62">
        <v>613.12</v>
      </c>
      <c r="DY62">
        <v>613.27</v>
      </c>
      <c r="DZ62">
        <v>613.63</v>
      </c>
      <c r="EA62">
        <f t="shared" si="32"/>
        <v>613.27</v>
      </c>
      <c r="EB62">
        <v>612.66</v>
      </c>
      <c r="EC62">
        <v>613.16</v>
      </c>
      <c r="ED62">
        <v>613.87</v>
      </c>
      <c r="EE62">
        <f t="shared" si="33"/>
        <v>613.16</v>
      </c>
      <c r="EF62">
        <v>613.23</v>
      </c>
      <c r="EG62">
        <v>613.08000000000004</v>
      </c>
      <c r="EH62">
        <v>613.1</v>
      </c>
      <c r="EI62">
        <f t="shared" si="34"/>
        <v>613.08000000000004</v>
      </c>
      <c r="EJ62">
        <v>612.02</v>
      </c>
      <c r="EK62">
        <v>612.09</v>
      </c>
      <c r="EL62">
        <v>612.37</v>
      </c>
      <c r="EM62">
        <f t="shared" si="35"/>
        <v>612.09</v>
      </c>
      <c r="EN62">
        <v>612.83000000000004</v>
      </c>
      <c r="EO62">
        <v>612.82000000000005</v>
      </c>
      <c r="EP62">
        <v>613.01</v>
      </c>
      <c r="EQ62">
        <f t="shared" si="36"/>
        <v>612.82000000000005</v>
      </c>
      <c r="ER62">
        <v>613.73</v>
      </c>
      <c r="ES62">
        <v>614.26</v>
      </c>
      <c r="ET62">
        <v>613.9</v>
      </c>
      <c r="EU62">
        <f t="shared" si="37"/>
        <v>614.26</v>
      </c>
      <c r="EV62">
        <v>613.82000000000005</v>
      </c>
      <c r="EW62">
        <v>614.15</v>
      </c>
      <c r="EX62">
        <v>613.72</v>
      </c>
      <c r="EY62">
        <f t="shared" si="38"/>
        <v>614.15</v>
      </c>
      <c r="EZ62">
        <v>614.70000000000005</v>
      </c>
      <c r="FA62">
        <v>614.64</v>
      </c>
      <c r="FB62">
        <v>614.94000000000005</v>
      </c>
      <c r="FC62">
        <f t="shared" si="39"/>
        <v>614.64</v>
      </c>
      <c r="FD62">
        <v>614.59</v>
      </c>
      <c r="FE62">
        <v>614.15</v>
      </c>
      <c r="FF62">
        <v>613.63</v>
      </c>
      <c r="FG62">
        <f t="shared" si="40"/>
        <v>614.15</v>
      </c>
      <c r="FH62">
        <v>613</v>
      </c>
      <c r="FI62">
        <v>612.95000000000005</v>
      </c>
      <c r="FJ62">
        <v>612.89</v>
      </c>
      <c r="FK62">
        <f t="shared" si="41"/>
        <v>612.95000000000005</v>
      </c>
      <c r="FL62">
        <v>612.70000000000005</v>
      </c>
      <c r="FM62">
        <v>612.48</v>
      </c>
      <c r="FN62">
        <v>612.24</v>
      </c>
      <c r="FO62">
        <f t="shared" si="42"/>
        <v>612.48</v>
      </c>
      <c r="FP62">
        <v>612.39</v>
      </c>
      <c r="FQ62">
        <v>612.41</v>
      </c>
      <c r="FR62">
        <v>612.41999999999996</v>
      </c>
      <c r="FS62">
        <f t="shared" si="43"/>
        <v>612.41</v>
      </c>
      <c r="FT62">
        <v>613.15</v>
      </c>
      <c r="FU62">
        <v>613.29999999999995</v>
      </c>
      <c r="FV62">
        <v>613.4</v>
      </c>
      <c r="FW62">
        <f t="shared" si="44"/>
        <v>613.29999999999995</v>
      </c>
      <c r="FX62">
        <v>614.39</v>
      </c>
      <c r="FY62">
        <v>614.42999999999995</v>
      </c>
      <c r="GA62">
        <f t="shared" si="45"/>
        <v>614.42999999999995</v>
      </c>
      <c r="GD62">
        <v>615.83000000000004</v>
      </c>
      <c r="GE62">
        <f t="shared" si="46"/>
        <v>615.83000000000004</v>
      </c>
    </row>
    <row r="63" spans="1:190" x14ac:dyDescent="0.25">
      <c r="A63" t="s">
        <v>0</v>
      </c>
      <c r="B63" s="1">
        <v>42108</v>
      </c>
      <c r="C63" s="3">
        <v>0.34791666666666665</v>
      </c>
      <c r="D63">
        <v>981.72</v>
      </c>
      <c r="E63">
        <v>1</v>
      </c>
      <c r="F63" t="s">
        <v>52</v>
      </c>
      <c r="G63">
        <f t="shared" si="0"/>
        <v>4</v>
      </c>
      <c r="H63" s="4">
        <f t="shared" si="1"/>
        <v>42109</v>
      </c>
      <c r="I63">
        <f t="shared" si="2"/>
        <v>2015</v>
      </c>
      <c r="K63" t="s">
        <v>2</v>
      </c>
      <c r="L63">
        <v>587.22</v>
      </c>
      <c r="M63">
        <v>587.51</v>
      </c>
      <c r="N63">
        <v>587.5</v>
      </c>
      <c r="O63">
        <f t="shared" si="3"/>
        <v>587.51</v>
      </c>
      <c r="P63">
        <v>587.25</v>
      </c>
      <c r="Q63">
        <v>587.53</v>
      </c>
      <c r="R63">
        <v>587.64</v>
      </c>
      <c r="S63">
        <f t="shared" si="4"/>
        <v>587.53</v>
      </c>
      <c r="T63">
        <v>587.51</v>
      </c>
      <c r="U63">
        <v>587.54</v>
      </c>
      <c r="V63">
        <v>587.52</v>
      </c>
      <c r="W63">
        <f t="shared" si="5"/>
        <v>587.54</v>
      </c>
      <c r="X63">
        <v>586.4</v>
      </c>
      <c r="Y63">
        <v>586.17999999999995</v>
      </c>
      <c r="Z63">
        <v>586.23</v>
      </c>
      <c r="AA63">
        <f t="shared" si="6"/>
        <v>586.17999999999995</v>
      </c>
      <c r="AB63">
        <v>584.07000000000005</v>
      </c>
      <c r="AC63">
        <v>583.62</v>
      </c>
      <c r="AD63">
        <v>583.5</v>
      </c>
      <c r="AE63">
        <f t="shared" si="7"/>
        <v>583.62</v>
      </c>
      <c r="AF63">
        <v>582.45000000000005</v>
      </c>
      <c r="AG63">
        <v>582.66999999999996</v>
      </c>
      <c r="AH63">
        <v>582.76</v>
      </c>
      <c r="AI63">
        <f t="shared" si="8"/>
        <v>582.66999999999996</v>
      </c>
      <c r="AJ63">
        <v>583.89</v>
      </c>
      <c r="AK63">
        <v>584.1</v>
      </c>
      <c r="AL63">
        <v>583.91999999999996</v>
      </c>
      <c r="AM63">
        <f t="shared" si="9"/>
        <v>584.1</v>
      </c>
      <c r="AN63">
        <v>584.15</v>
      </c>
      <c r="AO63">
        <v>584.29</v>
      </c>
      <c r="AP63">
        <v>584.33000000000004</v>
      </c>
      <c r="AQ63">
        <f t="shared" si="10"/>
        <v>584.29</v>
      </c>
      <c r="AR63">
        <v>584.79999999999995</v>
      </c>
      <c r="AS63">
        <v>585.14</v>
      </c>
      <c r="AT63">
        <v>585.15</v>
      </c>
      <c r="AU63">
        <f t="shared" si="11"/>
        <v>585.14</v>
      </c>
      <c r="AV63">
        <v>586.33000000000004</v>
      </c>
      <c r="AW63">
        <v>586.24</v>
      </c>
      <c r="AX63">
        <v>586.37</v>
      </c>
      <c r="AY63">
        <f t="shared" si="12"/>
        <v>586.24</v>
      </c>
      <c r="AZ63">
        <v>586.66999999999996</v>
      </c>
      <c r="BA63">
        <v>586.82000000000005</v>
      </c>
      <c r="BB63">
        <v>587.03</v>
      </c>
      <c r="BC63">
        <f t="shared" si="13"/>
        <v>586.82000000000005</v>
      </c>
      <c r="BD63">
        <v>587.02</v>
      </c>
      <c r="BE63">
        <v>587.25</v>
      </c>
      <c r="BF63">
        <v>587.38</v>
      </c>
      <c r="BG63">
        <f t="shared" si="14"/>
        <v>587.25</v>
      </c>
      <c r="BH63">
        <v>588.13</v>
      </c>
      <c r="BI63">
        <v>588.30999999999995</v>
      </c>
      <c r="BJ63">
        <v>588.76</v>
      </c>
      <c r="BK63">
        <f t="shared" si="15"/>
        <v>588.30999999999995</v>
      </c>
      <c r="BL63">
        <v>589.63</v>
      </c>
      <c r="BM63">
        <v>589.84</v>
      </c>
      <c r="BN63">
        <v>589.89</v>
      </c>
      <c r="BO63">
        <f t="shared" si="16"/>
        <v>589.84</v>
      </c>
      <c r="BP63">
        <v>589.34</v>
      </c>
      <c r="BQ63">
        <v>589.41</v>
      </c>
      <c r="BR63">
        <v>589.6</v>
      </c>
      <c r="BS63">
        <f t="shared" si="17"/>
        <v>589.41</v>
      </c>
      <c r="BT63">
        <v>589.76</v>
      </c>
      <c r="BU63">
        <v>590.1</v>
      </c>
      <c r="BV63">
        <v>590.01</v>
      </c>
      <c r="BW63">
        <f t="shared" si="18"/>
        <v>590.1</v>
      </c>
      <c r="BX63">
        <v>589.07000000000005</v>
      </c>
      <c r="BY63">
        <v>588.92999999999995</v>
      </c>
      <c r="BZ63">
        <v>588.91</v>
      </c>
      <c r="CA63">
        <f t="shared" si="19"/>
        <v>588.92999999999995</v>
      </c>
      <c r="CB63">
        <v>588.58000000000004</v>
      </c>
      <c r="CC63">
        <v>588.36</v>
      </c>
      <c r="CD63">
        <v>588.22</v>
      </c>
      <c r="CE63">
        <f t="shared" si="20"/>
        <v>588.36</v>
      </c>
      <c r="CF63">
        <v>587.16</v>
      </c>
      <c r="CG63">
        <v>587.33000000000004</v>
      </c>
      <c r="CH63">
        <v>587.30999999999995</v>
      </c>
      <c r="CI63">
        <f t="shared" si="21"/>
        <v>587.33000000000004</v>
      </c>
      <c r="CJ63">
        <v>587.02</v>
      </c>
      <c r="CK63">
        <v>586.91999999999996</v>
      </c>
      <c r="CL63">
        <v>586.94000000000005</v>
      </c>
      <c r="CM63">
        <f t="shared" si="22"/>
        <v>586.91999999999996</v>
      </c>
      <c r="CN63">
        <v>587.35</v>
      </c>
      <c r="CO63">
        <v>587.34</v>
      </c>
      <c r="CP63">
        <v>587.4</v>
      </c>
      <c r="CQ63">
        <f t="shared" si="23"/>
        <v>587.34</v>
      </c>
      <c r="CR63">
        <v>588.23</v>
      </c>
      <c r="CS63">
        <v>588.30999999999995</v>
      </c>
      <c r="CT63">
        <v>588.53</v>
      </c>
      <c r="CU63">
        <f t="shared" si="24"/>
        <v>588.30999999999995</v>
      </c>
      <c r="CV63">
        <v>589.69000000000005</v>
      </c>
      <c r="CW63">
        <v>589.82000000000005</v>
      </c>
      <c r="CX63">
        <v>590.11</v>
      </c>
      <c r="CY63">
        <f t="shared" si="25"/>
        <v>589.82000000000005</v>
      </c>
      <c r="CZ63">
        <v>591.59</v>
      </c>
      <c r="DA63">
        <v>591.82000000000005</v>
      </c>
      <c r="DB63">
        <v>591.92999999999995</v>
      </c>
      <c r="DC63">
        <f t="shared" si="26"/>
        <v>591.82000000000005</v>
      </c>
      <c r="DD63">
        <v>593.26</v>
      </c>
      <c r="DE63">
        <v>593.36</v>
      </c>
      <c r="DF63">
        <v>593.69000000000005</v>
      </c>
      <c r="DG63">
        <f t="shared" si="27"/>
        <v>593.36</v>
      </c>
      <c r="DH63">
        <v>593.94000000000005</v>
      </c>
      <c r="DI63">
        <v>594.03</v>
      </c>
      <c r="DJ63">
        <v>594.02</v>
      </c>
      <c r="DK63">
        <f t="shared" si="28"/>
        <v>594.03</v>
      </c>
      <c r="DL63">
        <v>593.85</v>
      </c>
      <c r="DM63">
        <v>593.97</v>
      </c>
      <c r="DN63">
        <v>593.92999999999995</v>
      </c>
      <c r="DO63">
        <f t="shared" si="29"/>
        <v>593.97</v>
      </c>
      <c r="DP63">
        <v>593.36</v>
      </c>
      <c r="DQ63">
        <v>593.4</v>
      </c>
      <c r="DR63">
        <v>593.61</v>
      </c>
      <c r="DS63">
        <f t="shared" si="30"/>
        <v>593.4</v>
      </c>
      <c r="DT63">
        <v>593.98</v>
      </c>
      <c r="DU63">
        <v>594.14</v>
      </c>
      <c r="DV63">
        <v>594.21</v>
      </c>
      <c r="DW63">
        <f t="shared" si="31"/>
        <v>594.14</v>
      </c>
      <c r="DX63">
        <v>594.35</v>
      </c>
      <c r="DY63">
        <v>594.39</v>
      </c>
      <c r="DZ63">
        <v>594.38</v>
      </c>
      <c r="EA63">
        <f t="shared" si="32"/>
        <v>594.39</v>
      </c>
      <c r="EB63">
        <v>593.39</v>
      </c>
      <c r="EC63">
        <v>593.54</v>
      </c>
      <c r="ED63">
        <v>593.69000000000005</v>
      </c>
      <c r="EE63">
        <f t="shared" si="33"/>
        <v>593.54</v>
      </c>
      <c r="EF63">
        <v>593.76</v>
      </c>
      <c r="EG63">
        <v>593.64</v>
      </c>
      <c r="EH63">
        <v>593.41999999999996</v>
      </c>
      <c r="EI63">
        <f t="shared" si="34"/>
        <v>593.64</v>
      </c>
      <c r="EJ63">
        <v>593.41</v>
      </c>
      <c r="EK63">
        <v>593.5</v>
      </c>
      <c r="EL63">
        <v>593.64</v>
      </c>
      <c r="EM63">
        <f t="shared" si="35"/>
        <v>593.5</v>
      </c>
      <c r="EN63">
        <v>593.80999999999995</v>
      </c>
      <c r="EO63">
        <v>593.80999999999995</v>
      </c>
      <c r="EP63">
        <v>594.08000000000004</v>
      </c>
      <c r="EQ63">
        <f t="shared" si="36"/>
        <v>593.80999999999995</v>
      </c>
      <c r="ER63">
        <v>594.75</v>
      </c>
      <c r="ES63">
        <v>594.89</v>
      </c>
      <c r="ET63">
        <v>594.99</v>
      </c>
      <c r="EU63">
        <f t="shared" si="37"/>
        <v>594.89</v>
      </c>
      <c r="EV63">
        <v>594.62</v>
      </c>
      <c r="EW63">
        <v>594.71</v>
      </c>
      <c r="EX63">
        <v>594.99</v>
      </c>
      <c r="EY63">
        <f t="shared" si="38"/>
        <v>594.71</v>
      </c>
      <c r="EZ63">
        <v>595.34</v>
      </c>
      <c r="FA63">
        <v>595.53</v>
      </c>
      <c r="FB63">
        <v>595.79</v>
      </c>
      <c r="FC63">
        <f t="shared" si="39"/>
        <v>595.53</v>
      </c>
      <c r="FD63">
        <v>595.30999999999995</v>
      </c>
      <c r="FE63">
        <v>594.79</v>
      </c>
      <c r="FF63">
        <v>594.39</v>
      </c>
      <c r="FG63">
        <f t="shared" si="40"/>
        <v>594.79</v>
      </c>
      <c r="FH63">
        <v>594.48</v>
      </c>
      <c r="FI63">
        <v>594.42999999999995</v>
      </c>
      <c r="FJ63">
        <v>594.26</v>
      </c>
      <c r="FK63">
        <f t="shared" si="41"/>
        <v>594.42999999999995</v>
      </c>
      <c r="FL63">
        <v>594.08000000000004</v>
      </c>
      <c r="FM63">
        <v>593.89</v>
      </c>
      <c r="FN63">
        <v>593.66</v>
      </c>
      <c r="FO63">
        <f t="shared" si="42"/>
        <v>593.89</v>
      </c>
      <c r="FP63">
        <v>593.97</v>
      </c>
      <c r="FQ63">
        <v>593.92999999999995</v>
      </c>
      <c r="FR63">
        <v>593.87</v>
      </c>
      <c r="FS63">
        <f t="shared" si="43"/>
        <v>593.92999999999995</v>
      </c>
      <c r="FT63">
        <v>594.59</v>
      </c>
      <c r="FU63">
        <v>594.71</v>
      </c>
      <c r="FV63">
        <v>594.82000000000005</v>
      </c>
      <c r="FW63">
        <f t="shared" si="44"/>
        <v>594.71</v>
      </c>
      <c r="FX63">
        <v>595.5</v>
      </c>
      <c r="FY63">
        <v>595.62</v>
      </c>
      <c r="FZ63">
        <v>595.82000000000005</v>
      </c>
      <c r="GA63">
        <f t="shared" si="45"/>
        <v>595.62</v>
      </c>
      <c r="GB63">
        <v>596.84</v>
      </c>
      <c r="GC63">
        <v>596.87</v>
      </c>
      <c r="GD63">
        <v>596.9</v>
      </c>
      <c r="GE63">
        <f t="shared" si="46"/>
        <v>596.87</v>
      </c>
    </row>
    <row r="64" spans="1:190" x14ac:dyDescent="0.25">
      <c r="A64" t="s">
        <v>0</v>
      </c>
      <c r="B64" s="1">
        <v>42472</v>
      </c>
      <c r="C64" s="3">
        <v>0.4513888888888889</v>
      </c>
      <c r="D64">
        <v>983.4</v>
      </c>
      <c r="E64">
        <v>1</v>
      </c>
      <c r="F64" t="s">
        <v>52</v>
      </c>
      <c r="G64">
        <f t="shared" si="0"/>
        <v>4</v>
      </c>
      <c r="H64" s="4">
        <f t="shared" si="1"/>
        <v>42475</v>
      </c>
      <c r="I64">
        <f t="shared" si="2"/>
        <v>2016</v>
      </c>
      <c r="K64" t="s">
        <v>46</v>
      </c>
      <c r="L64">
        <v>579.82000000000005</v>
      </c>
      <c r="M64">
        <v>580.75</v>
      </c>
      <c r="N64">
        <v>582.16</v>
      </c>
      <c r="O64">
        <f t="shared" si="3"/>
        <v>580.75</v>
      </c>
      <c r="P64">
        <v>580.91999999999996</v>
      </c>
      <c r="Q64">
        <v>581.57000000000005</v>
      </c>
      <c r="S64">
        <f t="shared" si="4"/>
        <v>581.57000000000005</v>
      </c>
      <c r="T64">
        <v>580.47</v>
      </c>
      <c r="U64">
        <v>581.59</v>
      </c>
      <c r="V64">
        <v>582.66999999999996</v>
      </c>
      <c r="W64">
        <f t="shared" si="5"/>
        <v>581.59</v>
      </c>
      <c r="X64">
        <v>579.33000000000004</v>
      </c>
      <c r="Y64">
        <v>580.19000000000005</v>
      </c>
      <c r="Z64">
        <v>580.85</v>
      </c>
      <c r="AA64">
        <f t="shared" si="6"/>
        <v>580.19000000000005</v>
      </c>
      <c r="AB64">
        <v>577.9</v>
      </c>
      <c r="AD64">
        <v>578.78</v>
      </c>
      <c r="AE64">
        <f t="shared" si="7"/>
        <v>577.9</v>
      </c>
      <c r="AG64">
        <v>576.37</v>
      </c>
      <c r="AH64">
        <v>576.80999999999995</v>
      </c>
      <c r="AI64">
        <f t="shared" si="8"/>
        <v>576.37</v>
      </c>
      <c r="AK64">
        <v>577.04</v>
      </c>
      <c r="AM64">
        <f t="shared" si="9"/>
        <v>577.04</v>
      </c>
      <c r="AP64">
        <v>577.16</v>
      </c>
      <c r="AQ64">
        <f t="shared" si="10"/>
        <v>577.16</v>
      </c>
      <c r="AS64">
        <v>577.41</v>
      </c>
      <c r="AU64">
        <f t="shared" si="11"/>
        <v>577.41</v>
      </c>
      <c r="AW64">
        <v>578.30999999999995</v>
      </c>
      <c r="AY64">
        <f t="shared" si="12"/>
        <v>578.30999999999995</v>
      </c>
      <c r="BA64">
        <v>578.13</v>
      </c>
      <c r="BC64">
        <f t="shared" si="13"/>
        <v>578.13</v>
      </c>
      <c r="BE64">
        <v>579.54</v>
      </c>
      <c r="BG64">
        <f t="shared" si="14"/>
        <v>579.54</v>
      </c>
      <c r="BI64">
        <v>581.55999999999995</v>
      </c>
      <c r="BK64">
        <f t="shared" si="15"/>
        <v>581.55999999999995</v>
      </c>
      <c r="BM64">
        <v>584.77</v>
      </c>
      <c r="BO64">
        <f t="shared" si="16"/>
        <v>584.77</v>
      </c>
      <c r="BQ64">
        <v>583.55999999999995</v>
      </c>
      <c r="BS64">
        <f t="shared" si="17"/>
        <v>583.55999999999995</v>
      </c>
      <c r="BU64">
        <v>584.52</v>
      </c>
      <c r="BW64">
        <f t="shared" si="18"/>
        <v>584.52</v>
      </c>
      <c r="BZ64">
        <v>583.28</v>
      </c>
      <c r="CA64">
        <f t="shared" si="19"/>
        <v>583.28</v>
      </c>
      <c r="CB64">
        <v>580.96</v>
      </c>
      <c r="CE64">
        <f t="shared" si="20"/>
        <v>580.96</v>
      </c>
      <c r="CF64">
        <v>579.88</v>
      </c>
      <c r="CI64">
        <f t="shared" si="21"/>
        <v>579.88</v>
      </c>
      <c r="CJ64">
        <v>579.16</v>
      </c>
      <c r="CM64">
        <f t="shared" si="22"/>
        <v>579.16</v>
      </c>
      <c r="CN64">
        <v>579.6</v>
      </c>
      <c r="CQ64">
        <f t="shared" si="23"/>
        <v>579.6</v>
      </c>
      <c r="CR64">
        <v>580.72</v>
      </c>
      <c r="CU64">
        <f t="shared" si="24"/>
        <v>580.72</v>
      </c>
      <c r="CW64">
        <v>586.21</v>
      </c>
      <c r="CY64">
        <f t="shared" si="25"/>
        <v>586.21</v>
      </c>
      <c r="CZ64">
        <v>588.51</v>
      </c>
      <c r="DC64">
        <f t="shared" si="26"/>
        <v>588.51</v>
      </c>
      <c r="DD64">
        <v>589.66999999999996</v>
      </c>
      <c r="DG64">
        <f t="shared" si="27"/>
        <v>589.66999999999996</v>
      </c>
      <c r="DH64">
        <v>590.35</v>
      </c>
      <c r="DK64">
        <f t="shared" si="28"/>
        <v>590.35</v>
      </c>
      <c r="DL64">
        <v>590.54</v>
      </c>
      <c r="DO64">
        <f t="shared" si="29"/>
        <v>590.54</v>
      </c>
      <c r="DP64">
        <v>589.33000000000004</v>
      </c>
      <c r="DS64">
        <f t="shared" si="30"/>
        <v>589.33000000000004</v>
      </c>
      <c r="DT64">
        <v>590.15</v>
      </c>
      <c r="DW64">
        <f t="shared" si="31"/>
        <v>590.15</v>
      </c>
      <c r="DX64">
        <v>591.73</v>
      </c>
      <c r="EA64">
        <f t="shared" si="32"/>
        <v>591.73</v>
      </c>
      <c r="EB64">
        <v>590.54999999999995</v>
      </c>
      <c r="EE64">
        <f t="shared" si="33"/>
        <v>590.54999999999995</v>
      </c>
      <c r="EF64">
        <v>590.91</v>
      </c>
      <c r="EI64">
        <f t="shared" si="34"/>
        <v>590.91</v>
      </c>
      <c r="EJ64">
        <v>590.87</v>
      </c>
      <c r="EM64">
        <f t="shared" si="35"/>
        <v>590.87</v>
      </c>
      <c r="EN64">
        <v>590.71</v>
      </c>
      <c r="EQ64">
        <f t="shared" si="36"/>
        <v>590.71</v>
      </c>
      <c r="ER64">
        <v>593.29</v>
      </c>
      <c r="EU64">
        <f t="shared" si="37"/>
        <v>593.29</v>
      </c>
      <c r="EV64">
        <v>592.67999999999995</v>
      </c>
      <c r="EY64">
        <f t="shared" si="38"/>
        <v>592.67999999999995</v>
      </c>
      <c r="EZ64">
        <v>592.92999999999995</v>
      </c>
      <c r="FC64">
        <f t="shared" si="39"/>
        <v>592.92999999999995</v>
      </c>
      <c r="FD64">
        <v>594.07000000000005</v>
      </c>
      <c r="FG64">
        <f t="shared" si="40"/>
        <v>594.07000000000005</v>
      </c>
      <c r="FH64">
        <v>592.96</v>
      </c>
      <c r="FK64">
        <f t="shared" si="41"/>
        <v>592.96</v>
      </c>
      <c r="FL64">
        <v>592.58000000000004</v>
      </c>
      <c r="FO64">
        <f t="shared" si="42"/>
        <v>592.58000000000004</v>
      </c>
      <c r="FP64">
        <v>592.78</v>
      </c>
      <c r="FS64">
        <f t="shared" si="43"/>
        <v>592.78</v>
      </c>
      <c r="FT64">
        <v>592.46</v>
      </c>
      <c r="FW64">
        <f t="shared" si="44"/>
        <v>592.46</v>
      </c>
      <c r="FX64">
        <v>594.25</v>
      </c>
      <c r="GA64">
        <f t="shared" si="45"/>
        <v>594.25</v>
      </c>
      <c r="GB64">
        <v>596.79</v>
      </c>
      <c r="GD64">
        <v>598.34</v>
      </c>
      <c r="GE64">
        <f t="shared" si="46"/>
        <v>596.79</v>
      </c>
    </row>
    <row r="65" spans="1:187" x14ac:dyDescent="0.25">
      <c r="A65" t="s">
        <v>0</v>
      </c>
      <c r="B65" s="1">
        <v>42857</v>
      </c>
      <c r="C65" s="3">
        <v>0.45833333333333331</v>
      </c>
      <c r="D65">
        <v>982.89</v>
      </c>
      <c r="E65">
        <v>1</v>
      </c>
      <c r="F65" t="s">
        <v>52</v>
      </c>
      <c r="G65">
        <f t="shared" si="0"/>
        <v>5</v>
      </c>
      <c r="H65" s="4">
        <f t="shared" si="1"/>
        <v>42870</v>
      </c>
      <c r="I65">
        <f t="shared" si="2"/>
        <v>2017</v>
      </c>
      <c r="K65" t="s">
        <v>45</v>
      </c>
      <c r="L65">
        <v>166.06</v>
      </c>
      <c r="O65">
        <f t="shared" si="3"/>
        <v>166.06</v>
      </c>
      <c r="P65">
        <v>165.17</v>
      </c>
      <c r="Q65">
        <v>168.43</v>
      </c>
      <c r="R65">
        <v>170.58</v>
      </c>
      <c r="S65">
        <f t="shared" si="4"/>
        <v>168.43</v>
      </c>
      <c r="T65">
        <v>166.09</v>
      </c>
      <c r="U65">
        <v>168.75</v>
      </c>
      <c r="V65">
        <v>167</v>
      </c>
      <c r="W65">
        <f t="shared" si="5"/>
        <v>168.75</v>
      </c>
      <c r="X65">
        <v>163.61000000000001</v>
      </c>
      <c r="Y65">
        <v>166.4</v>
      </c>
      <c r="Z65">
        <v>167.98</v>
      </c>
      <c r="AA65">
        <f t="shared" si="6"/>
        <v>166.4</v>
      </c>
      <c r="AB65">
        <v>164.08</v>
      </c>
      <c r="AC65">
        <v>166.72</v>
      </c>
      <c r="AD65">
        <v>167.9</v>
      </c>
      <c r="AE65">
        <f t="shared" si="7"/>
        <v>166.72</v>
      </c>
      <c r="AF65">
        <v>163.6</v>
      </c>
      <c r="AG65">
        <v>165.83</v>
      </c>
      <c r="AH65">
        <v>167.68</v>
      </c>
      <c r="AI65">
        <f t="shared" si="8"/>
        <v>165.83</v>
      </c>
      <c r="AJ65">
        <v>163.9</v>
      </c>
      <c r="AL65">
        <v>167.27</v>
      </c>
      <c r="AM65">
        <f t="shared" si="9"/>
        <v>163.9</v>
      </c>
      <c r="AN65">
        <v>164.69</v>
      </c>
      <c r="AO65">
        <v>166.84</v>
      </c>
      <c r="AP65">
        <v>168.19</v>
      </c>
      <c r="AQ65">
        <f t="shared" si="10"/>
        <v>166.84</v>
      </c>
      <c r="AR65">
        <v>165.3</v>
      </c>
      <c r="AS65">
        <v>166.8</v>
      </c>
      <c r="AT65">
        <v>167.82</v>
      </c>
      <c r="AU65">
        <f t="shared" si="11"/>
        <v>166.8</v>
      </c>
      <c r="AV65">
        <v>164.58</v>
      </c>
      <c r="AW65">
        <v>167.15</v>
      </c>
      <c r="AX65">
        <v>168.18</v>
      </c>
      <c r="AY65">
        <f t="shared" si="12"/>
        <v>167.15</v>
      </c>
      <c r="AZ65">
        <v>163.24</v>
      </c>
      <c r="BA65">
        <v>166.37</v>
      </c>
      <c r="BB65">
        <v>167.08</v>
      </c>
      <c r="BC65">
        <f t="shared" si="13"/>
        <v>166.37</v>
      </c>
      <c r="BD65">
        <v>163.85</v>
      </c>
      <c r="BE65">
        <v>167.43</v>
      </c>
      <c r="BF65">
        <v>169.92</v>
      </c>
      <c r="BG65">
        <f t="shared" si="14"/>
        <v>167.43</v>
      </c>
      <c r="BH65">
        <v>165.9</v>
      </c>
      <c r="BI65">
        <v>168.74</v>
      </c>
      <c r="BJ65">
        <v>168.84</v>
      </c>
      <c r="BK65">
        <f t="shared" si="15"/>
        <v>168.74</v>
      </c>
      <c r="BL65">
        <v>169.6</v>
      </c>
      <c r="BM65">
        <v>171.88</v>
      </c>
      <c r="BN65">
        <v>173.29</v>
      </c>
      <c r="BO65">
        <f t="shared" si="16"/>
        <v>171.88</v>
      </c>
      <c r="BP65">
        <v>167.09</v>
      </c>
      <c r="BQ65">
        <v>170.03</v>
      </c>
      <c r="BR65">
        <v>170.84</v>
      </c>
      <c r="BS65">
        <f t="shared" si="17"/>
        <v>170.03</v>
      </c>
      <c r="BT65">
        <v>169.92</v>
      </c>
      <c r="BU65">
        <v>171.14</v>
      </c>
      <c r="BV65">
        <v>172.45</v>
      </c>
      <c r="BW65">
        <f t="shared" si="18"/>
        <v>171.14</v>
      </c>
      <c r="BX65">
        <v>163.82</v>
      </c>
      <c r="BY65">
        <v>167.85</v>
      </c>
      <c r="BZ65">
        <v>169.27</v>
      </c>
      <c r="CA65">
        <f t="shared" si="19"/>
        <v>167.85</v>
      </c>
      <c r="CB65">
        <v>163.62</v>
      </c>
      <c r="CC65">
        <v>165.84</v>
      </c>
      <c r="CD65">
        <v>167.4</v>
      </c>
      <c r="CE65">
        <f t="shared" si="20"/>
        <v>165.84</v>
      </c>
      <c r="CF65">
        <v>166.53</v>
      </c>
      <c r="CG65">
        <v>168.86</v>
      </c>
      <c r="CH65">
        <v>168.79</v>
      </c>
      <c r="CI65">
        <f t="shared" si="21"/>
        <v>168.86</v>
      </c>
      <c r="CJ65">
        <v>165.92</v>
      </c>
      <c r="CK65">
        <v>168.79</v>
      </c>
      <c r="CL65">
        <v>169.55</v>
      </c>
      <c r="CM65">
        <f t="shared" si="22"/>
        <v>168.79</v>
      </c>
      <c r="CN65">
        <v>166.18</v>
      </c>
      <c r="CO65">
        <v>169.44</v>
      </c>
      <c r="CP65">
        <v>169.87</v>
      </c>
      <c r="CQ65">
        <f t="shared" si="23"/>
        <v>169.44</v>
      </c>
      <c r="CR65">
        <v>167.78</v>
      </c>
      <c r="CT65">
        <v>171.58</v>
      </c>
      <c r="CU65">
        <f t="shared" si="24"/>
        <v>167.78</v>
      </c>
      <c r="CV65">
        <v>171.53</v>
      </c>
      <c r="CW65">
        <v>174.68</v>
      </c>
      <c r="CX65">
        <v>176.3</v>
      </c>
      <c r="CY65">
        <f t="shared" si="25"/>
        <v>174.68</v>
      </c>
      <c r="CZ65">
        <v>175.77</v>
      </c>
      <c r="DA65">
        <v>176.66</v>
      </c>
      <c r="DB65">
        <v>178.06</v>
      </c>
      <c r="DC65">
        <f t="shared" si="26"/>
        <v>176.66</v>
      </c>
      <c r="DD65">
        <v>176.9</v>
      </c>
      <c r="DE65">
        <v>178.53</v>
      </c>
      <c r="DF65">
        <v>178.86</v>
      </c>
      <c r="DG65">
        <f t="shared" si="27"/>
        <v>178.53</v>
      </c>
      <c r="DI65">
        <v>175.12</v>
      </c>
      <c r="DJ65">
        <v>177.01</v>
      </c>
      <c r="DK65">
        <f t="shared" si="28"/>
        <v>175.12</v>
      </c>
      <c r="DM65">
        <v>174.54</v>
      </c>
      <c r="DO65">
        <f t="shared" si="29"/>
        <v>174.54</v>
      </c>
      <c r="DP65">
        <v>171.33</v>
      </c>
      <c r="DQ65">
        <v>175.83</v>
      </c>
      <c r="DR65">
        <v>174.05</v>
      </c>
      <c r="DS65">
        <f t="shared" si="30"/>
        <v>175.83</v>
      </c>
      <c r="DU65">
        <v>175.56</v>
      </c>
      <c r="DW65">
        <f t="shared" si="31"/>
        <v>175.56</v>
      </c>
      <c r="DX65">
        <v>172.54</v>
      </c>
      <c r="DY65">
        <v>174.43</v>
      </c>
      <c r="DZ65">
        <v>175.42</v>
      </c>
      <c r="EA65">
        <f t="shared" si="32"/>
        <v>174.43</v>
      </c>
      <c r="EB65">
        <v>172.51</v>
      </c>
      <c r="EC65">
        <v>175.44</v>
      </c>
      <c r="ED65">
        <v>176.7</v>
      </c>
      <c r="EE65">
        <f t="shared" si="33"/>
        <v>175.44</v>
      </c>
      <c r="EF65">
        <v>170.63</v>
      </c>
      <c r="EG65">
        <v>174.11</v>
      </c>
      <c r="EH65">
        <v>174.6</v>
      </c>
      <c r="EI65">
        <f t="shared" si="34"/>
        <v>174.11</v>
      </c>
      <c r="EJ65">
        <v>173.41</v>
      </c>
      <c r="EK65">
        <v>175.22</v>
      </c>
      <c r="EL65">
        <v>176.83</v>
      </c>
      <c r="EM65">
        <f t="shared" si="35"/>
        <v>175.22</v>
      </c>
      <c r="EN65">
        <v>173.6</v>
      </c>
      <c r="EP65">
        <v>176.13</v>
      </c>
      <c r="EQ65">
        <f t="shared" si="36"/>
        <v>173.6</v>
      </c>
      <c r="ER65">
        <v>176.9</v>
      </c>
      <c r="EU65">
        <f t="shared" si="37"/>
        <v>176.9</v>
      </c>
      <c r="EY65" t="b">
        <f t="shared" si="38"/>
        <v>0</v>
      </c>
      <c r="EZ65">
        <v>175.73</v>
      </c>
      <c r="FA65">
        <v>177.6</v>
      </c>
      <c r="FB65">
        <v>178.75</v>
      </c>
      <c r="FC65">
        <f t="shared" si="39"/>
        <v>177.6</v>
      </c>
      <c r="FD65">
        <v>175.31</v>
      </c>
      <c r="FE65">
        <v>176.42</v>
      </c>
      <c r="FF65">
        <v>176.35</v>
      </c>
      <c r="FG65">
        <f t="shared" si="40"/>
        <v>176.42</v>
      </c>
      <c r="FH65">
        <v>174.41</v>
      </c>
      <c r="FI65">
        <v>176.65</v>
      </c>
      <c r="FJ65">
        <v>176.69</v>
      </c>
      <c r="FK65">
        <f t="shared" si="41"/>
        <v>176.65</v>
      </c>
      <c r="FL65">
        <v>174.72</v>
      </c>
      <c r="FM65">
        <v>176.77</v>
      </c>
      <c r="FN65">
        <v>176.9</v>
      </c>
      <c r="FO65">
        <f t="shared" si="42"/>
        <v>176.77</v>
      </c>
      <c r="FP65">
        <v>175.32</v>
      </c>
      <c r="FQ65">
        <v>177.34</v>
      </c>
      <c r="FR65">
        <v>177.85</v>
      </c>
      <c r="FS65">
        <f t="shared" si="43"/>
        <v>177.34</v>
      </c>
      <c r="FT65">
        <v>174.45</v>
      </c>
      <c r="FU65">
        <v>177.2</v>
      </c>
      <c r="FV65">
        <v>178.25</v>
      </c>
      <c r="FW65">
        <f t="shared" si="44"/>
        <v>177.2</v>
      </c>
      <c r="FX65">
        <v>176.38</v>
      </c>
      <c r="FY65">
        <v>178.95</v>
      </c>
      <c r="FZ65">
        <v>180.15</v>
      </c>
      <c r="GA65">
        <f t="shared" si="45"/>
        <v>178.95</v>
      </c>
      <c r="GB65">
        <v>178.58</v>
      </c>
      <c r="GC65">
        <v>180.24</v>
      </c>
      <c r="GD65">
        <v>181.05</v>
      </c>
      <c r="GE65">
        <f t="shared" si="46"/>
        <v>180.24</v>
      </c>
    </row>
    <row r="66" spans="1:187" x14ac:dyDescent="0.25">
      <c r="A66" t="s">
        <v>0</v>
      </c>
      <c r="B66" s="1">
        <v>43176</v>
      </c>
      <c r="C66" s="2">
        <v>0</v>
      </c>
      <c r="D66">
        <v>979.28</v>
      </c>
      <c r="E66">
        <v>31</v>
      </c>
      <c r="F66" t="s">
        <v>53</v>
      </c>
      <c r="G66">
        <f t="shared" ref="G66:G129" si="47">MONTH(B66)</f>
        <v>3</v>
      </c>
      <c r="H66" s="4">
        <f t="shared" ref="H66:H129" si="48">DATE(YEAR(B66),MONTH(B66),15)</f>
        <v>43174</v>
      </c>
      <c r="I66">
        <f t="shared" si="2"/>
        <v>2018</v>
      </c>
      <c r="K66" t="s">
        <v>44</v>
      </c>
      <c r="L66">
        <v>134.80000000000001</v>
      </c>
      <c r="O66">
        <f t="shared" si="3"/>
        <v>134.80000000000001</v>
      </c>
      <c r="S66" t="b">
        <f t="shared" si="4"/>
        <v>0</v>
      </c>
      <c r="W66" t="b">
        <f t="shared" si="5"/>
        <v>0</v>
      </c>
      <c r="AA66" t="b">
        <f t="shared" si="6"/>
        <v>0</v>
      </c>
      <c r="AE66" t="b">
        <f t="shared" si="7"/>
        <v>0</v>
      </c>
      <c r="AI66" t="b">
        <f t="shared" si="8"/>
        <v>0</v>
      </c>
      <c r="AJ66">
        <v>131.61000000000001</v>
      </c>
      <c r="AK66">
        <v>131.59</v>
      </c>
      <c r="AL66">
        <v>131.57</v>
      </c>
      <c r="AM66">
        <f t="shared" si="9"/>
        <v>131.59</v>
      </c>
      <c r="AN66">
        <v>132.16</v>
      </c>
      <c r="AO66">
        <v>132.61000000000001</v>
      </c>
      <c r="AP66">
        <v>132.99</v>
      </c>
      <c r="AQ66">
        <f t="shared" si="10"/>
        <v>132.61000000000001</v>
      </c>
      <c r="AR66">
        <v>132.82</v>
      </c>
      <c r="AS66">
        <v>133.38</v>
      </c>
      <c r="AT66">
        <v>133.6</v>
      </c>
      <c r="AU66">
        <f t="shared" si="11"/>
        <v>133.38</v>
      </c>
      <c r="AV66">
        <v>133.94999999999999</v>
      </c>
      <c r="AX66">
        <v>134.30000000000001</v>
      </c>
      <c r="AY66">
        <f t="shared" si="12"/>
        <v>133.94999999999999</v>
      </c>
      <c r="AZ66">
        <v>134.38</v>
      </c>
      <c r="BB66">
        <v>134.84</v>
      </c>
      <c r="BC66">
        <f t="shared" si="13"/>
        <v>134.38</v>
      </c>
      <c r="BD66">
        <v>134.75</v>
      </c>
      <c r="BF66">
        <v>134.78</v>
      </c>
      <c r="BG66">
        <f t="shared" si="14"/>
        <v>134.75</v>
      </c>
      <c r="BH66">
        <v>135.66999999999999</v>
      </c>
      <c r="BJ66">
        <v>136.4</v>
      </c>
      <c r="BK66">
        <f t="shared" si="15"/>
        <v>135.66999999999999</v>
      </c>
      <c r="BL66">
        <v>136.74</v>
      </c>
      <c r="BN66">
        <v>136.72999999999999</v>
      </c>
      <c r="BO66">
        <f t="shared" si="16"/>
        <v>136.74</v>
      </c>
      <c r="BP66">
        <v>136.28</v>
      </c>
      <c r="BR66">
        <v>136.97999999999999</v>
      </c>
      <c r="BS66">
        <f t="shared" si="17"/>
        <v>136.28</v>
      </c>
      <c r="BT66">
        <v>136.72999999999999</v>
      </c>
      <c r="BV66">
        <v>136.66999999999999</v>
      </c>
      <c r="BW66">
        <f t="shared" si="18"/>
        <v>136.72999999999999</v>
      </c>
      <c r="BX66">
        <v>135.82</v>
      </c>
      <c r="BZ66">
        <v>135.19999999999999</v>
      </c>
      <c r="CA66">
        <f t="shared" si="19"/>
        <v>135.82</v>
      </c>
      <c r="CB66">
        <v>135.19999999999999</v>
      </c>
      <c r="CD66">
        <v>135.18</v>
      </c>
      <c r="CE66">
        <f t="shared" si="20"/>
        <v>135.19999999999999</v>
      </c>
      <c r="CF66">
        <v>134.46</v>
      </c>
      <c r="CH66">
        <v>134.34</v>
      </c>
      <c r="CI66">
        <f t="shared" si="21"/>
        <v>134.46</v>
      </c>
      <c r="CJ66">
        <v>134.34</v>
      </c>
      <c r="CL66">
        <v>134.35</v>
      </c>
      <c r="CM66">
        <f t="shared" si="22"/>
        <v>134.34</v>
      </c>
      <c r="CN66">
        <v>134.75</v>
      </c>
      <c r="CP66">
        <v>134.9</v>
      </c>
      <c r="CQ66">
        <f t="shared" si="23"/>
        <v>134.75</v>
      </c>
      <c r="CR66">
        <v>135.68</v>
      </c>
      <c r="CT66">
        <v>136.30000000000001</v>
      </c>
      <c r="CU66">
        <f t="shared" si="24"/>
        <v>135.68</v>
      </c>
      <c r="CV66">
        <v>136.97999999999999</v>
      </c>
      <c r="CX66">
        <v>137.88</v>
      </c>
      <c r="CY66">
        <f t="shared" si="25"/>
        <v>136.97999999999999</v>
      </c>
      <c r="CZ66">
        <v>138.47</v>
      </c>
      <c r="DB66">
        <v>138.47</v>
      </c>
      <c r="DC66">
        <f t="shared" si="26"/>
        <v>138.47</v>
      </c>
      <c r="DD66">
        <v>139.77000000000001</v>
      </c>
      <c r="DF66">
        <v>140.43</v>
      </c>
      <c r="DG66">
        <f t="shared" si="27"/>
        <v>139.77000000000001</v>
      </c>
      <c r="DH66">
        <v>140.11000000000001</v>
      </c>
      <c r="DJ66">
        <v>140.55000000000001</v>
      </c>
      <c r="DK66">
        <f t="shared" si="28"/>
        <v>140.11000000000001</v>
      </c>
      <c r="DL66">
        <v>140.01</v>
      </c>
      <c r="DN66">
        <v>139.57</v>
      </c>
      <c r="DO66">
        <f t="shared" si="29"/>
        <v>140.01</v>
      </c>
      <c r="DP66">
        <v>139.65</v>
      </c>
      <c r="DS66">
        <f t="shared" si="30"/>
        <v>139.65</v>
      </c>
      <c r="DU66">
        <v>140.03</v>
      </c>
      <c r="DW66">
        <f t="shared" si="31"/>
        <v>140.03</v>
      </c>
      <c r="DX66">
        <v>140.24</v>
      </c>
      <c r="EA66">
        <f t="shared" si="32"/>
        <v>140.24</v>
      </c>
      <c r="ED66">
        <v>139.88</v>
      </c>
      <c r="EE66">
        <f t="shared" si="33"/>
        <v>139.88</v>
      </c>
      <c r="EG66">
        <v>139.72999999999999</v>
      </c>
      <c r="EI66">
        <f t="shared" si="34"/>
        <v>139.72999999999999</v>
      </c>
      <c r="EL66">
        <v>140.19</v>
      </c>
      <c r="EM66">
        <f t="shared" si="35"/>
        <v>140.19</v>
      </c>
      <c r="EO66">
        <v>139.96</v>
      </c>
      <c r="EQ66">
        <f t="shared" si="36"/>
        <v>139.96</v>
      </c>
      <c r="ER66">
        <v>140.75</v>
      </c>
      <c r="ET66">
        <v>141.15</v>
      </c>
      <c r="EU66">
        <f t="shared" si="37"/>
        <v>140.75</v>
      </c>
      <c r="EV66">
        <v>140.91</v>
      </c>
      <c r="EY66">
        <f t="shared" si="38"/>
        <v>140.91</v>
      </c>
      <c r="EZ66">
        <v>141.01</v>
      </c>
      <c r="FB66">
        <v>141.09</v>
      </c>
      <c r="FC66">
        <f t="shared" si="39"/>
        <v>141.01</v>
      </c>
      <c r="FD66">
        <v>140.61000000000001</v>
      </c>
      <c r="FG66">
        <f t="shared" si="40"/>
        <v>140.61000000000001</v>
      </c>
      <c r="FH66">
        <v>139.5</v>
      </c>
      <c r="FI66">
        <v>139.96</v>
      </c>
      <c r="FK66">
        <f t="shared" si="41"/>
        <v>139.96</v>
      </c>
      <c r="FL66">
        <v>139.6</v>
      </c>
      <c r="FO66">
        <f t="shared" si="42"/>
        <v>139.6</v>
      </c>
      <c r="FP66">
        <v>139.96</v>
      </c>
      <c r="FS66">
        <f t="shared" si="43"/>
        <v>139.96</v>
      </c>
      <c r="FT66">
        <v>140.43</v>
      </c>
      <c r="FW66">
        <f t="shared" si="44"/>
        <v>140.43</v>
      </c>
      <c r="FX66">
        <v>141.33000000000001</v>
      </c>
      <c r="GA66">
        <f t="shared" si="45"/>
        <v>141.33000000000001</v>
      </c>
      <c r="GC66">
        <v>142.02000000000001</v>
      </c>
      <c r="GE66">
        <f t="shared" si="46"/>
        <v>142.02000000000001</v>
      </c>
    </row>
    <row r="67" spans="1:187" x14ac:dyDescent="0.25">
      <c r="A67" t="s">
        <v>0</v>
      </c>
      <c r="B67" s="1">
        <v>43214</v>
      </c>
      <c r="C67" s="2">
        <v>0</v>
      </c>
      <c r="D67">
        <v>978.91</v>
      </c>
      <c r="E67">
        <v>30</v>
      </c>
      <c r="F67" t="s">
        <v>53</v>
      </c>
      <c r="G67">
        <f t="shared" si="47"/>
        <v>4</v>
      </c>
      <c r="H67" s="4">
        <f t="shared" si="48"/>
        <v>43205</v>
      </c>
      <c r="I67">
        <f t="shared" ref="I67:I128" si="49">YEAR(B67)</f>
        <v>2018</v>
      </c>
      <c r="K67" t="s">
        <v>43</v>
      </c>
      <c r="L67">
        <v>855.03</v>
      </c>
      <c r="N67">
        <v>854.84</v>
      </c>
      <c r="O67">
        <f t="shared" si="3"/>
        <v>855.03</v>
      </c>
      <c r="P67">
        <v>856.03</v>
      </c>
      <c r="R67">
        <v>855.72</v>
      </c>
      <c r="S67">
        <f t="shared" si="4"/>
        <v>856.03</v>
      </c>
      <c r="U67">
        <v>856.99</v>
      </c>
      <c r="V67">
        <v>856.62</v>
      </c>
      <c r="W67">
        <f t="shared" si="5"/>
        <v>856.99</v>
      </c>
      <c r="Y67">
        <v>856.6</v>
      </c>
      <c r="Z67">
        <v>856.19</v>
      </c>
      <c r="AA67">
        <f t="shared" si="6"/>
        <v>856.6</v>
      </c>
      <c r="AC67">
        <v>853.98</v>
      </c>
      <c r="AE67">
        <f t="shared" si="7"/>
        <v>853.98</v>
      </c>
      <c r="AG67">
        <v>850.76</v>
      </c>
      <c r="AH67">
        <v>850.47</v>
      </c>
      <c r="AI67">
        <f t="shared" si="8"/>
        <v>850.76</v>
      </c>
      <c r="AJ67">
        <v>849.78</v>
      </c>
      <c r="AL67">
        <v>849.14</v>
      </c>
      <c r="AM67">
        <f t="shared" si="9"/>
        <v>849.78</v>
      </c>
      <c r="AN67">
        <v>848.25</v>
      </c>
      <c r="AP67">
        <v>847.89</v>
      </c>
      <c r="AQ67">
        <f t="shared" si="10"/>
        <v>848.25</v>
      </c>
      <c r="AR67">
        <v>849.05</v>
      </c>
      <c r="AT67">
        <v>849.24</v>
      </c>
      <c r="AU67">
        <f t="shared" si="11"/>
        <v>849.05</v>
      </c>
      <c r="AW67">
        <v>852.28</v>
      </c>
      <c r="AX67">
        <v>852.32</v>
      </c>
      <c r="AY67">
        <f t="shared" si="12"/>
        <v>852.28</v>
      </c>
      <c r="AZ67">
        <v>855.54</v>
      </c>
      <c r="BB67">
        <v>855.63</v>
      </c>
      <c r="BC67">
        <f t="shared" si="13"/>
        <v>855.54</v>
      </c>
      <c r="BE67">
        <v>858.07</v>
      </c>
      <c r="BF67">
        <v>858.21</v>
      </c>
      <c r="BG67">
        <f t="shared" si="14"/>
        <v>858.07</v>
      </c>
      <c r="BH67">
        <v>860.34</v>
      </c>
      <c r="BJ67">
        <v>860.48</v>
      </c>
      <c r="BK67">
        <f t="shared" si="15"/>
        <v>860.34</v>
      </c>
      <c r="BM67">
        <v>863.34</v>
      </c>
      <c r="BN67">
        <v>863.63</v>
      </c>
      <c r="BO67">
        <f t="shared" si="16"/>
        <v>863.34</v>
      </c>
      <c r="BP67">
        <v>865.11</v>
      </c>
      <c r="BR67">
        <v>864.87</v>
      </c>
      <c r="BS67">
        <f t="shared" si="17"/>
        <v>865.11</v>
      </c>
      <c r="BT67">
        <v>866.55</v>
      </c>
      <c r="BW67">
        <f t="shared" si="18"/>
        <v>866.55</v>
      </c>
      <c r="BZ67">
        <v>866.2</v>
      </c>
      <c r="CA67">
        <f t="shared" si="19"/>
        <v>866.2</v>
      </c>
      <c r="CB67">
        <v>866.02</v>
      </c>
      <c r="CD67">
        <v>865.59</v>
      </c>
      <c r="CE67">
        <f t="shared" si="20"/>
        <v>866.02</v>
      </c>
      <c r="CG67">
        <v>863.13</v>
      </c>
      <c r="CI67">
        <f t="shared" si="21"/>
        <v>863.13</v>
      </c>
      <c r="CJ67">
        <v>861.45</v>
      </c>
      <c r="CL67">
        <v>861.03</v>
      </c>
      <c r="CM67">
        <f t="shared" si="22"/>
        <v>861.45</v>
      </c>
      <c r="CN67">
        <v>860.82</v>
      </c>
      <c r="CP67">
        <v>860.13</v>
      </c>
      <c r="CQ67">
        <f t="shared" si="23"/>
        <v>860.82</v>
      </c>
      <c r="CR67">
        <v>861.47</v>
      </c>
      <c r="CT67">
        <v>861.62</v>
      </c>
      <c r="CU67">
        <f t="shared" si="24"/>
        <v>861.47</v>
      </c>
      <c r="CW67">
        <v>863.72</v>
      </c>
      <c r="CX67">
        <v>863.71</v>
      </c>
      <c r="CY67">
        <f t="shared" si="25"/>
        <v>863.72</v>
      </c>
      <c r="CZ67">
        <v>866.55</v>
      </c>
      <c r="DB67">
        <v>866.62</v>
      </c>
      <c r="DC67">
        <f t="shared" si="26"/>
        <v>866.55</v>
      </c>
      <c r="DD67">
        <v>869.3</v>
      </c>
      <c r="DF67">
        <v>869.44</v>
      </c>
      <c r="DG67">
        <f t="shared" si="27"/>
        <v>869.3</v>
      </c>
      <c r="DH67">
        <v>871.78</v>
      </c>
      <c r="DJ67">
        <v>871.78</v>
      </c>
      <c r="DK67">
        <f t="shared" si="28"/>
        <v>871.78</v>
      </c>
      <c r="DN67">
        <v>872.92</v>
      </c>
      <c r="DO67">
        <f t="shared" si="29"/>
        <v>872.92</v>
      </c>
      <c r="DP67">
        <v>873.26</v>
      </c>
      <c r="DR67">
        <v>872.7</v>
      </c>
      <c r="DS67">
        <f t="shared" si="30"/>
        <v>873.26</v>
      </c>
      <c r="DU67">
        <v>873.6</v>
      </c>
      <c r="DV67">
        <v>873.5</v>
      </c>
      <c r="DW67">
        <f t="shared" si="31"/>
        <v>873.6</v>
      </c>
      <c r="DY67">
        <v>875.27</v>
      </c>
      <c r="DZ67">
        <v>875.22</v>
      </c>
      <c r="EA67">
        <f t="shared" si="32"/>
        <v>875.27</v>
      </c>
      <c r="EC67">
        <v>875.3</v>
      </c>
      <c r="EE67">
        <f t="shared" si="33"/>
        <v>875.3</v>
      </c>
      <c r="EG67">
        <v>875.73</v>
      </c>
      <c r="EI67">
        <f t="shared" si="34"/>
        <v>875.73</v>
      </c>
      <c r="EK67">
        <v>875.23</v>
      </c>
      <c r="EM67">
        <f t="shared" si="35"/>
        <v>875.23</v>
      </c>
      <c r="EO67">
        <v>876.33</v>
      </c>
      <c r="EQ67">
        <f t="shared" si="36"/>
        <v>876.33</v>
      </c>
      <c r="ES67">
        <v>877.49</v>
      </c>
      <c r="EU67">
        <f t="shared" si="37"/>
        <v>877.49</v>
      </c>
      <c r="EW67">
        <v>879.1</v>
      </c>
      <c r="EY67">
        <f t="shared" si="38"/>
        <v>879.1</v>
      </c>
      <c r="FA67">
        <v>880.66</v>
      </c>
      <c r="FC67">
        <f t="shared" si="39"/>
        <v>880.66</v>
      </c>
      <c r="FF67">
        <v>881.6</v>
      </c>
      <c r="FG67">
        <f t="shared" si="40"/>
        <v>881.6</v>
      </c>
      <c r="FH67">
        <v>879.59</v>
      </c>
      <c r="FI67">
        <v>878.65</v>
      </c>
      <c r="FJ67">
        <v>878.18</v>
      </c>
      <c r="FK67">
        <f t="shared" si="41"/>
        <v>878.65</v>
      </c>
      <c r="FL67">
        <v>877.72</v>
      </c>
      <c r="FM67">
        <v>877.1</v>
      </c>
      <c r="FN67">
        <v>876.75</v>
      </c>
      <c r="FO67">
        <f t="shared" si="42"/>
        <v>877.1</v>
      </c>
      <c r="FP67">
        <v>876.28</v>
      </c>
      <c r="FQ67">
        <v>876.1</v>
      </c>
      <c r="FS67">
        <f t="shared" si="43"/>
        <v>876.1</v>
      </c>
      <c r="FT67">
        <v>876.39</v>
      </c>
      <c r="FU67">
        <v>876.17</v>
      </c>
      <c r="FV67">
        <v>876.01</v>
      </c>
      <c r="FW67">
        <f t="shared" si="44"/>
        <v>876.17</v>
      </c>
      <c r="FX67">
        <v>877.89</v>
      </c>
      <c r="FY67">
        <v>877.79</v>
      </c>
      <c r="FZ67">
        <v>877.63</v>
      </c>
      <c r="GA67">
        <f t="shared" si="45"/>
        <v>877.79</v>
      </c>
      <c r="GC67">
        <v>880.12</v>
      </c>
      <c r="GE67">
        <f t="shared" si="46"/>
        <v>880.12</v>
      </c>
    </row>
    <row r="68" spans="1:187" x14ac:dyDescent="0.25">
      <c r="A68" t="s">
        <v>0</v>
      </c>
      <c r="B68" s="1">
        <v>43238</v>
      </c>
      <c r="C68" s="2">
        <v>0</v>
      </c>
      <c r="D68">
        <v>978.58</v>
      </c>
      <c r="E68">
        <v>31</v>
      </c>
      <c r="F68" t="s">
        <v>53</v>
      </c>
      <c r="G68">
        <f t="shared" si="47"/>
        <v>5</v>
      </c>
      <c r="H68" s="4">
        <f t="shared" si="48"/>
        <v>43235</v>
      </c>
      <c r="I68">
        <f t="shared" si="49"/>
        <v>2018</v>
      </c>
      <c r="K68" t="s">
        <v>42</v>
      </c>
      <c r="L68">
        <v>230.87</v>
      </c>
      <c r="O68">
        <f t="shared" si="3"/>
        <v>230.87</v>
      </c>
      <c r="P68">
        <v>230.99</v>
      </c>
      <c r="R68">
        <v>230.94</v>
      </c>
      <c r="S68">
        <f t="shared" si="4"/>
        <v>230.99</v>
      </c>
      <c r="T68">
        <v>231.02</v>
      </c>
      <c r="V68">
        <v>231</v>
      </c>
      <c r="W68">
        <f t="shared" si="5"/>
        <v>231.02</v>
      </c>
      <c r="AA68" t="b">
        <f t="shared" si="6"/>
        <v>0</v>
      </c>
      <c r="AC68">
        <v>227.77</v>
      </c>
      <c r="AE68">
        <f t="shared" si="7"/>
        <v>227.77</v>
      </c>
      <c r="AG68">
        <v>227.11</v>
      </c>
      <c r="AI68">
        <f t="shared" si="8"/>
        <v>227.11</v>
      </c>
      <c r="AJ68">
        <v>227.95</v>
      </c>
      <c r="AK68">
        <v>228.17</v>
      </c>
      <c r="AL68">
        <v>227.81</v>
      </c>
      <c r="AM68">
        <f t="shared" si="9"/>
        <v>228.17</v>
      </c>
      <c r="AN68">
        <v>228.67</v>
      </c>
      <c r="AO68">
        <v>228.82</v>
      </c>
      <c r="AP68">
        <v>230.91</v>
      </c>
      <c r="AQ68">
        <f t="shared" si="10"/>
        <v>228.82</v>
      </c>
      <c r="AR68">
        <v>229.35</v>
      </c>
      <c r="AS68">
        <v>229.38</v>
      </c>
      <c r="AT68">
        <v>229.62</v>
      </c>
      <c r="AU68">
        <f t="shared" si="11"/>
        <v>229.38</v>
      </c>
      <c r="AV68">
        <v>230.2</v>
      </c>
      <c r="AX68">
        <v>232.5</v>
      </c>
      <c r="AY68">
        <f t="shared" si="12"/>
        <v>230.2</v>
      </c>
      <c r="AZ68">
        <v>230.65</v>
      </c>
      <c r="BB68">
        <v>233.15</v>
      </c>
      <c r="BC68">
        <f t="shared" si="13"/>
        <v>230.65</v>
      </c>
      <c r="BD68">
        <v>230.86</v>
      </c>
      <c r="BF68">
        <v>230.75</v>
      </c>
      <c r="BG68">
        <f t="shared" si="14"/>
        <v>230.86</v>
      </c>
      <c r="BH68">
        <v>231.87</v>
      </c>
      <c r="BJ68">
        <v>232.48</v>
      </c>
      <c r="BK68">
        <f t="shared" si="15"/>
        <v>231.87</v>
      </c>
      <c r="BL68">
        <v>232.72</v>
      </c>
      <c r="BN68">
        <v>232.61</v>
      </c>
      <c r="BO68">
        <f t="shared" si="16"/>
        <v>232.72</v>
      </c>
      <c r="BP68">
        <v>232.34</v>
      </c>
      <c r="BR68">
        <v>234.88</v>
      </c>
      <c r="BS68">
        <f t="shared" si="17"/>
        <v>232.34</v>
      </c>
      <c r="BT68">
        <v>233.04</v>
      </c>
      <c r="BV68">
        <v>232.6</v>
      </c>
      <c r="BW68">
        <f t="shared" si="18"/>
        <v>233.04</v>
      </c>
      <c r="BX68">
        <v>232.11</v>
      </c>
      <c r="BZ68">
        <v>233.93</v>
      </c>
      <c r="CA68">
        <f t="shared" si="19"/>
        <v>232.11</v>
      </c>
      <c r="CB68">
        <v>231.71</v>
      </c>
      <c r="CD68">
        <v>233.3</v>
      </c>
      <c r="CE68">
        <f t="shared" si="20"/>
        <v>231.71</v>
      </c>
      <c r="CF68">
        <v>230.49</v>
      </c>
      <c r="CH68">
        <v>230.4</v>
      </c>
      <c r="CI68">
        <f t="shared" si="21"/>
        <v>230.49</v>
      </c>
      <c r="CJ68">
        <v>230.53</v>
      </c>
      <c r="CL68">
        <v>230.15</v>
      </c>
      <c r="CM68">
        <f t="shared" si="22"/>
        <v>230.53</v>
      </c>
      <c r="CN68">
        <v>230.78</v>
      </c>
      <c r="CP68">
        <v>230.87</v>
      </c>
      <c r="CQ68">
        <f t="shared" si="23"/>
        <v>230.78</v>
      </c>
      <c r="CR68">
        <v>231.98</v>
      </c>
      <c r="CT68">
        <v>231.9</v>
      </c>
      <c r="CU68">
        <f t="shared" si="24"/>
        <v>231.98</v>
      </c>
      <c r="CV68">
        <v>232.88</v>
      </c>
      <c r="CX68">
        <v>233.36</v>
      </c>
      <c r="CY68">
        <f t="shared" si="25"/>
        <v>232.88</v>
      </c>
      <c r="CZ68">
        <v>235.23</v>
      </c>
      <c r="DB68">
        <v>234</v>
      </c>
      <c r="DC68">
        <f t="shared" si="26"/>
        <v>235.23</v>
      </c>
      <c r="DD68">
        <v>235.44</v>
      </c>
      <c r="DF68">
        <v>237.97</v>
      </c>
      <c r="DG68">
        <f t="shared" si="27"/>
        <v>235.44</v>
      </c>
      <c r="DH68">
        <v>236.06</v>
      </c>
      <c r="DJ68">
        <v>236.11</v>
      </c>
      <c r="DK68">
        <f t="shared" si="28"/>
        <v>236.06</v>
      </c>
      <c r="DL68">
        <v>235.66</v>
      </c>
      <c r="DN68">
        <v>237.29</v>
      </c>
      <c r="DO68">
        <f t="shared" si="29"/>
        <v>235.66</v>
      </c>
      <c r="DP68">
        <v>235.37</v>
      </c>
      <c r="DR68">
        <v>235.6</v>
      </c>
      <c r="DS68">
        <f t="shared" si="30"/>
        <v>235.37</v>
      </c>
      <c r="DU68">
        <v>235.82</v>
      </c>
      <c r="DW68">
        <f t="shared" si="31"/>
        <v>235.82</v>
      </c>
      <c r="DX68">
        <v>236.04</v>
      </c>
      <c r="EA68">
        <f t="shared" si="32"/>
        <v>236.04</v>
      </c>
      <c r="EE68" t="b">
        <f t="shared" si="33"/>
        <v>0</v>
      </c>
      <c r="EG68">
        <v>235.74</v>
      </c>
      <c r="EH68">
        <v>234.95</v>
      </c>
      <c r="EI68">
        <f t="shared" si="34"/>
        <v>235.74</v>
      </c>
      <c r="EK68">
        <v>235.42</v>
      </c>
      <c r="EM68">
        <f t="shared" si="35"/>
        <v>235.42</v>
      </c>
      <c r="EN68">
        <v>235.7</v>
      </c>
      <c r="EO68">
        <v>235.74</v>
      </c>
      <c r="EQ68">
        <f t="shared" si="36"/>
        <v>235.74</v>
      </c>
      <c r="ER68">
        <v>236.45</v>
      </c>
      <c r="ET68">
        <v>236.67</v>
      </c>
      <c r="EU68">
        <f t="shared" si="37"/>
        <v>236.45</v>
      </c>
      <c r="EX68">
        <v>237.2</v>
      </c>
      <c r="EY68">
        <f t="shared" si="38"/>
        <v>237.2</v>
      </c>
      <c r="EZ68">
        <v>236.63</v>
      </c>
      <c r="FB68">
        <v>238.2</v>
      </c>
      <c r="FC68">
        <f t="shared" si="39"/>
        <v>236.63</v>
      </c>
      <c r="FE68">
        <v>235.05</v>
      </c>
      <c r="FG68">
        <f t="shared" si="40"/>
        <v>235.05</v>
      </c>
      <c r="FH68">
        <v>235.47</v>
      </c>
      <c r="FK68">
        <f t="shared" si="41"/>
        <v>235.47</v>
      </c>
      <c r="FM68">
        <v>235.39</v>
      </c>
      <c r="FO68">
        <f t="shared" si="42"/>
        <v>235.39</v>
      </c>
      <c r="FP68">
        <v>235.65</v>
      </c>
      <c r="FS68">
        <f t="shared" si="43"/>
        <v>235.65</v>
      </c>
      <c r="FT68">
        <v>236.05</v>
      </c>
      <c r="FW68">
        <f t="shared" si="44"/>
        <v>236.05</v>
      </c>
      <c r="FX68">
        <v>237</v>
      </c>
      <c r="GA68">
        <f t="shared" si="45"/>
        <v>237</v>
      </c>
      <c r="GC68">
        <v>237.68</v>
      </c>
      <c r="GE68">
        <f t="shared" si="46"/>
        <v>237.68</v>
      </c>
    </row>
    <row r="69" spans="1:187" x14ac:dyDescent="0.25">
      <c r="A69" t="s">
        <v>0</v>
      </c>
      <c r="B69" s="1">
        <v>43241</v>
      </c>
      <c r="C69" s="3">
        <v>0.41319444444444442</v>
      </c>
      <c r="D69">
        <v>978.58</v>
      </c>
      <c r="E69">
        <v>1</v>
      </c>
      <c r="F69" t="s">
        <v>52</v>
      </c>
      <c r="G69">
        <f t="shared" si="47"/>
        <v>5</v>
      </c>
      <c r="H69" s="4">
        <f t="shared" si="48"/>
        <v>43235</v>
      </c>
      <c r="I69">
        <f t="shared" si="49"/>
        <v>2018</v>
      </c>
      <c r="K69" t="s">
        <v>3</v>
      </c>
      <c r="L69">
        <v>396.09</v>
      </c>
      <c r="O69">
        <f t="shared" si="3"/>
        <v>396.09</v>
      </c>
      <c r="S69" t="b">
        <f t="shared" si="4"/>
        <v>0</v>
      </c>
      <c r="W69" t="b">
        <f t="shared" si="5"/>
        <v>0</v>
      </c>
      <c r="AA69" t="b">
        <f t="shared" si="6"/>
        <v>0</v>
      </c>
      <c r="AE69" t="b">
        <f t="shared" si="7"/>
        <v>0</v>
      </c>
      <c r="AI69" t="b">
        <f t="shared" si="8"/>
        <v>0</v>
      </c>
      <c r="AM69" t="b">
        <f t="shared" si="9"/>
        <v>0</v>
      </c>
      <c r="AQ69" t="b">
        <f t="shared" si="10"/>
        <v>0</v>
      </c>
      <c r="AR69">
        <v>386.33</v>
      </c>
      <c r="AU69">
        <f t="shared" si="11"/>
        <v>386.33</v>
      </c>
      <c r="AV69">
        <v>390.17</v>
      </c>
      <c r="AY69">
        <f t="shared" si="12"/>
        <v>390.17</v>
      </c>
      <c r="AZ69">
        <v>393.11</v>
      </c>
      <c r="BC69">
        <f t="shared" si="13"/>
        <v>393.11</v>
      </c>
      <c r="BD69">
        <v>394.71</v>
      </c>
      <c r="BG69">
        <f t="shared" si="14"/>
        <v>394.71</v>
      </c>
      <c r="BH69">
        <v>396.92</v>
      </c>
      <c r="BK69">
        <f t="shared" si="15"/>
        <v>396.92</v>
      </c>
      <c r="BM69">
        <v>399.71</v>
      </c>
      <c r="BO69">
        <f t="shared" si="16"/>
        <v>399.71</v>
      </c>
      <c r="BP69">
        <v>400.65</v>
      </c>
      <c r="BQ69">
        <v>400.66</v>
      </c>
      <c r="BS69">
        <f t="shared" si="17"/>
        <v>400.66</v>
      </c>
      <c r="BT69">
        <v>402.67</v>
      </c>
      <c r="BW69">
        <f t="shared" si="18"/>
        <v>402.67</v>
      </c>
      <c r="CA69" t="b">
        <f t="shared" si="19"/>
        <v>0</v>
      </c>
      <c r="CB69">
        <v>400.71</v>
      </c>
      <c r="CE69">
        <f t="shared" si="20"/>
        <v>400.71</v>
      </c>
      <c r="CF69">
        <v>397.75</v>
      </c>
      <c r="CI69">
        <f t="shared" si="21"/>
        <v>397.75</v>
      </c>
      <c r="CJ69">
        <v>394.11</v>
      </c>
      <c r="CM69">
        <f t="shared" si="22"/>
        <v>394.11</v>
      </c>
      <c r="CN69">
        <v>391.4</v>
      </c>
      <c r="CQ69">
        <f t="shared" si="23"/>
        <v>391.4</v>
      </c>
      <c r="CR69">
        <v>395.85</v>
      </c>
      <c r="CU69">
        <f t="shared" si="24"/>
        <v>395.85</v>
      </c>
      <c r="CW69">
        <v>398.47</v>
      </c>
      <c r="CX69">
        <v>398.95</v>
      </c>
      <c r="CY69">
        <f t="shared" si="25"/>
        <v>398.47</v>
      </c>
      <c r="CZ69">
        <v>402.7</v>
      </c>
      <c r="DA69">
        <v>402.87</v>
      </c>
      <c r="DB69">
        <v>403.22</v>
      </c>
      <c r="DC69">
        <f t="shared" si="26"/>
        <v>402.87</v>
      </c>
      <c r="DD69">
        <v>406.14</v>
      </c>
      <c r="DE69">
        <v>406.04</v>
      </c>
      <c r="DF69">
        <v>406.2</v>
      </c>
      <c r="DG69">
        <f t="shared" si="27"/>
        <v>406.04</v>
      </c>
      <c r="DH69">
        <v>409.02</v>
      </c>
      <c r="DI69">
        <v>409.13</v>
      </c>
      <c r="DJ69">
        <v>409.11</v>
      </c>
      <c r="DK69">
        <f t="shared" si="28"/>
        <v>409.13</v>
      </c>
      <c r="DL69">
        <v>409.95</v>
      </c>
      <c r="DN69">
        <v>410.04</v>
      </c>
      <c r="DO69">
        <f t="shared" si="29"/>
        <v>409.95</v>
      </c>
      <c r="DP69">
        <v>409.55</v>
      </c>
      <c r="DQ69">
        <v>409.52</v>
      </c>
      <c r="DR69">
        <v>409.51</v>
      </c>
      <c r="DS69">
        <f t="shared" si="30"/>
        <v>409.52</v>
      </c>
      <c r="DT69">
        <v>411.07</v>
      </c>
      <c r="DU69">
        <v>410.93</v>
      </c>
      <c r="DV69">
        <v>411.16</v>
      </c>
      <c r="DW69">
        <f t="shared" si="31"/>
        <v>410.93</v>
      </c>
      <c r="DX69">
        <v>412.01</v>
      </c>
      <c r="DY69">
        <v>412.01</v>
      </c>
      <c r="DZ69">
        <v>411.87</v>
      </c>
      <c r="EA69">
        <f t="shared" si="32"/>
        <v>412.01</v>
      </c>
      <c r="EB69">
        <v>411.29</v>
      </c>
      <c r="EC69">
        <v>411.19</v>
      </c>
      <c r="ED69">
        <v>411.05</v>
      </c>
      <c r="EE69">
        <f t="shared" si="33"/>
        <v>411.19</v>
      </c>
      <c r="EF69">
        <v>410.99</v>
      </c>
      <c r="EG69">
        <v>411.04</v>
      </c>
      <c r="EH69">
        <v>411.09</v>
      </c>
      <c r="EI69">
        <f t="shared" si="34"/>
        <v>411.04</v>
      </c>
      <c r="EJ69">
        <v>410.35</v>
      </c>
      <c r="EK69">
        <v>410.37</v>
      </c>
      <c r="EL69">
        <v>410.44</v>
      </c>
      <c r="EM69">
        <f t="shared" si="35"/>
        <v>410.37</v>
      </c>
      <c r="EN69">
        <v>410.75</v>
      </c>
      <c r="EO69">
        <v>410.85</v>
      </c>
      <c r="EP69">
        <v>410.89</v>
      </c>
      <c r="EQ69">
        <f t="shared" si="36"/>
        <v>410.85</v>
      </c>
      <c r="ER69">
        <v>412.57</v>
      </c>
      <c r="ES69">
        <v>412.84</v>
      </c>
      <c r="ET69">
        <v>412.76</v>
      </c>
      <c r="EU69">
        <f t="shared" si="37"/>
        <v>412.84</v>
      </c>
      <c r="EV69">
        <v>413.73</v>
      </c>
      <c r="EW69">
        <v>413.82</v>
      </c>
      <c r="EX69">
        <v>413.86</v>
      </c>
      <c r="EY69">
        <f t="shared" si="38"/>
        <v>413.82</v>
      </c>
      <c r="EZ69">
        <v>414.26</v>
      </c>
      <c r="FA69">
        <v>414.43</v>
      </c>
      <c r="FB69">
        <v>414.32</v>
      </c>
      <c r="FC69">
        <f t="shared" si="39"/>
        <v>414.43</v>
      </c>
      <c r="FD69">
        <v>414.47</v>
      </c>
      <c r="FE69">
        <v>414.56</v>
      </c>
      <c r="FF69">
        <v>414.41</v>
      </c>
      <c r="FG69">
        <f t="shared" si="40"/>
        <v>414.56</v>
      </c>
      <c r="FH69">
        <v>412.38</v>
      </c>
      <c r="FJ69">
        <v>412.19</v>
      </c>
      <c r="FK69">
        <f t="shared" si="41"/>
        <v>412.38</v>
      </c>
      <c r="FL69">
        <v>410.64</v>
      </c>
      <c r="FM69">
        <v>410.9</v>
      </c>
      <c r="FN69">
        <v>410.83</v>
      </c>
      <c r="FO69">
        <f t="shared" si="42"/>
        <v>410.9</v>
      </c>
      <c r="FP69">
        <v>410.81</v>
      </c>
      <c r="FQ69">
        <v>410.8</v>
      </c>
      <c r="FR69">
        <v>411.01</v>
      </c>
      <c r="FS69">
        <f t="shared" si="43"/>
        <v>410.8</v>
      </c>
      <c r="FT69">
        <v>412.13</v>
      </c>
      <c r="FU69">
        <v>412.17</v>
      </c>
      <c r="FV69">
        <v>412.32</v>
      </c>
      <c r="FW69">
        <f t="shared" si="44"/>
        <v>412.17</v>
      </c>
      <c r="FX69">
        <v>414.19</v>
      </c>
      <c r="FY69">
        <v>414.18</v>
      </c>
      <c r="FZ69">
        <v>414.23</v>
      </c>
      <c r="GA69">
        <f t="shared" si="45"/>
        <v>414.18</v>
      </c>
      <c r="GD69">
        <v>415.96</v>
      </c>
      <c r="GE69">
        <f t="shared" si="46"/>
        <v>415.96</v>
      </c>
    </row>
    <row r="70" spans="1:187" x14ac:dyDescent="0.25">
      <c r="A70" t="s">
        <v>0</v>
      </c>
      <c r="B70" s="1">
        <v>43531</v>
      </c>
      <c r="C70" s="3">
        <v>0.50347222222222221</v>
      </c>
      <c r="D70">
        <v>978.97</v>
      </c>
      <c r="E70">
        <v>2</v>
      </c>
      <c r="F70" t="s">
        <v>52</v>
      </c>
      <c r="G70">
        <f t="shared" si="47"/>
        <v>3</v>
      </c>
      <c r="H70" s="4">
        <f t="shared" si="48"/>
        <v>43539</v>
      </c>
      <c r="I70">
        <f t="shared" si="49"/>
        <v>2019</v>
      </c>
      <c r="K70" t="s">
        <v>4</v>
      </c>
      <c r="L70">
        <v>327.69</v>
      </c>
      <c r="M70">
        <v>327.69</v>
      </c>
      <c r="N70">
        <v>327.79</v>
      </c>
      <c r="O70">
        <f t="shared" si="3"/>
        <v>327.69</v>
      </c>
      <c r="P70">
        <v>326.48</v>
      </c>
      <c r="Q70">
        <v>325.89</v>
      </c>
      <c r="R70">
        <v>325.83</v>
      </c>
      <c r="S70">
        <f t="shared" si="4"/>
        <v>325.89</v>
      </c>
      <c r="T70">
        <v>328.3</v>
      </c>
      <c r="U70">
        <v>328.27</v>
      </c>
      <c r="V70">
        <v>327.26</v>
      </c>
      <c r="W70">
        <f t="shared" si="5"/>
        <v>328.27</v>
      </c>
      <c r="X70">
        <v>326.07</v>
      </c>
      <c r="Y70">
        <v>324.76</v>
      </c>
      <c r="Z70">
        <v>323.33999999999997</v>
      </c>
      <c r="AA70">
        <f t="shared" si="6"/>
        <v>324.76</v>
      </c>
      <c r="AB70">
        <v>320.69</v>
      </c>
      <c r="AC70">
        <v>319.51</v>
      </c>
      <c r="AD70">
        <v>317.64999999999998</v>
      </c>
      <c r="AE70">
        <f t="shared" si="7"/>
        <v>319.51</v>
      </c>
      <c r="AF70">
        <v>315.95999999999998</v>
      </c>
      <c r="AG70">
        <v>316.18</v>
      </c>
      <c r="AH70">
        <v>316.14999999999998</v>
      </c>
      <c r="AI70">
        <f t="shared" si="8"/>
        <v>316.18</v>
      </c>
      <c r="AJ70">
        <v>317.14</v>
      </c>
      <c r="AK70">
        <v>316.10000000000002</v>
      </c>
      <c r="AL70">
        <v>315.35000000000002</v>
      </c>
      <c r="AM70">
        <f t="shared" si="9"/>
        <v>316.10000000000002</v>
      </c>
      <c r="AN70">
        <v>314.70999999999998</v>
      </c>
      <c r="AO70">
        <v>314.7</v>
      </c>
      <c r="AP70">
        <v>314.38</v>
      </c>
      <c r="AQ70">
        <f t="shared" si="10"/>
        <v>314.7</v>
      </c>
      <c r="AR70">
        <v>317.39999999999998</v>
      </c>
      <c r="AS70">
        <v>317.88</v>
      </c>
      <c r="AT70">
        <v>317.97000000000003</v>
      </c>
      <c r="AU70">
        <f t="shared" si="11"/>
        <v>317.88</v>
      </c>
      <c r="AV70">
        <v>321.66000000000003</v>
      </c>
      <c r="AW70">
        <v>322.06</v>
      </c>
      <c r="AX70">
        <v>322.36</v>
      </c>
      <c r="AY70">
        <f t="shared" si="12"/>
        <v>322.06</v>
      </c>
      <c r="AZ70">
        <v>324.77</v>
      </c>
      <c r="BA70">
        <v>325.05</v>
      </c>
      <c r="BB70">
        <v>325.13</v>
      </c>
      <c r="BC70">
        <f t="shared" si="13"/>
        <v>325.05</v>
      </c>
      <c r="BD70">
        <v>326.39</v>
      </c>
      <c r="BE70">
        <v>326.52</v>
      </c>
      <c r="BF70">
        <v>327.02</v>
      </c>
      <c r="BG70">
        <f t="shared" si="14"/>
        <v>326.52</v>
      </c>
      <c r="BH70">
        <v>328.49</v>
      </c>
      <c r="BI70">
        <v>328.98</v>
      </c>
      <c r="BJ70">
        <v>329.13</v>
      </c>
      <c r="BK70">
        <f t="shared" si="15"/>
        <v>328.98</v>
      </c>
      <c r="BM70">
        <v>331.58</v>
      </c>
      <c r="BN70">
        <v>332.06</v>
      </c>
      <c r="BO70">
        <f t="shared" si="16"/>
        <v>331.58</v>
      </c>
      <c r="BP70">
        <v>332.09</v>
      </c>
      <c r="BR70">
        <v>332.84</v>
      </c>
      <c r="BS70">
        <f t="shared" si="17"/>
        <v>332.09</v>
      </c>
      <c r="BT70">
        <v>334.78</v>
      </c>
      <c r="BU70">
        <v>334.9</v>
      </c>
      <c r="BW70">
        <f t="shared" si="18"/>
        <v>334.9</v>
      </c>
      <c r="BX70">
        <v>333.31</v>
      </c>
      <c r="BY70">
        <v>333.27</v>
      </c>
      <c r="BZ70">
        <v>333.11</v>
      </c>
      <c r="CA70">
        <f t="shared" si="19"/>
        <v>333.27</v>
      </c>
      <c r="CB70">
        <v>332.21</v>
      </c>
      <c r="CC70">
        <v>332.1</v>
      </c>
      <c r="CD70">
        <v>331.8</v>
      </c>
      <c r="CE70">
        <f t="shared" si="20"/>
        <v>332.1</v>
      </c>
      <c r="CF70">
        <v>328.96</v>
      </c>
      <c r="CG70">
        <v>329.12</v>
      </c>
      <c r="CH70">
        <v>328.75</v>
      </c>
      <c r="CI70">
        <f t="shared" si="21"/>
        <v>329.12</v>
      </c>
      <c r="CJ70">
        <v>324.83</v>
      </c>
      <c r="CK70">
        <v>325.14999999999998</v>
      </c>
      <c r="CL70">
        <v>324.81</v>
      </c>
      <c r="CM70">
        <f t="shared" si="22"/>
        <v>325.14999999999998</v>
      </c>
      <c r="CN70">
        <v>322.57</v>
      </c>
      <c r="CO70">
        <v>322.62</v>
      </c>
      <c r="CP70">
        <v>322.17</v>
      </c>
      <c r="CQ70">
        <f t="shared" si="23"/>
        <v>322.62</v>
      </c>
      <c r="CR70">
        <v>326.25</v>
      </c>
      <c r="CS70">
        <v>326.60000000000002</v>
      </c>
      <c r="CT70">
        <v>326.88</v>
      </c>
      <c r="CU70">
        <f t="shared" si="24"/>
        <v>326.60000000000002</v>
      </c>
      <c r="CV70">
        <v>330.29</v>
      </c>
      <c r="CX70">
        <v>330.54</v>
      </c>
      <c r="CY70">
        <f t="shared" si="25"/>
        <v>330.29</v>
      </c>
      <c r="CZ70">
        <v>334.45</v>
      </c>
      <c r="DA70">
        <v>334.68</v>
      </c>
      <c r="DB70">
        <v>334.94</v>
      </c>
      <c r="DC70">
        <f t="shared" si="26"/>
        <v>334.68</v>
      </c>
      <c r="DD70">
        <v>337.89</v>
      </c>
      <c r="DE70">
        <v>338.11</v>
      </c>
      <c r="DF70">
        <v>338.27</v>
      </c>
      <c r="DG70">
        <f t="shared" si="27"/>
        <v>338.11</v>
      </c>
      <c r="DH70">
        <v>340.84</v>
      </c>
      <c r="DI70">
        <v>341.09</v>
      </c>
      <c r="DJ70">
        <v>341.08</v>
      </c>
      <c r="DK70">
        <f t="shared" si="28"/>
        <v>341.09</v>
      </c>
      <c r="DL70">
        <v>341.53</v>
      </c>
      <c r="DN70">
        <v>341.76</v>
      </c>
      <c r="DO70">
        <f t="shared" si="29"/>
        <v>341.53</v>
      </c>
      <c r="DP70">
        <v>341.02</v>
      </c>
      <c r="DQ70">
        <v>341.36</v>
      </c>
      <c r="DR70">
        <v>341.42</v>
      </c>
      <c r="DS70">
        <f t="shared" si="30"/>
        <v>341.36</v>
      </c>
      <c r="DT70">
        <v>342.96</v>
      </c>
      <c r="DU70">
        <v>343.03</v>
      </c>
      <c r="DV70">
        <v>343.14</v>
      </c>
      <c r="DW70">
        <f t="shared" si="31"/>
        <v>343.03</v>
      </c>
      <c r="DX70">
        <v>343.94</v>
      </c>
      <c r="DY70">
        <v>344.06</v>
      </c>
      <c r="DZ70">
        <v>343.99</v>
      </c>
      <c r="EA70">
        <f t="shared" si="32"/>
        <v>344.06</v>
      </c>
      <c r="EB70">
        <v>343.08</v>
      </c>
      <c r="EC70">
        <v>343.27</v>
      </c>
      <c r="ED70">
        <v>343.38</v>
      </c>
      <c r="EE70">
        <f t="shared" si="33"/>
        <v>343.27</v>
      </c>
      <c r="EF70">
        <v>342.59</v>
      </c>
      <c r="EG70">
        <v>342.98</v>
      </c>
      <c r="EH70">
        <v>342.95</v>
      </c>
      <c r="EI70">
        <f t="shared" si="34"/>
        <v>342.98</v>
      </c>
      <c r="EJ70">
        <v>342.13</v>
      </c>
      <c r="EK70">
        <v>341.98</v>
      </c>
      <c r="EL70">
        <v>341.97</v>
      </c>
      <c r="EM70">
        <f t="shared" si="35"/>
        <v>341.98</v>
      </c>
      <c r="EN70">
        <v>342.58</v>
      </c>
      <c r="EO70">
        <v>342.03</v>
      </c>
      <c r="EP70">
        <v>342.97</v>
      </c>
      <c r="EQ70">
        <f t="shared" si="36"/>
        <v>342.03</v>
      </c>
      <c r="ER70">
        <v>344.94</v>
      </c>
      <c r="ET70">
        <v>345.36</v>
      </c>
      <c r="EU70">
        <f t="shared" si="37"/>
        <v>344.94</v>
      </c>
      <c r="EV70">
        <v>346.41</v>
      </c>
      <c r="EW70">
        <v>346.64</v>
      </c>
      <c r="EX70">
        <v>346.62</v>
      </c>
      <c r="EY70">
        <f t="shared" si="38"/>
        <v>346.64</v>
      </c>
      <c r="EZ70">
        <v>347.31</v>
      </c>
      <c r="FA70">
        <v>346.75</v>
      </c>
      <c r="FB70">
        <v>347.46</v>
      </c>
      <c r="FC70">
        <f t="shared" si="39"/>
        <v>346.75</v>
      </c>
      <c r="FD70">
        <v>347.65</v>
      </c>
      <c r="FE70">
        <v>347.06</v>
      </c>
      <c r="FF70">
        <v>347.98</v>
      </c>
      <c r="FG70">
        <f t="shared" si="40"/>
        <v>347.06</v>
      </c>
      <c r="FH70">
        <v>343.93</v>
      </c>
      <c r="FI70">
        <v>344.04</v>
      </c>
      <c r="FJ70">
        <v>343.97</v>
      </c>
      <c r="FK70">
        <f t="shared" si="41"/>
        <v>344.04</v>
      </c>
      <c r="FL70">
        <v>342.33</v>
      </c>
      <c r="FM70">
        <v>342.53</v>
      </c>
      <c r="FN70">
        <v>342.64</v>
      </c>
      <c r="FO70">
        <f t="shared" si="42"/>
        <v>342.53</v>
      </c>
      <c r="FP70">
        <v>342.35</v>
      </c>
      <c r="FQ70">
        <v>342.5</v>
      </c>
      <c r="FR70">
        <v>342.73</v>
      </c>
      <c r="FS70">
        <f t="shared" si="43"/>
        <v>342.5</v>
      </c>
      <c r="FT70">
        <v>343.85</v>
      </c>
      <c r="FU70">
        <v>344.02</v>
      </c>
      <c r="FV70">
        <v>344.35</v>
      </c>
      <c r="FW70">
        <f t="shared" si="44"/>
        <v>344.02</v>
      </c>
      <c r="FX70">
        <v>346.34</v>
      </c>
      <c r="FY70">
        <v>346.28</v>
      </c>
      <c r="FZ70">
        <v>346.46</v>
      </c>
      <c r="GA70">
        <f t="shared" si="45"/>
        <v>346.28</v>
      </c>
      <c r="GC70">
        <v>348.04</v>
      </c>
      <c r="GD70">
        <v>348.37</v>
      </c>
      <c r="GE70">
        <f t="shared" si="46"/>
        <v>348.04</v>
      </c>
    </row>
    <row r="71" spans="1:187" x14ac:dyDescent="0.25">
      <c r="A71" t="s">
        <v>0</v>
      </c>
      <c r="B71" s="1">
        <v>43548</v>
      </c>
      <c r="C71" s="2">
        <v>0</v>
      </c>
      <c r="D71">
        <v>978.66</v>
      </c>
      <c r="E71">
        <v>24</v>
      </c>
      <c r="F71" t="s">
        <v>53</v>
      </c>
      <c r="G71">
        <f t="shared" si="47"/>
        <v>3</v>
      </c>
      <c r="H71" s="4">
        <f t="shared" si="48"/>
        <v>43539</v>
      </c>
      <c r="I71">
        <f t="shared" si="49"/>
        <v>2019</v>
      </c>
      <c r="K71" t="s">
        <v>40</v>
      </c>
      <c r="L71">
        <v>420.62</v>
      </c>
      <c r="M71">
        <v>420.6</v>
      </c>
      <c r="N71">
        <v>420.69</v>
      </c>
      <c r="O71">
        <f t="shared" si="3"/>
        <v>420.6</v>
      </c>
      <c r="P71">
        <v>421.71</v>
      </c>
      <c r="Q71">
        <v>421.64</v>
      </c>
      <c r="R71">
        <v>421.6</v>
      </c>
      <c r="S71">
        <f t="shared" si="4"/>
        <v>421.64</v>
      </c>
      <c r="T71">
        <v>423.12</v>
      </c>
      <c r="U71">
        <v>423.05</v>
      </c>
      <c r="V71">
        <v>422.96</v>
      </c>
      <c r="W71">
        <f t="shared" si="5"/>
        <v>423.05</v>
      </c>
      <c r="X71">
        <v>422.57</v>
      </c>
      <c r="Y71">
        <v>422.3</v>
      </c>
      <c r="Z71">
        <v>421.98</v>
      </c>
      <c r="AA71">
        <f t="shared" si="6"/>
        <v>422.3</v>
      </c>
      <c r="AC71">
        <v>419.56</v>
      </c>
      <c r="AD71">
        <v>419.24</v>
      </c>
      <c r="AE71">
        <f t="shared" si="7"/>
        <v>419.56</v>
      </c>
      <c r="AF71">
        <v>417.56</v>
      </c>
      <c r="AG71">
        <v>417.13</v>
      </c>
      <c r="AH71">
        <v>416.98</v>
      </c>
      <c r="AI71">
        <f t="shared" si="8"/>
        <v>417.13</v>
      </c>
      <c r="AL71">
        <v>416.28</v>
      </c>
      <c r="AM71">
        <f t="shared" si="9"/>
        <v>416.28</v>
      </c>
      <c r="AN71">
        <v>414.91</v>
      </c>
      <c r="AP71">
        <v>414.73</v>
      </c>
      <c r="AQ71">
        <f t="shared" si="10"/>
        <v>414.91</v>
      </c>
      <c r="AR71">
        <v>416.44</v>
      </c>
      <c r="AT71">
        <v>416.52</v>
      </c>
      <c r="AU71">
        <f t="shared" si="11"/>
        <v>416.44</v>
      </c>
      <c r="AW71">
        <v>419.34</v>
      </c>
      <c r="AX71">
        <v>419.45</v>
      </c>
      <c r="AY71">
        <f t="shared" si="12"/>
        <v>419.34</v>
      </c>
      <c r="AZ71">
        <v>423.12</v>
      </c>
      <c r="BB71">
        <v>422.38</v>
      </c>
      <c r="BC71">
        <f t="shared" si="13"/>
        <v>423.12</v>
      </c>
      <c r="BD71">
        <v>424.82</v>
      </c>
      <c r="BF71">
        <v>424.94</v>
      </c>
      <c r="BG71">
        <f t="shared" si="14"/>
        <v>424.82</v>
      </c>
      <c r="BH71">
        <v>428.71</v>
      </c>
      <c r="BJ71">
        <v>427.79</v>
      </c>
      <c r="BK71">
        <f t="shared" si="15"/>
        <v>428.71</v>
      </c>
      <c r="BL71">
        <v>430.52</v>
      </c>
      <c r="BN71">
        <v>430.66</v>
      </c>
      <c r="BO71">
        <f t="shared" si="16"/>
        <v>430.52</v>
      </c>
      <c r="BS71" t="b">
        <f t="shared" si="17"/>
        <v>0</v>
      </c>
      <c r="BT71">
        <v>434.16</v>
      </c>
      <c r="BV71">
        <v>433.42</v>
      </c>
      <c r="BW71">
        <f t="shared" si="18"/>
        <v>434.16</v>
      </c>
      <c r="BX71">
        <v>433.14</v>
      </c>
      <c r="BZ71">
        <v>433.01</v>
      </c>
      <c r="CA71">
        <f t="shared" si="19"/>
        <v>433.14</v>
      </c>
      <c r="CB71">
        <v>432.62</v>
      </c>
      <c r="CD71">
        <v>432</v>
      </c>
      <c r="CE71">
        <f t="shared" si="20"/>
        <v>432.62</v>
      </c>
      <c r="CF71">
        <v>429.86</v>
      </c>
      <c r="CH71">
        <v>429.3</v>
      </c>
      <c r="CI71">
        <f t="shared" si="21"/>
        <v>429.86</v>
      </c>
      <c r="CJ71">
        <v>428.24</v>
      </c>
      <c r="CL71">
        <v>427.74</v>
      </c>
      <c r="CM71">
        <f t="shared" si="22"/>
        <v>428.24</v>
      </c>
      <c r="CN71">
        <v>429.56</v>
      </c>
      <c r="CP71">
        <v>427.27</v>
      </c>
      <c r="CQ71">
        <f t="shared" si="23"/>
        <v>429.56</v>
      </c>
      <c r="CS71">
        <v>428.38</v>
      </c>
      <c r="CT71">
        <v>428.47</v>
      </c>
      <c r="CU71">
        <f t="shared" si="24"/>
        <v>428.38</v>
      </c>
      <c r="CW71">
        <v>430.72</v>
      </c>
      <c r="CX71">
        <v>430.74</v>
      </c>
      <c r="CY71">
        <f t="shared" si="25"/>
        <v>430.72</v>
      </c>
      <c r="CZ71">
        <v>433.24</v>
      </c>
      <c r="DB71">
        <v>433.25</v>
      </c>
      <c r="DC71">
        <f t="shared" si="26"/>
        <v>433.24</v>
      </c>
      <c r="DD71">
        <v>435.77</v>
      </c>
      <c r="DF71">
        <v>436.9</v>
      </c>
      <c r="DG71">
        <f t="shared" si="27"/>
        <v>435.77</v>
      </c>
      <c r="DH71">
        <v>438.24</v>
      </c>
      <c r="DJ71">
        <v>438.14</v>
      </c>
      <c r="DK71">
        <f t="shared" si="28"/>
        <v>438.24</v>
      </c>
      <c r="DL71">
        <v>439.18</v>
      </c>
      <c r="DN71">
        <v>438.84</v>
      </c>
      <c r="DO71">
        <f t="shared" si="29"/>
        <v>439.18</v>
      </c>
      <c r="DP71">
        <v>438.43</v>
      </c>
      <c r="DR71">
        <v>438.61</v>
      </c>
      <c r="DS71">
        <f t="shared" si="30"/>
        <v>438.43</v>
      </c>
      <c r="DU71">
        <v>439.94</v>
      </c>
      <c r="DV71">
        <v>439.98</v>
      </c>
      <c r="DW71">
        <f t="shared" si="31"/>
        <v>439.94</v>
      </c>
      <c r="EA71" t="b">
        <f t="shared" si="32"/>
        <v>0</v>
      </c>
      <c r="EE71" t="b">
        <f t="shared" si="33"/>
        <v>0</v>
      </c>
      <c r="EI71" t="b">
        <f t="shared" si="34"/>
        <v>0</v>
      </c>
      <c r="EM71" t="b">
        <f t="shared" si="35"/>
        <v>0</v>
      </c>
      <c r="EQ71" t="b">
        <f t="shared" si="36"/>
        <v>0</v>
      </c>
      <c r="EU71" t="b">
        <f t="shared" si="37"/>
        <v>0</v>
      </c>
      <c r="EY71" t="b">
        <f t="shared" si="38"/>
        <v>0</v>
      </c>
      <c r="FA71">
        <v>447.54</v>
      </c>
      <c r="FB71">
        <v>447.51</v>
      </c>
      <c r="FC71">
        <f t="shared" si="39"/>
        <v>447.54</v>
      </c>
      <c r="FD71">
        <v>448.22</v>
      </c>
      <c r="FE71">
        <v>447.53</v>
      </c>
      <c r="FF71">
        <v>447.11</v>
      </c>
      <c r="FG71">
        <f t="shared" si="40"/>
        <v>447.53</v>
      </c>
      <c r="FH71">
        <v>444.74</v>
      </c>
      <c r="FI71">
        <v>444.29</v>
      </c>
      <c r="FJ71">
        <v>444.11</v>
      </c>
      <c r="FK71">
        <f t="shared" si="41"/>
        <v>444.29</v>
      </c>
      <c r="FL71">
        <v>443.83</v>
      </c>
      <c r="FM71">
        <v>443.49</v>
      </c>
      <c r="FN71">
        <v>443.24</v>
      </c>
      <c r="FO71">
        <f t="shared" si="42"/>
        <v>443.49</v>
      </c>
      <c r="FP71">
        <v>442.15</v>
      </c>
      <c r="FQ71">
        <v>441.8</v>
      </c>
      <c r="FR71">
        <v>441.73</v>
      </c>
      <c r="FS71">
        <f t="shared" si="43"/>
        <v>441.8</v>
      </c>
      <c r="FT71">
        <v>442.2</v>
      </c>
      <c r="FU71">
        <v>442.01</v>
      </c>
      <c r="FV71">
        <v>442.07</v>
      </c>
      <c r="FW71">
        <f t="shared" si="44"/>
        <v>442.01</v>
      </c>
      <c r="FX71">
        <v>444.5</v>
      </c>
      <c r="FY71">
        <v>444.23</v>
      </c>
      <c r="FZ71">
        <v>444.15</v>
      </c>
      <c r="GA71">
        <f t="shared" si="45"/>
        <v>444.23</v>
      </c>
      <c r="GB71">
        <v>445.58</v>
      </c>
      <c r="GC71">
        <v>445.39</v>
      </c>
      <c r="GE71">
        <f t="shared" si="46"/>
        <v>445.39</v>
      </c>
    </row>
    <row r="72" spans="1:187" x14ac:dyDescent="0.25">
      <c r="A72" t="s">
        <v>0</v>
      </c>
      <c r="B72" s="1">
        <v>43580</v>
      </c>
      <c r="C72" s="3">
        <v>0.36874999999999997</v>
      </c>
      <c r="D72">
        <v>978.46</v>
      </c>
      <c r="E72">
        <v>2</v>
      </c>
      <c r="F72" t="s">
        <v>52</v>
      </c>
      <c r="G72">
        <f t="shared" si="47"/>
        <v>4</v>
      </c>
      <c r="H72" s="4">
        <f t="shared" si="48"/>
        <v>43570</v>
      </c>
      <c r="I72">
        <f t="shared" si="49"/>
        <v>2019</v>
      </c>
      <c r="K72" t="s">
        <v>39</v>
      </c>
      <c r="L72">
        <v>330.51</v>
      </c>
      <c r="M72">
        <v>330.4</v>
      </c>
      <c r="N72">
        <v>330.52</v>
      </c>
      <c r="O72">
        <f t="shared" si="3"/>
        <v>330.4</v>
      </c>
      <c r="P72">
        <v>330.73</v>
      </c>
      <c r="Q72">
        <v>330.81</v>
      </c>
      <c r="R72">
        <v>330.92</v>
      </c>
      <c r="S72">
        <f t="shared" si="4"/>
        <v>330.81</v>
      </c>
      <c r="T72">
        <v>331.37</v>
      </c>
      <c r="U72">
        <v>331.48</v>
      </c>
      <c r="V72">
        <v>331.55</v>
      </c>
      <c r="W72">
        <f t="shared" si="5"/>
        <v>331.48</v>
      </c>
      <c r="X72">
        <v>330.33</v>
      </c>
      <c r="Y72">
        <v>330.04</v>
      </c>
      <c r="Z72">
        <v>330.32</v>
      </c>
      <c r="AA72">
        <f t="shared" si="6"/>
        <v>330.04</v>
      </c>
      <c r="AB72">
        <v>328.49</v>
      </c>
      <c r="AC72">
        <v>328.32</v>
      </c>
      <c r="AD72">
        <v>328.32</v>
      </c>
      <c r="AE72">
        <f t="shared" si="7"/>
        <v>328.32</v>
      </c>
      <c r="AF72">
        <v>326.49</v>
      </c>
      <c r="AG72">
        <v>326.14</v>
      </c>
      <c r="AH72">
        <v>326.17</v>
      </c>
      <c r="AI72">
        <f t="shared" si="8"/>
        <v>326.14</v>
      </c>
      <c r="AJ72">
        <v>326.37</v>
      </c>
      <c r="AK72">
        <v>326.23</v>
      </c>
      <c r="AL72">
        <v>326.19</v>
      </c>
      <c r="AM72">
        <f t="shared" si="9"/>
        <v>326.23</v>
      </c>
      <c r="AN72">
        <v>325.8</v>
      </c>
      <c r="AO72">
        <v>325.79000000000002</v>
      </c>
      <c r="AP72">
        <v>325.91000000000003</v>
      </c>
      <c r="AQ72">
        <f t="shared" si="10"/>
        <v>325.79000000000002</v>
      </c>
      <c r="AR72">
        <v>326.12</v>
      </c>
      <c r="AS72">
        <v>326.2</v>
      </c>
      <c r="AT72">
        <v>326.72000000000003</v>
      </c>
      <c r="AU72">
        <f t="shared" si="11"/>
        <v>326.2</v>
      </c>
      <c r="AV72">
        <v>327.96</v>
      </c>
      <c r="AW72">
        <v>328.01</v>
      </c>
      <c r="AX72">
        <v>328.37</v>
      </c>
      <c r="AY72">
        <f t="shared" si="12"/>
        <v>328.01</v>
      </c>
      <c r="AZ72">
        <v>328.12</v>
      </c>
      <c r="BA72">
        <v>328.25</v>
      </c>
      <c r="BB72">
        <v>328.42</v>
      </c>
      <c r="BC72">
        <f t="shared" si="13"/>
        <v>328.25</v>
      </c>
      <c r="BD72">
        <v>328.79</v>
      </c>
      <c r="BE72">
        <v>329.04</v>
      </c>
      <c r="BF72">
        <v>329.56</v>
      </c>
      <c r="BG72">
        <f t="shared" si="14"/>
        <v>329.04</v>
      </c>
      <c r="BH72">
        <v>330.91</v>
      </c>
      <c r="BI72">
        <v>331</v>
      </c>
      <c r="BJ72">
        <v>331.34</v>
      </c>
      <c r="BK72">
        <f t="shared" si="15"/>
        <v>331</v>
      </c>
      <c r="BM72">
        <v>333.83</v>
      </c>
      <c r="BN72">
        <v>334.36</v>
      </c>
      <c r="BO72">
        <f t="shared" si="16"/>
        <v>333.83</v>
      </c>
      <c r="BP72">
        <v>333.74</v>
      </c>
      <c r="BQ72">
        <v>333.66</v>
      </c>
      <c r="BR72">
        <v>333.92</v>
      </c>
      <c r="BS72">
        <f t="shared" si="17"/>
        <v>333.66</v>
      </c>
      <c r="BT72">
        <v>334.19</v>
      </c>
      <c r="BU72">
        <v>334.4</v>
      </c>
      <c r="BV72">
        <v>334.83</v>
      </c>
      <c r="BW72">
        <f t="shared" si="18"/>
        <v>334.4</v>
      </c>
      <c r="BX72">
        <v>333.42</v>
      </c>
      <c r="BY72">
        <v>333.27</v>
      </c>
      <c r="BZ72">
        <v>333.3</v>
      </c>
      <c r="CA72">
        <f t="shared" si="19"/>
        <v>333.27</v>
      </c>
      <c r="CB72">
        <v>332.48</v>
      </c>
      <c r="CC72">
        <v>332.19</v>
      </c>
      <c r="CD72">
        <v>332.41</v>
      </c>
      <c r="CE72">
        <f t="shared" si="20"/>
        <v>332.19</v>
      </c>
      <c r="CF72">
        <v>331.17</v>
      </c>
      <c r="CG72">
        <v>331.07</v>
      </c>
      <c r="CH72">
        <v>331.1</v>
      </c>
      <c r="CI72">
        <f t="shared" si="21"/>
        <v>331.07</v>
      </c>
      <c r="CJ72">
        <v>330.6</v>
      </c>
      <c r="CK72">
        <v>330.61</v>
      </c>
      <c r="CL72">
        <v>330.9</v>
      </c>
      <c r="CM72">
        <f t="shared" si="22"/>
        <v>330.61</v>
      </c>
      <c r="CN72">
        <v>330.62</v>
      </c>
      <c r="CO72">
        <v>330.48</v>
      </c>
      <c r="CP72">
        <v>330.96</v>
      </c>
      <c r="CQ72">
        <f t="shared" si="23"/>
        <v>330.48</v>
      </c>
      <c r="CR72">
        <v>331.6</v>
      </c>
      <c r="CS72">
        <v>331.49</v>
      </c>
      <c r="CT72">
        <v>331.86</v>
      </c>
      <c r="CU72">
        <f t="shared" si="24"/>
        <v>331.49</v>
      </c>
      <c r="CV72">
        <v>334.22</v>
      </c>
      <c r="CW72">
        <v>334.58</v>
      </c>
      <c r="CX72">
        <v>335</v>
      </c>
      <c r="CY72">
        <f t="shared" si="25"/>
        <v>334.58</v>
      </c>
      <c r="CZ72">
        <v>338.06</v>
      </c>
      <c r="DA72">
        <v>338.23</v>
      </c>
      <c r="DB72">
        <v>338.64</v>
      </c>
      <c r="DC72">
        <f t="shared" si="26"/>
        <v>338.23</v>
      </c>
      <c r="DD72">
        <v>340.84</v>
      </c>
      <c r="DE72">
        <v>341</v>
      </c>
      <c r="DF72">
        <v>341.54</v>
      </c>
      <c r="DG72">
        <f t="shared" si="27"/>
        <v>341</v>
      </c>
      <c r="DH72">
        <v>341.69</v>
      </c>
      <c r="DI72">
        <v>342.02</v>
      </c>
      <c r="DJ72">
        <v>342.26</v>
      </c>
      <c r="DK72">
        <f t="shared" si="28"/>
        <v>342.02</v>
      </c>
      <c r="DL72">
        <v>342.33</v>
      </c>
      <c r="DM72">
        <v>342.13</v>
      </c>
      <c r="DN72">
        <v>342.84</v>
      </c>
      <c r="DO72">
        <f t="shared" si="29"/>
        <v>342.13</v>
      </c>
      <c r="DP72">
        <v>341.29</v>
      </c>
      <c r="DQ72">
        <v>341</v>
      </c>
      <c r="DR72">
        <v>341.19</v>
      </c>
      <c r="DS72">
        <f t="shared" si="30"/>
        <v>341</v>
      </c>
      <c r="DT72">
        <v>342.3</v>
      </c>
      <c r="DU72">
        <v>342.4</v>
      </c>
      <c r="DV72">
        <v>343.02</v>
      </c>
      <c r="DW72">
        <f t="shared" si="31"/>
        <v>342.4</v>
      </c>
      <c r="DX72">
        <v>343.16</v>
      </c>
      <c r="DY72">
        <v>342.94</v>
      </c>
      <c r="DZ72">
        <v>342.98</v>
      </c>
      <c r="EA72">
        <f t="shared" si="32"/>
        <v>342.94</v>
      </c>
      <c r="EB72">
        <v>342.2</v>
      </c>
      <c r="ED72">
        <v>342.43</v>
      </c>
      <c r="EE72">
        <f t="shared" si="33"/>
        <v>342.2</v>
      </c>
      <c r="EF72">
        <v>342.83</v>
      </c>
      <c r="EG72">
        <v>342.89</v>
      </c>
      <c r="EI72">
        <f t="shared" si="34"/>
        <v>342.89</v>
      </c>
      <c r="EJ72">
        <v>342.47</v>
      </c>
      <c r="EM72">
        <f t="shared" si="35"/>
        <v>342.47</v>
      </c>
      <c r="EP72">
        <v>343.15</v>
      </c>
      <c r="EQ72">
        <f t="shared" si="36"/>
        <v>343.15</v>
      </c>
      <c r="ET72">
        <v>344.94</v>
      </c>
      <c r="EU72">
        <f t="shared" si="37"/>
        <v>344.94</v>
      </c>
      <c r="EV72">
        <v>345.68</v>
      </c>
      <c r="EX72">
        <v>345.62</v>
      </c>
      <c r="EY72">
        <f t="shared" si="38"/>
        <v>345.68</v>
      </c>
      <c r="FB72">
        <v>345.72</v>
      </c>
      <c r="FC72">
        <f t="shared" si="39"/>
        <v>345.72</v>
      </c>
      <c r="FF72">
        <v>347.31</v>
      </c>
      <c r="FG72">
        <f t="shared" si="40"/>
        <v>347.31</v>
      </c>
      <c r="FJ72">
        <v>345.32</v>
      </c>
      <c r="FK72">
        <f t="shared" si="41"/>
        <v>345.32</v>
      </c>
      <c r="FN72">
        <v>345.03</v>
      </c>
      <c r="FO72">
        <f t="shared" si="42"/>
        <v>345.03</v>
      </c>
      <c r="FR72">
        <v>344.6</v>
      </c>
      <c r="FS72">
        <f t="shared" si="43"/>
        <v>344.6</v>
      </c>
      <c r="FV72">
        <v>345.61</v>
      </c>
      <c r="FW72">
        <f t="shared" si="44"/>
        <v>345.61</v>
      </c>
      <c r="FX72">
        <v>346.37</v>
      </c>
      <c r="FY72">
        <v>346.39</v>
      </c>
      <c r="FZ72">
        <v>346.75</v>
      </c>
      <c r="GA72">
        <f t="shared" si="45"/>
        <v>346.39</v>
      </c>
      <c r="GC72">
        <v>348.64</v>
      </c>
      <c r="GE72">
        <f t="shared" si="46"/>
        <v>348.64</v>
      </c>
    </row>
    <row r="73" spans="1:187" x14ac:dyDescent="0.25">
      <c r="A73" t="s">
        <v>0</v>
      </c>
      <c r="B73" s="1">
        <v>43607</v>
      </c>
      <c r="C73" s="2">
        <v>0</v>
      </c>
      <c r="D73">
        <v>978.14</v>
      </c>
      <c r="E73">
        <v>31</v>
      </c>
      <c r="F73" t="s">
        <v>53</v>
      </c>
      <c r="G73">
        <f t="shared" si="47"/>
        <v>5</v>
      </c>
      <c r="H73" s="4">
        <f t="shared" si="48"/>
        <v>43600</v>
      </c>
      <c r="I73">
        <f t="shared" si="49"/>
        <v>2019</v>
      </c>
      <c r="K73" t="s">
        <v>5</v>
      </c>
      <c r="L73">
        <v>257.69</v>
      </c>
      <c r="M73">
        <v>258.41000000000003</v>
      </c>
      <c r="N73">
        <v>257.22000000000003</v>
      </c>
      <c r="O73">
        <f t="shared" si="3"/>
        <v>258.41000000000003</v>
      </c>
      <c r="P73">
        <v>258.35000000000002</v>
      </c>
      <c r="Q73">
        <v>259.10000000000002</v>
      </c>
      <c r="S73">
        <f t="shared" si="4"/>
        <v>259.10000000000002</v>
      </c>
      <c r="T73">
        <v>258.70999999999998</v>
      </c>
      <c r="U73">
        <v>259.41000000000003</v>
      </c>
      <c r="V73">
        <v>260.43</v>
      </c>
      <c r="W73">
        <f t="shared" si="5"/>
        <v>259.41000000000003</v>
      </c>
      <c r="X73">
        <v>257.54000000000002</v>
      </c>
      <c r="Y73">
        <v>257.88</v>
      </c>
      <c r="Z73">
        <v>258.32</v>
      </c>
      <c r="AA73">
        <f t="shared" si="6"/>
        <v>257.88</v>
      </c>
      <c r="AB73">
        <v>255.83</v>
      </c>
      <c r="AC73">
        <v>255.78</v>
      </c>
      <c r="AD73">
        <v>256.19</v>
      </c>
      <c r="AE73">
        <f t="shared" si="7"/>
        <v>255.78</v>
      </c>
      <c r="AF73">
        <v>253.22</v>
      </c>
      <c r="AH73">
        <v>252.44</v>
      </c>
      <c r="AI73">
        <f t="shared" si="8"/>
        <v>253.22</v>
      </c>
      <c r="AL73">
        <v>252.95</v>
      </c>
      <c r="AM73">
        <f t="shared" si="9"/>
        <v>252.95</v>
      </c>
      <c r="AN73">
        <v>252.91</v>
      </c>
      <c r="AQ73">
        <f t="shared" si="10"/>
        <v>252.91</v>
      </c>
      <c r="AS73">
        <v>254.62</v>
      </c>
      <c r="AU73">
        <f t="shared" si="11"/>
        <v>254.62</v>
      </c>
      <c r="AW73">
        <v>256.39999999999998</v>
      </c>
      <c r="AY73">
        <f t="shared" si="12"/>
        <v>256.39999999999998</v>
      </c>
      <c r="BA73">
        <v>256.26</v>
      </c>
      <c r="BC73">
        <f t="shared" si="13"/>
        <v>256.26</v>
      </c>
      <c r="BE73">
        <v>257.74</v>
      </c>
      <c r="BG73">
        <f t="shared" si="14"/>
        <v>257.74</v>
      </c>
      <c r="BI73">
        <v>260.31</v>
      </c>
      <c r="BK73">
        <f t="shared" si="15"/>
        <v>260.31</v>
      </c>
      <c r="BL73">
        <v>262.33999999999997</v>
      </c>
      <c r="BM73">
        <v>262.87</v>
      </c>
      <c r="BO73">
        <f t="shared" si="16"/>
        <v>262.87</v>
      </c>
      <c r="BP73">
        <v>261.49</v>
      </c>
      <c r="BS73">
        <f t="shared" si="17"/>
        <v>261.49</v>
      </c>
      <c r="BU73">
        <v>263.08999999999997</v>
      </c>
      <c r="BW73">
        <f t="shared" si="18"/>
        <v>263.08999999999997</v>
      </c>
      <c r="BY73">
        <v>260.64</v>
      </c>
      <c r="CA73">
        <f t="shared" si="19"/>
        <v>260.64</v>
      </c>
      <c r="CC73">
        <v>260.12</v>
      </c>
      <c r="CE73">
        <f t="shared" si="20"/>
        <v>260.12</v>
      </c>
      <c r="CG73">
        <v>258.69</v>
      </c>
      <c r="CI73">
        <f t="shared" si="21"/>
        <v>258.69</v>
      </c>
      <c r="CK73">
        <v>258.66000000000003</v>
      </c>
      <c r="CM73">
        <f t="shared" si="22"/>
        <v>258.66000000000003</v>
      </c>
      <c r="CO73">
        <v>258.47000000000003</v>
      </c>
      <c r="CQ73">
        <f t="shared" si="23"/>
        <v>258.47000000000003</v>
      </c>
      <c r="CS73">
        <v>259.41000000000003</v>
      </c>
      <c r="CU73">
        <f t="shared" si="24"/>
        <v>259.41000000000003</v>
      </c>
      <c r="CW73">
        <v>263.5</v>
      </c>
      <c r="CY73">
        <f t="shared" si="25"/>
        <v>263.5</v>
      </c>
      <c r="DA73">
        <v>267</v>
      </c>
      <c r="DC73">
        <f t="shared" si="26"/>
        <v>267</v>
      </c>
      <c r="DD73">
        <v>269.86</v>
      </c>
      <c r="DG73">
        <f t="shared" si="27"/>
        <v>269.86</v>
      </c>
      <c r="DH73">
        <v>270.52</v>
      </c>
      <c r="DK73">
        <f t="shared" si="28"/>
        <v>270.52</v>
      </c>
      <c r="DL73">
        <v>270.56</v>
      </c>
      <c r="DO73">
        <f t="shared" si="29"/>
        <v>270.56</v>
      </c>
      <c r="DP73">
        <v>269.05</v>
      </c>
      <c r="DS73">
        <f t="shared" si="30"/>
        <v>269.05</v>
      </c>
      <c r="DT73">
        <v>270.64999999999998</v>
      </c>
      <c r="DW73">
        <f t="shared" si="31"/>
        <v>270.64999999999998</v>
      </c>
      <c r="DX73">
        <v>271.3</v>
      </c>
      <c r="EA73">
        <f t="shared" si="32"/>
        <v>271.3</v>
      </c>
      <c r="EB73">
        <v>270.47000000000003</v>
      </c>
      <c r="EE73">
        <f t="shared" si="33"/>
        <v>270.47000000000003</v>
      </c>
      <c r="EF73">
        <v>270.81</v>
      </c>
      <c r="EI73">
        <f t="shared" si="34"/>
        <v>270.81</v>
      </c>
      <c r="EJ73">
        <v>270.44</v>
      </c>
      <c r="EM73">
        <f t="shared" si="35"/>
        <v>270.44</v>
      </c>
      <c r="EN73">
        <v>270.85000000000002</v>
      </c>
      <c r="EQ73">
        <f t="shared" si="36"/>
        <v>270.85000000000002</v>
      </c>
      <c r="ER73">
        <v>273.04000000000002</v>
      </c>
      <c r="EU73">
        <f t="shared" si="37"/>
        <v>273.04000000000002</v>
      </c>
      <c r="EV73">
        <v>273.8</v>
      </c>
      <c r="EW73">
        <v>274.14999999999998</v>
      </c>
      <c r="EX73">
        <v>276.52</v>
      </c>
      <c r="EY73">
        <f t="shared" si="38"/>
        <v>274.14999999999998</v>
      </c>
      <c r="EZ73">
        <v>274.07</v>
      </c>
      <c r="FA73">
        <v>274.81</v>
      </c>
      <c r="FB73">
        <v>276.27999999999997</v>
      </c>
      <c r="FC73">
        <f t="shared" si="39"/>
        <v>274.81</v>
      </c>
      <c r="FD73">
        <v>275.61</v>
      </c>
      <c r="FE73">
        <v>275.87</v>
      </c>
      <c r="FF73">
        <v>276.79000000000002</v>
      </c>
      <c r="FG73">
        <f t="shared" si="40"/>
        <v>275.87</v>
      </c>
      <c r="FH73">
        <v>273.60000000000002</v>
      </c>
      <c r="FI73">
        <v>273.97000000000003</v>
      </c>
      <c r="FJ73">
        <v>274.89999999999998</v>
      </c>
      <c r="FK73">
        <f t="shared" si="41"/>
        <v>273.97000000000003</v>
      </c>
      <c r="FL73">
        <v>273.42</v>
      </c>
      <c r="FM73">
        <v>273.70999999999998</v>
      </c>
      <c r="FN73">
        <v>274.95</v>
      </c>
      <c r="FO73">
        <f t="shared" si="42"/>
        <v>273.70999999999998</v>
      </c>
      <c r="FP73">
        <v>273.20999999999998</v>
      </c>
      <c r="FQ73">
        <v>273.67</v>
      </c>
      <c r="FR73">
        <v>275.20999999999998</v>
      </c>
      <c r="FS73">
        <f t="shared" si="43"/>
        <v>273.67</v>
      </c>
      <c r="FT73">
        <v>273.49</v>
      </c>
      <c r="FU73">
        <v>274.05</v>
      </c>
      <c r="FV73">
        <v>275.51</v>
      </c>
      <c r="FW73">
        <f t="shared" si="44"/>
        <v>274.05</v>
      </c>
      <c r="FX73">
        <v>275.01</v>
      </c>
      <c r="FY73">
        <v>275.44</v>
      </c>
      <c r="FZ73">
        <v>276.8</v>
      </c>
      <c r="GA73">
        <f t="shared" si="45"/>
        <v>275.44</v>
      </c>
      <c r="GD73">
        <v>279.13</v>
      </c>
      <c r="GE73">
        <f t="shared" si="46"/>
        <v>279.13</v>
      </c>
    </row>
    <row r="74" spans="1:187" x14ac:dyDescent="0.25">
      <c r="A74" t="s">
        <v>0</v>
      </c>
      <c r="B74" s="1">
        <v>43901</v>
      </c>
      <c r="C74" s="2">
        <v>0</v>
      </c>
      <c r="D74">
        <v>977.15</v>
      </c>
      <c r="E74">
        <v>31</v>
      </c>
      <c r="F74" t="s">
        <v>53</v>
      </c>
      <c r="G74">
        <f t="shared" si="47"/>
        <v>3</v>
      </c>
      <c r="H74" s="4">
        <f t="shared" si="48"/>
        <v>43905</v>
      </c>
      <c r="I74">
        <f t="shared" si="49"/>
        <v>2020</v>
      </c>
      <c r="K74" t="s">
        <v>38</v>
      </c>
      <c r="L74">
        <v>142.36000000000001</v>
      </c>
      <c r="N74">
        <v>144.72999999999999</v>
      </c>
      <c r="O74">
        <f t="shared" si="3"/>
        <v>142.36000000000001</v>
      </c>
      <c r="P74">
        <v>142.55000000000001</v>
      </c>
      <c r="Q74">
        <v>144.97999999999999</v>
      </c>
      <c r="R74">
        <v>145.11000000000001</v>
      </c>
      <c r="S74">
        <f t="shared" si="4"/>
        <v>144.97999999999999</v>
      </c>
      <c r="T74">
        <v>141.94</v>
      </c>
      <c r="U74">
        <v>143.16</v>
      </c>
      <c r="V74">
        <v>141.58000000000001</v>
      </c>
      <c r="W74">
        <f t="shared" si="5"/>
        <v>143.16</v>
      </c>
      <c r="X74">
        <v>134.91999999999999</v>
      </c>
      <c r="Y74">
        <v>133.84</v>
      </c>
      <c r="Z74">
        <v>131.47</v>
      </c>
      <c r="AA74">
        <f t="shared" si="6"/>
        <v>133.84</v>
      </c>
      <c r="AB74">
        <v>130.32</v>
      </c>
      <c r="AC74">
        <v>129.65</v>
      </c>
      <c r="AD74">
        <v>129.63999999999999</v>
      </c>
      <c r="AE74">
        <f t="shared" si="7"/>
        <v>129.65</v>
      </c>
      <c r="AF74">
        <v>132.43</v>
      </c>
      <c r="AG74">
        <v>132.9</v>
      </c>
      <c r="AH74">
        <v>133.43</v>
      </c>
      <c r="AI74">
        <f t="shared" si="8"/>
        <v>132.9</v>
      </c>
      <c r="AJ74">
        <v>133.49</v>
      </c>
      <c r="AK74">
        <v>132.58000000000001</v>
      </c>
      <c r="AL74">
        <v>131.5</v>
      </c>
      <c r="AM74">
        <f t="shared" si="9"/>
        <v>132.58000000000001</v>
      </c>
      <c r="AN74">
        <v>130.46</v>
      </c>
      <c r="AO74">
        <v>132.19</v>
      </c>
      <c r="AP74">
        <v>132.33000000000001</v>
      </c>
      <c r="AQ74">
        <f t="shared" si="10"/>
        <v>132.19</v>
      </c>
      <c r="AR74">
        <v>138.71</v>
      </c>
      <c r="AS74">
        <v>140.68</v>
      </c>
      <c r="AT74">
        <v>142.69</v>
      </c>
      <c r="AU74">
        <f t="shared" si="11"/>
        <v>140.68</v>
      </c>
      <c r="AV74">
        <v>144.78</v>
      </c>
      <c r="AW74">
        <v>145.97999999999999</v>
      </c>
      <c r="AX74">
        <v>146.76</v>
      </c>
      <c r="AY74">
        <f t="shared" si="12"/>
        <v>145.97999999999999</v>
      </c>
      <c r="AZ74">
        <v>143.21</v>
      </c>
      <c r="BA74">
        <v>145.22999999999999</v>
      </c>
      <c r="BB74">
        <v>145.6</v>
      </c>
      <c r="BC74">
        <f t="shared" si="13"/>
        <v>145.22999999999999</v>
      </c>
      <c r="BD74">
        <v>145.35</v>
      </c>
      <c r="BE74">
        <v>147.72</v>
      </c>
      <c r="BF74">
        <v>148.78</v>
      </c>
      <c r="BG74">
        <f t="shared" si="14"/>
        <v>147.72</v>
      </c>
      <c r="BH74">
        <v>148.13</v>
      </c>
      <c r="BI74">
        <v>149.86000000000001</v>
      </c>
      <c r="BJ74">
        <v>150.22999999999999</v>
      </c>
      <c r="BK74">
        <f t="shared" si="15"/>
        <v>149.86000000000001</v>
      </c>
      <c r="BL74">
        <v>156.28</v>
      </c>
      <c r="BM74">
        <v>155.78</v>
      </c>
      <c r="BN74">
        <v>156.91</v>
      </c>
      <c r="BO74">
        <f t="shared" si="16"/>
        <v>155.78</v>
      </c>
      <c r="BP74">
        <v>146.19999999999999</v>
      </c>
      <c r="BQ74">
        <v>148.22999999999999</v>
      </c>
      <c r="BR74">
        <v>148.22999999999999</v>
      </c>
      <c r="BS74">
        <f t="shared" si="17"/>
        <v>148.22999999999999</v>
      </c>
      <c r="BT74">
        <v>149.58000000000001</v>
      </c>
      <c r="BU74">
        <v>149.72</v>
      </c>
      <c r="BV74">
        <v>149.99</v>
      </c>
      <c r="BW74">
        <f t="shared" si="18"/>
        <v>149.72</v>
      </c>
      <c r="BX74">
        <v>137.19999999999999</v>
      </c>
      <c r="BY74">
        <v>137.51</v>
      </c>
      <c r="BZ74">
        <v>137.26</v>
      </c>
      <c r="CA74">
        <f t="shared" si="19"/>
        <v>137.51</v>
      </c>
      <c r="CB74">
        <v>129.85</v>
      </c>
      <c r="CC74">
        <v>129.31</v>
      </c>
      <c r="CD74">
        <v>128.62</v>
      </c>
      <c r="CE74">
        <f t="shared" si="20"/>
        <v>129.31</v>
      </c>
      <c r="CF74">
        <v>129.37</v>
      </c>
      <c r="CG74">
        <v>131.33000000000001</v>
      </c>
      <c r="CH74">
        <v>130.56</v>
      </c>
      <c r="CI74">
        <f t="shared" si="21"/>
        <v>131.33000000000001</v>
      </c>
      <c r="CJ74">
        <v>128.38999999999999</v>
      </c>
      <c r="CK74">
        <v>129.51</v>
      </c>
      <c r="CL74">
        <v>128.99</v>
      </c>
      <c r="CM74">
        <f t="shared" si="22"/>
        <v>129.51</v>
      </c>
      <c r="CN74">
        <v>132.63999999999999</v>
      </c>
      <c r="CO74">
        <v>134.22999999999999</v>
      </c>
      <c r="CP74">
        <v>135.75</v>
      </c>
      <c r="CQ74">
        <f t="shared" si="23"/>
        <v>134.22999999999999</v>
      </c>
      <c r="CR74">
        <v>141.08000000000001</v>
      </c>
      <c r="CS74">
        <v>143.22999999999999</v>
      </c>
      <c r="CT74">
        <v>144.07</v>
      </c>
      <c r="CU74">
        <f t="shared" si="24"/>
        <v>143.22999999999999</v>
      </c>
      <c r="CV74">
        <v>150.28</v>
      </c>
      <c r="CW74">
        <v>151.9</v>
      </c>
      <c r="CX74">
        <v>153.08000000000001</v>
      </c>
      <c r="CY74">
        <f t="shared" si="25"/>
        <v>151.9</v>
      </c>
      <c r="CZ74">
        <v>154.68</v>
      </c>
      <c r="DA74">
        <v>156.74</v>
      </c>
      <c r="DB74">
        <v>157.87</v>
      </c>
      <c r="DC74">
        <f t="shared" si="26"/>
        <v>156.74</v>
      </c>
      <c r="DD74">
        <v>158.55000000000001</v>
      </c>
      <c r="DE74">
        <v>160.07</v>
      </c>
      <c r="DF74">
        <v>160.81</v>
      </c>
      <c r="DG74">
        <f t="shared" si="27"/>
        <v>160.07</v>
      </c>
      <c r="DH74">
        <v>163.49</v>
      </c>
      <c r="DI74">
        <v>164.39</v>
      </c>
      <c r="DJ74">
        <v>165.75</v>
      </c>
      <c r="DK74">
        <f t="shared" si="28"/>
        <v>164.39</v>
      </c>
      <c r="DL74">
        <v>152.63999999999999</v>
      </c>
      <c r="DM74">
        <v>153.66999999999999</v>
      </c>
      <c r="DN74">
        <v>152.86000000000001</v>
      </c>
      <c r="DO74">
        <f t="shared" si="29"/>
        <v>153.66999999999999</v>
      </c>
      <c r="DP74">
        <v>145.71</v>
      </c>
      <c r="DQ74">
        <v>147.72</v>
      </c>
      <c r="DR74">
        <v>148.53</v>
      </c>
      <c r="DS74">
        <f t="shared" si="30"/>
        <v>147.72</v>
      </c>
      <c r="DU74">
        <v>153.35</v>
      </c>
      <c r="DV74">
        <v>156.41</v>
      </c>
      <c r="DW74">
        <f t="shared" si="31"/>
        <v>153.35</v>
      </c>
      <c r="DX74">
        <v>157.32</v>
      </c>
      <c r="DY74">
        <v>160.34</v>
      </c>
      <c r="DZ74">
        <v>160.76</v>
      </c>
      <c r="EA74">
        <f t="shared" si="32"/>
        <v>160.34</v>
      </c>
      <c r="EC74">
        <v>156.4</v>
      </c>
      <c r="EE74">
        <f t="shared" si="33"/>
        <v>156.4</v>
      </c>
      <c r="EG74">
        <v>158.80000000000001</v>
      </c>
      <c r="EI74">
        <f t="shared" si="34"/>
        <v>158.80000000000001</v>
      </c>
      <c r="EK74">
        <v>149.81</v>
      </c>
      <c r="EM74">
        <f t="shared" si="35"/>
        <v>149.81</v>
      </c>
      <c r="EO74">
        <v>150.77000000000001</v>
      </c>
      <c r="EQ74">
        <f t="shared" si="36"/>
        <v>150.77000000000001</v>
      </c>
      <c r="ES74">
        <v>162.72999999999999</v>
      </c>
      <c r="EU74">
        <f t="shared" si="37"/>
        <v>162.72999999999999</v>
      </c>
      <c r="EW74">
        <v>165.05</v>
      </c>
      <c r="EY74">
        <f t="shared" si="38"/>
        <v>165.05</v>
      </c>
      <c r="EZ74">
        <v>161.35</v>
      </c>
      <c r="FC74">
        <f t="shared" si="39"/>
        <v>161.35</v>
      </c>
      <c r="FE74">
        <v>152.29</v>
      </c>
      <c r="FG74">
        <f t="shared" si="40"/>
        <v>152.29</v>
      </c>
      <c r="FH74">
        <v>139.36000000000001</v>
      </c>
      <c r="FK74">
        <f t="shared" si="41"/>
        <v>139.36000000000001</v>
      </c>
      <c r="FM74">
        <v>145.68</v>
      </c>
      <c r="FO74">
        <f t="shared" si="42"/>
        <v>145.68</v>
      </c>
      <c r="FQ74">
        <v>144.57</v>
      </c>
      <c r="FS74">
        <f t="shared" si="43"/>
        <v>144.57</v>
      </c>
      <c r="FU74">
        <v>151.94999999999999</v>
      </c>
      <c r="FW74">
        <f t="shared" si="44"/>
        <v>151.94999999999999</v>
      </c>
      <c r="FY74">
        <v>159.99</v>
      </c>
      <c r="GA74">
        <f t="shared" si="45"/>
        <v>159.99</v>
      </c>
      <c r="GC74">
        <v>162.34</v>
      </c>
      <c r="GE74">
        <f t="shared" si="46"/>
        <v>162.34</v>
      </c>
    </row>
    <row r="75" spans="1:187" x14ac:dyDescent="0.25">
      <c r="A75" t="s">
        <v>0</v>
      </c>
      <c r="B75" s="1">
        <v>43941</v>
      </c>
      <c r="C75" s="3">
        <v>0.54236111111111118</v>
      </c>
      <c r="D75">
        <v>976.79</v>
      </c>
      <c r="E75">
        <v>1</v>
      </c>
      <c r="F75" t="s">
        <v>52</v>
      </c>
      <c r="G75">
        <f t="shared" si="47"/>
        <v>4</v>
      </c>
      <c r="H75" s="4">
        <f t="shared" si="48"/>
        <v>43936</v>
      </c>
      <c r="I75">
        <f t="shared" si="49"/>
        <v>2020</v>
      </c>
      <c r="K75" t="s">
        <v>37</v>
      </c>
      <c r="L75">
        <v>205.72</v>
      </c>
      <c r="M75">
        <v>206.53</v>
      </c>
      <c r="N75">
        <v>206.6</v>
      </c>
      <c r="O75">
        <f t="shared" si="3"/>
        <v>206.53</v>
      </c>
      <c r="P75">
        <v>204.57</v>
      </c>
      <c r="Q75">
        <v>205.93</v>
      </c>
      <c r="R75">
        <v>206.32</v>
      </c>
      <c r="S75">
        <f t="shared" si="4"/>
        <v>205.93</v>
      </c>
      <c r="T75">
        <v>208.07</v>
      </c>
      <c r="U75">
        <v>208.47</v>
      </c>
      <c r="V75">
        <v>204.86</v>
      </c>
      <c r="W75">
        <f t="shared" si="5"/>
        <v>208.47</v>
      </c>
      <c r="X75">
        <v>199.15</v>
      </c>
      <c r="Y75">
        <v>197.65</v>
      </c>
      <c r="Z75">
        <v>195.68</v>
      </c>
      <c r="AA75">
        <f t="shared" si="6"/>
        <v>197.65</v>
      </c>
      <c r="AB75">
        <v>193.15</v>
      </c>
      <c r="AC75">
        <v>193.39</v>
      </c>
      <c r="AD75">
        <v>186.34</v>
      </c>
      <c r="AE75">
        <f t="shared" si="7"/>
        <v>193.39</v>
      </c>
      <c r="AF75">
        <v>194.94</v>
      </c>
      <c r="AG75">
        <v>195.18</v>
      </c>
      <c r="AH75">
        <v>185.2</v>
      </c>
      <c r="AI75">
        <f t="shared" si="8"/>
        <v>195.18</v>
      </c>
      <c r="AJ75">
        <v>193.77</v>
      </c>
      <c r="AK75">
        <v>190.55</v>
      </c>
      <c r="AL75">
        <v>178.52</v>
      </c>
      <c r="AM75">
        <f t="shared" si="9"/>
        <v>190.55</v>
      </c>
      <c r="AN75">
        <v>188.53</v>
      </c>
      <c r="AO75">
        <v>190.89</v>
      </c>
      <c r="AP75">
        <v>189.26</v>
      </c>
      <c r="AQ75">
        <f t="shared" si="10"/>
        <v>190.89</v>
      </c>
      <c r="AR75">
        <v>201.25</v>
      </c>
      <c r="AS75">
        <v>202.75</v>
      </c>
      <c r="AT75">
        <v>201.78</v>
      </c>
      <c r="AU75">
        <f t="shared" si="11"/>
        <v>202.75</v>
      </c>
      <c r="AV75">
        <v>210.34</v>
      </c>
      <c r="AW75">
        <v>211.15</v>
      </c>
      <c r="AX75">
        <v>209.65</v>
      </c>
      <c r="AY75">
        <f t="shared" si="12"/>
        <v>211.15</v>
      </c>
      <c r="AZ75">
        <v>209.26</v>
      </c>
      <c r="BA75">
        <v>210.66</v>
      </c>
      <c r="BB75">
        <v>210.74</v>
      </c>
      <c r="BC75">
        <f t="shared" si="13"/>
        <v>210.66</v>
      </c>
      <c r="BD75">
        <v>214.17</v>
      </c>
      <c r="BE75">
        <v>215.4</v>
      </c>
      <c r="BF75">
        <v>216.16</v>
      </c>
      <c r="BG75">
        <f t="shared" si="14"/>
        <v>215.4</v>
      </c>
      <c r="BH75">
        <v>220.51</v>
      </c>
      <c r="BI75">
        <v>221.74</v>
      </c>
      <c r="BJ75">
        <v>221.86</v>
      </c>
      <c r="BK75">
        <f t="shared" si="15"/>
        <v>221.74</v>
      </c>
      <c r="BL75">
        <v>228.17</v>
      </c>
      <c r="BN75">
        <v>224.37</v>
      </c>
      <c r="BO75">
        <f t="shared" si="16"/>
        <v>228.17</v>
      </c>
      <c r="BP75">
        <v>216.54</v>
      </c>
      <c r="BQ75">
        <v>218.06</v>
      </c>
      <c r="BR75">
        <v>218.38</v>
      </c>
      <c r="BS75">
        <f t="shared" si="17"/>
        <v>218.06</v>
      </c>
      <c r="BT75">
        <v>224.47</v>
      </c>
      <c r="BU75">
        <v>219.88</v>
      </c>
      <c r="BV75">
        <v>205.16</v>
      </c>
      <c r="BW75">
        <f t="shared" si="18"/>
        <v>219.88</v>
      </c>
      <c r="BX75">
        <v>208.84</v>
      </c>
      <c r="BY75">
        <v>199</v>
      </c>
      <c r="BZ75">
        <v>188.63</v>
      </c>
      <c r="CA75">
        <f t="shared" si="19"/>
        <v>199</v>
      </c>
      <c r="CB75">
        <v>197.66</v>
      </c>
      <c r="CC75">
        <v>199.42</v>
      </c>
      <c r="CD75">
        <v>189.29</v>
      </c>
      <c r="CE75">
        <f t="shared" si="20"/>
        <v>199.42</v>
      </c>
      <c r="CF75">
        <v>198.85</v>
      </c>
      <c r="CG75">
        <v>199.94</v>
      </c>
      <c r="CH75">
        <v>187.98</v>
      </c>
      <c r="CI75">
        <f t="shared" si="21"/>
        <v>199.94</v>
      </c>
      <c r="CJ75">
        <v>198.13</v>
      </c>
      <c r="CK75">
        <v>195.44</v>
      </c>
      <c r="CL75">
        <v>190.54</v>
      </c>
      <c r="CM75">
        <f t="shared" si="22"/>
        <v>195.44</v>
      </c>
      <c r="CN75">
        <v>199.78</v>
      </c>
      <c r="CO75">
        <v>201.94</v>
      </c>
      <c r="CP75">
        <v>200.83</v>
      </c>
      <c r="CQ75">
        <f t="shared" si="23"/>
        <v>201.94</v>
      </c>
      <c r="CR75">
        <v>210.92</v>
      </c>
      <c r="CT75">
        <v>213.22</v>
      </c>
      <c r="CU75">
        <f t="shared" si="24"/>
        <v>210.92</v>
      </c>
      <c r="CV75">
        <v>222.64</v>
      </c>
      <c r="CX75">
        <v>224.61</v>
      </c>
      <c r="CY75">
        <f t="shared" si="25"/>
        <v>222.64</v>
      </c>
      <c r="CZ75">
        <v>228.96</v>
      </c>
      <c r="DB75">
        <v>230.8</v>
      </c>
      <c r="DC75">
        <f t="shared" si="26"/>
        <v>228.96</v>
      </c>
      <c r="DD75">
        <v>233.25</v>
      </c>
      <c r="DF75">
        <v>234.84</v>
      </c>
      <c r="DG75">
        <f t="shared" si="27"/>
        <v>233.25</v>
      </c>
      <c r="DH75">
        <v>239.36</v>
      </c>
      <c r="DJ75">
        <v>240.54</v>
      </c>
      <c r="DK75">
        <f t="shared" si="28"/>
        <v>239.36</v>
      </c>
      <c r="DL75">
        <v>236.98</v>
      </c>
      <c r="DN75">
        <v>220.77</v>
      </c>
      <c r="DO75">
        <f t="shared" si="29"/>
        <v>236.98</v>
      </c>
      <c r="DP75">
        <v>218.38</v>
      </c>
      <c r="DR75">
        <v>221.45</v>
      </c>
      <c r="DS75">
        <f t="shared" si="30"/>
        <v>218.38</v>
      </c>
      <c r="DU75">
        <v>229.91</v>
      </c>
      <c r="DV75">
        <v>231.82</v>
      </c>
      <c r="DW75">
        <f t="shared" si="31"/>
        <v>229.91</v>
      </c>
      <c r="DX75">
        <v>236.87</v>
      </c>
      <c r="DZ75">
        <v>234.7</v>
      </c>
      <c r="EA75">
        <f t="shared" si="32"/>
        <v>236.87</v>
      </c>
      <c r="EC75">
        <v>238.1</v>
      </c>
      <c r="EE75">
        <f t="shared" si="33"/>
        <v>238.1</v>
      </c>
      <c r="EG75">
        <v>239.4</v>
      </c>
      <c r="EI75">
        <f t="shared" si="34"/>
        <v>239.4</v>
      </c>
      <c r="EK75">
        <v>222.23</v>
      </c>
      <c r="EM75">
        <f t="shared" si="35"/>
        <v>222.23</v>
      </c>
      <c r="EN75">
        <v>221.69</v>
      </c>
      <c r="EO75">
        <v>223.38</v>
      </c>
      <c r="EP75">
        <v>224.85</v>
      </c>
      <c r="EQ75">
        <f t="shared" si="36"/>
        <v>223.38</v>
      </c>
      <c r="EU75" t="b">
        <f t="shared" si="37"/>
        <v>0</v>
      </c>
      <c r="EV75">
        <v>243.45</v>
      </c>
      <c r="EW75">
        <v>244.19</v>
      </c>
      <c r="EX75">
        <v>245.14</v>
      </c>
      <c r="EY75">
        <f t="shared" si="38"/>
        <v>244.19</v>
      </c>
      <c r="EZ75">
        <v>248.29</v>
      </c>
      <c r="FA75">
        <v>248.53</v>
      </c>
      <c r="FB75">
        <v>248.21</v>
      </c>
      <c r="FC75">
        <f t="shared" si="39"/>
        <v>248.53</v>
      </c>
      <c r="FD75">
        <v>241.63</v>
      </c>
      <c r="FE75">
        <v>221.11</v>
      </c>
      <c r="FF75">
        <v>205.45</v>
      </c>
      <c r="FG75">
        <f t="shared" si="40"/>
        <v>221.11</v>
      </c>
      <c r="FH75">
        <v>201.44</v>
      </c>
      <c r="FI75">
        <v>197.23</v>
      </c>
      <c r="FJ75">
        <v>200.98</v>
      </c>
      <c r="FK75">
        <f t="shared" si="41"/>
        <v>197.23</v>
      </c>
      <c r="FL75">
        <v>213.69</v>
      </c>
      <c r="FM75">
        <v>209.17</v>
      </c>
      <c r="FN75">
        <v>205.21</v>
      </c>
      <c r="FO75">
        <f t="shared" si="42"/>
        <v>209.17</v>
      </c>
      <c r="FP75">
        <v>213.52</v>
      </c>
      <c r="FQ75">
        <v>209.06</v>
      </c>
      <c r="FR75">
        <v>210.44</v>
      </c>
      <c r="FS75">
        <f t="shared" si="43"/>
        <v>209.06</v>
      </c>
      <c r="FT75">
        <v>223.11</v>
      </c>
      <c r="FU75">
        <v>225.63</v>
      </c>
      <c r="FV75">
        <v>226.25</v>
      </c>
      <c r="FW75">
        <f t="shared" si="44"/>
        <v>225.63</v>
      </c>
      <c r="FX75">
        <v>238.28</v>
      </c>
      <c r="FY75">
        <v>239.23</v>
      </c>
      <c r="FZ75">
        <v>239.52</v>
      </c>
      <c r="GA75">
        <f t="shared" si="45"/>
        <v>239.23</v>
      </c>
      <c r="GB75">
        <v>242.57</v>
      </c>
      <c r="GC75">
        <v>241.33</v>
      </c>
      <c r="GE75">
        <f t="shared" si="46"/>
        <v>241.33</v>
      </c>
    </row>
    <row r="76" spans="1:187" x14ac:dyDescent="0.25">
      <c r="A76" t="s">
        <v>0</v>
      </c>
      <c r="B76" s="1">
        <v>43949</v>
      </c>
      <c r="C76" s="2">
        <v>0</v>
      </c>
      <c r="D76">
        <v>976.81</v>
      </c>
      <c r="E76">
        <v>30</v>
      </c>
      <c r="F76" t="s">
        <v>53</v>
      </c>
      <c r="G76">
        <f t="shared" si="47"/>
        <v>4</v>
      </c>
      <c r="H76" s="4">
        <f t="shared" si="48"/>
        <v>43936</v>
      </c>
      <c r="I76">
        <f t="shared" si="49"/>
        <v>2020</v>
      </c>
      <c r="K76" t="s">
        <v>36</v>
      </c>
      <c r="L76">
        <v>498.47</v>
      </c>
      <c r="N76">
        <v>498.82</v>
      </c>
      <c r="O76">
        <f t="shared" si="3"/>
        <v>498.47</v>
      </c>
      <c r="P76">
        <v>499.81</v>
      </c>
      <c r="R76">
        <v>499.78</v>
      </c>
      <c r="S76">
        <f t="shared" si="4"/>
        <v>499.81</v>
      </c>
      <c r="U76">
        <v>500.95</v>
      </c>
      <c r="V76">
        <v>500.67</v>
      </c>
      <c r="W76">
        <f t="shared" si="5"/>
        <v>500.95</v>
      </c>
      <c r="Y76">
        <v>500.76</v>
      </c>
      <c r="Z76">
        <v>500.33</v>
      </c>
      <c r="AA76">
        <f t="shared" si="6"/>
        <v>500.76</v>
      </c>
      <c r="AC76">
        <v>498.28</v>
      </c>
      <c r="AE76">
        <f t="shared" si="7"/>
        <v>498.28</v>
      </c>
      <c r="AG76">
        <v>495.74</v>
      </c>
      <c r="AH76">
        <v>495.83</v>
      </c>
      <c r="AI76">
        <f t="shared" si="8"/>
        <v>495.74</v>
      </c>
      <c r="AJ76">
        <v>495.38</v>
      </c>
      <c r="AL76">
        <v>494.7</v>
      </c>
      <c r="AM76">
        <f t="shared" si="9"/>
        <v>495.38</v>
      </c>
      <c r="AN76">
        <v>493.78</v>
      </c>
      <c r="AP76">
        <v>493.42</v>
      </c>
      <c r="AQ76">
        <f t="shared" si="10"/>
        <v>493.78</v>
      </c>
      <c r="AR76">
        <v>494.61</v>
      </c>
      <c r="AT76">
        <v>494.7</v>
      </c>
      <c r="AU76">
        <f t="shared" si="11"/>
        <v>494.61</v>
      </c>
      <c r="AW76">
        <v>496.66</v>
      </c>
      <c r="AX76">
        <v>497.09</v>
      </c>
      <c r="AY76">
        <f t="shared" si="12"/>
        <v>496.66</v>
      </c>
      <c r="AZ76">
        <v>500</v>
      </c>
      <c r="BB76">
        <v>500.32</v>
      </c>
      <c r="BC76">
        <f t="shared" si="13"/>
        <v>500</v>
      </c>
      <c r="BD76">
        <v>504.89</v>
      </c>
      <c r="BE76">
        <v>502.39</v>
      </c>
      <c r="BF76">
        <v>502.7</v>
      </c>
      <c r="BG76">
        <f t="shared" si="14"/>
        <v>502.39</v>
      </c>
      <c r="BH76">
        <v>504.89</v>
      </c>
      <c r="BJ76">
        <v>505.06</v>
      </c>
      <c r="BK76">
        <f t="shared" si="15"/>
        <v>504.89</v>
      </c>
      <c r="BM76">
        <v>507.55</v>
      </c>
      <c r="BN76">
        <v>507.75</v>
      </c>
      <c r="BO76">
        <f t="shared" si="16"/>
        <v>507.55</v>
      </c>
      <c r="BP76">
        <v>508.8</v>
      </c>
      <c r="BR76">
        <v>508.82</v>
      </c>
      <c r="BS76">
        <f t="shared" si="17"/>
        <v>508.8</v>
      </c>
      <c r="BT76">
        <v>511.03</v>
      </c>
      <c r="BW76">
        <f t="shared" si="18"/>
        <v>511.03</v>
      </c>
      <c r="BX76">
        <v>510.8</v>
      </c>
      <c r="BZ76">
        <v>510.59</v>
      </c>
      <c r="CA76">
        <f t="shared" si="19"/>
        <v>510.8</v>
      </c>
      <c r="CB76">
        <v>510.3</v>
      </c>
      <c r="CD76">
        <v>510.04</v>
      </c>
      <c r="CE76">
        <f t="shared" si="20"/>
        <v>510.3</v>
      </c>
      <c r="CF76">
        <v>508.05</v>
      </c>
      <c r="CI76">
        <f t="shared" si="21"/>
        <v>508.05</v>
      </c>
      <c r="CJ76">
        <v>504.16</v>
      </c>
      <c r="CL76">
        <v>505.81</v>
      </c>
      <c r="CM76">
        <f t="shared" si="22"/>
        <v>504.16</v>
      </c>
      <c r="CN76">
        <v>505.56</v>
      </c>
      <c r="CP76">
        <v>505.12</v>
      </c>
      <c r="CQ76">
        <f t="shared" si="23"/>
        <v>505.56</v>
      </c>
      <c r="CR76">
        <v>506.2</v>
      </c>
      <c r="CT76">
        <v>505.94</v>
      </c>
      <c r="CU76">
        <f t="shared" si="24"/>
        <v>506.2</v>
      </c>
      <c r="CW76">
        <v>508.04</v>
      </c>
      <c r="CX76">
        <v>508.08</v>
      </c>
      <c r="CY76">
        <f t="shared" si="25"/>
        <v>508.04</v>
      </c>
      <c r="CZ76">
        <v>510.39</v>
      </c>
      <c r="DB76">
        <v>510.6</v>
      </c>
      <c r="DC76">
        <f t="shared" si="26"/>
        <v>510.39</v>
      </c>
      <c r="DD76">
        <v>512.97</v>
      </c>
      <c r="DF76">
        <v>513.25</v>
      </c>
      <c r="DG76">
        <f t="shared" si="27"/>
        <v>512.97</v>
      </c>
      <c r="DH76">
        <v>515.24</v>
      </c>
      <c r="DJ76">
        <v>514.9</v>
      </c>
      <c r="DK76">
        <f t="shared" si="28"/>
        <v>515.24</v>
      </c>
      <c r="DN76">
        <v>515.99</v>
      </c>
      <c r="DO76">
        <f t="shared" si="29"/>
        <v>515.99</v>
      </c>
      <c r="DP76">
        <v>516.08000000000004</v>
      </c>
      <c r="DR76">
        <v>516.07000000000005</v>
      </c>
      <c r="DS76">
        <f t="shared" si="30"/>
        <v>516.08000000000004</v>
      </c>
      <c r="DU76">
        <v>516.84</v>
      </c>
      <c r="DV76">
        <v>516.74</v>
      </c>
      <c r="DW76">
        <f t="shared" si="31"/>
        <v>516.84</v>
      </c>
      <c r="DY76">
        <v>518.11</v>
      </c>
      <c r="DZ76">
        <v>518.28</v>
      </c>
      <c r="EA76">
        <f t="shared" si="32"/>
        <v>518.11</v>
      </c>
      <c r="EC76">
        <v>518.30999999999995</v>
      </c>
      <c r="EE76">
        <f t="shared" si="33"/>
        <v>518.30999999999995</v>
      </c>
      <c r="EG76">
        <v>518.78</v>
      </c>
      <c r="EI76">
        <f t="shared" si="34"/>
        <v>518.78</v>
      </c>
      <c r="EK76">
        <v>518.49</v>
      </c>
      <c r="EM76">
        <f t="shared" si="35"/>
        <v>518.49</v>
      </c>
      <c r="EO76">
        <v>519.32000000000005</v>
      </c>
      <c r="EQ76">
        <f t="shared" si="36"/>
        <v>519.32000000000005</v>
      </c>
      <c r="ES76">
        <v>520.88</v>
      </c>
      <c r="EU76">
        <f t="shared" si="37"/>
        <v>520.88</v>
      </c>
      <c r="EW76">
        <v>522.03</v>
      </c>
      <c r="EY76">
        <f t="shared" si="38"/>
        <v>522.03</v>
      </c>
      <c r="EZ76">
        <v>524.35</v>
      </c>
      <c r="FA76">
        <v>524.12</v>
      </c>
      <c r="FB76">
        <v>524.29999999999995</v>
      </c>
      <c r="FC76">
        <f t="shared" si="39"/>
        <v>524.12</v>
      </c>
      <c r="FD76">
        <v>525.25</v>
      </c>
      <c r="FE76">
        <v>524.72</v>
      </c>
      <c r="FF76">
        <v>524.33000000000004</v>
      </c>
      <c r="FG76">
        <f t="shared" si="40"/>
        <v>524.72</v>
      </c>
      <c r="FH76">
        <v>522.59</v>
      </c>
      <c r="FI76">
        <v>522.09</v>
      </c>
      <c r="FJ76">
        <v>521.74</v>
      </c>
      <c r="FK76">
        <f t="shared" si="41"/>
        <v>522.09</v>
      </c>
      <c r="FL76">
        <v>521.26</v>
      </c>
      <c r="FM76">
        <v>520.74</v>
      </c>
      <c r="FN76">
        <v>520.48</v>
      </c>
      <c r="FO76">
        <f t="shared" si="42"/>
        <v>520.74</v>
      </c>
      <c r="FP76">
        <v>519.86</v>
      </c>
      <c r="FQ76">
        <v>519.61</v>
      </c>
      <c r="FR76">
        <v>519.47</v>
      </c>
      <c r="FS76">
        <f t="shared" si="43"/>
        <v>519.61</v>
      </c>
      <c r="FT76">
        <v>519.80999999999995</v>
      </c>
      <c r="FU76">
        <v>519.55999999999995</v>
      </c>
      <c r="FV76">
        <v>519.54</v>
      </c>
      <c r="FW76">
        <f t="shared" si="44"/>
        <v>519.55999999999995</v>
      </c>
      <c r="FX76">
        <v>521.35</v>
      </c>
      <c r="FY76">
        <v>521.15</v>
      </c>
      <c r="FZ76">
        <v>521.05999999999995</v>
      </c>
      <c r="GA76">
        <f t="shared" si="45"/>
        <v>521.15</v>
      </c>
      <c r="GB76">
        <v>523.24</v>
      </c>
      <c r="GC76">
        <v>523.11</v>
      </c>
      <c r="GD76">
        <v>522.72</v>
      </c>
      <c r="GE76">
        <f t="shared" si="46"/>
        <v>523.11</v>
      </c>
    </row>
    <row r="77" spans="1:187" x14ac:dyDescent="0.25">
      <c r="A77" t="s">
        <v>0</v>
      </c>
      <c r="B77" s="1">
        <v>43959</v>
      </c>
      <c r="C77" s="2">
        <v>0</v>
      </c>
      <c r="D77">
        <v>976.64</v>
      </c>
      <c r="E77">
        <v>31</v>
      </c>
      <c r="F77" t="s">
        <v>53</v>
      </c>
      <c r="G77">
        <f t="shared" si="47"/>
        <v>5</v>
      </c>
      <c r="H77" s="4">
        <f t="shared" si="48"/>
        <v>43966</v>
      </c>
      <c r="I77">
        <f t="shared" si="49"/>
        <v>2020</v>
      </c>
      <c r="K77" t="s">
        <v>6</v>
      </c>
      <c r="L77">
        <v>214.71</v>
      </c>
      <c r="O77">
        <f t="shared" si="3"/>
        <v>214.71</v>
      </c>
      <c r="S77" t="b">
        <f t="shared" si="4"/>
        <v>0</v>
      </c>
      <c r="W77" t="b">
        <f t="shared" si="5"/>
        <v>0</v>
      </c>
      <c r="AA77" t="b">
        <f t="shared" si="6"/>
        <v>0</v>
      </c>
      <c r="AE77" t="b">
        <f t="shared" si="7"/>
        <v>0</v>
      </c>
      <c r="AI77" t="b">
        <f t="shared" si="8"/>
        <v>0</v>
      </c>
      <c r="AM77" t="b">
        <f t="shared" si="9"/>
        <v>0</v>
      </c>
      <c r="AQ77" t="b">
        <f t="shared" si="10"/>
        <v>0</v>
      </c>
      <c r="AT77">
        <v>207.68</v>
      </c>
      <c r="AU77">
        <f t="shared" si="11"/>
        <v>207.68</v>
      </c>
      <c r="AV77">
        <v>209.65</v>
      </c>
      <c r="AW77">
        <v>209.25</v>
      </c>
      <c r="AX77">
        <v>209.25</v>
      </c>
      <c r="AY77">
        <f t="shared" si="12"/>
        <v>209.25</v>
      </c>
      <c r="AZ77">
        <v>210.19</v>
      </c>
      <c r="BA77">
        <v>209.83</v>
      </c>
      <c r="BB77">
        <v>210</v>
      </c>
      <c r="BC77">
        <f t="shared" si="13"/>
        <v>209.83</v>
      </c>
      <c r="BD77">
        <v>211.71</v>
      </c>
      <c r="BE77">
        <v>211.45</v>
      </c>
      <c r="BF77">
        <v>211.35</v>
      </c>
      <c r="BG77">
        <f t="shared" si="14"/>
        <v>211.45</v>
      </c>
      <c r="BH77">
        <v>213.55</v>
      </c>
      <c r="BI77">
        <v>213.16</v>
      </c>
      <c r="BJ77">
        <v>213.3</v>
      </c>
      <c r="BK77">
        <f t="shared" si="15"/>
        <v>213.16</v>
      </c>
      <c r="BL77">
        <v>216.77</v>
      </c>
      <c r="BM77">
        <v>216.51</v>
      </c>
      <c r="BN77">
        <v>216.3</v>
      </c>
      <c r="BO77">
        <f t="shared" si="16"/>
        <v>216.51</v>
      </c>
      <c r="BP77">
        <v>217.65</v>
      </c>
      <c r="BQ77">
        <v>217.11</v>
      </c>
      <c r="BR77">
        <v>217.21</v>
      </c>
      <c r="BS77">
        <f t="shared" si="17"/>
        <v>217.11</v>
      </c>
      <c r="BT77">
        <v>219.18</v>
      </c>
      <c r="BU77">
        <v>218.63</v>
      </c>
      <c r="BV77">
        <v>218.49</v>
      </c>
      <c r="BW77">
        <f t="shared" si="18"/>
        <v>218.63</v>
      </c>
      <c r="BX77">
        <v>218.7</v>
      </c>
      <c r="BY77">
        <v>218.27</v>
      </c>
      <c r="BZ77">
        <v>218</v>
      </c>
      <c r="CA77">
        <f t="shared" si="19"/>
        <v>218.27</v>
      </c>
      <c r="CB77">
        <v>218.87</v>
      </c>
      <c r="CC77">
        <v>218.43</v>
      </c>
      <c r="CD77">
        <v>217.95</v>
      </c>
      <c r="CE77">
        <f t="shared" si="20"/>
        <v>218.43</v>
      </c>
      <c r="CF77">
        <v>218.05</v>
      </c>
      <c r="CG77">
        <v>217.43</v>
      </c>
      <c r="CH77">
        <v>217.15</v>
      </c>
      <c r="CI77">
        <f t="shared" si="21"/>
        <v>217.43</v>
      </c>
      <c r="CJ77">
        <v>217.02</v>
      </c>
      <c r="CK77">
        <v>216.5</v>
      </c>
      <c r="CL77">
        <v>216.1</v>
      </c>
      <c r="CM77">
        <f t="shared" si="22"/>
        <v>216.5</v>
      </c>
      <c r="CN77">
        <v>216.18</v>
      </c>
      <c r="CO77">
        <v>215.6</v>
      </c>
      <c r="CP77">
        <v>215.32</v>
      </c>
      <c r="CQ77">
        <f t="shared" si="23"/>
        <v>215.6</v>
      </c>
      <c r="CR77">
        <v>216.28</v>
      </c>
      <c r="CS77">
        <v>215.84</v>
      </c>
      <c r="CT77">
        <v>215.82</v>
      </c>
      <c r="CU77">
        <f t="shared" si="24"/>
        <v>215.84</v>
      </c>
      <c r="CV77">
        <v>217.68</v>
      </c>
      <c r="CW77">
        <v>217.57</v>
      </c>
      <c r="CX77">
        <v>217.6</v>
      </c>
      <c r="CY77">
        <f t="shared" si="25"/>
        <v>217.57</v>
      </c>
      <c r="CZ77">
        <v>220.22</v>
      </c>
      <c r="DA77">
        <v>219.79</v>
      </c>
      <c r="DB77">
        <v>219.31</v>
      </c>
      <c r="DC77">
        <f t="shared" si="26"/>
        <v>219.79</v>
      </c>
      <c r="DD77">
        <v>223.17</v>
      </c>
      <c r="DE77">
        <v>222.85</v>
      </c>
      <c r="DF77">
        <v>223.44</v>
      </c>
      <c r="DG77">
        <f t="shared" si="27"/>
        <v>222.85</v>
      </c>
      <c r="DH77">
        <v>226.42</v>
      </c>
      <c r="DI77">
        <v>226.64</v>
      </c>
      <c r="DJ77">
        <v>226.54</v>
      </c>
      <c r="DK77">
        <f t="shared" si="28"/>
        <v>226.64</v>
      </c>
      <c r="DL77">
        <v>227.83</v>
      </c>
      <c r="DM77">
        <v>227.79</v>
      </c>
      <c r="DN77">
        <v>227.85</v>
      </c>
      <c r="DO77">
        <f t="shared" si="29"/>
        <v>227.79</v>
      </c>
      <c r="DP77">
        <v>230.49</v>
      </c>
      <c r="DQ77">
        <v>230.28</v>
      </c>
      <c r="DR77">
        <v>230.95</v>
      </c>
      <c r="DS77">
        <f t="shared" si="30"/>
        <v>230.28</v>
      </c>
      <c r="DT77">
        <v>232.94</v>
      </c>
      <c r="DU77">
        <v>232.56</v>
      </c>
      <c r="DV77">
        <v>232.56</v>
      </c>
      <c r="DW77">
        <f t="shared" si="31"/>
        <v>232.56</v>
      </c>
      <c r="DX77">
        <v>235.03</v>
      </c>
      <c r="DY77">
        <v>234.79</v>
      </c>
      <c r="DZ77">
        <v>234.63</v>
      </c>
      <c r="EA77">
        <f t="shared" si="32"/>
        <v>234.79</v>
      </c>
      <c r="EB77">
        <v>234.85</v>
      </c>
      <c r="EC77">
        <v>234.26</v>
      </c>
      <c r="ED77">
        <v>234.12</v>
      </c>
      <c r="EE77">
        <f t="shared" si="33"/>
        <v>234.26</v>
      </c>
      <c r="EF77">
        <v>235.93</v>
      </c>
      <c r="EG77">
        <v>234.93</v>
      </c>
      <c r="EH77">
        <v>234.67</v>
      </c>
      <c r="EI77">
        <f t="shared" si="34"/>
        <v>234.93</v>
      </c>
      <c r="EJ77">
        <v>235.46</v>
      </c>
      <c r="EK77">
        <v>234.97</v>
      </c>
      <c r="EL77">
        <v>235.2</v>
      </c>
      <c r="EM77">
        <f t="shared" si="35"/>
        <v>234.97</v>
      </c>
      <c r="EN77">
        <v>237.25</v>
      </c>
      <c r="EO77">
        <v>236.62</v>
      </c>
      <c r="EP77">
        <v>236.86</v>
      </c>
      <c r="EQ77">
        <f t="shared" si="36"/>
        <v>236.62</v>
      </c>
      <c r="ER77">
        <v>238.6</v>
      </c>
      <c r="ES77">
        <v>238.3</v>
      </c>
      <c r="ET77">
        <v>238.49</v>
      </c>
      <c r="EU77">
        <f t="shared" si="37"/>
        <v>238.3</v>
      </c>
      <c r="EV77">
        <v>239.63</v>
      </c>
      <c r="EW77">
        <v>239.04</v>
      </c>
      <c r="EX77">
        <v>239.61</v>
      </c>
      <c r="EY77">
        <f t="shared" si="38"/>
        <v>239.04</v>
      </c>
      <c r="EZ77">
        <v>241.03</v>
      </c>
      <c r="FA77">
        <v>240.66</v>
      </c>
      <c r="FB77">
        <v>240.8</v>
      </c>
      <c r="FC77">
        <f t="shared" si="39"/>
        <v>240.66</v>
      </c>
      <c r="FD77">
        <v>242.61</v>
      </c>
      <c r="FE77">
        <v>242.4</v>
      </c>
      <c r="FF77">
        <v>242.64</v>
      </c>
      <c r="FG77">
        <f t="shared" si="40"/>
        <v>242.4</v>
      </c>
      <c r="FH77">
        <v>242.39</v>
      </c>
      <c r="FI77">
        <v>241.72</v>
      </c>
      <c r="FJ77">
        <v>241.65</v>
      </c>
      <c r="FK77">
        <f t="shared" si="41"/>
        <v>241.72</v>
      </c>
      <c r="FL77">
        <v>242.08</v>
      </c>
      <c r="FM77">
        <v>241.36</v>
      </c>
      <c r="FN77">
        <v>241.21</v>
      </c>
      <c r="FO77">
        <f t="shared" si="42"/>
        <v>241.36</v>
      </c>
      <c r="FP77">
        <v>241.79</v>
      </c>
      <c r="FQ77">
        <v>241.37</v>
      </c>
      <c r="FR77">
        <v>241.39</v>
      </c>
      <c r="FS77">
        <f t="shared" si="43"/>
        <v>241.37</v>
      </c>
      <c r="FT77">
        <v>242.36</v>
      </c>
      <c r="FU77">
        <v>241.73</v>
      </c>
      <c r="FV77">
        <v>241.63</v>
      </c>
      <c r="FW77">
        <f t="shared" si="44"/>
        <v>241.73</v>
      </c>
      <c r="FX77">
        <v>243.1</v>
      </c>
      <c r="FY77">
        <v>242.47</v>
      </c>
      <c r="FZ77">
        <v>242.3</v>
      </c>
      <c r="GA77">
        <f t="shared" si="45"/>
        <v>242.47</v>
      </c>
      <c r="GD77">
        <v>243.81</v>
      </c>
      <c r="GE77">
        <f t="shared" si="46"/>
        <v>243.81</v>
      </c>
    </row>
    <row r="78" spans="1:187" x14ac:dyDescent="0.25">
      <c r="A78" t="s">
        <v>0</v>
      </c>
      <c r="B78" s="1">
        <v>44281</v>
      </c>
      <c r="C78" s="2">
        <v>0</v>
      </c>
      <c r="D78">
        <v>977.67</v>
      </c>
      <c r="E78">
        <v>31</v>
      </c>
      <c r="F78" t="s">
        <v>53</v>
      </c>
      <c r="G78">
        <f t="shared" si="47"/>
        <v>3</v>
      </c>
      <c r="H78" s="4">
        <f t="shared" si="48"/>
        <v>44270</v>
      </c>
      <c r="I78">
        <f t="shared" si="49"/>
        <v>2021</v>
      </c>
      <c r="K78" t="s">
        <v>35</v>
      </c>
      <c r="L78">
        <v>179.04</v>
      </c>
      <c r="O78">
        <f t="shared" si="3"/>
        <v>179.04</v>
      </c>
      <c r="S78" t="b">
        <f t="shared" si="4"/>
        <v>0</v>
      </c>
      <c r="W78" t="b">
        <f t="shared" si="5"/>
        <v>0</v>
      </c>
      <c r="AA78" t="b">
        <f t="shared" si="6"/>
        <v>0</v>
      </c>
      <c r="AE78" t="b">
        <f t="shared" si="7"/>
        <v>0</v>
      </c>
      <c r="AI78" t="b">
        <f t="shared" si="8"/>
        <v>0</v>
      </c>
      <c r="AM78" t="b">
        <f t="shared" si="9"/>
        <v>0</v>
      </c>
      <c r="AN78">
        <v>171.42</v>
      </c>
      <c r="AQ78">
        <f t="shared" si="10"/>
        <v>171.42</v>
      </c>
      <c r="AU78" t="b">
        <f t="shared" si="11"/>
        <v>0</v>
      </c>
      <c r="AY78" t="b">
        <f t="shared" si="12"/>
        <v>0</v>
      </c>
      <c r="BC78" t="b">
        <f t="shared" si="13"/>
        <v>0</v>
      </c>
      <c r="BG78" t="b">
        <f t="shared" si="14"/>
        <v>0</v>
      </c>
      <c r="BK78" t="b">
        <f t="shared" si="15"/>
        <v>0</v>
      </c>
      <c r="BO78" t="b">
        <f t="shared" si="16"/>
        <v>0</v>
      </c>
      <c r="BS78" t="b">
        <f t="shared" si="17"/>
        <v>0</v>
      </c>
      <c r="BW78" t="b">
        <f t="shared" si="18"/>
        <v>0</v>
      </c>
      <c r="CA78" t="b">
        <f t="shared" si="19"/>
        <v>0</v>
      </c>
      <c r="CE78" t="b">
        <f t="shared" si="20"/>
        <v>0</v>
      </c>
      <c r="CF78">
        <v>185.9</v>
      </c>
      <c r="CG78">
        <v>186.6</v>
      </c>
      <c r="CH78">
        <v>185.25</v>
      </c>
      <c r="CI78">
        <f t="shared" si="21"/>
        <v>186.6</v>
      </c>
      <c r="CJ78">
        <v>184</v>
      </c>
      <c r="CK78">
        <v>184.7</v>
      </c>
      <c r="CL78">
        <v>184.1</v>
      </c>
      <c r="CM78">
        <f t="shared" si="22"/>
        <v>184.7</v>
      </c>
      <c r="CN78">
        <v>188.29</v>
      </c>
      <c r="CO78">
        <v>182.4</v>
      </c>
      <c r="CP78">
        <v>182.38</v>
      </c>
      <c r="CQ78">
        <f t="shared" si="23"/>
        <v>182.4</v>
      </c>
      <c r="CR78">
        <v>179.71</v>
      </c>
      <c r="CS78">
        <v>189.5</v>
      </c>
      <c r="CT78">
        <v>188.6</v>
      </c>
      <c r="CU78">
        <f t="shared" si="24"/>
        <v>189.5</v>
      </c>
      <c r="CV78">
        <v>195.47</v>
      </c>
      <c r="CW78">
        <v>196.4</v>
      </c>
      <c r="CX78">
        <v>194.7</v>
      </c>
      <c r="CY78">
        <f t="shared" si="25"/>
        <v>196.4</v>
      </c>
      <c r="CZ78">
        <v>200.4</v>
      </c>
      <c r="DA78">
        <v>201.1</v>
      </c>
      <c r="DB78">
        <v>199</v>
      </c>
      <c r="DC78">
        <f t="shared" si="26"/>
        <v>201.1</v>
      </c>
      <c r="DD78">
        <v>204.9</v>
      </c>
      <c r="DF78">
        <v>201.9</v>
      </c>
      <c r="DG78">
        <f t="shared" si="27"/>
        <v>204.9</v>
      </c>
      <c r="DH78">
        <v>205.9</v>
      </c>
      <c r="DJ78">
        <v>204.5</v>
      </c>
      <c r="DK78">
        <f t="shared" si="28"/>
        <v>205.9</v>
      </c>
      <c r="DL78">
        <v>209.4</v>
      </c>
      <c r="DO78">
        <f t="shared" si="29"/>
        <v>209.4</v>
      </c>
      <c r="DP78">
        <v>206.8</v>
      </c>
      <c r="DR78">
        <v>200.9</v>
      </c>
      <c r="DS78">
        <f t="shared" si="30"/>
        <v>206.8</v>
      </c>
      <c r="DT78">
        <v>219.1</v>
      </c>
      <c r="DU78">
        <v>209.5</v>
      </c>
      <c r="DW78">
        <f t="shared" si="31"/>
        <v>209.5</v>
      </c>
      <c r="DY78">
        <v>209.3</v>
      </c>
      <c r="EA78">
        <f t="shared" si="32"/>
        <v>209.3</v>
      </c>
      <c r="EC78">
        <v>211</v>
      </c>
      <c r="EE78">
        <f t="shared" si="33"/>
        <v>211</v>
      </c>
      <c r="EG78">
        <v>212.9</v>
      </c>
      <c r="EI78">
        <f t="shared" si="34"/>
        <v>212.9</v>
      </c>
      <c r="EK78">
        <v>208.64</v>
      </c>
      <c r="EM78">
        <f t="shared" si="35"/>
        <v>208.64</v>
      </c>
      <c r="EO78">
        <v>210.99</v>
      </c>
      <c r="EQ78">
        <f t="shared" si="36"/>
        <v>210.99</v>
      </c>
      <c r="ES78">
        <v>215.29</v>
      </c>
      <c r="EU78">
        <f t="shared" si="37"/>
        <v>215.29</v>
      </c>
      <c r="EV78">
        <v>213.56</v>
      </c>
      <c r="EW78">
        <v>212.88</v>
      </c>
      <c r="EX78">
        <v>207.66</v>
      </c>
      <c r="EY78">
        <f t="shared" si="38"/>
        <v>212.88</v>
      </c>
      <c r="EZ78">
        <v>216.35</v>
      </c>
      <c r="FA78">
        <v>216.32</v>
      </c>
      <c r="FB78">
        <v>208.51</v>
      </c>
      <c r="FC78">
        <f t="shared" si="39"/>
        <v>216.32</v>
      </c>
      <c r="FD78">
        <v>210.87</v>
      </c>
      <c r="FE78">
        <v>209.69</v>
      </c>
      <c r="FF78">
        <v>204.31</v>
      </c>
      <c r="FG78">
        <f t="shared" si="40"/>
        <v>209.69</v>
      </c>
      <c r="FH78">
        <v>200.21</v>
      </c>
      <c r="FI78">
        <v>198.8</v>
      </c>
      <c r="FJ78">
        <v>196.59</v>
      </c>
      <c r="FK78">
        <f t="shared" si="41"/>
        <v>198.8</v>
      </c>
      <c r="FL78">
        <v>201.17</v>
      </c>
      <c r="FM78">
        <v>199</v>
      </c>
      <c r="FN78">
        <v>195.48</v>
      </c>
      <c r="FO78">
        <f t="shared" si="42"/>
        <v>199</v>
      </c>
      <c r="FP78">
        <v>199.89</v>
      </c>
      <c r="FQ78">
        <v>195.58</v>
      </c>
      <c r="FR78">
        <v>191.66</v>
      </c>
      <c r="FS78">
        <f t="shared" si="43"/>
        <v>195.58</v>
      </c>
      <c r="FT78">
        <v>199.76</v>
      </c>
      <c r="FU78">
        <v>199.68</v>
      </c>
      <c r="FV78">
        <v>198.31</v>
      </c>
      <c r="FW78">
        <f t="shared" si="44"/>
        <v>199.68</v>
      </c>
      <c r="FY78">
        <v>204.93</v>
      </c>
      <c r="GA78">
        <f t="shared" si="45"/>
        <v>204.93</v>
      </c>
      <c r="GB78">
        <v>210.91</v>
      </c>
      <c r="GC78">
        <v>210.7</v>
      </c>
      <c r="GE78">
        <f t="shared" si="46"/>
        <v>210.7</v>
      </c>
    </row>
    <row r="79" spans="1:187" x14ac:dyDescent="0.25">
      <c r="A79" t="s">
        <v>0</v>
      </c>
      <c r="B79" s="1">
        <v>44299</v>
      </c>
      <c r="C79" s="3">
        <v>0.62013888888888891</v>
      </c>
      <c r="D79">
        <v>977.43</v>
      </c>
      <c r="E79">
        <v>1</v>
      </c>
      <c r="F79" t="s">
        <v>52</v>
      </c>
      <c r="G79">
        <f t="shared" si="47"/>
        <v>4</v>
      </c>
      <c r="H79" s="4">
        <f t="shared" si="48"/>
        <v>44301</v>
      </c>
      <c r="I79">
        <f t="shared" si="49"/>
        <v>2021</v>
      </c>
      <c r="K79" t="s">
        <v>34</v>
      </c>
      <c r="L79">
        <v>199.23</v>
      </c>
      <c r="O79">
        <f t="shared" si="3"/>
        <v>199.23</v>
      </c>
      <c r="S79" t="b">
        <f t="shared" si="4"/>
        <v>0</v>
      </c>
      <c r="W79" t="b">
        <f t="shared" si="5"/>
        <v>0</v>
      </c>
      <c r="AA79" t="b">
        <f t="shared" si="6"/>
        <v>0</v>
      </c>
      <c r="AE79" t="b">
        <f t="shared" si="7"/>
        <v>0</v>
      </c>
      <c r="AI79" t="b">
        <f t="shared" si="8"/>
        <v>0</v>
      </c>
      <c r="AJ79">
        <v>196.44</v>
      </c>
      <c r="AK79">
        <v>195.82</v>
      </c>
      <c r="AL79">
        <v>196.19</v>
      </c>
      <c r="AM79">
        <f t="shared" si="9"/>
        <v>195.82</v>
      </c>
      <c r="AN79">
        <v>194.64</v>
      </c>
      <c r="AO79">
        <v>194.66</v>
      </c>
      <c r="AP79">
        <v>195.65</v>
      </c>
      <c r="AQ79">
        <f t="shared" si="10"/>
        <v>194.66</v>
      </c>
      <c r="AR79">
        <v>195.7</v>
      </c>
      <c r="AS79">
        <v>195.8</v>
      </c>
      <c r="AT79">
        <v>196.48</v>
      </c>
      <c r="AU79">
        <f t="shared" si="11"/>
        <v>195.8</v>
      </c>
      <c r="AV79">
        <v>198.54</v>
      </c>
      <c r="AX79">
        <v>203.75</v>
      </c>
      <c r="AY79">
        <f t="shared" si="12"/>
        <v>198.54</v>
      </c>
      <c r="AZ79">
        <v>200.64</v>
      </c>
      <c r="BB79">
        <v>202.03</v>
      </c>
      <c r="BC79">
        <f t="shared" si="13"/>
        <v>200.64</v>
      </c>
      <c r="BD79">
        <v>203.05</v>
      </c>
      <c r="BF79">
        <v>204.02</v>
      </c>
      <c r="BG79">
        <f t="shared" si="14"/>
        <v>203.05</v>
      </c>
      <c r="BH79">
        <v>205.79</v>
      </c>
      <c r="BJ79">
        <v>207.2</v>
      </c>
      <c r="BK79">
        <f t="shared" si="15"/>
        <v>205.79</v>
      </c>
      <c r="BL79">
        <v>208.79</v>
      </c>
      <c r="BN79">
        <v>209.04</v>
      </c>
      <c r="BO79">
        <f t="shared" si="16"/>
        <v>208.79</v>
      </c>
      <c r="BP79">
        <v>208.94</v>
      </c>
      <c r="BR79">
        <v>213.3</v>
      </c>
      <c r="BS79">
        <f t="shared" si="17"/>
        <v>208.94</v>
      </c>
      <c r="BT79">
        <v>210.7</v>
      </c>
      <c r="BV79">
        <v>211.06</v>
      </c>
      <c r="BW79">
        <f t="shared" si="18"/>
        <v>210.7</v>
      </c>
      <c r="BX79">
        <v>210.97</v>
      </c>
      <c r="BZ79">
        <v>210.92</v>
      </c>
      <c r="CA79">
        <f t="shared" si="19"/>
        <v>210.97</v>
      </c>
      <c r="CB79">
        <v>210.21</v>
      </c>
      <c r="CD79">
        <v>210.93</v>
      </c>
      <c r="CE79">
        <f t="shared" si="20"/>
        <v>210.21</v>
      </c>
      <c r="CF79">
        <v>207.73</v>
      </c>
      <c r="CH79">
        <v>207.67</v>
      </c>
      <c r="CI79">
        <f t="shared" si="21"/>
        <v>207.73</v>
      </c>
      <c r="CJ79">
        <v>206.08</v>
      </c>
      <c r="CL79">
        <v>205.91</v>
      </c>
      <c r="CM79">
        <f t="shared" si="22"/>
        <v>206.08</v>
      </c>
      <c r="CN79">
        <v>205.71</v>
      </c>
      <c r="CP79">
        <v>206.16</v>
      </c>
      <c r="CQ79">
        <f t="shared" si="23"/>
        <v>205.71</v>
      </c>
      <c r="CS79">
        <v>206.46</v>
      </c>
      <c r="CT79">
        <v>207.73</v>
      </c>
      <c r="CU79">
        <f t="shared" si="24"/>
        <v>206.46</v>
      </c>
      <c r="CW79">
        <v>208.53</v>
      </c>
      <c r="CX79">
        <v>209.15</v>
      </c>
      <c r="CY79">
        <f t="shared" si="25"/>
        <v>208.53</v>
      </c>
      <c r="CZ79">
        <v>211.02</v>
      </c>
      <c r="DB79">
        <v>210.93</v>
      </c>
      <c r="DC79">
        <f t="shared" si="26"/>
        <v>211.02</v>
      </c>
      <c r="DD79">
        <v>215.69</v>
      </c>
      <c r="DF79">
        <v>214.86</v>
      </c>
      <c r="DG79">
        <f t="shared" si="27"/>
        <v>215.69</v>
      </c>
      <c r="DH79">
        <v>215.78</v>
      </c>
      <c r="DJ79">
        <v>214.84</v>
      </c>
      <c r="DK79">
        <f t="shared" si="28"/>
        <v>215.78</v>
      </c>
      <c r="DL79">
        <v>216.26</v>
      </c>
      <c r="DN79">
        <v>216.39</v>
      </c>
      <c r="DO79">
        <f t="shared" si="29"/>
        <v>216.26</v>
      </c>
      <c r="DP79">
        <v>216.18</v>
      </c>
      <c r="DR79">
        <v>217.8</v>
      </c>
      <c r="DS79">
        <f t="shared" si="30"/>
        <v>216.18</v>
      </c>
      <c r="DU79">
        <v>217.15</v>
      </c>
      <c r="DV79">
        <v>217.76</v>
      </c>
      <c r="DW79">
        <f t="shared" si="31"/>
        <v>217.15</v>
      </c>
      <c r="DX79">
        <v>219.15</v>
      </c>
      <c r="DZ79">
        <v>218.89</v>
      </c>
      <c r="EA79">
        <f t="shared" si="32"/>
        <v>219.15</v>
      </c>
      <c r="EC79">
        <v>216.61</v>
      </c>
      <c r="EE79">
        <f t="shared" si="33"/>
        <v>216.61</v>
      </c>
      <c r="EG79">
        <v>220.49</v>
      </c>
      <c r="EI79">
        <f t="shared" si="34"/>
        <v>220.49</v>
      </c>
      <c r="EK79">
        <v>220.06</v>
      </c>
      <c r="EM79">
        <f t="shared" si="35"/>
        <v>220.06</v>
      </c>
      <c r="EO79">
        <v>220.87</v>
      </c>
      <c r="EQ79">
        <f t="shared" si="36"/>
        <v>220.87</v>
      </c>
      <c r="ER79">
        <v>222.78</v>
      </c>
      <c r="ES79">
        <v>222.59</v>
      </c>
      <c r="EU79">
        <f t="shared" si="37"/>
        <v>222.59</v>
      </c>
      <c r="EW79">
        <v>225.33</v>
      </c>
      <c r="EY79">
        <f t="shared" si="38"/>
        <v>225.33</v>
      </c>
      <c r="EZ79">
        <v>225.88</v>
      </c>
      <c r="FA79">
        <v>225.7</v>
      </c>
      <c r="FB79">
        <v>226.16</v>
      </c>
      <c r="FC79">
        <f t="shared" si="39"/>
        <v>225.7</v>
      </c>
      <c r="FD79">
        <v>225.84</v>
      </c>
      <c r="FE79">
        <v>224.85</v>
      </c>
      <c r="FF79">
        <v>224.86</v>
      </c>
      <c r="FG79">
        <f t="shared" si="40"/>
        <v>224.85</v>
      </c>
      <c r="FH79">
        <v>222.47</v>
      </c>
      <c r="FI79">
        <v>222.06</v>
      </c>
      <c r="FJ79">
        <v>222.48</v>
      </c>
      <c r="FK79">
        <f t="shared" si="41"/>
        <v>222.06</v>
      </c>
      <c r="FL79">
        <v>221.44</v>
      </c>
      <c r="FM79">
        <v>220.87</v>
      </c>
      <c r="FN79">
        <v>221.18</v>
      </c>
      <c r="FO79">
        <f t="shared" si="42"/>
        <v>220.87</v>
      </c>
      <c r="FP79">
        <v>220.05</v>
      </c>
      <c r="FQ79">
        <v>219.83</v>
      </c>
      <c r="FR79">
        <v>220.82</v>
      </c>
      <c r="FS79">
        <f t="shared" si="43"/>
        <v>219.83</v>
      </c>
      <c r="FT79">
        <v>219.99</v>
      </c>
      <c r="FU79">
        <v>219.79</v>
      </c>
      <c r="FV79">
        <v>220.83</v>
      </c>
      <c r="FW79">
        <f t="shared" si="44"/>
        <v>219.79</v>
      </c>
      <c r="FX79">
        <v>222.2</v>
      </c>
      <c r="FY79">
        <v>221.99</v>
      </c>
      <c r="FZ79">
        <v>222.4</v>
      </c>
      <c r="GA79">
        <f t="shared" si="45"/>
        <v>221.99</v>
      </c>
      <c r="GB79">
        <v>224.24</v>
      </c>
      <c r="GC79">
        <v>223.92</v>
      </c>
      <c r="GD79">
        <v>223.85</v>
      </c>
      <c r="GE79">
        <f t="shared" si="46"/>
        <v>223.92</v>
      </c>
    </row>
    <row r="80" spans="1:187" x14ac:dyDescent="0.25">
      <c r="A80" t="s">
        <v>0</v>
      </c>
      <c r="B80" s="1">
        <v>44313</v>
      </c>
      <c r="C80" s="2">
        <v>0</v>
      </c>
      <c r="D80">
        <v>977.44</v>
      </c>
      <c r="E80">
        <v>30</v>
      </c>
      <c r="F80" t="s">
        <v>53</v>
      </c>
      <c r="G80">
        <f t="shared" si="47"/>
        <v>4</v>
      </c>
      <c r="H80" s="4">
        <f t="shared" si="48"/>
        <v>44301</v>
      </c>
      <c r="I80">
        <f t="shared" si="49"/>
        <v>2021</v>
      </c>
      <c r="K80" t="s">
        <v>33</v>
      </c>
      <c r="M80">
        <v>10.1</v>
      </c>
      <c r="N80">
        <v>17.52</v>
      </c>
      <c r="O80">
        <f t="shared" si="3"/>
        <v>10.1</v>
      </c>
      <c r="P80">
        <v>9.08</v>
      </c>
      <c r="R80">
        <v>14.93</v>
      </c>
      <c r="S80">
        <f t="shared" si="4"/>
        <v>9.08</v>
      </c>
      <c r="T80">
        <v>10.3</v>
      </c>
      <c r="V80">
        <v>15.44</v>
      </c>
      <c r="W80">
        <f t="shared" si="5"/>
        <v>10.3</v>
      </c>
      <c r="X80">
        <v>8.75</v>
      </c>
      <c r="Z80">
        <v>7.15</v>
      </c>
      <c r="AA80">
        <f t="shared" si="6"/>
        <v>8.75</v>
      </c>
      <c r="AB80">
        <v>4.88</v>
      </c>
      <c r="AD80">
        <v>7.17</v>
      </c>
      <c r="AE80">
        <f t="shared" si="7"/>
        <v>4.88</v>
      </c>
      <c r="AF80">
        <v>2.09</v>
      </c>
      <c r="AH80">
        <v>4.8</v>
      </c>
      <c r="AI80">
        <f t="shared" si="8"/>
        <v>2.09</v>
      </c>
      <c r="AJ80">
        <v>3.02</v>
      </c>
      <c r="AL80">
        <v>4.58</v>
      </c>
      <c r="AM80">
        <f t="shared" si="9"/>
        <v>3.02</v>
      </c>
      <c r="AN80">
        <v>3.19</v>
      </c>
      <c r="AP80">
        <v>10.95</v>
      </c>
      <c r="AQ80">
        <f t="shared" si="10"/>
        <v>3.19</v>
      </c>
      <c r="AR80">
        <v>4.43</v>
      </c>
      <c r="AT80">
        <v>9.5299999999999994</v>
      </c>
      <c r="AU80">
        <f t="shared" si="11"/>
        <v>4.43</v>
      </c>
      <c r="AV80">
        <v>8.4600000000000009</v>
      </c>
      <c r="AW80">
        <v>7.98</v>
      </c>
      <c r="AX80">
        <v>15.16</v>
      </c>
      <c r="AY80">
        <f t="shared" si="12"/>
        <v>7.98</v>
      </c>
      <c r="AZ80">
        <v>9.49</v>
      </c>
      <c r="BA80">
        <v>12.67</v>
      </c>
      <c r="BB80">
        <v>19.809999999999999</v>
      </c>
      <c r="BC80">
        <f t="shared" si="13"/>
        <v>12.67</v>
      </c>
      <c r="BD80">
        <v>12.12</v>
      </c>
      <c r="BF80">
        <v>16.36</v>
      </c>
      <c r="BG80">
        <f t="shared" si="14"/>
        <v>12.12</v>
      </c>
      <c r="BH80">
        <v>13.7</v>
      </c>
      <c r="BJ80">
        <v>26.34</v>
      </c>
      <c r="BK80">
        <f t="shared" si="15"/>
        <v>13.7</v>
      </c>
      <c r="BL80">
        <v>17.170000000000002</v>
      </c>
      <c r="BN80">
        <v>15.73</v>
      </c>
      <c r="BO80">
        <f t="shared" si="16"/>
        <v>17.170000000000002</v>
      </c>
      <c r="BP80">
        <v>12.78</v>
      </c>
      <c r="BR80">
        <v>24.66</v>
      </c>
      <c r="BS80">
        <f t="shared" si="17"/>
        <v>12.78</v>
      </c>
      <c r="BT80">
        <v>16.010000000000002</v>
      </c>
      <c r="BV80">
        <v>15.1</v>
      </c>
      <c r="BW80">
        <f t="shared" si="18"/>
        <v>16.010000000000002</v>
      </c>
      <c r="BX80">
        <v>12.2</v>
      </c>
      <c r="BZ80">
        <v>15.22</v>
      </c>
      <c r="CA80">
        <f t="shared" si="19"/>
        <v>12.2</v>
      </c>
      <c r="CB80">
        <v>13.28</v>
      </c>
      <c r="CD80">
        <v>19.18</v>
      </c>
      <c r="CE80">
        <f t="shared" si="20"/>
        <v>13.28</v>
      </c>
      <c r="CF80">
        <v>10.79</v>
      </c>
      <c r="CH80">
        <v>14.85</v>
      </c>
      <c r="CI80">
        <f t="shared" si="21"/>
        <v>10.79</v>
      </c>
      <c r="CJ80">
        <v>8.9</v>
      </c>
      <c r="CL80">
        <v>7.99</v>
      </c>
      <c r="CM80">
        <f t="shared" si="22"/>
        <v>8.9</v>
      </c>
      <c r="CN80">
        <v>8.2899999999999991</v>
      </c>
      <c r="CP80">
        <v>13.46</v>
      </c>
      <c r="CQ80">
        <f t="shared" si="23"/>
        <v>8.2899999999999991</v>
      </c>
      <c r="CR80">
        <v>11.07</v>
      </c>
      <c r="CT80">
        <v>17.239999999999998</v>
      </c>
      <c r="CU80">
        <f t="shared" si="24"/>
        <v>11.07</v>
      </c>
      <c r="CV80">
        <v>15.14</v>
      </c>
      <c r="CX80">
        <v>23.43</v>
      </c>
      <c r="CY80">
        <f t="shared" si="25"/>
        <v>15.14</v>
      </c>
      <c r="CZ80">
        <v>18.73</v>
      </c>
      <c r="DB80">
        <v>22.41</v>
      </c>
      <c r="DC80">
        <f t="shared" si="26"/>
        <v>18.73</v>
      </c>
      <c r="DD80">
        <v>21.36</v>
      </c>
      <c r="DG80">
        <f t="shared" si="27"/>
        <v>21.36</v>
      </c>
      <c r="DH80">
        <v>23.02</v>
      </c>
      <c r="DJ80">
        <v>29.61</v>
      </c>
      <c r="DK80">
        <f t="shared" si="28"/>
        <v>23.02</v>
      </c>
      <c r="DL80">
        <v>22.53</v>
      </c>
      <c r="DN80">
        <v>27.83</v>
      </c>
      <c r="DO80">
        <f t="shared" si="29"/>
        <v>22.53</v>
      </c>
      <c r="DP80">
        <v>20.03</v>
      </c>
      <c r="DR80">
        <v>25.94</v>
      </c>
      <c r="DS80">
        <f t="shared" si="30"/>
        <v>20.03</v>
      </c>
      <c r="DU80">
        <v>21.62</v>
      </c>
      <c r="DV80">
        <v>27.09</v>
      </c>
      <c r="DW80">
        <f t="shared" si="31"/>
        <v>21.62</v>
      </c>
      <c r="DX80">
        <v>22.77</v>
      </c>
      <c r="DZ80">
        <v>24.12</v>
      </c>
      <c r="EA80">
        <f t="shared" si="32"/>
        <v>22.77</v>
      </c>
      <c r="EC80">
        <v>20.36</v>
      </c>
      <c r="EE80">
        <f t="shared" si="33"/>
        <v>20.36</v>
      </c>
      <c r="EF80">
        <v>21.57</v>
      </c>
      <c r="EH80">
        <v>26.28</v>
      </c>
      <c r="EI80">
        <f t="shared" si="34"/>
        <v>21.57</v>
      </c>
      <c r="EM80" t="b">
        <f t="shared" si="35"/>
        <v>0</v>
      </c>
      <c r="EO80">
        <v>22.16</v>
      </c>
      <c r="EQ80">
        <f t="shared" si="36"/>
        <v>22.16</v>
      </c>
      <c r="ER80">
        <v>25.09</v>
      </c>
      <c r="ET80">
        <v>40.35</v>
      </c>
      <c r="EU80">
        <f t="shared" si="37"/>
        <v>25.09</v>
      </c>
      <c r="EV80">
        <v>25.39</v>
      </c>
      <c r="EY80">
        <f t="shared" si="38"/>
        <v>25.39</v>
      </c>
      <c r="EZ80">
        <v>26.21</v>
      </c>
      <c r="FC80">
        <f t="shared" si="39"/>
        <v>26.21</v>
      </c>
      <c r="FE80">
        <v>26.26</v>
      </c>
      <c r="FG80">
        <f t="shared" si="40"/>
        <v>26.26</v>
      </c>
      <c r="FI80">
        <v>24.11</v>
      </c>
      <c r="FK80">
        <f t="shared" si="41"/>
        <v>24.11</v>
      </c>
      <c r="FM80">
        <v>23.16</v>
      </c>
      <c r="FO80">
        <f t="shared" si="42"/>
        <v>23.16</v>
      </c>
      <c r="FP80">
        <v>23.1</v>
      </c>
      <c r="FS80">
        <f t="shared" si="43"/>
        <v>23.1</v>
      </c>
      <c r="FU80">
        <v>23.03</v>
      </c>
      <c r="FW80">
        <f t="shared" si="44"/>
        <v>23.03</v>
      </c>
      <c r="FX80">
        <v>24.63</v>
      </c>
      <c r="GA80">
        <f t="shared" si="45"/>
        <v>24.63</v>
      </c>
      <c r="GC80">
        <v>26.18</v>
      </c>
      <c r="GE80">
        <f t="shared" si="46"/>
        <v>26.18</v>
      </c>
    </row>
    <row r="81" spans="1:187" x14ac:dyDescent="0.25">
      <c r="A81" t="s">
        <v>0</v>
      </c>
      <c r="B81" s="1">
        <v>44320</v>
      </c>
      <c r="C81" s="2">
        <v>0</v>
      </c>
      <c r="D81">
        <v>977.36</v>
      </c>
      <c r="E81">
        <v>31</v>
      </c>
      <c r="F81" t="s">
        <v>53</v>
      </c>
      <c r="G81">
        <f t="shared" si="47"/>
        <v>5</v>
      </c>
      <c r="H81" s="4">
        <f t="shared" si="48"/>
        <v>44331</v>
      </c>
      <c r="I81">
        <f t="shared" si="49"/>
        <v>2021</v>
      </c>
      <c r="K81" t="s">
        <v>32</v>
      </c>
      <c r="L81">
        <v>39.909999999999997</v>
      </c>
      <c r="M81">
        <v>44.63</v>
      </c>
      <c r="N81">
        <v>45.99</v>
      </c>
      <c r="O81">
        <f t="shared" si="3"/>
        <v>44.63</v>
      </c>
      <c r="P81">
        <v>37.47</v>
      </c>
      <c r="Q81">
        <v>40.93</v>
      </c>
      <c r="R81">
        <v>39.130000000000003</v>
      </c>
      <c r="S81">
        <f t="shared" si="4"/>
        <v>40.93</v>
      </c>
      <c r="T81">
        <v>42.26</v>
      </c>
      <c r="U81">
        <v>40.06</v>
      </c>
      <c r="V81">
        <v>37.880000000000003</v>
      </c>
      <c r="W81">
        <f t="shared" si="5"/>
        <v>40.06</v>
      </c>
      <c r="X81">
        <v>37.130000000000003</v>
      </c>
      <c r="Y81">
        <v>35.69</v>
      </c>
      <c r="Z81">
        <v>35.020000000000003</v>
      </c>
      <c r="AA81">
        <f t="shared" si="6"/>
        <v>35.69</v>
      </c>
      <c r="AB81">
        <v>32.270000000000003</v>
      </c>
      <c r="AC81">
        <v>31.51</v>
      </c>
      <c r="AD81">
        <v>31.18</v>
      </c>
      <c r="AE81">
        <f t="shared" si="7"/>
        <v>31.51</v>
      </c>
      <c r="AF81">
        <v>29.81</v>
      </c>
      <c r="AG81">
        <v>29.33</v>
      </c>
      <c r="AH81">
        <v>29.47</v>
      </c>
      <c r="AI81">
        <f t="shared" si="8"/>
        <v>29.33</v>
      </c>
      <c r="AJ81">
        <v>30.93</v>
      </c>
      <c r="AK81">
        <v>30.42</v>
      </c>
      <c r="AL81">
        <v>30.17</v>
      </c>
      <c r="AM81">
        <f t="shared" si="9"/>
        <v>30.42</v>
      </c>
      <c r="AN81">
        <v>30.96</v>
      </c>
      <c r="AO81">
        <v>30.68</v>
      </c>
      <c r="AP81">
        <v>30.97</v>
      </c>
      <c r="AQ81">
        <f t="shared" si="10"/>
        <v>30.68</v>
      </c>
      <c r="AR81">
        <v>32.479999999999997</v>
      </c>
      <c r="AS81">
        <v>31.8</v>
      </c>
      <c r="AT81">
        <v>31.83</v>
      </c>
      <c r="AU81">
        <f t="shared" si="11"/>
        <v>31.8</v>
      </c>
      <c r="AV81">
        <v>36.979999999999997</v>
      </c>
      <c r="AW81">
        <v>36.020000000000003</v>
      </c>
      <c r="AX81">
        <v>40.729999999999997</v>
      </c>
      <c r="AY81">
        <f t="shared" si="12"/>
        <v>36.020000000000003</v>
      </c>
      <c r="AZ81">
        <v>37.979999999999997</v>
      </c>
      <c r="BA81">
        <v>40.53</v>
      </c>
      <c r="BB81">
        <v>44.76</v>
      </c>
      <c r="BC81">
        <f t="shared" si="13"/>
        <v>40.53</v>
      </c>
      <c r="BD81">
        <v>40.659999999999997</v>
      </c>
      <c r="BE81">
        <v>45.69</v>
      </c>
      <c r="BF81">
        <v>43.67</v>
      </c>
      <c r="BG81">
        <f t="shared" si="14"/>
        <v>45.69</v>
      </c>
      <c r="BH81">
        <v>42.31</v>
      </c>
      <c r="BI81">
        <v>44.25</v>
      </c>
      <c r="BJ81">
        <v>50.81</v>
      </c>
      <c r="BK81">
        <f t="shared" si="15"/>
        <v>44.25</v>
      </c>
      <c r="BL81">
        <v>44.7</v>
      </c>
      <c r="BM81">
        <v>47.69</v>
      </c>
      <c r="BN81">
        <v>46.39</v>
      </c>
      <c r="BO81">
        <f t="shared" si="16"/>
        <v>47.69</v>
      </c>
      <c r="BP81">
        <v>41.55</v>
      </c>
      <c r="BQ81">
        <v>44.43</v>
      </c>
      <c r="BR81">
        <v>48.12</v>
      </c>
      <c r="BS81">
        <f t="shared" si="17"/>
        <v>44.43</v>
      </c>
      <c r="BT81">
        <v>44.67</v>
      </c>
      <c r="BU81">
        <v>43.85</v>
      </c>
      <c r="BV81">
        <v>43.53</v>
      </c>
      <c r="BW81">
        <f t="shared" si="18"/>
        <v>43.85</v>
      </c>
      <c r="BX81">
        <v>39.770000000000003</v>
      </c>
      <c r="BY81">
        <v>41.62</v>
      </c>
      <c r="BZ81">
        <v>41.16</v>
      </c>
      <c r="CA81">
        <f t="shared" si="19"/>
        <v>41.62</v>
      </c>
      <c r="CB81">
        <v>41.6</v>
      </c>
      <c r="CD81">
        <v>39.799999999999997</v>
      </c>
      <c r="CE81">
        <f t="shared" si="20"/>
        <v>41.6</v>
      </c>
      <c r="CF81">
        <v>41.21</v>
      </c>
      <c r="CH81">
        <v>38.119999999999997</v>
      </c>
      <c r="CI81">
        <f t="shared" si="21"/>
        <v>41.21</v>
      </c>
      <c r="CJ81">
        <v>36.78</v>
      </c>
      <c r="CL81">
        <v>35.28</v>
      </c>
      <c r="CM81">
        <f t="shared" si="22"/>
        <v>36.78</v>
      </c>
      <c r="CN81">
        <v>35.130000000000003</v>
      </c>
      <c r="CO81">
        <v>35.22</v>
      </c>
      <c r="CP81">
        <v>38.770000000000003</v>
      </c>
      <c r="CQ81">
        <f t="shared" si="23"/>
        <v>35.22</v>
      </c>
      <c r="CR81">
        <v>39.26</v>
      </c>
      <c r="CT81">
        <v>41.6</v>
      </c>
      <c r="CU81">
        <f t="shared" si="24"/>
        <v>39.26</v>
      </c>
      <c r="CV81">
        <v>43.98</v>
      </c>
      <c r="CX81">
        <v>48.85</v>
      </c>
      <c r="CY81">
        <f t="shared" si="25"/>
        <v>43.98</v>
      </c>
      <c r="CZ81">
        <v>46.98</v>
      </c>
      <c r="DB81">
        <v>49.39</v>
      </c>
      <c r="DC81">
        <f t="shared" si="26"/>
        <v>46.98</v>
      </c>
      <c r="DD81">
        <v>51.03</v>
      </c>
      <c r="DG81">
        <f t="shared" si="27"/>
        <v>51.03</v>
      </c>
      <c r="DH81">
        <v>51.16</v>
      </c>
      <c r="DJ81">
        <v>53.86</v>
      </c>
      <c r="DK81">
        <f t="shared" si="28"/>
        <v>51.16</v>
      </c>
      <c r="DL81">
        <v>50.6</v>
      </c>
      <c r="DN81">
        <v>48.3</v>
      </c>
      <c r="DO81">
        <f t="shared" si="29"/>
        <v>50.6</v>
      </c>
      <c r="DP81">
        <v>48.05</v>
      </c>
      <c r="DR81">
        <v>53.37</v>
      </c>
      <c r="DS81">
        <f t="shared" si="30"/>
        <v>48.05</v>
      </c>
      <c r="DU81">
        <v>49.69</v>
      </c>
      <c r="DV81">
        <v>52.06</v>
      </c>
      <c r="DW81">
        <f t="shared" si="31"/>
        <v>49.69</v>
      </c>
      <c r="DX81">
        <v>50.8</v>
      </c>
      <c r="DZ81">
        <v>52.7</v>
      </c>
      <c r="EA81">
        <f t="shared" si="32"/>
        <v>50.8</v>
      </c>
      <c r="EC81">
        <v>48.22</v>
      </c>
      <c r="EE81">
        <f t="shared" si="33"/>
        <v>48.22</v>
      </c>
      <c r="EF81">
        <v>49.38</v>
      </c>
      <c r="EH81">
        <v>49.8</v>
      </c>
      <c r="EI81">
        <f t="shared" si="34"/>
        <v>49.38</v>
      </c>
      <c r="EM81" t="b">
        <f t="shared" si="35"/>
        <v>0</v>
      </c>
      <c r="EO81">
        <v>50.3</v>
      </c>
      <c r="EQ81">
        <f t="shared" si="36"/>
        <v>50.3</v>
      </c>
      <c r="ET81">
        <v>63.87</v>
      </c>
      <c r="EU81">
        <f t="shared" si="37"/>
        <v>63.87</v>
      </c>
      <c r="EY81" t="b">
        <f t="shared" si="38"/>
        <v>0</v>
      </c>
      <c r="EZ81">
        <v>53.82</v>
      </c>
      <c r="FC81">
        <f t="shared" si="39"/>
        <v>53.82</v>
      </c>
      <c r="FD81">
        <v>54.25</v>
      </c>
      <c r="FG81">
        <f t="shared" si="40"/>
        <v>54.25</v>
      </c>
      <c r="FH81">
        <v>52.17</v>
      </c>
      <c r="FI81">
        <v>53.82</v>
      </c>
      <c r="FK81">
        <f t="shared" si="41"/>
        <v>53.82</v>
      </c>
      <c r="FL81">
        <v>51.97</v>
      </c>
      <c r="FM81">
        <v>52.24</v>
      </c>
      <c r="FN81">
        <v>58.51</v>
      </c>
      <c r="FO81">
        <f t="shared" si="42"/>
        <v>52.24</v>
      </c>
      <c r="FP81">
        <v>51.71</v>
      </c>
      <c r="FQ81">
        <v>54.79</v>
      </c>
      <c r="FR81">
        <v>59.78</v>
      </c>
      <c r="FS81">
        <f t="shared" si="43"/>
        <v>54.79</v>
      </c>
      <c r="FT81">
        <v>52.2</v>
      </c>
      <c r="FU81">
        <v>51.26</v>
      </c>
      <c r="FV81">
        <v>57.68</v>
      </c>
      <c r="FW81">
        <f t="shared" si="44"/>
        <v>51.26</v>
      </c>
      <c r="FX81">
        <v>53.68</v>
      </c>
      <c r="FY81">
        <v>55.2</v>
      </c>
      <c r="FZ81">
        <v>57.5</v>
      </c>
      <c r="GA81">
        <f t="shared" si="45"/>
        <v>55.2</v>
      </c>
      <c r="GB81">
        <v>54.49</v>
      </c>
      <c r="GC81">
        <v>53.76</v>
      </c>
      <c r="GE81">
        <f t="shared" si="46"/>
        <v>53.76</v>
      </c>
    </row>
    <row r="82" spans="1:187" x14ac:dyDescent="0.25">
      <c r="A82" t="s">
        <v>0</v>
      </c>
      <c r="B82" s="1">
        <v>44629</v>
      </c>
      <c r="C82" s="2">
        <v>0</v>
      </c>
      <c r="D82">
        <v>979.77</v>
      </c>
      <c r="E82">
        <v>31</v>
      </c>
      <c r="F82" t="s">
        <v>53</v>
      </c>
      <c r="G82">
        <f t="shared" si="47"/>
        <v>3</v>
      </c>
      <c r="H82" s="4">
        <f t="shared" si="48"/>
        <v>44635</v>
      </c>
      <c r="I82">
        <f t="shared" si="49"/>
        <v>2022</v>
      </c>
      <c r="K82" t="s">
        <v>31</v>
      </c>
      <c r="L82">
        <v>61.63</v>
      </c>
      <c r="M82">
        <v>61.77</v>
      </c>
      <c r="N82">
        <v>60.74</v>
      </c>
      <c r="O82">
        <f t="shared" si="3"/>
        <v>61.77</v>
      </c>
      <c r="P82">
        <v>61.02</v>
      </c>
      <c r="Q82">
        <v>61.13</v>
      </c>
      <c r="R82">
        <v>60.12</v>
      </c>
      <c r="S82">
        <f t="shared" si="4"/>
        <v>61.13</v>
      </c>
      <c r="T82">
        <v>61.46</v>
      </c>
      <c r="U82">
        <v>61.64</v>
      </c>
      <c r="V82">
        <v>60.99</v>
      </c>
      <c r="W82">
        <f t="shared" si="5"/>
        <v>61.64</v>
      </c>
      <c r="X82">
        <v>60.54</v>
      </c>
      <c r="Z82">
        <v>60.28</v>
      </c>
      <c r="AA82">
        <f t="shared" si="6"/>
        <v>60.54</v>
      </c>
      <c r="AB82">
        <v>58.26</v>
      </c>
      <c r="AD82">
        <v>56.9</v>
      </c>
      <c r="AE82">
        <f t="shared" si="7"/>
        <v>58.26</v>
      </c>
      <c r="AF82">
        <v>55.87</v>
      </c>
      <c r="AH82">
        <v>54</v>
      </c>
      <c r="AI82">
        <f t="shared" si="8"/>
        <v>55.87</v>
      </c>
      <c r="AJ82">
        <v>56.06</v>
      </c>
      <c r="AL82">
        <v>55.43</v>
      </c>
      <c r="AM82">
        <f t="shared" si="9"/>
        <v>56.06</v>
      </c>
      <c r="AN82">
        <v>56.26</v>
      </c>
      <c r="AP82">
        <v>55.91</v>
      </c>
      <c r="AQ82">
        <f t="shared" si="10"/>
        <v>56.26</v>
      </c>
      <c r="AR82">
        <v>58.15</v>
      </c>
      <c r="AT82">
        <v>58.32</v>
      </c>
      <c r="AU82">
        <f t="shared" si="11"/>
        <v>58.15</v>
      </c>
      <c r="AV82">
        <v>61.61</v>
      </c>
      <c r="AX82">
        <v>61.49</v>
      </c>
      <c r="AY82">
        <f t="shared" si="12"/>
        <v>61.61</v>
      </c>
      <c r="AZ82">
        <v>61.98</v>
      </c>
      <c r="BB82">
        <v>62.33</v>
      </c>
      <c r="BC82">
        <f t="shared" si="13"/>
        <v>61.98</v>
      </c>
      <c r="BD82">
        <v>65.12</v>
      </c>
      <c r="BF82">
        <v>66.36</v>
      </c>
      <c r="BG82">
        <f t="shared" si="14"/>
        <v>65.12</v>
      </c>
      <c r="BH82">
        <v>66.069999999999993</v>
      </c>
      <c r="BJ82">
        <v>67.05</v>
      </c>
      <c r="BK82">
        <f t="shared" si="15"/>
        <v>66.069999999999993</v>
      </c>
      <c r="BL82">
        <v>68.98</v>
      </c>
      <c r="BN82">
        <v>68.81</v>
      </c>
      <c r="BO82">
        <f t="shared" si="16"/>
        <v>68.98</v>
      </c>
      <c r="BP82">
        <v>66.42</v>
      </c>
      <c r="BR82">
        <v>66.59</v>
      </c>
      <c r="BS82">
        <f t="shared" si="17"/>
        <v>66.42</v>
      </c>
      <c r="BT82">
        <v>68.88</v>
      </c>
      <c r="BV82">
        <v>68.17</v>
      </c>
      <c r="BW82">
        <f t="shared" si="18"/>
        <v>68.88</v>
      </c>
      <c r="BX82">
        <v>64.53</v>
      </c>
      <c r="BZ82">
        <v>64.95</v>
      </c>
      <c r="CA82">
        <f t="shared" si="19"/>
        <v>64.53</v>
      </c>
      <c r="CB82">
        <v>64.239999999999995</v>
      </c>
      <c r="CD82">
        <v>64.23</v>
      </c>
      <c r="CE82">
        <f t="shared" si="20"/>
        <v>64.239999999999995</v>
      </c>
      <c r="CF82">
        <v>63.52</v>
      </c>
      <c r="CH82">
        <v>63.22</v>
      </c>
      <c r="CI82">
        <f t="shared" si="21"/>
        <v>63.52</v>
      </c>
      <c r="CJ82">
        <v>62.33</v>
      </c>
      <c r="CL82">
        <v>62.8</v>
      </c>
      <c r="CM82">
        <f t="shared" si="22"/>
        <v>62.33</v>
      </c>
      <c r="CN82">
        <v>61.85</v>
      </c>
      <c r="CP82">
        <v>62.15</v>
      </c>
      <c r="CQ82">
        <f t="shared" si="23"/>
        <v>61.85</v>
      </c>
      <c r="CR82">
        <v>64.36</v>
      </c>
      <c r="CT82">
        <v>66.09</v>
      </c>
      <c r="CU82">
        <f t="shared" si="24"/>
        <v>64.36</v>
      </c>
      <c r="CV82">
        <v>68.77</v>
      </c>
      <c r="CX82">
        <v>69.900000000000006</v>
      </c>
      <c r="CY82">
        <f t="shared" si="25"/>
        <v>68.77</v>
      </c>
      <c r="CZ82">
        <v>71.08</v>
      </c>
      <c r="DB82">
        <v>71.63</v>
      </c>
      <c r="DC82">
        <f t="shared" si="26"/>
        <v>71.08</v>
      </c>
      <c r="DD82">
        <v>73.78</v>
      </c>
      <c r="DF82">
        <v>74.12</v>
      </c>
      <c r="DG82">
        <f t="shared" si="27"/>
        <v>73.78</v>
      </c>
      <c r="DI82">
        <v>73.36</v>
      </c>
      <c r="DJ82">
        <v>73.959999999999994</v>
      </c>
      <c r="DK82">
        <f t="shared" si="28"/>
        <v>73.36</v>
      </c>
      <c r="DM82">
        <v>72.72</v>
      </c>
      <c r="DN82">
        <v>71.59</v>
      </c>
      <c r="DO82">
        <f t="shared" si="29"/>
        <v>72.72</v>
      </c>
      <c r="DP82">
        <v>71.03</v>
      </c>
      <c r="DR82">
        <v>73.92</v>
      </c>
      <c r="DS82">
        <f t="shared" si="30"/>
        <v>71.03</v>
      </c>
      <c r="DU82">
        <v>78.44</v>
      </c>
      <c r="DW82">
        <f t="shared" si="31"/>
        <v>78.44</v>
      </c>
      <c r="DY82">
        <v>73.680000000000007</v>
      </c>
      <c r="DZ82">
        <v>72.63</v>
      </c>
      <c r="EA82">
        <f t="shared" si="32"/>
        <v>73.680000000000007</v>
      </c>
      <c r="EB82">
        <v>78.569999999999993</v>
      </c>
      <c r="EC82">
        <v>72.91</v>
      </c>
      <c r="ED82">
        <v>72.94</v>
      </c>
      <c r="EE82">
        <f t="shared" si="33"/>
        <v>72.91</v>
      </c>
      <c r="EF82">
        <v>72.53</v>
      </c>
      <c r="EG82">
        <v>73.16</v>
      </c>
      <c r="EH82">
        <v>73.33</v>
      </c>
      <c r="EI82">
        <f t="shared" si="34"/>
        <v>73.16</v>
      </c>
      <c r="EJ82">
        <v>71.989999999999995</v>
      </c>
      <c r="EK82">
        <v>72.510000000000005</v>
      </c>
      <c r="EL82">
        <v>72.5</v>
      </c>
      <c r="EM82">
        <f t="shared" si="35"/>
        <v>72.510000000000005</v>
      </c>
      <c r="EN82">
        <v>73.290000000000006</v>
      </c>
      <c r="EO82">
        <v>73.94</v>
      </c>
      <c r="EP82">
        <v>74.41</v>
      </c>
      <c r="EQ82">
        <f t="shared" si="36"/>
        <v>73.94</v>
      </c>
      <c r="ER82">
        <v>76.010000000000005</v>
      </c>
      <c r="ES82">
        <v>76.59</v>
      </c>
      <c r="ET82">
        <v>76.73</v>
      </c>
      <c r="EU82">
        <f t="shared" si="37"/>
        <v>76.59</v>
      </c>
      <c r="EV82">
        <v>76.099999999999994</v>
      </c>
      <c r="EW82">
        <v>76.8</v>
      </c>
      <c r="EX82">
        <v>76.83</v>
      </c>
      <c r="EY82">
        <f t="shared" si="38"/>
        <v>76.8</v>
      </c>
      <c r="EZ82">
        <v>77.31</v>
      </c>
      <c r="FA82">
        <v>78</v>
      </c>
      <c r="FB82">
        <v>77.8</v>
      </c>
      <c r="FC82">
        <f t="shared" si="39"/>
        <v>78</v>
      </c>
      <c r="FD82">
        <v>77.95</v>
      </c>
      <c r="FE82">
        <v>77.680000000000007</v>
      </c>
      <c r="FF82">
        <v>77.12</v>
      </c>
      <c r="FG82">
        <f t="shared" si="40"/>
        <v>77.680000000000007</v>
      </c>
      <c r="FH82">
        <v>75.39</v>
      </c>
      <c r="FI82">
        <v>75.45</v>
      </c>
      <c r="FJ82">
        <v>75.11</v>
      </c>
      <c r="FK82">
        <f t="shared" si="41"/>
        <v>75.45</v>
      </c>
      <c r="FM82">
        <v>75.23</v>
      </c>
      <c r="FN82">
        <v>74.97</v>
      </c>
      <c r="FO82">
        <f t="shared" si="42"/>
        <v>75.23</v>
      </c>
      <c r="FP82">
        <v>74.959999999999994</v>
      </c>
      <c r="FQ82">
        <v>75.11</v>
      </c>
      <c r="FR82">
        <v>75.02</v>
      </c>
      <c r="FS82">
        <f t="shared" si="43"/>
        <v>75.11</v>
      </c>
      <c r="FT82">
        <v>75.47</v>
      </c>
      <c r="FU82">
        <v>75.86</v>
      </c>
      <c r="FV82">
        <v>75.98</v>
      </c>
      <c r="FW82">
        <f t="shared" si="44"/>
        <v>75.86</v>
      </c>
      <c r="FX82">
        <v>77.62</v>
      </c>
      <c r="FY82">
        <v>78.599999999999994</v>
      </c>
      <c r="FZ82">
        <v>78.89</v>
      </c>
      <c r="GA82">
        <f t="shared" si="45"/>
        <v>78.599999999999994</v>
      </c>
      <c r="GC82">
        <v>80.069999999999993</v>
      </c>
      <c r="GE82">
        <f t="shared" si="46"/>
        <v>80.069999999999993</v>
      </c>
    </row>
    <row r="83" spans="1:187" x14ac:dyDescent="0.25">
      <c r="A83" t="s">
        <v>0</v>
      </c>
      <c r="B83" s="1">
        <v>44670</v>
      </c>
      <c r="C83" s="2">
        <v>0</v>
      </c>
      <c r="D83">
        <v>979.59</v>
      </c>
      <c r="E83">
        <v>30</v>
      </c>
      <c r="F83" t="s">
        <v>53</v>
      </c>
      <c r="G83">
        <f t="shared" si="47"/>
        <v>4</v>
      </c>
      <c r="H83" s="4">
        <f t="shared" si="48"/>
        <v>44666</v>
      </c>
      <c r="I83">
        <f t="shared" si="49"/>
        <v>2022</v>
      </c>
      <c r="K83" t="s">
        <v>30</v>
      </c>
      <c r="L83">
        <v>39.369999999999997</v>
      </c>
      <c r="M83">
        <v>36.53</v>
      </c>
      <c r="N83">
        <v>29.45</v>
      </c>
      <c r="O83">
        <f t="shared" si="3"/>
        <v>36.53</v>
      </c>
      <c r="P83">
        <v>37.28</v>
      </c>
      <c r="Q83">
        <v>36.520000000000003</v>
      </c>
      <c r="R83">
        <v>30.42</v>
      </c>
      <c r="S83">
        <f t="shared" si="4"/>
        <v>36.520000000000003</v>
      </c>
      <c r="T83">
        <v>39.81</v>
      </c>
      <c r="U83">
        <v>39.450000000000003</v>
      </c>
      <c r="V83">
        <v>34.56</v>
      </c>
      <c r="W83">
        <f t="shared" si="5"/>
        <v>39.450000000000003</v>
      </c>
      <c r="X83">
        <v>37.96</v>
      </c>
      <c r="Z83">
        <v>34.450000000000003</v>
      </c>
      <c r="AA83">
        <f t="shared" si="6"/>
        <v>37.96</v>
      </c>
      <c r="AB83">
        <v>38.54</v>
      </c>
      <c r="AD83">
        <v>31.69</v>
      </c>
      <c r="AE83">
        <f t="shared" si="7"/>
        <v>38.54</v>
      </c>
      <c r="AF83">
        <v>36.590000000000003</v>
      </c>
      <c r="AH83">
        <v>35.07</v>
      </c>
      <c r="AI83">
        <f t="shared" si="8"/>
        <v>36.590000000000003</v>
      </c>
      <c r="AJ83">
        <v>37</v>
      </c>
      <c r="AL83">
        <v>28.52</v>
      </c>
      <c r="AM83">
        <f t="shared" si="9"/>
        <v>37</v>
      </c>
      <c r="AN83">
        <v>35.56</v>
      </c>
      <c r="AP83">
        <v>28.34</v>
      </c>
      <c r="AQ83">
        <f t="shared" si="10"/>
        <v>35.56</v>
      </c>
      <c r="AR83">
        <v>38.31</v>
      </c>
      <c r="AT83">
        <v>33.630000000000003</v>
      </c>
      <c r="AU83">
        <f t="shared" si="11"/>
        <v>38.31</v>
      </c>
      <c r="AV83">
        <v>41.45</v>
      </c>
      <c r="AW83">
        <v>41.1</v>
      </c>
      <c r="AX83">
        <v>37.340000000000003</v>
      </c>
      <c r="AY83">
        <f t="shared" si="12"/>
        <v>41.1</v>
      </c>
      <c r="AZ83">
        <v>40.79</v>
      </c>
      <c r="BB83">
        <v>36.47</v>
      </c>
      <c r="BC83">
        <f t="shared" si="13"/>
        <v>40.79</v>
      </c>
      <c r="BD83">
        <v>45.08</v>
      </c>
      <c r="BF83">
        <v>45.34</v>
      </c>
      <c r="BG83">
        <f t="shared" si="14"/>
        <v>45.08</v>
      </c>
      <c r="BH83">
        <v>47.22</v>
      </c>
      <c r="BJ83">
        <v>46.89</v>
      </c>
      <c r="BK83">
        <f t="shared" si="15"/>
        <v>47.22</v>
      </c>
      <c r="BL83">
        <v>50.41</v>
      </c>
      <c r="BN83">
        <v>52.19</v>
      </c>
      <c r="BO83">
        <f t="shared" si="16"/>
        <v>50.41</v>
      </c>
      <c r="BP83">
        <v>49.93</v>
      </c>
      <c r="BR83">
        <v>49.76</v>
      </c>
      <c r="BS83">
        <f t="shared" si="17"/>
        <v>49.93</v>
      </c>
      <c r="BT83">
        <v>51.17</v>
      </c>
      <c r="BV83">
        <v>52.08</v>
      </c>
      <c r="BW83">
        <f t="shared" si="18"/>
        <v>51.17</v>
      </c>
      <c r="BX83">
        <v>48.77</v>
      </c>
      <c r="BZ83">
        <v>49.66</v>
      </c>
      <c r="CA83">
        <f t="shared" si="19"/>
        <v>48.77</v>
      </c>
      <c r="CB83">
        <v>48.38</v>
      </c>
      <c r="CD83">
        <v>48.71</v>
      </c>
      <c r="CE83">
        <f t="shared" si="20"/>
        <v>48.38</v>
      </c>
      <c r="CF83">
        <v>47.99</v>
      </c>
      <c r="CH83">
        <v>47.65</v>
      </c>
      <c r="CI83">
        <f t="shared" si="21"/>
        <v>47.99</v>
      </c>
      <c r="CJ83">
        <v>46.31</v>
      </c>
      <c r="CL83">
        <v>47.74</v>
      </c>
      <c r="CM83">
        <f t="shared" si="22"/>
        <v>46.31</v>
      </c>
      <c r="CN83">
        <v>46.22</v>
      </c>
      <c r="CP83">
        <v>46.8</v>
      </c>
      <c r="CQ83">
        <f t="shared" si="23"/>
        <v>46.22</v>
      </c>
      <c r="CR83">
        <v>48.97</v>
      </c>
      <c r="CT83">
        <v>50.74</v>
      </c>
      <c r="CU83">
        <f t="shared" si="24"/>
        <v>48.97</v>
      </c>
      <c r="CV83">
        <v>53.03</v>
      </c>
      <c r="CX83">
        <v>55.12</v>
      </c>
      <c r="CY83">
        <f t="shared" si="25"/>
        <v>53.03</v>
      </c>
      <c r="CZ83">
        <v>56.2</v>
      </c>
      <c r="DB83">
        <v>57.64</v>
      </c>
      <c r="DC83">
        <f t="shared" si="26"/>
        <v>56.2</v>
      </c>
      <c r="DD83">
        <v>58.4</v>
      </c>
      <c r="DF83">
        <v>59.42</v>
      </c>
      <c r="DG83">
        <f t="shared" si="27"/>
        <v>58.4</v>
      </c>
      <c r="DI83">
        <v>58.84</v>
      </c>
      <c r="DJ83">
        <v>60.21</v>
      </c>
      <c r="DK83">
        <f t="shared" si="28"/>
        <v>58.84</v>
      </c>
      <c r="DM83">
        <v>58.29</v>
      </c>
      <c r="DN83">
        <v>58.06</v>
      </c>
      <c r="DO83">
        <f t="shared" si="29"/>
        <v>58.29</v>
      </c>
      <c r="DP83">
        <v>55.64</v>
      </c>
      <c r="DR83">
        <v>56.92</v>
      </c>
      <c r="DS83">
        <f t="shared" si="30"/>
        <v>55.64</v>
      </c>
      <c r="DU83">
        <v>57.71</v>
      </c>
      <c r="DW83">
        <f t="shared" si="31"/>
        <v>57.71</v>
      </c>
      <c r="DY83">
        <v>58.44</v>
      </c>
      <c r="DZ83">
        <v>57.55</v>
      </c>
      <c r="EA83">
        <f t="shared" si="32"/>
        <v>58.44</v>
      </c>
      <c r="EB83">
        <v>55.64</v>
      </c>
      <c r="EC83">
        <v>57.99</v>
      </c>
      <c r="ED83">
        <v>57.84</v>
      </c>
      <c r="EE83">
        <f t="shared" si="33"/>
        <v>57.99</v>
      </c>
      <c r="EF83">
        <v>56.59</v>
      </c>
      <c r="EG83">
        <v>58.51</v>
      </c>
      <c r="EH83">
        <v>59.55</v>
      </c>
      <c r="EI83">
        <f t="shared" si="34"/>
        <v>58.51</v>
      </c>
      <c r="EJ83">
        <v>58.41</v>
      </c>
      <c r="EK83">
        <v>59.72</v>
      </c>
      <c r="EL83">
        <v>59.38</v>
      </c>
      <c r="EM83">
        <f t="shared" si="35"/>
        <v>59.72</v>
      </c>
      <c r="EN83">
        <v>59.02</v>
      </c>
      <c r="EO83">
        <v>60.93</v>
      </c>
      <c r="EP83">
        <v>60.8</v>
      </c>
      <c r="EQ83">
        <f t="shared" si="36"/>
        <v>60.93</v>
      </c>
      <c r="ER83">
        <v>60.92</v>
      </c>
      <c r="ES83">
        <v>62.43</v>
      </c>
      <c r="ET83">
        <v>62.13</v>
      </c>
      <c r="EU83">
        <f t="shared" si="37"/>
        <v>62.43</v>
      </c>
      <c r="EV83">
        <v>61.36</v>
      </c>
      <c r="EW83">
        <v>62.53</v>
      </c>
      <c r="EX83">
        <v>61.89</v>
      </c>
      <c r="EY83">
        <f t="shared" si="38"/>
        <v>62.53</v>
      </c>
      <c r="EZ83">
        <v>62.99</v>
      </c>
      <c r="FA83">
        <v>64.430000000000007</v>
      </c>
      <c r="FB83">
        <v>64.14</v>
      </c>
      <c r="FC83">
        <f t="shared" si="39"/>
        <v>64.430000000000007</v>
      </c>
      <c r="FD83">
        <v>63.01</v>
      </c>
      <c r="FE83">
        <v>63.91</v>
      </c>
      <c r="FG83">
        <f t="shared" si="40"/>
        <v>63.91</v>
      </c>
      <c r="FI83">
        <v>60.07</v>
      </c>
      <c r="FK83">
        <f t="shared" si="41"/>
        <v>60.07</v>
      </c>
      <c r="FM83">
        <v>60.78</v>
      </c>
      <c r="FN83">
        <v>60.6</v>
      </c>
      <c r="FO83">
        <f t="shared" si="42"/>
        <v>60.78</v>
      </c>
      <c r="FP83">
        <v>59.46</v>
      </c>
      <c r="FQ83">
        <v>60.92</v>
      </c>
      <c r="FR83">
        <v>60.89</v>
      </c>
      <c r="FS83">
        <f t="shared" si="43"/>
        <v>60.92</v>
      </c>
      <c r="FT83">
        <v>58.96</v>
      </c>
      <c r="FU83">
        <v>60.37</v>
      </c>
      <c r="FW83">
        <f t="shared" si="44"/>
        <v>60.37</v>
      </c>
      <c r="FX83">
        <v>62.55</v>
      </c>
      <c r="FY83">
        <v>64.489999999999995</v>
      </c>
      <c r="FZ83">
        <v>65.27</v>
      </c>
      <c r="GA83">
        <f t="shared" si="45"/>
        <v>64.489999999999995</v>
      </c>
      <c r="GB83">
        <v>65.09</v>
      </c>
      <c r="GC83">
        <v>66.540000000000006</v>
      </c>
      <c r="GE83">
        <f t="shared" si="46"/>
        <v>66.540000000000006</v>
      </c>
    </row>
    <row r="84" spans="1:187" x14ac:dyDescent="0.25">
      <c r="A84" t="s">
        <v>0</v>
      </c>
      <c r="B84" s="1">
        <v>44682</v>
      </c>
      <c r="C84" s="2">
        <v>0</v>
      </c>
      <c r="D84">
        <v>979.52</v>
      </c>
      <c r="E84">
        <v>31</v>
      </c>
      <c r="F84" t="s">
        <v>53</v>
      </c>
      <c r="G84">
        <f t="shared" si="47"/>
        <v>5</v>
      </c>
      <c r="H84" s="4">
        <f t="shared" si="48"/>
        <v>44696</v>
      </c>
      <c r="I84">
        <f t="shared" si="49"/>
        <v>2022</v>
      </c>
      <c r="K84" t="s">
        <v>29</v>
      </c>
      <c r="L84">
        <v>14.19</v>
      </c>
      <c r="M84">
        <v>10.49</v>
      </c>
      <c r="N84">
        <v>7.07</v>
      </c>
      <c r="O84">
        <f t="shared" si="3"/>
        <v>10.49</v>
      </c>
      <c r="P84">
        <v>14.13</v>
      </c>
      <c r="Q84">
        <v>12.38</v>
      </c>
      <c r="R84">
        <v>11.28</v>
      </c>
      <c r="S84">
        <f t="shared" si="4"/>
        <v>12.38</v>
      </c>
      <c r="T84">
        <v>23.48</v>
      </c>
      <c r="U84">
        <v>14.4</v>
      </c>
      <c r="V84">
        <v>10.81</v>
      </c>
      <c r="W84">
        <f t="shared" si="5"/>
        <v>14.4</v>
      </c>
      <c r="X84">
        <v>17.05</v>
      </c>
      <c r="Z84">
        <v>10.029999999999999</v>
      </c>
      <c r="AA84">
        <f t="shared" si="6"/>
        <v>17.05</v>
      </c>
      <c r="AB84">
        <v>26.47</v>
      </c>
      <c r="AD84">
        <v>8.48</v>
      </c>
      <c r="AE84">
        <f t="shared" si="7"/>
        <v>26.47</v>
      </c>
      <c r="AF84">
        <v>20.62</v>
      </c>
      <c r="AH84">
        <v>18.510000000000002</v>
      </c>
      <c r="AI84">
        <f t="shared" si="8"/>
        <v>20.62</v>
      </c>
      <c r="AJ84">
        <v>23.7</v>
      </c>
      <c r="AL84">
        <v>8.8000000000000007</v>
      </c>
      <c r="AM84">
        <f t="shared" si="9"/>
        <v>23.7</v>
      </c>
      <c r="AN84">
        <v>14.5</v>
      </c>
      <c r="AP84">
        <v>5.64</v>
      </c>
      <c r="AQ84">
        <f t="shared" si="10"/>
        <v>14.5</v>
      </c>
      <c r="AR84">
        <v>20.440000000000001</v>
      </c>
      <c r="AT84">
        <v>8.4700000000000006</v>
      </c>
      <c r="AU84">
        <f t="shared" si="11"/>
        <v>20.440000000000001</v>
      </c>
      <c r="AV84">
        <v>28.17</v>
      </c>
      <c r="AW84">
        <v>17.170000000000002</v>
      </c>
      <c r="AX84">
        <v>12.84</v>
      </c>
      <c r="AY84">
        <f t="shared" si="12"/>
        <v>17.170000000000002</v>
      </c>
      <c r="AZ84">
        <v>27.29</v>
      </c>
      <c r="BB84">
        <v>9.98</v>
      </c>
      <c r="BC84">
        <f t="shared" si="13"/>
        <v>27.29</v>
      </c>
      <c r="BD84">
        <v>35.729999999999997</v>
      </c>
      <c r="BF84">
        <v>11.54</v>
      </c>
      <c r="BG84">
        <f t="shared" si="14"/>
        <v>35.729999999999997</v>
      </c>
      <c r="BH84">
        <v>36.369999999999997</v>
      </c>
      <c r="BJ84">
        <v>16.46</v>
      </c>
      <c r="BK84">
        <f t="shared" si="15"/>
        <v>36.369999999999997</v>
      </c>
      <c r="BL84">
        <v>36.159999999999997</v>
      </c>
      <c r="BN84">
        <v>20.49</v>
      </c>
      <c r="BO84">
        <f t="shared" si="16"/>
        <v>36.159999999999997</v>
      </c>
      <c r="BP84">
        <v>36.159999999999997</v>
      </c>
      <c r="BR84">
        <v>15.56</v>
      </c>
      <c r="BS84">
        <f t="shared" si="17"/>
        <v>36.159999999999997</v>
      </c>
      <c r="BT84">
        <v>35.93</v>
      </c>
      <c r="BV84">
        <v>20.12</v>
      </c>
      <c r="BW84">
        <f t="shared" si="18"/>
        <v>35.93</v>
      </c>
      <c r="BX84">
        <v>35.31</v>
      </c>
      <c r="BZ84">
        <v>20.25</v>
      </c>
      <c r="CA84">
        <f t="shared" si="19"/>
        <v>35.31</v>
      </c>
      <c r="CB84">
        <v>35.61</v>
      </c>
      <c r="CD84">
        <v>18.18</v>
      </c>
      <c r="CE84">
        <f t="shared" si="20"/>
        <v>35.61</v>
      </c>
      <c r="CF84">
        <v>34.409999999999997</v>
      </c>
      <c r="CH84">
        <v>12.44</v>
      </c>
      <c r="CI84">
        <f t="shared" si="21"/>
        <v>34.409999999999997</v>
      </c>
      <c r="CJ84">
        <v>33.9</v>
      </c>
      <c r="CL84">
        <v>19.170000000000002</v>
      </c>
      <c r="CM84">
        <f t="shared" si="22"/>
        <v>33.9</v>
      </c>
      <c r="CN84">
        <v>32.85</v>
      </c>
      <c r="CP84">
        <v>16.63</v>
      </c>
      <c r="CQ84">
        <f t="shared" si="23"/>
        <v>32.85</v>
      </c>
      <c r="CR84">
        <v>34.49</v>
      </c>
      <c r="CT84">
        <v>16.41</v>
      </c>
      <c r="CU84">
        <f t="shared" si="24"/>
        <v>34.49</v>
      </c>
      <c r="CV84">
        <v>34.36</v>
      </c>
      <c r="CX84">
        <v>23.66</v>
      </c>
      <c r="CY84">
        <f t="shared" si="25"/>
        <v>34.36</v>
      </c>
      <c r="CZ84">
        <v>34.18</v>
      </c>
      <c r="DB84">
        <v>19.809999999999999</v>
      </c>
      <c r="DC84">
        <f t="shared" si="26"/>
        <v>34.18</v>
      </c>
      <c r="DF84">
        <v>17.86</v>
      </c>
      <c r="DG84">
        <f t="shared" si="27"/>
        <v>17.86</v>
      </c>
      <c r="DI84">
        <v>33.08</v>
      </c>
      <c r="DJ84">
        <v>16</v>
      </c>
      <c r="DK84">
        <f t="shared" si="28"/>
        <v>33.08</v>
      </c>
      <c r="DM84">
        <v>27.2</v>
      </c>
      <c r="DN84">
        <v>17.13</v>
      </c>
      <c r="DO84">
        <f t="shared" si="29"/>
        <v>27.2</v>
      </c>
      <c r="DR84">
        <v>18.77</v>
      </c>
      <c r="DS84">
        <f t="shared" si="30"/>
        <v>18.77</v>
      </c>
      <c r="DU84">
        <v>33.5</v>
      </c>
      <c r="DW84">
        <f t="shared" si="31"/>
        <v>33.5</v>
      </c>
      <c r="DY84">
        <v>20.260000000000002</v>
      </c>
      <c r="DZ84">
        <v>19.66</v>
      </c>
      <c r="EA84">
        <f t="shared" si="32"/>
        <v>20.260000000000002</v>
      </c>
      <c r="EB84">
        <v>30.9</v>
      </c>
      <c r="EC84">
        <v>18.59</v>
      </c>
      <c r="ED84">
        <v>15.64</v>
      </c>
      <c r="EE84">
        <f t="shared" si="33"/>
        <v>18.59</v>
      </c>
      <c r="EF84">
        <v>30.63</v>
      </c>
      <c r="EG84">
        <v>31.83</v>
      </c>
      <c r="EH84">
        <v>21.69</v>
      </c>
      <c r="EI84">
        <f t="shared" si="34"/>
        <v>31.83</v>
      </c>
      <c r="EJ84">
        <v>31.23</v>
      </c>
      <c r="EK84">
        <v>22.55</v>
      </c>
      <c r="EL84">
        <v>19.739999999999998</v>
      </c>
      <c r="EM84">
        <f t="shared" si="35"/>
        <v>22.55</v>
      </c>
      <c r="EN84">
        <v>31.87</v>
      </c>
      <c r="EO84">
        <v>23.54</v>
      </c>
      <c r="EP84">
        <v>19.829999999999998</v>
      </c>
      <c r="EQ84">
        <f t="shared" si="36"/>
        <v>23.54</v>
      </c>
      <c r="ER84">
        <v>30.51</v>
      </c>
      <c r="ES84">
        <v>18.5</v>
      </c>
      <c r="ET84">
        <v>19.73</v>
      </c>
      <c r="EU84">
        <f t="shared" si="37"/>
        <v>18.5</v>
      </c>
      <c r="EV84">
        <v>31.18</v>
      </c>
      <c r="EW84">
        <v>22.99</v>
      </c>
      <c r="EX84">
        <v>20.41</v>
      </c>
      <c r="EY84">
        <f t="shared" si="38"/>
        <v>22.99</v>
      </c>
      <c r="EZ84">
        <v>30.86</v>
      </c>
      <c r="FA84">
        <v>21.81</v>
      </c>
      <c r="FB84">
        <v>20.7</v>
      </c>
      <c r="FC84">
        <f t="shared" si="39"/>
        <v>21.81</v>
      </c>
      <c r="FD84">
        <v>30.31</v>
      </c>
      <c r="FE84">
        <v>28.17</v>
      </c>
      <c r="FG84">
        <f t="shared" si="40"/>
        <v>28.17</v>
      </c>
      <c r="FI84">
        <v>25.27</v>
      </c>
      <c r="FK84">
        <f t="shared" si="41"/>
        <v>25.27</v>
      </c>
      <c r="FM84">
        <v>23.52</v>
      </c>
      <c r="FN84">
        <v>20.56</v>
      </c>
      <c r="FO84">
        <f t="shared" si="42"/>
        <v>23.52</v>
      </c>
      <c r="FP84">
        <v>30.23</v>
      </c>
      <c r="FQ84">
        <v>23.35</v>
      </c>
      <c r="FR84">
        <v>18.350000000000001</v>
      </c>
      <c r="FS84">
        <f t="shared" si="43"/>
        <v>23.35</v>
      </c>
      <c r="FT84">
        <v>30.48</v>
      </c>
      <c r="FU84">
        <v>30.97</v>
      </c>
      <c r="FV84">
        <v>20.76</v>
      </c>
      <c r="FW84">
        <f t="shared" si="44"/>
        <v>30.97</v>
      </c>
      <c r="FX84">
        <v>30.79</v>
      </c>
      <c r="FY84">
        <v>31.59</v>
      </c>
      <c r="FZ84">
        <v>21.37</v>
      </c>
      <c r="GA84">
        <f t="shared" si="45"/>
        <v>31.59</v>
      </c>
      <c r="GC84">
        <v>31.7</v>
      </c>
      <c r="GE84">
        <f t="shared" si="46"/>
        <v>31.7</v>
      </c>
    </row>
    <row r="85" spans="1:187" x14ac:dyDescent="0.25">
      <c r="A85" t="s">
        <v>50</v>
      </c>
      <c r="B85" s="1">
        <v>29299</v>
      </c>
      <c r="C85" s="3">
        <v>0</v>
      </c>
      <c r="D85">
        <v>715.28</v>
      </c>
      <c r="E85">
        <v>1</v>
      </c>
      <c r="F85" t="s">
        <v>52</v>
      </c>
      <c r="G85">
        <f t="shared" si="47"/>
        <v>3</v>
      </c>
      <c r="H85" s="4">
        <f t="shared" si="48"/>
        <v>29295</v>
      </c>
      <c r="I85">
        <f t="shared" si="49"/>
        <v>1980</v>
      </c>
      <c r="K85" t="s">
        <v>28</v>
      </c>
      <c r="O85" t="b">
        <f t="shared" si="3"/>
        <v>0</v>
      </c>
      <c r="S85" t="b">
        <f t="shared" si="4"/>
        <v>0</v>
      </c>
      <c r="W85" t="b">
        <f t="shared" si="5"/>
        <v>0</v>
      </c>
      <c r="AA85" t="b">
        <f t="shared" si="6"/>
        <v>0</v>
      </c>
      <c r="AE85" t="b">
        <f t="shared" si="7"/>
        <v>0</v>
      </c>
      <c r="AI85" t="b">
        <f t="shared" si="8"/>
        <v>0</v>
      </c>
      <c r="AM85" t="b">
        <f t="shared" si="9"/>
        <v>0</v>
      </c>
      <c r="AQ85" t="b">
        <f t="shared" si="10"/>
        <v>0</v>
      </c>
      <c r="AU85" t="b">
        <f t="shared" si="11"/>
        <v>0</v>
      </c>
      <c r="AY85" t="b">
        <f t="shared" si="12"/>
        <v>0</v>
      </c>
      <c r="BC85" t="b">
        <f t="shared" si="13"/>
        <v>0</v>
      </c>
      <c r="BG85" t="b">
        <f t="shared" si="14"/>
        <v>0</v>
      </c>
      <c r="BK85" t="b">
        <f t="shared" si="15"/>
        <v>0</v>
      </c>
      <c r="BO85" t="b">
        <f t="shared" si="16"/>
        <v>0</v>
      </c>
      <c r="BS85" t="b">
        <f t="shared" si="17"/>
        <v>0</v>
      </c>
      <c r="BW85" t="b">
        <f t="shared" si="18"/>
        <v>0</v>
      </c>
      <c r="CA85" t="b">
        <f t="shared" si="19"/>
        <v>0</v>
      </c>
      <c r="CE85" t="b">
        <f t="shared" si="20"/>
        <v>0</v>
      </c>
      <c r="CI85" t="b">
        <f t="shared" si="21"/>
        <v>0</v>
      </c>
      <c r="CM85" t="b">
        <f t="shared" si="22"/>
        <v>0</v>
      </c>
      <c r="CQ85" t="b">
        <f t="shared" si="23"/>
        <v>0</v>
      </c>
      <c r="CU85" t="b">
        <f t="shared" si="24"/>
        <v>0</v>
      </c>
      <c r="CY85" t="b">
        <f t="shared" si="25"/>
        <v>0</v>
      </c>
      <c r="DC85" t="b">
        <f t="shared" si="26"/>
        <v>0</v>
      </c>
      <c r="DG85" t="b">
        <f t="shared" si="27"/>
        <v>0</v>
      </c>
      <c r="DK85" t="b">
        <f t="shared" si="28"/>
        <v>0</v>
      </c>
      <c r="DO85" t="b">
        <f t="shared" si="29"/>
        <v>0</v>
      </c>
      <c r="DS85" t="b">
        <f t="shared" si="30"/>
        <v>0</v>
      </c>
      <c r="DW85" t="b">
        <f t="shared" si="31"/>
        <v>0</v>
      </c>
      <c r="EA85" t="b">
        <f t="shared" si="32"/>
        <v>0</v>
      </c>
      <c r="EE85" t="b">
        <f t="shared" si="33"/>
        <v>0</v>
      </c>
      <c r="EI85" t="b">
        <f t="shared" si="34"/>
        <v>0</v>
      </c>
      <c r="EM85" t="b">
        <f t="shared" si="35"/>
        <v>0</v>
      </c>
      <c r="EN85">
        <v>138.94999999999999</v>
      </c>
      <c r="EO85">
        <v>139.81</v>
      </c>
      <c r="EP85">
        <v>140.86000000000001</v>
      </c>
      <c r="EQ85">
        <f t="shared" si="36"/>
        <v>139.81</v>
      </c>
      <c r="ER85">
        <v>141.32</v>
      </c>
      <c r="ES85">
        <v>142.28</v>
      </c>
      <c r="ET85">
        <v>142.57</v>
      </c>
      <c r="EU85">
        <f t="shared" si="37"/>
        <v>142.28</v>
      </c>
      <c r="EV85">
        <v>142.15</v>
      </c>
      <c r="EW85">
        <v>143.18</v>
      </c>
      <c r="EX85">
        <v>143.36000000000001</v>
      </c>
      <c r="EY85">
        <f t="shared" si="38"/>
        <v>143.18</v>
      </c>
      <c r="EZ85">
        <v>142.06</v>
      </c>
      <c r="FA85">
        <v>142.78</v>
      </c>
      <c r="FB85">
        <v>142.81</v>
      </c>
      <c r="FC85">
        <f t="shared" si="39"/>
        <v>142.78</v>
      </c>
      <c r="FD85">
        <v>139.44</v>
      </c>
      <c r="FE85">
        <v>138.84</v>
      </c>
      <c r="FF85">
        <v>138.18</v>
      </c>
      <c r="FG85">
        <f t="shared" si="40"/>
        <v>138.84</v>
      </c>
      <c r="FH85">
        <v>136.85</v>
      </c>
      <c r="FI85">
        <v>137.25</v>
      </c>
      <c r="FJ85">
        <v>137.27000000000001</v>
      </c>
      <c r="FK85">
        <f t="shared" si="41"/>
        <v>137.25</v>
      </c>
      <c r="FL85">
        <v>136.93</v>
      </c>
      <c r="FM85">
        <v>137.27000000000001</v>
      </c>
      <c r="FN85">
        <v>137.30000000000001</v>
      </c>
      <c r="FO85">
        <f t="shared" si="42"/>
        <v>137.27000000000001</v>
      </c>
      <c r="FP85">
        <v>136.53</v>
      </c>
      <c r="FQ85">
        <v>137.07</v>
      </c>
      <c r="FR85">
        <v>137.56</v>
      </c>
      <c r="FS85">
        <f t="shared" si="43"/>
        <v>137.07</v>
      </c>
      <c r="FT85">
        <v>137.01</v>
      </c>
      <c r="FU85">
        <v>137.58000000000001</v>
      </c>
      <c r="FV85">
        <v>138.29</v>
      </c>
      <c r="FW85">
        <f t="shared" si="44"/>
        <v>137.58000000000001</v>
      </c>
      <c r="FX85">
        <v>139.19999999999999</v>
      </c>
      <c r="FY85">
        <v>139.94999999999999</v>
      </c>
      <c r="FZ85">
        <v>140.56</v>
      </c>
      <c r="GA85">
        <f t="shared" si="45"/>
        <v>139.94999999999999</v>
      </c>
      <c r="GB85">
        <v>140.53</v>
      </c>
      <c r="GC85">
        <v>140.93</v>
      </c>
      <c r="GE85">
        <f t="shared" si="46"/>
        <v>140.93</v>
      </c>
    </row>
    <row r="86" spans="1:187" x14ac:dyDescent="0.25">
      <c r="A86" t="s">
        <v>50</v>
      </c>
      <c r="B86" s="1">
        <v>29327</v>
      </c>
      <c r="C86" s="3">
        <v>0</v>
      </c>
      <c r="D86">
        <v>715.55</v>
      </c>
      <c r="E86">
        <v>1</v>
      </c>
      <c r="F86" t="s">
        <v>52</v>
      </c>
      <c r="G86">
        <f t="shared" si="47"/>
        <v>4</v>
      </c>
      <c r="H86" s="4">
        <f t="shared" si="48"/>
        <v>29326</v>
      </c>
      <c r="I86">
        <f t="shared" si="49"/>
        <v>1980</v>
      </c>
      <c r="K86" t="s">
        <v>27</v>
      </c>
      <c r="O86" t="b">
        <f t="shared" si="3"/>
        <v>0</v>
      </c>
      <c r="S86" t="b">
        <f t="shared" si="4"/>
        <v>0</v>
      </c>
      <c r="W86" t="b">
        <f t="shared" si="5"/>
        <v>0</v>
      </c>
      <c r="AA86" t="b">
        <f t="shared" si="6"/>
        <v>0</v>
      </c>
      <c r="AE86" t="b">
        <f t="shared" si="7"/>
        <v>0</v>
      </c>
      <c r="AI86" t="b">
        <f t="shared" si="8"/>
        <v>0</v>
      </c>
      <c r="AM86" t="b">
        <f t="shared" si="9"/>
        <v>0</v>
      </c>
      <c r="AQ86" t="b">
        <f t="shared" si="10"/>
        <v>0</v>
      </c>
      <c r="AU86" t="b">
        <f t="shared" si="11"/>
        <v>0</v>
      </c>
      <c r="AY86" t="b">
        <f t="shared" si="12"/>
        <v>0</v>
      </c>
      <c r="BC86" t="b">
        <f t="shared" si="13"/>
        <v>0</v>
      </c>
      <c r="BG86" t="b">
        <f t="shared" si="14"/>
        <v>0</v>
      </c>
      <c r="BK86" t="b">
        <f t="shared" si="15"/>
        <v>0</v>
      </c>
      <c r="BO86" t="b">
        <f t="shared" si="16"/>
        <v>0</v>
      </c>
      <c r="BS86" t="b">
        <f t="shared" si="17"/>
        <v>0</v>
      </c>
      <c r="BW86" t="b">
        <f t="shared" si="18"/>
        <v>0</v>
      </c>
      <c r="CA86" t="b">
        <f t="shared" si="19"/>
        <v>0</v>
      </c>
      <c r="CE86" t="b">
        <f t="shared" si="20"/>
        <v>0</v>
      </c>
      <c r="CI86" t="b">
        <f t="shared" si="21"/>
        <v>0</v>
      </c>
      <c r="CM86" t="b">
        <f t="shared" si="22"/>
        <v>0</v>
      </c>
      <c r="CQ86" t="b">
        <f t="shared" si="23"/>
        <v>0</v>
      </c>
      <c r="CU86" t="b">
        <f t="shared" si="24"/>
        <v>0</v>
      </c>
      <c r="CY86" t="b">
        <f t="shared" si="25"/>
        <v>0</v>
      </c>
      <c r="DC86" t="b">
        <f t="shared" si="26"/>
        <v>0</v>
      </c>
      <c r="DG86" t="b">
        <f t="shared" si="27"/>
        <v>0</v>
      </c>
      <c r="DK86" t="b">
        <f t="shared" si="28"/>
        <v>0</v>
      </c>
      <c r="DO86" t="b">
        <f t="shared" si="29"/>
        <v>0</v>
      </c>
      <c r="DS86" t="b">
        <f t="shared" si="30"/>
        <v>0</v>
      </c>
      <c r="DW86" t="b">
        <f t="shared" si="31"/>
        <v>0</v>
      </c>
      <c r="DY86">
        <v>180.3</v>
      </c>
      <c r="EA86">
        <f t="shared" si="32"/>
        <v>180.3</v>
      </c>
      <c r="EE86" t="b">
        <f t="shared" si="33"/>
        <v>0</v>
      </c>
      <c r="EF86">
        <v>181.6</v>
      </c>
      <c r="EG86">
        <v>182.49</v>
      </c>
      <c r="EH86">
        <v>182.26</v>
      </c>
      <c r="EI86">
        <f t="shared" si="34"/>
        <v>182.49</v>
      </c>
      <c r="EJ86">
        <v>180.25</v>
      </c>
      <c r="EK86">
        <v>180.52</v>
      </c>
      <c r="EL86">
        <v>178.81</v>
      </c>
      <c r="EM86">
        <f t="shared" si="35"/>
        <v>180.52</v>
      </c>
      <c r="EN86">
        <v>179.49</v>
      </c>
      <c r="EO86">
        <v>180.43</v>
      </c>
      <c r="EP86">
        <v>181.28</v>
      </c>
      <c r="EQ86">
        <f t="shared" si="36"/>
        <v>180.43</v>
      </c>
      <c r="ER86">
        <v>181.66</v>
      </c>
      <c r="ES86">
        <v>182.51</v>
      </c>
      <c r="ET86">
        <v>183.03</v>
      </c>
      <c r="EU86">
        <f t="shared" si="37"/>
        <v>182.51</v>
      </c>
      <c r="EV86">
        <v>182.23</v>
      </c>
      <c r="EW86">
        <v>183.31</v>
      </c>
      <c r="EX86">
        <v>183.47</v>
      </c>
      <c r="EY86">
        <f t="shared" si="38"/>
        <v>183.31</v>
      </c>
      <c r="EZ86">
        <v>182.71</v>
      </c>
      <c r="FA86">
        <v>183.57</v>
      </c>
      <c r="FB86">
        <v>183.8</v>
      </c>
      <c r="FC86">
        <f t="shared" si="39"/>
        <v>183.57</v>
      </c>
      <c r="FD86">
        <v>180.97</v>
      </c>
      <c r="FE86">
        <v>181.37</v>
      </c>
      <c r="FF86">
        <v>181.24</v>
      </c>
      <c r="FG86">
        <f t="shared" si="40"/>
        <v>181.37</v>
      </c>
      <c r="FH86">
        <v>177.8</v>
      </c>
      <c r="FI86">
        <v>178.42</v>
      </c>
      <c r="FJ86">
        <v>178.62</v>
      </c>
      <c r="FK86">
        <f t="shared" si="41"/>
        <v>178.42</v>
      </c>
      <c r="FL86">
        <v>177.28</v>
      </c>
      <c r="FM86">
        <v>178.03</v>
      </c>
      <c r="FN86">
        <v>178.1</v>
      </c>
      <c r="FO86">
        <f t="shared" si="42"/>
        <v>178.03</v>
      </c>
      <c r="FP86">
        <v>176.33</v>
      </c>
      <c r="FS86">
        <f t="shared" si="43"/>
        <v>176.33</v>
      </c>
      <c r="FT86">
        <v>175.11</v>
      </c>
      <c r="FU86">
        <v>176.21</v>
      </c>
      <c r="FV86">
        <v>176.55</v>
      </c>
      <c r="FW86">
        <f t="shared" si="44"/>
        <v>176.21</v>
      </c>
      <c r="FX86">
        <v>177.93</v>
      </c>
      <c r="FY86">
        <v>178.63</v>
      </c>
      <c r="FZ86">
        <v>179.17</v>
      </c>
      <c r="GA86">
        <f t="shared" si="45"/>
        <v>178.63</v>
      </c>
      <c r="GB86">
        <v>179.66</v>
      </c>
      <c r="GC86">
        <v>180.15</v>
      </c>
      <c r="GE86">
        <f t="shared" si="46"/>
        <v>180.15</v>
      </c>
    </row>
    <row r="87" spans="1:187" x14ac:dyDescent="0.25">
      <c r="A87" t="s">
        <v>50</v>
      </c>
      <c r="B87" s="1">
        <v>29368</v>
      </c>
      <c r="C87" s="3">
        <v>0</v>
      </c>
      <c r="D87">
        <v>715.34</v>
      </c>
      <c r="E87">
        <v>1</v>
      </c>
      <c r="F87" t="s">
        <v>52</v>
      </c>
      <c r="G87">
        <f t="shared" si="47"/>
        <v>5</v>
      </c>
      <c r="H87" s="4">
        <f t="shared" si="48"/>
        <v>29356</v>
      </c>
      <c r="I87">
        <f t="shared" si="49"/>
        <v>1980</v>
      </c>
      <c r="K87" t="s">
        <v>26</v>
      </c>
      <c r="O87" t="b">
        <f t="shared" si="3"/>
        <v>0</v>
      </c>
      <c r="P87">
        <v>313.73</v>
      </c>
      <c r="Q87">
        <v>313.7</v>
      </c>
      <c r="R87">
        <v>313.85000000000002</v>
      </c>
      <c r="S87">
        <f t="shared" si="4"/>
        <v>313.7</v>
      </c>
      <c r="T87">
        <v>315.14</v>
      </c>
      <c r="U87">
        <v>315.01</v>
      </c>
      <c r="V87">
        <v>315.25</v>
      </c>
      <c r="W87">
        <f t="shared" si="5"/>
        <v>315.01</v>
      </c>
      <c r="X87">
        <v>314.81</v>
      </c>
      <c r="Y87">
        <v>314.42</v>
      </c>
      <c r="Z87">
        <v>314.31</v>
      </c>
      <c r="AA87">
        <f t="shared" si="6"/>
        <v>314.42</v>
      </c>
      <c r="AB87">
        <v>312.62</v>
      </c>
      <c r="AC87">
        <v>311.91000000000003</v>
      </c>
      <c r="AD87">
        <v>311.76</v>
      </c>
      <c r="AE87">
        <f t="shared" si="7"/>
        <v>311.91000000000003</v>
      </c>
      <c r="AF87">
        <v>310.05</v>
      </c>
      <c r="AG87">
        <v>309.43</v>
      </c>
      <c r="AH87">
        <v>309.52999999999997</v>
      </c>
      <c r="AI87">
        <f t="shared" si="8"/>
        <v>309.43</v>
      </c>
      <c r="AJ87">
        <v>308.91000000000003</v>
      </c>
      <c r="AK87">
        <v>308.48</v>
      </c>
      <c r="AL87">
        <v>308.64999999999998</v>
      </c>
      <c r="AM87">
        <f t="shared" si="9"/>
        <v>308.48</v>
      </c>
      <c r="AN87">
        <v>307.51</v>
      </c>
      <c r="AO87">
        <v>307.35000000000002</v>
      </c>
      <c r="AP87">
        <v>307.85000000000002</v>
      </c>
      <c r="AQ87">
        <f t="shared" si="10"/>
        <v>307.35000000000002</v>
      </c>
      <c r="AR87">
        <v>308.39</v>
      </c>
      <c r="AS87">
        <v>308.37</v>
      </c>
      <c r="AT87">
        <v>308.86</v>
      </c>
      <c r="AU87">
        <f t="shared" si="11"/>
        <v>308.37</v>
      </c>
      <c r="AW87">
        <v>311.06</v>
      </c>
      <c r="AX87">
        <v>311.67</v>
      </c>
      <c r="AY87">
        <f t="shared" si="12"/>
        <v>311.06</v>
      </c>
      <c r="AZ87">
        <v>314.13</v>
      </c>
      <c r="BA87">
        <v>314.05</v>
      </c>
      <c r="BB87">
        <v>315.07</v>
      </c>
      <c r="BC87">
        <f t="shared" si="13"/>
        <v>314.05</v>
      </c>
      <c r="BD87">
        <v>316.56</v>
      </c>
      <c r="BE87">
        <v>316.60000000000002</v>
      </c>
      <c r="BF87">
        <v>316.68</v>
      </c>
      <c r="BG87">
        <f t="shared" si="14"/>
        <v>316.60000000000002</v>
      </c>
      <c r="BH87">
        <v>319.06</v>
      </c>
      <c r="BJ87">
        <v>320.19</v>
      </c>
      <c r="BK87">
        <f t="shared" si="15"/>
        <v>319.06</v>
      </c>
      <c r="BL87">
        <v>322.04000000000002</v>
      </c>
      <c r="BM87">
        <v>321.93</v>
      </c>
      <c r="BN87">
        <v>322.13</v>
      </c>
      <c r="BO87">
        <f t="shared" si="16"/>
        <v>321.93</v>
      </c>
      <c r="BP87">
        <v>323.17</v>
      </c>
      <c r="BQ87">
        <v>323.32</v>
      </c>
      <c r="BR87">
        <v>323.79000000000002</v>
      </c>
      <c r="BS87">
        <f t="shared" si="17"/>
        <v>323.32</v>
      </c>
      <c r="BT87">
        <v>324.72000000000003</v>
      </c>
      <c r="BU87">
        <v>324.97000000000003</v>
      </c>
      <c r="BV87">
        <v>324.83</v>
      </c>
      <c r="BW87">
        <f t="shared" si="18"/>
        <v>324.97000000000003</v>
      </c>
      <c r="BX87">
        <v>325.14999999999998</v>
      </c>
      <c r="BY87">
        <v>324.73</v>
      </c>
      <c r="BZ87">
        <v>324.83</v>
      </c>
      <c r="CA87">
        <f t="shared" si="19"/>
        <v>324.73</v>
      </c>
      <c r="CB87">
        <v>324.60000000000002</v>
      </c>
      <c r="CC87">
        <v>324.01</v>
      </c>
      <c r="CD87">
        <v>324.44</v>
      </c>
      <c r="CE87">
        <f t="shared" si="20"/>
        <v>324.01</v>
      </c>
      <c r="CF87">
        <v>321.72000000000003</v>
      </c>
      <c r="CG87">
        <v>321.54000000000002</v>
      </c>
      <c r="CH87">
        <v>321.39999999999998</v>
      </c>
      <c r="CI87">
        <f t="shared" si="21"/>
        <v>321.54000000000002</v>
      </c>
      <c r="CK87">
        <v>319.79000000000002</v>
      </c>
      <c r="CL87">
        <v>319.74</v>
      </c>
      <c r="CM87">
        <f t="shared" si="22"/>
        <v>319.79000000000002</v>
      </c>
      <c r="CN87">
        <v>319.45</v>
      </c>
      <c r="CO87">
        <v>319.32</v>
      </c>
      <c r="CP87">
        <v>319.61</v>
      </c>
      <c r="CQ87">
        <f t="shared" si="23"/>
        <v>319.32</v>
      </c>
      <c r="CR87">
        <v>320.31</v>
      </c>
      <c r="CS87">
        <v>320.18</v>
      </c>
      <c r="CT87">
        <v>320.60000000000002</v>
      </c>
      <c r="CU87">
        <f t="shared" si="24"/>
        <v>320.18</v>
      </c>
      <c r="CV87">
        <v>322.16000000000003</v>
      </c>
      <c r="CW87">
        <v>321.99</v>
      </c>
      <c r="CX87">
        <v>322.60000000000002</v>
      </c>
      <c r="CY87">
        <f t="shared" si="25"/>
        <v>321.99</v>
      </c>
      <c r="CZ87">
        <v>324.74</v>
      </c>
      <c r="DA87">
        <v>324.58999999999997</v>
      </c>
      <c r="DB87">
        <v>324.8</v>
      </c>
      <c r="DC87">
        <f t="shared" si="26"/>
        <v>324.58999999999997</v>
      </c>
      <c r="DD87">
        <v>327.29000000000002</v>
      </c>
      <c r="DE87">
        <v>327.43</v>
      </c>
      <c r="DF87">
        <v>328.18</v>
      </c>
      <c r="DG87">
        <f t="shared" si="27"/>
        <v>327.43</v>
      </c>
      <c r="DH87">
        <v>329.88</v>
      </c>
      <c r="DI87">
        <v>329.86</v>
      </c>
      <c r="DJ87">
        <v>329.87</v>
      </c>
      <c r="DK87">
        <f t="shared" si="28"/>
        <v>329.86</v>
      </c>
      <c r="DL87">
        <v>330.98</v>
      </c>
      <c r="DM87">
        <v>330.65</v>
      </c>
      <c r="DN87">
        <v>330.98</v>
      </c>
      <c r="DO87">
        <f t="shared" si="29"/>
        <v>330.65</v>
      </c>
      <c r="DP87">
        <v>330.84</v>
      </c>
      <c r="DQ87">
        <v>330.61</v>
      </c>
      <c r="DR87">
        <v>330.94</v>
      </c>
      <c r="DS87">
        <f t="shared" si="30"/>
        <v>330.61</v>
      </c>
      <c r="DT87">
        <v>331.81</v>
      </c>
      <c r="DV87">
        <v>332.43</v>
      </c>
      <c r="DW87">
        <f t="shared" si="31"/>
        <v>331.81</v>
      </c>
      <c r="DX87">
        <v>333.26</v>
      </c>
      <c r="DY87">
        <v>332.94</v>
      </c>
      <c r="DZ87">
        <v>333.5</v>
      </c>
      <c r="EA87">
        <f t="shared" si="32"/>
        <v>332.94</v>
      </c>
      <c r="EB87">
        <v>333.85</v>
      </c>
      <c r="EC87">
        <v>333.48</v>
      </c>
      <c r="ED87">
        <v>333.62</v>
      </c>
      <c r="EE87">
        <f t="shared" si="33"/>
        <v>333.48</v>
      </c>
      <c r="EG87">
        <v>334.24</v>
      </c>
      <c r="EH87">
        <v>333.94</v>
      </c>
      <c r="EI87">
        <f t="shared" si="34"/>
        <v>334.24</v>
      </c>
      <c r="EJ87">
        <v>334.33</v>
      </c>
      <c r="EK87">
        <v>334.09</v>
      </c>
      <c r="EL87">
        <v>334.39</v>
      </c>
      <c r="EM87">
        <f t="shared" si="35"/>
        <v>334.09</v>
      </c>
      <c r="EN87">
        <v>335.03</v>
      </c>
      <c r="EO87">
        <v>334.89</v>
      </c>
      <c r="EQ87">
        <f t="shared" si="36"/>
        <v>334.89</v>
      </c>
      <c r="ER87">
        <v>336.72</v>
      </c>
      <c r="ES87">
        <v>336.66</v>
      </c>
      <c r="ET87">
        <v>336.97</v>
      </c>
      <c r="EU87">
        <f t="shared" si="37"/>
        <v>336.66</v>
      </c>
      <c r="EV87">
        <v>337.97</v>
      </c>
      <c r="EW87">
        <v>338.91</v>
      </c>
      <c r="EY87">
        <f t="shared" si="38"/>
        <v>338.91</v>
      </c>
      <c r="EZ87">
        <v>339.34</v>
      </c>
      <c r="FA87">
        <v>339.26</v>
      </c>
      <c r="FB87">
        <v>339.63</v>
      </c>
      <c r="FC87">
        <f t="shared" si="39"/>
        <v>339.26</v>
      </c>
      <c r="FD87">
        <v>339.73</v>
      </c>
      <c r="FE87">
        <v>339.27</v>
      </c>
      <c r="FF87">
        <v>339.21</v>
      </c>
      <c r="FG87">
        <f t="shared" si="40"/>
        <v>339.27</v>
      </c>
      <c r="FH87">
        <v>337.11</v>
      </c>
      <c r="FI87">
        <v>336.63</v>
      </c>
      <c r="FJ87">
        <v>336.8</v>
      </c>
      <c r="FK87">
        <f t="shared" si="41"/>
        <v>336.63</v>
      </c>
      <c r="FL87">
        <v>335.89</v>
      </c>
      <c r="FM87">
        <v>335.47</v>
      </c>
      <c r="FN87">
        <v>335.52</v>
      </c>
      <c r="FO87">
        <f t="shared" si="42"/>
        <v>335.47</v>
      </c>
      <c r="FP87">
        <v>334.65</v>
      </c>
      <c r="FQ87">
        <v>334.38</v>
      </c>
      <c r="FR87">
        <v>334.82</v>
      </c>
      <c r="FS87">
        <f t="shared" si="43"/>
        <v>334.38</v>
      </c>
      <c r="FT87">
        <v>334.74</v>
      </c>
      <c r="FU87">
        <v>334.54</v>
      </c>
      <c r="FV87">
        <v>335.06</v>
      </c>
      <c r="FW87">
        <f t="shared" si="44"/>
        <v>334.54</v>
      </c>
      <c r="FX87">
        <v>336.41</v>
      </c>
      <c r="FY87">
        <v>336.23</v>
      </c>
      <c r="FZ87">
        <v>336.33</v>
      </c>
      <c r="GA87">
        <f t="shared" si="45"/>
        <v>336.23</v>
      </c>
      <c r="GB87">
        <v>338.47</v>
      </c>
      <c r="GC87">
        <v>338.29</v>
      </c>
      <c r="GD87">
        <v>338.21</v>
      </c>
      <c r="GE87">
        <f t="shared" si="46"/>
        <v>338.29</v>
      </c>
    </row>
    <row r="88" spans="1:187" x14ac:dyDescent="0.25">
      <c r="A88" t="s">
        <v>50</v>
      </c>
      <c r="B88" s="1">
        <v>29678</v>
      </c>
      <c r="C88" s="3">
        <v>0</v>
      </c>
      <c r="D88">
        <v>715.28</v>
      </c>
      <c r="E88">
        <v>2</v>
      </c>
      <c r="F88" t="s">
        <v>52</v>
      </c>
      <c r="G88">
        <f t="shared" si="47"/>
        <v>4</v>
      </c>
      <c r="H88" s="4">
        <f t="shared" si="48"/>
        <v>29691</v>
      </c>
      <c r="I88">
        <f t="shared" si="49"/>
        <v>1981</v>
      </c>
      <c r="K88" t="s">
        <v>25</v>
      </c>
      <c r="O88" t="b">
        <f t="shared" si="3"/>
        <v>0</v>
      </c>
      <c r="S88" t="b">
        <f t="shared" si="4"/>
        <v>0</v>
      </c>
      <c r="W88" t="b">
        <f t="shared" si="5"/>
        <v>0</v>
      </c>
      <c r="AA88" t="b">
        <f t="shared" si="6"/>
        <v>0</v>
      </c>
      <c r="AE88" t="b">
        <f t="shared" si="7"/>
        <v>0</v>
      </c>
      <c r="AI88" t="b">
        <f t="shared" si="8"/>
        <v>0</v>
      </c>
      <c r="AM88" t="b">
        <f t="shared" si="9"/>
        <v>0</v>
      </c>
      <c r="AQ88" t="b">
        <f t="shared" si="10"/>
        <v>0</v>
      </c>
      <c r="AU88" t="b">
        <f t="shared" si="11"/>
        <v>0</v>
      </c>
      <c r="AV88">
        <v>21.87</v>
      </c>
      <c r="AW88">
        <v>22.03</v>
      </c>
      <c r="AX88">
        <v>22.5</v>
      </c>
      <c r="AY88">
        <f t="shared" si="12"/>
        <v>22.03</v>
      </c>
      <c r="AZ88">
        <v>22.86</v>
      </c>
      <c r="BA88">
        <v>23.41</v>
      </c>
      <c r="BB88">
        <v>23.87</v>
      </c>
      <c r="BC88">
        <f t="shared" si="13"/>
        <v>23.41</v>
      </c>
      <c r="BD88">
        <v>24.89</v>
      </c>
      <c r="BF88">
        <v>25.78</v>
      </c>
      <c r="BG88">
        <f t="shared" si="14"/>
        <v>24.89</v>
      </c>
      <c r="BH88">
        <v>26.3</v>
      </c>
      <c r="BJ88">
        <v>28.05</v>
      </c>
      <c r="BK88">
        <f t="shared" si="15"/>
        <v>26.3</v>
      </c>
      <c r="BL88">
        <v>27.87</v>
      </c>
      <c r="BN88">
        <v>28.07</v>
      </c>
      <c r="BO88">
        <f t="shared" si="16"/>
        <v>27.87</v>
      </c>
      <c r="BP88">
        <v>26.3</v>
      </c>
      <c r="BR88">
        <v>27.62</v>
      </c>
      <c r="BS88">
        <f t="shared" si="17"/>
        <v>26.3</v>
      </c>
      <c r="BT88">
        <v>28.59</v>
      </c>
      <c r="BV88">
        <v>27.51</v>
      </c>
      <c r="BW88">
        <f t="shared" si="18"/>
        <v>28.59</v>
      </c>
      <c r="BX88">
        <v>24.68</v>
      </c>
      <c r="BZ88">
        <v>24.51</v>
      </c>
      <c r="CA88">
        <f t="shared" si="19"/>
        <v>24.68</v>
      </c>
      <c r="CB88">
        <v>25.03</v>
      </c>
      <c r="CD88">
        <v>24.51</v>
      </c>
      <c r="CE88">
        <f t="shared" si="20"/>
        <v>25.03</v>
      </c>
      <c r="CF88">
        <v>23.91</v>
      </c>
      <c r="CH88">
        <v>23.45</v>
      </c>
      <c r="CI88">
        <f t="shared" si="21"/>
        <v>23.91</v>
      </c>
      <c r="CJ88">
        <v>22.17</v>
      </c>
      <c r="CL88">
        <v>21.75</v>
      </c>
      <c r="CM88">
        <f t="shared" si="22"/>
        <v>22.17</v>
      </c>
      <c r="CN88">
        <v>21.79</v>
      </c>
      <c r="CP88">
        <v>22.09</v>
      </c>
      <c r="CQ88">
        <f t="shared" si="23"/>
        <v>21.79</v>
      </c>
      <c r="CR88">
        <v>24.22</v>
      </c>
      <c r="CT88">
        <v>25.13</v>
      </c>
      <c r="CU88">
        <f t="shared" si="24"/>
        <v>24.22</v>
      </c>
      <c r="CV88">
        <v>27.79</v>
      </c>
      <c r="CX88">
        <v>29.01</v>
      </c>
      <c r="CY88">
        <f t="shared" si="25"/>
        <v>27.79</v>
      </c>
      <c r="CZ88">
        <v>29.95</v>
      </c>
      <c r="DB88">
        <v>30.73</v>
      </c>
      <c r="DC88">
        <f t="shared" si="26"/>
        <v>29.95</v>
      </c>
      <c r="DD88">
        <v>32.49</v>
      </c>
      <c r="DG88">
        <f t="shared" si="27"/>
        <v>32.49</v>
      </c>
      <c r="DH88">
        <v>33.130000000000003</v>
      </c>
      <c r="DJ88">
        <v>33.19</v>
      </c>
      <c r="DK88">
        <f t="shared" si="28"/>
        <v>33.130000000000003</v>
      </c>
      <c r="DL88">
        <v>32.61</v>
      </c>
      <c r="DN88">
        <v>32.07</v>
      </c>
      <c r="DO88">
        <f t="shared" si="29"/>
        <v>32.61</v>
      </c>
      <c r="DP88">
        <v>30.75</v>
      </c>
      <c r="DR88">
        <v>31.77</v>
      </c>
      <c r="DS88">
        <f t="shared" si="30"/>
        <v>30.75</v>
      </c>
      <c r="DU88">
        <v>33.15</v>
      </c>
      <c r="DV88">
        <v>34.18</v>
      </c>
      <c r="DW88">
        <f t="shared" si="31"/>
        <v>33.15</v>
      </c>
      <c r="DX88">
        <v>32.99</v>
      </c>
      <c r="DZ88">
        <v>33.369999999999997</v>
      </c>
      <c r="EA88">
        <f t="shared" si="32"/>
        <v>32.99</v>
      </c>
      <c r="EB88">
        <v>31.98</v>
      </c>
      <c r="ED88">
        <v>33.130000000000003</v>
      </c>
      <c r="EE88">
        <f t="shared" si="33"/>
        <v>31.98</v>
      </c>
      <c r="EF88">
        <v>32.270000000000003</v>
      </c>
      <c r="EH88">
        <v>32.869999999999997</v>
      </c>
      <c r="EI88">
        <f t="shared" si="34"/>
        <v>32.270000000000003</v>
      </c>
      <c r="EJ88">
        <v>31.24</v>
      </c>
      <c r="EL88">
        <v>33.08</v>
      </c>
      <c r="EM88">
        <f t="shared" si="35"/>
        <v>31.24</v>
      </c>
      <c r="EN88">
        <v>32.94</v>
      </c>
      <c r="EP88">
        <v>34.520000000000003</v>
      </c>
      <c r="EQ88">
        <f t="shared" si="36"/>
        <v>32.94</v>
      </c>
      <c r="ER88">
        <v>35.1</v>
      </c>
      <c r="EU88">
        <f t="shared" si="37"/>
        <v>35.1</v>
      </c>
      <c r="EW88">
        <v>36.729999999999997</v>
      </c>
      <c r="EX88">
        <v>38.03</v>
      </c>
      <c r="EY88">
        <f t="shared" si="38"/>
        <v>36.729999999999997</v>
      </c>
      <c r="FA88">
        <v>37.57</v>
      </c>
      <c r="FC88">
        <f t="shared" si="39"/>
        <v>37.57</v>
      </c>
      <c r="FE88">
        <v>37.29</v>
      </c>
      <c r="FG88">
        <f t="shared" si="40"/>
        <v>37.29</v>
      </c>
      <c r="FI88">
        <v>35.15</v>
      </c>
      <c r="FK88">
        <f t="shared" si="41"/>
        <v>35.15</v>
      </c>
      <c r="FM88">
        <v>34.229999999999997</v>
      </c>
      <c r="FO88">
        <f t="shared" si="42"/>
        <v>34.229999999999997</v>
      </c>
      <c r="FP88">
        <v>34.06</v>
      </c>
      <c r="FS88">
        <f t="shared" si="43"/>
        <v>34.06</v>
      </c>
      <c r="FU88">
        <v>34.81</v>
      </c>
      <c r="FW88">
        <f t="shared" si="44"/>
        <v>34.81</v>
      </c>
      <c r="FX88">
        <v>36.53</v>
      </c>
      <c r="GA88">
        <f t="shared" si="45"/>
        <v>36.53</v>
      </c>
      <c r="GC88">
        <v>38.130000000000003</v>
      </c>
      <c r="GE88">
        <f t="shared" si="46"/>
        <v>38.130000000000003</v>
      </c>
    </row>
    <row r="89" spans="1:187" x14ac:dyDescent="0.25">
      <c r="A89" t="s">
        <v>50</v>
      </c>
      <c r="B89" s="1">
        <v>30029</v>
      </c>
      <c r="C89" s="3">
        <v>0</v>
      </c>
      <c r="D89">
        <v>715.42</v>
      </c>
      <c r="E89">
        <v>1</v>
      </c>
      <c r="F89" t="s">
        <v>52</v>
      </c>
      <c r="G89">
        <f t="shared" si="47"/>
        <v>3</v>
      </c>
      <c r="H89" s="4">
        <f t="shared" si="48"/>
        <v>30025</v>
      </c>
      <c r="I89">
        <f t="shared" si="49"/>
        <v>1982</v>
      </c>
      <c r="K89" t="s">
        <v>24</v>
      </c>
      <c r="L89">
        <v>67.489999999999995</v>
      </c>
      <c r="O89">
        <f t="shared" si="3"/>
        <v>67.489999999999995</v>
      </c>
      <c r="P89">
        <v>67.349999999999994</v>
      </c>
      <c r="Q89">
        <v>68.89</v>
      </c>
      <c r="S89">
        <f t="shared" si="4"/>
        <v>68.89</v>
      </c>
      <c r="T89">
        <v>67.38</v>
      </c>
      <c r="V89">
        <v>69.05</v>
      </c>
      <c r="W89">
        <f t="shared" si="5"/>
        <v>67.38</v>
      </c>
      <c r="AA89" t="b">
        <f t="shared" si="6"/>
        <v>0</v>
      </c>
      <c r="AE89" t="b">
        <f t="shared" si="7"/>
        <v>0</v>
      </c>
      <c r="AI89" t="b">
        <f t="shared" si="8"/>
        <v>0</v>
      </c>
      <c r="AJ89">
        <v>66.14</v>
      </c>
      <c r="AL89">
        <v>67.38</v>
      </c>
      <c r="AM89">
        <f t="shared" si="9"/>
        <v>66.14</v>
      </c>
      <c r="AN89">
        <v>65.7</v>
      </c>
      <c r="AO89">
        <v>66.91</v>
      </c>
      <c r="AP89">
        <v>67.34</v>
      </c>
      <c r="AQ89">
        <f t="shared" si="10"/>
        <v>66.91</v>
      </c>
      <c r="AR89">
        <v>66.92</v>
      </c>
      <c r="AS89">
        <v>68</v>
      </c>
      <c r="AT89">
        <v>68.95</v>
      </c>
      <c r="AU89">
        <f t="shared" si="11"/>
        <v>68</v>
      </c>
      <c r="AV89">
        <v>68.22</v>
      </c>
      <c r="AW89">
        <v>69.099999999999994</v>
      </c>
      <c r="AX89">
        <v>69.81</v>
      </c>
      <c r="AY89">
        <f t="shared" si="12"/>
        <v>69.099999999999994</v>
      </c>
      <c r="AZ89">
        <v>68.55</v>
      </c>
      <c r="BA89">
        <v>69.849999999999994</v>
      </c>
      <c r="BB89">
        <v>71.930000000000007</v>
      </c>
      <c r="BC89">
        <f t="shared" si="13"/>
        <v>69.849999999999994</v>
      </c>
      <c r="BD89">
        <v>68.48</v>
      </c>
      <c r="BE89">
        <v>69.67</v>
      </c>
      <c r="BF89">
        <v>70.349999999999994</v>
      </c>
      <c r="BG89">
        <f t="shared" si="14"/>
        <v>69.67</v>
      </c>
      <c r="BH89">
        <v>69.569999999999993</v>
      </c>
      <c r="BI89">
        <v>71.209999999999994</v>
      </c>
      <c r="BJ89">
        <v>71.599999999999994</v>
      </c>
      <c r="BK89">
        <f t="shared" si="15"/>
        <v>71.209999999999994</v>
      </c>
      <c r="BL89">
        <v>71.459999999999994</v>
      </c>
      <c r="BM89">
        <v>71.7</v>
      </c>
      <c r="BN89">
        <v>73</v>
      </c>
      <c r="BO89">
        <f t="shared" si="16"/>
        <v>71.7</v>
      </c>
      <c r="BP89">
        <v>69.819999999999993</v>
      </c>
      <c r="BR89">
        <v>71.849999999999994</v>
      </c>
      <c r="BS89">
        <f t="shared" si="17"/>
        <v>69.819999999999993</v>
      </c>
      <c r="BT89">
        <v>70.88</v>
      </c>
      <c r="BV89">
        <v>71.650000000000006</v>
      </c>
      <c r="BW89">
        <f t="shared" si="18"/>
        <v>70.88</v>
      </c>
      <c r="BX89">
        <v>69.680000000000007</v>
      </c>
      <c r="BZ89">
        <v>71.12</v>
      </c>
      <c r="CA89">
        <f t="shared" si="19"/>
        <v>69.680000000000007</v>
      </c>
      <c r="CB89">
        <v>68.61</v>
      </c>
      <c r="CD89">
        <v>70.03</v>
      </c>
      <c r="CE89">
        <f t="shared" si="20"/>
        <v>68.61</v>
      </c>
      <c r="CF89">
        <v>68.709999999999994</v>
      </c>
      <c r="CH89">
        <v>70.040000000000006</v>
      </c>
      <c r="CI89">
        <f t="shared" si="21"/>
        <v>68.709999999999994</v>
      </c>
      <c r="CJ89">
        <v>68.02</v>
      </c>
      <c r="CL89">
        <v>69.150000000000006</v>
      </c>
      <c r="CM89">
        <f t="shared" si="22"/>
        <v>68.02</v>
      </c>
      <c r="CN89">
        <v>68.69</v>
      </c>
      <c r="CP89">
        <v>68.12</v>
      </c>
      <c r="CQ89">
        <f t="shared" si="23"/>
        <v>68.69</v>
      </c>
      <c r="CR89">
        <v>67.86</v>
      </c>
      <c r="CT89">
        <v>69.55</v>
      </c>
      <c r="CU89">
        <f t="shared" si="24"/>
        <v>67.86</v>
      </c>
      <c r="CV89">
        <v>71.42</v>
      </c>
      <c r="CX89">
        <v>72.88</v>
      </c>
      <c r="CY89">
        <f t="shared" si="25"/>
        <v>71.42</v>
      </c>
      <c r="CZ89">
        <v>72.78</v>
      </c>
      <c r="DB89">
        <v>73.150000000000006</v>
      </c>
      <c r="DC89">
        <f t="shared" si="26"/>
        <v>72.78</v>
      </c>
      <c r="DD89">
        <v>73.17</v>
      </c>
      <c r="DF89">
        <v>74.55</v>
      </c>
      <c r="DG89">
        <f t="shared" si="27"/>
        <v>73.17</v>
      </c>
      <c r="DH89">
        <v>74.5</v>
      </c>
      <c r="DJ89">
        <v>74.680000000000007</v>
      </c>
      <c r="DK89">
        <f t="shared" si="28"/>
        <v>74.5</v>
      </c>
      <c r="DL89">
        <v>73.83</v>
      </c>
      <c r="DN89">
        <v>74.44</v>
      </c>
      <c r="DO89">
        <f t="shared" si="29"/>
        <v>73.83</v>
      </c>
      <c r="DP89">
        <v>73.069999999999993</v>
      </c>
      <c r="DR89">
        <v>74.12</v>
      </c>
      <c r="DS89">
        <f t="shared" si="30"/>
        <v>73.069999999999993</v>
      </c>
      <c r="DT89">
        <v>73.52</v>
      </c>
      <c r="DV89">
        <v>75.19</v>
      </c>
      <c r="DW89">
        <f t="shared" si="31"/>
        <v>73.52</v>
      </c>
      <c r="DX89">
        <v>73.959999999999994</v>
      </c>
      <c r="DZ89">
        <v>75.22</v>
      </c>
      <c r="EA89">
        <f t="shared" si="32"/>
        <v>73.959999999999994</v>
      </c>
      <c r="EC89">
        <v>74.59</v>
      </c>
      <c r="EE89">
        <f t="shared" si="33"/>
        <v>74.59</v>
      </c>
      <c r="EG89">
        <v>74.599999999999994</v>
      </c>
      <c r="EI89">
        <f t="shared" si="34"/>
        <v>74.599999999999994</v>
      </c>
      <c r="EK89">
        <v>74.319999999999993</v>
      </c>
      <c r="EM89">
        <f t="shared" si="35"/>
        <v>74.319999999999993</v>
      </c>
      <c r="EN89">
        <v>73.45</v>
      </c>
      <c r="EO89">
        <v>74.05</v>
      </c>
      <c r="EP89">
        <v>75.16</v>
      </c>
      <c r="EQ89">
        <f t="shared" si="36"/>
        <v>74.05</v>
      </c>
      <c r="ER89">
        <v>74.64</v>
      </c>
      <c r="ES89">
        <v>75.34</v>
      </c>
      <c r="ET89">
        <v>75.89</v>
      </c>
      <c r="EU89">
        <f t="shared" si="37"/>
        <v>75.34</v>
      </c>
      <c r="EV89">
        <v>74.959999999999994</v>
      </c>
      <c r="EW89">
        <v>75.75</v>
      </c>
      <c r="EX89">
        <v>76.069999999999993</v>
      </c>
      <c r="EY89">
        <f t="shared" si="38"/>
        <v>75.75</v>
      </c>
      <c r="EZ89">
        <v>75.09</v>
      </c>
      <c r="FA89">
        <v>75.55</v>
      </c>
      <c r="FB89">
        <v>75.77</v>
      </c>
      <c r="FC89">
        <f t="shared" si="39"/>
        <v>75.55</v>
      </c>
      <c r="FD89">
        <v>73.75</v>
      </c>
      <c r="FE89">
        <v>74.099999999999994</v>
      </c>
      <c r="FF89">
        <v>74.19</v>
      </c>
      <c r="FG89">
        <f t="shared" si="40"/>
        <v>74.099999999999994</v>
      </c>
      <c r="FH89">
        <v>72.540000000000006</v>
      </c>
      <c r="FI89">
        <v>72.95</v>
      </c>
      <c r="FJ89">
        <v>73.400000000000006</v>
      </c>
      <c r="FK89">
        <f t="shared" si="41"/>
        <v>72.95</v>
      </c>
      <c r="FL89">
        <v>72.2</v>
      </c>
      <c r="FM89">
        <v>72.63</v>
      </c>
      <c r="FN89">
        <v>73.040000000000006</v>
      </c>
      <c r="FO89">
        <f t="shared" si="42"/>
        <v>72.63</v>
      </c>
      <c r="FP89">
        <v>71.89</v>
      </c>
      <c r="FQ89">
        <v>72.349999999999994</v>
      </c>
      <c r="FR89">
        <v>72.59</v>
      </c>
      <c r="FS89">
        <f t="shared" si="43"/>
        <v>72.349999999999994</v>
      </c>
      <c r="FT89">
        <v>71.87</v>
      </c>
      <c r="FU89">
        <v>72.47</v>
      </c>
      <c r="FV89">
        <v>73.06</v>
      </c>
      <c r="FW89">
        <f t="shared" si="44"/>
        <v>72.47</v>
      </c>
      <c r="FX89">
        <v>73.3</v>
      </c>
      <c r="FY89">
        <v>73.89</v>
      </c>
      <c r="FZ89">
        <v>74.36</v>
      </c>
      <c r="GA89">
        <f t="shared" si="45"/>
        <v>73.89</v>
      </c>
      <c r="GB89">
        <v>74.27</v>
      </c>
      <c r="GC89">
        <v>74.56</v>
      </c>
      <c r="GE89">
        <f t="shared" si="46"/>
        <v>74.56</v>
      </c>
    </row>
    <row r="90" spans="1:187" x14ac:dyDescent="0.25">
      <c r="A90" t="s">
        <v>50</v>
      </c>
      <c r="B90" s="1">
        <v>30056</v>
      </c>
      <c r="C90" s="3">
        <v>0</v>
      </c>
      <c r="D90">
        <v>715.44</v>
      </c>
      <c r="E90">
        <v>1</v>
      </c>
      <c r="F90" t="s">
        <v>52</v>
      </c>
      <c r="G90">
        <f t="shared" si="47"/>
        <v>4</v>
      </c>
      <c r="H90" s="4">
        <f t="shared" si="48"/>
        <v>30056</v>
      </c>
      <c r="I90">
        <f t="shared" si="49"/>
        <v>1982</v>
      </c>
      <c r="K90" t="s">
        <v>23</v>
      </c>
      <c r="O90" t="b">
        <f t="shared" si="3"/>
        <v>0</v>
      </c>
      <c r="S90" t="b">
        <f t="shared" si="4"/>
        <v>0</v>
      </c>
      <c r="W90" t="b">
        <f t="shared" si="5"/>
        <v>0</v>
      </c>
      <c r="AA90" t="b">
        <f t="shared" si="6"/>
        <v>0</v>
      </c>
      <c r="AE90" t="b">
        <f t="shared" si="7"/>
        <v>0</v>
      </c>
      <c r="AI90" t="b">
        <f t="shared" si="8"/>
        <v>0</v>
      </c>
      <c r="AJ90">
        <v>70.78</v>
      </c>
      <c r="AL90">
        <v>71.62</v>
      </c>
      <c r="AM90">
        <f t="shared" si="9"/>
        <v>70.78</v>
      </c>
      <c r="AN90">
        <v>69.13</v>
      </c>
      <c r="AP90">
        <v>71.819999999999993</v>
      </c>
      <c r="AQ90">
        <f t="shared" si="10"/>
        <v>69.13</v>
      </c>
      <c r="AR90">
        <v>70.64</v>
      </c>
      <c r="AS90">
        <v>72.16</v>
      </c>
      <c r="AT90">
        <v>73.34</v>
      </c>
      <c r="AU90">
        <f t="shared" si="11"/>
        <v>72.16</v>
      </c>
      <c r="AV90">
        <v>72.11</v>
      </c>
      <c r="AW90">
        <v>73.28</v>
      </c>
      <c r="AX90">
        <v>74.66</v>
      </c>
      <c r="AY90">
        <f t="shared" si="12"/>
        <v>73.28</v>
      </c>
      <c r="AZ90">
        <v>72.39</v>
      </c>
      <c r="BA90">
        <v>74.42</v>
      </c>
      <c r="BB90">
        <v>74.650000000000006</v>
      </c>
      <c r="BC90">
        <f t="shared" si="13"/>
        <v>74.42</v>
      </c>
      <c r="BD90">
        <v>72.489999999999995</v>
      </c>
      <c r="BE90">
        <v>74.180000000000007</v>
      </c>
      <c r="BF90">
        <v>75.28</v>
      </c>
      <c r="BG90">
        <f t="shared" si="14"/>
        <v>74.180000000000007</v>
      </c>
      <c r="BH90">
        <v>74.010000000000005</v>
      </c>
      <c r="BI90">
        <v>76.17</v>
      </c>
      <c r="BJ90">
        <v>76.959999999999994</v>
      </c>
      <c r="BK90">
        <f t="shared" si="15"/>
        <v>76.17</v>
      </c>
      <c r="BL90">
        <v>76.41</v>
      </c>
      <c r="BM90">
        <v>76.81</v>
      </c>
      <c r="BN90">
        <v>77.78</v>
      </c>
      <c r="BO90">
        <f t="shared" si="16"/>
        <v>76.81</v>
      </c>
      <c r="BP90">
        <v>77.040000000000006</v>
      </c>
      <c r="BQ90">
        <v>76.27</v>
      </c>
      <c r="BR90">
        <v>77.05</v>
      </c>
      <c r="BS90">
        <f t="shared" si="17"/>
        <v>76.27</v>
      </c>
      <c r="BT90">
        <v>75.680000000000007</v>
      </c>
      <c r="BU90">
        <v>77.28</v>
      </c>
      <c r="BV90">
        <v>78</v>
      </c>
      <c r="BW90">
        <f t="shared" si="18"/>
        <v>77.28</v>
      </c>
      <c r="BX90">
        <v>74.58</v>
      </c>
      <c r="BY90">
        <v>75.489999999999995</v>
      </c>
      <c r="BZ90">
        <v>76.86</v>
      </c>
      <c r="CA90">
        <f t="shared" si="19"/>
        <v>75.489999999999995</v>
      </c>
      <c r="CB90">
        <v>74</v>
      </c>
      <c r="CC90">
        <v>73.98</v>
      </c>
      <c r="CD90">
        <v>75.25</v>
      </c>
      <c r="CE90">
        <f t="shared" si="20"/>
        <v>73.98</v>
      </c>
      <c r="CF90">
        <v>72.42</v>
      </c>
      <c r="CG90">
        <v>73.319999999999993</v>
      </c>
      <c r="CH90">
        <v>74.540000000000006</v>
      </c>
      <c r="CI90">
        <f t="shared" si="21"/>
        <v>73.319999999999993</v>
      </c>
      <c r="CJ90">
        <v>72.22</v>
      </c>
      <c r="CK90">
        <v>73.42</v>
      </c>
      <c r="CL90">
        <v>73.8</v>
      </c>
      <c r="CM90">
        <f t="shared" si="22"/>
        <v>73.42</v>
      </c>
      <c r="CN90">
        <v>72.69</v>
      </c>
      <c r="CO90">
        <v>73.5</v>
      </c>
      <c r="CP90">
        <v>75.06</v>
      </c>
      <c r="CQ90">
        <f t="shared" si="23"/>
        <v>73.5</v>
      </c>
      <c r="CR90">
        <v>74.58</v>
      </c>
      <c r="CS90">
        <v>75.48</v>
      </c>
      <c r="CU90">
        <f t="shared" si="24"/>
        <v>75.48</v>
      </c>
      <c r="CV90">
        <v>76.349999999999994</v>
      </c>
      <c r="CW90">
        <v>77.599999999999994</v>
      </c>
      <c r="CX90">
        <v>78.34</v>
      </c>
      <c r="CY90">
        <f t="shared" si="25"/>
        <v>77.599999999999994</v>
      </c>
      <c r="CZ90">
        <v>77.7</v>
      </c>
      <c r="DA90">
        <v>78.45</v>
      </c>
      <c r="DC90">
        <f t="shared" si="26"/>
        <v>78.45</v>
      </c>
      <c r="DD90">
        <v>78.62</v>
      </c>
      <c r="DF90">
        <v>80.2</v>
      </c>
      <c r="DG90">
        <f t="shared" si="27"/>
        <v>78.62</v>
      </c>
      <c r="DH90">
        <v>80.2</v>
      </c>
      <c r="DJ90">
        <v>80.78</v>
      </c>
      <c r="DK90">
        <f t="shared" si="28"/>
        <v>80.2</v>
      </c>
      <c r="DL90">
        <v>79.53</v>
      </c>
      <c r="DN90">
        <v>80.67</v>
      </c>
      <c r="DO90">
        <f t="shared" si="29"/>
        <v>79.53</v>
      </c>
      <c r="DP90">
        <v>78.650000000000006</v>
      </c>
      <c r="DR90">
        <v>79.87</v>
      </c>
      <c r="DS90">
        <f t="shared" si="30"/>
        <v>78.650000000000006</v>
      </c>
      <c r="DT90">
        <v>79.13</v>
      </c>
      <c r="DV90">
        <v>81.38</v>
      </c>
      <c r="DW90">
        <f t="shared" si="31"/>
        <v>79.13</v>
      </c>
      <c r="DX90">
        <v>79.69</v>
      </c>
      <c r="DZ90">
        <v>81.459999999999994</v>
      </c>
      <c r="EA90">
        <f t="shared" si="32"/>
        <v>79.69</v>
      </c>
      <c r="EC90">
        <v>80.7</v>
      </c>
      <c r="EE90">
        <f t="shared" si="33"/>
        <v>80.7</v>
      </c>
      <c r="EI90" t="b">
        <f t="shared" si="34"/>
        <v>0</v>
      </c>
      <c r="EK90">
        <v>80.05</v>
      </c>
      <c r="EM90">
        <f t="shared" si="35"/>
        <v>80.05</v>
      </c>
      <c r="EN90">
        <v>79.400000000000006</v>
      </c>
      <c r="EO90">
        <v>80.239999999999995</v>
      </c>
      <c r="EP90">
        <v>81.96</v>
      </c>
      <c r="EQ90">
        <f t="shared" si="36"/>
        <v>80.239999999999995</v>
      </c>
      <c r="ER90">
        <v>80.95</v>
      </c>
      <c r="ES90">
        <v>82.09</v>
      </c>
      <c r="ET90">
        <v>82.84</v>
      </c>
      <c r="EU90">
        <f t="shared" si="37"/>
        <v>82.09</v>
      </c>
      <c r="EV90">
        <v>81.31</v>
      </c>
      <c r="EW90">
        <v>82.42</v>
      </c>
      <c r="EX90">
        <v>82.8</v>
      </c>
      <c r="EY90">
        <f t="shared" si="38"/>
        <v>82.42</v>
      </c>
      <c r="EZ90">
        <v>81.349999999999994</v>
      </c>
      <c r="FA90">
        <v>82.08</v>
      </c>
      <c r="FB90">
        <v>82.59</v>
      </c>
      <c r="FC90">
        <f t="shared" si="39"/>
        <v>82.08</v>
      </c>
      <c r="FD90">
        <v>79.959999999999994</v>
      </c>
      <c r="FE90">
        <v>80.599999999999994</v>
      </c>
      <c r="FF90">
        <v>80.930000000000007</v>
      </c>
      <c r="FG90">
        <f t="shared" si="40"/>
        <v>80.599999999999994</v>
      </c>
      <c r="FH90">
        <v>78.290000000000006</v>
      </c>
      <c r="FI90">
        <v>78.98</v>
      </c>
      <c r="FJ90">
        <v>79.709999999999994</v>
      </c>
      <c r="FK90">
        <f t="shared" si="41"/>
        <v>78.98</v>
      </c>
      <c r="FL90">
        <v>77.48</v>
      </c>
      <c r="FM90">
        <v>78.3</v>
      </c>
      <c r="FN90">
        <v>78.790000000000006</v>
      </c>
      <c r="FO90">
        <f t="shared" si="42"/>
        <v>78.3</v>
      </c>
      <c r="FP90">
        <v>77.55</v>
      </c>
      <c r="FQ90">
        <v>78.23</v>
      </c>
      <c r="FR90">
        <v>78.680000000000007</v>
      </c>
      <c r="FS90">
        <f t="shared" si="43"/>
        <v>78.23</v>
      </c>
      <c r="FT90">
        <v>76.56</v>
      </c>
      <c r="FU90">
        <v>77.540000000000006</v>
      </c>
      <c r="FV90">
        <v>78.39</v>
      </c>
      <c r="FW90">
        <f t="shared" si="44"/>
        <v>77.540000000000006</v>
      </c>
      <c r="FX90">
        <v>78.67</v>
      </c>
      <c r="FY90">
        <v>79.19</v>
      </c>
      <c r="FZ90">
        <v>80.02</v>
      </c>
      <c r="GA90">
        <f t="shared" si="45"/>
        <v>79.19</v>
      </c>
      <c r="GB90">
        <v>79.73</v>
      </c>
      <c r="GC90">
        <v>80.03</v>
      </c>
      <c r="GE90">
        <f t="shared" si="46"/>
        <v>80.03</v>
      </c>
    </row>
    <row r="91" spans="1:187" x14ac:dyDescent="0.25">
      <c r="A91" t="s">
        <v>50</v>
      </c>
      <c r="B91" s="1">
        <v>30097</v>
      </c>
      <c r="C91" s="3">
        <v>0</v>
      </c>
      <c r="D91">
        <v>715.22</v>
      </c>
      <c r="E91">
        <v>1</v>
      </c>
      <c r="F91" t="s">
        <v>52</v>
      </c>
      <c r="G91">
        <f t="shared" si="47"/>
        <v>5</v>
      </c>
      <c r="H91" s="4">
        <f t="shared" si="48"/>
        <v>30086</v>
      </c>
      <c r="I91">
        <f t="shared" si="49"/>
        <v>1982</v>
      </c>
      <c r="K91" t="s">
        <v>22</v>
      </c>
      <c r="O91" t="b">
        <f t="shared" si="3"/>
        <v>0</v>
      </c>
      <c r="S91" t="b">
        <f t="shared" si="4"/>
        <v>0</v>
      </c>
      <c r="W91" t="b">
        <f t="shared" si="5"/>
        <v>0</v>
      </c>
      <c r="AA91" t="b">
        <f t="shared" si="6"/>
        <v>0</v>
      </c>
      <c r="AE91" t="b">
        <f t="shared" si="7"/>
        <v>0</v>
      </c>
      <c r="AI91" t="b">
        <f t="shared" si="8"/>
        <v>0</v>
      </c>
      <c r="AM91" t="b">
        <f t="shared" si="9"/>
        <v>0</v>
      </c>
      <c r="AP91">
        <v>160.51</v>
      </c>
      <c r="AQ91">
        <f t="shared" si="10"/>
        <v>160.51</v>
      </c>
      <c r="AT91">
        <v>163.19999999999999</v>
      </c>
      <c r="AU91">
        <f t="shared" si="11"/>
        <v>163.19999999999999</v>
      </c>
      <c r="AV91">
        <v>163.16999999999999</v>
      </c>
      <c r="AX91">
        <v>165.3</v>
      </c>
      <c r="AY91">
        <f t="shared" si="12"/>
        <v>163.16999999999999</v>
      </c>
      <c r="AZ91">
        <v>163.41999999999999</v>
      </c>
      <c r="BB91">
        <v>164.46</v>
      </c>
      <c r="BC91">
        <f t="shared" si="13"/>
        <v>163.41999999999999</v>
      </c>
      <c r="BD91">
        <v>163.63999999999999</v>
      </c>
      <c r="BF91">
        <v>166.16</v>
      </c>
      <c r="BG91">
        <f t="shared" si="14"/>
        <v>163.63999999999999</v>
      </c>
      <c r="BH91">
        <v>165.67</v>
      </c>
      <c r="BJ91">
        <v>168.83</v>
      </c>
      <c r="BK91">
        <f t="shared" si="15"/>
        <v>165.67</v>
      </c>
      <c r="BL91">
        <v>169.17</v>
      </c>
      <c r="BN91">
        <v>170.65</v>
      </c>
      <c r="BO91">
        <f t="shared" si="16"/>
        <v>169.17</v>
      </c>
      <c r="BP91">
        <v>166.83</v>
      </c>
      <c r="BR91">
        <v>168.58</v>
      </c>
      <c r="BS91">
        <f t="shared" si="17"/>
        <v>166.83</v>
      </c>
      <c r="BT91">
        <v>167.79</v>
      </c>
      <c r="BV91">
        <v>170.01</v>
      </c>
      <c r="BW91">
        <f t="shared" si="18"/>
        <v>167.79</v>
      </c>
      <c r="BX91">
        <v>166.5</v>
      </c>
      <c r="BZ91">
        <v>168.93</v>
      </c>
      <c r="CA91">
        <f t="shared" si="19"/>
        <v>166.5</v>
      </c>
      <c r="CB91">
        <v>163.96</v>
      </c>
      <c r="CD91">
        <v>166.65</v>
      </c>
      <c r="CE91">
        <f t="shared" si="20"/>
        <v>163.96</v>
      </c>
      <c r="CF91">
        <v>163.96</v>
      </c>
      <c r="CH91">
        <v>166.01</v>
      </c>
      <c r="CI91">
        <f t="shared" si="21"/>
        <v>163.96</v>
      </c>
      <c r="CJ91">
        <v>163.22999999999999</v>
      </c>
      <c r="CL91">
        <v>165.19</v>
      </c>
      <c r="CM91">
        <f t="shared" si="22"/>
        <v>163.22999999999999</v>
      </c>
      <c r="CN91">
        <v>163.93</v>
      </c>
      <c r="CP91">
        <v>165.76</v>
      </c>
      <c r="CQ91">
        <f t="shared" si="23"/>
        <v>163.93</v>
      </c>
      <c r="CR91">
        <v>166.28</v>
      </c>
      <c r="CT91">
        <v>168.43</v>
      </c>
      <c r="CU91">
        <f t="shared" si="24"/>
        <v>166.28</v>
      </c>
      <c r="CW91">
        <v>169.25</v>
      </c>
      <c r="CX91">
        <v>171.01</v>
      </c>
      <c r="CY91">
        <f t="shared" si="25"/>
        <v>169.25</v>
      </c>
      <c r="CZ91">
        <v>171.18</v>
      </c>
      <c r="DB91">
        <v>172.77</v>
      </c>
      <c r="DC91">
        <f t="shared" si="26"/>
        <v>171.18</v>
      </c>
      <c r="DG91" t="b">
        <f t="shared" si="27"/>
        <v>0</v>
      </c>
      <c r="DH91">
        <v>175.74</v>
      </c>
      <c r="DJ91">
        <v>176.55</v>
      </c>
      <c r="DK91">
        <f t="shared" si="28"/>
        <v>175.74</v>
      </c>
      <c r="DL91">
        <v>175.03</v>
      </c>
      <c r="DO91">
        <f t="shared" si="29"/>
        <v>175.03</v>
      </c>
      <c r="DP91">
        <v>173.42</v>
      </c>
      <c r="DR91">
        <v>173.74</v>
      </c>
      <c r="DS91">
        <f t="shared" si="30"/>
        <v>173.42</v>
      </c>
      <c r="DU91">
        <v>174.32</v>
      </c>
      <c r="DV91">
        <v>176.54</v>
      </c>
      <c r="DW91">
        <f t="shared" si="31"/>
        <v>174.32</v>
      </c>
      <c r="DX91">
        <v>175.15</v>
      </c>
      <c r="DZ91">
        <v>177.24</v>
      </c>
      <c r="EA91">
        <f t="shared" si="32"/>
        <v>175.15</v>
      </c>
      <c r="EC91">
        <v>176.4</v>
      </c>
      <c r="EE91">
        <f t="shared" si="33"/>
        <v>176.4</v>
      </c>
      <c r="EG91">
        <v>176.7</v>
      </c>
      <c r="EI91">
        <f t="shared" si="34"/>
        <v>176.7</v>
      </c>
      <c r="EK91">
        <v>169.47</v>
      </c>
      <c r="EM91">
        <f t="shared" si="35"/>
        <v>169.47</v>
      </c>
      <c r="EO91">
        <v>176.11</v>
      </c>
      <c r="EQ91">
        <f t="shared" si="36"/>
        <v>176.11</v>
      </c>
      <c r="ES91">
        <v>178.14</v>
      </c>
      <c r="EU91">
        <f t="shared" si="37"/>
        <v>178.14</v>
      </c>
      <c r="EX91">
        <v>179.2</v>
      </c>
      <c r="EY91">
        <f t="shared" si="38"/>
        <v>179.2</v>
      </c>
      <c r="EZ91">
        <v>177.76</v>
      </c>
      <c r="FC91">
        <f t="shared" si="39"/>
        <v>177.76</v>
      </c>
      <c r="FE91">
        <v>176.39</v>
      </c>
      <c r="FG91">
        <f t="shared" si="40"/>
        <v>176.39</v>
      </c>
      <c r="FI91">
        <v>172.49</v>
      </c>
      <c r="FK91">
        <f t="shared" si="41"/>
        <v>172.49</v>
      </c>
      <c r="FM91">
        <v>172.29</v>
      </c>
      <c r="FO91">
        <f t="shared" si="42"/>
        <v>172.29</v>
      </c>
      <c r="FQ91">
        <v>171.09</v>
      </c>
      <c r="FS91">
        <f t="shared" si="43"/>
        <v>171.09</v>
      </c>
      <c r="FU91">
        <v>169.79</v>
      </c>
      <c r="FW91">
        <f t="shared" si="44"/>
        <v>169.79</v>
      </c>
      <c r="FY91">
        <v>173.14</v>
      </c>
      <c r="GA91">
        <f t="shared" si="45"/>
        <v>173.14</v>
      </c>
      <c r="GC91">
        <v>175.18</v>
      </c>
      <c r="GE91">
        <f t="shared" si="46"/>
        <v>175.18</v>
      </c>
    </row>
    <row r="92" spans="1:187" x14ac:dyDescent="0.25">
      <c r="A92" t="s">
        <v>50</v>
      </c>
      <c r="B92" s="1">
        <v>30398</v>
      </c>
      <c r="C92" s="3">
        <v>0</v>
      </c>
      <c r="D92">
        <v>714.32</v>
      </c>
      <c r="E92">
        <v>1</v>
      </c>
      <c r="F92" t="s">
        <v>52</v>
      </c>
      <c r="G92">
        <f t="shared" si="47"/>
        <v>3</v>
      </c>
      <c r="H92" s="4">
        <f t="shared" si="48"/>
        <v>30390</v>
      </c>
      <c r="I92">
        <f t="shared" si="49"/>
        <v>1983</v>
      </c>
      <c r="K92" t="s">
        <v>21</v>
      </c>
      <c r="L92">
        <v>195.15</v>
      </c>
      <c r="O92">
        <f t="shared" si="3"/>
        <v>195.15</v>
      </c>
      <c r="S92" t="b">
        <f t="shared" si="4"/>
        <v>0</v>
      </c>
      <c r="W92" t="b">
        <f t="shared" si="5"/>
        <v>0</v>
      </c>
      <c r="AA92" t="b">
        <f t="shared" si="6"/>
        <v>0</v>
      </c>
      <c r="AE92" t="b">
        <f t="shared" si="7"/>
        <v>0</v>
      </c>
      <c r="AI92" t="b">
        <f t="shared" si="8"/>
        <v>0</v>
      </c>
      <c r="AM92" t="b">
        <f t="shared" si="9"/>
        <v>0</v>
      </c>
      <c r="AN92">
        <v>188.83</v>
      </c>
      <c r="AQ92">
        <f t="shared" si="10"/>
        <v>188.83</v>
      </c>
      <c r="AU92" t="b">
        <f t="shared" si="11"/>
        <v>0</v>
      </c>
      <c r="AY92" t="b">
        <f t="shared" si="12"/>
        <v>0</v>
      </c>
      <c r="BC92" t="b">
        <f t="shared" si="13"/>
        <v>0</v>
      </c>
      <c r="BD92">
        <v>190.7</v>
      </c>
      <c r="BG92">
        <f t="shared" si="14"/>
        <v>190.7</v>
      </c>
      <c r="BK92" t="b">
        <f t="shared" si="15"/>
        <v>0</v>
      </c>
      <c r="BO92" t="b">
        <f t="shared" si="16"/>
        <v>0</v>
      </c>
      <c r="BS92" t="b">
        <f t="shared" si="17"/>
        <v>0</v>
      </c>
      <c r="BW92" t="b">
        <f t="shared" si="18"/>
        <v>0</v>
      </c>
      <c r="CA92" t="b">
        <f t="shared" si="19"/>
        <v>0</v>
      </c>
      <c r="CE92" t="b">
        <f t="shared" si="20"/>
        <v>0</v>
      </c>
      <c r="CF92">
        <v>190.9</v>
      </c>
      <c r="CG92">
        <v>191.1</v>
      </c>
      <c r="CH92">
        <v>190.75</v>
      </c>
      <c r="CI92">
        <f t="shared" si="21"/>
        <v>191.1</v>
      </c>
      <c r="CJ92">
        <v>190.7</v>
      </c>
      <c r="CK92">
        <v>190</v>
      </c>
      <c r="CL92">
        <v>189.9</v>
      </c>
      <c r="CM92">
        <f t="shared" si="22"/>
        <v>190</v>
      </c>
      <c r="CN92">
        <v>190.8</v>
      </c>
      <c r="CO92">
        <v>190.2</v>
      </c>
      <c r="CP92">
        <v>190.8</v>
      </c>
      <c r="CQ92">
        <f t="shared" si="23"/>
        <v>190.2</v>
      </c>
      <c r="CR92">
        <v>191.4</v>
      </c>
      <c r="CS92">
        <v>191.7</v>
      </c>
      <c r="CT92">
        <v>191.4</v>
      </c>
      <c r="CU92">
        <f t="shared" si="24"/>
        <v>191.7</v>
      </c>
      <c r="CV92">
        <v>189.7</v>
      </c>
      <c r="CW92">
        <v>192.35</v>
      </c>
      <c r="CX92">
        <v>192.27</v>
      </c>
      <c r="CY92">
        <f t="shared" si="25"/>
        <v>192.35</v>
      </c>
      <c r="CZ92">
        <v>192.68</v>
      </c>
      <c r="DA92">
        <v>194.91</v>
      </c>
      <c r="DB92">
        <v>193.93</v>
      </c>
      <c r="DC92">
        <f t="shared" si="26"/>
        <v>194.91</v>
      </c>
      <c r="DD92">
        <v>194.72</v>
      </c>
      <c r="DF92">
        <v>193.16</v>
      </c>
      <c r="DG92">
        <f t="shared" si="27"/>
        <v>194.72</v>
      </c>
      <c r="DH92">
        <v>194.64</v>
      </c>
      <c r="DJ92">
        <v>194.33</v>
      </c>
      <c r="DK92">
        <f t="shared" si="28"/>
        <v>194.64</v>
      </c>
      <c r="DL92">
        <v>196.7</v>
      </c>
      <c r="DM92">
        <v>196.7</v>
      </c>
      <c r="DO92">
        <f t="shared" si="29"/>
        <v>196.7</v>
      </c>
      <c r="DP92">
        <v>193.72</v>
      </c>
      <c r="DR92">
        <v>193.18</v>
      </c>
      <c r="DS92">
        <f t="shared" si="30"/>
        <v>193.72</v>
      </c>
      <c r="DT92">
        <v>194.12</v>
      </c>
      <c r="DU92">
        <v>193.93</v>
      </c>
      <c r="DW92">
        <f t="shared" si="31"/>
        <v>193.93</v>
      </c>
      <c r="DY92">
        <v>194.23</v>
      </c>
      <c r="EA92">
        <f t="shared" si="32"/>
        <v>194.23</v>
      </c>
      <c r="EC92">
        <v>194.29</v>
      </c>
      <c r="EE92">
        <f t="shared" si="33"/>
        <v>194.29</v>
      </c>
      <c r="EG92">
        <v>194.42</v>
      </c>
      <c r="EI92">
        <f t="shared" si="34"/>
        <v>194.42</v>
      </c>
      <c r="EK92">
        <v>193.95</v>
      </c>
      <c r="EM92">
        <f t="shared" si="35"/>
        <v>193.95</v>
      </c>
      <c r="EO92">
        <v>194.14</v>
      </c>
      <c r="EQ92">
        <f t="shared" si="36"/>
        <v>194.14</v>
      </c>
      <c r="ES92">
        <v>197.43</v>
      </c>
      <c r="EU92">
        <f t="shared" si="37"/>
        <v>197.43</v>
      </c>
      <c r="EX92">
        <v>197.34</v>
      </c>
      <c r="EY92">
        <f t="shared" si="38"/>
        <v>197.34</v>
      </c>
      <c r="EZ92">
        <v>197.45</v>
      </c>
      <c r="FC92">
        <f t="shared" si="39"/>
        <v>197.45</v>
      </c>
      <c r="FE92">
        <v>197.02</v>
      </c>
      <c r="FG92">
        <f t="shared" si="40"/>
        <v>197.02</v>
      </c>
      <c r="FI92">
        <v>195.8</v>
      </c>
      <c r="FK92">
        <f t="shared" si="41"/>
        <v>195.8</v>
      </c>
      <c r="FM92">
        <v>195.61</v>
      </c>
      <c r="FO92">
        <f t="shared" si="42"/>
        <v>195.61</v>
      </c>
      <c r="FQ92">
        <v>195.13</v>
      </c>
      <c r="FS92">
        <f t="shared" si="43"/>
        <v>195.13</v>
      </c>
      <c r="FU92">
        <v>194.8</v>
      </c>
      <c r="FW92">
        <f t="shared" si="44"/>
        <v>194.8</v>
      </c>
      <c r="FY92">
        <v>195.81</v>
      </c>
      <c r="GA92">
        <f t="shared" si="45"/>
        <v>195.81</v>
      </c>
      <c r="GC92">
        <v>196.6</v>
      </c>
      <c r="GE92">
        <f t="shared" si="46"/>
        <v>196.6</v>
      </c>
    </row>
    <row r="93" spans="1:187" x14ac:dyDescent="0.25">
      <c r="A93" t="s">
        <v>50</v>
      </c>
      <c r="B93" s="1">
        <v>30420</v>
      </c>
      <c r="C93" s="3">
        <v>0</v>
      </c>
      <c r="D93">
        <v>714.33</v>
      </c>
      <c r="E93">
        <v>1</v>
      </c>
      <c r="F93" t="s">
        <v>52</v>
      </c>
      <c r="G93">
        <f t="shared" si="47"/>
        <v>4</v>
      </c>
      <c r="H93" s="4">
        <f t="shared" si="48"/>
        <v>30421</v>
      </c>
      <c r="I93">
        <f t="shared" si="49"/>
        <v>1983</v>
      </c>
      <c r="K93" t="s">
        <v>20</v>
      </c>
      <c r="L93">
        <v>415.59</v>
      </c>
      <c r="O93">
        <f t="shared" si="3"/>
        <v>415.59</v>
      </c>
      <c r="S93" t="b">
        <f t="shared" si="4"/>
        <v>0</v>
      </c>
      <c r="W93" t="b">
        <f t="shared" si="5"/>
        <v>0</v>
      </c>
      <c r="AA93" t="b">
        <f t="shared" si="6"/>
        <v>0</v>
      </c>
      <c r="AE93" t="b">
        <f t="shared" si="7"/>
        <v>0</v>
      </c>
      <c r="AI93" t="b">
        <f t="shared" si="8"/>
        <v>0</v>
      </c>
      <c r="AM93" t="b">
        <f t="shared" si="9"/>
        <v>0</v>
      </c>
      <c r="AN93">
        <v>412.65</v>
      </c>
      <c r="AQ93">
        <f t="shared" si="10"/>
        <v>412.65</v>
      </c>
      <c r="AU93" t="b">
        <f t="shared" si="11"/>
        <v>0</v>
      </c>
      <c r="AY93" t="b">
        <f t="shared" si="12"/>
        <v>0</v>
      </c>
      <c r="BC93" t="b">
        <f t="shared" si="13"/>
        <v>0</v>
      </c>
      <c r="BG93" t="b">
        <f t="shared" si="14"/>
        <v>0</v>
      </c>
      <c r="BK93" t="b">
        <f t="shared" si="15"/>
        <v>0</v>
      </c>
      <c r="BO93" t="b">
        <f t="shared" si="16"/>
        <v>0</v>
      </c>
      <c r="BS93" t="b">
        <f t="shared" si="17"/>
        <v>0</v>
      </c>
      <c r="BW93" t="b">
        <f t="shared" si="18"/>
        <v>0</v>
      </c>
      <c r="CA93" t="b">
        <f t="shared" si="19"/>
        <v>0</v>
      </c>
      <c r="CE93" t="b">
        <f t="shared" si="20"/>
        <v>0</v>
      </c>
      <c r="CF93">
        <v>420.5</v>
      </c>
      <c r="CG93">
        <v>421.2</v>
      </c>
      <c r="CH93">
        <v>421.1</v>
      </c>
      <c r="CI93">
        <f t="shared" si="21"/>
        <v>421.2</v>
      </c>
      <c r="CJ93">
        <v>417.8</v>
      </c>
      <c r="CK93">
        <v>420.1</v>
      </c>
      <c r="CM93">
        <f t="shared" si="22"/>
        <v>420.1</v>
      </c>
      <c r="CN93">
        <v>419.7</v>
      </c>
      <c r="CO93">
        <v>421.8</v>
      </c>
      <c r="CP93">
        <v>422.2</v>
      </c>
      <c r="CQ93">
        <f t="shared" si="23"/>
        <v>421.8</v>
      </c>
      <c r="CR93">
        <v>421.6</v>
      </c>
      <c r="CS93">
        <v>428.8</v>
      </c>
      <c r="CT93">
        <v>425.4</v>
      </c>
      <c r="CU93">
        <f t="shared" si="24"/>
        <v>428.8</v>
      </c>
      <c r="CV93">
        <v>424.7</v>
      </c>
      <c r="CW93">
        <v>425.7</v>
      </c>
      <c r="CX93">
        <v>426.5</v>
      </c>
      <c r="CY93">
        <f t="shared" si="25"/>
        <v>425.7</v>
      </c>
      <c r="CZ93">
        <v>427.2</v>
      </c>
      <c r="DA93">
        <v>427.9</v>
      </c>
      <c r="DB93">
        <v>428.55</v>
      </c>
      <c r="DC93">
        <f t="shared" si="26"/>
        <v>427.9</v>
      </c>
      <c r="DD93">
        <v>428.6</v>
      </c>
      <c r="DF93">
        <v>426.36</v>
      </c>
      <c r="DG93">
        <f t="shared" si="27"/>
        <v>428.6</v>
      </c>
      <c r="DH93">
        <v>428.7</v>
      </c>
      <c r="DJ93">
        <v>435.1</v>
      </c>
      <c r="DK93">
        <f t="shared" si="28"/>
        <v>428.7</v>
      </c>
      <c r="DL93">
        <v>432.5</v>
      </c>
      <c r="DM93">
        <v>432.7</v>
      </c>
      <c r="DN93">
        <v>432.07</v>
      </c>
      <c r="DO93">
        <f t="shared" si="29"/>
        <v>432.7</v>
      </c>
      <c r="DP93">
        <v>431.3</v>
      </c>
      <c r="DR93">
        <v>431.08</v>
      </c>
      <c r="DS93">
        <f t="shared" si="30"/>
        <v>431.3</v>
      </c>
      <c r="DU93">
        <v>431.8</v>
      </c>
      <c r="DW93">
        <f t="shared" si="31"/>
        <v>431.8</v>
      </c>
      <c r="DY93">
        <v>433.76</v>
      </c>
      <c r="EA93">
        <f t="shared" si="32"/>
        <v>433.76</v>
      </c>
      <c r="EC93">
        <v>434</v>
      </c>
      <c r="EE93">
        <f t="shared" si="33"/>
        <v>434</v>
      </c>
      <c r="EI93" t="b">
        <f t="shared" si="34"/>
        <v>0</v>
      </c>
      <c r="EK93">
        <v>433.28</v>
      </c>
      <c r="EM93">
        <f t="shared" si="35"/>
        <v>433.28</v>
      </c>
      <c r="EO93">
        <v>433.65</v>
      </c>
      <c r="EQ93">
        <f t="shared" si="36"/>
        <v>433.65</v>
      </c>
      <c r="ES93">
        <v>435.62</v>
      </c>
      <c r="EU93">
        <f t="shared" si="37"/>
        <v>435.62</v>
      </c>
      <c r="EW93">
        <v>435.89</v>
      </c>
      <c r="EY93">
        <f t="shared" si="38"/>
        <v>435.89</v>
      </c>
      <c r="EZ93">
        <v>435.89</v>
      </c>
      <c r="FC93">
        <f t="shared" si="39"/>
        <v>435.89</v>
      </c>
      <c r="FE93">
        <v>435.3</v>
      </c>
      <c r="FG93">
        <f t="shared" si="40"/>
        <v>435.3</v>
      </c>
      <c r="FH93">
        <v>429.86</v>
      </c>
      <c r="FK93">
        <f t="shared" si="41"/>
        <v>429.86</v>
      </c>
      <c r="FM93">
        <v>429.05</v>
      </c>
      <c r="FO93">
        <f t="shared" si="42"/>
        <v>429.05</v>
      </c>
      <c r="FQ93">
        <v>425.8</v>
      </c>
      <c r="FS93">
        <f t="shared" si="43"/>
        <v>425.8</v>
      </c>
      <c r="FU93">
        <v>423.1</v>
      </c>
      <c r="FW93">
        <f t="shared" si="44"/>
        <v>423.1</v>
      </c>
      <c r="FY93">
        <v>429.8</v>
      </c>
      <c r="GA93">
        <f t="shared" si="45"/>
        <v>429.8</v>
      </c>
      <c r="GC93">
        <v>432.55</v>
      </c>
      <c r="GE93">
        <f t="shared" si="46"/>
        <v>432.55</v>
      </c>
    </row>
    <row r="94" spans="1:187" x14ac:dyDescent="0.25">
      <c r="A94" t="s">
        <v>50</v>
      </c>
      <c r="B94" s="1">
        <v>30762</v>
      </c>
      <c r="C94" s="3">
        <v>0</v>
      </c>
      <c r="D94">
        <v>712.1</v>
      </c>
      <c r="E94">
        <v>1</v>
      </c>
      <c r="F94" t="s">
        <v>52</v>
      </c>
      <c r="G94">
        <f t="shared" si="47"/>
        <v>3</v>
      </c>
      <c r="H94" s="4">
        <f t="shared" si="48"/>
        <v>30756</v>
      </c>
      <c r="I94">
        <f t="shared" si="49"/>
        <v>1984</v>
      </c>
      <c r="K94" t="s">
        <v>18</v>
      </c>
      <c r="O94" t="b">
        <f t="shared" si="3"/>
        <v>0</v>
      </c>
      <c r="S94" t="b">
        <f t="shared" si="4"/>
        <v>0</v>
      </c>
      <c r="W94" t="b">
        <f t="shared" si="5"/>
        <v>0</v>
      </c>
      <c r="AA94" t="b">
        <f t="shared" si="6"/>
        <v>0</v>
      </c>
      <c r="AE94" t="b">
        <f t="shared" si="7"/>
        <v>0</v>
      </c>
      <c r="AI94" t="b">
        <f t="shared" si="8"/>
        <v>0</v>
      </c>
      <c r="AM94" t="b">
        <f t="shared" si="9"/>
        <v>0</v>
      </c>
      <c r="AQ94" t="b">
        <f t="shared" si="10"/>
        <v>0</v>
      </c>
      <c r="AU94" t="b">
        <f t="shared" si="11"/>
        <v>0</v>
      </c>
      <c r="AY94" t="b">
        <f t="shared" si="12"/>
        <v>0</v>
      </c>
      <c r="BC94" t="b">
        <f t="shared" si="13"/>
        <v>0</v>
      </c>
      <c r="BG94" t="b">
        <f t="shared" si="14"/>
        <v>0</v>
      </c>
      <c r="BK94" t="b">
        <f t="shared" si="15"/>
        <v>0</v>
      </c>
      <c r="BO94" t="b">
        <f t="shared" si="16"/>
        <v>0</v>
      </c>
      <c r="BS94" t="b">
        <f t="shared" si="17"/>
        <v>0</v>
      </c>
      <c r="BW94" t="b">
        <f t="shared" si="18"/>
        <v>0</v>
      </c>
      <c r="CA94" t="b">
        <f t="shared" si="19"/>
        <v>0</v>
      </c>
      <c r="CE94" t="b">
        <f t="shared" si="20"/>
        <v>0</v>
      </c>
      <c r="CI94" t="b">
        <f t="shared" si="21"/>
        <v>0</v>
      </c>
      <c r="CM94" t="b">
        <f t="shared" si="22"/>
        <v>0</v>
      </c>
      <c r="CQ94" t="b">
        <f t="shared" si="23"/>
        <v>0</v>
      </c>
      <c r="CU94" t="b">
        <f t="shared" si="24"/>
        <v>0</v>
      </c>
      <c r="CY94" t="b">
        <f t="shared" si="25"/>
        <v>0</v>
      </c>
      <c r="DC94" t="b">
        <f t="shared" si="26"/>
        <v>0</v>
      </c>
      <c r="DG94" t="b">
        <f t="shared" si="27"/>
        <v>0</v>
      </c>
      <c r="DJ94">
        <v>230.5</v>
      </c>
      <c r="DK94">
        <f t="shared" si="28"/>
        <v>230.5</v>
      </c>
      <c r="DL94">
        <v>230.7</v>
      </c>
      <c r="DM94">
        <v>230.5</v>
      </c>
      <c r="DN94">
        <v>229.5</v>
      </c>
      <c r="DO94">
        <f t="shared" si="29"/>
        <v>230.5</v>
      </c>
      <c r="DP94">
        <v>229.1</v>
      </c>
      <c r="DR94">
        <v>228.6</v>
      </c>
      <c r="DS94">
        <f t="shared" si="30"/>
        <v>229.1</v>
      </c>
      <c r="DU94">
        <v>220.2</v>
      </c>
      <c r="DW94">
        <f t="shared" si="31"/>
        <v>220.2</v>
      </c>
      <c r="DY94">
        <v>231.6</v>
      </c>
      <c r="EA94">
        <f t="shared" si="32"/>
        <v>231.6</v>
      </c>
      <c r="EC94">
        <v>231.7</v>
      </c>
      <c r="EE94">
        <f t="shared" si="33"/>
        <v>231.7</v>
      </c>
      <c r="EG94">
        <v>232.4</v>
      </c>
      <c r="EI94">
        <f t="shared" si="34"/>
        <v>232.4</v>
      </c>
      <c r="EK94">
        <v>230.84</v>
      </c>
      <c r="EM94">
        <f t="shared" si="35"/>
        <v>230.84</v>
      </c>
      <c r="EQ94" t="b">
        <f t="shared" si="36"/>
        <v>0</v>
      </c>
      <c r="ES94">
        <v>233.18</v>
      </c>
      <c r="EU94">
        <f t="shared" si="37"/>
        <v>233.18</v>
      </c>
      <c r="EW94">
        <v>233.55</v>
      </c>
      <c r="EY94">
        <f t="shared" si="38"/>
        <v>233.55</v>
      </c>
      <c r="EZ94">
        <v>233.65</v>
      </c>
      <c r="FC94">
        <f t="shared" si="39"/>
        <v>233.65</v>
      </c>
      <c r="FE94">
        <v>232.83</v>
      </c>
      <c r="FG94">
        <f t="shared" si="40"/>
        <v>232.83</v>
      </c>
      <c r="FK94" t="b">
        <f t="shared" si="41"/>
        <v>0</v>
      </c>
      <c r="FM94">
        <v>226.61</v>
      </c>
      <c r="FO94">
        <f t="shared" si="42"/>
        <v>226.61</v>
      </c>
      <c r="FQ94">
        <v>222.92</v>
      </c>
      <c r="FS94">
        <f t="shared" si="43"/>
        <v>222.92</v>
      </c>
      <c r="FU94">
        <v>223.64</v>
      </c>
      <c r="FW94">
        <f t="shared" si="44"/>
        <v>223.64</v>
      </c>
      <c r="FY94">
        <v>226.85</v>
      </c>
      <c r="GA94">
        <f t="shared" si="45"/>
        <v>226.85</v>
      </c>
      <c r="GC94">
        <v>230.22</v>
      </c>
      <c r="GE94">
        <f t="shared" si="46"/>
        <v>230.22</v>
      </c>
    </row>
    <row r="95" spans="1:187" x14ac:dyDescent="0.25">
      <c r="A95" t="s">
        <v>50</v>
      </c>
      <c r="B95" s="1">
        <v>30788</v>
      </c>
      <c r="C95" s="3">
        <v>0</v>
      </c>
      <c r="D95">
        <v>711.89</v>
      </c>
      <c r="E95">
        <v>1</v>
      </c>
      <c r="F95" t="s">
        <v>52</v>
      </c>
      <c r="G95">
        <f t="shared" si="47"/>
        <v>4</v>
      </c>
      <c r="H95" s="4">
        <f t="shared" si="48"/>
        <v>30787</v>
      </c>
      <c r="I95">
        <f t="shared" si="49"/>
        <v>1984</v>
      </c>
      <c r="K95" t="s">
        <v>17</v>
      </c>
      <c r="O95" t="b">
        <f t="shared" si="3"/>
        <v>0</v>
      </c>
      <c r="S95" t="b">
        <f t="shared" si="4"/>
        <v>0</v>
      </c>
      <c r="W95" t="b">
        <f t="shared" si="5"/>
        <v>0</v>
      </c>
      <c r="AA95" t="b">
        <f t="shared" si="6"/>
        <v>0</v>
      </c>
      <c r="AE95" t="b">
        <f t="shared" si="7"/>
        <v>0</v>
      </c>
      <c r="AI95" t="b">
        <f t="shared" si="8"/>
        <v>0</v>
      </c>
      <c r="AM95" t="b">
        <f t="shared" si="9"/>
        <v>0</v>
      </c>
      <c r="AQ95" t="b">
        <f t="shared" si="10"/>
        <v>0</v>
      </c>
      <c r="AU95" t="b">
        <f t="shared" si="11"/>
        <v>0</v>
      </c>
      <c r="AY95" t="b">
        <f t="shared" si="12"/>
        <v>0</v>
      </c>
      <c r="BC95" t="b">
        <f t="shared" si="13"/>
        <v>0</v>
      </c>
      <c r="BG95" t="b">
        <f t="shared" si="14"/>
        <v>0</v>
      </c>
      <c r="BK95" t="b">
        <f t="shared" si="15"/>
        <v>0</v>
      </c>
      <c r="BO95" t="b">
        <f t="shared" si="16"/>
        <v>0</v>
      </c>
      <c r="BS95" t="b">
        <f t="shared" si="17"/>
        <v>0</v>
      </c>
      <c r="BW95" t="b">
        <f t="shared" si="18"/>
        <v>0</v>
      </c>
      <c r="CA95" t="b">
        <f t="shared" si="19"/>
        <v>0</v>
      </c>
      <c r="CE95" t="b">
        <f t="shared" si="20"/>
        <v>0</v>
      </c>
      <c r="CI95" t="b">
        <f t="shared" si="21"/>
        <v>0</v>
      </c>
      <c r="CM95" t="b">
        <f t="shared" si="22"/>
        <v>0</v>
      </c>
      <c r="CQ95" t="b">
        <f t="shared" si="23"/>
        <v>0</v>
      </c>
      <c r="CS95">
        <v>217.34</v>
      </c>
      <c r="CT95">
        <v>216.88</v>
      </c>
      <c r="CU95">
        <f t="shared" si="24"/>
        <v>217.34</v>
      </c>
      <c r="CV95">
        <v>218.57</v>
      </c>
      <c r="CW95">
        <v>219.42</v>
      </c>
      <c r="CX95">
        <v>219.68</v>
      </c>
      <c r="CY95">
        <f t="shared" si="25"/>
        <v>219.42</v>
      </c>
      <c r="CZ95">
        <v>220.96</v>
      </c>
      <c r="DA95">
        <v>221.79</v>
      </c>
      <c r="DB95">
        <v>221.72</v>
      </c>
      <c r="DC95">
        <f t="shared" si="26"/>
        <v>221.79</v>
      </c>
      <c r="DG95" t="b">
        <f t="shared" si="27"/>
        <v>0</v>
      </c>
      <c r="DK95" t="b">
        <f t="shared" si="28"/>
        <v>0</v>
      </c>
      <c r="DL95">
        <v>220.88</v>
      </c>
      <c r="DM95">
        <v>221.13</v>
      </c>
      <c r="DN95">
        <v>220.68</v>
      </c>
      <c r="DO95">
        <f t="shared" si="29"/>
        <v>221.13</v>
      </c>
      <c r="DP95">
        <v>219.81</v>
      </c>
      <c r="DQ95">
        <v>220.34</v>
      </c>
      <c r="DR95">
        <v>219.52</v>
      </c>
      <c r="DS95">
        <f t="shared" si="30"/>
        <v>220.34</v>
      </c>
      <c r="DT95">
        <v>224.44</v>
      </c>
      <c r="DU95">
        <v>226.66</v>
      </c>
      <c r="DV95">
        <v>226.77</v>
      </c>
      <c r="DW95">
        <f t="shared" si="31"/>
        <v>226.66</v>
      </c>
      <c r="DX95">
        <v>227.24</v>
      </c>
      <c r="DY95">
        <v>227.95</v>
      </c>
      <c r="DZ95">
        <v>227.18</v>
      </c>
      <c r="EA95">
        <f t="shared" si="32"/>
        <v>227.95</v>
      </c>
      <c r="EB95">
        <v>227.58</v>
      </c>
      <c r="EC95">
        <v>228.68</v>
      </c>
      <c r="ED95">
        <v>228.26</v>
      </c>
      <c r="EE95">
        <f t="shared" si="33"/>
        <v>228.68</v>
      </c>
      <c r="EF95">
        <v>227.94</v>
      </c>
      <c r="EG95">
        <v>228.66</v>
      </c>
      <c r="EH95">
        <v>228.21</v>
      </c>
      <c r="EI95">
        <f t="shared" si="34"/>
        <v>228.66</v>
      </c>
      <c r="EJ95">
        <v>226.64</v>
      </c>
      <c r="EK95">
        <v>227.04</v>
      </c>
      <c r="EL95">
        <v>225.51</v>
      </c>
      <c r="EM95">
        <f t="shared" si="35"/>
        <v>227.04</v>
      </c>
      <c r="EN95">
        <v>226.43</v>
      </c>
      <c r="EO95">
        <v>227.24</v>
      </c>
      <c r="EP95">
        <v>226.84</v>
      </c>
      <c r="EQ95">
        <f t="shared" si="36"/>
        <v>227.24</v>
      </c>
      <c r="ER95">
        <v>228.62</v>
      </c>
      <c r="ES95">
        <v>229.21</v>
      </c>
      <c r="ET95">
        <v>227.98</v>
      </c>
      <c r="EU95">
        <f t="shared" si="37"/>
        <v>229.21</v>
      </c>
      <c r="EW95">
        <v>229.21</v>
      </c>
      <c r="EX95">
        <v>227.8</v>
      </c>
      <c r="EY95">
        <f t="shared" si="38"/>
        <v>229.21</v>
      </c>
      <c r="EZ95">
        <v>229.82</v>
      </c>
      <c r="FA95">
        <v>230.18</v>
      </c>
      <c r="FB95">
        <v>228.96</v>
      </c>
      <c r="FC95">
        <f t="shared" si="39"/>
        <v>230.18</v>
      </c>
      <c r="FD95">
        <v>228.92</v>
      </c>
      <c r="FE95">
        <v>228.88</v>
      </c>
      <c r="FF95">
        <v>226.84</v>
      </c>
      <c r="FG95">
        <f t="shared" si="40"/>
        <v>228.88</v>
      </c>
      <c r="FH95">
        <v>223.65</v>
      </c>
      <c r="FI95">
        <v>223.38</v>
      </c>
      <c r="FJ95">
        <v>221.71</v>
      </c>
      <c r="FK95">
        <f t="shared" si="41"/>
        <v>223.38</v>
      </c>
      <c r="FL95">
        <v>222.87</v>
      </c>
      <c r="FM95">
        <v>222.3</v>
      </c>
      <c r="FN95">
        <v>220.26</v>
      </c>
      <c r="FO95">
        <f t="shared" si="42"/>
        <v>222.3</v>
      </c>
      <c r="FP95">
        <v>219.32</v>
      </c>
      <c r="FQ95">
        <v>217.35</v>
      </c>
      <c r="FR95">
        <v>214.18</v>
      </c>
      <c r="FS95">
        <f t="shared" si="43"/>
        <v>217.35</v>
      </c>
      <c r="FT95">
        <v>219.55</v>
      </c>
      <c r="FU95">
        <v>219.94</v>
      </c>
      <c r="FV95">
        <v>219.22</v>
      </c>
      <c r="FW95">
        <f t="shared" si="44"/>
        <v>219.94</v>
      </c>
      <c r="FX95">
        <v>221.96</v>
      </c>
      <c r="FY95">
        <v>222.35</v>
      </c>
      <c r="FZ95">
        <v>222.39</v>
      </c>
      <c r="GA95">
        <f t="shared" si="45"/>
        <v>222.35</v>
      </c>
      <c r="GB95">
        <v>225.62</v>
      </c>
      <c r="GC95">
        <v>226.06</v>
      </c>
      <c r="GE95">
        <f t="shared" si="46"/>
        <v>226.06</v>
      </c>
    </row>
    <row r="96" spans="1:187" x14ac:dyDescent="0.25">
      <c r="A96" t="s">
        <v>50</v>
      </c>
      <c r="B96" s="1">
        <v>30831</v>
      </c>
      <c r="C96" s="3">
        <v>0</v>
      </c>
      <c r="D96">
        <v>711.53</v>
      </c>
      <c r="E96">
        <v>1</v>
      </c>
      <c r="F96" t="s">
        <v>52</v>
      </c>
      <c r="G96">
        <f t="shared" si="47"/>
        <v>5</v>
      </c>
      <c r="H96" s="4">
        <f t="shared" si="48"/>
        <v>30817</v>
      </c>
      <c r="I96">
        <f t="shared" si="49"/>
        <v>1984</v>
      </c>
      <c r="K96" t="s">
        <v>16</v>
      </c>
      <c r="O96" t="b">
        <f t="shared" si="3"/>
        <v>0</v>
      </c>
      <c r="S96" t="b">
        <f t="shared" si="4"/>
        <v>0</v>
      </c>
      <c r="W96" t="b">
        <f t="shared" si="5"/>
        <v>0</v>
      </c>
      <c r="AA96" t="b">
        <f t="shared" si="6"/>
        <v>0</v>
      </c>
      <c r="AE96" t="b">
        <f t="shared" si="7"/>
        <v>0</v>
      </c>
      <c r="AI96" t="b">
        <f t="shared" si="8"/>
        <v>0</v>
      </c>
      <c r="AM96" t="b">
        <f t="shared" si="9"/>
        <v>0</v>
      </c>
      <c r="AQ96" t="b">
        <f t="shared" si="10"/>
        <v>0</v>
      </c>
      <c r="AU96" t="b">
        <f t="shared" si="11"/>
        <v>0</v>
      </c>
      <c r="AY96" t="b">
        <f t="shared" si="12"/>
        <v>0</v>
      </c>
      <c r="BC96" t="b">
        <f t="shared" si="13"/>
        <v>0</v>
      </c>
      <c r="BD96">
        <v>703.94</v>
      </c>
      <c r="BF96">
        <v>703.89</v>
      </c>
      <c r="BG96">
        <f t="shared" si="14"/>
        <v>703.94</v>
      </c>
      <c r="BH96">
        <v>706.35</v>
      </c>
      <c r="BJ96">
        <v>707.15</v>
      </c>
      <c r="BK96">
        <f t="shared" si="15"/>
        <v>706.35</v>
      </c>
      <c r="BL96">
        <v>708.73</v>
      </c>
      <c r="BN96">
        <v>708.45</v>
      </c>
      <c r="BO96">
        <f t="shared" si="16"/>
        <v>708.73</v>
      </c>
      <c r="BP96">
        <v>706.12</v>
      </c>
      <c r="BR96">
        <v>706.72</v>
      </c>
      <c r="BS96">
        <f t="shared" si="17"/>
        <v>706.12</v>
      </c>
      <c r="BT96">
        <v>708.92</v>
      </c>
      <c r="BV96">
        <v>707.2</v>
      </c>
      <c r="BW96">
        <f t="shared" si="18"/>
        <v>708.92</v>
      </c>
      <c r="BX96">
        <v>703.84</v>
      </c>
      <c r="BZ96">
        <v>704.01</v>
      </c>
      <c r="CA96">
        <f t="shared" si="19"/>
        <v>703.84</v>
      </c>
      <c r="CB96">
        <v>704.31</v>
      </c>
      <c r="CD96">
        <v>704.07</v>
      </c>
      <c r="CE96">
        <f t="shared" si="20"/>
        <v>704.31</v>
      </c>
      <c r="CF96">
        <v>703.23</v>
      </c>
      <c r="CH96">
        <v>702.85</v>
      </c>
      <c r="CI96">
        <f t="shared" si="21"/>
        <v>703.23</v>
      </c>
      <c r="CJ96">
        <v>701.35</v>
      </c>
      <c r="CL96">
        <v>701.28</v>
      </c>
      <c r="CM96">
        <f t="shared" si="22"/>
        <v>701.35</v>
      </c>
      <c r="CN96">
        <v>701.07</v>
      </c>
      <c r="CP96">
        <v>700.87</v>
      </c>
      <c r="CQ96">
        <f t="shared" si="23"/>
        <v>701.07</v>
      </c>
      <c r="CR96">
        <v>703.22</v>
      </c>
      <c r="CT96">
        <v>703.91</v>
      </c>
      <c r="CU96">
        <f t="shared" si="24"/>
        <v>703.22</v>
      </c>
      <c r="CX96">
        <v>707.41</v>
      </c>
      <c r="CY96">
        <f t="shared" si="25"/>
        <v>707.41</v>
      </c>
      <c r="CZ96">
        <v>709.53</v>
      </c>
      <c r="DB96">
        <v>710.24</v>
      </c>
      <c r="DC96">
        <f t="shared" si="26"/>
        <v>709.53</v>
      </c>
      <c r="DE96">
        <v>712.48</v>
      </c>
      <c r="DG96">
        <f t="shared" si="27"/>
        <v>712.48</v>
      </c>
      <c r="DH96">
        <v>713.29</v>
      </c>
      <c r="DJ96">
        <v>713.48</v>
      </c>
      <c r="DK96">
        <f t="shared" si="28"/>
        <v>713.29</v>
      </c>
      <c r="DL96">
        <v>712.84</v>
      </c>
      <c r="DN96">
        <v>712.63</v>
      </c>
      <c r="DO96">
        <f t="shared" si="29"/>
        <v>712.84</v>
      </c>
      <c r="DP96">
        <v>710.99</v>
      </c>
      <c r="DR96">
        <v>711.26</v>
      </c>
      <c r="DS96">
        <f t="shared" si="30"/>
        <v>710.99</v>
      </c>
      <c r="DU96">
        <v>713.26</v>
      </c>
      <c r="DV96">
        <v>713.77</v>
      </c>
      <c r="DW96">
        <f t="shared" si="31"/>
        <v>713.26</v>
      </c>
      <c r="DX96">
        <v>713.54</v>
      </c>
      <c r="DZ96">
        <v>713.69</v>
      </c>
      <c r="EA96">
        <f t="shared" si="32"/>
        <v>713.54</v>
      </c>
      <c r="EB96">
        <v>712.29</v>
      </c>
      <c r="ED96">
        <v>712.5</v>
      </c>
      <c r="EE96">
        <f t="shared" si="33"/>
        <v>712.29</v>
      </c>
      <c r="EG96">
        <v>713.29</v>
      </c>
      <c r="EH96">
        <v>713.8</v>
      </c>
      <c r="EI96">
        <f t="shared" si="34"/>
        <v>713.29</v>
      </c>
      <c r="EL96">
        <v>712.47</v>
      </c>
      <c r="EM96">
        <f t="shared" si="35"/>
        <v>712.47</v>
      </c>
      <c r="EO96">
        <v>713.43</v>
      </c>
      <c r="EP96">
        <v>713.65</v>
      </c>
      <c r="EQ96">
        <f t="shared" si="36"/>
        <v>713.43</v>
      </c>
      <c r="ER96">
        <v>715.95</v>
      </c>
      <c r="EU96">
        <f t="shared" si="37"/>
        <v>715.95</v>
      </c>
      <c r="EW96">
        <v>716.8</v>
      </c>
      <c r="EX96">
        <v>717.4</v>
      </c>
      <c r="EY96">
        <f t="shared" si="38"/>
        <v>716.8</v>
      </c>
      <c r="FA96">
        <v>716.6</v>
      </c>
      <c r="FC96">
        <f t="shared" si="39"/>
        <v>716.6</v>
      </c>
      <c r="FF96">
        <v>717.91</v>
      </c>
      <c r="FG96">
        <f t="shared" si="40"/>
        <v>717.91</v>
      </c>
      <c r="FH96">
        <v>715.92</v>
      </c>
      <c r="FI96">
        <v>715.74</v>
      </c>
      <c r="FJ96">
        <v>715.74</v>
      </c>
      <c r="FK96">
        <f t="shared" si="41"/>
        <v>715.74</v>
      </c>
      <c r="FL96">
        <v>715.17</v>
      </c>
      <c r="FM96">
        <v>715.02</v>
      </c>
      <c r="FN96">
        <v>715.23</v>
      </c>
      <c r="FO96">
        <f t="shared" si="42"/>
        <v>715.02</v>
      </c>
      <c r="FP96">
        <v>714.75</v>
      </c>
      <c r="FQ96">
        <v>714.81</v>
      </c>
      <c r="FR96">
        <v>715.17</v>
      </c>
      <c r="FS96">
        <f t="shared" si="43"/>
        <v>714.81</v>
      </c>
      <c r="FT96">
        <v>715.42</v>
      </c>
      <c r="FU96">
        <v>715.33</v>
      </c>
      <c r="FV96">
        <v>715.81</v>
      </c>
      <c r="FW96">
        <f t="shared" si="44"/>
        <v>715.33</v>
      </c>
      <c r="FX96">
        <v>718.31</v>
      </c>
      <c r="FY96">
        <v>718.28</v>
      </c>
      <c r="FZ96">
        <v>718.68</v>
      </c>
      <c r="GA96">
        <f t="shared" si="45"/>
        <v>718.28</v>
      </c>
      <c r="GD96">
        <v>719.58</v>
      </c>
      <c r="GE96">
        <f t="shared" si="46"/>
        <v>719.58</v>
      </c>
    </row>
    <row r="97" spans="1:187" x14ac:dyDescent="0.25">
      <c r="A97" t="s">
        <v>50</v>
      </c>
      <c r="B97" s="1">
        <v>31154</v>
      </c>
      <c r="C97" s="3">
        <v>0</v>
      </c>
      <c r="D97">
        <v>710.92</v>
      </c>
      <c r="E97">
        <v>1</v>
      </c>
      <c r="F97" t="s">
        <v>52</v>
      </c>
      <c r="G97">
        <f t="shared" si="47"/>
        <v>4</v>
      </c>
      <c r="H97" s="4">
        <f t="shared" si="48"/>
        <v>31152</v>
      </c>
      <c r="I97">
        <f t="shared" si="49"/>
        <v>1985</v>
      </c>
      <c r="K97" t="s">
        <v>15</v>
      </c>
      <c r="O97" t="b">
        <f t="shared" si="3"/>
        <v>0</v>
      </c>
      <c r="S97" t="b">
        <f t="shared" si="4"/>
        <v>0</v>
      </c>
      <c r="W97" t="b">
        <f t="shared" si="5"/>
        <v>0</v>
      </c>
      <c r="AA97" t="b">
        <f t="shared" si="6"/>
        <v>0</v>
      </c>
      <c r="AE97" t="b">
        <f t="shared" si="7"/>
        <v>0</v>
      </c>
      <c r="AI97" t="b">
        <f t="shared" si="8"/>
        <v>0</v>
      </c>
      <c r="AM97" t="b">
        <f t="shared" si="9"/>
        <v>0</v>
      </c>
      <c r="AQ97" t="b">
        <f t="shared" si="10"/>
        <v>0</v>
      </c>
      <c r="AU97" t="b">
        <f t="shared" si="11"/>
        <v>0</v>
      </c>
      <c r="AY97" t="b">
        <f t="shared" si="12"/>
        <v>0</v>
      </c>
      <c r="BC97" t="b">
        <f t="shared" si="13"/>
        <v>0</v>
      </c>
      <c r="BG97" t="b">
        <f t="shared" si="14"/>
        <v>0</v>
      </c>
      <c r="BK97" t="b">
        <f t="shared" si="15"/>
        <v>0</v>
      </c>
      <c r="BO97" t="b">
        <f t="shared" si="16"/>
        <v>0</v>
      </c>
      <c r="BS97" t="b">
        <f t="shared" si="17"/>
        <v>0</v>
      </c>
      <c r="BW97" t="b">
        <f t="shared" si="18"/>
        <v>0</v>
      </c>
      <c r="CA97" t="b">
        <f t="shared" si="19"/>
        <v>0</v>
      </c>
      <c r="CE97" t="b">
        <f t="shared" si="20"/>
        <v>0</v>
      </c>
      <c r="CI97" t="b">
        <f t="shared" si="21"/>
        <v>0</v>
      </c>
      <c r="CM97" t="b">
        <f t="shared" si="22"/>
        <v>0</v>
      </c>
      <c r="CQ97" t="b">
        <f t="shared" si="23"/>
        <v>0</v>
      </c>
      <c r="CR97">
        <v>218</v>
      </c>
      <c r="CS97">
        <v>214.84</v>
      </c>
      <c r="CT97">
        <v>213.01</v>
      </c>
      <c r="CU97">
        <f t="shared" si="24"/>
        <v>214.84</v>
      </c>
      <c r="CV97">
        <v>218.37</v>
      </c>
      <c r="CW97">
        <v>219.16</v>
      </c>
      <c r="CX97">
        <v>217.8</v>
      </c>
      <c r="CY97">
        <f t="shared" si="25"/>
        <v>219.16</v>
      </c>
      <c r="CZ97">
        <v>222.75</v>
      </c>
      <c r="DA97">
        <v>223.63</v>
      </c>
      <c r="DB97">
        <v>222.44</v>
      </c>
      <c r="DC97">
        <f t="shared" si="26"/>
        <v>223.63</v>
      </c>
      <c r="DD97">
        <v>226.85</v>
      </c>
      <c r="DE97">
        <v>227.56</v>
      </c>
      <c r="DF97">
        <v>225.61</v>
      </c>
      <c r="DG97">
        <f t="shared" si="27"/>
        <v>227.56</v>
      </c>
      <c r="DH97">
        <v>230.94</v>
      </c>
      <c r="DI97">
        <v>231.72</v>
      </c>
      <c r="DJ97">
        <v>230.15</v>
      </c>
      <c r="DK97">
        <f t="shared" si="28"/>
        <v>231.72</v>
      </c>
      <c r="DL97">
        <v>231.74</v>
      </c>
      <c r="DM97">
        <v>231.24</v>
      </c>
      <c r="DN97">
        <v>229.52</v>
      </c>
      <c r="DO97">
        <f t="shared" si="29"/>
        <v>231.24</v>
      </c>
      <c r="DS97" t="b">
        <f t="shared" si="30"/>
        <v>0</v>
      </c>
      <c r="DT97">
        <v>230.59</v>
      </c>
      <c r="DU97">
        <v>232.48</v>
      </c>
      <c r="DV97">
        <v>231.57</v>
      </c>
      <c r="DW97">
        <f t="shared" si="31"/>
        <v>232.48</v>
      </c>
      <c r="DX97">
        <v>234</v>
      </c>
      <c r="DY97">
        <v>234.5</v>
      </c>
      <c r="DZ97">
        <v>232.24</v>
      </c>
      <c r="EA97">
        <f t="shared" si="32"/>
        <v>234.5</v>
      </c>
      <c r="EB97">
        <v>231.84</v>
      </c>
      <c r="EC97">
        <v>233.25</v>
      </c>
      <c r="ED97">
        <v>231.83</v>
      </c>
      <c r="EE97">
        <f t="shared" si="33"/>
        <v>233.25</v>
      </c>
      <c r="EF97">
        <v>230.04</v>
      </c>
      <c r="EG97">
        <v>230.31</v>
      </c>
      <c r="EH97">
        <v>229.36</v>
      </c>
      <c r="EI97">
        <f t="shared" si="34"/>
        <v>230.31</v>
      </c>
      <c r="EJ97">
        <v>232.35</v>
      </c>
      <c r="EK97">
        <v>232.16</v>
      </c>
      <c r="EL97">
        <v>230.39</v>
      </c>
      <c r="EM97">
        <f t="shared" si="35"/>
        <v>232.16</v>
      </c>
      <c r="EN97">
        <v>234.18</v>
      </c>
      <c r="EO97">
        <v>234.95</v>
      </c>
      <c r="EP97">
        <v>233.22</v>
      </c>
      <c r="EQ97">
        <f t="shared" si="36"/>
        <v>234.95</v>
      </c>
      <c r="ER97">
        <v>237.61</v>
      </c>
      <c r="ES97">
        <v>237.43</v>
      </c>
      <c r="ET97">
        <v>234.87</v>
      </c>
      <c r="EU97">
        <f t="shared" si="37"/>
        <v>237.43</v>
      </c>
      <c r="EV97">
        <v>237.09</v>
      </c>
      <c r="EW97">
        <v>236.33</v>
      </c>
      <c r="EX97">
        <v>234.9</v>
      </c>
      <c r="EY97">
        <f t="shared" si="38"/>
        <v>236.33</v>
      </c>
      <c r="EZ97">
        <v>238.65</v>
      </c>
      <c r="FA97">
        <v>238.19</v>
      </c>
      <c r="FB97">
        <v>236.6</v>
      </c>
      <c r="FC97">
        <f t="shared" si="39"/>
        <v>238.19</v>
      </c>
      <c r="FD97">
        <v>238.31</v>
      </c>
      <c r="FE97">
        <v>236.58</v>
      </c>
      <c r="FF97">
        <v>233.24</v>
      </c>
      <c r="FG97">
        <f t="shared" si="40"/>
        <v>236.58</v>
      </c>
      <c r="FH97">
        <v>228.95</v>
      </c>
      <c r="FI97">
        <v>227.69</v>
      </c>
      <c r="FJ97">
        <v>223.91</v>
      </c>
      <c r="FK97">
        <f t="shared" si="41"/>
        <v>227.69</v>
      </c>
      <c r="FL97">
        <v>226.93</v>
      </c>
      <c r="FM97">
        <v>224.73</v>
      </c>
      <c r="FN97">
        <v>221.06</v>
      </c>
      <c r="FO97">
        <f t="shared" si="42"/>
        <v>224.73</v>
      </c>
      <c r="FP97">
        <v>207.49</v>
      </c>
      <c r="FQ97">
        <v>201.78</v>
      </c>
      <c r="FR97">
        <v>200.65</v>
      </c>
      <c r="FS97">
        <f t="shared" si="43"/>
        <v>201.78</v>
      </c>
      <c r="FT97">
        <v>222.82</v>
      </c>
      <c r="FU97">
        <v>221.68</v>
      </c>
      <c r="FV97">
        <v>221.06</v>
      </c>
      <c r="FW97">
        <f t="shared" si="44"/>
        <v>221.68</v>
      </c>
      <c r="FX97">
        <v>213.05</v>
      </c>
      <c r="FY97">
        <v>222.3</v>
      </c>
      <c r="FZ97">
        <v>224.8</v>
      </c>
      <c r="GA97">
        <f t="shared" si="45"/>
        <v>222.3</v>
      </c>
      <c r="GB97">
        <v>232.53</v>
      </c>
      <c r="GC97">
        <v>232.6</v>
      </c>
      <c r="GD97">
        <v>231.64</v>
      </c>
      <c r="GE97">
        <f t="shared" si="46"/>
        <v>232.6</v>
      </c>
    </row>
    <row r="98" spans="1:187" x14ac:dyDescent="0.25">
      <c r="A98" t="s">
        <v>50</v>
      </c>
      <c r="B98" s="1">
        <v>31187</v>
      </c>
      <c r="C98" s="3">
        <v>0</v>
      </c>
      <c r="D98">
        <v>711.05</v>
      </c>
      <c r="E98">
        <v>1</v>
      </c>
      <c r="F98" t="s">
        <v>52</v>
      </c>
      <c r="G98">
        <f t="shared" si="47"/>
        <v>5</v>
      </c>
      <c r="H98" s="4">
        <f t="shared" si="48"/>
        <v>31182</v>
      </c>
      <c r="I98">
        <f t="shared" si="49"/>
        <v>1985</v>
      </c>
      <c r="K98" t="s">
        <v>14</v>
      </c>
      <c r="L98">
        <v>47.68</v>
      </c>
      <c r="M98">
        <v>43.7</v>
      </c>
      <c r="N98">
        <v>46.02</v>
      </c>
      <c r="O98">
        <f t="shared" si="3"/>
        <v>43.7</v>
      </c>
      <c r="P98">
        <v>48.64</v>
      </c>
      <c r="Q98">
        <v>48.42</v>
      </c>
      <c r="R98">
        <v>47.71</v>
      </c>
      <c r="S98">
        <f t="shared" si="4"/>
        <v>48.42</v>
      </c>
      <c r="T98">
        <v>49.62</v>
      </c>
      <c r="U98">
        <v>49.47</v>
      </c>
      <c r="V98">
        <v>48.71</v>
      </c>
      <c r="W98">
        <f t="shared" si="5"/>
        <v>49.47</v>
      </c>
      <c r="X98">
        <v>50.35</v>
      </c>
      <c r="Y98">
        <v>49.81</v>
      </c>
      <c r="Z98">
        <v>48.36</v>
      </c>
      <c r="AA98">
        <f t="shared" si="6"/>
        <v>49.81</v>
      </c>
      <c r="AB98">
        <v>49.21</v>
      </c>
      <c r="AC98">
        <v>48.29</v>
      </c>
      <c r="AD98">
        <v>47.45</v>
      </c>
      <c r="AE98">
        <f t="shared" si="7"/>
        <v>48.29</v>
      </c>
      <c r="AF98">
        <v>48.22</v>
      </c>
      <c r="AG98">
        <v>47.63</v>
      </c>
      <c r="AH98">
        <v>46.32</v>
      </c>
      <c r="AI98">
        <f t="shared" si="8"/>
        <v>47.63</v>
      </c>
      <c r="AJ98">
        <v>47.02</v>
      </c>
      <c r="AK98">
        <v>46.4</v>
      </c>
      <c r="AL98">
        <v>45.57</v>
      </c>
      <c r="AM98">
        <f t="shared" si="9"/>
        <v>46.4</v>
      </c>
      <c r="AN98">
        <v>47.48</v>
      </c>
      <c r="AO98">
        <v>47.47</v>
      </c>
      <c r="AP98">
        <v>47</v>
      </c>
      <c r="AQ98">
        <f t="shared" si="10"/>
        <v>47.47</v>
      </c>
      <c r="AR98">
        <v>48.98</v>
      </c>
      <c r="AS98">
        <v>49.12</v>
      </c>
      <c r="AT98">
        <v>48.24</v>
      </c>
      <c r="AU98">
        <f t="shared" si="11"/>
        <v>49.12</v>
      </c>
      <c r="AV98">
        <v>51.27</v>
      </c>
      <c r="AW98">
        <v>51.51</v>
      </c>
      <c r="AX98">
        <v>50.54</v>
      </c>
      <c r="AY98">
        <f t="shared" si="12"/>
        <v>51.51</v>
      </c>
      <c r="AZ98">
        <v>53.35</v>
      </c>
      <c r="BA98">
        <v>53.13</v>
      </c>
      <c r="BB98">
        <v>52.5</v>
      </c>
      <c r="BC98">
        <f t="shared" si="13"/>
        <v>53.13</v>
      </c>
      <c r="BD98">
        <v>55.42</v>
      </c>
      <c r="BE98">
        <v>55.53</v>
      </c>
      <c r="BF98">
        <v>54.53</v>
      </c>
      <c r="BG98">
        <f t="shared" si="14"/>
        <v>55.53</v>
      </c>
      <c r="BH98">
        <v>56.77</v>
      </c>
      <c r="BI98">
        <v>56.54</v>
      </c>
      <c r="BJ98">
        <v>54.75</v>
      </c>
      <c r="BK98">
        <f t="shared" si="15"/>
        <v>56.54</v>
      </c>
      <c r="BL98">
        <v>58.85</v>
      </c>
      <c r="BM98">
        <v>58.56</v>
      </c>
      <c r="BN98">
        <v>58.02</v>
      </c>
      <c r="BO98">
        <f t="shared" si="16"/>
        <v>58.56</v>
      </c>
      <c r="BP98">
        <v>59.23</v>
      </c>
      <c r="BQ98">
        <v>58.3</v>
      </c>
      <c r="BR98">
        <v>58.19</v>
      </c>
      <c r="BS98">
        <f t="shared" si="17"/>
        <v>58.3</v>
      </c>
      <c r="BT98">
        <v>60.9</v>
      </c>
      <c r="BU98">
        <v>61.34</v>
      </c>
      <c r="BV98">
        <v>59.76</v>
      </c>
      <c r="BW98">
        <f t="shared" si="18"/>
        <v>61.34</v>
      </c>
      <c r="BX98">
        <v>60.09</v>
      </c>
      <c r="BY98">
        <v>59.94</v>
      </c>
      <c r="BZ98">
        <v>59.4</v>
      </c>
      <c r="CA98">
        <f t="shared" si="19"/>
        <v>59.94</v>
      </c>
      <c r="CB98">
        <v>57.9</v>
      </c>
      <c r="CC98">
        <v>57.51</v>
      </c>
      <c r="CD98">
        <v>56.1</v>
      </c>
      <c r="CE98">
        <f t="shared" si="20"/>
        <v>57.51</v>
      </c>
      <c r="CF98">
        <v>57.27</v>
      </c>
      <c r="CG98">
        <v>56.74</v>
      </c>
      <c r="CH98">
        <v>55.09</v>
      </c>
      <c r="CI98">
        <f t="shared" si="21"/>
        <v>56.74</v>
      </c>
      <c r="CJ98">
        <v>56.45</v>
      </c>
      <c r="CK98">
        <v>55.65</v>
      </c>
      <c r="CL98">
        <v>54.5</v>
      </c>
      <c r="CM98">
        <f t="shared" si="22"/>
        <v>55.65</v>
      </c>
      <c r="CN98">
        <v>56.15</v>
      </c>
      <c r="CO98">
        <v>55.37</v>
      </c>
      <c r="CP98">
        <v>54.3</v>
      </c>
      <c r="CQ98">
        <f t="shared" si="23"/>
        <v>55.37</v>
      </c>
      <c r="CR98">
        <v>57.25</v>
      </c>
      <c r="CS98">
        <v>55.12</v>
      </c>
      <c r="CT98">
        <v>55.59</v>
      </c>
      <c r="CU98">
        <f t="shared" si="24"/>
        <v>55.12</v>
      </c>
      <c r="CV98">
        <v>58.53</v>
      </c>
      <c r="CW98">
        <v>58.5</v>
      </c>
      <c r="CX98">
        <v>56.9</v>
      </c>
      <c r="CY98">
        <f t="shared" si="25"/>
        <v>58.5</v>
      </c>
      <c r="CZ98">
        <v>60.31</v>
      </c>
      <c r="DA98">
        <v>60.33</v>
      </c>
      <c r="DB98">
        <v>59.18</v>
      </c>
      <c r="DC98">
        <f t="shared" si="26"/>
        <v>60.33</v>
      </c>
      <c r="DD98">
        <v>62.1</v>
      </c>
      <c r="DE98">
        <v>62.11</v>
      </c>
      <c r="DF98">
        <v>61.4</v>
      </c>
      <c r="DG98">
        <f t="shared" si="27"/>
        <v>62.11</v>
      </c>
      <c r="DH98">
        <v>63.85</v>
      </c>
      <c r="DI98">
        <v>64.099999999999994</v>
      </c>
      <c r="DJ98">
        <v>62.98</v>
      </c>
      <c r="DK98">
        <f t="shared" si="28"/>
        <v>64.099999999999994</v>
      </c>
      <c r="DL98">
        <v>63.94</v>
      </c>
      <c r="DM98">
        <v>63.85</v>
      </c>
      <c r="DN98">
        <v>63.1</v>
      </c>
      <c r="DO98">
        <f t="shared" si="29"/>
        <v>63.85</v>
      </c>
      <c r="DP98">
        <v>64.52</v>
      </c>
      <c r="DQ98">
        <v>64.510000000000005</v>
      </c>
      <c r="DR98">
        <v>63.11</v>
      </c>
      <c r="DS98">
        <f t="shared" si="30"/>
        <v>64.510000000000005</v>
      </c>
      <c r="DT98">
        <v>65.27</v>
      </c>
      <c r="DV98">
        <v>64.349999999999994</v>
      </c>
      <c r="DW98">
        <f t="shared" si="31"/>
        <v>65.27</v>
      </c>
      <c r="DX98">
        <v>67.099999999999994</v>
      </c>
      <c r="DY98">
        <v>65.92</v>
      </c>
      <c r="DZ98">
        <v>65.28</v>
      </c>
      <c r="EA98">
        <f t="shared" si="32"/>
        <v>65.92</v>
      </c>
      <c r="EB98">
        <v>67.02</v>
      </c>
      <c r="EC98">
        <v>66.77</v>
      </c>
      <c r="ED98">
        <v>65.39</v>
      </c>
      <c r="EE98">
        <f t="shared" si="33"/>
        <v>66.77</v>
      </c>
      <c r="EF98">
        <v>67.34</v>
      </c>
      <c r="EG98">
        <v>66.91</v>
      </c>
      <c r="EH98">
        <v>65.290000000000006</v>
      </c>
      <c r="EI98">
        <f t="shared" si="34"/>
        <v>66.91</v>
      </c>
      <c r="EJ98">
        <v>67.11</v>
      </c>
      <c r="EK98">
        <v>67</v>
      </c>
      <c r="EL98">
        <v>66.08</v>
      </c>
      <c r="EM98">
        <f t="shared" si="35"/>
        <v>67</v>
      </c>
      <c r="EN98">
        <v>69.180000000000007</v>
      </c>
      <c r="EO98">
        <v>69</v>
      </c>
      <c r="EP98">
        <v>67.58</v>
      </c>
      <c r="EQ98">
        <f t="shared" si="36"/>
        <v>69</v>
      </c>
      <c r="ER98">
        <v>71</v>
      </c>
      <c r="ES98">
        <v>70.83</v>
      </c>
      <c r="ET98">
        <v>69.12</v>
      </c>
      <c r="EU98">
        <f t="shared" si="37"/>
        <v>70.83</v>
      </c>
      <c r="EV98">
        <v>71.28</v>
      </c>
      <c r="EW98">
        <v>70.23</v>
      </c>
      <c r="EX98">
        <v>69.13</v>
      </c>
      <c r="EY98">
        <f t="shared" si="38"/>
        <v>70.23</v>
      </c>
      <c r="EZ98">
        <v>69.67</v>
      </c>
      <c r="FA98">
        <v>69.489999999999995</v>
      </c>
      <c r="FB98">
        <v>67.58</v>
      </c>
      <c r="FC98">
        <f t="shared" si="39"/>
        <v>69.489999999999995</v>
      </c>
      <c r="FD98">
        <v>66.489999999999995</v>
      </c>
      <c r="FE98">
        <v>66.56</v>
      </c>
      <c r="FF98">
        <v>65.39</v>
      </c>
      <c r="FG98">
        <f t="shared" si="40"/>
        <v>66.56</v>
      </c>
      <c r="FH98">
        <v>67.599999999999994</v>
      </c>
      <c r="FI98">
        <v>67.17</v>
      </c>
      <c r="FJ98">
        <v>66.27</v>
      </c>
      <c r="FK98">
        <f t="shared" si="41"/>
        <v>67.17</v>
      </c>
      <c r="FL98">
        <v>66.95</v>
      </c>
      <c r="FM98">
        <v>66.53</v>
      </c>
      <c r="FN98">
        <v>65.2</v>
      </c>
      <c r="FO98">
        <f t="shared" si="42"/>
        <v>66.53</v>
      </c>
      <c r="FP98">
        <v>66.5</v>
      </c>
      <c r="FQ98">
        <v>66.58</v>
      </c>
      <c r="FR98">
        <v>65.66</v>
      </c>
      <c r="FS98">
        <f t="shared" si="43"/>
        <v>66.58</v>
      </c>
      <c r="FT98">
        <v>68.430000000000007</v>
      </c>
      <c r="FU98">
        <v>67.77</v>
      </c>
      <c r="FV98">
        <v>66.349999999999994</v>
      </c>
      <c r="FW98">
        <f t="shared" si="44"/>
        <v>67.77</v>
      </c>
      <c r="FX98">
        <v>68.989999999999995</v>
      </c>
      <c r="FY98">
        <v>68.89</v>
      </c>
      <c r="FZ98">
        <v>67.430000000000007</v>
      </c>
      <c r="GA98">
        <f t="shared" si="45"/>
        <v>68.89</v>
      </c>
      <c r="GB98">
        <v>70.06</v>
      </c>
      <c r="GC98">
        <v>70.209999999999994</v>
      </c>
      <c r="GD98">
        <v>69.67</v>
      </c>
      <c r="GE98">
        <f t="shared" si="46"/>
        <v>70.209999999999994</v>
      </c>
    </row>
    <row r="99" spans="1:187" x14ac:dyDescent="0.25">
      <c r="A99" t="s">
        <v>50</v>
      </c>
      <c r="B99" s="1">
        <v>31524</v>
      </c>
      <c r="C99" s="3">
        <v>0</v>
      </c>
      <c r="D99">
        <v>712.23</v>
      </c>
      <c r="E99">
        <v>1</v>
      </c>
      <c r="F99" t="s">
        <v>52</v>
      </c>
      <c r="G99">
        <f t="shared" si="47"/>
        <v>4</v>
      </c>
      <c r="H99" s="4">
        <f t="shared" si="48"/>
        <v>31517</v>
      </c>
      <c r="I99">
        <f t="shared" si="49"/>
        <v>1986</v>
      </c>
      <c r="K99" t="s">
        <v>13</v>
      </c>
      <c r="O99" t="b">
        <f t="shared" si="3"/>
        <v>0</v>
      </c>
      <c r="S99" t="b">
        <f t="shared" si="4"/>
        <v>0</v>
      </c>
      <c r="W99" t="b">
        <f t="shared" si="5"/>
        <v>0</v>
      </c>
      <c r="AA99" t="b">
        <f t="shared" si="6"/>
        <v>0</v>
      </c>
      <c r="AE99" t="b">
        <f t="shared" si="7"/>
        <v>0</v>
      </c>
      <c r="AI99" t="b">
        <f t="shared" si="8"/>
        <v>0</v>
      </c>
      <c r="AM99" t="b">
        <f t="shared" si="9"/>
        <v>0</v>
      </c>
      <c r="AQ99" t="b">
        <f t="shared" si="10"/>
        <v>0</v>
      </c>
      <c r="AU99" t="b">
        <f t="shared" si="11"/>
        <v>0</v>
      </c>
      <c r="AY99" t="b">
        <f t="shared" si="12"/>
        <v>0</v>
      </c>
      <c r="AZ99">
        <v>263.5</v>
      </c>
      <c r="BA99">
        <v>263.14999999999998</v>
      </c>
      <c r="BB99">
        <v>262.45</v>
      </c>
      <c r="BC99">
        <f t="shared" si="13"/>
        <v>263.14999999999998</v>
      </c>
      <c r="BD99">
        <v>265.70999999999998</v>
      </c>
      <c r="BE99">
        <v>265.33999999999997</v>
      </c>
      <c r="BF99">
        <v>264.83</v>
      </c>
      <c r="BG99">
        <f t="shared" si="14"/>
        <v>265.33999999999997</v>
      </c>
      <c r="BH99">
        <v>269.17</v>
      </c>
      <c r="BI99">
        <v>268.85000000000002</v>
      </c>
      <c r="BJ99">
        <v>268.45</v>
      </c>
      <c r="BK99">
        <f t="shared" si="15"/>
        <v>268.85000000000002</v>
      </c>
      <c r="BL99">
        <v>272.18</v>
      </c>
      <c r="BM99">
        <v>271.62</v>
      </c>
      <c r="BN99">
        <v>271.48</v>
      </c>
      <c r="BO99">
        <f t="shared" si="16"/>
        <v>271.62</v>
      </c>
      <c r="BP99">
        <v>272.26</v>
      </c>
      <c r="BQ99">
        <v>271.93</v>
      </c>
      <c r="BR99">
        <v>271.19</v>
      </c>
      <c r="BS99">
        <f t="shared" si="17"/>
        <v>271.93</v>
      </c>
      <c r="BT99">
        <v>273.25</v>
      </c>
      <c r="BU99">
        <v>272.72000000000003</v>
      </c>
      <c r="BV99">
        <v>273</v>
      </c>
      <c r="BW99">
        <f t="shared" si="18"/>
        <v>272.72000000000003</v>
      </c>
      <c r="BX99">
        <v>274.32</v>
      </c>
      <c r="BY99">
        <v>273.87</v>
      </c>
      <c r="BZ99">
        <v>273.44</v>
      </c>
      <c r="CA99">
        <f t="shared" si="19"/>
        <v>273.87</v>
      </c>
      <c r="CB99">
        <v>274.3</v>
      </c>
      <c r="CC99">
        <v>273.83</v>
      </c>
      <c r="CD99">
        <v>272.95</v>
      </c>
      <c r="CE99">
        <f t="shared" si="20"/>
        <v>273.83</v>
      </c>
      <c r="CF99">
        <v>271.72000000000003</v>
      </c>
      <c r="CG99">
        <v>271.68</v>
      </c>
      <c r="CH99">
        <v>271.17</v>
      </c>
      <c r="CI99">
        <f t="shared" si="21"/>
        <v>271.68</v>
      </c>
      <c r="CJ99">
        <v>270.39999999999998</v>
      </c>
      <c r="CK99">
        <v>270.18</v>
      </c>
      <c r="CL99">
        <v>269.66000000000003</v>
      </c>
      <c r="CM99">
        <f t="shared" si="22"/>
        <v>270.18</v>
      </c>
      <c r="CN99">
        <v>271.45</v>
      </c>
      <c r="CO99">
        <v>271.07</v>
      </c>
      <c r="CP99">
        <v>270.79000000000002</v>
      </c>
      <c r="CQ99">
        <f t="shared" si="23"/>
        <v>271.07</v>
      </c>
      <c r="CR99">
        <v>273.3</v>
      </c>
      <c r="CS99">
        <v>272.93</v>
      </c>
      <c r="CT99">
        <v>272.26</v>
      </c>
      <c r="CU99">
        <f t="shared" si="24"/>
        <v>272.93</v>
      </c>
      <c r="CV99">
        <v>274.12</v>
      </c>
      <c r="CW99">
        <v>274.08999999999997</v>
      </c>
      <c r="CX99">
        <v>273.85000000000002</v>
      </c>
      <c r="CY99">
        <f t="shared" si="25"/>
        <v>274.08999999999997</v>
      </c>
      <c r="CZ99">
        <v>278.25</v>
      </c>
      <c r="DA99">
        <v>278.08</v>
      </c>
      <c r="DB99">
        <v>277.83</v>
      </c>
      <c r="DC99">
        <f t="shared" si="26"/>
        <v>278.08</v>
      </c>
      <c r="DD99">
        <v>281.57</v>
      </c>
      <c r="DE99">
        <v>281.3</v>
      </c>
      <c r="DF99">
        <v>281.48</v>
      </c>
      <c r="DG99">
        <f t="shared" si="27"/>
        <v>281.3</v>
      </c>
      <c r="DH99">
        <v>284.76</v>
      </c>
      <c r="DI99">
        <v>284.47000000000003</v>
      </c>
      <c r="DJ99">
        <v>284.19</v>
      </c>
      <c r="DK99">
        <f t="shared" si="28"/>
        <v>284.47000000000003</v>
      </c>
      <c r="DL99">
        <v>285.02999999999997</v>
      </c>
      <c r="DM99">
        <v>284.64</v>
      </c>
      <c r="DN99">
        <v>284.31</v>
      </c>
      <c r="DO99">
        <f t="shared" si="29"/>
        <v>284.64</v>
      </c>
      <c r="DP99">
        <v>284.95</v>
      </c>
      <c r="DQ99">
        <v>284.42</v>
      </c>
      <c r="DR99">
        <v>283.91000000000003</v>
      </c>
      <c r="DS99">
        <f t="shared" si="30"/>
        <v>284.42</v>
      </c>
      <c r="DU99">
        <v>285.57</v>
      </c>
      <c r="DV99">
        <v>285.38</v>
      </c>
      <c r="DW99">
        <f t="shared" si="31"/>
        <v>285.57</v>
      </c>
      <c r="DX99">
        <v>287.85000000000002</v>
      </c>
      <c r="DZ99">
        <v>287.19</v>
      </c>
      <c r="EA99">
        <f t="shared" si="32"/>
        <v>287.85000000000002</v>
      </c>
      <c r="EB99">
        <v>287.07</v>
      </c>
      <c r="EC99">
        <v>286.69</v>
      </c>
      <c r="ED99">
        <v>286.44</v>
      </c>
      <c r="EE99">
        <f t="shared" si="33"/>
        <v>286.69</v>
      </c>
      <c r="EF99">
        <v>287.45999999999998</v>
      </c>
      <c r="EG99">
        <v>287.08999999999997</v>
      </c>
      <c r="EH99">
        <v>286.66000000000003</v>
      </c>
      <c r="EI99">
        <f t="shared" si="34"/>
        <v>287.08999999999997</v>
      </c>
      <c r="EJ99">
        <v>286.62</v>
      </c>
      <c r="EK99">
        <v>286.20999999999998</v>
      </c>
      <c r="EL99">
        <v>285.85000000000002</v>
      </c>
      <c r="EM99">
        <f t="shared" si="35"/>
        <v>286.20999999999998</v>
      </c>
      <c r="EN99">
        <v>287.99</v>
      </c>
      <c r="EO99">
        <v>287.83999999999997</v>
      </c>
      <c r="EP99">
        <v>287.45999999999998</v>
      </c>
      <c r="EQ99">
        <f t="shared" si="36"/>
        <v>287.83999999999997</v>
      </c>
      <c r="ER99">
        <v>290.52999999999997</v>
      </c>
      <c r="ES99">
        <v>290.37</v>
      </c>
      <c r="ET99">
        <v>289.89</v>
      </c>
      <c r="EU99">
        <f t="shared" si="37"/>
        <v>290.37</v>
      </c>
      <c r="EV99">
        <v>290.66000000000003</v>
      </c>
      <c r="EW99">
        <v>290.73</v>
      </c>
      <c r="EX99">
        <v>290.79000000000002</v>
      </c>
      <c r="EY99">
        <f t="shared" si="38"/>
        <v>290.73</v>
      </c>
      <c r="EZ99">
        <v>292.68</v>
      </c>
      <c r="FA99">
        <v>292.49</v>
      </c>
      <c r="FB99">
        <v>292</v>
      </c>
      <c r="FC99">
        <f t="shared" si="39"/>
        <v>292.49</v>
      </c>
      <c r="FD99">
        <v>292.17</v>
      </c>
      <c r="FE99">
        <v>291.86</v>
      </c>
      <c r="FF99">
        <v>291.27999999999997</v>
      </c>
      <c r="FG99">
        <f t="shared" si="40"/>
        <v>291.86</v>
      </c>
      <c r="FH99">
        <v>288.95999999999998</v>
      </c>
      <c r="FI99">
        <v>288.45999999999998</v>
      </c>
      <c r="FJ99">
        <v>287.92</v>
      </c>
      <c r="FK99">
        <f t="shared" si="41"/>
        <v>288.45999999999998</v>
      </c>
      <c r="FL99">
        <v>286.82</v>
      </c>
      <c r="FM99">
        <v>286.37</v>
      </c>
      <c r="FN99">
        <v>285.64</v>
      </c>
      <c r="FO99">
        <f t="shared" si="42"/>
        <v>286.37</v>
      </c>
      <c r="FP99">
        <v>283.32</v>
      </c>
      <c r="FQ99">
        <v>282.89999999999998</v>
      </c>
      <c r="FR99">
        <v>282.23</v>
      </c>
      <c r="FS99">
        <f t="shared" si="43"/>
        <v>282.89999999999998</v>
      </c>
      <c r="FT99">
        <v>282.07</v>
      </c>
      <c r="FU99">
        <v>281.91000000000003</v>
      </c>
      <c r="FV99">
        <v>281.62</v>
      </c>
      <c r="FW99">
        <f t="shared" si="44"/>
        <v>281.91000000000003</v>
      </c>
      <c r="FX99">
        <v>286.27</v>
      </c>
      <c r="FY99">
        <v>285.91000000000003</v>
      </c>
      <c r="FZ99">
        <v>285.75</v>
      </c>
      <c r="GA99">
        <f t="shared" si="45"/>
        <v>285.91000000000003</v>
      </c>
      <c r="GB99">
        <v>289.57</v>
      </c>
      <c r="GC99">
        <v>289.33</v>
      </c>
      <c r="GE99">
        <f t="shared" si="46"/>
        <v>289.33</v>
      </c>
    </row>
    <row r="100" spans="1:187" x14ac:dyDescent="0.25">
      <c r="A100" t="s">
        <v>50</v>
      </c>
      <c r="B100" s="1">
        <v>31875</v>
      </c>
      <c r="C100" s="3">
        <v>0</v>
      </c>
      <c r="D100">
        <v>712.68</v>
      </c>
      <c r="E100">
        <v>1</v>
      </c>
      <c r="F100" t="s">
        <v>52</v>
      </c>
      <c r="G100">
        <f t="shared" si="47"/>
        <v>4</v>
      </c>
      <c r="H100" s="4">
        <f t="shared" si="48"/>
        <v>31882</v>
      </c>
      <c r="I100">
        <f t="shared" si="49"/>
        <v>1987</v>
      </c>
      <c r="K100" t="s">
        <v>12</v>
      </c>
      <c r="O100" t="b">
        <f t="shared" si="3"/>
        <v>0</v>
      </c>
      <c r="P100">
        <v>311.75</v>
      </c>
      <c r="Q100">
        <v>312.47000000000003</v>
      </c>
      <c r="R100">
        <v>311.56</v>
      </c>
      <c r="S100">
        <f t="shared" si="4"/>
        <v>312.47000000000003</v>
      </c>
      <c r="T100">
        <v>314.67</v>
      </c>
      <c r="U100">
        <v>314.89</v>
      </c>
      <c r="V100">
        <v>313.58</v>
      </c>
      <c r="W100">
        <f t="shared" si="5"/>
        <v>314.89</v>
      </c>
      <c r="X100">
        <v>313.33</v>
      </c>
      <c r="Y100">
        <v>314.66000000000003</v>
      </c>
      <c r="Z100">
        <v>313.64</v>
      </c>
      <c r="AA100">
        <f t="shared" si="6"/>
        <v>314.66000000000003</v>
      </c>
      <c r="AB100">
        <v>312.44</v>
      </c>
      <c r="AC100">
        <v>312.98</v>
      </c>
      <c r="AD100">
        <v>312.22000000000003</v>
      </c>
      <c r="AE100">
        <f t="shared" si="7"/>
        <v>312.98</v>
      </c>
      <c r="AF100">
        <v>309.56</v>
      </c>
      <c r="AG100">
        <v>310.24</v>
      </c>
      <c r="AH100">
        <v>309.22000000000003</v>
      </c>
      <c r="AI100">
        <f t="shared" si="8"/>
        <v>310.24</v>
      </c>
      <c r="AJ100">
        <v>310.41000000000003</v>
      </c>
      <c r="AK100">
        <v>310.32</v>
      </c>
      <c r="AL100">
        <v>308.48</v>
      </c>
      <c r="AM100">
        <f t="shared" si="9"/>
        <v>310.32</v>
      </c>
      <c r="AN100">
        <v>308.27999999999997</v>
      </c>
      <c r="AO100">
        <v>309.3</v>
      </c>
      <c r="AP100">
        <v>308.72000000000003</v>
      </c>
      <c r="AQ100">
        <f t="shared" si="10"/>
        <v>309.3</v>
      </c>
      <c r="AR100">
        <v>311.43</v>
      </c>
      <c r="AS100">
        <v>312.27</v>
      </c>
      <c r="AT100">
        <v>311.57</v>
      </c>
      <c r="AU100">
        <f t="shared" si="11"/>
        <v>312.27</v>
      </c>
      <c r="AV100">
        <v>314.55</v>
      </c>
      <c r="AW100">
        <v>315.51</v>
      </c>
      <c r="AX100">
        <v>313.93</v>
      </c>
      <c r="AY100">
        <f t="shared" si="12"/>
        <v>315.51</v>
      </c>
      <c r="AZ100">
        <v>316.25</v>
      </c>
      <c r="BA100">
        <v>315.32</v>
      </c>
      <c r="BB100">
        <v>313.12</v>
      </c>
      <c r="BC100">
        <f t="shared" si="13"/>
        <v>315.32</v>
      </c>
      <c r="BD100">
        <v>315.51</v>
      </c>
      <c r="BE100">
        <v>316.62</v>
      </c>
      <c r="BF100">
        <v>315.74</v>
      </c>
      <c r="BG100">
        <f t="shared" si="14"/>
        <v>316.62</v>
      </c>
      <c r="BH100">
        <v>319.82</v>
      </c>
      <c r="BI100">
        <v>320.75</v>
      </c>
      <c r="BJ100">
        <v>318.60000000000002</v>
      </c>
      <c r="BK100">
        <f t="shared" si="15"/>
        <v>320.75</v>
      </c>
      <c r="BL100">
        <v>322.92</v>
      </c>
      <c r="BM100">
        <v>323.97000000000003</v>
      </c>
      <c r="BN100">
        <v>323.92</v>
      </c>
      <c r="BO100">
        <f t="shared" si="16"/>
        <v>323.97000000000003</v>
      </c>
      <c r="BP100">
        <v>320.13</v>
      </c>
      <c r="BQ100">
        <v>321.87</v>
      </c>
      <c r="BR100">
        <v>319.45999999999998</v>
      </c>
      <c r="BS100">
        <f t="shared" si="17"/>
        <v>321.87</v>
      </c>
      <c r="BT100">
        <v>321.26</v>
      </c>
      <c r="BU100">
        <v>323.33</v>
      </c>
      <c r="BV100">
        <v>323.29000000000002</v>
      </c>
      <c r="BW100">
        <f t="shared" si="18"/>
        <v>323.33</v>
      </c>
      <c r="BX100">
        <v>323.68</v>
      </c>
      <c r="BY100">
        <v>323.57</v>
      </c>
      <c r="BZ100">
        <v>322.3</v>
      </c>
      <c r="CA100">
        <f t="shared" si="19"/>
        <v>323.57</v>
      </c>
      <c r="CB100">
        <v>321.07</v>
      </c>
      <c r="CC100">
        <v>321.19</v>
      </c>
      <c r="CD100">
        <v>319.19</v>
      </c>
      <c r="CE100">
        <f t="shared" si="20"/>
        <v>321.19</v>
      </c>
      <c r="CF100">
        <v>319.27</v>
      </c>
      <c r="CG100">
        <v>319.64999999999998</v>
      </c>
      <c r="CH100">
        <v>316.75</v>
      </c>
      <c r="CI100">
        <f t="shared" si="21"/>
        <v>319.64999999999998</v>
      </c>
      <c r="CJ100">
        <v>317.12</v>
      </c>
      <c r="CK100">
        <v>317.73</v>
      </c>
      <c r="CL100">
        <v>315.77999999999997</v>
      </c>
      <c r="CM100">
        <f t="shared" si="22"/>
        <v>317.73</v>
      </c>
      <c r="CN100">
        <v>318.32</v>
      </c>
      <c r="CO100">
        <v>319.33999999999997</v>
      </c>
      <c r="CP100">
        <v>317.86</v>
      </c>
      <c r="CQ100">
        <f t="shared" si="23"/>
        <v>319.33999999999997</v>
      </c>
      <c r="CR100">
        <v>321.52999999999997</v>
      </c>
      <c r="CS100">
        <v>322.64999999999998</v>
      </c>
      <c r="CT100">
        <v>320.68</v>
      </c>
      <c r="CU100">
        <f t="shared" si="24"/>
        <v>322.64999999999998</v>
      </c>
      <c r="CV100">
        <v>325.26</v>
      </c>
      <c r="CW100">
        <v>325.64</v>
      </c>
      <c r="CX100">
        <v>326.20999999999998</v>
      </c>
      <c r="CY100">
        <f t="shared" si="25"/>
        <v>325.64</v>
      </c>
      <c r="CZ100">
        <v>329.8</v>
      </c>
      <c r="DA100">
        <v>331.01</v>
      </c>
      <c r="DB100">
        <v>330.99</v>
      </c>
      <c r="DC100">
        <f t="shared" si="26"/>
        <v>331.01</v>
      </c>
      <c r="DD100">
        <v>334.33</v>
      </c>
      <c r="DE100">
        <v>335.56</v>
      </c>
      <c r="DF100">
        <v>335.15</v>
      </c>
      <c r="DG100">
        <f t="shared" si="27"/>
        <v>335.56</v>
      </c>
      <c r="DH100">
        <v>338.83</v>
      </c>
      <c r="DI100">
        <v>340.22</v>
      </c>
      <c r="DJ100">
        <v>340.16</v>
      </c>
      <c r="DK100">
        <f t="shared" si="28"/>
        <v>340.22</v>
      </c>
      <c r="DL100">
        <v>338.03</v>
      </c>
      <c r="DM100">
        <v>339.94</v>
      </c>
      <c r="DN100">
        <v>338.41</v>
      </c>
      <c r="DO100">
        <f t="shared" si="29"/>
        <v>339.94</v>
      </c>
      <c r="DP100">
        <v>338.94</v>
      </c>
      <c r="DQ100">
        <v>339.45</v>
      </c>
      <c r="DR100">
        <v>338.67</v>
      </c>
      <c r="DS100">
        <f t="shared" si="30"/>
        <v>339.45</v>
      </c>
      <c r="DU100">
        <v>339.8</v>
      </c>
      <c r="DV100">
        <v>339.8</v>
      </c>
      <c r="DW100">
        <f t="shared" si="31"/>
        <v>339.8</v>
      </c>
      <c r="DX100">
        <v>342.42</v>
      </c>
      <c r="DY100">
        <v>342.48</v>
      </c>
      <c r="DZ100">
        <v>340.82</v>
      </c>
      <c r="EA100">
        <f t="shared" si="32"/>
        <v>342.48</v>
      </c>
      <c r="EB100">
        <v>340.95</v>
      </c>
      <c r="EC100">
        <v>342.02</v>
      </c>
      <c r="ED100">
        <v>341.66</v>
      </c>
      <c r="EE100">
        <f t="shared" si="33"/>
        <v>342.02</v>
      </c>
      <c r="EF100">
        <v>341.73</v>
      </c>
      <c r="EG100">
        <v>342.41</v>
      </c>
      <c r="EH100">
        <v>340.98</v>
      </c>
      <c r="EI100">
        <f t="shared" si="34"/>
        <v>342.41</v>
      </c>
      <c r="EJ100">
        <v>339.92</v>
      </c>
      <c r="EK100">
        <v>340.19</v>
      </c>
      <c r="EL100">
        <v>339.06</v>
      </c>
      <c r="EM100">
        <f t="shared" si="35"/>
        <v>340.19</v>
      </c>
      <c r="EN100">
        <v>342.1</v>
      </c>
      <c r="EO100">
        <v>343.21</v>
      </c>
      <c r="EP100">
        <v>342.55</v>
      </c>
      <c r="EQ100">
        <f t="shared" si="36"/>
        <v>343.21</v>
      </c>
      <c r="ER100">
        <v>345.64</v>
      </c>
      <c r="ES100">
        <v>346.82</v>
      </c>
      <c r="ET100">
        <v>343.25</v>
      </c>
      <c r="EU100">
        <f t="shared" si="37"/>
        <v>346.82</v>
      </c>
      <c r="EV100">
        <v>344.31</v>
      </c>
      <c r="EW100">
        <v>345.13</v>
      </c>
      <c r="EX100">
        <v>345.2</v>
      </c>
      <c r="EY100">
        <f t="shared" si="38"/>
        <v>345.13</v>
      </c>
      <c r="EZ100">
        <v>346.85</v>
      </c>
      <c r="FA100">
        <v>347.27</v>
      </c>
      <c r="FB100">
        <v>347.2</v>
      </c>
      <c r="FC100">
        <f t="shared" si="39"/>
        <v>347.27</v>
      </c>
      <c r="FD100">
        <v>345.63</v>
      </c>
      <c r="FE100">
        <v>343.97</v>
      </c>
      <c r="FF100">
        <v>342.34</v>
      </c>
      <c r="FG100">
        <f t="shared" si="40"/>
        <v>343.97</v>
      </c>
      <c r="FH100">
        <v>336.97</v>
      </c>
      <c r="FI100">
        <v>336.27</v>
      </c>
      <c r="FJ100">
        <v>334.73</v>
      </c>
      <c r="FK100">
        <f t="shared" si="41"/>
        <v>336.27</v>
      </c>
      <c r="FL100">
        <v>334.73</v>
      </c>
      <c r="FM100">
        <v>332.94</v>
      </c>
      <c r="FN100">
        <v>330.87</v>
      </c>
      <c r="FO100">
        <f t="shared" si="42"/>
        <v>332.94</v>
      </c>
      <c r="FP100">
        <v>329.48</v>
      </c>
      <c r="FQ100">
        <v>327.02999999999997</v>
      </c>
      <c r="FR100">
        <v>324.02</v>
      </c>
      <c r="FS100">
        <f t="shared" si="43"/>
        <v>327.02999999999997</v>
      </c>
      <c r="FT100">
        <v>330.09</v>
      </c>
      <c r="FU100">
        <v>330.87</v>
      </c>
      <c r="FV100">
        <v>330.62</v>
      </c>
      <c r="FW100">
        <f t="shared" si="44"/>
        <v>330.87</v>
      </c>
      <c r="FX100">
        <v>334.3</v>
      </c>
      <c r="FY100">
        <v>334.83</v>
      </c>
      <c r="FZ100">
        <v>335.51</v>
      </c>
      <c r="GA100">
        <f t="shared" si="45"/>
        <v>334.83</v>
      </c>
      <c r="GB100">
        <v>340.32</v>
      </c>
      <c r="GC100">
        <v>341.16</v>
      </c>
      <c r="GD100">
        <v>341.32</v>
      </c>
      <c r="GE100">
        <f t="shared" si="46"/>
        <v>341.16</v>
      </c>
    </row>
    <row r="101" spans="1:187" x14ac:dyDescent="0.25">
      <c r="A101" t="s">
        <v>50</v>
      </c>
      <c r="B101" s="1">
        <v>32238</v>
      </c>
      <c r="C101" s="3">
        <v>0</v>
      </c>
      <c r="D101">
        <v>713.62</v>
      </c>
      <c r="E101">
        <v>1</v>
      </c>
      <c r="F101" t="s">
        <v>52</v>
      </c>
      <c r="G101">
        <f t="shared" si="47"/>
        <v>4</v>
      </c>
      <c r="H101" s="4">
        <f t="shared" si="48"/>
        <v>32248</v>
      </c>
      <c r="I101">
        <f t="shared" si="49"/>
        <v>1988</v>
      </c>
      <c r="K101" t="s">
        <v>157</v>
      </c>
      <c r="L101">
        <v>682.58</v>
      </c>
      <c r="N101">
        <v>682.02</v>
      </c>
      <c r="O101">
        <f t="shared" si="3"/>
        <v>682.58</v>
      </c>
      <c r="P101">
        <v>682.32</v>
      </c>
      <c r="R101">
        <v>682.01</v>
      </c>
      <c r="S101">
        <f t="shared" si="4"/>
        <v>682.32</v>
      </c>
      <c r="V101">
        <v>682.73</v>
      </c>
      <c r="W101">
        <f t="shared" si="5"/>
        <v>682.73</v>
      </c>
      <c r="X101">
        <v>682.1</v>
      </c>
      <c r="Z101">
        <v>681.45</v>
      </c>
      <c r="AA101">
        <f t="shared" si="6"/>
        <v>682.1</v>
      </c>
      <c r="AD101">
        <v>679.73</v>
      </c>
      <c r="AE101">
        <f t="shared" si="7"/>
        <v>679.73</v>
      </c>
      <c r="AG101">
        <v>678.53</v>
      </c>
      <c r="AH101">
        <v>678.29</v>
      </c>
      <c r="AI101">
        <f t="shared" si="8"/>
        <v>678.53</v>
      </c>
      <c r="AJ101">
        <v>679.49</v>
      </c>
      <c r="AL101">
        <v>678.98</v>
      </c>
      <c r="AM101">
        <f t="shared" si="9"/>
        <v>679.49</v>
      </c>
      <c r="AN101">
        <v>679.41</v>
      </c>
      <c r="AP101">
        <v>679.07</v>
      </c>
      <c r="AQ101">
        <f t="shared" si="10"/>
        <v>679.41</v>
      </c>
      <c r="AR101">
        <v>682.35</v>
      </c>
      <c r="AT101">
        <v>679.92</v>
      </c>
      <c r="AU101">
        <f t="shared" si="11"/>
        <v>682.35</v>
      </c>
      <c r="AY101" t="b">
        <f t="shared" si="12"/>
        <v>0</v>
      </c>
      <c r="AZ101">
        <v>682.63</v>
      </c>
      <c r="BB101">
        <v>682.39</v>
      </c>
      <c r="BC101">
        <f t="shared" si="13"/>
        <v>682.63</v>
      </c>
      <c r="BD101">
        <v>683.71</v>
      </c>
      <c r="BF101">
        <v>683.13</v>
      </c>
      <c r="BG101">
        <f t="shared" si="14"/>
        <v>683.71</v>
      </c>
      <c r="BH101">
        <v>684.21</v>
      </c>
      <c r="BJ101">
        <v>684.32</v>
      </c>
      <c r="BK101">
        <f t="shared" si="15"/>
        <v>684.21</v>
      </c>
      <c r="BL101">
        <v>685.97</v>
      </c>
      <c r="BN101">
        <v>685.56</v>
      </c>
      <c r="BO101">
        <f t="shared" si="16"/>
        <v>685.97</v>
      </c>
      <c r="BP101">
        <v>684.96</v>
      </c>
      <c r="BR101">
        <v>684.63</v>
      </c>
      <c r="BS101">
        <f t="shared" si="17"/>
        <v>684.96</v>
      </c>
      <c r="BU101">
        <v>686.12</v>
      </c>
      <c r="BV101">
        <v>685.03</v>
      </c>
      <c r="BW101">
        <f t="shared" si="18"/>
        <v>686.12</v>
      </c>
      <c r="BX101">
        <v>685.46</v>
      </c>
      <c r="BZ101">
        <v>684.89</v>
      </c>
      <c r="CA101">
        <f t="shared" si="19"/>
        <v>685.46</v>
      </c>
      <c r="CC101">
        <v>684.77</v>
      </c>
      <c r="CD101">
        <v>684.53</v>
      </c>
      <c r="CE101">
        <f t="shared" si="20"/>
        <v>684.77</v>
      </c>
      <c r="CG101">
        <v>683.31</v>
      </c>
      <c r="CH101">
        <v>683.25</v>
      </c>
      <c r="CI101">
        <f t="shared" si="21"/>
        <v>683.31</v>
      </c>
      <c r="CJ101">
        <v>682.96</v>
      </c>
      <c r="CL101">
        <v>682.42</v>
      </c>
      <c r="CM101">
        <f t="shared" si="22"/>
        <v>682.96</v>
      </c>
      <c r="CN101">
        <v>683.11</v>
      </c>
      <c r="CP101">
        <v>682.68</v>
      </c>
      <c r="CQ101">
        <f t="shared" si="23"/>
        <v>683.11</v>
      </c>
      <c r="CR101">
        <v>683.58</v>
      </c>
      <c r="CT101">
        <v>688.91</v>
      </c>
      <c r="CU101">
        <f t="shared" si="24"/>
        <v>683.58</v>
      </c>
      <c r="CW101">
        <v>685.25</v>
      </c>
      <c r="CX101">
        <v>688.76</v>
      </c>
      <c r="CY101">
        <f t="shared" si="25"/>
        <v>685.25</v>
      </c>
      <c r="CZ101">
        <v>682.5</v>
      </c>
      <c r="DB101">
        <v>686.46</v>
      </c>
      <c r="DC101">
        <f>DB101</f>
        <v>686.46</v>
      </c>
      <c r="DE101">
        <v>688.47</v>
      </c>
      <c r="DF101">
        <v>688.28</v>
      </c>
      <c r="DG101">
        <f t="shared" si="27"/>
        <v>688.47</v>
      </c>
      <c r="DH101">
        <v>688.93</v>
      </c>
      <c r="DJ101">
        <v>688.51</v>
      </c>
      <c r="DK101">
        <f t="shared" si="28"/>
        <v>688.93</v>
      </c>
      <c r="DL101">
        <v>688.76</v>
      </c>
      <c r="DN101">
        <v>688.22</v>
      </c>
      <c r="DO101">
        <f t="shared" si="29"/>
        <v>688.76</v>
      </c>
      <c r="DP101">
        <v>688.91</v>
      </c>
      <c r="DR101">
        <v>688.36</v>
      </c>
      <c r="DS101">
        <f t="shared" si="30"/>
        <v>688.91</v>
      </c>
      <c r="DV101">
        <v>688.83</v>
      </c>
      <c r="DW101">
        <f t="shared" si="31"/>
        <v>688.83</v>
      </c>
      <c r="DX101">
        <v>689.79</v>
      </c>
      <c r="DZ101">
        <v>689.15</v>
      </c>
      <c r="EA101">
        <f t="shared" si="32"/>
        <v>689.79</v>
      </c>
      <c r="EC101">
        <v>688.34</v>
      </c>
      <c r="EE101">
        <f t="shared" si="33"/>
        <v>688.34</v>
      </c>
      <c r="EI101" t="b">
        <f t="shared" si="34"/>
        <v>0</v>
      </c>
      <c r="EM101" t="b">
        <f t="shared" si="35"/>
        <v>0</v>
      </c>
      <c r="EO101">
        <v>689.46</v>
      </c>
      <c r="EQ101">
        <f t="shared" si="36"/>
        <v>689.46</v>
      </c>
      <c r="ES101">
        <v>690.45</v>
      </c>
      <c r="EU101">
        <f t="shared" si="37"/>
        <v>690.45</v>
      </c>
      <c r="EV101">
        <v>690.87</v>
      </c>
      <c r="EY101">
        <f t="shared" si="38"/>
        <v>690.87</v>
      </c>
      <c r="FA101">
        <v>692.98</v>
      </c>
      <c r="FB101">
        <v>690.9</v>
      </c>
      <c r="FC101">
        <f t="shared" si="39"/>
        <v>692.98</v>
      </c>
      <c r="FD101">
        <v>691.59</v>
      </c>
      <c r="FE101">
        <v>690.76</v>
      </c>
      <c r="FF101">
        <v>689.92</v>
      </c>
      <c r="FG101">
        <f t="shared" si="40"/>
        <v>690.76</v>
      </c>
      <c r="FH101">
        <v>689.01</v>
      </c>
      <c r="FI101">
        <v>688.6</v>
      </c>
      <c r="FJ101">
        <v>688.43</v>
      </c>
      <c r="FK101">
        <f t="shared" si="41"/>
        <v>688.6</v>
      </c>
      <c r="FL101">
        <v>689.66</v>
      </c>
      <c r="FM101">
        <v>689.15</v>
      </c>
      <c r="FN101">
        <v>688.72</v>
      </c>
      <c r="FO101">
        <f t="shared" si="42"/>
        <v>689.15</v>
      </c>
      <c r="FP101">
        <v>688.58</v>
      </c>
      <c r="FQ101">
        <v>688.56</v>
      </c>
      <c r="FR101">
        <v>688.6</v>
      </c>
      <c r="FS101">
        <f t="shared" si="43"/>
        <v>688.56</v>
      </c>
      <c r="FT101">
        <v>689.61</v>
      </c>
      <c r="FU101">
        <v>689.25</v>
      </c>
      <c r="FV101">
        <v>689.15</v>
      </c>
      <c r="FW101">
        <f t="shared" si="44"/>
        <v>689.25</v>
      </c>
      <c r="FX101">
        <v>690.86</v>
      </c>
      <c r="FY101">
        <v>690.41</v>
      </c>
      <c r="FZ101">
        <v>690.2</v>
      </c>
      <c r="GA101">
        <f t="shared" si="45"/>
        <v>690.41</v>
      </c>
      <c r="GC101">
        <v>691.54</v>
      </c>
      <c r="GD101">
        <v>691.37</v>
      </c>
      <c r="GE101">
        <f t="shared" si="46"/>
        <v>691.54</v>
      </c>
    </row>
    <row r="102" spans="1:187" x14ac:dyDescent="0.25">
      <c r="A102" t="s">
        <v>50</v>
      </c>
      <c r="B102" s="1">
        <v>32629</v>
      </c>
      <c r="C102" s="3">
        <v>0</v>
      </c>
      <c r="D102">
        <v>714.66</v>
      </c>
      <c r="E102">
        <v>1</v>
      </c>
      <c r="F102" t="s">
        <v>52</v>
      </c>
      <c r="G102">
        <f t="shared" si="47"/>
        <v>5</v>
      </c>
      <c r="H102" s="4">
        <f t="shared" si="48"/>
        <v>32643</v>
      </c>
      <c r="I102">
        <f t="shared" si="49"/>
        <v>1989</v>
      </c>
      <c r="K102" t="s">
        <v>158</v>
      </c>
      <c r="O102" t="b">
        <f t="shared" si="3"/>
        <v>0</v>
      </c>
      <c r="S102" t="b">
        <f t="shared" si="4"/>
        <v>0</v>
      </c>
      <c r="W102" t="b">
        <f t="shared" si="5"/>
        <v>0</v>
      </c>
      <c r="AA102" t="b">
        <f t="shared" si="6"/>
        <v>0</v>
      </c>
      <c r="AC102">
        <v>226.72</v>
      </c>
      <c r="AE102">
        <f t="shared" si="7"/>
        <v>226.72</v>
      </c>
      <c r="AI102" t="b">
        <f t="shared" si="8"/>
        <v>0</v>
      </c>
      <c r="AJ102">
        <v>226.84</v>
      </c>
      <c r="AK102">
        <v>226.47</v>
      </c>
      <c r="AL102">
        <v>226.3</v>
      </c>
      <c r="AM102">
        <f t="shared" si="9"/>
        <v>226.47</v>
      </c>
      <c r="AN102">
        <v>226.65</v>
      </c>
      <c r="AO102">
        <v>226.4</v>
      </c>
      <c r="AP102">
        <v>227.11</v>
      </c>
      <c r="AQ102">
        <f t="shared" si="10"/>
        <v>226.4</v>
      </c>
      <c r="AR102">
        <v>227.74</v>
      </c>
      <c r="AS102">
        <v>227.3</v>
      </c>
      <c r="AT102">
        <v>227.7</v>
      </c>
      <c r="AU102">
        <f t="shared" si="11"/>
        <v>227.3</v>
      </c>
      <c r="AV102">
        <v>229.06</v>
      </c>
      <c r="AY102">
        <f t="shared" si="12"/>
        <v>229.06</v>
      </c>
      <c r="AZ102">
        <v>229.53</v>
      </c>
      <c r="BB102">
        <v>230.12</v>
      </c>
      <c r="BC102">
        <f t="shared" si="13"/>
        <v>229.53</v>
      </c>
      <c r="BD102">
        <v>230.32</v>
      </c>
      <c r="BF102">
        <v>229.62</v>
      </c>
      <c r="BG102">
        <f t="shared" si="14"/>
        <v>230.32</v>
      </c>
      <c r="BH102">
        <v>230.58</v>
      </c>
      <c r="BJ102">
        <v>231.4</v>
      </c>
      <c r="BK102">
        <f t="shared" si="15"/>
        <v>230.58</v>
      </c>
      <c r="BL102">
        <v>232</v>
      </c>
      <c r="BN102">
        <v>231.55</v>
      </c>
      <c r="BO102">
        <f t="shared" si="16"/>
        <v>232</v>
      </c>
      <c r="BP102">
        <v>230.58</v>
      </c>
      <c r="BR102">
        <v>230.76</v>
      </c>
      <c r="BS102">
        <f t="shared" si="17"/>
        <v>230.58</v>
      </c>
      <c r="BT102">
        <v>231.86</v>
      </c>
      <c r="BV102">
        <v>231.58</v>
      </c>
      <c r="BW102">
        <f t="shared" si="18"/>
        <v>231.86</v>
      </c>
      <c r="BX102">
        <v>231.15</v>
      </c>
      <c r="BZ102">
        <v>230.98</v>
      </c>
      <c r="CA102">
        <f t="shared" si="19"/>
        <v>231.15</v>
      </c>
      <c r="CB102">
        <v>231.02</v>
      </c>
      <c r="CD102">
        <v>230.56</v>
      </c>
      <c r="CE102">
        <f t="shared" si="20"/>
        <v>231.02</v>
      </c>
      <c r="CF102">
        <v>229.42</v>
      </c>
      <c r="CH102">
        <v>229.33</v>
      </c>
      <c r="CI102">
        <f t="shared" si="21"/>
        <v>229.42</v>
      </c>
      <c r="CJ102">
        <v>229.01</v>
      </c>
      <c r="CL102">
        <v>228.64</v>
      </c>
      <c r="CM102">
        <f t="shared" si="22"/>
        <v>229.01</v>
      </c>
      <c r="CN102">
        <v>229.4</v>
      </c>
      <c r="CP102">
        <v>229.33</v>
      </c>
      <c r="CQ102">
        <f t="shared" si="23"/>
        <v>229.4</v>
      </c>
      <c r="CR102">
        <v>230.78</v>
      </c>
      <c r="CT102">
        <v>230.43</v>
      </c>
      <c r="CU102">
        <f t="shared" si="24"/>
        <v>230.78</v>
      </c>
      <c r="CW102">
        <v>231.35</v>
      </c>
      <c r="CX102">
        <v>231.74</v>
      </c>
      <c r="CY102">
        <f t="shared" si="25"/>
        <v>231.35</v>
      </c>
      <c r="CZ102">
        <v>232.79</v>
      </c>
      <c r="DB102">
        <v>232.1</v>
      </c>
      <c r="DC102">
        <f t="shared" si="26"/>
        <v>232.79</v>
      </c>
      <c r="DD102">
        <v>234.18</v>
      </c>
      <c r="DF102">
        <v>234.24</v>
      </c>
      <c r="DG102">
        <f t="shared" si="27"/>
        <v>234.18</v>
      </c>
      <c r="DH102">
        <v>234.24</v>
      </c>
      <c r="DJ102">
        <v>233.66</v>
      </c>
      <c r="DK102">
        <f t="shared" si="28"/>
        <v>234.24</v>
      </c>
      <c r="DL102">
        <v>233.87</v>
      </c>
      <c r="DN102">
        <v>233.44</v>
      </c>
      <c r="DO102">
        <f t="shared" si="29"/>
        <v>233.87</v>
      </c>
      <c r="DP102">
        <v>233.83</v>
      </c>
      <c r="DR102">
        <v>233.79</v>
      </c>
      <c r="DS102">
        <f t="shared" si="30"/>
        <v>233.83</v>
      </c>
      <c r="DT102">
        <v>233.91</v>
      </c>
      <c r="DV102">
        <v>234.56</v>
      </c>
      <c r="DW102">
        <f t="shared" si="31"/>
        <v>233.91</v>
      </c>
      <c r="DX102">
        <v>234.54</v>
      </c>
      <c r="DZ102">
        <v>233.92</v>
      </c>
      <c r="EA102">
        <f t="shared" si="32"/>
        <v>234.54</v>
      </c>
      <c r="EC102">
        <v>233.04</v>
      </c>
      <c r="EE102">
        <f t="shared" si="33"/>
        <v>233.04</v>
      </c>
      <c r="EI102" t="b">
        <f t="shared" si="34"/>
        <v>0</v>
      </c>
      <c r="EM102" t="b">
        <f t="shared" si="35"/>
        <v>0</v>
      </c>
      <c r="EO102">
        <v>234.21</v>
      </c>
      <c r="EQ102">
        <f t="shared" si="36"/>
        <v>234.21</v>
      </c>
      <c r="ES102">
        <v>234.93</v>
      </c>
      <c r="EU102">
        <f t="shared" si="37"/>
        <v>234.93</v>
      </c>
      <c r="EV102">
        <v>235.49</v>
      </c>
      <c r="EY102">
        <f t="shared" si="38"/>
        <v>235.49</v>
      </c>
      <c r="FA102">
        <v>235.26</v>
      </c>
      <c r="FB102">
        <v>235.61</v>
      </c>
      <c r="FC102">
        <f t="shared" si="39"/>
        <v>235.26</v>
      </c>
      <c r="FD102">
        <v>235.26</v>
      </c>
      <c r="FE102">
        <v>233.83</v>
      </c>
      <c r="FF102">
        <v>233.5</v>
      </c>
      <c r="FG102">
        <f t="shared" si="40"/>
        <v>233.83</v>
      </c>
      <c r="FH102">
        <v>233.24</v>
      </c>
      <c r="FI102">
        <v>232.78</v>
      </c>
      <c r="FJ102">
        <v>233.06</v>
      </c>
      <c r="FK102">
        <f t="shared" si="41"/>
        <v>232.78</v>
      </c>
      <c r="FL102">
        <v>234.24</v>
      </c>
      <c r="FM102">
        <v>233.57</v>
      </c>
      <c r="FN102">
        <v>233.37</v>
      </c>
      <c r="FO102">
        <f t="shared" si="42"/>
        <v>233.57</v>
      </c>
      <c r="FP102">
        <v>233.6</v>
      </c>
      <c r="FQ102">
        <v>233.32</v>
      </c>
      <c r="FR102">
        <v>233.85</v>
      </c>
      <c r="FS102">
        <f t="shared" si="43"/>
        <v>233.32</v>
      </c>
      <c r="FT102">
        <v>234.17</v>
      </c>
      <c r="FU102">
        <v>233.76</v>
      </c>
      <c r="FV102">
        <v>234.18</v>
      </c>
      <c r="FW102">
        <f t="shared" si="44"/>
        <v>233.76</v>
      </c>
      <c r="FX102">
        <v>235.47</v>
      </c>
      <c r="FY102">
        <v>234.85</v>
      </c>
      <c r="FZ102">
        <v>234.8</v>
      </c>
      <c r="GA102">
        <f t="shared" si="45"/>
        <v>234.85</v>
      </c>
      <c r="GB102">
        <v>236.45</v>
      </c>
      <c r="GC102">
        <v>235.57</v>
      </c>
      <c r="GD102">
        <v>235.14</v>
      </c>
      <c r="GE102">
        <f t="shared" si="46"/>
        <v>235.57</v>
      </c>
    </row>
    <row r="103" spans="1:187" x14ac:dyDescent="0.25">
      <c r="A103" t="s">
        <v>50</v>
      </c>
      <c r="B103" s="1">
        <v>32966</v>
      </c>
      <c r="C103" s="3">
        <v>0</v>
      </c>
      <c r="D103">
        <v>715.03</v>
      </c>
      <c r="E103">
        <v>1</v>
      </c>
      <c r="F103" t="s">
        <v>52</v>
      </c>
      <c r="G103">
        <f t="shared" si="47"/>
        <v>4</v>
      </c>
      <c r="H103" s="4">
        <f t="shared" si="48"/>
        <v>32978</v>
      </c>
      <c r="I103">
        <f t="shared" si="49"/>
        <v>1990</v>
      </c>
      <c r="K103" t="s">
        <v>166</v>
      </c>
      <c r="L103">
        <v>590.6</v>
      </c>
      <c r="N103">
        <v>591.28</v>
      </c>
      <c r="O103">
        <f t="shared" si="3"/>
        <v>590.6</v>
      </c>
      <c r="R103">
        <v>589.6</v>
      </c>
      <c r="S103">
        <f t="shared" si="4"/>
        <v>589.6</v>
      </c>
      <c r="T103">
        <v>589.45000000000005</v>
      </c>
      <c r="V103">
        <v>588.30999999999995</v>
      </c>
      <c r="W103">
        <f t="shared" si="5"/>
        <v>589.45000000000005</v>
      </c>
      <c r="X103">
        <v>585.45000000000005</v>
      </c>
      <c r="Z103">
        <v>585.41999999999996</v>
      </c>
      <c r="AA103">
        <f t="shared" si="6"/>
        <v>585.45000000000005</v>
      </c>
      <c r="AB103">
        <v>579.96</v>
      </c>
      <c r="AC103">
        <v>581</v>
      </c>
      <c r="AD103">
        <v>579.52</v>
      </c>
      <c r="AE103">
        <f t="shared" si="7"/>
        <v>581</v>
      </c>
      <c r="AF103">
        <v>578.4</v>
      </c>
      <c r="AH103">
        <v>581.36</v>
      </c>
      <c r="AI103">
        <f t="shared" si="8"/>
        <v>578.4</v>
      </c>
      <c r="AJ103">
        <v>581.27</v>
      </c>
      <c r="AL103">
        <v>581.26</v>
      </c>
      <c r="AM103">
        <f t="shared" si="9"/>
        <v>581.27</v>
      </c>
      <c r="AQ103" t="b">
        <f t="shared" si="10"/>
        <v>0</v>
      </c>
      <c r="AR103">
        <v>584</v>
      </c>
      <c r="AT103">
        <v>584.59</v>
      </c>
      <c r="AU103">
        <f t="shared" si="11"/>
        <v>584</v>
      </c>
      <c r="AV103">
        <v>590.25</v>
      </c>
      <c r="AX103">
        <v>590.79999999999995</v>
      </c>
      <c r="AY103">
        <f t="shared" si="12"/>
        <v>590.25</v>
      </c>
      <c r="AZ103">
        <v>596.64</v>
      </c>
      <c r="BB103">
        <v>597.30999999999995</v>
      </c>
      <c r="BC103">
        <f t="shared" si="13"/>
        <v>596.64</v>
      </c>
      <c r="BD103">
        <v>600.14</v>
      </c>
      <c r="BF103">
        <v>601.63</v>
      </c>
      <c r="BG103">
        <f t="shared" si="14"/>
        <v>600.14</v>
      </c>
      <c r="BH103">
        <v>604.88</v>
      </c>
      <c r="BJ103">
        <v>604.9</v>
      </c>
      <c r="BK103">
        <f t="shared" si="15"/>
        <v>604.88</v>
      </c>
      <c r="BL103">
        <v>608.28</v>
      </c>
      <c r="BN103">
        <v>608.87</v>
      </c>
      <c r="BO103">
        <f t="shared" si="16"/>
        <v>608.28</v>
      </c>
      <c r="BP103">
        <v>607.15</v>
      </c>
      <c r="BR103">
        <v>606.84</v>
      </c>
      <c r="BS103">
        <f t="shared" si="17"/>
        <v>607.15</v>
      </c>
      <c r="BT103">
        <v>608.41</v>
      </c>
      <c r="BV103">
        <v>608.24</v>
      </c>
      <c r="BW103">
        <f t="shared" si="18"/>
        <v>608.41</v>
      </c>
      <c r="BX103">
        <v>601.87</v>
      </c>
      <c r="BZ103">
        <v>601.02</v>
      </c>
      <c r="CA103">
        <f t="shared" si="19"/>
        <v>601.87</v>
      </c>
      <c r="CB103">
        <v>595.53</v>
      </c>
      <c r="CD103">
        <v>593.87</v>
      </c>
      <c r="CE103">
        <f t="shared" si="20"/>
        <v>595.53</v>
      </c>
      <c r="CF103">
        <v>590.48</v>
      </c>
      <c r="CH103">
        <v>589.76</v>
      </c>
      <c r="CI103">
        <f t="shared" si="21"/>
        <v>590.48</v>
      </c>
      <c r="CJ103">
        <v>586.97</v>
      </c>
      <c r="CL103">
        <v>587.22</v>
      </c>
      <c r="CM103">
        <f t="shared" si="22"/>
        <v>586.97</v>
      </c>
      <c r="CN103">
        <v>585.95000000000005</v>
      </c>
      <c r="CP103">
        <v>585.75</v>
      </c>
      <c r="CQ103">
        <f t="shared" si="23"/>
        <v>585.95000000000005</v>
      </c>
      <c r="CR103">
        <v>589.02</v>
      </c>
      <c r="CT103">
        <v>589.95000000000005</v>
      </c>
      <c r="CU103">
        <f t="shared" si="24"/>
        <v>589.02</v>
      </c>
      <c r="CV103">
        <v>596.4</v>
      </c>
      <c r="CX103">
        <v>598.07000000000005</v>
      </c>
      <c r="CY103">
        <f t="shared" si="25"/>
        <v>596.4</v>
      </c>
      <c r="CZ103">
        <v>604.99</v>
      </c>
      <c r="DB103">
        <v>606.44000000000005</v>
      </c>
      <c r="DC103">
        <f t="shared" si="26"/>
        <v>604.99</v>
      </c>
      <c r="DD103">
        <v>611.85</v>
      </c>
      <c r="DG103">
        <f t="shared" si="27"/>
        <v>611.85</v>
      </c>
      <c r="DH103">
        <v>616.70000000000005</v>
      </c>
      <c r="DJ103">
        <v>617.25</v>
      </c>
      <c r="DK103">
        <f t="shared" si="28"/>
        <v>616.70000000000005</v>
      </c>
      <c r="DL103">
        <v>617.42999999999995</v>
      </c>
      <c r="DN103">
        <v>617.33000000000004</v>
      </c>
      <c r="DO103">
        <f t="shared" si="29"/>
        <v>617.42999999999995</v>
      </c>
      <c r="DP103">
        <v>611.42999999999995</v>
      </c>
      <c r="DR103">
        <v>610.23</v>
      </c>
      <c r="DS103">
        <f t="shared" si="30"/>
        <v>611.42999999999995</v>
      </c>
      <c r="DU103">
        <v>608.76</v>
      </c>
      <c r="DV103">
        <v>608.61</v>
      </c>
      <c r="DW103">
        <f t="shared" si="31"/>
        <v>608.76</v>
      </c>
      <c r="DX103">
        <v>611.89</v>
      </c>
      <c r="DZ103">
        <v>611.89</v>
      </c>
      <c r="EA103">
        <f t="shared" si="32"/>
        <v>611.89</v>
      </c>
      <c r="EC103">
        <v>610.86</v>
      </c>
      <c r="EE103">
        <f t="shared" si="33"/>
        <v>610.86</v>
      </c>
      <c r="EG103">
        <v>609.09</v>
      </c>
      <c r="EI103">
        <f t="shared" si="34"/>
        <v>609.09</v>
      </c>
      <c r="EK103">
        <v>604.48</v>
      </c>
      <c r="EM103">
        <f t="shared" si="35"/>
        <v>604.48</v>
      </c>
      <c r="EO103">
        <v>601.26</v>
      </c>
      <c r="EQ103">
        <f t="shared" si="36"/>
        <v>601.26</v>
      </c>
      <c r="ES103">
        <v>605.12</v>
      </c>
      <c r="EU103">
        <f t="shared" si="37"/>
        <v>605.12</v>
      </c>
      <c r="EV103">
        <v>611.48</v>
      </c>
      <c r="EW103">
        <v>611.84</v>
      </c>
      <c r="EX103">
        <v>612.28</v>
      </c>
      <c r="EY103">
        <f t="shared" si="38"/>
        <v>611.84</v>
      </c>
      <c r="EZ103">
        <v>617.38</v>
      </c>
      <c r="FA103">
        <v>617.58000000000004</v>
      </c>
      <c r="FB103">
        <v>617.79999999999995</v>
      </c>
      <c r="FC103">
        <f t="shared" si="39"/>
        <v>617.58000000000004</v>
      </c>
      <c r="FD103">
        <v>620.69000000000005</v>
      </c>
      <c r="FE103">
        <v>620.64</v>
      </c>
      <c r="FF103">
        <v>620.5</v>
      </c>
      <c r="FG103">
        <f t="shared" si="40"/>
        <v>620.64</v>
      </c>
      <c r="FH103">
        <v>612.19000000000005</v>
      </c>
      <c r="FI103">
        <v>611.28</v>
      </c>
      <c r="FJ103">
        <v>610.29999999999995</v>
      </c>
      <c r="FK103">
        <f t="shared" si="41"/>
        <v>611.28</v>
      </c>
      <c r="FL103">
        <v>603</v>
      </c>
      <c r="FM103">
        <v>602.48</v>
      </c>
      <c r="FO103">
        <f t="shared" si="42"/>
        <v>602.48</v>
      </c>
      <c r="FP103">
        <v>596.70000000000005</v>
      </c>
      <c r="FQ103">
        <v>596.37</v>
      </c>
      <c r="FR103">
        <v>596.09</v>
      </c>
      <c r="FS103">
        <f t="shared" si="43"/>
        <v>596.37</v>
      </c>
      <c r="FT103">
        <v>598.59</v>
      </c>
      <c r="FU103">
        <v>598.77</v>
      </c>
      <c r="FV103">
        <v>599.03</v>
      </c>
      <c r="FW103">
        <f t="shared" si="44"/>
        <v>598.77</v>
      </c>
      <c r="FX103">
        <v>606.98</v>
      </c>
      <c r="FY103">
        <v>607.4</v>
      </c>
      <c r="FZ103">
        <v>608.04999999999995</v>
      </c>
      <c r="GA103">
        <f t="shared" si="45"/>
        <v>607.4</v>
      </c>
      <c r="GC103">
        <v>615.13</v>
      </c>
      <c r="GE103">
        <f t="shared" si="46"/>
        <v>615.13</v>
      </c>
    </row>
    <row r="104" spans="1:187" x14ac:dyDescent="0.25">
      <c r="A104" t="s">
        <v>50</v>
      </c>
      <c r="B104" s="1">
        <v>33345</v>
      </c>
      <c r="C104" s="3">
        <v>0</v>
      </c>
      <c r="D104">
        <v>715.72</v>
      </c>
      <c r="E104">
        <v>1</v>
      </c>
      <c r="F104" t="s">
        <v>52</v>
      </c>
      <c r="G104">
        <f t="shared" si="47"/>
        <v>4</v>
      </c>
      <c r="H104" s="4">
        <f t="shared" si="48"/>
        <v>33343</v>
      </c>
      <c r="I104">
        <f t="shared" si="49"/>
        <v>1991</v>
      </c>
    </row>
    <row r="105" spans="1:187" x14ac:dyDescent="0.25">
      <c r="A105" t="s">
        <v>50</v>
      </c>
      <c r="B105" s="1">
        <v>33702</v>
      </c>
      <c r="C105" s="3">
        <v>0</v>
      </c>
      <c r="D105">
        <v>716.48</v>
      </c>
      <c r="E105">
        <v>1</v>
      </c>
      <c r="F105" t="s">
        <v>52</v>
      </c>
      <c r="G105">
        <f t="shared" si="47"/>
        <v>4</v>
      </c>
      <c r="H105" s="4">
        <f t="shared" si="48"/>
        <v>33709</v>
      </c>
      <c r="I105">
        <f t="shared" si="49"/>
        <v>1992</v>
      </c>
    </row>
    <row r="106" spans="1:187" x14ac:dyDescent="0.25">
      <c r="A106" t="s">
        <v>50</v>
      </c>
      <c r="B106" s="1">
        <v>34033</v>
      </c>
      <c r="C106" s="3">
        <v>0</v>
      </c>
      <c r="D106">
        <v>717.52</v>
      </c>
      <c r="E106">
        <v>1</v>
      </c>
      <c r="F106" t="s">
        <v>52</v>
      </c>
      <c r="G106">
        <f t="shared" si="47"/>
        <v>3</v>
      </c>
      <c r="H106" s="4">
        <f t="shared" si="48"/>
        <v>34043</v>
      </c>
      <c r="I106">
        <f t="shared" si="49"/>
        <v>1993</v>
      </c>
    </row>
    <row r="107" spans="1:187" x14ac:dyDescent="0.25">
      <c r="A107" t="s">
        <v>50</v>
      </c>
      <c r="B107" s="1">
        <v>34075</v>
      </c>
      <c r="C107" s="3">
        <v>0</v>
      </c>
      <c r="D107">
        <v>717.14</v>
      </c>
      <c r="E107">
        <v>1</v>
      </c>
      <c r="F107" t="s">
        <v>52</v>
      </c>
      <c r="G107">
        <f t="shared" si="47"/>
        <v>4</v>
      </c>
      <c r="H107" s="4">
        <f t="shared" si="48"/>
        <v>34074</v>
      </c>
      <c r="I107">
        <f t="shared" si="49"/>
        <v>1993</v>
      </c>
    </row>
    <row r="108" spans="1:187" x14ac:dyDescent="0.25">
      <c r="A108" t="s">
        <v>50</v>
      </c>
      <c r="B108" s="1">
        <v>34438</v>
      </c>
      <c r="C108" s="3">
        <v>0</v>
      </c>
      <c r="D108">
        <v>717.39</v>
      </c>
      <c r="E108">
        <v>1</v>
      </c>
      <c r="F108" t="s">
        <v>52</v>
      </c>
      <c r="G108">
        <f t="shared" si="47"/>
        <v>4</v>
      </c>
      <c r="H108" s="4">
        <f t="shared" si="48"/>
        <v>34439</v>
      </c>
      <c r="I108">
        <f t="shared" si="49"/>
        <v>1994</v>
      </c>
    </row>
    <row r="109" spans="1:187" x14ac:dyDescent="0.25">
      <c r="A109" t="s">
        <v>50</v>
      </c>
      <c r="B109" s="1">
        <v>34795</v>
      </c>
      <c r="C109" s="3">
        <v>0</v>
      </c>
      <c r="D109">
        <v>717.81</v>
      </c>
      <c r="E109">
        <v>1</v>
      </c>
      <c r="F109" t="s">
        <v>52</v>
      </c>
      <c r="G109">
        <f t="shared" si="47"/>
        <v>4</v>
      </c>
      <c r="H109" s="4">
        <f t="shared" si="48"/>
        <v>34804</v>
      </c>
      <c r="I109">
        <f t="shared" si="49"/>
        <v>1995</v>
      </c>
    </row>
    <row r="110" spans="1:187" x14ac:dyDescent="0.25">
      <c r="A110" t="s">
        <v>50</v>
      </c>
      <c r="B110" s="1">
        <v>35178</v>
      </c>
      <c r="C110" s="3">
        <v>0</v>
      </c>
      <c r="D110">
        <v>716.55</v>
      </c>
      <c r="E110">
        <v>1</v>
      </c>
      <c r="F110" t="s">
        <v>52</v>
      </c>
      <c r="G110">
        <f t="shared" si="47"/>
        <v>4</v>
      </c>
      <c r="H110" s="4">
        <f t="shared" si="48"/>
        <v>35170</v>
      </c>
      <c r="I110">
        <f t="shared" si="49"/>
        <v>1996</v>
      </c>
    </row>
    <row r="111" spans="1:187" x14ac:dyDescent="0.25">
      <c r="A111" t="s">
        <v>50</v>
      </c>
      <c r="B111" s="1">
        <v>35530</v>
      </c>
      <c r="C111" s="3">
        <v>0.52083333333333337</v>
      </c>
      <c r="D111">
        <v>716.11</v>
      </c>
      <c r="E111">
        <v>1</v>
      </c>
      <c r="F111" t="s">
        <v>52</v>
      </c>
      <c r="G111">
        <f t="shared" si="47"/>
        <v>4</v>
      </c>
      <c r="H111" s="4">
        <f t="shared" si="48"/>
        <v>35535</v>
      </c>
      <c r="I111">
        <f t="shared" si="49"/>
        <v>1997</v>
      </c>
    </row>
    <row r="112" spans="1:187" x14ac:dyDescent="0.25">
      <c r="A112" t="s">
        <v>50</v>
      </c>
      <c r="B112" s="1">
        <v>35892</v>
      </c>
      <c r="C112" s="3">
        <v>0.47430555555555554</v>
      </c>
      <c r="D112">
        <v>715.31</v>
      </c>
      <c r="E112">
        <v>1</v>
      </c>
      <c r="F112" t="s">
        <v>52</v>
      </c>
      <c r="G112">
        <f t="shared" si="47"/>
        <v>4</v>
      </c>
      <c r="H112" s="4">
        <f t="shared" si="48"/>
        <v>35900</v>
      </c>
      <c r="I112">
        <f t="shared" si="49"/>
        <v>1998</v>
      </c>
    </row>
    <row r="113" spans="1:9" x14ac:dyDescent="0.25">
      <c r="A113" t="s">
        <v>50</v>
      </c>
      <c r="B113" s="1">
        <v>36257</v>
      </c>
      <c r="C113" s="3">
        <v>0</v>
      </c>
      <c r="D113">
        <v>715.08</v>
      </c>
      <c r="E113">
        <v>1</v>
      </c>
      <c r="F113" t="s">
        <v>52</v>
      </c>
      <c r="G113">
        <f t="shared" si="47"/>
        <v>4</v>
      </c>
      <c r="H113" s="4">
        <f t="shared" si="48"/>
        <v>36265</v>
      </c>
      <c r="I113">
        <f t="shared" si="49"/>
        <v>1999</v>
      </c>
    </row>
    <row r="114" spans="1:9" x14ac:dyDescent="0.25">
      <c r="A114" t="s">
        <v>50</v>
      </c>
      <c r="B114" s="1">
        <v>36627</v>
      </c>
      <c r="C114" s="3">
        <v>0</v>
      </c>
      <c r="D114">
        <v>715.53</v>
      </c>
      <c r="E114">
        <v>1</v>
      </c>
      <c r="F114" t="s">
        <v>52</v>
      </c>
      <c r="G114">
        <f t="shared" si="47"/>
        <v>4</v>
      </c>
      <c r="H114" s="4">
        <f t="shared" si="48"/>
        <v>36631</v>
      </c>
      <c r="I114">
        <f t="shared" si="49"/>
        <v>2000</v>
      </c>
    </row>
    <row r="115" spans="1:9" x14ac:dyDescent="0.25">
      <c r="A115" t="s">
        <v>50</v>
      </c>
      <c r="B115" s="1">
        <v>36998</v>
      </c>
      <c r="C115" s="3">
        <v>0</v>
      </c>
      <c r="D115">
        <v>716.58</v>
      </c>
      <c r="E115">
        <v>1</v>
      </c>
      <c r="F115" t="s">
        <v>52</v>
      </c>
      <c r="G115">
        <f t="shared" si="47"/>
        <v>4</v>
      </c>
      <c r="H115" s="4">
        <f t="shared" si="48"/>
        <v>36996</v>
      </c>
      <c r="I115">
        <f t="shared" si="49"/>
        <v>2001</v>
      </c>
    </row>
    <row r="116" spans="1:9" x14ac:dyDescent="0.25">
      <c r="A116" t="s">
        <v>50</v>
      </c>
      <c r="B116" s="1">
        <v>37368</v>
      </c>
      <c r="C116" s="3">
        <v>0.54166666666666663</v>
      </c>
      <c r="D116">
        <v>717.61</v>
      </c>
      <c r="E116">
        <v>1</v>
      </c>
      <c r="F116" t="s">
        <v>52</v>
      </c>
      <c r="G116">
        <f t="shared" si="47"/>
        <v>4</v>
      </c>
      <c r="H116" s="4">
        <f t="shared" si="48"/>
        <v>37361</v>
      </c>
      <c r="I116">
        <f t="shared" si="49"/>
        <v>2002</v>
      </c>
    </row>
    <row r="117" spans="1:9" x14ac:dyDescent="0.25">
      <c r="A117" t="s">
        <v>50</v>
      </c>
      <c r="B117" s="1">
        <v>37725</v>
      </c>
      <c r="C117" s="3">
        <v>0.59166666666666667</v>
      </c>
      <c r="D117">
        <v>719.11</v>
      </c>
      <c r="E117">
        <v>1</v>
      </c>
      <c r="F117" t="s">
        <v>52</v>
      </c>
      <c r="G117">
        <f t="shared" si="47"/>
        <v>4</v>
      </c>
      <c r="H117" s="4">
        <f t="shared" si="48"/>
        <v>37726</v>
      </c>
      <c r="I117">
        <f t="shared" si="49"/>
        <v>2003</v>
      </c>
    </row>
    <row r="118" spans="1:9" x14ac:dyDescent="0.25">
      <c r="A118" t="s">
        <v>50</v>
      </c>
      <c r="B118" s="1">
        <v>38075</v>
      </c>
      <c r="C118" s="3">
        <v>0.66041666666666665</v>
      </c>
      <c r="D118">
        <v>720.5</v>
      </c>
      <c r="E118">
        <v>1</v>
      </c>
      <c r="F118" t="s">
        <v>52</v>
      </c>
      <c r="G118">
        <f t="shared" si="47"/>
        <v>3</v>
      </c>
      <c r="H118" s="4">
        <f t="shared" si="48"/>
        <v>38061</v>
      </c>
      <c r="I118">
        <f t="shared" si="49"/>
        <v>2004</v>
      </c>
    </row>
    <row r="119" spans="1:9" x14ac:dyDescent="0.25">
      <c r="A119" t="s">
        <v>50</v>
      </c>
      <c r="B119" s="1">
        <v>38442</v>
      </c>
      <c r="C119" s="3">
        <v>0.36319444444444443</v>
      </c>
      <c r="D119">
        <v>721.1</v>
      </c>
      <c r="E119">
        <v>1</v>
      </c>
      <c r="F119" t="s">
        <v>52</v>
      </c>
      <c r="G119">
        <f t="shared" si="47"/>
        <v>3</v>
      </c>
      <c r="H119" s="4">
        <f t="shared" si="48"/>
        <v>38426</v>
      </c>
      <c r="I119">
        <f t="shared" si="49"/>
        <v>2005</v>
      </c>
    </row>
    <row r="120" spans="1:9" x14ac:dyDescent="0.25">
      <c r="A120" t="s">
        <v>50</v>
      </c>
      <c r="B120" s="1">
        <v>38833</v>
      </c>
      <c r="C120" s="3">
        <v>0.43263888888888885</v>
      </c>
      <c r="D120">
        <v>720.78</v>
      </c>
      <c r="E120">
        <v>1</v>
      </c>
      <c r="F120" t="s">
        <v>52</v>
      </c>
      <c r="G120">
        <f t="shared" si="47"/>
        <v>4</v>
      </c>
      <c r="H120" s="4">
        <f t="shared" si="48"/>
        <v>38822</v>
      </c>
      <c r="I120">
        <f t="shared" si="49"/>
        <v>2006</v>
      </c>
    </row>
    <row r="121" spans="1:9" x14ac:dyDescent="0.25">
      <c r="A121" t="s">
        <v>50</v>
      </c>
      <c r="B121" s="1">
        <v>39174</v>
      </c>
      <c r="C121" s="3">
        <v>0.52777777777777779</v>
      </c>
      <c r="D121">
        <v>720.65</v>
      </c>
      <c r="E121">
        <v>1</v>
      </c>
      <c r="F121" t="s">
        <v>52</v>
      </c>
      <c r="G121">
        <f t="shared" si="47"/>
        <v>4</v>
      </c>
      <c r="H121" s="4">
        <f t="shared" si="48"/>
        <v>39187</v>
      </c>
      <c r="I121">
        <f t="shared" si="49"/>
        <v>2007</v>
      </c>
    </row>
    <row r="122" spans="1:9" x14ac:dyDescent="0.25">
      <c r="A122" t="s">
        <v>50</v>
      </c>
      <c r="B122" s="1">
        <v>39568</v>
      </c>
      <c r="C122" s="3">
        <v>0.58333333333333337</v>
      </c>
      <c r="D122">
        <v>720.82</v>
      </c>
      <c r="E122">
        <v>1</v>
      </c>
      <c r="F122" t="s">
        <v>52</v>
      </c>
      <c r="G122">
        <f t="shared" si="47"/>
        <v>4</v>
      </c>
      <c r="H122" s="4">
        <f t="shared" si="48"/>
        <v>39553</v>
      </c>
      <c r="I122">
        <f t="shared" si="49"/>
        <v>2008</v>
      </c>
    </row>
    <row r="123" spans="1:9" x14ac:dyDescent="0.25">
      <c r="A123" t="s">
        <v>50</v>
      </c>
      <c r="B123" s="1">
        <v>39911</v>
      </c>
      <c r="C123" s="3">
        <v>0.54722222222222217</v>
      </c>
      <c r="D123">
        <v>720.82</v>
      </c>
      <c r="E123">
        <v>1</v>
      </c>
      <c r="F123" t="s">
        <v>52</v>
      </c>
      <c r="G123">
        <f t="shared" si="47"/>
        <v>4</v>
      </c>
      <c r="H123" s="4">
        <f t="shared" si="48"/>
        <v>39918</v>
      </c>
      <c r="I123">
        <f t="shared" si="49"/>
        <v>2009</v>
      </c>
    </row>
    <row r="124" spans="1:9" x14ac:dyDescent="0.25">
      <c r="A124" t="s">
        <v>50</v>
      </c>
      <c r="B124" s="1">
        <v>40283</v>
      </c>
      <c r="C124" s="3">
        <v>0.59305555555555556</v>
      </c>
      <c r="D124">
        <v>720.7</v>
      </c>
      <c r="E124">
        <v>1</v>
      </c>
      <c r="F124" t="s">
        <v>52</v>
      </c>
      <c r="G124">
        <f t="shared" si="47"/>
        <v>4</v>
      </c>
      <c r="H124" s="4">
        <f t="shared" si="48"/>
        <v>40283</v>
      </c>
      <c r="I124">
        <f t="shared" si="49"/>
        <v>2010</v>
      </c>
    </row>
    <row r="125" spans="1:9" x14ac:dyDescent="0.25">
      <c r="A125" t="s">
        <v>50</v>
      </c>
      <c r="B125" s="1">
        <v>40646</v>
      </c>
      <c r="C125" s="3">
        <v>0.40347222222222223</v>
      </c>
      <c r="D125">
        <v>721.02</v>
      </c>
      <c r="E125">
        <v>1</v>
      </c>
      <c r="F125" t="s">
        <v>52</v>
      </c>
      <c r="G125">
        <f t="shared" si="47"/>
        <v>4</v>
      </c>
      <c r="H125" s="4">
        <f t="shared" si="48"/>
        <v>40648</v>
      </c>
      <c r="I125">
        <f t="shared" si="49"/>
        <v>2011</v>
      </c>
    </row>
    <row r="126" spans="1:9" x14ac:dyDescent="0.25">
      <c r="A126" t="s">
        <v>50</v>
      </c>
      <c r="B126" s="1">
        <v>41009</v>
      </c>
      <c r="C126" s="3">
        <v>0.42708333333333331</v>
      </c>
      <c r="D126">
        <v>720.3</v>
      </c>
      <c r="E126">
        <v>1</v>
      </c>
      <c r="F126" t="s">
        <v>52</v>
      </c>
      <c r="G126">
        <f t="shared" si="47"/>
        <v>4</v>
      </c>
      <c r="H126" s="4">
        <f t="shared" si="48"/>
        <v>41014</v>
      </c>
      <c r="I126">
        <f t="shared" si="49"/>
        <v>2012</v>
      </c>
    </row>
    <row r="127" spans="1:9" x14ac:dyDescent="0.25">
      <c r="A127" t="s">
        <v>50</v>
      </c>
      <c r="B127" s="1">
        <v>41365</v>
      </c>
      <c r="C127" s="3">
        <v>0.38541666666666669</v>
      </c>
      <c r="D127">
        <v>720.76</v>
      </c>
      <c r="E127">
        <v>1</v>
      </c>
      <c r="F127" t="s">
        <v>52</v>
      </c>
      <c r="G127">
        <f t="shared" si="47"/>
        <v>4</v>
      </c>
      <c r="H127" s="4">
        <f t="shared" si="48"/>
        <v>41379</v>
      </c>
      <c r="I127">
        <f t="shared" si="49"/>
        <v>2013</v>
      </c>
    </row>
    <row r="128" spans="1:9" x14ac:dyDescent="0.25">
      <c r="A128" t="s">
        <v>50</v>
      </c>
      <c r="B128" s="1">
        <v>41730</v>
      </c>
      <c r="C128" s="3">
        <v>0.47291666666666665</v>
      </c>
      <c r="D128">
        <v>721.53</v>
      </c>
      <c r="E128">
        <v>1</v>
      </c>
      <c r="F128" t="s">
        <v>52</v>
      </c>
      <c r="G128">
        <f t="shared" si="47"/>
        <v>4</v>
      </c>
      <c r="H128" s="4">
        <f t="shared" si="48"/>
        <v>41744</v>
      </c>
      <c r="I128">
        <f t="shared" si="49"/>
        <v>2014</v>
      </c>
    </row>
    <row r="129" spans="1:9" x14ac:dyDescent="0.25">
      <c r="A129" t="s">
        <v>50</v>
      </c>
      <c r="B129" s="1">
        <v>42107</v>
      </c>
      <c r="C129" s="3">
        <v>0.35972222222222222</v>
      </c>
      <c r="D129">
        <v>722.31</v>
      </c>
      <c r="E129">
        <v>1</v>
      </c>
      <c r="F129" t="s">
        <v>52</v>
      </c>
      <c r="G129">
        <f t="shared" si="47"/>
        <v>4</v>
      </c>
      <c r="H129" s="4">
        <f t="shared" si="48"/>
        <v>42109</v>
      </c>
      <c r="I129">
        <f t="shared" ref="I129:I192" si="50">YEAR(B129)</f>
        <v>2015</v>
      </c>
    </row>
    <row r="130" spans="1:9" x14ac:dyDescent="0.25">
      <c r="A130" t="s">
        <v>50</v>
      </c>
      <c r="B130" s="1">
        <v>42465</v>
      </c>
      <c r="C130" s="3">
        <v>0.54722222222222217</v>
      </c>
      <c r="D130">
        <v>722.05</v>
      </c>
      <c r="E130">
        <v>1</v>
      </c>
      <c r="F130" t="s">
        <v>52</v>
      </c>
      <c r="G130">
        <f t="shared" ref="G130:G193" si="51">MONTH(B130)</f>
        <v>4</v>
      </c>
      <c r="H130" s="4">
        <f t="shared" ref="H130:H193" si="52">DATE(YEAR(B130),MONTH(B130),15)</f>
        <v>42475</v>
      </c>
      <c r="I130">
        <f t="shared" si="50"/>
        <v>2016</v>
      </c>
    </row>
    <row r="131" spans="1:9" x14ac:dyDescent="0.25">
      <c r="A131" t="s">
        <v>50</v>
      </c>
      <c r="B131" s="1">
        <v>42829</v>
      </c>
      <c r="C131" s="3">
        <v>0.4916666666666667</v>
      </c>
      <c r="D131">
        <v>721.18</v>
      </c>
      <c r="E131">
        <v>1</v>
      </c>
      <c r="F131" t="s">
        <v>52</v>
      </c>
      <c r="G131">
        <f t="shared" si="51"/>
        <v>4</v>
      </c>
      <c r="H131" s="4">
        <f t="shared" si="52"/>
        <v>42840</v>
      </c>
      <c r="I131">
        <f t="shared" si="50"/>
        <v>2017</v>
      </c>
    </row>
    <row r="132" spans="1:9" x14ac:dyDescent="0.25">
      <c r="A132" t="s">
        <v>50</v>
      </c>
      <c r="B132" s="1">
        <v>43192</v>
      </c>
      <c r="C132" s="3">
        <v>0.50069444444444444</v>
      </c>
      <c r="D132">
        <v>720.67</v>
      </c>
      <c r="E132">
        <v>1</v>
      </c>
      <c r="F132" t="s">
        <v>52</v>
      </c>
      <c r="G132">
        <f t="shared" si="51"/>
        <v>4</v>
      </c>
      <c r="H132" s="4">
        <f t="shared" si="52"/>
        <v>43205</v>
      </c>
      <c r="I132">
        <f t="shared" si="50"/>
        <v>2018</v>
      </c>
    </row>
    <row r="133" spans="1:9" x14ac:dyDescent="0.25">
      <c r="A133" t="s">
        <v>50</v>
      </c>
      <c r="B133" s="1">
        <v>43563</v>
      </c>
      <c r="C133" s="3">
        <v>0.59791666666666665</v>
      </c>
      <c r="D133">
        <v>720.53</v>
      </c>
      <c r="E133">
        <v>2</v>
      </c>
      <c r="F133" t="s">
        <v>52</v>
      </c>
      <c r="G133">
        <f t="shared" si="51"/>
        <v>4</v>
      </c>
      <c r="H133" s="4">
        <f t="shared" si="52"/>
        <v>43570</v>
      </c>
      <c r="I133">
        <f t="shared" si="50"/>
        <v>2019</v>
      </c>
    </row>
    <row r="134" spans="1:9" x14ac:dyDescent="0.25">
      <c r="A134" t="s">
        <v>50</v>
      </c>
      <c r="B134" s="1">
        <v>43928</v>
      </c>
      <c r="C134" s="3">
        <v>0.58263888888888882</v>
      </c>
      <c r="D134">
        <v>720.45</v>
      </c>
      <c r="E134">
        <v>2</v>
      </c>
      <c r="F134" t="s">
        <v>52</v>
      </c>
      <c r="G134">
        <f t="shared" si="51"/>
        <v>4</v>
      </c>
      <c r="H134" s="4">
        <f t="shared" si="52"/>
        <v>43936</v>
      </c>
      <c r="I134">
        <f t="shared" si="50"/>
        <v>2020</v>
      </c>
    </row>
    <row r="135" spans="1:9" x14ac:dyDescent="0.25">
      <c r="A135" t="s">
        <v>50</v>
      </c>
      <c r="B135" s="1">
        <v>44307</v>
      </c>
      <c r="C135" s="3">
        <v>0.7597222222222223</v>
      </c>
      <c r="D135">
        <v>721.1</v>
      </c>
      <c r="E135">
        <v>1</v>
      </c>
      <c r="F135" t="s">
        <v>52</v>
      </c>
      <c r="G135">
        <f t="shared" si="51"/>
        <v>4</v>
      </c>
      <c r="H135" s="4">
        <f t="shared" si="52"/>
        <v>44301</v>
      </c>
      <c r="I135">
        <f t="shared" si="50"/>
        <v>2021</v>
      </c>
    </row>
    <row r="136" spans="1:9" x14ac:dyDescent="0.25">
      <c r="A136" t="s">
        <v>50</v>
      </c>
      <c r="B136" s="1">
        <v>44670</v>
      </c>
      <c r="C136" s="3">
        <v>0</v>
      </c>
      <c r="D136">
        <v>722.1</v>
      </c>
      <c r="E136">
        <v>2</v>
      </c>
      <c r="F136" t="s">
        <v>52</v>
      </c>
      <c r="G136">
        <f t="shared" si="51"/>
        <v>4</v>
      </c>
      <c r="H136" s="4">
        <f t="shared" si="52"/>
        <v>44666</v>
      </c>
      <c r="I136">
        <f t="shared" si="50"/>
        <v>2022</v>
      </c>
    </row>
    <row r="137" spans="1:9" x14ac:dyDescent="0.25">
      <c r="A137" t="s">
        <v>50</v>
      </c>
      <c r="B137" s="1">
        <v>45033</v>
      </c>
      <c r="C137" s="3">
        <v>0</v>
      </c>
      <c r="D137">
        <v>722.9</v>
      </c>
      <c r="E137">
        <v>2</v>
      </c>
      <c r="F137" t="s">
        <v>52</v>
      </c>
      <c r="G137">
        <f t="shared" si="51"/>
        <v>4</v>
      </c>
      <c r="H137" s="4">
        <f t="shared" si="52"/>
        <v>45031</v>
      </c>
      <c r="I137">
        <f t="shared" si="50"/>
        <v>2023</v>
      </c>
    </row>
    <row r="138" spans="1:9" x14ac:dyDescent="0.25">
      <c r="A138" t="s">
        <v>49</v>
      </c>
      <c r="B138" s="1">
        <v>29308</v>
      </c>
      <c r="C138" s="3">
        <v>0</v>
      </c>
      <c r="D138">
        <v>319.12</v>
      </c>
      <c r="E138">
        <v>1</v>
      </c>
      <c r="F138" t="s">
        <v>52</v>
      </c>
      <c r="G138">
        <f t="shared" si="51"/>
        <v>3</v>
      </c>
      <c r="H138" s="4">
        <f t="shared" si="52"/>
        <v>29295</v>
      </c>
      <c r="I138">
        <f t="shared" si="50"/>
        <v>1980</v>
      </c>
    </row>
    <row r="139" spans="1:9" x14ac:dyDescent="0.25">
      <c r="A139" t="s">
        <v>49</v>
      </c>
      <c r="B139" s="1">
        <v>29663</v>
      </c>
      <c r="C139" s="3">
        <v>0</v>
      </c>
      <c r="D139">
        <v>319.31</v>
      </c>
      <c r="E139">
        <v>1</v>
      </c>
      <c r="F139" t="s">
        <v>52</v>
      </c>
      <c r="G139">
        <f t="shared" si="51"/>
        <v>3</v>
      </c>
      <c r="H139" s="4">
        <f t="shared" si="52"/>
        <v>29660</v>
      </c>
      <c r="I139">
        <f t="shared" si="50"/>
        <v>1981</v>
      </c>
    </row>
    <row r="140" spans="1:9" x14ac:dyDescent="0.25">
      <c r="A140" t="s">
        <v>49</v>
      </c>
      <c r="B140" s="1">
        <v>29733</v>
      </c>
      <c r="C140" s="3">
        <v>0</v>
      </c>
      <c r="D140">
        <v>319.14999999999998</v>
      </c>
      <c r="E140">
        <v>1</v>
      </c>
      <c r="F140" t="s">
        <v>52</v>
      </c>
      <c r="G140">
        <f t="shared" si="51"/>
        <v>5</v>
      </c>
      <c r="H140" s="4">
        <f t="shared" si="52"/>
        <v>29721</v>
      </c>
      <c r="I140">
        <f t="shared" si="50"/>
        <v>1981</v>
      </c>
    </row>
    <row r="141" spans="1:9" x14ac:dyDescent="0.25">
      <c r="A141" t="s">
        <v>49</v>
      </c>
      <c r="B141" s="1">
        <v>30020</v>
      </c>
      <c r="C141" s="3">
        <v>0</v>
      </c>
      <c r="D141">
        <v>319.16000000000003</v>
      </c>
      <c r="E141">
        <v>1</v>
      </c>
      <c r="F141" t="s">
        <v>52</v>
      </c>
      <c r="G141">
        <f t="shared" si="51"/>
        <v>3</v>
      </c>
      <c r="H141" s="4">
        <f t="shared" si="52"/>
        <v>30025</v>
      </c>
      <c r="I141">
        <f t="shared" si="50"/>
        <v>1982</v>
      </c>
    </row>
    <row r="142" spans="1:9" x14ac:dyDescent="0.25">
      <c r="A142" t="s">
        <v>49</v>
      </c>
      <c r="B142" s="1">
        <v>30089</v>
      </c>
      <c r="C142" s="3">
        <v>0</v>
      </c>
      <c r="D142">
        <v>319.14</v>
      </c>
      <c r="E142">
        <v>1</v>
      </c>
      <c r="F142" t="s">
        <v>52</v>
      </c>
      <c r="G142">
        <f t="shared" si="51"/>
        <v>5</v>
      </c>
      <c r="H142" s="4">
        <f t="shared" si="52"/>
        <v>30086</v>
      </c>
      <c r="I142">
        <f t="shared" si="50"/>
        <v>1982</v>
      </c>
    </row>
    <row r="143" spans="1:9" x14ac:dyDescent="0.25">
      <c r="A143" t="s">
        <v>49</v>
      </c>
      <c r="B143" s="1">
        <v>31488</v>
      </c>
      <c r="C143" s="3">
        <v>0</v>
      </c>
      <c r="D143">
        <v>316.02</v>
      </c>
      <c r="E143">
        <v>1</v>
      </c>
      <c r="F143" t="s">
        <v>52</v>
      </c>
      <c r="G143">
        <f t="shared" si="51"/>
        <v>3</v>
      </c>
      <c r="H143" s="4">
        <f t="shared" si="52"/>
        <v>31486</v>
      </c>
      <c r="I143">
        <f t="shared" si="50"/>
        <v>1986</v>
      </c>
    </row>
    <row r="144" spans="1:9" x14ac:dyDescent="0.25">
      <c r="A144" t="s">
        <v>49</v>
      </c>
      <c r="B144" s="1">
        <v>31524</v>
      </c>
      <c r="C144" s="3">
        <v>0</v>
      </c>
      <c r="D144">
        <v>316.12</v>
      </c>
      <c r="E144">
        <v>1</v>
      </c>
      <c r="F144" t="s">
        <v>52</v>
      </c>
      <c r="G144">
        <f t="shared" si="51"/>
        <v>4</v>
      </c>
      <c r="H144" s="4">
        <f t="shared" si="52"/>
        <v>31517</v>
      </c>
      <c r="I144">
        <f t="shared" si="50"/>
        <v>1986</v>
      </c>
    </row>
    <row r="145" spans="1:9" x14ac:dyDescent="0.25">
      <c r="A145" t="s">
        <v>49</v>
      </c>
      <c r="B145" s="1">
        <v>31548</v>
      </c>
      <c r="C145" s="3">
        <v>0</v>
      </c>
      <c r="D145">
        <v>315.99</v>
      </c>
      <c r="E145">
        <v>1</v>
      </c>
      <c r="F145" t="s">
        <v>52</v>
      </c>
      <c r="G145">
        <f t="shared" si="51"/>
        <v>5</v>
      </c>
      <c r="H145" s="4">
        <f t="shared" si="52"/>
        <v>31547</v>
      </c>
      <c r="I145">
        <f t="shared" si="50"/>
        <v>1986</v>
      </c>
    </row>
    <row r="146" spans="1:9" x14ac:dyDescent="0.25">
      <c r="A146" t="s">
        <v>49</v>
      </c>
      <c r="B146" s="1">
        <v>31854</v>
      </c>
      <c r="C146" s="3">
        <v>0</v>
      </c>
      <c r="D146">
        <v>313.52999999999997</v>
      </c>
      <c r="E146">
        <v>1</v>
      </c>
      <c r="F146" t="s">
        <v>52</v>
      </c>
      <c r="G146">
        <f t="shared" si="51"/>
        <v>3</v>
      </c>
      <c r="H146" s="4">
        <f t="shared" si="52"/>
        <v>31851</v>
      </c>
      <c r="I146">
        <f t="shared" si="50"/>
        <v>1987</v>
      </c>
    </row>
    <row r="147" spans="1:9" x14ac:dyDescent="0.25">
      <c r="A147" t="s">
        <v>49</v>
      </c>
      <c r="B147" s="1">
        <v>31881</v>
      </c>
      <c r="C147" s="3">
        <v>0</v>
      </c>
      <c r="D147">
        <v>316.81</v>
      </c>
      <c r="E147">
        <v>1</v>
      </c>
      <c r="F147" t="s">
        <v>52</v>
      </c>
      <c r="G147">
        <f t="shared" si="51"/>
        <v>4</v>
      </c>
      <c r="H147" s="4">
        <f t="shared" si="52"/>
        <v>31882</v>
      </c>
      <c r="I147">
        <f t="shared" si="50"/>
        <v>1987</v>
      </c>
    </row>
    <row r="148" spans="1:9" x14ac:dyDescent="0.25">
      <c r="A148" t="s">
        <v>49</v>
      </c>
      <c r="B148" s="1">
        <v>31912</v>
      </c>
      <c r="C148" s="3">
        <v>0</v>
      </c>
      <c r="D148">
        <v>317.77</v>
      </c>
      <c r="E148">
        <v>1</v>
      </c>
      <c r="F148" t="s">
        <v>52</v>
      </c>
      <c r="G148">
        <f t="shared" si="51"/>
        <v>5</v>
      </c>
      <c r="H148" s="4">
        <f t="shared" si="52"/>
        <v>31912</v>
      </c>
      <c r="I148">
        <f t="shared" si="50"/>
        <v>1987</v>
      </c>
    </row>
    <row r="149" spans="1:9" x14ac:dyDescent="0.25">
      <c r="A149" t="s">
        <v>49</v>
      </c>
      <c r="B149" s="1">
        <v>32216</v>
      </c>
      <c r="C149" s="3">
        <v>0</v>
      </c>
      <c r="D149">
        <v>317.12</v>
      </c>
      <c r="E149">
        <v>1</v>
      </c>
      <c r="F149" t="s">
        <v>52</v>
      </c>
      <c r="G149">
        <f t="shared" si="51"/>
        <v>3</v>
      </c>
      <c r="H149" s="4">
        <f t="shared" si="52"/>
        <v>32217</v>
      </c>
      <c r="I149">
        <f t="shared" si="50"/>
        <v>1988</v>
      </c>
    </row>
    <row r="150" spans="1:9" x14ac:dyDescent="0.25">
      <c r="A150" t="s">
        <v>49</v>
      </c>
      <c r="B150" s="1">
        <v>32254</v>
      </c>
      <c r="C150" s="3">
        <v>0</v>
      </c>
      <c r="D150">
        <v>317.47000000000003</v>
      </c>
      <c r="E150">
        <v>1</v>
      </c>
      <c r="F150" t="s">
        <v>52</v>
      </c>
      <c r="G150">
        <f t="shared" si="51"/>
        <v>4</v>
      </c>
      <c r="H150" s="4">
        <f t="shared" si="52"/>
        <v>32248</v>
      </c>
      <c r="I150">
        <f t="shared" si="50"/>
        <v>1988</v>
      </c>
    </row>
    <row r="151" spans="1:9" x14ac:dyDescent="0.25">
      <c r="A151" t="s">
        <v>49</v>
      </c>
      <c r="B151" s="1">
        <v>32274</v>
      </c>
      <c r="C151" s="3">
        <v>0</v>
      </c>
      <c r="D151">
        <v>318.16000000000003</v>
      </c>
      <c r="E151">
        <v>1</v>
      </c>
      <c r="F151" t="s">
        <v>52</v>
      </c>
      <c r="G151">
        <f t="shared" si="51"/>
        <v>5</v>
      </c>
      <c r="H151" s="4">
        <f t="shared" si="52"/>
        <v>32278</v>
      </c>
      <c r="I151">
        <f t="shared" si="50"/>
        <v>1988</v>
      </c>
    </row>
    <row r="152" spans="1:9" x14ac:dyDescent="0.25">
      <c r="A152" t="s">
        <v>49</v>
      </c>
      <c r="B152" s="1">
        <v>32596</v>
      </c>
      <c r="C152" s="3">
        <v>0</v>
      </c>
      <c r="D152">
        <v>318.29000000000002</v>
      </c>
      <c r="E152">
        <v>1</v>
      </c>
      <c r="F152" t="s">
        <v>52</v>
      </c>
      <c r="G152">
        <f t="shared" si="51"/>
        <v>3</v>
      </c>
      <c r="H152" s="4">
        <f t="shared" si="52"/>
        <v>32582</v>
      </c>
      <c r="I152">
        <f t="shared" si="50"/>
        <v>1989</v>
      </c>
    </row>
    <row r="153" spans="1:9" x14ac:dyDescent="0.25">
      <c r="A153" t="s">
        <v>49</v>
      </c>
      <c r="B153" s="1">
        <v>32959</v>
      </c>
      <c r="C153" s="3">
        <v>0</v>
      </c>
      <c r="D153">
        <v>317.73</v>
      </c>
      <c r="E153">
        <v>1</v>
      </c>
      <c r="F153" t="s">
        <v>52</v>
      </c>
      <c r="G153">
        <f t="shared" si="51"/>
        <v>3</v>
      </c>
      <c r="H153" s="4">
        <f t="shared" si="52"/>
        <v>32947</v>
      </c>
      <c r="I153">
        <f t="shared" si="50"/>
        <v>1990</v>
      </c>
    </row>
    <row r="154" spans="1:9" x14ac:dyDescent="0.25">
      <c r="A154" t="s">
        <v>49</v>
      </c>
      <c r="B154" s="1">
        <v>33008</v>
      </c>
      <c r="C154" s="3">
        <v>0</v>
      </c>
      <c r="D154">
        <v>319.92</v>
      </c>
      <c r="E154">
        <v>1</v>
      </c>
      <c r="F154" t="s">
        <v>52</v>
      </c>
      <c r="G154">
        <f t="shared" si="51"/>
        <v>5</v>
      </c>
      <c r="H154" s="4">
        <f t="shared" si="52"/>
        <v>33008</v>
      </c>
      <c r="I154">
        <f t="shared" si="50"/>
        <v>1990</v>
      </c>
    </row>
    <row r="155" spans="1:9" x14ac:dyDescent="0.25">
      <c r="A155" t="s">
        <v>49</v>
      </c>
      <c r="B155" s="1">
        <v>33310</v>
      </c>
      <c r="C155" s="3">
        <v>0</v>
      </c>
      <c r="D155">
        <v>318.85000000000002</v>
      </c>
      <c r="E155">
        <v>1</v>
      </c>
      <c r="F155" t="s">
        <v>52</v>
      </c>
      <c r="G155">
        <f t="shared" si="51"/>
        <v>3</v>
      </c>
      <c r="H155" s="4">
        <f t="shared" si="52"/>
        <v>33312</v>
      </c>
      <c r="I155">
        <f t="shared" si="50"/>
        <v>1991</v>
      </c>
    </row>
    <row r="156" spans="1:9" x14ac:dyDescent="0.25">
      <c r="A156" t="s">
        <v>49</v>
      </c>
      <c r="B156" s="1">
        <v>33379</v>
      </c>
      <c r="C156" s="3">
        <v>0</v>
      </c>
      <c r="D156">
        <v>319.14999999999998</v>
      </c>
      <c r="E156">
        <v>1</v>
      </c>
      <c r="F156" t="s">
        <v>52</v>
      </c>
      <c r="G156">
        <f t="shared" si="51"/>
        <v>5</v>
      </c>
      <c r="H156" s="4">
        <f t="shared" si="52"/>
        <v>33373</v>
      </c>
      <c r="I156">
        <f t="shared" si="50"/>
        <v>1991</v>
      </c>
    </row>
    <row r="157" spans="1:9" x14ac:dyDescent="0.25">
      <c r="A157" t="s">
        <v>49</v>
      </c>
      <c r="B157" s="1">
        <v>33694</v>
      </c>
      <c r="C157" s="3">
        <v>0</v>
      </c>
      <c r="D157">
        <v>319.95999999999998</v>
      </c>
      <c r="E157">
        <v>1</v>
      </c>
      <c r="F157" t="s">
        <v>52</v>
      </c>
      <c r="G157">
        <f t="shared" si="51"/>
        <v>3</v>
      </c>
      <c r="H157" s="4">
        <f t="shared" si="52"/>
        <v>33678</v>
      </c>
      <c r="I157">
        <f t="shared" si="50"/>
        <v>1992</v>
      </c>
    </row>
    <row r="158" spans="1:9" x14ac:dyDescent="0.25">
      <c r="A158" t="s">
        <v>49</v>
      </c>
      <c r="B158" s="1">
        <v>33735</v>
      </c>
      <c r="C158" s="3">
        <v>0</v>
      </c>
      <c r="D158">
        <v>320.83</v>
      </c>
      <c r="E158">
        <v>1</v>
      </c>
      <c r="F158" t="s">
        <v>52</v>
      </c>
      <c r="G158">
        <f t="shared" si="51"/>
        <v>5</v>
      </c>
      <c r="H158" s="4">
        <f t="shared" si="52"/>
        <v>33739</v>
      </c>
      <c r="I158">
        <f t="shared" si="50"/>
        <v>1992</v>
      </c>
    </row>
    <row r="159" spans="1:9" x14ac:dyDescent="0.25">
      <c r="A159" t="s">
        <v>49</v>
      </c>
      <c r="B159" s="1">
        <v>34053</v>
      </c>
      <c r="C159" s="3">
        <v>0</v>
      </c>
      <c r="D159">
        <v>321.05</v>
      </c>
      <c r="E159">
        <v>1</v>
      </c>
      <c r="F159" t="s">
        <v>52</v>
      </c>
      <c r="G159">
        <f t="shared" si="51"/>
        <v>3</v>
      </c>
      <c r="H159" s="4">
        <f t="shared" si="52"/>
        <v>34043</v>
      </c>
      <c r="I159">
        <f t="shared" si="50"/>
        <v>1993</v>
      </c>
    </row>
    <row r="160" spans="1:9" x14ac:dyDescent="0.25">
      <c r="A160" t="s">
        <v>49</v>
      </c>
      <c r="B160" s="1">
        <v>34106</v>
      </c>
      <c r="C160" s="3">
        <v>0</v>
      </c>
      <c r="D160">
        <v>321.02</v>
      </c>
      <c r="E160">
        <v>1</v>
      </c>
      <c r="F160" t="s">
        <v>52</v>
      </c>
      <c r="G160">
        <f t="shared" si="51"/>
        <v>5</v>
      </c>
      <c r="H160" s="4">
        <f t="shared" si="52"/>
        <v>34104</v>
      </c>
      <c r="I160">
        <f t="shared" si="50"/>
        <v>1993</v>
      </c>
    </row>
    <row r="161" spans="1:9" x14ac:dyDescent="0.25">
      <c r="A161" t="s">
        <v>49</v>
      </c>
      <c r="B161" s="1">
        <v>34416</v>
      </c>
      <c r="C161" s="3">
        <v>0</v>
      </c>
      <c r="D161">
        <v>320.49</v>
      </c>
      <c r="E161">
        <v>1</v>
      </c>
      <c r="F161" t="s">
        <v>52</v>
      </c>
      <c r="G161">
        <f t="shared" si="51"/>
        <v>3</v>
      </c>
      <c r="H161" s="4">
        <f t="shared" si="52"/>
        <v>34408</v>
      </c>
      <c r="I161">
        <f t="shared" si="50"/>
        <v>1994</v>
      </c>
    </row>
    <row r="162" spans="1:9" x14ac:dyDescent="0.25">
      <c r="A162" t="s">
        <v>49</v>
      </c>
      <c r="B162" s="1">
        <v>34467</v>
      </c>
      <c r="C162" s="3">
        <v>0</v>
      </c>
      <c r="D162">
        <v>321.7</v>
      </c>
      <c r="E162">
        <v>1</v>
      </c>
      <c r="F162" t="s">
        <v>52</v>
      </c>
      <c r="G162">
        <f t="shared" si="51"/>
        <v>5</v>
      </c>
      <c r="H162" s="4">
        <f t="shared" si="52"/>
        <v>34469</v>
      </c>
      <c r="I162">
        <f t="shared" si="50"/>
        <v>1994</v>
      </c>
    </row>
    <row r="163" spans="1:9" x14ac:dyDescent="0.25">
      <c r="A163" t="s">
        <v>49</v>
      </c>
      <c r="B163" s="1">
        <v>34781</v>
      </c>
      <c r="C163" s="3">
        <v>0</v>
      </c>
      <c r="D163">
        <v>320.22000000000003</v>
      </c>
      <c r="E163">
        <v>1</v>
      </c>
      <c r="F163" t="s">
        <v>52</v>
      </c>
      <c r="G163">
        <f t="shared" si="51"/>
        <v>3</v>
      </c>
      <c r="H163" s="4">
        <f t="shared" si="52"/>
        <v>34773</v>
      </c>
      <c r="I163">
        <f t="shared" si="50"/>
        <v>1995</v>
      </c>
    </row>
    <row r="164" spans="1:9" x14ac:dyDescent="0.25">
      <c r="A164" t="s">
        <v>49</v>
      </c>
      <c r="B164" s="1">
        <v>34828</v>
      </c>
      <c r="C164" s="3">
        <v>0</v>
      </c>
      <c r="D164">
        <v>321.01</v>
      </c>
      <c r="E164">
        <v>1</v>
      </c>
      <c r="F164" t="s">
        <v>52</v>
      </c>
      <c r="G164">
        <f t="shared" si="51"/>
        <v>5</v>
      </c>
      <c r="H164" s="4">
        <f t="shared" si="52"/>
        <v>34834</v>
      </c>
      <c r="I164">
        <f t="shared" si="50"/>
        <v>1995</v>
      </c>
    </row>
    <row r="165" spans="1:9" x14ac:dyDescent="0.25">
      <c r="A165" t="s">
        <v>49</v>
      </c>
      <c r="B165" s="1">
        <v>35142</v>
      </c>
      <c r="C165" s="3">
        <v>0</v>
      </c>
      <c r="D165">
        <v>320.18</v>
      </c>
      <c r="E165">
        <v>1</v>
      </c>
      <c r="F165" t="s">
        <v>52</v>
      </c>
      <c r="G165">
        <f t="shared" si="51"/>
        <v>3</v>
      </c>
      <c r="H165" s="4">
        <f t="shared" si="52"/>
        <v>35139</v>
      </c>
      <c r="I165">
        <f t="shared" si="50"/>
        <v>1996</v>
      </c>
    </row>
    <row r="166" spans="1:9" x14ac:dyDescent="0.25">
      <c r="A166" t="s">
        <v>49</v>
      </c>
      <c r="B166" s="1">
        <v>35214</v>
      </c>
      <c r="C166" s="3">
        <v>0</v>
      </c>
      <c r="D166">
        <v>319.68</v>
      </c>
      <c r="E166">
        <v>1</v>
      </c>
      <c r="F166" t="s">
        <v>52</v>
      </c>
      <c r="G166">
        <f t="shared" si="51"/>
        <v>5</v>
      </c>
      <c r="H166" s="4">
        <f t="shared" si="52"/>
        <v>35200</v>
      </c>
      <c r="I166">
        <f t="shared" si="50"/>
        <v>1996</v>
      </c>
    </row>
    <row r="167" spans="1:9" x14ac:dyDescent="0.25">
      <c r="A167" t="s">
        <v>49</v>
      </c>
      <c r="B167" s="1">
        <v>35510</v>
      </c>
      <c r="C167" s="3">
        <v>0.53402777777777777</v>
      </c>
      <c r="D167">
        <v>319.63</v>
      </c>
      <c r="E167">
        <v>1</v>
      </c>
      <c r="F167" t="s">
        <v>52</v>
      </c>
      <c r="G167">
        <f t="shared" si="51"/>
        <v>3</v>
      </c>
      <c r="H167" s="4">
        <f t="shared" si="52"/>
        <v>35504</v>
      </c>
      <c r="I167">
        <f t="shared" si="50"/>
        <v>1997</v>
      </c>
    </row>
    <row r="168" spans="1:9" x14ac:dyDescent="0.25">
      <c r="A168" t="s">
        <v>49</v>
      </c>
      <c r="B168" s="1">
        <v>35571</v>
      </c>
      <c r="C168" s="3">
        <v>0.36249999999999999</v>
      </c>
      <c r="D168">
        <v>319.75</v>
      </c>
      <c r="E168">
        <v>1</v>
      </c>
      <c r="F168" t="s">
        <v>52</v>
      </c>
      <c r="G168">
        <f t="shared" si="51"/>
        <v>5</v>
      </c>
      <c r="H168" s="4">
        <f t="shared" si="52"/>
        <v>35565</v>
      </c>
      <c r="I168">
        <f t="shared" si="50"/>
        <v>1997</v>
      </c>
    </row>
    <row r="169" spans="1:9" x14ac:dyDescent="0.25">
      <c r="A169" t="s">
        <v>49</v>
      </c>
      <c r="B169" s="1">
        <v>35877</v>
      </c>
      <c r="C169" s="3">
        <v>0</v>
      </c>
      <c r="D169">
        <v>318.79000000000002</v>
      </c>
      <c r="E169">
        <v>1</v>
      </c>
      <c r="F169" t="s">
        <v>52</v>
      </c>
      <c r="G169">
        <f t="shared" si="51"/>
        <v>3</v>
      </c>
      <c r="H169" s="4">
        <f t="shared" si="52"/>
        <v>35869</v>
      </c>
      <c r="I169">
        <f t="shared" si="50"/>
        <v>1998</v>
      </c>
    </row>
    <row r="170" spans="1:9" x14ac:dyDescent="0.25">
      <c r="A170" t="s">
        <v>49</v>
      </c>
      <c r="B170" s="1">
        <v>35930</v>
      </c>
      <c r="C170" s="3">
        <v>0</v>
      </c>
      <c r="D170">
        <v>318.82</v>
      </c>
      <c r="E170">
        <v>1</v>
      </c>
      <c r="F170" t="s">
        <v>52</v>
      </c>
      <c r="G170">
        <f t="shared" si="51"/>
        <v>5</v>
      </c>
      <c r="H170" s="4">
        <f t="shared" si="52"/>
        <v>35930</v>
      </c>
      <c r="I170">
        <f t="shared" si="50"/>
        <v>1998</v>
      </c>
    </row>
    <row r="171" spans="1:9" x14ac:dyDescent="0.25">
      <c r="A171" t="s">
        <v>49</v>
      </c>
      <c r="B171" s="1">
        <v>36241</v>
      </c>
      <c r="C171" s="3">
        <v>0</v>
      </c>
      <c r="D171">
        <v>318.68</v>
      </c>
      <c r="E171">
        <v>1</v>
      </c>
      <c r="F171" t="s">
        <v>52</v>
      </c>
      <c r="G171">
        <f t="shared" si="51"/>
        <v>3</v>
      </c>
      <c r="H171" s="4">
        <f t="shared" si="52"/>
        <v>36234</v>
      </c>
      <c r="I171">
        <f t="shared" si="50"/>
        <v>1999</v>
      </c>
    </row>
    <row r="172" spans="1:9" x14ac:dyDescent="0.25">
      <c r="A172" t="s">
        <v>49</v>
      </c>
      <c r="B172" s="1">
        <v>36307</v>
      </c>
      <c r="C172" s="3">
        <v>0</v>
      </c>
      <c r="D172">
        <v>318.58999999999997</v>
      </c>
      <c r="E172">
        <v>1</v>
      </c>
      <c r="F172" t="s">
        <v>52</v>
      </c>
      <c r="G172">
        <f t="shared" si="51"/>
        <v>5</v>
      </c>
      <c r="H172" s="4">
        <f t="shared" si="52"/>
        <v>36295</v>
      </c>
      <c r="I172">
        <f t="shared" si="50"/>
        <v>1999</v>
      </c>
    </row>
    <row r="173" spans="1:9" x14ac:dyDescent="0.25">
      <c r="A173" t="s">
        <v>49</v>
      </c>
      <c r="B173" s="1">
        <v>36608</v>
      </c>
      <c r="C173" s="3">
        <v>0</v>
      </c>
      <c r="D173">
        <v>319.05</v>
      </c>
      <c r="E173">
        <v>1</v>
      </c>
      <c r="F173" t="s">
        <v>52</v>
      </c>
      <c r="G173">
        <f t="shared" si="51"/>
        <v>3</v>
      </c>
      <c r="H173" s="4">
        <f t="shared" si="52"/>
        <v>36600</v>
      </c>
      <c r="I173">
        <f t="shared" si="50"/>
        <v>2000</v>
      </c>
    </row>
    <row r="174" spans="1:9" x14ac:dyDescent="0.25">
      <c r="A174" t="s">
        <v>49</v>
      </c>
      <c r="B174" s="1">
        <v>36654</v>
      </c>
      <c r="C174" s="3">
        <v>0</v>
      </c>
      <c r="D174">
        <v>319.19</v>
      </c>
      <c r="E174">
        <v>1</v>
      </c>
      <c r="F174" t="s">
        <v>52</v>
      </c>
      <c r="G174">
        <f t="shared" si="51"/>
        <v>5</v>
      </c>
      <c r="H174" s="4">
        <f t="shared" si="52"/>
        <v>36661</v>
      </c>
      <c r="I174">
        <f t="shared" si="50"/>
        <v>2000</v>
      </c>
    </row>
    <row r="175" spans="1:9" x14ac:dyDescent="0.25">
      <c r="A175" t="s">
        <v>49</v>
      </c>
      <c r="B175" s="1">
        <v>36985</v>
      </c>
      <c r="C175" s="3">
        <v>0</v>
      </c>
      <c r="D175">
        <v>319.91000000000003</v>
      </c>
      <c r="E175">
        <v>1</v>
      </c>
      <c r="F175" t="s">
        <v>52</v>
      </c>
      <c r="G175">
        <f t="shared" si="51"/>
        <v>4</v>
      </c>
      <c r="H175" s="4">
        <f t="shared" si="52"/>
        <v>36996</v>
      </c>
      <c r="I175">
        <f t="shared" si="50"/>
        <v>2001</v>
      </c>
    </row>
    <row r="176" spans="1:9" x14ac:dyDescent="0.25">
      <c r="A176" t="s">
        <v>49</v>
      </c>
      <c r="B176" s="1">
        <v>37029</v>
      </c>
      <c r="C176" s="3">
        <v>0</v>
      </c>
      <c r="D176">
        <v>320.79000000000002</v>
      </c>
      <c r="E176">
        <v>1</v>
      </c>
      <c r="F176" t="s">
        <v>52</v>
      </c>
      <c r="G176">
        <f t="shared" si="51"/>
        <v>5</v>
      </c>
      <c r="H176" s="4">
        <f t="shared" si="52"/>
        <v>37026</v>
      </c>
      <c r="I176">
        <f t="shared" si="50"/>
        <v>2001</v>
      </c>
    </row>
    <row r="177" spans="1:9" x14ac:dyDescent="0.25">
      <c r="A177" t="s">
        <v>49</v>
      </c>
      <c r="B177" s="1">
        <v>37348</v>
      </c>
      <c r="C177" s="3">
        <v>0</v>
      </c>
      <c r="D177">
        <v>321.04000000000002</v>
      </c>
      <c r="E177">
        <v>1</v>
      </c>
      <c r="F177" t="s">
        <v>52</v>
      </c>
      <c r="G177">
        <f t="shared" si="51"/>
        <v>4</v>
      </c>
      <c r="H177" s="4">
        <f t="shared" si="52"/>
        <v>37361</v>
      </c>
      <c r="I177">
        <f t="shared" si="50"/>
        <v>2002</v>
      </c>
    </row>
    <row r="178" spans="1:9" x14ac:dyDescent="0.25">
      <c r="A178" t="s">
        <v>49</v>
      </c>
      <c r="B178" s="1">
        <v>37406</v>
      </c>
      <c r="C178" s="3">
        <v>0</v>
      </c>
      <c r="D178">
        <v>325.92</v>
      </c>
      <c r="E178">
        <v>1</v>
      </c>
      <c r="F178" t="s">
        <v>52</v>
      </c>
      <c r="G178">
        <f t="shared" si="51"/>
        <v>5</v>
      </c>
      <c r="H178" s="4">
        <f t="shared" si="52"/>
        <v>37391</v>
      </c>
      <c r="I178">
        <f t="shared" si="50"/>
        <v>2002</v>
      </c>
    </row>
    <row r="179" spans="1:9" x14ac:dyDescent="0.25">
      <c r="A179" t="s">
        <v>49</v>
      </c>
      <c r="B179" s="1">
        <v>37701</v>
      </c>
      <c r="C179" s="3">
        <v>0</v>
      </c>
      <c r="D179">
        <v>326.55</v>
      </c>
      <c r="E179">
        <v>1</v>
      </c>
      <c r="F179" t="s">
        <v>52</v>
      </c>
      <c r="G179">
        <f t="shared" si="51"/>
        <v>3</v>
      </c>
      <c r="H179" s="4">
        <f t="shared" si="52"/>
        <v>37695</v>
      </c>
      <c r="I179">
        <f t="shared" si="50"/>
        <v>2003</v>
      </c>
    </row>
    <row r="180" spans="1:9" x14ac:dyDescent="0.25">
      <c r="A180" t="s">
        <v>49</v>
      </c>
      <c r="B180" s="1">
        <v>37747</v>
      </c>
      <c r="C180" s="3">
        <v>0</v>
      </c>
      <c r="D180">
        <v>324.89999999999998</v>
      </c>
      <c r="E180">
        <v>1</v>
      </c>
      <c r="F180" t="s">
        <v>52</v>
      </c>
      <c r="G180">
        <f t="shared" si="51"/>
        <v>5</v>
      </c>
      <c r="H180" s="4">
        <f t="shared" si="52"/>
        <v>37756</v>
      </c>
      <c r="I180">
        <f t="shared" si="50"/>
        <v>2003</v>
      </c>
    </row>
    <row r="181" spans="1:9" x14ac:dyDescent="0.25">
      <c r="A181" t="s">
        <v>49</v>
      </c>
      <c r="B181" s="1">
        <v>38072</v>
      </c>
      <c r="C181" s="3">
        <v>0.52638888888888891</v>
      </c>
      <c r="D181">
        <v>325.02</v>
      </c>
      <c r="E181">
        <v>1</v>
      </c>
      <c r="F181" t="s">
        <v>52</v>
      </c>
      <c r="G181">
        <f t="shared" si="51"/>
        <v>3</v>
      </c>
      <c r="H181" s="4">
        <f t="shared" si="52"/>
        <v>38061</v>
      </c>
      <c r="I181">
        <f t="shared" si="50"/>
        <v>2004</v>
      </c>
    </row>
    <row r="182" spans="1:9" x14ac:dyDescent="0.25">
      <c r="A182" t="s">
        <v>49</v>
      </c>
      <c r="B182" s="1">
        <v>38133</v>
      </c>
      <c r="C182" s="3">
        <v>0.56319444444444444</v>
      </c>
      <c r="D182">
        <v>324.08</v>
      </c>
      <c r="E182">
        <v>1</v>
      </c>
      <c r="F182" t="s">
        <v>52</v>
      </c>
      <c r="G182">
        <f t="shared" si="51"/>
        <v>5</v>
      </c>
      <c r="H182" s="4">
        <f t="shared" si="52"/>
        <v>38122</v>
      </c>
      <c r="I182">
        <f t="shared" si="50"/>
        <v>2004</v>
      </c>
    </row>
    <row r="183" spans="1:9" x14ac:dyDescent="0.25">
      <c r="A183" t="s">
        <v>49</v>
      </c>
      <c r="B183" s="1">
        <v>38441</v>
      </c>
      <c r="C183" s="3">
        <v>0.69097222222222221</v>
      </c>
      <c r="D183">
        <v>325.83999999999997</v>
      </c>
      <c r="E183">
        <v>1</v>
      </c>
      <c r="F183" t="s">
        <v>52</v>
      </c>
      <c r="G183">
        <f t="shared" si="51"/>
        <v>3</v>
      </c>
      <c r="H183" s="4">
        <f t="shared" si="52"/>
        <v>38426</v>
      </c>
      <c r="I183">
        <f t="shared" si="50"/>
        <v>2005</v>
      </c>
    </row>
    <row r="184" spans="1:9" x14ac:dyDescent="0.25">
      <c r="A184" t="s">
        <v>49</v>
      </c>
      <c r="B184" s="1">
        <v>38485</v>
      </c>
      <c r="C184" s="3">
        <v>0.52500000000000002</v>
      </c>
      <c r="D184">
        <v>324.83999999999997</v>
      </c>
      <c r="E184">
        <v>1</v>
      </c>
      <c r="F184" t="s">
        <v>52</v>
      </c>
      <c r="G184">
        <f t="shared" si="51"/>
        <v>5</v>
      </c>
      <c r="H184" s="4">
        <f t="shared" si="52"/>
        <v>38487</v>
      </c>
      <c r="I184">
        <f t="shared" si="50"/>
        <v>2005</v>
      </c>
    </row>
    <row r="185" spans="1:9" x14ac:dyDescent="0.25">
      <c r="A185" t="s">
        <v>49</v>
      </c>
      <c r="B185" s="1">
        <v>38803</v>
      </c>
      <c r="C185" s="3">
        <v>0.7270833333333333</v>
      </c>
      <c r="D185">
        <v>324.39999999999998</v>
      </c>
      <c r="E185">
        <v>1</v>
      </c>
      <c r="F185" t="s">
        <v>52</v>
      </c>
      <c r="G185">
        <f t="shared" si="51"/>
        <v>3</v>
      </c>
      <c r="H185" s="4">
        <f t="shared" si="52"/>
        <v>38791</v>
      </c>
      <c r="I185">
        <f t="shared" si="50"/>
        <v>2006</v>
      </c>
    </row>
    <row r="186" spans="1:9" x14ac:dyDescent="0.25">
      <c r="A186" t="s">
        <v>49</v>
      </c>
      <c r="B186" s="1">
        <v>38845</v>
      </c>
      <c r="C186" s="3">
        <v>0.54305555555555551</v>
      </c>
      <c r="D186">
        <v>324.55</v>
      </c>
      <c r="E186">
        <v>1</v>
      </c>
      <c r="F186" t="s">
        <v>52</v>
      </c>
      <c r="G186">
        <f t="shared" si="51"/>
        <v>5</v>
      </c>
      <c r="H186" s="4">
        <f t="shared" si="52"/>
        <v>38852</v>
      </c>
      <c r="I186">
        <f t="shared" si="50"/>
        <v>2006</v>
      </c>
    </row>
    <row r="187" spans="1:9" x14ac:dyDescent="0.25">
      <c r="A187" t="s">
        <v>49</v>
      </c>
      <c r="B187" s="1">
        <v>39163</v>
      </c>
      <c r="C187" s="3">
        <v>0.52361111111111114</v>
      </c>
      <c r="D187">
        <v>323.82</v>
      </c>
      <c r="E187">
        <v>1</v>
      </c>
      <c r="F187" t="s">
        <v>52</v>
      </c>
      <c r="G187">
        <f t="shared" si="51"/>
        <v>3</v>
      </c>
      <c r="H187" s="4">
        <f t="shared" si="52"/>
        <v>39156</v>
      </c>
      <c r="I187">
        <f t="shared" si="50"/>
        <v>2007</v>
      </c>
    </row>
    <row r="188" spans="1:9" x14ac:dyDescent="0.25">
      <c r="A188" t="s">
        <v>49</v>
      </c>
      <c r="B188" s="1">
        <v>39539</v>
      </c>
      <c r="C188" s="3">
        <v>0.625</v>
      </c>
      <c r="D188">
        <v>324.16000000000003</v>
      </c>
      <c r="E188">
        <v>1</v>
      </c>
      <c r="F188" t="s">
        <v>52</v>
      </c>
      <c r="G188">
        <f t="shared" si="51"/>
        <v>4</v>
      </c>
      <c r="H188" s="4">
        <f t="shared" si="52"/>
        <v>39553</v>
      </c>
      <c r="I188">
        <f t="shared" si="50"/>
        <v>2008</v>
      </c>
    </row>
    <row r="189" spans="1:9" x14ac:dyDescent="0.25">
      <c r="A189" t="s">
        <v>49</v>
      </c>
      <c r="B189" s="1">
        <v>39891</v>
      </c>
      <c r="C189" s="3">
        <v>0.57638888888888895</v>
      </c>
      <c r="D189">
        <v>324.38</v>
      </c>
      <c r="E189">
        <v>1</v>
      </c>
      <c r="F189" t="s">
        <v>52</v>
      </c>
      <c r="G189">
        <f t="shared" si="51"/>
        <v>3</v>
      </c>
      <c r="H189" s="4">
        <f t="shared" si="52"/>
        <v>39887</v>
      </c>
      <c r="I189">
        <f t="shared" si="50"/>
        <v>2009</v>
      </c>
    </row>
    <row r="190" spans="1:9" x14ac:dyDescent="0.25">
      <c r="A190" t="s">
        <v>49</v>
      </c>
      <c r="B190" s="1">
        <v>40969</v>
      </c>
      <c r="C190" s="3">
        <v>0</v>
      </c>
      <c r="D190">
        <v>325.10000000000002</v>
      </c>
      <c r="E190">
        <v>1</v>
      </c>
      <c r="F190" t="s">
        <v>52</v>
      </c>
      <c r="G190">
        <f t="shared" si="51"/>
        <v>3</v>
      </c>
      <c r="H190" s="4">
        <f t="shared" si="52"/>
        <v>40983</v>
      </c>
      <c r="I190">
        <f t="shared" si="50"/>
        <v>2012</v>
      </c>
    </row>
    <row r="191" spans="1:9" x14ac:dyDescent="0.25">
      <c r="A191" t="s">
        <v>49</v>
      </c>
      <c r="B191" s="1">
        <v>41375</v>
      </c>
      <c r="C191" s="3">
        <v>0</v>
      </c>
      <c r="D191">
        <v>323.97000000000003</v>
      </c>
      <c r="E191">
        <v>1</v>
      </c>
      <c r="F191" t="s">
        <v>52</v>
      </c>
      <c r="G191">
        <f t="shared" si="51"/>
        <v>4</v>
      </c>
      <c r="H191" s="4">
        <f t="shared" si="52"/>
        <v>41379</v>
      </c>
      <c r="I191">
        <f t="shared" si="50"/>
        <v>2013</v>
      </c>
    </row>
    <row r="192" spans="1:9" x14ac:dyDescent="0.25">
      <c r="A192" t="s">
        <v>49</v>
      </c>
      <c r="B192" s="1">
        <v>41724</v>
      </c>
      <c r="C192" s="3">
        <v>0</v>
      </c>
      <c r="D192">
        <v>324.83999999999997</v>
      </c>
      <c r="E192">
        <v>1</v>
      </c>
      <c r="F192" t="s">
        <v>52</v>
      </c>
      <c r="G192">
        <f t="shared" si="51"/>
        <v>3</v>
      </c>
      <c r="H192" s="4">
        <f t="shared" si="52"/>
        <v>41713</v>
      </c>
      <c r="I192">
        <f t="shared" si="50"/>
        <v>2014</v>
      </c>
    </row>
    <row r="193" spans="1:9" x14ac:dyDescent="0.25">
      <c r="A193" t="s">
        <v>49</v>
      </c>
      <c r="B193" s="1">
        <v>42082</v>
      </c>
      <c r="C193" s="3">
        <v>0</v>
      </c>
      <c r="D193">
        <v>328.19</v>
      </c>
      <c r="E193">
        <v>1</v>
      </c>
      <c r="F193" t="s">
        <v>52</v>
      </c>
      <c r="G193">
        <f t="shared" si="51"/>
        <v>3</v>
      </c>
      <c r="H193" s="4">
        <f t="shared" si="52"/>
        <v>42078</v>
      </c>
      <c r="I193">
        <f t="shared" ref="I193:I256" si="53">YEAR(B193)</f>
        <v>2015</v>
      </c>
    </row>
    <row r="194" spans="1:9" x14ac:dyDescent="0.25">
      <c r="A194" t="s">
        <v>49</v>
      </c>
      <c r="B194" s="1">
        <v>42438</v>
      </c>
      <c r="C194" s="3">
        <v>0</v>
      </c>
      <c r="D194">
        <v>334.75</v>
      </c>
      <c r="E194">
        <v>1</v>
      </c>
      <c r="F194" t="s">
        <v>52</v>
      </c>
      <c r="G194">
        <f t="shared" ref="G194:G257" si="54">MONTH(B194)</f>
        <v>3</v>
      </c>
      <c r="H194" s="4">
        <f t="shared" ref="H194:H257" si="55">DATE(YEAR(B194),MONTH(B194),15)</f>
        <v>42444</v>
      </c>
      <c r="I194">
        <f t="shared" si="53"/>
        <v>2016</v>
      </c>
    </row>
    <row r="195" spans="1:9" x14ac:dyDescent="0.25">
      <c r="A195" t="s">
        <v>49</v>
      </c>
      <c r="B195" s="1">
        <v>42837</v>
      </c>
      <c r="C195" s="3">
        <v>0</v>
      </c>
      <c r="D195">
        <v>333.8</v>
      </c>
      <c r="E195">
        <v>1</v>
      </c>
      <c r="F195" t="s">
        <v>52</v>
      </c>
      <c r="G195">
        <f t="shared" si="54"/>
        <v>4</v>
      </c>
      <c r="H195" s="4">
        <f t="shared" si="55"/>
        <v>42840</v>
      </c>
      <c r="I195">
        <f t="shared" si="53"/>
        <v>2017</v>
      </c>
    </row>
    <row r="196" spans="1:9" x14ac:dyDescent="0.25">
      <c r="A196" t="s">
        <v>49</v>
      </c>
      <c r="B196" s="1">
        <v>43185</v>
      </c>
      <c r="C196" s="3">
        <v>0.55208333333333337</v>
      </c>
      <c r="D196">
        <v>324.04000000000002</v>
      </c>
      <c r="E196">
        <v>1</v>
      </c>
      <c r="F196" t="s">
        <v>52</v>
      </c>
      <c r="G196">
        <f t="shared" si="54"/>
        <v>3</v>
      </c>
      <c r="H196" s="4">
        <f t="shared" si="55"/>
        <v>43174</v>
      </c>
      <c r="I196">
        <f t="shared" si="53"/>
        <v>2018</v>
      </c>
    </row>
    <row r="197" spans="1:9" x14ac:dyDescent="0.25">
      <c r="A197" t="s">
        <v>49</v>
      </c>
      <c r="B197" s="1">
        <v>43196</v>
      </c>
      <c r="C197" s="3">
        <v>0.4513888888888889</v>
      </c>
      <c r="D197">
        <v>321.37</v>
      </c>
      <c r="E197">
        <v>1</v>
      </c>
      <c r="F197" t="s">
        <v>52</v>
      </c>
      <c r="G197">
        <f t="shared" si="54"/>
        <v>4</v>
      </c>
      <c r="H197" s="4">
        <f t="shared" si="55"/>
        <v>43205</v>
      </c>
      <c r="I197">
        <f t="shared" si="53"/>
        <v>2018</v>
      </c>
    </row>
    <row r="198" spans="1:9" x14ac:dyDescent="0.25">
      <c r="A198" t="s">
        <v>49</v>
      </c>
      <c r="B198" s="1">
        <v>43557</v>
      </c>
      <c r="C198" s="3">
        <v>0.55833333333333335</v>
      </c>
      <c r="D198">
        <v>324.64999999999998</v>
      </c>
      <c r="E198">
        <v>1</v>
      </c>
      <c r="F198" t="s">
        <v>52</v>
      </c>
      <c r="G198">
        <f t="shared" si="54"/>
        <v>4</v>
      </c>
      <c r="H198" s="4">
        <f t="shared" si="55"/>
        <v>43570</v>
      </c>
      <c r="I198">
        <f t="shared" si="53"/>
        <v>2019</v>
      </c>
    </row>
    <row r="199" spans="1:9" x14ac:dyDescent="0.25">
      <c r="A199" t="s">
        <v>49</v>
      </c>
      <c r="B199" s="1">
        <v>43924</v>
      </c>
      <c r="C199" s="3">
        <v>0.57013888888888886</v>
      </c>
      <c r="D199">
        <v>324.10000000000002</v>
      </c>
      <c r="E199">
        <v>1</v>
      </c>
      <c r="F199" t="s">
        <v>52</v>
      </c>
      <c r="G199">
        <f t="shared" si="54"/>
        <v>4</v>
      </c>
      <c r="H199" s="4">
        <f t="shared" si="55"/>
        <v>43936</v>
      </c>
      <c r="I199">
        <f t="shared" si="53"/>
        <v>2020</v>
      </c>
    </row>
    <row r="200" spans="1:9" x14ac:dyDescent="0.25">
      <c r="A200" t="s">
        <v>49</v>
      </c>
      <c r="B200" s="1">
        <v>44265</v>
      </c>
      <c r="C200" s="3">
        <v>0.51111111111111118</v>
      </c>
      <c r="D200">
        <v>324.3</v>
      </c>
      <c r="E200">
        <v>1</v>
      </c>
      <c r="F200" t="s">
        <v>52</v>
      </c>
      <c r="G200">
        <f t="shared" si="54"/>
        <v>3</v>
      </c>
      <c r="H200" s="4">
        <f t="shared" si="55"/>
        <v>44270</v>
      </c>
      <c r="I200">
        <f t="shared" si="53"/>
        <v>2021</v>
      </c>
    </row>
    <row r="201" spans="1:9" x14ac:dyDescent="0.25">
      <c r="A201" t="s">
        <v>49</v>
      </c>
      <c r="B201" s="1">
        <v>44650</v>
      </c>
      <c r="C201" s="3">
        <v>0.5</v>
      </c>
      <c r="D201">
        <v>325.55</v>
      </c>
      <c r="E201">
        <v>1</v>
      </c>
      <c r="F201" t="s">
        <v>52</v>
      </c>
      <c r="G201">
        <f t="shared" si="54"/>
        <v>3</v>
      </c>
      <c r="H201" s="4">
        <f t="shared" si="55"/>
        <v>44635</v>
      </c>
      <c r="I201">
        <f t="shared" si="53"/>
        <v>2022</v>
      </c>
    </row>
    <row r="202" spans="1:9" x14ac:dyDescent="0.25">
      <c r="A202" t="s">
        <v>49</v>
      </c>
      <c r="B202" s="1">
        <v>45028</v>
      </c>
      <c r="C202" s="3">
        <v>0.3520833333333333</v>
      </c>
      <c r="D202">
        <v>328.69</v>
      </c>
      <c r="E202">
        <v>1</v>
      </c>
      <c r="F202" t="s">
        <v>52</v>
      </c>
      <c r="G202">
        <f t="shared" si="54"/>
        <v>4</v>
      </c>
      <c r="H202" s="4">
        <f t="shared" si="55"/>
        <v>45031</v>
      </c>
      <c r="I202">
        <f t="shared" si="53"/>
        <v>2023</v>
      </c>
    </row>
    <row r="203" spans="1:9" x14ac:dyDescent="0.25">
      <c r="A203" t="s">
        <v>48</v>
      </c>
      <c r="B203" s="1">
        <v>29308</v>
      </c>
      <c r="C203" s="3">
        <v>0</v>
      </c>
      <c r="D203">
        <v>112.35</v>
      </c>
      <c r="E203">
        <v>1</v>
      </c>
      <c r="F203" t="s">
        <v>52</v>
      </c>
      <c r="G203">
        <f t="shared" si="54"/>
        <v>3</v>
      </c>
      <c r="H203" s="4">
        <f t="shared" si="55"/>
        <v>29295</v>
      </c>
      <c r="I203">
        <f t="shared" si="53"/>
        <v>1980</v>
      </c>
    </row>
    <row r="204" spans="1:9" x14ac:dyDescent="0.25">
      <c r="A204" t="s">
        <v>48</v>
      </c>
      <c r="B204" s="1">
        <v>29663</v>
      </c>
      <c r="C204" s="3">
        <v>0</v>
      </c>
      <c r="D204">
        <v>112.5</v>
      </c>
      <c r="E204">
        <v>1</v>
      </c>
      <c r="F204" t="s">
        <v>52</v>
      </c>
      <c r="G204">
        <f t="shared" si="54"/>
        <v>3</v>
      </c>
      <c r="H204" s="4">
        <f t="shared" si="55"/>
        <v>29660</v>
      </c>
      <c r="I204">
        <f t="shared" si="53"/>
        <v>1981</v>
      </c>
    </row>
    <row r="205" spans="1:9" x14ac:dyDescent="0.25">
      <c r="A205" t="s">
        <v>48</v>
      </c>
      <c r="B205" s="1">
        <v>29733</v>
      </c>
      <c r="C205" s="3">
        <v>0</v>
      </c>
      <c r="D205">
        <v>112.25</v>
      </c>
      <c r="E205">
        <v>1</v>
      </c>
      <c r="F205" t="s">
        <v>52</v>
      </c>
      <c r="G205">
        <f t="shared" si="54"/>
        <v>5</v>
      </c>
      <c r="H205" s="4">
        <f t="shared" si="55"/>
        <v>29721</v>
      </c>
      <c r="I205">
        <f t="shared" si="53"/>
        <v>1981</v>
      </c>
    </row>
    <row r="206" spans="1:9" x14ac:dyDescent="0.25">
      <c r="A206" t="s">
        <v>48</v>
      </c>
      <c r="B206" s="1">
        <v>30020</v>
      </c>
      <c r="C206" s="3">
        <v>0</v>
      </c>
      <c r="D206">
        <v>112.17</v>
      </c>
      <c r="E206">
        <v>1</v>
      </c>
      <c r="F206" t="s">
        <v>52</v>
      </c>
      <c r="G206">
        <f t="shared" si="54"/>
        <v>3</v>
      </c>
      <c r="H206" s="4">
        <f t="shared" si="55"/>
        <v>30025</v>
      </c>
      <c r="I206">
        <f t="shared" si="53"/>
        <v>1982</v>
      </c>
    </row>
    <row r="207" spans="1:9" x14ac:dyDescent="0.25">
      <c r="A207" t="s">
        <v>48</v>
      </c>
      <c r="B207" s="1">
        <v>30089</v>
      </c>
      <c r="C207" s="3">
        <v>0</v>
      </c>
      <c r="D207">
        <v>112.15</v>
      </c>
      <c r="E207">
        <v>1</v>
      </c>
      <c r="F207" t="s">
        <v>52</v>
      </c>
      <c r="G207">
        <f t="shared" si="54"/>
        <v>5</v>
      </c>
      <c r="H207" s="4">
        <f t="shared" si="55"/>
        <v>30086</v>
      </c>
      <c r="I207">
        <f t="shared" si="53"/>
        <v>1982</v>
      </c>
    </row>
    <row r="208" spans="1:9" x14ac:dyDescent="0.25">
      <c r="A208" t="s">
        <v>48</v>
      </c>
      <c r="B208" s="1">
        <v>31488</v>
      </c>
      <c r="C208" s="3">
        <v>0</v>
      </c>
      <c r="D208">
        <v>108.77</v>
      </c>
      <c r="E208">
        <v>1</v>
      </c>
      <c r="F208" t="s">
        <v>52</v>
      </c>
      <c r="G208">
        <f t="shared" si="54"/>
        <v>3</v>
      </c>
      <c r="H208" s="4">
        <f t="shared" si="55"/>
        <v>31486</v>
      </c>
      <c r="I208">
        <f t="shared" si="53"/>
        <v>1986</v>
      </c>
    </row>
    <row r="209" spans="1:9" x14ac:dyDescent="0.25">
      <c r="A209" t="s">
        <v>48</v>
      </c>
      <c r="B209" s="1">
        <v>31531</v>
      </c>
      <c r="C209" s="3">
        <v>0</v>
      </c>
      <c r="D209">
        <v>108.9</v>
      </c>
      <c r="E209">
        <v>1</v>
      </c>
      <c r="F209" t="s">
        <v>52</v>
      </c>
      <c r="G209">
        <f t="shared" si="54"/>
        <v>4</v>
      </c>
      <c r="H209" s="4">
        <f t="shared" si="55"/>
        <v>31517</v>
      </c>
      <c r="I209">
        <f t="shared" si="53"/>
        <v>1986</v>
      </c>
    </row>
    <row r="210" spans="1:9" x14ac:dyDescent="0.25">
      <c r="A210" t="s">
        <v>48</v>
      </c>
      <c r="B210" s="1">
        <v>31548</v>
      </c>
      <c r="C210" s="3">
        <v>0</v>
      </c>
      <c r="D210">
        <v>108.68</v>
      </c>
      <c r="E210">
        <v>1</v>
      </c>
      <c r="F210" t="s">
        <v>52</v>
      </c>
      <c r="G210">
        <f t="shared" si="54"/>
        <v>5</v>
      </c>
      <c r="H210" s="4">
        <f t="shared" si="55"/>
        <v>31547</v>
      </c>
      <c r="I210">
        <f t="shared" si="53"/>
        <v>1986</v>
      </c>
    </row>
    <row r="211" spans="1:9" x14ac:dyDescent="0.25">
      <c r="A211" t="s">
        <v>48</v>
      </c>
      <c r="B211" s="1">
        <v>31854</v>
      </c>
      <c r="C211" s="3">
        <v>0</v>
      </c>
      <c r="D211">
        <v>109.29</v>
      </c>
      <c r="E211">
        <v>1</v>
      </c>
      <c r="F211" t="s">
        <v>52</v>
      </c>
      <c r="G211">
        <f t="shared" si="54"/>
        <v>3</v>
      </c>
      <c r="H211" s="4">
        <f t="shared" si="55"/>
        <v>31851</v>
      </c>
      <c r="I211">
        <f t="shared" si="53"/>
        <v>1987</v>
      </c>
    </row>
    <row r="212" spans="1:9" x14ac:dyDescent="0.25">
      <c r="A212" t="s">
        <v>48</v>
      </c>
      <c r="B212" s="1">
        <v>31881</v>
      </c>
      <c r="C212" s="3">
        <v>0</v>
      </c>
      <c r="D212">
        <v>109.79</v>
      </c>
      <c r="E212">
        <v>1</v>
      </c>
      <c r="F212" t="s">
        <v>52</v>
      </c>
      <c r="G212">
        <f t="shared" si="54"/>
        <v>4</v>
      </c>
      <c r="H212" s="4">
        <f t="shared" si="55"/>
        <v>31882</v>
      </c>
      <c r="I212">
        <f t="shared" si="53"/>
        <v>1987</v>
      </c>
    </row>
    <row r="213" spans="1:9" x14ac:dyDescent="0.25">
      <c r="A213" t="s">
        <v>48</v>
      </c>
      <c r="B213" s="1">
        <v>31912</v>
      </c>
      <c r="C213" s="3">
        <v>0</v>
      </c>
      <c r="D213">
        <v>110.29</v>
      </c>
      <c r="E213">
        <v>1</v>
      </c>
      <c r="F213" t="s">
        <v>52</v>
      </c>
      <c r="G213">
        <f t="shared" si="54"/>
        <v>5</v>
      </c>
      <c r="H213" s="4">
        <f t="shared" si="55"/>
        <v>31912</v>
      </c>
      <c r="I213">
        <f t="shared" si="53"/>
        <v>1987</v>
      </c>
    </row>
    <row r="214" spans="1:9" x14ac:dyDescent="0.25">
      <c r="A214" t="s">
        <v>48</v>
      </c>
      <c r="B214" s="1">
        <v>32216</v>
      </c>
      <c r="C214" s="3">
        <v>0</v>
      </c>
      <c r="D214">
        <v>110.05</v>
      </c>
      <c r="E214">
        <v>1</v>
      </c>
      <c r="F214" t="s">
        <v>52</v>
      </c>
      <c r="G214">
        <f t="shared" si="54"/>
        <v>3</v>
      </c>
      <c r="H214" s="4">
        <f t="shared" si="55"/>
        <v>32217</v>
      </c>
      <c r="I214">
        <f t="shared" si="53"/>
        <v>1988</v>
      </c>
    </row>
    <row r="215" spans="1:9" x14ac:dyDescent="0.25">
      <c r="A215" t="s">
        <v>48</v>
      </c>
      <c r="B215" s="1">
        <v>32254</v>
      </c>
      <c r="C215" s="3">
        <v>0</v>
      </c>
      <c r="D215">
        <v>110.55</v>
      </c>
      <c r="E215">
        <v>1</v>
      </c>
      <c r="F215" t="s">
        <v>52</v>
      </c>
      <c r="G215">
        <f t="shared" si="54"/>
        <v>4</v>
      </c>
      <c r="H215" s="4">
        <f t="shared" si="55"/>
        <v>32248</v>
      </c>
      <c r="I215">
        <f t="shared" si="53"/>
        <v>1988</v>
      </c>
    </row>
    <row r="216" spans="1:9" x14ac:dyDescent="0.25">
      <c r="A216" t="s">
        <v>48</v>
      </c>
      <c r="B216" s="1">
        <v>32274</v>
      </c>
      <c r="C216" s="3">
        <v>0</v>
      </c>
      <c r="D216">
        <v>110.72</v>
      </c>
      <c r="E216">
        <v>1</v>
      </c>
      <c r="F216" t="s">
        <v>52</v>
      </c>
      <c r="G216">
        <f t="shared" si="54"/>
        <v>5</v>
      </c>
      <c r="H216" s="4">
        <f t="shared" si="55"/>
        <v>32278</v>
      </c>
      <c r="I216">
        <f t="shared" si="53"/>
        <v>1988</v>
      </c>
    </row>
    <row r="217" spans="1:9" x14ac:dyDescent="0.25">
      <c r="A217" t="s">
        <v>48</v>
      </c>
      <c r="B217" s="1">
        <v>32596</v>
      </c>
      <c r="C217" s="3">
        <v>0</v>
      </c>
      <c r="D217">
        <v>111.32</v>
      </c>
      <c r="E217">
        <v>1</v>
      </c>
      <c r="F217" t="s">
        <v>52</v>
      </c>
      <c r="G217">
        <f t="shared" si="54"/>
        <v>3</v>
      </c>
      <c r="H217" s="4">
        <f t="shared" si="55"/>
        <v>32582</v>
      </c>
      <c r="I217">
        <f t="shared" si="53"/>
        <v>1989</v>
      </c>
    </row>
    <row r="218" spans="1:9" x14ac:dyDescent="0.25">
      <c r="A218" t="s">
        <v>48</v>
      </c>
      <c r="B218" s="1">
        <v>32959</v>
      </c>
      <c r="C218" s="3">
        <v>0</v>
      </c>
      <c r="D218">
        <v>111.75</v>
      </c>
      <c r="E218">
        <v>1</v>
      </c>
      <c r="F218" t="s">
        <v>52</v>
      </c>
      <c r="G218">
        <f t="shared" si="54"/>
        <v>3</v>
      </c>
      <c r="H218" s="4">
        <f t="shared" si="55"/>
        <v>32947</v>
      </c>
      <c r="I218">
        <f t="shared" si="53"/>
        <v>1990</v>
      </c>
    </row>
    <row r="219" spans="1:9" x14ac:dyDescent="0.25">
      <c r="A219" t="s">
        <v>48</v>
      </c>
      <c r="B219" s="1">
        <v>33008</v>
      </c>
      <c r="C219" s="3">
        <v>0</v>
      </c>
      <c r="D219">
        <v>111.84</v>
      </c>
      <c r="E219">
        <v>1</v>
      </c>
      <c r="F219" t="s">
        <v>52</v>
      </c>
      <c r="G219">
        <f t="shared" si="54"/>
        <v>5</v>
      </c>
      <c r="H219" s="4">
        <f t="shared" si="55"/>
        <v>33008</v>
      </c>
      <c r="I219">
        <f t="shared" si="53"/>
        <v>1990</v>
      </c>
    </row>
    <row r="220" spans="1:9" x14ac:dyDescent="0.25">
      <c r="A220" t="s">
        <v>48</v>
      </c>
      <c r="B220" s="1">
        <v>33309</v>
      </c>
      <c r="C220" s="3">
        <v>0</v>
      </c>
      <c r="D220">
        <v>112.05</v>
      </c>
      <c r="E220">
        <v>1</v>
      </c>
      <c r="F220" t="s">
        <v>52</v>
      </c>
      <c r="G220">
        <f t="shared" si="54"/>
        <v>3</v>
      </c>
      <c r="H220" s="4">
        <f t="shared" si="55"/>
        <v>33312</v>
      </c>
      <c r="I220">
        <f t="shared" si="53"/>
        <v>1991</v>
      </c>
    </row>
    <row r="221" spans="1:9" x14ac:dyDescent="0.25">
      <c r="A221" t="s">
        <v>48</v>
      </c>
      <c r="B221" s="1">
        <v>33378</v>
      </c>
      <c r="C221" s="3">
        <v>0</v>
      </c>
      <c r="D221">
        <v>112.42</v>
      </c>
      <c r="E221">
        <v>1</v>
      </c>
      <c r="F221" t="s">
        <v>52</v>
      </c>
      <c r="G221">
        <f t="shared" si="54"/>
        <v>5</v>
      </c>
      <c r="H221" s="4">
        <f t="shared" si="55"/>
        <v>33373</v>
      </c>
      <c r="I221">
        <f t="shared" si="53"/>
        <v>1991</v>
      </c>
    </row>
    <row r="222" spans="1:9" x14ac:dyDescent="0.25">
      <c r="A222" t="s">
        <v>48</v>
      </c>
      <c r="B222" s="1">
        <v>33694</v>
      </c>
      <c r="C222" s="3">
        <v>0</v>
      </c>
      <c r="D222">
        <v>113.36</v>
      </c>
      <c r="E222">
        <v>1</v>
      </c>
      <c r="F222" t="s">
        <v>52</v>
      </c>
      <c r="G222">
        <f t="shared" si="54"/>
        <v>3</v>
      </c>
      <c r="H222" s="4">
        <f t="shared" si="55"/>
        <v>33678</v>
      </c>
      <c r="I222">
        <f t="shared" si="53"/>
        <v>1992</v>
      </c>
    </row>
    <row r="223" spans="1:9" x14ac:dyDescent="0.25">
      <c r="A223" t="s">
        <v>48</v>
      </c>
      <c r="B223" s="1">
        <v>33735</v>
      </c>
      <c r="C223" s="3">
        <v>0</v>
      </c>
      <c r="D223">
        <v>113.85</v>
      </c>
      <c r="E223">
        <v>1</v>
      </c>
      <c r="F223" t="s">
        <v>52</v>
      </c>
      <c r="G223">
        <f t="shared" si="54"/>
        <v>5</v>
      </c>
      <c r="H223" s="4">
        <f t="shared" si="55"/>
        <v>33739</v>
      </c>
      <c r="I223">
        <f t="shared" si="53"/>
        <v>1992</v>
      </c>
    </row>
    <row r="224" spans="1:9" x14ac:dyDescent="0.25">
      <c r="A224" t="s">
        <v>48</v>
      </c>
      <c r="B224" s="1">
        <v>34053</v>
      </c>
      <c r="C224" s="3">
        <v>0</v>
      </c>
      <c r="D224">
        <v>114.65</v>
      </c>
      <c r="E224">
        <v>1</v>
      </c>
      <c r="F224" t="s">
        <v>52</v>
      </c>
      <c r="G224">
        <f t="shared" si="54"/>
        <v>3</v>
      </c>
      <c r="H224" s="4">
        <f t="shared" si="55"/>
        <v>34043</v>
      </c>
      <c r="I224">
        <f t="shared" si="53"/>
        <v>1993</v>
      </c>
    </row>
    <row r="225" spans="1:9" x14ac:dyDescent="0.25">
      <c r="A225" t="s">
        <v>48</v>
      </c>
      <c r="B225" s="1">
        <v>34106</v>
      </c>
      <c r="C225" s="3">
        <v>0</v>
      </c>
      <c r="D225">
        <v>114.74</v>
      </c>
      <c r="E225">
        <v>1</v>
      </c>
      <c r="F225" t="s">
        <v>52</v>
      </c>
      <c r="G225">
        <f t="shared" si="54"/>
        <v>5</v>
      </c>
      <c r="H225" s="4">
        <f t="shared" si="55"/>
        <v>34104</v>
      </c>
      <c r="I225">
        <f t="shared" si="53"/>
        <v>1993</v>
      </c>
    </row>
    <row r="226" spans="1:9" x14ac:dyDescent="0.25">
      <c r="A226" t="s">
        <v>48</v>
      </c>
      <c r="B226" s="1">
        <v>34416</v>
      </c>
      <c r="C226" s="3">
        <v>0</v>
      </c>
      <c r="D226">
        <v>114.08</v>
      </c>
      <c r="E226">
        <v>1</v>
      </c>
      <c r="F226" t="s">
        <v>52</v>
      </c>
      <c r="G226">
        <f t="shared" si="54"/>
        <v>3</v>
      </c>
      <c r="H226" s="4">
        <f t="shared" si="55"/>
        <v>34408</v>
      </c>
      <c r="I226">
        <f t="shared" si="53"/>
        <v>1994</v>
      </c>
    </row>
    <row r="227" spans="1:9" x14ac:dyDescent="0.25">
      <c r="A227" t="s">
        <v>48</v>
      </c>
      <c r="B227" s="1">
        <v>34467</v>
      </c>
      <c r="C227" s="3">
        <v>0</v>
      </c>
      <c r="D227">
        <v>114.44</v>
      </c>
      <c r="E227">
        <v>1</v>
      </c>
      <c r="F227" t="s">
        <v>52</v>
      </c>
      <c r="G227">
        <f t="shared" si="54"/>
        <v>5</v>
      </c>
      <c r="H227" s="4">
        <f t="shared" si="55"/>
        <v>34469</v>
      </c>
      <c r="I227">
        <f t="shared" si="53"/>
        <v>1994</v>
      </c>
    </row>
    <row r="228" spans="1:9" x14ac:dyDescent="0.25">
      <c r="A228" t="s">
        <v>48</v>
      </c>
      <c r="B228" s="1">
        <v>34781</v>
      </c>
      <c r="C228" s="3">
        <v>0</v>
      </c>
      <c r="D228">
        <v>114.67</v>
      </c>
      <c r="E228">
        <v>1</v>
      </c>
      <c r="F228" t="s">
        <v>52</v>
      </c>
      <c r="G228">
        <f t="shared" si="54"/>
        <v>3</v>
      </c>
      <c r="H228" s="4">
        <f t="shared" si="55"/>
        <v>34773</v>
      </c>
      <c r="I228">
        <f t="shared" si="53"/>
        <v>1995</v>
      </c>
    </row>
    <row r="229" spans="1:9" x14ac:dyDescent="0.25">
      <c r="A229" t="s">
        <v>48</v>
      </c>
      <c r="B229" s="1">
        <v>34827</v>
      </c>
      <c r="C229" s="3">
        <v>0</v>
      </c>
      <c r="D229">
        <v>114.7</v>
      </c>
      <c r="E229">
        <v>1</v>
      </c>
      <c r="F229" t="s">
        <v>52</v>
      </c>
      <c r="G229">
        <f t="shared" si="54"/>
        <v>5</v>
      </c>
      <c r="H229" s="4">
        <f t="shared" si="55"/>
        <v>34834</v>
      </c>
      <c r="I229">
        <f t="shared" si="53"/>
        <v>1995</v>
      </c>
    </row>
    <row r="230" spans="1:9" x14ac:dyDescent="0.25">
      <c r="A230" t="s">
        <v>48</v>
      </c>
      <c r="B230" s="1">
        <v>35142</v>
      </c>
      <c r="C230" s="3">
        <v>0</v>
      </c>
      <c r="D230">
        <v>113.48</v>
      </c>
      <c r="E230">
        <v>1</v>
      </c>
      <c r="F230" t="s">
        <v>52</v>
      </c>
      <c r="G230">
        <f t="shared" si="54"/>
        <v>3</v>
      </c>
      <c r="H230" s="4">
        <f t="shared" si="55"/>
        <v>35139</v>
      </c>
      <c r="I230">
        <f t="shared" si="53"/>
        <v>1996</v>
      </c>
    </row>
    <row r="231" spans="1:9" x14ac:dyDescent="0.25">
      <c r="A231" t="s">
        <v>48</v>
      </c>
      <c r="B231" s="1">
        <v>35508</v>
      </c>
      <c r="C231" s="3">
        <v>0.58263888888888882</v>
      </c>
      <c r="D231">
        <v>112.77</v>
      </c>
      <c r="E231">
        <v>1</v>
      </c>
      <c r="F231" t="s">
        <v>52</v>
      </c>
      <c r="G231">
        <f t="shared" si="54"/>
        <v>3</v>
      </c>
      <c r="H231" s="4">
        <f t="shared" si="55"/>
        <v>35504</v>
      </c>
      <c r="I231">
        <f t="shared" si="53"/>
        <v>1997</v>
      </c>
    </row>
    <row r="232" spans="1:9" x14ac:dyDescent="0.25">
      <c r="A232" t="s">
        <v>48</v>
      </c>
      <c r="B232" s="1">
        <v>35565</v>
      </c>
      <c r="C232" s="3">
        <v>0.73819444444444438</v>
      </c>
      <c r="D232">
        <v>112.53</v>
      </c>
      <c r="E232">
        <v>1</v>
      </c>
      <c r="F232" t="s">
        <v>52</v>
      </c>
      <c r="G232">
        <f t="shared" si="54"/>
        <v>5</v>
      </c>
      <c r="H232" s="4">
        <f t="shared" si="55"/>
        <v>35565</v>
      </c>
      <c r="I232">
        <f t="shared" si="53"/>
        <v>1997</v>
      </c>
    </row>
    <row r="233" spans="1:9" x14ac:dyDescent="0.25">
      <c r="A233" t="s">
        <v>48</v>
      </c>
      <c r="B233" s="1">
        <v>35877</v>
      </c>
      <c r="C233" s="3">
        <v>0</v>
      </c>
      <c r="D233">
        <v>111.86</v>
      </c>
      <c r="E233">
        <v>1</v>
      </c>
      <c r="F233" t="s">
        <v>52</v>
      </c>
      <c r="G233">
        <f t="shared" si="54"/>
        <v>3</v>
      </c>
      <c r="H233" s="4">
        <f t="shared" si="55"/>
        <v>35869</v>
      </c>
      <c r="I233">
        <f t="shared" si="53"/>
        <v>1998</v>
      </c>
    </row>
    <row r="234" spans="1:9" x14ac:dyDescent="0.25">
      <c r="A234" t="s">
        <v>48</v>
      </c>
      <c r="B234" s="1">
        <v>35930</v>
      </c>
      <c r="C234" s="3">
        <v>0</v>
      </c>
      <c r="D234">
        <v>111.72</v>
      </c>
      <c r="E234">
        <v>1</v>
      </c>
      <c r="F234" t="s">
        <v>52</v>
      </c>
      <c r="G234">
        <f t="shared" si="54"/>
        <v>5</v>
      </c>
      <c r="H234" s="4">
        <f t="shared" si="55"/>
        <v>35930</v>
      </c>
      <c r="I234">
        <f t="shared" si="53"/>
        <v>1998</v>
      </c>
    </row>
    <row r="235" spans="1:9" x14ac:dyDescent="0.25">
      <c r="A235" t="s">
        <v>48</v>
      </c>
      <c r="B235" s="1">
        <v>36241</v>
      </c>
      <c r="C235" s="3">
        <v>0</v>
      </c>
      <c r="D235">
        <v>112.02</v>
      </c>
      <c r="E235">
        <v>1</v>
      </c>
      <c r="F235" t="s">
        <v>52</v>
      </c>
      <c r="G235">
        <f t="shared" si="54"/>
        <v>3</v>
      </c>
      <c r="H235" s="4">
        <f t="shared" si="55"/>
        <v>36234</v>
      </c>
      <c r="I235">
        <f t="shared" si="53"/>
        <v>1999</v>
      </c>
    </row>
    <row r="236" spans="1:9" x14ac:dyDescent="0.25">
      <c r="A236" t="s">
        <v>48</v>
      </c>
      <c r="B236" s="1">
        <v>36306</v>
      </c>
      <c r="C236" s="3">
        <v>0</v>
      </c>
      <c r="D236">
        <v>112.32</v>
      </c>
      <c r="E236">
        <v>1</v>
      </c>
      <c r="F236" t="s">
        <v>52</v>
      </c>
      <c r="G236">
        <f t="shared" si="54"/>
        <v>5</v>
      </c>
      <c r="H236" s="4">
        <f t="shared" si="55"/>
        <v>36295</v>
      </c>
      <c r="I236">
        <f t="shared" si="53"/>
        <v>1999</v>
      </c>
    </row>
    <row r="237" spans="1:9" x14ac:dyDescent="0.25">
      <c r="A237" t="s">
        <v>48</v>
      </c>
      <c r="B237" s="1">
        <v>36608</v>
      </c>
      <c r="C237" s="3">
        <v>0</v>
      </c>
      <c r="D237">
        <v>112.2</v>
      </c>
      <c r="E237">
        <v>1</v>
      </c>
      <c r="F237" t="s">
        <v>52</v>
      </c>
      <c r="G237">
        <f t="shared" si="54"/>
        <v>3</v>
      </c>
      <c r="H237" s="4">
        <f t="shared" si="55"/>
        <v>36600</v>
      </c>
      <c r="I237">
        <f t="shared" si="53"/>
        <v>2000</v>
      </c>
    </row>
    <row r="238" spans="1:9" x14ac:dyDescent="0.25">
      <c r="A238" t="s">
        <v>48</v>
      </c>
      <c r="B238" s="1">
        <v>36654</v>
      </c>
      <c r="C238" s="3">
        <v>0</v>
      </c>
      <c r="D238">
        <v>112.37</v>
      </c>
      <c r="E238">
        <v>1</v>
      </c>
      <c r="F238" t="s">
        <v>52</v>
      </c>
      <c r="G238">
        <f t="shared" si="54"/>
        <v>5</v>
      </c>
      <c r="H238" s="4">
        <f t="shared" si="55"/>
        <v>36661</v>
      </c>
      <c r="I238">
        <f t="shared" si="53"/>
        <v>2000</v>
      </c>
    </row>
    <row r="239" spans="1:9" x14ac:dyDescent="0.25">
      <c r="A239" t="s">
        <v>48</v>
      </c>
      <c r="B239" s="1">
        <v>36970</v>
      </c>
      <c r="C239" s="3">
        <v>0</v>
      </c>
      <c r="D239">
        <v>113.39</v>
      </c>
      <c r="E239">
        <v>1</v>
      </c>
      <c r="F239" t="s">
        <v>52</v>
      </c>
      <c r="G239">
        <f t="shared" si="54"/>
        <v>3</v>
      </c>
      <c r="H239" s="4">
        <f t="shared" si="55"/>
        <v>36965</v>
      </c>
      <c r="I239">
        <f t="shared" si="53"/>
        <v>2001</v>
      </c>
    </row>
    <row r="240" spans="1:9" x14ac:dyDescent="0.25">
      <c r="A240" t="s">
        <v>48</v>
      </c>
      <c r="B240" s="1">
        <v>37029</v>
      </c>
      <c r="C240" s="3">
        <v>0</v>
      </c>
      <c r="D240">
        <v>116.29</v>
      </c>
      <c r="E240">
        <v>1</v>
      </c>
      <c r="F240" t="s">
        <v>52</v>
      </c>
      <c r="G240">
        <f t="shared" si="54"/>
        <v>5</v>
      </c>
      <c r="H240" s="4">
        <f t="shared" si="55"/>
        <v>37026</v>
      </c>
      <c r="I240">
        <f t="shared" si="53"/>
        <v>2001</v>
      </c>
    </row>
    <row r="241" spans="1:9" x14ac:dyDescent="0.25">
      <c r="A241" t="s">
        <v>48</v>
      </c>
      <c r="B241" s="1">
        <v>37348</v>
      </c>
      <c r="C241" s="3">
        <v>0</v>
      </c>
      <c r="D241">
        <v>114.88</v>
      </c>
      <c r="E241">
        <v>1</v>
      </c>
      <c r="F241" t="s">
        <v>52</v>
      </c>
      <c r="G241">
        <f t="shared" si="54"/>
        <v>4</v>
      </c>
      <c r="H241" s="4">
        <f t="shared" si="55"/>
        <v>37361</v>
      </c>
      <c r="I241">
        <f t="shared" si="53"/>
        <v>2002</v>
      </c>
    </row>
    <row r="242" spans="1:9" x14ac:dyDescent="0.25">
      <c r="A242" t="s">
        <v>48</v>
      </c>
      <c r="B242" s="1">
        <v>37406</v>
      </c>
      <c r="C242" s="3">
        <v>0</v>
      </c>
      <c r="D242">
        <v>115.8</v>
      </c>
      <c r="E242">
        <v>1</v>
      </c>
      <c r="F242" t="s">
        <v>52</v>
      </c>
      <c r="G242">
        <f t="shared" si="54"/>
        <v>5</v>
      </c>
      <c r="H242" s="4">
        <f t="shared" si="55"/>
        <v>37391</v>
      </c>
      <c r="I242">
        <f t="shared" si="53"/>
        <v>2002</v>
      </c>
    </row>
    <row r="243" spans="1:9" x14ac:dyDescent="0.25">
      <c r="A243" t="s">
        <v>48</v>
      </c>
      <c r="B243" s="1">
        <v>37701</v>
      </c>
      <c r="C243" s="3">
        <v>0</v>
      </c>
      <c r="D243">
        <v>116.92</v>
      </c>
      <c r="E243">
        <v>1</v>
      </c>
      <c r="F243" t="s">
        <v>52</v>
      </c>
      <c r="G243">
        <f t="shared" si="54"/>
        <v>3</v>
      </c>
      <c r="H243" s="4">
        <f t="shared" si="55"/>
        <v>37695</v>
      </c>
      <c r="I243">
        <f t="shared" si="53"/>
        <v>2003</v>
      </c>
    </row>
    <row r="244" spans="1:9" x14ac:dyDescent="0.25">
      <c r="A244" t="s">
        <v>48</v>
      </c>
      <c r="B244" s="1">
        <v>37747</v>
      </c>
      <c r="C244" s="3">
        <v>0</v>
      </c>
      <c r="D244">
        <v>116.82</v>
      </c>
      <c r="E244">
        <v>1</v>
      </c>
      <c r="F244" t="s">
        <v>52</v>
      </c>
      <c r="G244">
        <f t="shared" si="54"/>
        <v>5</v>
      </c>
      <c r="H244" s="4">
        <f t="shared" si="55"/>
        <v>37756</v>
      </c>
      <c r="I244">
        <f t="shared" si="53"/>
        <v>2003</v>
      </c>
    </row>
    <row r="245" spans="1:9" x14ac:dyDescent="0.25">
      <c r="A245" t="s">
        <v>48</v>
      </c>
      <c r="B245" s="1">
        <v>38072</v>
      </c>
      <c r="C245" s="3">
        <v>0.59861111111111109</v>
      </c>
      <c r="D245">
        <v>118.28</v>
      </c>
      <c r="E245">
        <v>1</v>
      </c>
      <c r="F245" t="s">
        <v>52</v>
      </c>
      <c r="G245">
        <f t="shared" si="54"/>
        <v>3</v>
      </c>
      <c r="H245" s="4">
        <f t="shared" si="55"/>
        <v>38061</v>
      </c>
      <c r="I245">
        <f t="shared" si="53"/>
        <v>2004</v>
      </c>
    </row>
    <row r="246" spans="1:9" x14ac:dyDescent="0.25">
      <c r="A246" t="s">
        <v>48</v>
      </c>
      <c r="B246" s="1">
        <v>38133</v>
      </c>
      <c r="C246" s="3">
        <v>0.61458333333333337</v>
      </c>
      <c r="D246">
        <v>118.96</v>
      </c>
      <c r="E246">
        <v>1</v>
      </c>
      <c r="F246" t="s">
        <v>52</v>
      </c>
      <c r="G246">
        <f t="shared" si="54"/>
        <v>5</v>
      </c>
      <c r="H246" s="4">
        <f t="shared" si="55"/>
        <v>38122</v>
      </c>
      <c r="I246">
        <f t="shared" si="53"/>
        <v>2004</v>
      </c>
    </row>
    <row r="247" spans="1:9" x14ac:dyDescent="0.25">
      <c r="A247" t="s">
        <v>48</v>
      </c>
      <c r="B247" s="1">
        <v>38427</v>
      </c>
      <c r="C247" s="3">
        <v>0.55694444444444446</v>
      </c>
      <c r="D247">
        <v>118.77</v>
      </c>
      <c r="E247">
        <v>1</v>
      </c>
      <c r="F247" t="s">
        <v>52</v>
      </c>
      <c r="G247">
        <f t="shared" si="54"/>
        <v>3</v>
      </c>
      <c r="H247" s="4">
        <f t="shared" si="55"/>
        <v>38426</v>
      </c>
      <c r="I247">
        <f t="shared" si="53"/>
        <v>2005</v>
      </c>
    </row>
    <row r="248" spans="1:9" x14ac:dyDescent="0.25">
      <c r="A248" t="s">
        <v>48</v>
      </c>
      <c r="B248" s="1">
        <v>38485</v>
      </c>
      <c r="C248" s="3">
        <v>0.48541666666666666</v>
      </c>
      <c r="D248">
        <v>119.04</v>
      </c>
      <c r="E248">
        <v>1</v>
      </c>
      <c r="F248" t="s">
        <v>52</v>
      </c>
      <c r="G248">
        <f t="shared" si="54"/>
        <v>5</v>
      </c>
      <c r="H248" s="4">
        <f t="shared" si="55"/>
        <v>38487</v>
      </c>
      <c r="I248">
        <f t="shared" si="53"/>
        <v>2005</v>
      </c>
    </row>
    <row r="249" spans="1:9" x14ac:dyDescent="0.25">
      <c r="A249" t="s">
        <v>48</v>
      </c>
      <c r="B249" s="1">
        <v>38803</v>
      </c>
      <c r="C249" s="3">
        <v>0.51736111111111105</v>
      </c>
      <c r="D249">
        <v>118.67</v>
      </c>
      <c r="E249">
        <v>1</v>
      </c>
      <c r="F249" t="s">
        <v>52</v>
      </c>
      <c r="G249">
        <f t="shared" si="54"/>
        <v>3</v>
      </c>
      <c r="H249" s="4">
        <f t="shared" si="55"/>
        <v>38791</v>
      </c>
      <c r="I249">
        <f t="shared" si="53"/>
        <v>2006</v>
      </c>
    </row>
    <row r="250" spans="1:9" x14ac:dyDescent="0.25">
      <c r="A250" t="s">
        <v>48</v>
      </c>
      <c r="B250" s="1">
        <v>38845</v>
      </c>
      <c r="C250" s="3">
        <v>0.51388888888888895</v>
      </c>
      <c r="D250">
        <v>118.22</v>
      </c>
      <c r="E250">
        <v>1</v>
      </c>
      <c r="F250" t="s">
        <v>52</v>
      </c>
      <c r="G250">
        <f t="shared" si="54"/>
        <v>5</v>
      </c>
      <c r="H250" s="4">
        <f t="shared" si="55"/>
        <v>38852</v>
      </c>
      <c r="I250">
        <f t="shared" si="53"/>
        <v>2006</v>
      </c>
    </row>
    <row r="251" spans="1:9" x14ac:dyDescent="0.25">
      <c r="A251" t="s">
        <v>48</v>
      </c>
      <c r="B251" s="1">
        <v>39163</v>
      </c>
      <c r="C251" s="3">
        <v>0.55208333333333337</v>
      </c>
      <c r="D251">
        <v>118.02</v>
      </c>
      <c r="E251">
        <v>1</v>
      </c>
      <c r="F251" t="s">
        <v>52</v>
      </c>
      <c r="G251">
        <f t="shared" si="54"/>
        <v>3</v>
      </c>
      <c r="H251" s="4">
        <f t="shared" si="55"/>
        <v>39156</v>
      </c>
      <c r="I251">
        <f t="shared" si="53"/>
        <v>2007</v>
      </c>
    </row>
    <row r="252" spans="1:9" x14ac:dyDescent="0.25">
      <c r="A252" t="s">
        <v>48</v>
      </c>
      <c r="B252" s="1">
        <v>39223</v>
      </c>
      <c r="C252" s="3">
        <v>0.5131944444444444</v>
      </c>
      <c r="D252">
        <v>118.44</v>
      </c>
      <c r="E252">
        <v>1</v>
      </c>
      <c r="F252" t="s">
        <v>52</v>
      </c>
      <c r="G252">
        <f t="shared" si="54"/>
        <v>5</v>
      </c>
      <c r="H252" s="4">
        <f t="shared" si="55"/>
        <v>39217</v>
      </c>
      <c r="I252">
        <f t="shared" si="53"/>
        <v>2007</v>
      </c>
    </row>
    <row r="253" spans="1:9" x14ac:dyDescent="0.25">
      <c r="A253" t="s">
        <v>48</v>
      </c>
      <c r="B253" s="1">
        <v>39539</v>
      </c>
      <c r="C253" s="3">
        <v>0.61458333333333337</v>
      </c>
      <c r="D253">
        <v>118.61</v>
      </c>
      <c r="E253">
        <v>1</v>
      </c>
      <c r="F253" t="s">
        <v>52</v>
      </c>
      <c r="G253">
        <f t="shared" si="54"/>
        <v>4</v>
      </c>
      <c r="H253" s="4">
        <f t="shared" si="55"/>
        <v>39553</v>
      </c>
      <c r="I253">
        <f t="shared" si="53"/>
        <v>2008</v>
      </c>
    </row>
    <row r="254" spans="1:9" x14ac:dyDescent="0.25">
      <c r="A254" t="s">
        <v>48</v>
      </c>
      <c r="B254" s="1">
        <v>39597</v>
      </c>
      <c r="C254" s="3">
        <v>0.70763888888888893</v>
      </c>
      <c r="D254">
        <v>119.71</v>
      </c>
      <c r="E254">
        <v>1</v>
      </c>
      <c r="F254" t="s">
        <v>52</v>
      </c>
      <c r="G254">
        <f t="shared" si="54"/>
        <v>5</v>
      </c>
      <c r="H254" s="4">
        <f t="shared" si="55"/>
        <v>39583</v>
      </c>
      <c r="I254">
        <f t="shared" si="53"/>
        <v>2008</v>
      </c>
    </row>
    <row r="255" spans="1:9" x14ac:dyDescent="0.25">
      <c r="A255" t="s">
        <v>48</v>
      </c>
      <c r="B255" s="1">
        <v>39891</v>
      </c>
      <c r="C255" s="3">
        <v>0.48333333333333334</v>
      </c>
      <c r="D255">
        <v>118.99</v>
      </c>
      <c r="E255">
        <v>1</v>
      </c>
      <c r="F255" t="s">
        <v>52</v>
      </c>
      <c r="G255">
        <f t="shared" si="54"/>
        <v>3</v>
      </c>
      <c r="H255" s="4">
        <f t="shared" si="55"/>
        <v>39887</v>
      </c>
      <c r="I255">
        <f t="shared" si="53"/>
        <v>2009</v>
      </c>
    </row>
    <row r="256" spans="1:9" x14ac:dyDescent="0.25">
      <c r="A256" t="s">
        <v>48</v>
      </c>
      <c r="B256" s="1">
        <v>39946</v>
      </c>
      <c r="C256" s="3">
        <v>0.4465277777777778</v>
      </c>
      <c r="D256">
        <v>118.49</v>
      </c>
      <c r="E256">
        <v>1</v>
      </c>
      <c r="F256" t="s">
        <v>52</v>
      </c>
      <c r="G256">
        <f t="shared" si="54"/>
        <v>5</v>
      </c>
      <c r="H256" s="4">
        <f t="shared" si="55"/>
        <v>39948</v>
      </c>
      <c r="I256">
        <f t="shared" si="53"/>
        <v>2009</v>
      </c>
    </row>
    <row r="257" spans="1:9" x14ac:dyDescent="0.25">
      <c r="A257" t="s">
        <v>48</v>
      </c>
      <c r="B257" s="1">
        <v>40645</v>
      </c>
      <c r="C257" s="3">
        <v>0</v>
      </c>
      <c r="D257">
        <v>118.21</v>
      </c>
      <c r="E257">
        <v>1</v>
      </c>
      <c r="F257" t="s">
        <v>52</v>
      </c>
      <c r="G257">
        <f t="shared" si="54"/>
        <v>4</v>
      </c>
      <c r="H257" s="4">
        <f t="shared" si="55"/>
        <v>40648</v>
      </c>
      <c r="I257">
        <f t="shared" ref="I257:I320" si="56">YEAR(B257)</f>
        <v>2011</v>
      </c>
    </row>
    <row r="258" spans="1:9" x14ac:dyDescent="0.25">
      <c r="A258" t="s">
        <v>48</v>
      </c>
      <c r="B258" s="1">
        <v>40669</v>
      </c>
      <c r="C258" s="3">
        <v>0</v>
      </c>
      <c r="D258">
        <v>118.72</v>
      </c>
      <c r="E258">
        <v>1</v>
      </c>
      <c r="F258" t="s">
        <v>52</v>
      </c>
      <c r="G258">
        <f t="shared" ref="G258:G321" si="57">MONTH(B258)</f>
        <v>5</v>
      </c>
      <c r="H258" s="4">
        <f t="shared" ref="H258:H321" si="58">DATE(YEAR(B258),MONTH(B258),15)</f>
        <v>40678</v>
      </c>
      <c r="I258">
        <f t="shared" si="56"/>
        <v>2011</v>
      </c>
    </row>
    <row r="259" spans="1:9" x14ac:dyDescent="0.25">
      <c r="A259" t="s">
        <v>48</v>
      </c>
      <c r="B259" s="1">
        <v>41045</v>
      </c>
      <c r="C259" s="3">
        <v>0</v>
      </c>
      <c r="D259">
        <v>118.94</v>
      </c>
      <c r="E259">
        <v>1</v>
      </c>
      <c r="F259" t="s">
        <v>52</v>
      </c>
      <c r="G259">
        <f t="shared" si="57"/>
        <v>5</v>
      </c>
      <c r="H259" s="4">
        <f t="shared" si="58"/>
        <v>41044</v>
      </c>
      <c r="I259">
        <f t="shared" si="56"/>
        <v>2012</v>
      </c>
    </row>
    <row r="260" spans="1:9" x14ac:dyDescent="0.25">
      <c r="A260" t="s">
        <v>48</v>
      </c>
      <c r="B260" s="1">
        <v>41376</v>
      </c>
      <c r="C260" s="3">
        <v>0</v>
      </c>
      <c r="D260">
        <v>118.56</v>
      </c>
      <c r="E260">
        <v>1</v>
      </c>
      <c r="F260" t="s">
        <v>52</v>
      </c>
      <c r="G260">
        <f t="shared" si="57"/>
        <v>4</v>
      </c>
      <c r="H260" s="4">
        <f t="shared" si="58"/>
        <v>41379</v>
      </c>
      <c r="I260">
        <f t="shared" si="56"/>
        <v>2013</v>
      </c>
    </row>
    <row r="261" spans="1:9" x14ac:dyDescent="0.25">
      <c r="A261" t="s">
        <v>48</v>
      </c>
      <c r="B261" s="1">
        <v>41724</v>
      </c>
      <c r="C261" s="3">
        <v>0</v>
      </c>
      <c r="D261">
        <v>124.26</v>
      </c>
      <c r="E261">
        <v>1</v>
      </c>
      <c r="F261" t="s">
        <v>52</v>
      </c>
      <c r="G261">
        <f t="shared" si="57"/>
        <v>3</v>
      </c>
      <c r="H261" s="4">
        <f t="shared" si="58"/>
        <v>41713</v>
      </c>
      <c r="I261">
        <f t="shared" si="56"/>
        <v>2014</v>
      </c>
    </row>
    <row r="262" spans="1:9" x14ac:dyDescent="0.25">
      <c r="A262" t="s">
        <v>48</v>
      </c>
      <c r="B262" s="1">
        <v>41771</v>
      </c>
      <c r="C262" s="3">
        <v>0</v>
      </c>
      <c r="D262">
        <v>119.69</v>
      </c>
      <c r="E262">
        <v>1</v>
      </c>
      <c r="F262" t="s">
        <v>52</v>
      </c>
      <c r="G262">
        <f t="shared" si="57"/>
        <v>5</v>
      </c>
      <c r="H262" s="4">
        <f t="shared" si="58"/>
        <v>41774</v>
      </c>
      <c r="I262">
        <f t="shared" si="56"/>
        <v>2014</v>
      </c>
    </row>
    <row r="263" spans="1:9" x14ac:dyDescent="0.25">
      <c r="A263" t="s">
        <v>48</v>
      </c>
      <c r="B263" s="1">
        <v>42082</v>
      </c>
      <c r="C263" s="3">
        <v>0</v>
      </c>
      <c r="D263">
        <v>120.29</v>
      </c>
      <c r="E263">
        <v>1</v>
      </c>
      <c r="F263" t="s">
        <v>52</v>
      </c>
      <c r="G263">
        <f t="shared" si="57"/>
        <v>3</v>
      </c>
      <c r="H263" s="4">
        <f t="shared" si="58"/>
        <v>42078</v>
      </c>
      <c r="I263">
        <f t="shared" si="56"/>
        <v>2015</v>
      </c>
    </row>
    <row r="264" spans="1:9" x14ac:dyDescent="0.25">
      <c r="A264" t="s">
        <v>48</v>
      </c>
      <c r="B264" s="1">
        <v>42473</v>
      </c>
      <c r="C264" s="3">
        <v>0</v>
      </c>
      <c r="D264">
        <v>127.74</v>
      </c>
      <c r="E264">
        <v>1</v>
      </c>
      <c r="F264" t="s">
        <v>52</v>
      </c>
      <c r="G264">
        <f t="shared" si="57"/>
        <v>4</v>
      </c>
      <c r="H264" s="4">
        <f t="shared" si="58"/>
        <v>42475</v>
      </c>
      <c r="I264">
        <f t="shared" si="56"/>
        <v>2016</v>
      </c>
    </row>
    <row r="265" spans="1:9" x14ac:dyDescent="0.25">
      <c r="A265" t="s">
        <v>48</v>
      </c>
      <c r="B265" s="1">
        <v>42837</v>
      </c>
      <c r="C265" s="3">
        <v>0</v>
      </c>
      <c r="D265">
        <v>118.79</v>
      </c>
      <c r="E265">
        <v>1</v>
      </c>
      <c r="F265" t="s">
        <v>52</v>
      </c>
      <c r="G265">
        <f t="shared" si="57"/>
        <v>4</v>
      </c>
      <c r="H265" s="4">
        <f t="shared" si="58"/>
        <v>42840</v>
      </c>
      <c r="I265">
        <f t="shared" si="56"/>
        <v>2017</v>
      </c>
    </row>
    <row r="266" spans="1:9" x14ac:dyDescent="0.25">
      <c r="A266" t="s">
        <v>48</v>
      </c>
      <c r="B266" s="1">
        <v>43185</v>
      </c>
      <c r="C266" s="3">
        <v>0.51874999999999993</v>
      </c>
      <c r="D266">
        <v>118.22</v>
      </c>
      <c r="E266">
        <v>1</v>
      </c>
      <c r="F266" t="s">
        <v>52</v>
      </c>
      <c r="G266">
        <f t="shared" si="57"/>
        <v>3</v>
      </c>
      <c r="H266" s="4">
        <f t="shared" si="58"/>
        <v>43174</v>
      </c>
      <c r="I266">
        <f t="shared" si="56"/>
        <v>2018</v>
      </c>
    </row>
    <row r="267" spans="1:9" x14ac:dyDescent="0.25">
      <c r="A267" t="s">
        <v>48</v>
      </c>
      <c r="B267" s="1">
        <v>43192</v>
      </c>
      <c r="C267" s="3">
        <v>0.55833333333333335</v>
      </c>
      <c r="D267">
        <v>118.42</v>
      </c>
      <c r="E267">
        <v>1</v>
      </c>
      <c r="F267" t="s">
        <v>52</v>
      </c>
      <c r="G267">
        <f t="shared" si="57"/>
        <v>4</v>
      </c>
      <c r="H267" s="4">
        <f t="shared" si="58"/>
        <v>43205</v>
      </c>
      <c r="I267">
        <f t="shared" si="56"/>
        <v>2018</v>
      </c>
    </row>
    <row r="268" spans="1:9" x14ac:dyDescent="0.25">
      <c r="A268" t="s">
        <v>48</v>
      </c>
      <c r="B268" s="1">
        <v>43551</v>
      </c>
      <c r="C268" s="3">
        <v>0.58958333333333335</v>
      </c>
      <c r="D268">
        <v>118.39</v>
      </c>
      <c r="E268">
        <v>1</v>
      </c>
      <c r="F268" t="s">
        <v>52</v>
      </c>
      <c r="G268">
        <f t="shared" si="57"/>
        <v>3</v>
      </c>
      <c r="H268" s="4">
        <f t="shared" si="58"/>
        <v>43539</v>
      </c>
      <c r="I268">
        <f t="shared" si="56"/>
        <v>2019</v>
      </c>
    </row>
    <row r="269" spans="1:9" x14ac:dyDescent="0.25">
      <c r="A269" t="s">
        <v>48</v>
      </c>
      <c r="B269" s="1">
        <v>43924</v>
      </c>
      <c r="C269" s="3">
        <v>0.59861111111111109</v>
      </c>
      <c r="D269">
        <v>117.64</v>
      </c>
      <c r="E269">
        <v>1</v>
      </c>
      <c r="F269" t="s">
        <v>52</v>
      </c>
      <c r="G269">
        <f t="shared" si="57"/>
        <v>4</v>
      </c>
      <c r="H269" s="4">
        <f t="shared" si="58"/>
        <v>43936</v>
      </c>
      <c r="I269">
        <f t="shared" si="56"/>
        <v>2020</v>
      </c>
    </row>
    <row r="270" spans="1:9" x14ac:dyDescent="0.25">
      <c r="A270" t="s">
        <v>48</v>
      </c>
      <c r="B270" s="1">
        <v>44265</v>
      </c>
      <c r="C270" s="3">
        <v>0.47847222222222219</v>
      </c>
      <c r="D270">
        <v>119.44</v>
      </c>
      <c r="E270">
        <v>1</v>
      </c>
      <c r="F270" t="s">
        <v>52</v>
      </c>
      <c r="G270">
        <f t="shared" si="57"/>
        <v>3</v>
      </c>
      <c r="H270" s="4">
        <f t="shared" si="58"/>
        <v>44270</v>
      </c>
      <c r="I270">
        <f t="shared" si="56"/>
        <v>2021</v>
      </c>
    </row>
    <row r="271" spans="1:9" x14ac:dyDescent="0.25">
      <c r="A271" t="s">
        <v>48</v>
      </c>
      <c r="B271" s="1">
        <v>44635</v>
      </c>
      <c r="C271" s="3">
        <v>0.41875000000000001</v>
      </c>
      <c r="D271">
        <v>120.22</v>
      </c>
      <c r="E271">
        <v>1</v>
      </c>
      <c r="F271" t="s">
        <v>52</v>
      </c>
      <c r="G271">
        <f t="shared" si="57"/>
        <v>3</v>
      </c>
      <c r="H271" s="4">
        <f t="shared" si="58"/>
        <v>44635</v>
      </c>
      <c r="I271">
        <f t="shared" si="56"/>
        <v>2022</v>
      </c>
    </row>
    <row r="272" spans="1:9" x14ac:dyDescent="0.25">
      <c r="A272" t="s">
        <v>48</v>
      </c>
      <c r="B272" s="1">
        <v>45022</v>
      </c>
      <c r="C272" s="3">
        <v>0.52500000000000002</v>
      </c>
      <c r="D272">
        <v>121.4</v>
      </c>
      <c r="E272">
        <v>2</v>
      </c>
      <c r="F272" t="s">
        <v>52</v>
      </c>
      <c r="G272">
        <f t="shared" si="57"/>
        <v>4</v>
      </c>
      <c r="H272" s="4">
        <f t="shared" si="58"/>
        <v>45031</v>
      </c>
      <c r="I272">
        <f t="shared" si="56"/>
        <v>2023</v>
      </c>
    </row>
    <row r="273" spans="1:9" x14ac:dyDescent="0.25">
      <c r="A273" t="s">
        <v>47</v>
      </c>
      <c r="B273" s="1">
        <v>29299</v>
      </c>
      <c r="C273" s="3">
        <v>0</v>
      </c>
      <c r="D273">
        <v>765.33</v>
      </c>
      <c r="E273">
        <v>2</v>
      </c>
      <c r="F273" t="s">
        <v>52</v>
      </c>
      <c r="G273">
        <f t="shared" si="57"/>
        <v>3</v>
      </c>
      <c r="H273" s="4">
        <f t="shared" si="58"/>
        <v>29295</v>
      </c>
      <c r="I273">
        <f t="shared" si="56"/>
        <v>1980</v>
      </c>
    </row>
    <row r="274" spans="1:9" x14ac:dyDescent="0.25">
      <c r="A274" t="s">
        <v>47</v>
      </c>
      <c r="B274" s="1">
        <v>29327</v>
      </c>
      <c r="C274" s="3">
        <v>0</v>
      </c>
      <c r="D274">
        <v>765.56</v>
      </c>
      <c r="E274">
        <v>1</v>
      </c>
      <c r="F274" t="s">
        <v>52</v>
      </c>
      <c r="G274">
        <f t="shared" si="57"/>
        <v>4</v>
      </c>
      <c r="H274" s="4">
        <f t="shared" si="58"/>
        <v>29326</v>
      </c>
      <c r="I274">
        <f t="shared" si="56"/>
        <v>1980</v>
      </c>
    </row>
    <row r="275" spans="1:9" x14ac:dyDescent="0.25">
      <c r="A275" t="s">
        <v>47</v>
      </c>
      <c r="B275" s="1">
        <v>29367</v>
      </c>
      <c r="C275" s="3">
        <v>0</v>
      </c>
      <c r="D275">
        <v>765.65</v>
      </c>
      <c r="E275">
        <v>1</v>
      </c>
      <c r="F275" t="s">
        <v>52</v>
      </c>
      <c r="G275">
        <f t="shared" si="57"/>
        <v>5</v>
      </c>
      <c r="H275" s="4">
        <f t="shared" si="58"/>
        <v>29356</v>
      </c>
      <c r="I275">
        <f t="shared" si="56"/>
        <v>1980</v>
      </c>
    </row>
    <row r="276" spans="1:9" x14ac:dyDescent="0.25">
      <c r="A276" t="s">
        <v>47</v>
      </c>
      <c r="B276" s="1">
        <v>29685</v>
      </c>
      <c r="C276" s="3">
        <v>0</v>
      </c>
      <c r="D276">
        <v>764.64</v>
      </c>
      <c r="E276">
        <v>2</v>
      </c>
      <c r="F276" t="s">
        <v>52</v>
      </c>
      <c r="G276">
        <f t="shared" si="57"/>
        <v>4</v>
      </c>
      <c r="H276" s="4">
        <f t="shared" si="58"/>
        <v>29691</v>
      </c>
      <c r="I276">
        <f t="shared" si="56"/>
        <v>1981</v>
      </c>
    </row>
    <row r="277" spans="1:9" x14ac:dyDescent="0.25">
      <c r="A277" t="s">
        <v>47</v>
      </c>
      <c r="B277" s="1">
        <v>30029</v>
      </c>
      <c r="C277" s="3">
        <v>0</v>
      </c>
      <c r="D277">
        <v>765.07</v>
      </c>
      <c r="E277">
        <v>1</v>
      </c>
      <c r="F277" t="s">
        <v>52</v>
      </c>
      <c r="G277">
        <f t="shared" si="57"/>
        <v>3</v>
      </c>
      <c r="H277" s="4">
        <f t="shared" si="58"/>
        <v>30025</v>
      </c>
      <c r="I277">
        <f t="shared" si="56"/>
        <v>1982</v>
      </c>
    </row>
    <row r="278" spans="1:9" x14ac:dyDescent="0.25">
      <c r="A278" t="s">
        <v>47</v>
      </c>
      <c r="B278" s="1">
        <v>30056</v>
      </c>
      <c r="C278" s="3">
        <v>0</v>
      </c>
      <c r="D278">
        <v>764.95</v>
      </c>
      <c r="E278">
        <v>1</v>
      </c>
      <c r="F278" t="s">
        <v>52</v>
      </c>
      <c r="G278">
        <f t="shared" si="57"/>
        <v>4</v>
      </c>
      <c r="H278" s="4">
        <f t="shared" si="58"/>
        <v>30056</v>
      </c>
      <c r="I278">
        <f t="shared" si="56"/>
        <v>1982</v>
      </c>
    </row>
    <row r="279" spans="1:9" x14ac:dyDescent="0.25">
      <c r="A279" t="s">
        <v>47</v>
      </c>
      <c r="B279" s="1">
        <v>30097</v>
      </c>
      <c r="C279" s="3">
        <v>0</v>
      </c>
      <c r="D279">
        <v>764.67</v>
      </c>
      <c r="E279">
        <v>1</v>
      </c>
      <c r="F279" t="s">
        <v>52</v>
      </c>
      <c r="G279">
        <f t="shared" si="57"/>
        <v>5</v>
      </c>
      <c r="H279" s="4">
        <f t="shared" si="58"/>
        <v>30086</v>
      </c>
      <c r="I279">
        <f t="shared" si="56"/>
        <v>1982</v>
      </c>
    </row>
    <row r="280" spans="1:9" x14ac:dyDescent="0.25">
      <c r="A280" t="s">
        <v>47</v>
      </c>
      <c r="B280" s="1">
        <v>30420</v>
      </c>
      <c r="C280" s="3">
        <v>0</v>
      </c>
      <c r="D280">
        <v>760.87</v>
      </c>
      <c r="E280">
        <v>1</v>
      </c>
      <c r="F280" t="s">
        <v>52</v>
      </c>
      <c r="G280">
        <f t="shared" si="57"/>
        <v>4</v>
      </c>
      <c r="H280" s="4">
        <f t="shared" si="58"/>
        <v>30421</v>
      </c>
      <c r="I280">
        <f t="shared" si="56"/>
        <v>1983</v>
      </c>
    </row>
    <row r="281" spans="1:9" x14ac:dyDescent="0.25">
      <c r="A281" t="s">
        <v>47</v>
      </c>
      <c r="B281" s="1">
        <v>30453</v>
      </c>
      <c r="C281" s="3">
        <v>0</v>
      </c>
      <c r="D281">
        <v>761.37</v>
      </c>
      <c r="E281">
        <v>1</v>
      </c>
      <c r="F281" t="s">
        <v>52</v>
      </c>
      <c r="G281">
        <f t="shared" si="57"/>
        <v>5</v>
      </c>
      <c r="H281" s="4">
        <f t="shared" si="58"/>
        <v>30451</v>
      </c>
      <c r="I281">
        <f t="shared" si="56"/>
        <v>1983</v>
      </c>
    </row>
    <row r="282" spans="1:9" x14ac:dyDescent="0.25">
      <c r="A282" t="s">
        <v>47</v>
      </c>
      <c r="B282" s="1">
        <v>30761</v>
      </c>
      <c r="C282" s="3">
        <v>0</v>
      </c>
      <c r="D282">
        <v>756.71</v>
      </c>
      <c r="E282">
        <v>1</v>
      </c>
      <c r="F282" t="s">
        <v>52</v>
      </c>
      <c r="G282">
        <f t="shared" si="57"/>
        <v>3</v>
      </c>
      <c r="H282" s="4">
        <f t="shared" si="58"/>
        <v>30756</v>
      </c>
      <c r="I282">
        <f t="shared" si="56"/>
        <v>1984</v>
      </c>
    </row>
    <row r="283" spans="1:9" x14ac:dyDescent="0.25">
      <c r="A283" t="s">
        <v>47</v>
      </c>
      <c r="B283" s="1">
        <v>30799</v>
      </c>
      <c r="C283" s="3">
        <v>0</v>
      </c>
      <c r="D283">
        <v>756.05</v>
      </c>
      <c r="E283">
        <v>1</v>
      </c>
      <c r="F283" t="s">
        <v>52</v>
      </c>
      <c r="G283">
        <f t="shared" si="57"/>
        <v>4</v>
      </c>
      <c r="H283" s="4">
        <f t="shared" si="58"/>
        <v>30787</v>
      </c>
      <c r="I283">
        <f t="shared" si="56"/>
        <v>1984</v>
      </c>
    </row>
    <row r="284" spans="1:9" x14ac:dyDescent="0.25">
      <c r="A284" t="s">
        <v>47</v>
      </c>
      <c r="B284" s="1">
        <v>30832</v>
      </c>
      <c r="C284" s="3">
        <v>0</v>
      </c>
      <c r="D284">
        <v>754.97</v>
      </c>
      <c r="E284">
        <v>1</v>
      </c>
      <c r="F284" t="s">
        <v>52</v>
      </c>
      <c r="G284">
        <f t="shared" si="57"/>
        <v>5</v>
      </c>
      <c r="H284" s="4">
        <f t="shared" si="58"/>
        <v>30817</v>
      </c>
      <c r="I284">
        <f t="shared" si="56"/>
        <v>1984</v>
      </c>
    </row>
    <row r="285" spans="1:9" x14ac:dyDescent="0.25">
      <c r="A285" t="s">
        <v>47</v>
      </c>
      <c r="B285" s="1">
        <v>31154</v>
      </c>
      <c r="C285" s="3">
        <v>0</v>
      </c>
      <c r="D285">
        <v>756.46</v>
      </c>
      <c r="E285">
        <v>1</v>
      </c>
      <c r="F285" t="s">
        <v>52</v>
      </c>
      <c r="G285">
        <f t="shared" si="57"/>
        <v>4</v>
      </c>
      <c r="H285" s="4">
        <f t="shared" si="58"/>
        <v>31152</v>
      </c>
      <c r="I285">
        <f t="shared" si="56"/>
        <v>1985</v>
      </c>
    </row>
    <row r="286" spans="1:9" x14ac:dyDescent="0.25">
      <c r="A286" t="s">
        <v>47</v>
      </c>
      <c r="B286" s="1">
        <v>31187</v>
      </c>
      <c r="C286" s="3">
        <v>0</v>
      </c>
      <c r="D286">
        <v>756.56</v>
      </c>
      <c r="E286">
        <v>1</v>
      </c>
      <c r="F286" t="s">
        <v>52</v>
      </c>
      <c r="G286">
        <f t="shared" si="57"/>
        <v>5</v>
      </c>
      <c r="H286" s="4">
        <f t="shared" si="58"/>
        <v>31182</v>
      </c>
      <c r="I286">
        <f t="shared" si="56"/>
        <v>1985</v>
      </c>
    </row>
    <row r="287" spans="1:9" x14ac:dyDescent="0.25">
      <c r="A287" t="s">
        <v>47</v>
      </c>
      <c r="B287" s="1">
        <v>31524</v>
      </c>
      <c r="C287" s="3">
        <v>0</v>
      </c>
      <c r="D287">
        <v>760.74</v>
      </c>
      <c r="E287">
        <v>1</v>
      </c>
      <c r="F287" t="s">
        <v>52</v>
      </c>
      <c r="G287">
        <f t="shared" si="57"/>
        <v>4</v>
      </c>
      <c r="H287" s="4">
        <f t="shared" si="58"/>
        <v>31517</v>
      </c>
      <c r="I287">
        <f t="shared" si="56"/>
        <v>1986</v>
      </c>
    </row>
    <row r="288" spans="1:9" x14ac:dyDescent="0.25">
      <c r="A288" t="s">
        <v>47</v>
      </c>
      <c r="B288" s="1">
        <v>31873</v>
      </c>
      <c r="C288" s="3">
        <v>0</v>
      </c>
      <c r="D288">
        <v>760.31</v>
      </c>
      <c r="E288">
        <v>1</v>
      </c>
      <c r="F288" t="s">
        <v>52</v>
      </c>
      <c r="G288">
        <f t="shared" si="57"/>
        <v>4</v>
      </c>
      <c r="H288" s="4">
        <f t="shared" si="58"/>
        <v>31882</v>
      </c>
      <c r="I288">
        <f t="shared" si="56"/>
        <v>1987</v>
      </c>
    </row>
    <row r="289" spans="1:9" x14ac:dyDescent="0.25">
      <c r="A289" t="s">
        <v>47</v>
      </c>
      <c r="B289" s="1">
        <v>32238</v>
      </c>
      <c r="C289" s="3">
        <v>0</v>
      </c>
      <c r="D289">
        <v>762.53</v>
      </c>
      <c r="E289">
        <v>1</v>
      </c>
      <c r="F289" t="s">
        <v>52</v>
      </c>
      <c r="G289">
        <f t="shared" si="57"/>
        <v>4</v>
      </c>
      <c r="H289" s="4">
        <f t="shared" si="58"/>
        <v>32248</v>
      </c>
      <c r="I289">
        <f t="shared" si="56"/>
        <v>1988</v>
      </c>
    </row>
    <row r="290" spans="1:9" x14ac:dyDescent="0.25">
      <c r="A290" t="s">
        <v>47</v>
      </c>
      <c r="B290" s="1">
        <v>32629</v>
      </c>
      <c r="C290" s="3">
        <v>0</v>
      </c>
      <c r="D290">
        <v>764.43</v>
      </c>
      <c r="E290">
        <v>1</v>
      </c>
      <c r="F290" t="s">
        <v>52</v>
      </c>
      <c r="G290">
        <f t="shared" si="57"/>
        <v>5</v>
      </c>
      <c r="H290" s="4">
        <f t="shared" si="58"/>
        <v>32643</v>
      </c>
      <c r="I290">
        <f t="shared" si="56"/>
        <v>1989</v>
      </c>
    </row>
    <row r="291" spans="1:9" x14ac:dyDescent="0.25">
      <c r="A291" t="s">
        <v>47</v>
      </c>
      <c r="B291" s="1">
        <v>32968</v>
      </c>
      <c r="C291" s="3">
        <v>0</v>
      </c>
      <c r="D291">
        <v>765.43</v>
      </c>
      <c r="E291">
        <v>1</v>
      </c>
      <c r="F291" t="s">
        <v>52</v>
      </c>
      <c r="G291">
        <f t="shared" si="57"/>
        <v>4</v>
      </c>
      <c r="H291" s="4">
        <f t="shared" si="58"/>
        <v>32978</v>
      </c>
      <c r="I291">
        <f t="shared" si="56"/>
        <v>1990</v>
      </c>
    </row>
    <row r="292" spans="1:9" x14ac:dyDescent="0.25">
      <c r="A292" t="s">
        <v>47</v>
      </c>
      <c r="B292" s="1">
        <v>33331</v>
      </c>
      <c r="C292" s="3">
        <v>0</v>
      </c>
      <c r="D292">
        <v>766.53</v>
      </c>
      <c r="E292">
        <v>1</v>
      </c>
      <c r="F292" t="s">
        <v>52</v>
      </c>
      <c r="G292">
        <f t="shared" si="57"/>
        <v>4</v>
      </c>
      <c r="H292" s="4">
        <f t="shared" si="58"/>
        <v>33343</v>
      </c>
      <c r="I292">
        <f t="shared" si="56"/>
        <v>1991</v>
      </c>
    </row>
    <row r="293" spans="1:9" x14ac:dyDescent="0.25">
      <c r="A293" t="s">
        <v>47</v>
      </c>
      <c r="B293" s="1">
        <v>33389</v>
      </c>
      <c r="C293" s="3">
        <v>0</v>
      </c>
      <c r="D293">
        <v>766.71</v>
      </c>
      <c r="E293">
        <v>1</v>
      </c>
      <c r="F293" t="s">
        <v>52</v>
      </c>
      <c r="G293">
        <f t="shared" si="57"/>
        <v>5</v>
      </c>
      <c r="H293" s="4">
        <f t="shared" si="58"/>
        <v>33373</v>
      </c>
      <c r="I293">
        <f t="shared" si="56"/>
        <v>1991</v>
      </c>
    </row>
    <row r="294" spans="1:9" x14ac:dyDescent="0.25">
      <c r="A294" t="s">
        <v>47</v>
      </c>
      <c r="B294" s="1">
        <v>33717</v>
      </c>
      <c r="C294" s="3">
        <v>0</v>
      </c>
      <c r="D294">
        <v>767.81</v>
      </c>
      <c r="E294">
        <v>1</v>
      </c>
      <c r="F294" t="s">
        <v>52</v>
      </c>
      <c r="G294">
        <f t="shared" si="57"/>
        <v>4</v>
      </c>
      <c r="H294" s="4">
        <f t="shared" si="58"/>
        <v>33709</v>
      </c>
      <c r="I294">
        <f t="shared" si="56"/>
        <v>1992</v>
      </c>
    </row>
    <row r="295" spans="1:9" x14ac:dyDescent="0.25">
      <c r="A295" t="s">
        <v>47</v>
      </c>
      <c r="B295" s="1">
        <v>34030</v>
      </c>
      <c r="C295" s="3">
        <v>0</v>
      </c>
      <c r="D295">
        <v>769</v>
      </c>
      <c r="E295">
        <v>1</v>
      </c>
      <c r="F295" t="s">
        <v>52</v>
      </c>
      <c r="G295">
        <f t="shared" si="57"/>
        <v>3</v>
      </c>
      <c r="H295" s="4">
        <f t="shared" si="58"/>
        <v>34043</v>
      </c>
      <c r="I295">
        <f t="shared" si="56"/>
        <v>1993</v>
      </c>
    </row>
    <row r="296" spans="1:9" x14ac:dyDescent="0.25">
      <c r="A296" t="s">
        <v>47</v>
      </c>
      <c r="B296" s="1">
        <v>34078</v>
      </c>
      <c r="C296" s="3">
        <v>0</v>
      </c>
      <c r="D296">
        <v>769.22</v>
      </c>
      <c r="E296">
        <v>1</v>
      </c>
      <c r="F296" t="s">
        <v>52</v>
      </c>
      <c r="G296">
        <f t="shared" si="57"/>
        <v>4</v>
      </c>
      <c r="H296" s="4">
        <f t="shared" si="58"/>
        <v>34074</v>
      </c>
      <c r="I296">
        <f t="shared" si="56"/>
        <v>1993</v>
      </c>
    </row>
    <row r="297" spans="1:9" x14ac:dyDescent="0.25">
      <c r="A297" t="s">
        <v>47</v>
      </c>
      <c r="B297" s="1">
        <v>34438</v>
      </c>
      <c r="C297" s="3">
        <v>0</v>
      </c>
      <c r="D297">
        <v>768.69</v>
      </c>
      <c r="E297">
        <v>1</v>
      </c>
      <c r="F297" t="s">
        <v>52</v>
      </c>
      <c r="G297">
        <f t="shared" si="57"/>
        <v>4</v>
      </c>
      <c r="H297" s="4">
        <f t="shared" si="58"/>
        <v>34439</v>
      </c>
      <c r="I297">
        <f t="shared" si="56"/>
        <v>1994</v>
      </c>
    </row>
    <row r="298" spans="1:9" x14ac:dyDescent="0.25">
      <c r="A298" t="s">
        <v>47</v>
      </c>
      <c r="B298" s="1">
        <v>34795</v>
      </c>
      <c r="C298" s="3">
        <v>0</v>
      </c>
      <c r="D298">
        <v>769.22</v>
      </c>
      <c r="E298">
        <v>1</v>
      </c>
      <c r="F298" t="s">
        <v>52</v>
      </c>
      <c r="G298">
        <f t="shared" si="57"/>
        <v>4</v>
      </c>
      <c r="H298" s="4">
        <f t="shared" si="58"/>
        <v>34804</v>
      </c>
      <c r="I298">
        <f t="shared" si="56"/>
        <v>1995</v>
      </c>
    </row>
    <row r="299" spans="1:9" x14ac:dyDescent="0.25">
      <c r="A299" t="s">
        <v>47</v>
      </c>
      <c r="B299" s="1">
        <v>35171</v>
      </c>
      <c r="C299" s="3">
        <v>0</v>
      </c>
      <c r="D299">
        <v>767.17</v>
      </c>
      <c r="E299">
        <v>1</v>
      </c>
      <c r="F299" t="s">
        <v>52</v>
      </c>
      <c r="G299">
        <f t="shared" si="57"/>
        <v>4</v>
      </c>
      <c r="H299" s="4">
        <f t="shared" si="58"/>
        <v>35170</v>
      </c>
      <c r="I299">
        <f t="shared" si="56"/>
        <v>1996</v>
      </c>
    </row>
    <row r="300" spans="1:9" x14ac:dyDescent="0.25">
      <c r="A300" t="s">
        <v>47</v>
      </c>
      <c r="B300" s="1">
        <v>35523</v>
      </c>
      <c r="C300" s="3">
        <v>0.33819444444444446</v>
      </c>
      <c r="D300">
        <v>766.58</v>
      </c>
      <c r="E300">
        <v>1</v>
      </c>
      <c r="F300" t="s">
        <v>52</v>
      </c>
      <c r="G300">
        <f t="shared" si="57"/>
        <v>4</v>
      </c>
      <c r="H300" s="4">
        <f t="shared" si="58"/>
        <v>35535</v>
      </c>
      <c r="I300">
        <f t="shared" si="56"/>
        <v>1997</v>
      </c>
    </row>
    <row r="301" spans="1:9" x14ac:dyDescent="0.25">
      <c r="A301" t="s">
        <v>47</v>
      </c>
      <c r="B301" s="1">
        <v>35906</v>
      </c>
      <c r="C301" s="3">
        <v>0.34166666666666662</v>
      </c>
      <c r="D301">
        <v>764.73</v>
      </c>
      <c r="E301">
        <v>1</v>
      </c>
      <c r="F301" t="s">
        <v>52</v>
      </c>
      <c r="G301">
        <f t="shared" si="57"/>
        <v>4</v>
      </c>
      <c r="H301" s="4">
        <f t="shared" si="58"/>
        <v>35900</v>
      </c>
      <c r="I301">
        <f t="shared" si="56"/>
        <v>1998</v>
      </c>
    </row>
    <row r="302" spans="1:9" x14ac:dyDescent="0.25">
      <c r="A302" t="s">
        <v>47</v>
      </c>
      <c r="B302" s="1">
        <v>36269</v>
      </c>
      <c r="C302" s="3">
        <v>0</v>
      </c>
      <c r="D302">
        <v>764.6</v>
      </c>
      <c r="E302">
        <v>1</v>
      </c>
      <c r="F302" t="s">
        <v>52</v>
      </c>
      <c r="G302">
        <f t="shared" si="57"/>
        <v>4</v>
      </c>
      <c r="H302" s="4">
        <f t="shared" si="58"/>
        <v>36265</v>
      </c>
      <c r="I302">
        <f t="shared" si="56"/>
        <v>1999</v>
      </c>
    </row>
    <row r="303" spans="1:9" x14ac:dyDescent="0.25">
      <c r="A303" t="s">
        <v>47</v>
      </c>
      <c r="B303" s="1">
        <v>36600</v>
      </c>
      <c r="C303" s="3">
        <v>0</v>
      </c>
      <c r="D303">
        <v>764.79</v>
      </c>
      <c r="E303">
        <v>1</v>
      </c>
      <c r="F303" t="s">
        <v>52</v>
      </c>
      <c r="G303">
        <f t="shared" si="57"/>
        <v>3</v>
      </c>
      <c r="H303" s="4">
        <f t="shared" si="58"/>
        <v>36600</v>
      </c>
      <c r="I303">
        <f t="shared" si="56"/>
        <v>2000</v>
      </c>
    </row>
    <row r="304" spans="1:9" x14ac:dyDescent="0.25">
      <c r="A304" t="s">
        <v>47</v>
      </c>
      <c r="B304" s="1">
        <v>36629</v>
      </c>
      <c r="C304" s="3">
        <v>0</v>
      </c>
      <c r="D304">
        <v>764.75</v>
      </c>
      <c r="E304">
        <v>1</v>
      </c>
      <c r="F304" t="s">
        <v>52</v>
      </c>
      <c r="G304">
        <f t="shared" si="57"/>
        <v>4</v>
      </c>
      <c r="H304" s="4">
        <f t="shared" si="58"/>
        <v>36631</v>
      </c>
      <c r="I304">
        <f t="shared" si="56"/>
        <v>2000</v>
      </c>
    </row>
    <row r="305" spans="1:9" x14ac:dyDescent="0.25">
      <c r="A305" t="s">
        <v>47</v>
      </c>
      <c r="B305" s="1">
        <v>36992</v>
      </c>
      <c r="C305" s="3">
        <v>0</v>
      </c>
      <c r="D305">
        <v>766.52</v>
      </c>
      <c r="E305">
        <v>1</v>
      </c>
      <c r="F305" t="s">
        <v>52</v>
      </c>
      <c r="G305">
        <f t="shared" si="57"/>
        <v>4</v>
      </c>
      <c r="H305" s="4">
        <f t="shared" si="58"/>
        <v>36996</v>
      </c>
      <c r="I305">
        <f t="shared" si="56"/>
        <v>2001</v>
      </c>
    </row>
    <row r="306" spans="1:9" x14ac:dyDescent="0.25">
      <c r="A306" t="s">
        <v>47</v>
      </c>
      <c r="B306" s="1">
        <v>37347</v>
      </c>
      <c r="C306" s="3">
        <v>0.625</v>
      </c>
      <c r="D306">
        <v>768.14</v>
      </c>
      <c r="E306">
        <v>1</v>
      </c>
      <c r="F306" t="s">
        <v>52</v>
      </c>
      <c r="G306">
        <f t="shared" si="57"/>
        <v>4</v>
      </c>
      <c r="H306" s="4">
        <f t="shared" si="58"/>
        <v>37361</v>
      </c>
      <c r="I306">
        <f t="shared" si="56"/>
        <v>2002</v>
      </c>
    </row>
    <row r="307" spans="1:9" x14ac:dyDescent="0.25">
      <c r="A307" t="s">
        <v>47</v>
      </c>
      <c r="B307" s="1">
        <v>37718</v>
      </c>
      <c r="C307" s="3">
        <v>0.43055555555555558</v>
      </c>
      <c r="D307">
        <v>769.81</v>
      </c>
      <c r="E307">
        <v>1</v>
      </c>
      <c r="F307" t="s">
        <v>52</v>
      </c>
      <c r="G307">
        <f t="shared" si="57"/>
        <v>4</v>
      </c>
      <c r="H307" s="4">
        <f t="shared" si="58"/>
        <v>37726</v>
      </c>
      <c r="I307">
        <f t="shared" si="56"/>
        <v>2003</v>
      </c>
    </row>
    <row r="308" spans="1:9" x14ac:dyDescent="0.25">
      <c r="A308" t="s">
        <v>47</v>
      </c>
      <c r="B308" s="1">
        <v>38096</v>
      </c>
      <c r="C308" s="3">
        <v>0.4381944444444445</v>
      </c>
      <c r="D308">
        <v>772.31</v>
      </c>
      <c r="E308">
        <v>1</v>
      </c>
      <c r="F308" t="s">
        <v>52</v>
      </c>
      <c r="G308">
        <f t="shared" si="57"/>
        <v>4</v>
      </c>
      <c r="H308" s="4">
        <f t="shared" si="58"/>
        <v>38092</v>
      </c>
      <c r="I308">
        <f t="shared" si="56"/>
        <v>2004</v>
      </c>
    </row>
    <row r="309" spans="1:9" x14ac:dyDescent="0.25">
      <c r="A309" t="s">
        <v>47</v>
      </c>
      <c r="B309" s="1">
        <v>38468</v>
      </c>
      <c r="C309" s="3">
        <v>0.37986111111111115</v>
      </c>
      <c r="D309">
        <v>773.21</v>
      </c>
      <c r="E309">
        <v>1</v>
      </c>
      <c r="F309" t="s">
        <v>52</v>
      </c>
      <c r="G309">
        <f t="shared" si="57"/>
        <v>4</v>
      </c>
      <c r="H309" s="4">
        <f t="shared" si="58"/>
        <v>38457</v>
      </c>
      <c r="I309">
        <f t="shared" si="56"/>
        <v>2005</v>
      </c>
    </row>
    <row r="310" spans="1:9" x14ac:dyDescent="0.25">
      <c r="A310" t="s">
        <v>47</v>
      </c>
      <c r="B310" s="1">
        <v>38840</v>
      </c>
      <c r="C310" s="3">
        <v>0.39027777777777778</v>
      </c>
      <c r="D310">
        <v>773.36</v>
      </c>
      <c r="E310">
        <v>1</v>
      </c>
      <c r="F310" t="s">
        <v>52</v>
      </c>
      <c r="G310">
        <f t="shared" si="57"/>
        <v>5</v>
      </c>
      <c r="H310" s="4">
        <f t="shared" si="58"/>
        <v>38852</v>
      </c>
      <c r="I310">
        <f t="shared" si="56"/>
        <v>2006</v>
      </c>
    </row>
    <row r="311" spans="1:9" x14ac:dyDescent="0.25">
      <c r="A311" t="s">
        <v>47</v>
      </c>
      <c r="B311" s="1">
        <v>39197</v>
      </c>
      <c r="C311" s="3">
        <v>0.4145833333333333</v>
      </c>
      <c r="D311">
        <v>772.98</v>
      </c>
      <c r="E311">
        <v>1</v>
      </c>
      <c r="F311" t="s">
        <v>52</v>
      </c>
      <c r="G311">
        <f t="shared" si="57"/>
        <v>4</v>
      </c>
      <c r="H311" s="4">
        <f t="shared" si="58"/>
        <v>39187</v>
      </c>
      <c r="I311">
        <f t="shared" si="56"/>
        <v>2007</v>
      </c>
    </row>
    <row r="312" spans="1:9" x14ac:dyDescent="0.25">
      <c r="A312" t="s">
        <v>47</v>
      </c>
      <c r="B312" s="1">
        <v>39566</v>
      </c>
      <c r="C312" s="3">
        <v>0.41041666666666665</v>
      </c>
      <c r="D312">
        <v>773.04</v>
      </c>
      <c r="E312">
        <v>1</v>
      </c>
      <c r="F312" t="s">
        <v>52</v>
      </c>
      <c r="G312">
        <f t="shared" si="57"/>
        <v>4</v>
      </c>
      <c r="H312" s="4">
        <f t="shared" si="58"/>
        <v>39553</v>
      </c>
      <c r="I312">
        <f t="shared" si="56"/>
        <v>2008</v>
      </c>
    </row>
    <row r="313" spans="1:9" x14ac:dyDescent="0.25">
      <c r="A313" t="s">
        <v>47</v>
      </c>
      <c r="B313" s="1">
        <v>39918</v>
      </c>
      <c r="C313" s="3">
        <v>0.4291666666666667</v>
      </c>
      <c r="D313">
        <v>773.22</v>
      </c>
      <c r="E313">
        <v>1</v>
      </c>
      <c r="F313" t="s">
        <v>52</v>
      </c>
      <c r="G313">
        <f t="shared" si="57"/>
        <v>4</v>
      </c>
      <c r="H313" s="4">
        <f t="shared" si="58"/>
        <v>39918</v>
      </c>
      <c r="I313">
        <f t="shared" si="56"/>
        <v>2009</v>
      </c>
    </row>
    <row r="314" spans="1:9" x14ac:dyDescent="0.25">
      <c r="A314" t="s">
        <v>47</v>
      </c>
      <c r="B314" s="1">
        <v>40294</v>
      </c>
      <c r="C314" s="3">
        <v>0.44097222222222227</v>
      </c>
      <c r="D314">
        <v>773.16</v>
      </c>
      <c r="E314">
        <v>1</v>
      </c>
      <c r="F314" t="s">
        <v>52</v>
      </c>
      <c r="G314">
        <f t="shared" si="57"/>
        <v>4</v>
      </c>
      <c r="H314" s="4">
        <f t="shared" si="58"/>
        <v>40283</v>
      </c>
      <c r="I314">
        <f t="shared" si="56"/>
        <v>2010</v>
      </c>
    </row>
    <row r="315" spans="1:9" x14ac:dyDescent="0.25">
      <c r="A315" t="s">
        <v>47</v>
      </c>
      <c r="B315" s="1">
        <v>40658</v>
      </c>
      <c r="C315" s="3">
        <v>0.38472222222222219</v>
      </c>
      <c r="D315">
        <v>772.82</v>
      </c>
      <c r="E315">
        <v>1</v>
      </c>
      <c r="F315" t="s">
        <v>52</v>
      </c>
      <c r="G315">
        <f t="shared" si="57"/>
        <v>4</v>
      </c>
      <c r="H315" s="4">
        <f t="shared" si="58"/>
        <v>40648</v>
      </c>
      <c r="I315">
        <f t="shared" si="56"/>
        <v>2011</v>
      </c>
    </row>
    <row r="316" spans="1:9" x14ac:dyDescent="0.25">
      <c r="A316" t="s">
        <v>47</v>
      </c>
      <c r="B316" s="1">
        <v>41009</v>
      </c>
      <c r="C316" s="3">
        <v>0.59236111111111112</v>
      </c>
      <c r="D316">
        <v>771.71</v>
      </c>
      <c r="E316">
        <v>1</v>
      </c>
      <c r="F316" t="s">
        <v>52</v>
      </c>
      <c r="G316">
        <f t="shared" si="57"/>
        <v>4</v>
      </c>
      <c r="H316" s="4">
        <f t="shared" si="58"/>
        <v>41014</v>
      </c>
      <c r="I316">
        <f t="shared" si="56"/>
        <v>2012</v>
      </c>
    </row>
    <row r="317" spans="1:9" x14ac:dyDescent="0.25">
      <c r="A317" t="s">
        <v>47</v>
      </c>
      <c r="B317" s="1">
        <v>41379</v>
      </c>
      <c r="C317" s="3">
        <v>0.46736111111111112</v>
      </c>
      <c r="D317">
        <v>772</v>
      </c>
      <c r="E317">
        <v>1</v>
      </c>
      <c r="F317" t="s">
        <v>52</v>
      </c>
      <c r="G317">
        <f t="shared" si="57"/>
        <v>4</v>
      </c>
      <c r="H317" s="4">
        <f t="shared" si="58"/>
        <v>41379</v>
      </c>
      <c r="I317">
        <f t="shared" si="56"/>
        <v>2013</v>
      </c>
    </row>
    <row r="318" spans="1:9" x14ac:dyDescent="0.25">
      <c r="A318" t="s">
        <v>47</v>
      </c>
      <c r="B318" s="1">
        <v>41751</v>
      </c>
      <c r="C318" s="3">
        <v>0.62916666666666665</v>
      </c>
      <c r="D318">
        <v>773.1</v>
      </c>
      <c r="E318">
        <v>1</v>
      </c>
      <c r="F318" t="s">
        <v>52</v>
      </c>
      <c r="G318">
        <f t="shared" si="57"/>
        <v>4</v>
      </c>
      <c r="H318" s="4">
        <f t="shared" si="58"/>
        <v>41744</v>
      </c>
      <c r="I318">
        <f t="shared" si="56"/>
        <v>2014</v>
      </c>
    </row>
    <row r="319" spans="1:9" x14ac:dyDescent="0.25">
      <c r="A319" t="s">
        <v>47</v>
      </c>
      <c r="B319" s="1">
        <v>42107</v>
      </c>
      <c r="C319" s="3">
        <v>0.4909722222222222</v>
      </c>
      <c r="D319">
        <v>773.31</v>
      </c>
      <c r="E319">
        <v>1</v>
      </c>
      <c r="F319" t="s">
        <v>52</v>
      </c>
      <c r="G319">
        <f t="shared" si="57"/>
        <v>4</v>
      </c>
      <c r="H319" s="4">
        <f t="shared" si="58"/>
        <v>42109</v>
      </c>
      <c r="I319">
        <f t="shared" si="56"/>
        <v>2015</v>
      </c>
    </row>
    <row r="320" spans="1:9" x14ac:dyDescent="0.25">
      <c r="A320" t="s">
        <v>47</v>
      </c>
      <c r="B320" s="1">
        <v>42472</v>
      </c>
      <c r="C320" s="3">
        <v>0.5708333333333333</v>
      </c>
      <c r="D320">
        <v>774.4</v>
      </c>
      <c r="E320">
        <v>1</v>
      </c>
      <c r="F320" t="s">
        <v>52</v>
      </c>
      <c r="G320">
        <f t="shared" si="57"/>
        <v>4</v>
      </c>
      <c r="H320" s="4">
        <f t="shared" si="58"/>
        <v>42475</v>
      </c>
      <c r="I320">
        <f t="shared" si="56"/>
        <v>2016</v>
      </c>
    </row>
    <row r="321" spans="1:9" x14ac:dyDescent="0.25">
      <c r="A321" t="s">
        <v>47</v>
      </c>
      <c r="B321" s="1">
        <v>42845</v>
      </c>
      <c r="C321" s="3">
        <v>0.45763888888888887</v>
      </c>
      <c r="D321">
        <v>773.57</v>
      </c>
      <c r="E321">
        <v>1</v>
      </c>
      <c r="F321" t="s">
        <v>52</v>
      </c>
      <c r="G321">
        <f t="shared" si="57"/>
        <v>4</v>
      </c>
      <c r="H321" s="4">
        <f t="shared" si="58"/>
        <v>42840</v>
      </c>
      <c r="I321">
        <f t="shared" ref="I321:I384" si="59">YEAR(B321)</f>
        <v>2017</v>
      </c>
    </row>
    <row r="322" spans="1:9" x14ac:dyDescent="0.25">
      <c r="A322" t="s">
        <v>47</v>
      </c>
      <c r="B322" s="1">
        <v>43200</v>
      </c>
      <c r="C322" s="3">
        <v>0.53055555555555556</v>
      </c>
      <c r="D322">
        <v>771.65</v>
      </c>
      <c r="E322">
        <v>1</v>
      </c>
      <c r="F322" t="s">
        <v>52</v>
      </c>
      <c r="G322">
        <f t="shared" ref="G322:G385" si="60">MONTH(B322)</f>
        <v>4</v>
      </c>
      <c r="H322" s="4">
        <f t="shared" ref="H322:H385" si="61">DATE(YEAR(B322),MONTH(B322),15)</f>
        <v>43205</v>
      </c>
      <c r="I322">
        <f t="shared" si="59"/>
        <v>2018</v>
      </c>
    </row>
    <row r="323" spans="1:9" x14ac:dyDescent="0.25">
      <c r="A323" t="s">
        <v>47</v>
      </c>
      <c r="B323" s="1">
        <v>43571</v>
      </c>
      <c r="C323" s="3">
        <v>0.57152777777777775</v>
      </c>
      <c r="D323">
        <v>771</v>
      </c>
      <c r="E323">
        <v>1</v>
      </c>
      <c r="F323" t="s">
        <v>52</v>
      </c>
      <c r="G323">
        <f t="shared" si="60"/>
        <v>4</v>
      </c>
      <c r="H323" s="4">
        <f t="shared" si="61"/>
        <v>43570</v>
      </c>
      <c r="I323">
        <f t="shared" si="59"/>
        <v>2019</v>
      </c>
    </row>
    <row r="324" spans="1:9" x14ac:dyDescent="0.25">
      <c r="A324" t="s">
        <v>47</v>
      </c>
      <c r="B324" s="1">
        <v>43936</v>
      </c>
      <c r="C324" s="3">
        <v>0.38819444444444445</v>
      </c>
      <c r="D324">
        <v>770.79</v>
      </c>
      <c r="E324">
        <v>1</v>
      </c>
      <c r="F324" t="s">
        <v>52</v>
      </c>
      <c r="G324">
        <f t="shared" si="60"/>
        <v>4</v>
      </c>
      <c r="H324" s="4">
        <f t="shared" si="61"/>
        <v>43936</v>
      </c>
      <c r="I324">
        <f t="shared" si="59"/>
        <v>2020</v>
      </c>
    </row>
    <row r="325" spans="1:9" x14ac:dyDescent="0.25">
      <c r="A325" t="s">
        <v>47</v>
      </c>
      <c r="B325" s="1">
        <v>44307</v>
      </c>
      <c r="C325" s="3">
        <v>0.7090277777777777</v>
      </c>
      <c r="D325">
        <v>771.94</v>
      </c>
      <c r="E325">
        <v>1</v>
      </c>
      <c r="F325" t="s">
        <v>52</v>
      </c>
      <c r="G325">
        <f t="shared" si="60"/>
        <v>4</v>
      </c>
      <c r="H325" s="4">
        <f t="shared" si="61"/>
        <v>44301</v>
      </c>
      <c r="I325">
        <f t="shared" si="59"/>
        <v>2021</v>
      </c>
    </row>
    <row r="326" spans="1:9" x14ac:dyDescent="0.25">
      <c r="A326" t="s">
        <v>1</v>
      </c>
      <c r="B326" s="1">
        <v>29290</v>
      </c>
      <c r="C326" s="3">
        <v>0</v>
      </c>
      <c r="D326">
        <v>606.72</v>
      </c>
      <c r="E326">
        <v>6</v>
      </c>
      <c r="F326" t="s">
        <v>52</v>
      </c>
      <c r="G326">
        <f t="shared" si="60"/>
        <v>3</v>
      </c>
      <c r="H326" s="4">
        <f t="shared" si="61"/>
        <v>29295</v>
      </c>
      <c r="I326">
        <f t="shared" si="59"/>
        <v>1980</v>
      </c>
    </row>
    <row r="327" spans="1:9" x14ac:dyDescent="0.25">
      <c r="A327" t="s">
        <v>1</v>
      </c>
      <c r="B327" s="1">
        <v>29326</v>
      </c>
      <c r="C327" s="3">
        <v>0</v>
      </c>
      <c r="D327">
        <v>606.94000000000005</v>
      </c>
      <c r="E327">
        <v>7</v>
      </c>
      <c r="F327" t="s">
        <v>52</v>
      </c>
      <c r="G327">
        <f t="shared" si="60"/>
        <v>4</v>
      </c>
      <c r="H327" s="4">
        <f t="shared" si="61"/>
        <v>29326</v>
      </c>
      <c r="I327">
        <f t="shared" si="59"/>
        <v>1980</v>
      </c>
    </row>
    <row r="328" spans="1:9" x14ac:dyDescent="0.25">
      <c r="A328" t="s">
        <v>1</v>
      </c>
      <c r="B328" s="1">
        <v>29356</v>
      </c>
      <c r="C328" s="3">
        <v>0</v>
      </c>
      <c r="D328">
        <v>606.99</v>
      </c>
      <c r="E328">
        <v>6</v>
      </c>
      <c r="F328" t="s">
        <v>52</v>
      </c>
      <c r="G328">
        <f t="shared" si="60"/>
        <v>5</v>
      </c>
      <c r="H328" s="4">
        <f t="shared" si="61"/>
        <v>29356</v>
      </c>
      <c r="I328">
        <f t="shared" si="59"/>
        <v>1980</v>
      </c>
    </row>
    <row r="329" spans="1:9" x14ac:dyDescent="0.25">
      <c r="A329" t="s">
        <v>1</v>
      </c>
      <c r="B329" s="1">
        <v>29650</v>
      </c>
      <c r="C329" s="3">
        <v>0</v>
      </c>
      <c r="D329">
        <v>606.5</v>
      </c>
      <c r="E329">
        <v>6</v>
      </c>
      <c r="F329" t="s">
        <v>52</v>
      </c>
      <c r="G329">
        <f t="shared" si="60"/>
        <v>3</v>
      </c>
      <c r="H329" s="4">
        <f t="shared" si="61"/>
        <v>29660</v>
      </c>
      <c r="I329">
        <f t="shared" si="59"/>
        <v>1981</v>
      </c>
    </row>
    <row r="330" spans="1:9" x14ac:dyDescent="0.25">
      <c r="A330" t="s">
        <v>1</v>
      </c>
      <c r="B330" s="1">
        <v>29681</v>
      </c>
      <c r="C330" s="3">
        <v>0</v>
      </c>
      <c r="D330">
        <v>606.66</v>
      </c>
      <c r="E330">
        <v>6</v>
      </c>
      <c r="F330" t="s">
        <v>52</v>
      </c>
      <c r="G330">
        <f t="shared" si="60"/>
        <v>4</v>
      </c>
      <c r="H330" s="4">
        <f t="shared" si="61"/>
        <v>29691</v>
      </c>
      <c r="I330">
        <f t="shared" si="59"/>
        <v>1981</v>
      </c>
    </row>
    <row r="331" spans="1:9" x14ac:dyDescent="0.25">
      <c r="A331" t="s">
        <v>1</v>
      </c>
      <c r="B331" s="1">
        <v>29716</v>
      </c>
      <c r="C331" s="3">
        <v>0</v>
      </c>
      <c r="D331">
        <v>606.66</v>
      </c>
      <c r="E331">
        <v>6</v>
      </c>
      <c r="F331" t="s">
        <v>52</v>
      </c>
      <c r="G331">
        <f t="shared" si="60"/>
        <v>5</v>
      </c>
      <c r="H331" s="4">
        <f t="shared" si="61"/>
        <v>29721</v>
      </c>
      <c r="I331">
        <f t="shared" si="59"/>
        <v>1981</v>
      </c>
    </row>
    <row r="332" spans="1:9" x14ac:dyDescent="0.25">
      <c r="A332" t="s">
        <v>1</v>
      </c>
      <c r="B332" s="1">
        <v>30035</v>
      </c>
      <c r="C332" s="3">
        <v>0</v>
      </c>
      <c r="D332">
        <v>606.80999999999995</v>
      </c>
      <c r="E332">
        <v>3</v>
      </c>
      <c r="F332" t="s">
        <v>52</v>
      </c>
      <c r="G332">
        <f t="shared" si="60"/>
        <v>3</v>
      </c>
      <c r="H332" s="4">
        <f t="shared" si="61"/>
        <v>30025</v>
      </c>
      <c r="I332">
        <f t="shared" si="59"/>
        <v>1982</v>
      </c>
    </row>
    <row r="333" spans="1:9" x14ac:dyDescent="0.25">
      <c r="A333" t="s">
        <v>1</v>
      </c>
      <c r="B333" s="1">
        <v>30046</v>
      </c>
      <c r="C333" s="3">
        <v>0</v>
      </c>
      <c r="D333">
        <v>606.79</v>
      </c>
      <c r="E333">
        <v>6</v>
      </c>
      <c r="F333" t="s">
        <v>52</v>
      </c>
      <c r="G333">
        <f t="shared" si="60"/>
        <v>4</v>
      </c>
      <c r="H333" s="4">
        <f t="shared" si="61"/>
        <v>30056</v>
      </c>
      <c r="I333">
        <f t="shared" si="59"/>
        <v>1982</v>
      </c>
    </row>
    <row r="334" spans="1:9" x14ac:dyDescent="0.25">
      <c r="A334" t="s">
        <v>1</v>
      </c>
      <c r="B334" s="1">
        <v>30081</v>
      </c>
      <c r="C334" s="3">
        <v>0</v>
      </c>
      <c r="D334">
        <v>606.70000000000005</v>
      </c>
      <c r="E334">
        <v>6</v>
      </c>
      <c r="F334" t="s">
        <v>52</v>
      </c>
      <c r="G334">
        <f t="shared" si="60"/>
        <v>5</v>
      </c>
      <c r="H334" s="4">
        <f t="shared" si="61"/>
        <v>30086</v>
      </c>
      <c r="I334">
        <f t="shared" si="59"/>
        <v>1982</v>
      </c>
    </row>
    <row r="335" spans="1:9" x14ac:dyDescent="0.25">
      <c r="A335" t="s">
        <v>1</v>
      </c>
      <c r="B335" s="1">
        <v>30395</v>
      </c>
      <c r="C335" s="3">
        <v>0</v>
      </c>
      <c r="D335">
        <v>604.82000000000005</v>
      </c>
      <c r="E335">
        <v>6</v>
      </c>
      <c r="F335" t="s">
        <v>52</v>
      </c>
      <c r="G335">
        <f t="shared" si="60"/>
        <v>3</v>
      </c>
      <c r="H335" s="4">
        <f t="shared" si="61"/>
        <v>30390</v>
      </c>
      <c r="I335">
        <f t="shared" si="59"/>
        <v>1983</v>
      </c>
    </row>
    <row r="336" spans="1:9" x14ac:dyDescent="0.25">
      <c r="A336" t="s">
        <v>1</v>
      </c>
      <c r="B336" s="1">
        <v>30417</v>
      </c>
      <c r="C336" s="3">
        <v>0</v>
      </c>
      <c r="D336">
        <v>603.92999999999995</v>
      </c>
      <c r="E336">
        <v>7</v>
      </c>
      <c r="F336" t="s">
        <v>52</v>
      </c>
      <c r="G336">
        <f t="shared" si="60"/>
        <v>4</v>
      </c>
      <c r="H336" s="4">
        <f t="shared" si="61"/>
        <v>30421</v>
      </c>
      <c r="I336">
        <f t="shared" si="59"/>
        <v>1983</v>
      </c>
    </row>
    <row r="337" spans="1:9" x14ac:dyDescent="0.25">
      <c r="A337" t="s">
        <v>1</v>
      </c>
      <c r="B337" s="1">
        <v>30451</v>
      </c>
      <c r="C337" s="3">
        <v>0</v>
      </c>
      <c r="D337">
        <v>604.15</v>
      </c>
      <c r="E337">
        <v>6</v>
      </c>
      <c r="F337" t="s">
        <v>52</v>
      </c>
      <c r="G337">
        <f t="shared" si="60"/>
        <v>5</v>
      </c>
      <c r="H337" s="4">
        <f t="shared" si="61"/>
        <v>30451</v>
      </c>
      <c r="I337">
        <f t="shared" si="59"/>
        <v>1983</v>
      </c>
    </row>
    <row r="338" spans="1:9" x14ac:dyDescent="0.25">
      <c r="A338" t="s">
        <v>1</v>
      </c>
      <c r="B338" s="1">
        <v>30755</v>
      </c>
      <c r="C338" s="3">
        <v>0</v>
      </c>
      <c r="D338">
        <v>600.17999999999995</v>
      </c>
      <c r="E338">
        <v>5</v>
      </c>
      <c r="F338" t="s">
        <v>52</v>
      </c>
      <c r="G338">
        <f t="shared" si="60"/>
        <v>3</v>
      </c>
      <c r="H338" s="4">
        <f t="shared" si="61"/>
        <v>30756</v>
      </c>
      <c r="I338">
        <f t="shared" si="59"/>
        <v>1984</v>
      </c>
    </row>
    <row r="339" spans="1:9" x14ac:dyDescent="0.25">
      <c r="A339" t="s">
        <v>1</v>
      </c>
      <c r="B339" s="1">
        <v>30782</v>
      </c>
      <c r="C339" s="3">
        <v>0</v>
      </c>
      <c r="D339">
        <v>599.42999999999995</v>
      </c>
      <c r="E339">
        <v>6</v>
      </c>
      <c r="F339" t="s">
        <v>52</v>
      </c>
      <c r="G339">
        <f t="shared" si="60"/>
        <v>4</v>
      </c>
      <c r="H339" s="4">
        <f t="shared" si="61"/>
        <v>30787</v>
      </c>
      <c r="I339">
        <f t="shared" si="59"/>
        <v>1984</v>
      </c>
    </row>
    <row r="340" spans="1:9" x14ac:dyDescent="0.25">
      <c r="A340" t="s">
        <v>1</v>
      </c>
      <c r="B340" s="1">
        <v>30822</v>
      </c>
      <c r="C340" s="3">
        <v>0</v>
      </c>
      <c r="D340">
        <v>597.88</v>
      </c>
      <c r="E340">
        <v>6</v>
      </c>
      <c r="F340" t="s">
        <v>52</v>
      </c>
      <c r="G340">
        <f t="shared" si="60"/>
        <v>5</v>
      </c>
      <c r="H340" s="4">
        <f t="shared" si="61"/>
        <v>30817</v>
      </c>
      <c r="I340">
        <f t="shared" si="59"/>
        <v>1984</v>
      </c>
    </row>
    <row r="341" spans="1:9" x14ac:dyDescent="0.25">
      <c r="A341" t="s">
        <v>1</v>
      </c>
      <c r="B341" s="1">
        <v>31134</v>
      </c>
      <c r="C341" s="3">
        <v>0</v>
      </c>
      <c r="D341">
        <v>599.73</v>
      </c>
      <c r="E341">
        <v>2</v>
      </c>
      <c r="F341" t="s">
        <v>52</v>
      </c>
      <c r="G341">
        <f t="shared" si="60"/>
        <v>3</v>
      </c>
      <c r="H341" s="4">
        <f t="shared" si="61"/>
        <v>31121</v>
      </c>
      <c r="I341">
        <f t="shared" si="59"/>
        <v>1985</v>
      </c>
    </row>
    <row r="342" spans="1:9" x14ac:dyDescent="0.25">
      <c r="A342" t="s">
        <v>1</v>
      </c>
      <c r="B342" s="1">
        <v>31152</v>
      </c>
      <c r="C342" s="3">
        <v>0</v>
      </c>
      <c r="D342">
        <v>599.70000000000005</v>
      </c>
      <c r="E342">
        <v>6</v>
      </c>
      <c r="F342" t="s">
        <v>52</v>
      </c>
      <c r="G342">
        <f t="shared" si="60"/>
        <v>4</v>
      </c>
      <c r="H342" s="4">
        <f t="shared" si="61"/>
        <v>31152</v>
      </c>
      <c r="I342">
        <f t="shared" si="59"/>
        <v>1985</v>
      </c>
    </row>
    <row r="343" spans="1:9" x14ac:dyDescent="0.25">
      <c r="A343" t="s">
        <v>1</v>
      </c>
      <c r="B343" s="1">
        <v>31182</v>
      </c>
      <c r="C343" s="3">
        <v>0</v>
      </c>
      <c r="D343">
        <v>600.03</v>
      </c>
      <c r="E343">
        <v>6</v>
      </c>
      <c r="F343" t="s">
        <v>52</v>
      </c>
      <c r="G343">
        <f t="shared" si="60"/>
        <v>5</v>
      </c>
      <c r="H343" s="4">
        <f t="shared" si="61"/>
        <v>31182</v>
      </c>
      <c r="I343">
        <f t="shared" si="59"/>
        <v>1985</v>
      </c>
    </row>
    <row r="344" spans="1:9" x14ac:dyDescent="0.25">
      <c r="A344" t="s">
        <v>1</v>
      </c>
      <c r="B344" s="1">
        <v>31475</v>
      </c>
      <c r="C344" s="3">
        <v>0.51736111111111105</v>
      </c>
      <c r="D344">
        <v>603.19000000000005</v>
      </c>
      <c r="E344">
        <v>7</v>
      </c>
      <c r="F344" t="s">
        <v>52</v>
      </c>
      <c r="G344">
        <f t="shared" si="60"/>
        <v>3</v>
      </c>
      <c r="H344" s="4">
        <f t="shared" si="61"/>
        <v>31486</v>
      </c>
      <c r="I344">
        <f t="shared" si="59"/>
        <v>1986</v>
      </c>
    </row>
    <row r="345" spans="1:9" x14ac:dyDescent="0.25">
      <c r="A345" t="s">
        <v>1</v>
      </c>
      <c r="B345" s="1">
        <v>31512</v>
      </c>
      <c r="C345" s="3">
        <v>0</v>
      </c>
      <c r="D345">
        <v>603.16999999999996</v>
      </c>
      <c r="E345">
        <v>5</v>
      </c>
      <c r="F345" t="s">
        <v>52</v>
      </c>
      <c r="G345">
        <f t="shared" si="60"/>
        <v>4</v>
      </c>
      <c r="H345" s="4">
        <f t="shared" si="61"/>
        <v>31517</v>
      </c>
      <c r="I345">
        <f t="shared" si="59"/>
        <v>1986</v>
      </c>
    </row>
    <row r="346" spans="1:9" x14ac:dyDescent="0.25">
      <c r="A346" t="s">
        <v>1</v>
      </c>
      <c r="B346" s="1">
        <v>31856</v>
      </c>
      <c r="C346" s="3">
        <v>0</v>
      </c>
      <c r="D346">
        <v>602.9</v>
      </c>
      <c r="E346">
        <v>6</v>
      </c>
      <c r="F346" t="s">
        <v>52</v>
      </c>
      <c r="G346">
        <f t="shared" si="60"/>
        <v>3</v>
      </c>
      <c r="H346" s="4">
        <f t="shared" si="61"/>
        <v>31851</v>
      </c>
      <c r="I346">
        <f t="shared" si="59"/>
        <v>1987</v>
      </c>
    </row>
    <row r="347" spans="1:9" x14ac:dyDescent="0.25">
      <c r="A347" t="s">
        <v>1</v>
      </c>
      <c r="B347" s="1">
        <v>31872</v>
      </c>
      <c r="C347" s="3">
        <v>0</v>
      </c>
      <c r="D347">
        <v>602.99</v>
      </c>
      <c r="E347">
        <v>6</v>
      </c>
      <c r="F347" t="s">
        <v>52</v>
      </c>
      <c r="G347">
        <f t="shared" si="60"/>
        <v>4</v>
      </c>
      <c r="H347" s="4">
        <f t="shared" si="61"/>
        <v>31882</v>
      </c>
      <c r="I347">
        <f t="shared" si="59"/>
        <v>1987</v>
      </c>
    </row>
    <row r="348" spans="1:9" x14ac:dyDescent="0.25">
      <c r="A348" t="s">
        <v>1</v>
      </c>
      <c r="B348" s="1">
        <v>31922</v>
      </c>
      <c r="C348" s="3">
        <v>0</v>
      </c>
      <c r="D348">
        <v>603.34</v>
      </c>
      <c r="E348">
        <v>6</v>
      </c>
      <c r="F348" t="s">
        <v>52</v>
      </c>
      <c r="G348">
        <f t="shared" si="60"/>
        <v>5</v>
      </c>
      <c r="H348" s="4">
        <f t="shared" si="61"/>
        <v>31912</v>
      </c>
      <c r="I348">
        <f t="shared" si="59"/>
        <v>1987</v>
      </c>
    </row>
    <row r="349" spans="1:9" x14ac:dyDescent="0.25">
      <c r="A349" t="s">
        <v>1</v>
      </c>
      <c r="B349" s="1">
        <v>32224</v>
      </c>
      <c r="C349" s="3">
        <v>0</v>
      </c>
      <c r="D349">
        <v>604.25</v>
      </c>
      <c r="E349">
        <v>1</v>
      </c>
      <c r="F349" t="s">
        <v>52</v>
      </c>
      <c r="G349">
        <f t="shared" si="60"/>
        <v>3</v>
      </c>
      <c r="H349" s="4">
        <f t="shared" si="61"/>
        <v>32217</v>
      </c>
      <c r="I349">
        <f t="shared" si="59"/>
        <v>1988</v>
      </c>
    </row>
    <row r="350" spans="1:9" x14ac:dyDescent="0.25">
      <c r="A350" t="s">
        <v>1</v>
      </c>
      <c r="B350" s="1">
        <v>32246</v>
      </c>
      <c r="C350" s="3">
        <v>0</v>
      </c>
      <c r="D350">
        <v>604.21</v>
      </c>
      <c r="E350">
        <v>1</v>
      </c>
      <c r="F350" t="s">
        <v>52</v>
      </c>
      <c r="G350">
        <f t="shared" si="60"/>
        <v>4</v>
      </c>
      <c r="H350" s="4">
        <f t="shared" si="61"/>
        <v>32248</v>
      </c>
      <c r="I350">
        <f t="shared" si="59"/>
        <v>1988</v>
      </c>
    </row>
    <row r="351" spans="1:9" x14ac:dyDescent="0.25">
      <c r="A351" t="s">
        <v>1</v>
      </c>
      <c r="B351" s="1">
        <v>32294</v>
      </c>
      <c r="C351" s="3">
        <v>0</v>
      </c>
      <c r="D351">
        <v>604.89</v>
      </c>
      <c r="E351">
        <v>1</v>
      </c>
      <c r="F351" t="s">
        <v>52</v>
      </c>
      <c r="G351">
        <f t="shared" si="60"/>
        <v>5</v>
      </c>
      <c r="H351" s="4">
        <f t="shared" si="61"/>
        <v>32278</v>
      </c>
      <c r="I351">
        <f t="shared" si="59"/>
        <v>1988</v>
      </c>
    </row>
    <row r="352" spans="1:9" x14ac:dyDescent="0.25">
      <c r="A352" t="s">
        <v>1</v>
      </c>
      <c r="B352" s="1">
        <v>32595</v>
      </c>
      <c r="C352" s="3">
        <v>0</v>
      </c>
      <c r="D352">
        <v>605.79</v>
      </c>
      <c r="E352">
        <v>1</v>
      </c>
      <c r="F352" t="s">
        <v>52</v>
      </c>
      <c r="G352">
        <f t="shared" si="60"/>
        <v>3</v>
      </c>
      <c r="H352" s="4">
        <f t="shared" si="61"/>
        <v>32582</v>
      </c>
      <c r="I352">
        <f t="shared" si="59"/>
        <v>1989</v>
      </c>
    </row>
    <row r="353" spans="1:9" x14ac:dyDescent="0.25">
      <c r="A353" t="s">
        <v>1</v>
      </c>
      <c r="B353" s="1">
        <v>32619</v>
      </c>
      <c r="C353" s="3">
        <v>0</v>
      </c>
      <c r="D353">
        <v>605.84</v>
      </c>
      <c r="E353">
        <v>1</v>
      </c>
      <c r="F353" t="s">
        <v>52</v>
      </c>
      <c r="G353">
        <f t="shared" si="60"/>
        <v>4</v>
      </c>
      <c r="H353" s="4">
        <f t="shared" si="61"/>
        <v>32613</v>
      </c>
      <c r="I353">
        <f t="shared" si="59"/>
        <v>1989</v>
      </c>
    </row>
    <row r="354" spans="1:9" x14ac:dyDescent="0.25">
      <c r="A354" t="s">
        <v>1</v>
      </c>
      <c r="B354" s="1">
        <v>32653</v>
      </c>
      <c r="C354" s="3">
        <v>0</v>
      </c>
      <c r="D354">
        <v>606.1</v>
      </c>
      <c r="E354">
        <v>1</v>
      </c>
      <c r="F354" t="s">
        <v>52</v>
      </c>
      <c r="G354">
        <f t="shared" si="60"/>
        <v>5</v>
      </c>
      <c r="H354" s="4">
        <f t="shared" si="61"/>
        <v>32643</v>
      </c>
      <c r="I354">
        <f t="shared" si="59"/>
        <v>1989</v>
      </c>
    </row>
    <row r="355" spans="1:9" x14ac:dyDescent="0.25">
      <c r="A355" t="s">
        <v>1</v>
      </c>
      <c r="B355" s="1">
        <v>32935</v>
      </c>
      <c r="C355" s="3">
        <v>0</v>
      </c>
      <c r="D355">
        <v>606.28</v>
      </c>
      <c r="E355">
        <v>2</v>
      </c>
      <c r="F355" t="s">
        <v>52</v>
      </c>
      <c r="G355">
        <f t="shared" si="60"/>
        <v>3</v>
      </c>
      <c r="H355" s="4">
        <f t="shared" si="61"/>
        <v>32947</v>
      </c>
      <c r="I355">
        <f t="shared" si="59"/>
        <v>1990</v>
      </c>
    </row>
    <row r="356" spans="1:9" x14ac:dyDescent="0.25">
      <c r="A356" t="s">
        <v>1</v>
      </c>
      <c r="B356" s="1">
        <v>32974</v>
      </c>
      <c r="C356" s="3">
        <v>0</v>
      </c>
      <c r="D356">
        <v>606.58000000000004</v>
      </c>
      <c r="E356">
        <v>1</v>
      </c>
      <c r="F356" t="s">
        <v>52</v>
      </c>
      <c r="G356">
        <f t="shared" si="60"/>
        <v>4</v>
      </c>
      <c r="H356" s="4">
        <f t="shared" si="61"/>
        <v>32978</v>
      </c>
      <c r="I356">
        <f t="shared" si="59"/>
        <v>1990</v>
      </c>
    </row>
    <row r="357" spans="1:9" x14ac:dyDescent="0.25">
      <c r="A357" t="s">
        <v>1</v>
      </c>
      <c r="B357" s="1">
        <v>33018</v>
      </c>
      <c r="C357" s="3">
        <v>0</v>
      </c>
      <c r="D357">
        <v>606.9</v>
      </c>
      <c r="E357">
        <v>1</v>
      </c>
      <c r="F357" t="s">
        <v>52</v>
      </c>
      <c r="G357">
        <f t="shared" si="60"/>
        <v>5</v>
      </c>
      <c r="H357" s="4">
        <f t="shared" si="61"/>
        <v>33008</v>
      </c>
      <c r="I357">
        <f t="shared" si="59"/>
        <v>1990</v>
      </c>
    </row>
    <row r="358" spans="1:9" x14ac:dyDescent="0.25">
      <c r="A358" t="s">
        <v>1</v>
      </c>
      <c r="B358" s="1">
        <v>33323</v>
      </c>
      <c r="C358" s="3">
        <v>0</v>
      </c>
      <c r="D358">
        <v>607.03</v>
      </c>
      <c r="E358">
        <v>1</v>
      </c>
      <c r="F358" t="s">
        <v>52</v>
      </c>
      <c r="G358">
        <f t="shared" si="60"/>
        <v>3</v>
      </c>
      <c r="H358" s="4">
        <f t="shared" si="61"/>
        <v>33312</v>
      </c>
      <c r="I358">
        <f t="shared" si="59"/>
        <v>1991</v>
      </c>
    </row>
    <row r="359" spans="1:9" x14ac:dyDescent="0.25">
      <c r="A359" t="s">
        <v>1</v>
      </c>
      <c r="B359" s="1">
        <v>33345</v>
      </c>
      <c r="C359" s="3">
        <v>0</v>
      </c>
      <c r="D359">
        <v>607.34</v>
      </c>
      <c r="E359">
        <v>1</v>
      </c>
      <c r="F359" t="s">
        <v>52</v>
      </c>
      <c r="G359">
        <f t="shared" si="60"/>
        <v>4</v>
      </c>
      <c r="H359" s="4">
        <f t="shared" si="61"/>
        <v>33343</v>
      </c>
      <c r="I359">
        <f t="shared" si="59"/>
        <v>1991</v>
      </c>
    </row>
    <row r="360" spans="1:9" x14ac:dyDescent="0.25">
      <c r="A360" t="s">
        <v>1</v>
      </c>
      <c r="B360" s="1">
        <v>33378</v>
      </c>
      <c r="C360" s="3">
        <v>0</v>
      </c>
      <c r="D360">
        <v>607.47</v>
      </c>
      <c r="E360">
        <v>2</v>
      </c>
      <c r="F360" t="s">
        <v>52</v>
      </c>
      <c r="G360">
        <f t="shared" si="60"/>
        <v>5</v>
      </c>
      <c r="H360" s="4">
        <f t="shared" si="61"/>
        <v>33373</v>
      </c>
      <c r="I360">
        <f t="shared" si="59"/>
        <v>1991</v>
      </c>
    </row>
    <row r="361" spans="1:9" x14ac:dyDescent="0.25">
      <c r="A361" t="s">
        <v>1</v>
      </c>
      <c r="B361" s="1">
        <v>33686</v>
      </c>
      <c r="C361" s="3">
        <v>0</v>
      </c>
      <c r="D361">
        <v>608.07000000000005</v>
      </c>
      <c r="E361">
        <v>1</v>
      </c>
      <c r="F361" t="s">
        <v>52</v>
      </c>
      <c r="G361">
        <f t="shared" si="60"/>
        <v>3</v>
      </c>
      <c r="H361" s="4">
        <f t="shared" si="61"/>
        <v>33678</v>
      </c>
      <c r="I361">
        <f t="shared" si="59"/>
        <v>1992</v>
      </c>
    </row>
    <row r="362" spans="1:9" x14ac:dyDescent="0.25">
      <c r="A362" t="s">
        <v>1</v>
      </c>
      <c r="B362" s="1">
        <v>33702</v>
      </c>
      <c r="C362" s="3">
        <v>0</v>
      </c>
      <c r="D362">
        <v>608.24</v>
      </c>
      <c r="E362">
        <v>1</v>
      </c>
      <c r="F362" t="s">
        <v>52</v>
      </c>
      <c r="G362">
        <f t="shared" si="60"/>
        <v>4</v>
      </c>
      <c r="H362" s="4">
        <f t="shared" si="61"/>
        <v>33709</v>
      </c>
      <c r="I362">
        <f t="shared" si="59"/>
        <v>1992</v>
      </c>
    </row>
    <row r="363" spans="1:9" x14ac:dyDescent="0.25">
      <c r="A363" t="s">
        <v>1</v>
      </c>
      <c r="B363" s="1">
        <v>33742</v>
      </c>
      <c r="C363" s="3">
        <v>0</v>
      </c>
      <c r="D363">
        <v>608.5</v>
      </c>
      <c r="E363">
        <v>1</v>
      </c>
      <c r="F363" t="s">
        <v>52</v>
      </c>
      <c r="G363">
        <f t="shared" si="60"/>
        <v>5</v>
      </c>
      <c r="H363" s="4">
        <f t="shared" si="61"/>
        <v>33739</v>
      </c>
      <c r="I363">
        <f t="shared" si="59"/>
        <v>1992</v>
      </c>
    </row>
    <row r="364" spans="1:9" x14ac:dyDescent="0.25">
      <c r="A364" t="s">
        <v>1</v>
      </c>
      <c r="B364" s="1">
        <v>34030</v>
      </c>
      <c r="C364" s="3">
        <v>0</v>
      </c>
      <c r="D364">
        <v>609.53</v>
      </c>
      <c r="E364">
        <v>1</v>
      </c>
      <c r="F364" t="s">
        <v>52</v>
      </c>
      <c r="G364">
        <f t="shared" si="60"/>
        <v>3</v>
      </c>
      <c r="H364" s="4">
        <f t="shared" si="61"/>
        <v>34043</v>
      </c>
      <c r="I364">
        <f t="shared" si="59"/>
        <v>1993</v>
      </c>
    </row>
    <row r="365" spans="1:9" x14ac:dyDescent="0.25">
      <c r="A365" t="s">
        <v>1</v>
      </c>
      <c r="B365" s="1">
        <v>34066</v>
      </c>
      <c r="C365" s="3">
        <v>0</v>
      </c>
      <c r="D365">
        <v>609.54</v>
      </c>
      <c r="E365">
        <v>2</v>
      </c>
      <c r="F365" t="s">
        <v>52</v>
      </c>
      <c r="G365">
        <f t="shared" si="60"/>
        <v>4</v>
      </c>
      <c r="H365" s="4">
        <f t="shared" si="61"/>
        <v>34074</v>
      </c>
      <c r="I365">
        <f t="shared" si="59"/>
        <v>1993</v>
      </c>
    </row>
    <row r="366" spans="1:9" x14ac:dyDescent="0.25">
      <c r="A366" t="s">
        <v>1</v>
      </c>
      <c r="B366" s="1">
        <v>34118</v>
      </c>
      <c r="C366" s="3">
        <v>0</v>
      </c>
      <c r="D366">
        <v>609.77</v>
      </c>
      <c r="E366">
        <v>1</v>
      </c>
      <c r="F366" t="s">
        <v>52</v>
      </c>
      <c r="G366">
        <f t="shared" si="60"/>
        <v>5</v>
      </c>
      <c r="H366" s="4">
        <f t="shared" si="61"/>
        <v>34104</v>
      </c>
      <c r="I366">
        <f t="shared" si="59"/>
        <v>1993</v>
      </c>
    </row>
    <row r="367" spans="1:9" x14ac:dyDescent="0.25">
      <c r="A367" t="s">
        <v>1</v>
      </c>
      <c r="B367" s="1">
        <v>34417</v>
      </c>
      <c r="C367" s="3">
        <v>0</v>
      </c>
      <c r="D367">
        <v>609.01</v>
      </c>
      <c r="E367">
        <v>2</v>
      </c>
      <c r="F367" t="s">
        <v>52</v>
      </c>
      <c r="G367">
        <f t="shared" si="60"/>
        <v>3</v>
      </c>
      <c r="H367" s="4">
        <f t="shared" si="61"/>
        <v>34408</v>
      </c>
      <c r="I367">
        <f t="shared" si="59"/>
        <v>1994</v>
      </c>
    </row>
    <row r="368" spans="1:9" x14ac:dyDescent="0.25">
      <c r="A368" t="s">
        <v>1</v>
      </c>
      <c r="B368" s="1">
        <v>34781</v>
      </c>
      <c r="C368" s="3">
        <v>0</v>
      </c>
      <c r="D368">
        <v>609.53</v>
      </c>
      <c r="E368">
        <v>1</v>
      </c>
      <c r="F368" t="s">
        <v>52</v>
      </c>
      <c r="G368">
        <f t="shared" si="60"/>
        <v>3</v>
      </c>
      <c r="H368" s="4">
        <f t="shared" si="61"/>
        <v>34773</v>
      </c>
      <c r="I368">
        <f t="shared" si="59"/>
        <v>1995</v>
      </c>
    </row>
    <row r="369" spans="1:9" x14ac:dyDescent="0.25">
      <c r="A369" t="s">
        <v>1</v>
      </c>
      <c r="B369" s="1">
        <v>34809</v>
      </c>
      <c r="C369" s="3">
        <v>0</v>
      </c>
      <c r="D369">
        <v>609.74</v>
      </c>
      <c r="E369">
        <v>1</v>
      </c>
      <c r="F369" t="s">
        <v>52</v>
      </c>
      <c r="G369">
        <f t="shared" si="60"/>
        <v>4</v>
      </c>
      <c r="H369" s="4">
        <f t="shared" si="61"/>
        <v>34804</v>
      </c>
      <c r="I369">
        <f t="shared" si="59"/>
        <v>1995</v>
      </c>
    </row>
    <row r="370" spans="1:9" x14ac:dyDescent="0.25">
      <c r="A370" t="s">
        <v>1</v>
      </c>
      <c r="B370" s="1">
        <v>34835</v>
      </c>
      <c r="C370" s="3">
        <v>0</v>
      </c>
      <c r="D370">
        <v>609.69000000000005</v>
      </c>
      <c r="E370">
        <v>1</v>
      </c>
      <c r="F370" t="s">
        <v>52</v>
      </c>
      <c r="G370">
        <f t="shared" si="60"/>
        <v>5</v>
      </c>
      <c r="H370" s="4">
        <f t="shared" si="61"/>
        <v>34834</v>
      </c>
      <c r="I370">
        <f t="shared" si="59"/>
        <v>1995</v>
      </c>
    </row>
    <row r="371" spans="1:9" x14ac:dyDescent="0.25">
      <c r="A371" t="s">
        <v>1</v>
      </c>
      <c r="B371" s="1">
        <v>35145</v>
      </c>
      <c r="C371" s="3">
        <v>0</v>
      </c>
      <c r="D371">
        <v>608.26</v>
      </c>
      <c r="E371">
        <v>1</v>
      </c>
      <c r="F371" t="s">
        <v>52</v>
      </c>
      <c r="G371">
        <f t="shared" si="60"/>
        <v>3</v>
      </c>
      <c r="H371" s="4">
        <f t="shared" si="61"/>
        <v>35139</v>
      </c>
      <c r="I371">
        <f t="shared" si="59"/>
        <v>1996</v>
      </c>
    </row>
    <row r="372" spans="1:9" x14ac:dyDescent="0.25">
      <c r="A372" t="s">
        <v>1</v>
      </c>
      <c r="B372" s="1">
        <v>35171</v>
      </c>
      <c r="C372" s="3">
        <v>0</v>
      </c>
      <c r="D372">
        <v>608.19000000000005</v>
      </c>
      <c r="E372">
        <v>1</v>
      </c>
      <c r="F372" t="s">
        <v>52</v>
      </c>
      <c r="G372">
        <f t="shared" si="60"/>
        <v>4</v>
      </c>
      <c r="H372" s="4">
        <f t="shared" si="61"/>
        <v>35170</v>
      </c>
      <c r="I372">
        <f t="shared" si="59"/>
        <v>1996</v>
      </c>
    </row>
    <row r="373" spans="1:9" x14ac:dyDescent="0.25">
      <c r="A373" t="s">
        <v>1</v>
      </c>
      <c r="B373" s="1">
        <v>35513</v>
      </c>
      <c r="C373" s="3">
        <v>0.3756944444444445</v>
      </c>
      <c r="D373">
        <v>608.04</v>
      </c>
      <c r="E373">
        <v>1</v>
      </c>
      <c r="F373" t="s">
        <v>52</v>
      </c>
      <c r="G373">
        <f t="shared" si="60"/>
        <v>3</v>
      </c>
      <c r="H373" s="4">
        <f t="shared" si="61"/>
        <v>35504</v>
      </c>
      <c r="I373">
        <f t="shared" si="59"/>
        <v>1997</v>
      </c>
    </row>
    <row r="374" spans="1:9" x14ac:dyDescent="0.25">
      <c r="A374" t="s">
        <v>1</v>
      </c>
      <c r="B374" s="1">
        <v>35523</v>
      </c>
      <c r="C374" s="3">
        <v>0.48125000000000001</v>
      </c>
      <c r="D374">
        <v>607.79999999999995</v>
      </c>
      <c r="E374">
        <v>1</v>
      </c>
      <c r="F374" t="s">
        <v>52</v>
      </c>
      <c r="G374">
        <f t="shared" si="60"/>
        <v>4</v>
      </c>
      <c r="H374" s="4">
        <f t="shared" si="61"/>
        <v>35535</v>
      </c>
      <c r="I374">
        <f t="shared" si="59"/>
        <v>1997</v>
      </c>
    </row>
    <row r="375" spans="1:9" x14ac:dyDescent="0.25">
      <c r="A375" t="s">
        <v>1</v>
      </c>
      <c r="B375" s="1">
        <v>35562</v>
      </c>
      <c r="C375" s="3">
        <v>0.51597222222222217</v>
      </c>
      <c r="D375">
        <v>607.47</v>
      </c>
      <c r="E375">
        <v>1</v>
      </c>
      <c r="F375" t="s">
        <v>52</v>
      </c>
      <c r="G375">
        <f t="shared" si="60"/>
        <v>5</v>
      </c>
      <c r="H375" s="4">
        <f t="shared" si="61"/>
        <v>35565</v>
      </c>
      <c r="I375">
        <f t="shared" si="59"/>
        <v>1997</v>
      </c>
    </row>
    <row r="376" spans="1:9" x14ac:dyDescent="0.25">
      <c r="A376" t="s">
        <v>1</v>
      </c>
      <c r="B376" s="1">
        <v>35906</v>
      </c>
      <c r="C376" s="3">
        <v>0.46597222222222223</v>
      </c>
      <c r="D376">
        <v>606.45000000000005</v>
      </c>
      <c r="E376">
        <v>1</v>
      </c>
      <c r="F376" t="s">
        <v>52</v>
      </c>
      <c r="G376">
        <f t="shared" si="60"/>
        <v>4</v>
      </c>
      <c r="H376" s="4">
        <f t="shared" si="61"/>
        <v>35900</v>
      </c>
      <c r="I376">
        <f t="shared" si="59"/>
        <v>1998</v>
      </c>
    </row>
    <row r="377" spans="1:9" x14ac:dyDescent="0.25">
      <c r="A377" t="s">
        <v>1</v>
      </c>
      <c r="B377" s="1">
        <v>35941</v>
      </c>
      <c r="C377" s="3">
        <v>0.46875</v>
      </c>
      <c r="D377">
        <v>606.25</v>
      </c>
      <c r="E377">
        <v>1</v>
      </c>
      <c r="F377" t="s">
        <v>52</v>
      </c>
      <c r="G377">
        <f t="shared" si="60"/>
        <v>5</v>
      </c>
      <c r="H377" s="4">
        <f t="shared" si="61"/>
        <v>35930</v>
      </c>
      <c r="I377">
        <f t="shared" si="59"/>
        <v>1998</v>
      </c>
    </row>
    <row r="378" spans="1:9" x14ac:dyDescent="0.25">
      <c r="A378" t="s">
        <v>1</v>
      </c>
      <c r="B378" s="1">
        <v>36249</v>
      </c>
      <c r="C378" s="3">
        <v>0</v>
      </c>
      <c r="D378">
        <v>606.21</v>
      </c>
      <c r="E378">
        <v>1</v>
      </c>
      <c r="F378" t="s">
        <v>52</v>
      </c>
      <c r="G378">
        <f t="shared" si="60"/>
        <v>3</v>
      </c>
      <c r="H378" s="4">
        <f t="shared" si="61"/>
        <v>36234</v>
      </c>
      <c r="I378">
        <f t="shared" si="59"/>
        <v>1999</v>
      </c>
    </row>
    <row r="379" spans="1:9" x14ac:dyDescent="0.25">
      <c r="A379" t="s">
        <v>1</v>
      </c>
      <c r="B379" s="1">
        <v>36269</v>
      </c>
      <c r="C379" s="3">
        <v>0</v>
      </c>
      <c r="D379">
        <v>606.35</v>
      </c>
      <c r="E379">
        <v>1</v>
      </c>
      <c r="F379" t="s">
        <v>52</v>
      </c>
      <c r="G379">
        <f t="shared" si="60"/>
        <v>4</v>
      </c>
      <c r="H379" s="4">
        <f t="shared" si="61"/>
        <v>36265</v>
      </c>
      <c r="I379">
        <f t="shared" si="59"/>
        <v>1999</v>
      </c>
    </row>
    <row r="380" spans="1:9" x14ac:dyDescent="0.25">
      <c r="A380" t="s">
        <v>1</v>
      </c>
      <c r="B380" s="1">
        <v>36292</v>
      </c>
      <c r="C380" s="3">
        <v>0</v>
      </c>
      <c r="D380">
        <v>606.23</v>
      </c>
      <c r="E380">
        <v>1</v>
      </c>
      <c r="F380" t="s">
        <v>52</v>
      </c>
      <c r="G380">
        <f t="shared" si="60"/>
        <v>5</v>
      </c>
      <c r="H380" s="4">
        <f t="shared" si="61"/>
        <v>36295</v>
      </c>
      <c r="I380">
        <f t="shared" si="59"/>
        <v>1999</v>
      </c>
    </row>
    <row r="381" spans="1:9" x14ac:dyDescent="0.25">
      <c r="A381" t="s">
        <v>1</v>
      </c>
      <c r="B381" s="1">
        <v>36612</v>
      </c>
      <c r="C381" s="3">
        <v>0</v>
      </c>
      <c r="D381">
        <v>606.27</v>
      </c>
      <c r="E381">
        <v>1</v>
      </c>
      <c r="F381" t="s">
        <v>52</v>
      </c>
      <c r="G381">
        <f t="shared" si="60"/>
        <v>3</v>
      </c>
      <c r="H381" s="4">
        <f t="shared" si="61"/>
        <v>36600</v>
      </c>
      <c r="I381">
        <f t="shared" si="59"/>
        <v>2000</v>
      </c>
    </row>
    <row r="382" spans="1:9" x14ac:dyDescent="0.25">
      <c r="A382" t="s">
        <v>1</v>
      </c>
      <c r="B382" s="1">
        <v>36621</v>
      </c>
      <c r="C382" s="3">
        <v>0</v>
      </c>
      <c r="D382">
        <v>606.53</v>
      </c>
      <c r="E382">
        <v>1</v>
      </c>
      <c r="F382" t="s">
        <v>52</v>
      </c>
      <c r="G382">
        <f t="shared" si="60"/>
        <v>4</v>
      </c>
      <c r="H382" s="4">
        <f t="shared" si="61"/>
        <v>36631</v>
      </c>
      <c r="I382">
        <f t="shared" si="59"/>
        <v>2000</v>
      </c>
    </row>
    <row r="383" spans="1:9" x14ac:dyDescent="0.25">
      <c r="A383" t="s">
        <v>1</v>
      </c>
      <c r="B383" s="1">
        <v>36655</v>
      </c>
      <c r="C383" s="3">
        <v>0</v>
      </c>
      <c r="D383">
        <v>606.83000000000004</v>
      </c>
      <c r="E383">
        <v>1</v>
      </c>
      <c r="F383" t="s">
        <v>52</v>
      </c>
      <c r="G383">
        <f t="shared" si="60"/>
        <v>5</v>
      </c>
      <c r="H383" s="4">
        <f t="shared" si="61"/>
        <v>36661</v>
      </c>
      <c r="I383">
        <f t="shared" si="59"/>
        <v>2000</v>
      </c>
    </row>
    <row r="384" spans="1:9" x14ac:dyDescent="0.25">
      <c r="A384" t="s">
        <v>1</v>
      </c>
      <c r="B384" s="1">
        <v>36976</v>
      </c>
      <c r="C384" s="3">
        <v>0</v>
      </c>
      <c r="D384">
        <v>607.95000000000005</v>
      </c>
      <c r="E384">
        <v>1</v>
      </c>
      <c r="F384" t="s">
        <v>52</v>
      </c>
      <c r="G384">
        <f t="shared" si="60"/>
        <v>3</v>
      </c>
      <c r="H384" s="4">
        <f t="shared" si="61"/>
        <v>36965</v>
      </c>
      <c r="I384">
        <f t="shared" si="59"/>
        <v>2001</v>
      </c>
    </row>
    <row r="385" spans="1:9" x14ac:dyDescent="0.25">
      <c r="A385" t="s">
        <v>1</v>
      </c>
      <c r="B385" s="1">
        <v>36992</v>
      </c>
      <c r="C385" s="3">
        <v>0</v>
      </c>
      <c r="D385">
        <v>607.79999999999995</v>
      </c>
      <c r="E385">
        <v>1</v>
      </c>
      <c r="F385" t="s">
        <v>52</v>
      </c>
      <c r="G385">
        <f t="shared" si="60"/>
        <v>4</v>
      </c>
      <c r="H385" s="4">
        <f t="shared" si="61"/>
        <v>36996</v>
      </c>
      <c r="I385">
        <f t="shared" ref="I385:I448" si="62">YEAR(B385)</f>
        <v>2001</v>
      </c>
    </row>
    <row r="386" spans="1:9" x14ac:dyDescent="0.25">
      <c r="A386" t="s">
        <v>1</v>
      </c>
      <c r="B386" s="1">
        <v>37027</v>
      </c>
      <c r="C386" s="3">
        <v>0</v>
      </c>
      <c r="D386">
        <v>607.98</v>
      </c>
      <c r="E386">
        <v>1</v>
      </c>
      <c r="F386" t="s">
        <v>52</v>
      </c>
      <c r="G386">
        <f t="shared" ref="G386:G449" si="63">MONTH(B386)</f>
        <v>5</v>
      </c>
      <c r="H386" s="4">
        <f t="shared" ref="H386:H449" si="64">DATE(YEAR(B386),MONTH(B386),15)</f>
        <v>37026</v>
      </c>
      <c r="I386">
        <f t="shared" si="62"/>
        <v>2001</v>
      </c>
    </row>
    <row r="387" spans="1:9" x14ac:dyDescent="0.25">
      <c r="A387" t="s">
        <v>1</v>
      </c>
      <c r="B387" s="1">
        <v>37347</v>
      </c>
      <c r="C387" s="3">
        <v>0.66666666666666663</v>
      </c>
      <c r="D387">
        <v>609.11</v>
      </c>
      <c r="E387">
        <v>2</v>
      </c>
      <c r="F387" t="s">
        <v>52</v>
      </c>
      <c r="G387">
        <f t="shared" si="63"/>
        <v>4</v>
      </c>
      <c r="H387" s="4">
        <f t="shared" si="64"/>
        <v>37361</v>
      </c>
      <c r="I387">
        <f t="shared" si="62"/>
        <v>2002</v>
      </c>
    </row>
    <row r="388" spans="1:9" x14ac:dyDescent="0.25">
      <c r="A388" t="s">
        <v>1</v>
      </c>
      <c r="B388" s="1">
        <v>37382</v>
      </c>
      <c r="C388" s="3">
        <v>0.51388888888888895</v>
      </c>
      <c r="D388">
        <v>609.4</v>
      </c>
      <c r="E388">
        <v>1</v>
      </c>
      <c r="F388" t="s">
        <v>52</v>
      </c>
      <c r="G388">
        <f t="shared" si="63"/>
        <v>5</v>
      </c>
      <c r="H388" s="4">
        <f t="shared" si="64"/>
        <v>37391</v>
      </c>
      <c r="I388">
        <f t="shared" si="62"/>
        <v>2002</v>
      </c>
    </row>
    <row r="389" spans="1:9" x14ac:dyDescent="0.25">
      <c r="A389" t="s">
        <v>1</v>
      </c>
      <c r="B389" s="1">
        <v>37683</v>
      </c>
      <c r="C389" s="3">
        <v>0.56944444444444442</v>
      </c>
      <c r="D389">
        <v>610.65</v>
      </c>
      <c r="E389">
        <v>1</v>
      </c>
      <c r="F389" t="s">
        <v>52</v>
      </c>
      <c r="G389">
        <f t="shared" si="63"/>
        <v>3</v>
      </c>
      <c r="H389" s="4">
        <f t="shared" si="64"/>
        <v>37695</v>
      </c>
      <c r="I389">
        <f t="shared" si="62"/>
        <v>2003</v>
      </c>
    </row>
    <row r="390" spans="1:9" x14ac:dyDescent="0.25">
      <c r="A390" t="s">
        <v>1</v>
      </c>
      <c r="B390" s="1">
        <v>37720</v>
      </c>
      <c r="C390" s="3">
        <v>0.46180555555555558</v>
      </c>
      <c r="D390">
        <v>611.04</v>
      </c>
      <c r="E390">
        <v>1</v>
      </c>
      <c r="F390" t="s">
        <v>52</v>
      </c>
      <c r="G390">
        <f t="shared" si="63"/>
        <v>4</v>
      </c>
      <c r="H390" s="4">
        <f t="shared" si="64"/>
        <v>37726</v>
      </c>
      <c r="I390">
        <f t="shared" si="62"/>
        <v>2003</v>
      </c>
    </row>
    <row r="391" spans="1:9" x14ac:dyDescent="0.25">
      <c r="A391" t="s">
        <v>1</v>
      </c>
      <c r="B391" s="1">
        <v>37746</v>
      </c>
      <c r="C391" s="3">
        <v>0.4201388888888889</v>
      </c>
      <c r="D391">
        <v>611.32000000000005</v>
      </c>
      <c r="E391">
        <v>1</v>
      </c>
      <c r="F391" t="s">
        <v>52</v>
      </c>
      <c r="G391">
        <f t="shared" si="63"/>
        <v>5</v>
      </c>
      <c r="H391" s="4">
        <f t="shared" si="64"/>
        <v>37756</v>
      </c>
      <c r="I391">
        <f t="shared" si="62"/>
        <v>2003</v>
      </c>
    </row>
    <row r="392" spans="1:9" x14ac:dyDescent="0.25">
      <c r="A392" t="s">
        <v>1</v>
      </c>
      <c r="B392" s="1">
        <v>38056</v>
      </c>
      <c r="C392" s="3">
        <v>0.55208333333333337</v>
      </c>
      <c r="D392">
        <v>612.39</v>
      </c>
      <c r="E392">
        <v>2</v>
      </c>
      <c r="F392" t="s">
        <v>52</v>
      </c>
      <c r="G392">
        <f t="shared" si="63"/>
        <v>3</v>
      </c>
      <c r="H392" s="4">
        <f t="shared" si="64"/>
        <v>38061</v>
      </c>
      <c r="I392">
        <f t="shared" si="62"/>
        <v>2004</v>
      </c>
    </row>
    <row r="393" spans="1:9" x14ac:dyDescent="0.25">
      <c r="A393" t="s">
        <v>1</v>
      </c>
      <c r="B393" s="1">
        <v>38112</v>
      </c>
      <c r="C393" s="3">
        <v>0.60069444444444442</v>
      </c>
      <c r="D393">
        <v>612.75</v>
      </c>
      <c r="E393">
        <v>1</v>
      </c>
      <c r="F393" t="s">
        <v>52</v>
      </c>
      <c r="G393">
        <f t="shared" si="63"/>
        <v>5</v>
      </c>
      <c r="H393" s="4">
        <f t="shared" si="64"/>
        <v>38122</v>
      </c>
      <c r="I393">
        <f t="shared" si="62"/>
        <v>2004</v>
      </c>
    </row>
    <row r="394" spans="1:9" x14ac:dyDescent="0.25">
      <c r="A394" t="s">
        <v>1</v>
      </c>
      <c r="B394" s="1">
        <v>38427</v>
      </c>
      <c r="C394" s="3">
        <v>0.47083333333333338</v>
      </c>
      <c r="D394">
        <v>613.13</v>
      </c>
      <c r="E394">
        <v>2</v>
      </c>
      <c r="F394" t="s">
        <v>52</v>
      </c>
      <c r="G394">
        <f t="shared" si="63"/>
        <v>3</v>
      </c>
      <c r="H394" s="4">
        <f t="shared" si="64"/>
        <v>38426</v>
      </c>
      <c r="I394">
        <f t="shared" si="62"/>
        <v>2005</v>
      </c>
    </row>
    <row r="395" spans="1:9" x14ac:dyDescent="0.25">
      <c r="A395" t="s">
        <v>1</v>
      </c>
      <c r="B395" s="1">
        <v>38476</v>
      </c>
      <c r="C395" s="3">
        <v>0.39999999999999997</v>
      </c>
      <c r="D395">
        <v>613.32000000000005</v>
      </c>
      <c r="E395">
        <v>1</v>
      </c>
      <c r="F395" t="s">
        <v>52</v>
      </c>
      <c r="G395">
        <f t="shared" si="63"/>
        <v>5</v>
      </c>
      <c r="H395" s="4">
        <f t="shared" si="64"/>
        <v>38487</v>
      </c>
      <c r="I395">
        <f t="shared" si="62"/>
        <v>2005</v>
      </c>
    </row>
    <row r="396" spans="1:9" x14ac:dyDescent="0.25">
      <c r="A396" t="s">
        <v>1</v>
      </c>
      <c r="B396" s="1">
        <v>38784</v>
      </c>
      <c r="C396" s="3">
        <v>0.49374999999999997</v>
      </c>
      <c r="D396">
        <v>613.29</v>
      </c>
      <c r="E396">
        <v>1</v>
      </c>
      <c r="F396" t="s">
        <v>52</v>
      </c>
      <c r="G396">
        <f t="shared" si="63"/>
        <v>3</v>
      </c>
      <c r="H396" s="4">
        <f t="shared" si="64"/>
        <v>38791</v>
      </c>
      <c r="I396">
        <f t="shared" si="62"/>
        <v>2006</v>
      </c>
    </row>
    <row r="397" spans="1:9" x14ac:dyDescent="0.25">
      <c r="A397" t="s">
        <v>1</v>
      </c>
      <c r="B397" s="1">
        <v>38833</v>
      </c>
      <c r="C397" s="3">
        <v>0.49374999999999997</v>
      </c>
      <c r="D397">
        <v>613.33000000000004</v>
      </c>
      <c r="E397">
        <v>1</v>
      </c>
      <c r="F397" t="s">
        <v>52</v>
      </c>
      <c r="G397">
        <f t="shared" si="63"/>
        <v>4</v>
      </c>
      <c r="H397" s="4">
        <f t="shared" si="64"/>
        <v>38822</v>
      </c>
      <c r="I397">
        <f t="shared" si="62"/>
        <v>2006</v>
      </c>
    </row>
    <row r="398" spans="1:9" x14ac:dyDescent="0.25">
      <c r="A398" t="s">
        <v>1</v>
      </c>
      <c r="B398" s="1">
        <v>38841</v>
      </c>
      <c r="C398" s="3">
        <v>0.46666666666666662</v>
      </c>
      <c r="D398">
        <v>613.20000000000005</v>
      </c>
      <c r="E398">
        <v>1</v>
      </c>
      <c r="F398" t="s">
        <v>52</v>
      </c>
      <c r="G398">
        <f t="shared" si="63"/>
        <v>5</v>
      </c>
      <c r="H398" s="4">
        <f t="shared" si="64"/>
        <v>38852</v>
      </c>
      <c r="I398">
        <f t="shared" si="62"/>
        <v>2006</v>
      </c>
    </row>
    <row r="399" spans="1:9" x14ac:dyDescent="0.25">
      <c r="A399" t="s">
        <v>1</v>
      </c>
      <c r="B399" s="1">
        <v>39147</v>
      </c>
      <c r="C399" s="3">
        <v>0.40277777777777773</v>
      </c>
      <c r="D399">
        <v>612.91999999999996</v>
      </c>
      <c r="E399">
        <v>1</v>
      </c>
      <c r="F399" t="s">
        <v>52</v>
      </c>
      <c r="G399">
        <f t="shared" si="63"/>
        <v>3</v>
      </c>
      <c r="H399" s="4">
        <f t="shared" si="64"/>
        <v>39156</v>
      </c>
      <c r="I399">
        <f t="shared" si="62"/>
        <v>2007</v>
      </c>
    </row>
    <row r="400" spans="1:9" x14ac:dyDescent="0.25">
      <c r="A400" t="s">
        <v>1</v>
      </c>
      <c r="B400" s="1">
        <v>39174</v>
      </c>
      <c r="C400" s="3">
        <v>0.66527777777777775</v>
      </c>
      <c r="D400">
        <v>612.52</v>
      </c>
      <c r="E400">
        <v>1</v>
      </c>
      <c r="F400" t="s">
        <v>52</v>
      </c>
      <c r="G400">
        <f t="shared" si="63"/>
        <v>4</v>
      </c>
      <c r="H400" s="4">
        <f t="shared" si="64"/>
        <v>39187</v>
      </c>
      <c r="I400">
        <f t="shared" si="62"/>
        <v>2007</v>
      </c>
    </row>
    <row r="401" spans="1:9" x14ac:dyDescent="0.25">
      <c r="A401" t="s">
        <v>1</v>
      </c>
      <c r="B401" s="1">
        <v>39209</v>
      </c>
      <c r="C401" s="3">
        <v>0.40416666666666662</v>
      </c>
      <c r="D401">
        <v>612.33000000000004</v>
      </c>
      <c r="E401">
        <v>1</v>
      </c>
      <c r="F401" t="s">
        <v>52</v>
      </c>
      <c r="G401">
        <f t="shared" si="63"/>
        <v>5</v>
      </c>
      <c r="H401" s="4">
        <f t="shared" si="64"/>
        <v>39217</v>
      </c>
      <c r="I401">
        <f t="shared" si="62"/>
        <v>2007</v>
      </c>
    </row>
    <row r="402" spans="1:9" x14ac:dyDescent="0.25">
      <c r="A402" t="s">
        <v>1</v>
      </c>
      <c r="B402" s="1">
        <v>39517</v>
      </c>
      <c r="C402" s="3">
        <v>0.4680555555555555</v>
      </c>
      <c r="D402">
        <v>613.05999999999995</v>
      </c>
      <c r="E402">
        <v>1</v>
      </c>
      <c r="F402" t="s">
        <v>52</v>
      </c>
      <c r="G402">
        <f t="shared" si="63"/>
        <v>3</v>
      </c>
      <c r="H402" s="4">
        <f t="shared" si="64"/>
        <v>39522</v>
      </c>
      <c r="I402">
        <f t="shared" si="62"/>
        <v>2008</v>
      </c>
    </row>
    <row r="403" spans="1:9" x14ac:dyDescent="0.25">
      <c r="A403" t="s">
        <v>1</v>
      </c>
      <c r="B403" s="1">
        <v>39566</v>
      </c>
      <c r="C403" s="3">
        <v>0.60555555555555551</v>
      </c>
      <c r="D403">
        <v>613.21</v>
      </c>
      <c r="E403">
        <v>1</v>
      </c>
      <c r="F403" t="s">
        <v>52</v>
      </c>
      <c r="G403">
        <f t="shared" si="63"/>
        <v>4</v>
      </c>
      <c r="H403" s="4">
        <f t="shared" si="64"/>
        <v>39553</v>
      </c>
      <c r="I403">
        <f t="shared" si="62"/>
        <v>2008</v>
      </c>
    </row>
    <row r="404" spans="1:9" x14ac:dyDescent="0.25">
      <c r="A404" t="s">
        <v>1</v>
      </c>
      <c r="B404" s="1">
        <v>39876</v>
      </c>
      <c r="C404" s="3">
        <v>0.60486111111111118</v>
      </c>
      <c r="D404">
        <v>613.12</v>
      </c>
      <c r="E404">
        <v>1</v>
      </c>
      <c r="F404" t="s">
        <v>52</v>
      </c>
      <c r="G404">
        <f t="shared" si="63"/>
        <v>3</v>
      </c>
      <c r="H404" s="4">
        <f t="shared" si="64"/>
        <v>39887</v>
      </c>
      <c r="I404">
        <f t="shared" si="62"/>
        <v>2009</v>
      </c>
    </row>
    <row r="405" spans="1:9" x14ac:dyDescent="0.25">
      <c r="A405" t="s">
        <v>1</v>
      </c>
      <c r="B405" s="1">
        <v>39911</v>
      </c>
      <c r="C405" s="3">
        <v>0.55555555555555558</v>
      </c>
      <c r="D405">
        <v>613.27</v>
      </c>
      <c r="E405">
        <v>1</v>
      </c>
      <c r="F405" t="s">
        <v>52</v>
      </c>
      <c r="G405">
        <f t="shared" si="63"/>
        <v>4</v>
      </c>
      <c r="H405" s="4">
        <f t="shared" si="64"/>
        <v>39918</v>
      </c>
      <c r="I405">
        <f t="shared" si="62"/>
        <v>2009</v>
      </c>
    </row>
    <row r="406" spans="1:9" x14ac:dyDescent="0.25">
      <c r="A406" t="s">
        <v>1</v>
      </c>
      <c r="B406" s="1">
        <v>39939</v>
      </c>
      <c r="C406" s="3">
        <v>0.48958333333333331</v>
      </c>
      <c r="D406">
        <v>613.63</v>
      </c>
      <c r="E406">
        <v>1</v>
      </c>
      <c r="F406" t="s">
        <v>52</v>
      </c>
      <c r="G406">
        <f t="shared" si="63"/>
        <v>5</v>
      </c>
      <c r="H406" s="4">
        <f t="shared" si="64"/>
        <v>39948</v>
      </c>
      <c r="I406">
        <f t="shared" si="62"/>
        <v>2009</v>
      </c>
    </row>
    <row r="407" spans="1:9" x14ac:dyDescent="0.25">
      <c r="A407" t="s">
        <v>1</v>
      </c>
      <c r="B407" s="1">
        <v>40239</v>
      </c>
      <c r="C407" s="3">
        <v>0.57986111111111105</v>
      </c>
      <c r="D407">
        <v>612.66</v>
      </c>
      <c r="E407">
        <v>1</v>
      </c>
      <c r="F407" t="s">
        <v>52</v>
      </c>
      <c r="G407">
        <f t="shared" si="63"/>
        <v>3</v>
      </c>
      <c r="H407" s="4">
        <f t="shared" si="64"/>
        <v>40252</v>
      </c>
      <c r="I407">
        <f t="shared" si="62"/>
        <v>2010</v>
      </c>
    </row>
    <row r="408" spans="1:9" x14ac:dyDescent="0.25">
      <c r="A408" t="s">
        <v>1</v>
      </c>
      <c r="B408" s="1">
        <v>40283</v>
      </c>
      <c r="C408" s="3">
        <v>0.39861111111111108</v>
      </c>
      <c r="D408">
        <v>613.16</v>
      </c>
      <c r="E408">
        <v>1</v>
      </c>
      <c r="F408" t="s">
        <v>52</v>
      </c>
      <c r="G408">
        <f t="shared" si="63"/>
        <v>4</v>
      </c>
      <c r="H408" s="4">
        <f t="shared" si="64"/>
        <v>40283</v>
      </c>
      <c r="I408">
        <f t="shared" si="62"/>
        <v>2010</v>
      </c>
    </row>
    <row r="409" spans="1:9" x14ac:dyDescent="0.25">
      <c r="A409" t="s">
        <v>1</v>
      </c>
      <c r="B409" s="1">
        <v>40302</v>
      </c>
      <c r="C409" s="3">
        <v>0.42708333333333331</v>
      </c>
      <c r="D409">
        <v>613.87</v>
      </c>
      <c r="E409">
        <v>1</v>
      </c>
      <c r="F409" t="s">
        <v>52</v>
      </c>
      <c r="G409">
        <f t="shared" si="63"/>
        <v>5</v>
      </c>
      <c r="H409" s="4">
        <f t="shared" si="64"/>
        <v>40313</v>
      </c>
      <c r="I409">
        <f t="shared" si="62"/>
        <v>2010</v>
      </c>
    </row>
    <row r="410" spans="1:9" x14ac:dyDescent="0.25">
      <c r="A410" t="s">
        <v>1</v>
      </c>
      <c r="B410" s="1">
        <v>40610</v>
      </c>
      <c r="C410" s="3">
        <v>0.42152777777777778</v>
      </c>
      <c r="D410">
        <v>613.23</v>
      </c>
      <c r="E410">
        <v>1</v>
      </c>
      <c r="F410" t="s">
        <v>52</v>
      </c>
      <c r="G410">
        <f t="shared" si="63"/>
        <v>3</v>
      </c>
      <c r="H410" s="4">
        <f t="shared" si="64"/>
        <v>40617</v>
      </c>
      <c r="I410">
        <f t="shared" si="62"/>
        <v>2011</v>
      </c>
    </row>
    <row r="411" spans="1:9" x14ac:dyDescent="0.25">
      <c r="A411" t="s">
        <v>1</v>
      </c>
      <c r="B411" s="1">
        <v>40644</v>
      </c>
      <c r="C411" s="3">
        <v>0.67013888888888884</v>
      </c>
      <c r="D411">
        <v>613.08000000000004</v>
      </c>
      <c r="E411">
        <v>1</v>
      </c>
      <c r="F411" t="s">
        <v>52</v>
      </c>
      <c r="G411">
        <f t="shared" si="63"/>
        <v>4</v>
      </c>
      <c r="H411" s="4">
        <f t="shared" si="64"/>
        <v>40648</v>
      </c>
      <c r="I411">
        <f t="shared" si="62"/>
        <v>2011</v>
      </c>
    </row>
    <row r="412" spans="1:9" x14ac:dyDescent="0.25">
      <c r="A412" t="s">
        <v>1</v>
      </c>
      <c r="B412" s="1">
        <v>40665</v>
      </c>
      <c r="C412" s="3">
        <v>0.49444444444444446</v>
      </c>
      <c r="D412">
        <v>613.1</v>
      </c>
      <c r="E412">
        <v>1</v>
      </c>
      <c r="F412" t="s">
        <v>52</v>
      </c>
      <c r="G412">
        <f t="shared" si="63"/>
        <v>5</v>
      </c>
      <c r="H412" s="4">
        <f t="shared" si="64"/>
        <v>40678</v>
      </c>
      <c r="I412">
        <f t="shared" si="62"/>
        <v>2011</v>
      </c>
    </row>
    <row r="413" spans="1:9" x14ac:dyDescent="0.25">
      <c r="A413" t="s">
        <v>1</v>
      </c>
      <c r="B413" s="1">
        <v>40969</v>
      </c>
      <c r="C413" s="3">
        <v>0.48194444444444445</v>
      </c>
      <c r="D413">
        <v>612.02</v>
      </c>
      <c r="E413">
        <v>1</v>
      </c>
      <c r="F413" t="s">
        <v>52</v>
      </c>
      <c r="G413">
        <f t="shared" si="63"/>
        <v>3</v>
      </c>
      <c r="H413" s="4">
        <f t="shared" si="64"/>
        <v>40983</v>
      </c>
      <c r="I413">
        <f t="shared" si="62"/>
        <v>2012</v>
      </c>
    </row>
    <row r="414" spans="1:9" x14ac:dyDescent="0.25">
      <c r="A414" t="s">
        <v>1</v>
      </c>
      <c r="B414" s="1">
        <v>41009</v>
      </c>
      <c r="C414" s="3">
        <v>0.62222222222222223</v>
      </c>
      <c r="D414">
        <v>612.09</v>
      </c>
      <c r="E414">
        <v>1</v>
      </c>
      <c r="F414" t="s">
        <v>52</v>
      </c>
      <c r="G414">
        <f t="shared" si="63"/>
        <v>4</v>
      </c>
      <c r="H414" s="4">
        <f t="shared" si="64"/>
        <v>41014</v>
      </c>
      <c r="I414">
        <f t="shared" si="62"/>
        <v>2012</v>
      </c>
    </row>
    <row r="415" spans="1:9" x14ac:dyDescent="0.25">
      <c r="A415" t="s">
        <v>1</v>
      </c>
      <c r="B415" s="1">
        <v>41031</v>
      </c>
      <c r="C415" s="3">
        <v>0.5229166666666667</v>
      </c>
      <c r="D415">
        <v>612.37</v>
      </c>
      <c r="E415">
        <v>1</v>
      </c>
      <c r="F415" t="s">
        <v>52</v>
      </c>
      <c r="G415">
        <f t="shared" si="63"/>
        <v>5</v>
      </c>
      <c r="H415" s="4">
        <f t="shared" si="64"/>
        <v>41044</v>
      </c>
      <c r="I415">
        <f t="shared" si="62"/>
        <v>2012</v>
      </c>
    </row>
    <row r="416" spans="1:9" x14ac:dyDescent="0.25">
      <c r="A416" t="s">
        <v>1</v>
      </c>
      <c r="B416" s="1">
        <v>41337</v>
      </c>
      <c r="C416" s="3">
        <v>0.50624999999999998</v>
      </c>
      <c r="D416">
        <v>612.83000000000004</v>
      </c>
      <c r="E416">
        <v>1</v>
      </c>
      <c r="F416" t="s">
        <v>52</v>
      </c>
      <c r="G416">
        <f t="shared" si="63"/>
        <v>3</v>
      </c>
      <c r="H416" s="4">
        <f t="shared" si="64"/>
        <v>41348</v>
      </c>
      <c r="I416">
        <f t="shared" si="62"/>
        <v>2013</v>
      </c>
    </row>
    <row r="417" spans="1:9" x14ac:dyDescent="0.25">
      <c r="A417" t="s">
        <v>1</v>
      </c>
      <c r="B417" s="1">
        <v>41365</v>
      </c>
      <c r="C417" s="3">
        <v>0.48333333333333334</v>
      </c>
      <c r="D417">
        <v>612.82000000000005</v>
      </c>
      <c r="E417">
        <v>1</v>
      </c>
      <c r="F417" t="s">
        <v>52</v>
      </c>
      <c r="G417">
        <f t="shared" si="63"/>
        <v>4</v>
      </c>
      <c r="H417" s="4">
        <f t="shared" si="64"/>
        <v>41379</v>
      </c>
      <c r="I417">
        <f t="shared" si="62"/>
        <v>2013</v>
      </c>
    </row>
    <row r="418" spans="1:9" x14ac:dyDescent="0.25">
      <c r="A418" t="s">
        <v>1</v>
      </c>
      <c r="B418" s="1">
        <v>41395</v>
      </c>
      <c r="C418" s="3">
        <v>0.48194444444444445</v>
      </c>
      <c r="D418">
        <v>613.01</v>
      </c>
      <c r="E418">
        <v>1</v>
      </c>
      <c r="F418" t="s">
        <v>52</v>
      </c>
      <c r="G418">
        <f t="shared" si="63"/>
        <v>5</v>
      </c>
      <c r="H418" s="4">
        <f t="shared" si="64"/>
        <v>41409</v>
      </c>
      <c r="I418">
        <f t="shared" si="62"/>
        <v>2013</v>
      </c>
    </row>
    <row r="419" spans="1:9" x14ac:dyDescent="0.25">
      <c r="A419" t="s">
        <v>1</v>
      </c>
      <c r="B419" s="1">
        <v>41701</v>
      </c>
      <c r="C419" s="3">
        <v>0.68055555555555547</v>
      </c>
      <c r="D419">
        <v>613.73</v>
      </c>
      <c r="E419">
        <v>1</v>
      </c>
      <c r="F419" t="s">
        <v>52</v>
      </c>
      <c r="G419">
        <f t="shared" si="63"/>
        <v>3</v>
      </c>
      <c r="H419" s="4">
        <f t="shared" si="64"/>
        <v>41713</v>
      </c>
      <c r="I419">
        <f t="shared" si="62"/>
        <v>2014</v>
      </c>
    </row>
    <row r="420" spans="1:9" x14ac:dyDescent="0.25">
      <c r="A420" t="s">
        <v>1</v>
      </c>
      <c r="B420" s="1">
        <v>41736</v>
      </c>
      <c r="C420" s="3">
        <v>0.57847222222222217</v>
      </c>
      <c r="D420">
        <v>614.26</v>
      </c>
      <c r="E420">
        <v>1</v>
      </c>
      <c r="F420" t="s">
        <v>52</v>
      </c>
      <c r="G420">
        <f t="shared" si="63"/>
        <v>4</v>
      </c>
      <c r="H420" s="4">
        <f t="shared" si="64"/>
        <v>41744</v>
      </c>
      <c r="I420">
        <f t="shared" si="62"/>
        <v>2014</v>
      </c>
    </row>
    <row r="421" spans="1:9" x14ac:dyDescent="0.25">
      <c r="A421" t="s">
        <v>1</v>
      </c>
      <c r="B421" s="1">
        <v>41766</v>
      </c>
      <c r="C421" s="3">
        <v>0.4368055555555555</v>
      </c>
      <c r="D421">
        <v>613.9</v>
      </c>
      <c r="E421">
        <v>1</v>
      </c>
      <c r="F421" t="s">
        <v>52</v>
      </c>
      <c r="G421">
        <f t="shared" si="63"/>
        <v>5</v>
      </c>
      <c r="H421" s="4">
        <f t="shared" si="64"/>
        <v>41774</v>
      </c>
      <c r="I421">
        <f t="shared" si="62"/>
        <v>2014</v>
      </c>
    </row>
    <row r="422" spans="1:9" x14ac:dyDescent="0.25">
      <c r="A422" t="s">
        <v>1</v>
      </c>
      <c r="B422" s="1">
        <v>42067</v>
      </c>
      <c r="C422" s="3">
        <v>0.65902777777777777</v>
      </c>
      <c r="D422">
        <v>613.82000000000005</v>
      </c>
      <c r="E422">
        <v>1</v>
      </c>
      <c r="F422" t="s">
        <v>52</v>
      </c>
      <c r="G422">
        <f t="shared" si="63"/>
        <v>3</v>
      </c>
      <c r="H422" s="4">
        <f t="shared" si="64"/>
        <v>42078</v>
      </c>
      <c r="I422">
        <f t="shared" si="62"/>
        <v>2015</v>
      </c>
    </row>
    <row r="423" spans="1:9" x14ac:dyDescent="0.25">
      <c r="A423" t="s">
        <v>1</v>
      </c>
      <c r="B423" s="1">
        <v>42107</v>
      </c>
      <c r="C423" s="3">
        <v>0.42222222222222222</v>
      </c>
      <c r="D423">
        <v>614.15</v>
      </c>
      <c r="E423">
        <v>1</v>
      </c>
      <c r="F423" t="s">
        <v>52</v>
      </c>
      <c r="G423">
        <f t="shared" si="63"/>
        <v>4</v>
      </c>
      <c r="H423" s="4">
        <f t="shared" si="64"/>
        <v>42109</v>
      </c>
      <c r="I423">
        <f t="shared" si="62"/>
        <v>2015</v>
      </c>
    </row>
    <row r="424" spans="1:9" x14ac:dyDescent="0.25">
      <c r="A424" t="s">
        <v>1</v>
      </c>
      <c r="B424" s="1">
        <v>42130</v>
      </c>
      <c r="C424" s="3">
        <v>0.58194444444444449</v>
      </c>
      <c r="D424">
        <v>613.72</v>
      </c>
      <c r="E424">
        <v>1</v>
      </c>
      <c r="F424" t="s">
        <v>52</v>
      </c>
      <c r="G424">
        <f t="shared" si="63"/>
        <v>5</v>
      </c>
      <c r="H424" s="4">
        <f t="shared" si="64"/>
        <v>42139</v>
      </c>
      <c r="I424">
        <f t="shared" si="62"/>
        <v>2015</v>
      </c>
    </row>
    <row r="425" spans="1:9" x14ac:dyDescent="0.25">
      <c r="A425" t="s">
        <v>1</v>
      </c>
      <c r="B425" s="1">
        <v>42438</v>
      </c>
      <c r="C425" s="3">
        <v>0.4548611111111111</v>
      </c>
      <c r="D425">
        <v>614.70000000000005</v>
      </c>
      <c r="E425">
        <v>1</v>
      </c>
      <c r="F425" t="s">
        <v>52</v>
      </c>
      <c r="G425">
        <f t="shared" si="63"/>
        <v>3</v>
      </c>
      <c r="H425" s="4">
        <f t="shared" si="64"/>
        <v>42444</v>
      </c>
      <c r="I425">
        <f t="shared" si="62"/>
        <v>2016</v>
      </c>
    </row>
    <row r="426" spans="1:9" x14ac:dyDescent="0.25">
      <c r="A426" t="s">
        <v>1</v>
      </c>
      <c r="B426" s="1">
        <v>42465</v>
      </c>
      <c r="C426" s="3">
        <v>0.48194444444444445</v>
      </c>
      <c r="D426">
        <v>614.64</v>
      </c>
      <c r="E426">
        <v>1</v>
      </c>
      <c r="F426" t="s">
        <v>52</v>
      </c>
      <c r="G426">
        <f t="shared" si="63"/>
        <v>4</v>
      </c>
      <c r="H426" s="4">
        <f t="shared" si="64"/>
        <v>42475</v>
      </c>
      <c r="I426">
        <f t="shared" si="62"/>
        <v>2016</v>
      </c>
    </row>
    <row r="427" spans="1:9" x14ac:dyDescent="0.25">
      <c r="A427" t="s">
        <v>1</v>
      </c>
      <c r="B427" s="1">
        <v>42500</v>
      </c>
      <c r="C427" s="3">
        <v>0.57777777777777783</v>
      </c>
      <c r="D427">
        <v>614.94000000000005</v>
      </c>
      <c r="E427">
        <v>1</v>
      </c>
      <c r="F427" t="s">
        <v>52</v>
      </c>
      <c r="G427">
        <f t="shared" si="63"/>
        <v>5</v>
      </c>
      <c r="H427" s="4">
        <f t="shared" si="64"/>
        <v>42505</v>
      </c>
      <c r="I427">
        <f t="shared" si="62"/>
        <v>2016</v>
      </c>
    </row>
    <row r="428" spans="1:9" x14ac:dyDescent="0.25">
      <c r="A428" t="s">
        <v>1</v>
      </c>
      <c r="B428" s="1">
        <v>42797</v>
      </c>
      <c r="C428" s="3">
        <v>0.79166666666666663</v>
      </c>
      <c r="D428">
        <v>614.59</v>
      </c>
      <c r="E428">
        <v>743</v>
      </c>
      <c r="F428" t="s">
        <v>53</v>
      </c>
      <c r="G428">
        <f t="shared" si="63"/>
        <v>3</v>
      </c>
      <c r="H428" s="4">
        <f t="shared" si="64"/>
        <v>42809</v>
      </c>
      <c r="I428">
        <f t="shared" si="62"/>
        <v>2017</v>
      </c>
    </row>
    <row r="429" spans="1:9" x14ac:dyDescent="0.25">
      <c r="A429" t="s">
        <v>1</v>
      </c>
      <c r="B429" s="1">
        <v>42833</v>
      </c>
      <c r="C429" s="3">
        <v>0.54166666666666663</v>
      </c>
      <c r="D429">
        <v>614.15</v>
      </c>
      <c r="E429">
        <v>720</v>
      </c>
      <c r="F429" t="s">
        <v>53</v>
      </c>
      <c r="G429">
        <f t="shared" si="63"/>
        <v>4</v>
      </c>
      <c r="H429" s="4">
        <f t="shared" si="64"/>
        <v>42840</v>
      </c>
      <c r="I429">
        <f t="shared" si="62"/>
        <v>2017</v>
      </c>
    </row>
    <row r="430" spans="1:9" x14ac:dyDescent="0.25">
      <c r="A430" t="s">
        <v>1</v>
      </c>
      <c r="B430" s="1">
        <v>42861</v>
      </c>
      <c r="C430" s="3">
        <v>0.70833333333333337</v>
      </c>
      <c r="D430">
        <v>613.63</v>
      </c>
      <c r="E430">
        <v>744</v>
      </c>
      <c r="F430" t="s">
        <v>53</v>
      </c>
      <c r="G430">
        <f t="shared" si="63"/>
        <v>5</v>
      </c>
      <c r="H430" s="4">
        <f t="shared" si="64"/>
        <v>42870</v>
      </c>
      <c r="I430">
        <f t="shared" si="62"/>
        <v>2017</v>
      </c>
    </row>
    <row r="431" spans="1:9" x14ac:dyDescent="0.25">
      <c r="A431" t="s">
        <v>1</v>
      </c>
      <c r="B431" s="1">
        <v>42877</v>
      </c>
      <c r="C431" s="3">
        <v>0.54999999999999993</v>
      </c>
      <c r="D431">
        <v>613.57000000000005</v>
      </c>
      <c r="E431">
        <v>1</v>
      </c>
      <c r="F431" t="s">
        <v>52</v>
      </c>
      <c r="G431">
        <f t="shared" si="63"/>
        <v>5</v>
      </c>
      <c r="H431" s="4">
        <f t="shared" si="64"/>
        <v>42870</v>
      </c>
      <c r="I431">
        <f t="shared" si="62"/>
        <v>2017</v>
      </c>
    </row>
    <row r="432" spans="1:9" x14ac:dyDescent="0.25">
      <c r="A432" t="s">
        <v>1</v>
      </c>
      <c r="B432" s="1">
        <v>43163</v>
      </c>
      <c r="C432" s="3">
        <v>0.5</v>
      </c>
      <c r="D432">
        <v>613</v>
      </c>
      <c r="E432">
        <v>743</v>
      </c>
      <c r="F432" t="s">
        <v>53</v>
      </c>
      <c r="G432">
        <f t="shared" si="63"/>
        <v>3</v>
      </c>
      <c r="H432" s="4">
        <f t="shared" si="64"/>
        <v>43174</v>
      </c>
      <c r="I432">
        <f t="shared" si="62"/>
        <v>2018</v>
      </c>
    </row>
    <row r="433" spans="1:9" x14ac:dyDescent="0.25">
      <c r="A433" t="s">
        <v>1</v>
      </c>
      <c r="B433" s="1">
        <v>43192</v>
      </c>
      <c r="C433" s="3">
        <v>0.66666666666666663</v>
      </c>
      <c r="D433">
        <v>612.95000000000005</v>
      </c>
      <c r="E433">
        <v>720</v>
      </c>
      <c r="F433" t="s">
        <v>53</v>
      </c>
      <c r="G433">
        <f t="shared" si="63"/>
        <v>4</v>
      </c>
      <c r="H433" s="4">
        <f t="shared" si="64"/>
        <v>43205</v>
      </c>
      <c r="I433">
        <f t="shared" si="62"/>
        <v>2018</v>
      </c>
    </row>
    <row r="434" spans="1:9" x14ac:dyDescent="0.25">
      <c r="A434" t="s">
        <v>1</v>
      </c>
      <c r="B434" s="1">
        <v>43229</v>
      </c>
      <c r="C434" s="3">
        <v>0.54166666666666663</v>
      </c>
      <c r="D434">
        <v>612.82000000000005</v>
      </c>
      <c r="E434">
        <v>744</v>
      </c>
      <c r="F434" t="s">
        <v>53</v>
      </c>
      <c r="G434">
        <f t="shared" si="63"/>
        <v>5</v>
      </c>
      <c r="H434" s="4">
        <f t="shared" si="64"/>
        <v>43235</v>
      </c>
      <c r="I434">
        <f t="shared" si="62"/>
        <v>2018</v>
      </c>
    </row>
    <row r="435" spans="1:9" x14ac:dyDescent="0.25">
      <c r="A435" t="s">
        <v>1</v>
      </c>
      <c r="B435" s="1">
        <v>43235</v>
      </c>
      <c r="C435" s="3">
        <v>0.49513888888888885</v>
      </c>
      <c r="D435">
        <v>612.89</v>
      </c>
      <c r="E435">
        <v>1</v>
      </c>
      <c r="F435" t="s">
        <v>52</v>
      </c>
      <c r="G435">
        <f t="shared" si="63"/>
        <v>5</v>
      </c>
      <c r="H435" s="4">
        <f t="shared" si="64"/>
        <v>43235</v>
      </c>
      <c r="I435">
        <f t="shared" si="62"/>
        <v>2018</v>
      </c>
    </row>
    <row r="436" spans="1:9" x14ac:dyDescent="0.25">
      <c r="A436" t="s">
        <v>1</v>
      </c>
      <c r="B436" s="1">
        <v>43526</v>
      </c>
      <c r="C436" s="3">
        <v>4.1666666666666664E-2</v>
      </c>
      <c r="D436">
        <v>612.70000000000005</v>
      </c>
      <c r="E436">
        <v>743</v>
      </c>
      <c r="F436" t="s">
        <v>53</v>
      </c>
      <c r="G436">
        <f t="shared" si="63"/>
        <v>3</v>
      </c>
      <c r="H436" s="4">
        <f t="shared" si="64"/>
        <v>43539</v>
      </c>
      <c r="I436">
        <f t="shared" si="62"/>
        <v>2019</v>
      </c>
    </row>
    <row r="437" spans="1:9" x14ac:dyDescent="0.25">
      <c r="A437" t="s">
        <v>1</v>
      </c>
      <c r="B437" s="1">
        <v>43557</v>
      </c>
      <c r="C437" s="3">
        <v>0.70833333333333337</v>
      </c>
      <c r="D437">
        <v>612.48</v>
      </c>
      <c r="E437">
        <v>720</v>
      </c>
      <c r="F437" t="s">
        <v>53</v>
      </c>
      <c r="G437">
        <f t="shared" si="63"/>
        <v>4</v>
      </c>
      <c r="H437" s="4">
        <f t="shared" si="64"/>
        <v>43570</v>
      </c>
      <c r="I437">
        <f t="shared" si="62"/>
        <v>2019</v>
      </c>
    </row>
    <row r="438" spans="1:9" x14ac:dyDescent="0.25">
      <c r="A438" t="s">
        <v>1</v>
      </c>
      <c r="B438" s="1">
        <v>43587</v>
      </c>
      <c r="C438" s="3">
        <v>0.5395833333333333</v>
      </c>
      <c r="D438">
        <v>612.24</v>
      </c>
      <c r="E438">
        <v>1</v>
      </c>
      <c r="F438" t="s">
        <v>52</v>
      </c>
      <c r="G438">
        <f t="shared" si="63"/>
        <v>5</v>
      </c>
      <c r="H438" s="4">
        <f t="shared" si="64"/>
        <v>43600</v>
      </c>
      <c r="I438">
        <f t="shared" si="62"/>
        <v>2019</v>
      </c>
    </row>
    <row r="439" spans="1:9" x14ac:dyDescent="0.25">
      <c r="A439" t="s">
        <v>1</v>
      </c>
      <c r="B439" s="1">
        <v>43589</v>
      </c>
      <c r="C439" s="3">
        <v>0.625</v>
      </c>
      <c r="D439">
        <v>612.16</v>
      </c>
      <c r="E439">
        <v>744</v>
      </c>
      <c r="F439" t="s">
        <v>53</v>
      </c>
      <c r="G439">
        <f t="shared" si="63"/>
        <v>5</v>
      </c>
      <c r="H439" s="4">
        <f t="shared" si="64"/>
        <v>43600</v>
      </c>
      <c r="I439">
        <f t="shared" si="62"/>
        <v>2019</v>
      </c>
    </row>
    <row r="440" spans="1:9" x14ac:dyDescent="0.25">
      <c r="A440" t="s">
        <v>1</v>
      </c>
      <c r="B440" s="1">
        <v>43891</v>
      </c>
      <c r="C440" s="3">
        <v>0.91666666666666663</v>
      </c>
      <c r="D440">
        <v>612.39</v>
      </c>
      <c r="E440">
        <v>743</v>
      </c>
      <c r="F440" t="s">
        <v>53</v>
      </c>
      <c r="G440">
        <f t="shared" si="63"/>
        <v>3</v>
      </c>
      <c r="H440" s="4">
        <f t="shared" si="64"/>
        <v>43905</v>
      </c>
      <c r="I440">
        <f t="shared" si="62"/>
        <v>2020</v>
      </c>
    </row>
    <row r="441" spans="1:9" x14ac:dyDescent="0.25">
      <c r="A441" t="s">
        <v>1</v>
      </c>
      <c r="B441" s="1">
        <v>43922</v>
      </c>
      <c r="C441" s="3">
        <v>0.95833333333333337</v>
      </c>
      <c r="D441">
        <v>612.41</v>
      </c>
      <c r="E441">
        <v>720</v>
      </c>
      <c r="F441" t="s">
        <v>53</v>
      </c>
      <c r="G441">
        <f t="shared" si="63"/>
        <v>4</v>
      </c>
      <c r="H441" s="4">
        <f t="shared" si="64"/>
        <v>43936</v>
      </c>
      <c r="I441">
        <f t="shared" si="62"/>
        <v>2020</v>
      </c>
    </row>
    <row r="442" spans="1:9" x14ac:dyDescent="0.25">
      <c r="A442" t="s">
        <v>1</v>
      </c>
      <c r="B442" s="1">
        <v>43952</v>
      </c>
      <c r="C442" s="3">
        <v>0.66666666666666663</v>
      </c>
      <c r="D442">
        <v>612.35</v>
      </c>
      <c r="E442">
        <v>744</v>
      </c>
      <c r="F442" t="s">
        <v>53</v>
      </c>
      <c r="G442">
        <f t="shared" si="63"/>
        <v>5</v>
      </c>
      <c r="H442" s="4">
        <f t="shared" si="64"/>
        <v>43966</v>
      </c>
      <c r="I442">
        <f t="shared" si="62"/>
        <v>2020</v>
      </c>
    </row>
    <row r="443" spans="1:9" x14ac:dyDescent="0.25">
      <c r="A443" t="s">
        <v>1</v>
      </c>
      <c r="B443" s="1">
        <v>43955</v>
      </c>
      <c r="C443" s="3">
        <v>0.6743055555555556</v>
      </c>
      <c r="D443">
        <v>612.41999999999996</v>
      </c>
      <c r="E443">
        <v>1</v>
      </c>
      <c r="F443" t="s">
        <v>52</v>
      </c>
      <c r="G443">
        <f t="shared" si="63"/>
        <v>5</v>
      </c>
      <c r="H443" s="4">
        <f t="shared" si="64"/>
        <v>43966</v>
      </c>
      <c r="I443">
        <f t="shared" si="62"/>
        <v>2020</v>
      </c>
    </row>
    <row r="444" spans="1:9" x14ac:dyDescent="0.25">
      <c r="A444" t="s">
        <v>1</v>
      </c>
      <c r="B444" s="1">
        <v>44259</v>
      </c>
      <c r="C444" s="3">
        <v>0.375</v>
      </c>
      <c r="D444">
        <v>613.15</v>
      </c>
      <c r="E444">
        <v>743</v>
      </c>
      <c r="F444" t="s">
        <v>53</v>
      </c>
      <c r="G444">
        <f t="shared" si="63"/>
        <v>3</v>
      </c>
      <c r="H444" s="4">
        <f t="shared" si="64"/>
        <v>44270</v>
      </c>
      <c r="I444">
        <f t="shared" si="62"/>
        <v>2021</v>
      </c>
    </row>
    <row r="445" spans="1:9" x14ac:dyDescent="0.25">
      <c r="A445" t="s">
        <v>1</v>
      </c>
      <c r="B445" s="1">
        <v>44288</v>
      </c>
      <c r="C445" s="3">
        <v>0.375</v>
      </c>
      <c r="D445">
        <v>613.29999999999995</v>
      </c>
      <c r="E445">
        <v>720</v>
      </c>
      <c r="F445" t="s">
        <v>53</v>
      </c>
      <c r="G445">
        <f t="shared" si="63"/>
        <v>4</v>
      </c>
      <c r="H445" s="4">
        <f t="shared" si="64"/>
        <v>44301</v>
      </c>
      <c r="I445">
        <f t="shared" si="62"/>
        <v>2021</v>
      </c>
    </row>
    <row r="446" spans="1:9" x14ac:dyDescent="0.25">
      <c r="A446" t="s">
        <v>1</v>
      </c>
      <c r="B446" s="1">
        <v>44319</v>
      </c>
      <c r="C446" s="3">
        <v>0.375</v>
      </c>
      <c r="D446">
        <v>613.4</v>
      </c>
      <c r="E446">
        <v>744</v>
      </c>
      <c r="F446" t="s">
        <v>53</v>
      </c>
      <c r="G446">
        <f t="shared" si="63"/>
        <v>5</v>
      </c>
      <c r="H446" s="4">
        <f t="shared" si="64"/>
        <v>44331</v>
      </c>
      <c r="I446">
        <f t="shared" si="62"/>
        <v>2021</v>
      </c>
    </row>
    <row r="447" spans="1:9" x14ac:dyDescent="0.25">
      <c r="A447" t="s">
        <v>1</v>
      </c>
      <c r="B447" s="1">
        <v>44320</v>
      </c>
      <c r="C447" s="3">
        <v>0.81319444444444444</v>
      </c>
      <c r="D447">
        <v>613.38</v>
      </c>
      <c r="E447">
        <v>1</v>
      </c>
      <c r="F447" t="s">
        <v>52</v>
      </c>
      <c r="G447">
        <f t="shared" si="63"/>
        <v>5</v>
      </c>
      <c r="H447" s="4">
        <f t="shared" si="64"/>
        <v>44331</v>
      </c>
      <c r="I447">
        <f t="shared" si="62"/>
        <v>2021</v>
      </c>
    </row>
    <row r="448" spans="1:9" x14ac:dyDescent="0.25">
      <c r="A448" t="s">
        <v>1</v>
      </c>
      <c r="B448" s="1">
        <v>44621</v>
      </c>
      <c r="C448" s="3">
        <v>0</v>
      </c>
      <c r="D448">
        <v>614.39</v>
      </c>
      <c r="E448">
        <v>743</v>
      </c>
      <c r="F448" t="s">
        <v>53</v>
      </c>
      <c r="G448">
        <f t="shared" si="63"/>
        <v>3</v>
      </c>
      <c r="H448" s="4">
        <f t="shared" si="64"/>
        <v>44635</v>
      </c>
      <c r="I448">
        <f t="shared" si="62"/>
        <v>2022</v>
      </c>
    </row>
    <row r="449" spans="1:9" x14ac:dyDescent="0.25">
      <c r="A449" t="s">
        <v>1</v>
      </c>
      <c r="B449" s="1">
        <v>44652</v>
      </c>
      <c r="C449" s="3">
        <v>0.70833333333333337</v>
      </c>
      <c r="D449">
        <v>614.42999999999995</v>
      </c>
      <c r="E449">
        <v>96</v>
      </c>
      <c r="F449" t="s">
        <v>53</v>
      </c>
      <c r="G449">
        <f t="shared" si="63"/>
        <v>4</v>
      </c>
      <c r="H449" s="4">
        <f t="shared" si="64"/>
        <v>44666</v>
      </c>
      <c r="I449">
        <f t="shared" ref="I449:I512" si="65">YEAR(B449)</f>
        <v>2022</v>
      </c>
    </row>
    <row r="450" spans="1:9" x14ac:dyDescent="0.25">
      <c r="A450" t="s">
        <v>2</v>
      </c>
      <c r="B450" s="1">
        <v>29298</v>
      </c>
      <c r="C450" s="3">
        <v>0</v>
      </c>
      <c r="D450">
        <v>587.22</v>
      </c>
      <c r="E450">
        <v>1</v>
      </c>
      <c r="F450" t="s">
        <v>52</v>
      </c>
      <c r="G450">
        <f t="shared" ref="G450:G513" si="66">MONTH(B450)</f>
        <v>3</v>
      </c>
      <c r="H450" s="4">
        <f t="shared" ref="H450:H513" si="67">DATE(YEAR(B450),MONTH(B450),15)</f>
        <v>29295</v>
      </c>
      <c r="I450">
        <f t="shared" si="65"/>
        <v>1980</v>
      </c>
    </row>
    <row r="451" spans="1:9" x14ac:dyDescent="0.25">
      <c r="A451" t="s">
        <v>2</v>
      </c>
      <c r="B451" s="1">
        <v>29336</v>
      </c>
      <c r="C451" s="3">
        <v>0</v>
      </c>
      <c r="D451">
        <v>587.51</v>
      </c>
      <c r="E451">
        <v>1</v>
      </c>
      <c r="F451" t="s">
        <v>52</v>
      </c>
      <c r="G451">
        <f t="shared" si="66"/>
        <v>4</v>
      </c>
      <c r="H451" s="4">
        <f t="shared" si="67"/>
        <v>29326</v>
      </c>
      <c r="I451">
        <f t="shared" si="65"/>
        <v>1980</v>
      </c>
    </row>
    <row r="452" spans="1:9" x14ac:dyDescent="0.25">
      <c r="A452" t="s">
        <v>2</v>
      </c>
      <c r="B452" s="1">
        <v>29368</v>
      </c>
      <c r="C452" s="3">
        <v>0</v>
      </c>
      <c r="D452">
        <v>587.5</v>
      </c>
      <c r="E452">
        <v>1</v>
      </c>
      <c r="F452" t="s">
        <v>52</v>
      </c>
      <c r="G452">
        <f t="shared" si="66"/>
        <v>5</v>
      </c>
      <c r="H452" s="4">
        <f t="shared" si="67"/>
        <v>29356</v>
      </c>
      <c r="I452">
        <f t="shared" si="65"/>
        <v>1980</v>
      </c>
    </row>
    <row r="453" spans="1:9" x14ac:dyDescent="0.25">
      <c r="A453" t="s">
        <v>2</v>
      </c>
      <c r="B453" s="1">
        <v>29671</v>
      </c>
      <c r="C453" s="3">
        <v>0</v>
      </c>
      <c r="D453">
        <v>587.25</v>
      </c>
      <c r="E453">
        <v>1</v>
      </c>
      <c r="F453" t="s">
        <v>52</v>
      </c>
      <c r="G453">
        <f t="shared" si="66"/>
        <v>3</v>
      </c>
      <c r="H453" s="4">
        <f t="shared" si="67"/>
        <v>29660</v>
      </c>
      <c r="I453">
        <f t="shared" si="65"/>
        <v>1981</v>
      </c>
    </row>
    <row r="454" spans="1:9" x14ac:dyDescent="0.25">
      <c r="A454" t="s">
        <v>2</v>
      </c>
      <c r="B454" s="1">
        <v>29699</v>
      </c>
      <c r="C454" s="3">
        <v>0</v>
      </c>
      <c r="D454">
        <v>587.53</v>
      </c>
      <c r="E454">
        <v>1</v>
      </c>
      <c r="F454" t="s">
        <v>52</v>
      </c>
      <c r="G454">
        <f t="shared" si="66"/>
        <v>4</v>
      </c>
      <c r="H454" s="4">
        <f t="shared" si="67"/>
        <v>29691</v>
      </c>
      <c r="I454">
        <f t="shared" si="65"/>
        <v>1981</v>
      </c>
    </row>
    <row r="455" spans="1:9" x14ac:dyDescent="0.25">
      <c r="A455" t="s">
        <v>2</v>
      </c>
      <c r="B455" s="1">
        <v>29733</v>
      </c>
      <c r="C455" s="3">
        <v>0</v>
      </c>
      <c r="D455">
        <v>587.64</v>
      </c>
      <c r="E455">
        <v>1</v>
      </c>
      <c r="F455" t="s">
        <v>52</v>
      </c>
      <c r="G455">
        <f t="shared" si="66"/>
        <v>5</v>
      </c>
      <c r="H455" s="4">
        <f t="shared" si="67"/>
        <v>29721</v>
      </c>
      <c r="I455">
        <f t="shared" si="65"/>
        <v>1981</v>
      </c>
    </row>
    <row r="456" spans="1:9" x14ac:dyDescent="0.25">
      <c r="A456" t="s">
        <v>2</v>
      </c>
      <c r="B456" s="1">
        <v>30032</v>
      </c>
      <c r="C456" s="3">
        <v>0</v>
      </c>
      <c r="D456">
        <v>587.51</v>
      </c>
      <c r="E456">
        <v>1</v>
      </c>
      <c r="F456" t="s">
        <v>52</v>
      </c>
      <c r="G456">
        <f t="shared" si="66"/>
        <v>3</v>
      </c>
      <c r="H456" s="4">
        <f t="shared" si="67"/>
        <v>30025</v>
      </c>
      <c r="I456">
        <f t="shared" si="65"/>
        <v>1982</v>
      </c>
    </row>
    <row r="457" spans="1:9" x14ac:dyDescent="0.25">
      <c r="A457" t="s">
        <v>2</v>
      </c>
      <c r="B457" s="1">
        <v>30063</v>
      </c>
      <c r="C457" s="3">
        <v>0</v>
      </c>
      <c r="D457">
        <v>587.54</v>
      </c>
      <c r="E457">
        <v>1</v>
      </c>
      <c r="F457" t="s">
        <v>52</v>
      </c>
      <c r="G457">
        <f t="shared" si="66"/>
        <v>4</v>
      </c>
      <c r="H457" s="4">
        <f t="shared" si="67"/>
        <v>30056</v>
      </c>
      <c r="I457">
        <f t="shared" si="65"/>
        <v>1982</v>
      </c>
    </row>
    <row r="458" spans="1:9" x14ac:dyDescent="0.25">
      <c r="A458" t="s">
        <v>2</v>
      </c>
      <c r="B458" s="1">
        <v>30095</v>
      </c>
      <c r="C458" s="3">
        <v>0</v>
      </c>
      <c r="D458">
        <v>587.52</v>
      </c>
      <c r="E458">
        <v>1</v>
      </c>
      <c r="F458" t="s">
        <v>52</v>
      </c>
      <c r="G458">
        <f t="shared" si="66"/>
        <v>5</v>
      </c>
      <c r="H458" s="4">
        <f t="shared" si="67"/>
        <v>30086</v>
      </c>
      <c r="I458">
        <f t="shared" si="65"/>
        <v>1982</v>
      </c>
    </row>
    <row r="459" spans="1:9" x14ac:dyDescent="0.25">
      <c r="A459" t="s">
        <v>2</v>
      </c>
      <c r="B459" s="1">
        <v>30398</v>
      </c>
      <c r="C459" s="3">
        <v>0</v>
      </c>
      <c r="D459">
        <v>586.4</v>
      </c>
      <c r="E459">
        <v>1</v>
      </c>
      <c r="F459" t="s">
        <v>52</v>
      </c>
      <c r="G459">
        <f t="shared" si="66"/>
        <v>3</v>
      </c>
      <c r="H459" s="4">
        <f t="shared" si="67"/>
        <v>30390</v>
      </c>
      <c r="I459">
        <f t="shared" si="65"/>
        <v>1983</v>
      </c>
    </row>
    <row r="460" spans="1:9" x14ac:dyDescent="0.25">
      <c r="A460" t="s">
        <v>2</v>
      </c>
      <c r="B460" s="1">
        <v>30434</v>
      </c>
      <c r="C460" s="3">
        <v>0</v>
      </c>
      <c r="D460">
        <v>586.17999999999995</v>
      </c>
      <c r="E460">
        <v>1</v>
      </c>
      <c r="F460" t="s">
        <v>52</v>
      </c>
      <c r="G460">
        <f t="shared" si="66"/>
        <v>4</v>
      </c>
      <c r="H460" s="4">
        <f t="shared" si="67"/>
        <v>30421</v>
      </c>
      <c r="I460">
        <f t="shared" si="65"/>
        <v>1983</v>
      </c>
    </row>
    <row r="461" spans="1:9" x14ac:dyDescent="0.25">
      <c r="A461" t="s">
        <v>2</v>
      </c>
      <c r="B461" s="1">
        <v>30460</v>
      </c>
      <c r="C461" s="3">
        <v>0</v>
      </c>
      <c r="D461">
        <v>586.23</v>
      </c>
      <c r="E461">
        <v>1</v>
      </c>
      <c r="F461" t="s">
        <v>52</v>
      </c>
      <c r="G461">
        <f t="shared" si="66"/>
        <v>5</v>
      </c>
      <c r="H461" s="4">
        <f t="shared" si="67"/>
        <v>30451</v>
      </c>
      <c r="I461">
        <f t="shared" si="65"/>
        <v>1983</v>
      </c>
    </row>
    <row r="462" spans="1:9" x14ac:dyDescent="0.25">
      <c r="A462" t="s">
        <v>2</v>
      </c>
      <c r="B462" s="1">
        <v>30763</v>
      </c>
      <c r="C462" s="3">
        <v>0</v>
      </c>
      <c r="D462">
        <v>584.07000000000005</v>
      </c>
      <c r="E462">
        <v>1</v>
      </c>
      <c r="F462" t="s">
        <v>52</v>
      </c>
      <c r="G462">
        <f t="shared" si="66"/>
        <v>3</v>
      </c>
      <c r="H462" s="4">
        <f t="shared" si="67"/>
        <v>30756</v>
      </c>
      <c r="I462">
        <f t="shared" si="65"/>
        <v>1984</v>
      </c>
    </row>
    <row r="463" spans="1:9" x14ac:dyDescent="0.25">
      <c r="A463" t="s">
        <v>2</v>
      </c>
      <c r="B463" s="1">
        <v>30798</v>
      </c>
      <c r="C463" s="3">
        <v>0</v>
      </c>
      <c r="D463">
        <v>583.62</v>
      </c>
      <c r="E463">
        <v>1</v>
      </c>
      <c r="F463" t="s">
        <v>52</v>
      </c>
      <c r="G463">
        <f t="shared" si="66"/>
        <v>4</v>
      </c>
      <c r="H463" s="4">
        <f t="shared" si="67"/>
        <v>30787</v>
      </c>
      <c r="I463">
        <f t="shared" si="65"/>
        <v>1984</v>
      </c>
    </row>
    <row r="464" spans="1:9" x14ac:dyDescent="0.25">
      <c r="A464" t="s">
        <v>2</v>
      </c>
      <c r="B464" s="1">
        <v>30825</v>
      </c>
      <c r="C464" s="3">
        <v>0</v>
      </c>
      <c r="D464">
        <v>583.5</v>
      </c>
      <c r="E464">
        <v>1</v>
      </c>
      <c r="F464" t="s">
        <v>52</v>
      </c>
      <c r="G464">
        <f t="shared" si="66"/>
        <v>5</v>
      </c>
      <c r="H464" s="4">
        <f t="shared" si="67"/>
        <v>30817</v>
      </c>
      <c r="I464">
        <f t="shared" si="65"/>
        <v>1984</v>
      </c>
    </row>
    <row r="465" spans="1:9" x14ac:dyDescent="0.25">
      <c r="A465" t="s">
        <v>2</v>
      </c>
      <c r="B465" s="1">
        <v>31131</v>
      </c>
      <c r="C465" s="3">
        <v>0</v>
      </c>
      <c r="D465">
        <v>582.45000000000005</v>
      </c>
      <c r="E465">
        <v>1</v>
      </c>
      <c r="F465" t="s">
        <v>52</v>
      </c>
      <c r="G465">
        <f t="shared" si="66"/>
        <v>3</v>
      </c>
      <c r="H465" s="4">
        <f t="shared" si="67"/>
        <v>31121</v>
      </c>
      <c r="I465">
        <f t="shared" si="65"/>
        <v>1985</v>
      </c>
    </row>
    <row r="466" spans="1:9" x14ac:dyDescent="0.25">
      <c r="A466" t="s">
        <v>2</v>
      </c>
      <c r="B466" s="1">
        <v>31159</v>
      </c>
      <c r="C466" s="3">
        <v>0</v>
      </c>
      <c r="D466">
        <v>582.66999999999996</v>
      </c>
      <c r="E466">
        <v>1</v>
      </c>
      <c r="F466" t="s">
        <v>52</v>
      </c>
      <c r="G466">
        <f t="shared" si="66"/>
        <v>4</v>
      </c>
      <c r="H466" s="4">
        <f t="shared" si="67"/>
        <v>31152</v>
      </c>
      <c r="I466">
        <f t="shared" si="65"/>
        <v>1985</v>
      </c>
    </row>
    <row r="467" spans="1:9" x14ac:dyDescent="0.25">
      <c r="A467" t="s">
        <v>2</v>
      </c>
      <c r="B467" s="1">
        <v>31188</v>
      </c>
      <c r="C467" s="3">
        <v>0</v>
      </c>
      <c r="D467">
        <v>582.76</v>
      </c>
      <c r="E467">
        <v>1</v>
      </c>
      <c r="F467" t="s">
        <v>52</v>
      </c>
      <c r="G467">
        <f t="shared" si="66"/>
        <v>5</v>
      </c>
      <c r="H467" s="4">
        <f t="shared" si="67"/>
        <v>31182</v>
      </c>
      <c r="I467">
        <f t="shared" si="65"/>
        <v>1985</v>
      </c>
    </row>
    <row r="468" spans="1:9" x14ac:dyDescent="0.25">
      <c r="A468" t="s">
        <v>2</v>
      </c>
      <c r="B468" s="1">
        <v>31495</v>
      </c>
      <c r="C468" s="3">
        <v>0</v>
      </c>
      <c r="D468">
        <v>583.89</v>
      </c>
      <c r="E468">
        <v>1</v>
      </c>
      <c r="F468" t="s">
        <v>52</v>
      </c>
      <c r="G468">
        <f t="shared" si="66"/>
        <v>3</v>
      </c>
      <c r="H468" s="4">
        <f t="shared" si="67"/>
        <v>31486</v>
      </c>
      <c r="I468">
        <f t="shared" si="65"/>
        <v>1986</v>
      </c>
    </row>
    <row r="469" spans="1:9" x14ac:dyDescent="0.25">
      <c r="A469" t="s">
        <v>2</v>
      </c>
      <c r="B469" s="1">
        <v>31521</v>
      </c>
      <c r="C469" s="3">
        <v>0</v>
      </c>
      <c r="D469">
        <v>584.1</v>
      </c>
      <c r="E469">
        <v>1</v>
      </c>
      <c r="F469" t="s">
        <v>52</v>
      </c>
      <c r="G469">
        <f t="shared" si="66"/>
        <v>4</v>
      </c>
      <c r="H469" s="4">
        <f t="shared" si="67"/>
        <v>31517</v>
      </c>
      <c r="I469">
        <f t="shared" si="65"/>
        <v>1986</v>
      </c>
    </row>
    <row r="470" spans="1:9" x14ac:dyDescent="0.25">
      <c r="A470" t="s">
        <v>2</v>
      </c>
      <c r="B470" s="1">
        <v>31561</v>
      </c>
      <c r="C470" s="3">
        <v>0</v>
      </c>
      <c r="D470">
        <v>583.91999999999996</v>
      </c>
      <c r="E470">
        <v>1</v>
      </c>
      <c r="F470" t="s">
        <v>52</v>
      </c>
      <c r="G470">
        <f t="shared" si="66"/>
        <v>5</v>
      </c>
      <c r="H470" s="4">
        <f t="shared" si="67"/>
        <v>31547</v>
      </c>
      <c r="I470">
        <f t="shared" si="65"/>
        <v>1986</v>
      </c>
    </row>
    <row r="471" spans="1:9" x14ac:dyDescent="0.25">
      <c r="A471" t="s">
        <v>2</v>
      </c>
      <c r="B471" s="1">
        <v>31863</v>
      </c>
      <c r="C471" s="3">
        <v>0</v>
      </c>
      <c r="D471">
        <v>584.15</v>
      </c>
      <c r="E471">
        <v>1</v>
      </c>
      <c r="F471" t="s">
        <v>52</v>
      </c>
      <c r="G471">
        <f t="shared" si="66"/>
        <v>3</v>
      </c>
      <c r="H471" s="4">
        <f t="shared" si="67"/>
        <v>31851</v>
      </c>
      <c r="I471">
        <f t="shared" si="65"/>
        <v>1987</v>
      </c>
    </row>
    <row r="472" spans="1:9" x14ac:dyDescent="0.25">
      <c r="A472" t="s">
        <v>2</v>
      </c>
      <c r="B472" s="1">
        <v>31887</v>
      </c>
      <c r="C472" s="3">
        <v>0</v>
      </c>
      <c r="D472">
        <v>584.29</v>
      </c>
      <c r="E472">
        <v>1</v>
      </c>
      <c r="F472" t="s">
        <v>52</v>
      </c>
      <c r="G472">
        <f t="shared" si="66"/>
        <v>4</v>
      </c>
      <c r="H472" s="4">
        <f t="shared" si="67"/>
        <v>31882</v>
      </c>
      <c r="I472">
        <f t="shared" si="65"/>
        <v>1987</v>
      </c>
    </row>
    <row r="473" spans="1:9" x14ac:dyDescent="0.25">
      <c r="A473" t="s">
        <v>2</v>
      </c>
      <c r="B473" s="1">
        <v>31924</v>
      </c>
      <c r="C473" s="3">
        <v>0</v>
      </c>
      <c r="D473">
        <v>584.33000000000004</v>
      </c>
      <c r="E473">
        <v>1</v>
      </c>
      <c r="F473" t="s">
        <v>52</v>
      </c>
      <c r="G473">
        <f t="shared" si="66"/>
        <v>5</v>
      </c>
      <c r="H473" s="4">
        <f t="shared" si="67"/>
        <v>31912</v>
      </c>
      <c r="I473">
        <f t="shared" si="65"/>
        <v>1987</v>
      </c>
    </row>
    <row r="474" spans="1:9" x14ac:dyDescent="0.25">
      <c r="A474" t="s">
        <v>2</v>
      </c>
      <c r="B474" s="1">
        <v>32224</v>
      </c>
      <c r="C474" s="3">
        <v>0</v>
      </c>
      <c r="D474">
        <v>584.79999999999995</v>
      </c>
      <c r="E474">
        <v>1</v>
      </c>
      <c r="F474" t="s">
        <v>52</v>
      </c>
      <c r="G474">
        <f t="shared" si="66"/>
        <v>3</v>
      </c>
      <c r="H474" s="4">
        <f t="shared" si="67"/>
        <v>32217</v>
      </c>
      <c r="I474">
        <f t="shared" si="65"/>
        <v>1988</v>
      </c>
    </row>
    <row r="475" spans="1:9" x14ac:dyDescent="0.25">
      <c r="A475" t="s">
        <v>2</v>
      </c>
      <c r="B475" s="1">
        <v>32258</v>
      </c>
      <c r="C475" s="3">
        <v>0</v>
      </c>
      <c r="D475">
        <v>585.14</v>
      </c>
      <c r="E475">
        <v>1</v>
      </c>
      <c r="F475" t="s">
        <v>52</v>
      </c>
      <c r="G475">
        <f t="shared" si="66"/>
        <v>4</v>
      </c>
      <c r="H475" s="4">
        <f t="shared" si="67"/>
        <v>32248</v>
      </c>
      <c r="I475">
        <f t="shared" si="65"/>
        <v>1988</v>
      </c>
    </row>
    <row r="476" spans="1:9" x14ac:dyDescent="0.25">
      <c r="A476" t="s">
        <v>2</v>
      </c>
      <c r="B476" s="1">
        <v>32289</v>
      </c>
      <c r="C476" s="3">
        <v>0</v>
      </c>
      <c r="D476">
        <v>585.15</v>
      </c>
      <c r="E476">
        <v>1</v>
      </c>
      <c r="F476" t="s">
        <v>52</v>
      </c>
      <c r="G476">
        <f t="shared" si="66"/>
        <v>5</v>
      </c>
      <c r="H476" s="4">
        <f t="shared" si="67"/>
        <v>32278</v>
      </c>
      <c r="I476">
        <f t="shared" si="65"/>
        <v>1988</v>
      </c>
    </row>
    <row r="477" spans="1:9" x14ac:dyDescent="0.25">
      <c r="A477" t="s">
        <v>2</v>
      </c>
      <c r="B477" s="1">
        <v>32587</v>
      </c>
      <c r="C477" s="3">
        <v>0</v>
      </c>
      <c r="D477">
        <v>586.33000000000004</v>
      </c>
      <c r="E477">
        <v>1</v>
      </c>
      <c r="F477" t="s">
        <v>52</v>
      </c>
      <c r="G477">
        <f t="shared" si="66"/>
        <v>3</v>
      </c>
      <c r="H477" s="4">
        <f t="shared" si="67"/>
        <v>32582</v>
      </c>
      <c r="I477">
        <f t="shared" si="65"/>
        <v>1989</v>
      </c>
    </row>
    <row r="478" spans="1:9" x14ac:dyDescent="0.25">
      <c r="A478" t="s">
        <v>2</v>
      </c>
      <c r="B478" s="1">
        <v>32625</v>
      </c>
      <c r="C478" s="3">
        <v>0</v>
      </c>
      <c r="D478">
        <v>586.24</v>
      </c>
      <c r="E478">
        <v>1</v>
      </c>
      <c r="F478" t="s">
        <v>52</v>
      </c>
      <c r="G478">
        <f t="shared" si="66"/>
        <v>4</v>
      </c>
      <c r="H478" s="4">
        <f t="shared" si="67"/>
        <v>32613</v>
      </c>
      <c r="I478">
        <f t="shared" si="65"/>
        <v>1989</v>
      </c>
    </row>
    <row r="479" spans="1:9" x14ac:dyDescent="0.25">
      <c r="A479" t="s">
        <v>2</v>
      </c>
      <c r="B479" s="1">
        <v>32651</v>
      </c>
      <c r="C479" s="3">
        <v>0</v>
      </c>
      <c r="D479">
        <v>586.37</v>
      </c>
      <c r="E479">
        <v>1</v>
      </c>
      <c r="F479" t="s">
        <v>52</v>
      </c>
      <c r="G479">
        <f t="shared" si="66"/>
        <v>5</v>
      </c>
      <c r="H479" s="4">
        <f t="shared" si="67"/>
        <v>32643</v>
      </c>
      <c r="I479">
        <f t="shared" si="65"/>
        <v>1989</v>
      </c>
    </row>
    <row r="480" spans="1:9" x14ac:dyDescent="0.25">
      <c r="A480" t="s">
        <v>2</v>
      </c>
      <c r="B480" s="1">
        <v>32952</v>
      </c>
      <c r="C480" s="3">
        <v>0</v>
      </c>
      <c r="D480">
        <v>586.66999999999996</v>
      </c>
      <c r="E480">
        <v>1</v>
      </c>
      <c r="F480" t="s">
        <v>52</v>
      </c>
      <c r="G480">
        <f t="shared" si="66"/>
        <v>3</v>
      </c>
      <c r="H480" s="4">
        <f t="shared" si="67"/>
        <v>32947</v>
      </c>
      <c r="I480">
        <f t="shared" si="65"/>
        <v>1990</v>
      </c>
    </row>
    <row r="481" spans="1:9" x14ac:dyDescent="0.25">
      <c r="A481" t="s">
        <v>2</v>
      </c>
      <c r="B481" s="1">
        <v>32989</v>
      </c>
      <c r="C481" s="3">
        <v>0</v>
      </c>
      <c r="D481">
        <v>586.82000000000005</v>
      </c>
      <c r="E481">
        <v>1</v>
      </c>
      <c r="F481" t="s">
        <v>52</v>
      </c>
      <c r="G481">
        <f t="shared" si="66"/>
        <v>4</v>
      </c>
      <c r="H481" s="4">
        <f t="shared" si="67"/>
        <v>32978</v>
      </c>
      <c r="I481">
        <f t="shared" si="65"/>
        <v>1990</v>
      </c>
    </row>
    <row r="482" spans="1:9" x14ac:dyDescent="0.25">
      <c r="A482" t="s">
        <v>2</v>
      </c>
      <c r="B482" s="1">
        <v>33014</v>
      </c>
      <c r="C482" s="3">
        <v>0</v>
      </c>
      <c r="D482">
        <v>587.03</v>
      </c>
      <c r="E482">
        <v>1</v>
      </c>
      <c r="F482" t="s">
        <v>52</v>
      </c>
      <c r="G482">
        <f t="shared" si="66"/>
        <v>5</v>
      </c>
      <c r="H482" s="4">
        <f t="shared" si="67"/>
        <v>33008</v>
      </c>
      <c r="I482">
        <f t="shared" si="65"/>
        <v>1990</v>
      </c>
    </row>
    <row r="483" spans="1:9" x14ac:dyDescent="0.25">
      <c r="A483" t="s">
        <v>2</v>
      </c>
      <c r="B483" s="1">
        <v>33317</v>
      </c>
      <c r="C483" s="3">
        <v>0</v>
      </c>
      <c r="D483">
        <v>587.02</v>
      </c>
      <c r="E483">
        <v>1</v>
      </c>
      <c r="F483" t="s">
        <v>52</v>
      </c>
      <c r="G483">
        <f t="shared" si="66"/>
        <v>3</v>
      </c>
      <c r="H483" s="4">
        <f t="shared" si="67"/>
        <v>33312</v>
      </c>
      <c r="I483">
        <f t="shared" si="65"/>
        <v>1991</v>
      </c>
    </row>
    <row r="484" spans="1:9" x14ac:dyDescent="0.25">
      <c r="A484" t="s">
        <v>2</v>
      </c>
      <c r="B484" s="1">
        <v>33350</v>
      </c>
      <c r="C484" s="3">
        <v>0</v>
      </c>
      <c r="D484">
        <v>587.25</v>
      </c>
      <c r="E484">
        <v>1</v>
      </c>
      <c r="F484" t="s">
        <v>52</v>
      </c>
      <c r="G484">
        <f t="shared" si="66"/>
        <v>4</v>
      </c>
      <c r="H484" s="4">
        <f t="shared" si="67"/>
        <v>33343</v>
      </c>
      <c r="I484">
        <f t="shared" si="65"/>
        <v>1991</v>
      </c>
    </row>
    <row r="485" spans="1:9" x14ac:dyDescent="0.25">
      <c r="A485" t="s">
        <v>2</v>
      </c>
      <c r="B485" s="1">
        <v>33388</v>
      </c>
      <c r="C485" s="3">
        <v>0</v>
      </c>
      <c r="D485">
        <v>587.38</v>
      </c>
      <c r="E485">
        <v>2</v>
      </c>
      <c r="F485" t="s">
        <v>52</v>
      </c>
      <c r="G485">
        <f t="shared" si="66"/>
        <v>5</v>
      </c>
      <c r="H485" s="4">
        <f t="shared" si="67"/>
        <v>33373</v>
      </c>
      <c r="I485">
        <f t="shared" si="65"/>
        <v>1991</v>
      </c>
    </row>
    <row r="486" spans="1:9" x14ac:dyDescent="0.25">
      <c r="A486" t="s">
        <v>2</v>
      </c>
      <c r="B486" s="1">
        <v>33686</v>
      </c>
      <c r="C486" s="3">
        <v>0</v>
      </c>
      <c r="D486">
        <v>588.13</v>
      </c>
      <c r="E486">
        <v>1</v>
      </c>
      <c r="F486" t="s">
        <v>52</v>
      </c>
      <c r="G486">
        <f t="shared" si="66"/>
        <v>3</v>
      </c>
      <c r="H486" s="4">
        <f t="shared" si="67"/>
        <v>33678</v>
      </c>
      <c r="I486">
        <f t="shared" si="65"/>
        <v>1992</v>
      </c>
    </row>
    <row r="487" spans="1:9" x14ac:dyDescent="0.25">
      <c r="A487" t="s">
        <v>2</v>
      </c>
      <c r="B487" s="1">
        <v>33715</v>
      </c>
      <c r="C487" s="3">
        <v>0</v>
      </c>
      <c r="D487">
        <v>588.30999999999995</v>
      </c>
      <c r="E487">
        <v>1</v>
      </c>
      <c r="F487" t="s">
        <v>52</v>
      </c>
      <c r="G487">
        <f t="shared" si="66"/>
        <v>4</v>
      </c>
      <c r="H487" s="4">
        <f t="shared" si="67"/>
        <v>33709</v>
      </c>
      <c r="I487">
        <f t="shared" si="65"/>
        <v>1992</v>
      </c>
    </row>
    <row r="488" spans="1:9" x14ac:dyDescent="0.25">
      <c r="A488" t="s">
        <v>2</v>
      </c>
      <c r="B488" s="1">
        <v>33746</v>
      </c>
      <c r="C488" s="3">
        <v>0</v>
      </c>
      <c r="D488">
        <v>588.76</v>
      </c>
      <c r="E488">
        <v>1</v>
      </c>
      <c r="F488" t="s">
        <v>52</v>
      </c>
      <c r="G488">
        <f t="shared" si="66"/>
        <v>5</v>
      </c>
      <c r="H488" s="4">
        <f t="shared" si="67"/>
        <v>33739</v>
      </c>
      <c r="I488">
        <f t="shared" si="65"/>
        <v>1992</v>
      </c>
    </row>
    <row r="489" spans="1:9" x14ac:dyDescent="0.25">
      <c r="A489" t="s">
        <v>2</v>
      </c>
      <c r="B489" s="1">
        <v>34051</v>
      </c>
      <c r="C489" s="3">
        <v>0</v>
      </c>
      <c r="D489">
        <v>589.63</v>
      </c>
      <c r="E489">
        <v>1</v>
      </c>
      <c r="F489" t="s">
        <v>52</v>
      </c>
      <c r="G489">
        <f t="shared" si="66"/>
        <v>3</v>
      </c>
      <c r="H489" s="4">
        <f t="shared" si="67"/>
        <v>34043</v>
      </c>
      <c r="I489">
        <f t="shared" si="65"/>
        <v>1993</v>
      </c>
    </row>
    <row r="490" spans="1:9" x14ac:dyDescent="0.25">
      <c r="A490" t="s">
        <v>2</v>
      </c>
      <c r="B490" s="1">
        <v>34079</v>
      </c>
      <c r="C490" s="3">
        <v>0</v>
      </c>
      <c r="D490">
        <v>589.84</v>
      </c>
      <c r="E490">
        <v>1</v>
      </c>
      <c r="F490" t="s">
        <v>52</v>
      </c>
      <c r="G490">
        <f t="shared" si="66"/>
        <v>4</v>
      </c>
      <c r="H490" s="4">
        <f t="shared" si="67"/>
        <v>34074</v>
      </c>
      <c r="I490">
        <f t="shared" si="65"/>
        <v>1993</v>
      </c>
    </row>
    <row r="491" spans="1:9" x14ac:dyDescent="0.25">
      <c r="A491" t="s">
        <v>2</v>
      </c>
      <c r="B491" s="1">
        <v>34113</v>
      </c>
      <c r="C491" s="3">
        <v>0</v>
      </c>
      <c r="D491">
        <v>589.89</v>
      </c>
      <c r="E491">
        <v>1</v>
      </c>
      <c r="F491" t="s">
        <v>52</v>
      </c>
      <c r="G491">
        <f t="shared" si="66"/>
        <v>5</v>
      </c>
      <c r="H491" s="4">
        <f t="shared" si="67"/>
        <v>34104</v>
      </c>
      <c r="I491">
        <f t="shared" si="65"/>
        <v>1993</v>
      </c>
    </row>
    <row r="492" spans="1:9" x14ac:dyDescent="0.25">
      <c r="A492" t="s">
        <v>2</v>
      </c>
      <c r="B492" s="1">
        <v>34416</v>
      </c>
      <c r="C492" s="3">
        <v>0</v>
      </c>
      <c r="D492">
        <v>589.34</v>
      </c>
      <c r="E492">
        <v>2</v>
      </c>
      <c r="F492" t="s">
        <v>52</v>
      </c>
      <c r="G492">
        <f t="shared" si="66"/>
        <v>3</v>
      </c>
      <c r="H492" s="4">
        <f t="shared" si="67"/>
        <v>34408</v>
      </c>
      <c r="I492">
        <f t="shared" si="65"/>
        <v>1994</v>
      </c>
    </row>
    <row r="493" spans="1:9" x14ac:dyDescent="0.25">
      <c r="A493" t="s">
        <v>2</v>
      </c>
      <c r="B493" s="1">
        <v>34445</v>
      </c>
      <c r="C493" s="3">
        <v>0</v>
      </c>
      <c r="D493">
        <v>589.41</v>
      </c>
      <c r="E493">
        <v>1</v>
      </c>
      <c r="F493" t="s">
        <v>52</v>
      </c>
      <c r="G493">
        <f t="shared" si="66"/>
        <v>4</v>
      </c>
      <c r="H493" s="4">
        <f t="shared" si="67"/>
        <v>34439</v>
      </c>
      <c r="I493">
        <f t="shared" si="65"/>
        <v>1994</v>
      </c>
    </row>
    <row r="494" spans="1:9" x14ac:dyDescent="0.25">
      <c r="A494" t="s">
        <v>2</v>
      </c>
      <c r="B494" s="1">
        <v>34479</v>
      </c>
      <c r="C494" s="3">
        <v>0</v>
      </c>
      <c r="D494">
        <v>589.6</v>
      </c>
      <c r="E494">
        <v>1</v>
      </c>
      <c r="F494" t="s">
        <v>52</v>
      </c>
      <c r="G494">
        <f t="shared" si="66"/>
        <v>5</v>
      </c>
      <c r="H494" s="4">
        <f t="shared" si="67"/>
        <v>34469</v>
      </c>
      <c r="I494">
        <f t="shared" si="65"/>
        <v>1994</v>
      </c>
    </row>
    <row r="495" spans="1:9" x14ac:dyDescent="0.25">
      <c r="A495" t="s">
        <v>2</v>
      </c>
      <c r="B495" s="1">
        <v>34779</v>
      </c>
      <c r="C495" s="3">
        <v>0</v>
      </c>
      <c r="D495">
        <v>589.76</v>
      </c>
      <c r="E495">
        <v>2</v>
      </c>
      <c r="F495" t="s">
        <v>52</v>
      </c>
      <c r="G495">
        <f t="shared" si="66"/>
        <v>3</v>
      </c>
      <c r="H495" s="4">
        <f t="shared" si="67"/>
        <v>34773</v>
      </c>
      <c r="I495">
        <f t="shared" si="65"/>
        <v>1995</v>
      </c>
    </row>
    <row r="496" spans="1:9" x14ac:dyDescent="0.25">
      <c r="A496" t="s">
        <v>2</v>
      </c>
      <c r="B496" s="1">
        <v>34817</v>
      </c>
      <c r="C496" s="3">
        <v>0</v>
      </c>
      <c r="D496">
        <v>590.1</v>
      </c>
      <c r="E496">
        <v>1</v>
      </c>
      <c r="F496" t="s">
        <v>52</v>
      </c>
      <c r="G496">
        <f t="shared" si="66"/>
        <v>4</v>
      </c>
      <c r="H496" s="4">
        <f t="shared" si="67"/>
        <v>34804</v>
      </c>
      <c r="I496">
        <f t="shared" si="65"/>
        <v>1995</v>
      </c>
    </row>
    <row r="497" spans="1:9" x14ac:dyDescent="0.25">
      <c r="A497" t="s">
        <v>2</v>
      </c>
      <c r="B497" s="1">
        <v>34841</v>
      </c>
      <c r="C497" s="3">
        <v>0</v>
      </c>
      <c r="D497">
        <v>590.01</v>
      </c>
      <c r="E497">
        <v>1</v>
      </c>
      <c r="F497" t="s">
        <v>52</v>
      </c>
      <c r="G497">
        <f t="shared" si="66"/>
        <v>5</v>
      </c>
      <c r="H497" s="4">
        <f t="shared" si="67"/>
        <v>34834</v>
      </c>
      <c r="I497">
        <f t="shared" si="65"/>
        <v>1995</v>
      </c>
    </row>
    <row r="498" spans="1:9" x14ac:dyDescent="0.25">
      <c r="A498" t="s">
        <v>2</v>
      </c>
      <c r="B498" s="1">
        <v>35149</v>
      </c>
      <c r="C498" s="3">
        <v>0</v>
      </c>
      <c r="D498">
        <v>589.07000000000005</v>
      </c>
      <c r="E498">
        <v>1</v>
      </c>
      <c r="F498" t="s">
        <v>52</v>
      </c>
      <c r="G498">
        <f t="shared" si="66"/>
        <v>3</v>
      </c>
      <c r="H498" s="4">
        <f t="shared" si="67"/>
        <v>35139</v>
      </c>
      <c r="I498">
        <f t="shared" si="65"/>
        <v>1996</v>
      </c>
    </row>
    <row r="499" spans="1:9" x14ac:dyDescent="0.25">
      <c r="A499" t="s">
        <v>2</v>
      </c>
      <c r="B499" s="1">
        <v>35177</v>
      </c>
      <c r="C499" s="3">
        <v>0</v>
      </c>
      <c r="D499">
        <v>588.92999999999995</v>
      </c>
      <c r="E499">
        <v>1</v>
      </c>
      <c r="F499" t="s">
        <v>52</v>
      </c>
      <c r="G499">
        <f t="shared" si="66"/>
        <v>4</v>
      </c>
      <c r="H499" s="4">
        <f t="shared" si="67"/>
        <v>35170</v>
      </c>
      <c r="I499">
        <f t="shared" si="65"/>
        <v>1996</v>
      </c>
    </row>
    <row r="500" spans="1:9" x14ac:dyDescent="0.25">
      <c r="A500" t="s">
        <v>2</v>
      </c>
      <c r="B500" s="1">
        <v>35205</v>
      </c>
      <c r="C500" s="3">
        <v>0</v>
      </c>
      <c r="D500">
        <v>588.91</v>
      </c>
      <c r="E500">
        <v>1</v>
      </c>
      <c r="F500" t="s">
        <v>52</v>
      </c>
      <c r="G500">
        <f t="shared" si="66"/>
        <v>5</v>
      </c>
      <c r="H500" s="4">
        <f t="shared" si="67"/>
        <v>35200</v>
      </c>
      <c r="I500">
        <f t="shared" si="65"/>
        <v>1996</v>
      </c>
    </row>
    <row r="501" spans="1:9" x14ac:dyDescent="0.25">
      <c r="A501" t="s">
        <v>2</v>
      </c>
      <c r="B501" s="1">
        <v>35513</v>
      </c>
      <c r="C501" s="3">
        <v>0.42638888888888887</v>
      </c>
      <c r="D501">
        <v>588.58000000000004</v>
      </c>
      <c r="E501">
        <v>1</v>
      </c>
      <c r="F501" t="s">
        <v>52</v>
      </c>
      <c r="G501">
        <f t="shared" si="66"/>
        <v>3</v>
      </c>
      <c r="H501" s="4">
        <f t="shared" si="67"/>
        <v>35504</v>
      </c>
      <c r="I501">
        <f t="shared" si="65"/>
        <v>1997</v>
      </c>
    </row>
    <row r="502" spans="1:9" x14ac:dyDescent="0.25">
      <c r="A502" t="s">
        <v>2</v>
      </c>
      <c r="B502" s="1">
        <v>35541</v>
      </c>
      <c r="C502" s="3">
        <v>0.375</v>
      </c>
      <c r="D502">
        <v>588.36</v>
      </c>
      <c r="E502">
        <v>1</v>
      </c>
      <c r="F502" t="s">
        <v>52</v>
      </c>
      <c r="G502">
        <f t="shared" si="66"/>
        <v>4</v>
      </c>
      <c r="H502" s="4">
        <f t="shared" si="67"/>
        <v>35535</v>
      </c>
      <c r="I502">
        <f t="shared" si="65"/>
        <v>1997</v>
      </c>
    </row>
    <row r="503" spans="1:9" x14ac:dyDescent="0.25">
      <c r="A503" t="s">
        <v>2</v>
      </c>
      <c r="B503" s="1">
        <v>35571</v>
      </c>
      <c r="C503" s="3">
        <v>0.36249999999999999</v>
      </c>
      <c r="D503">
        <v>588.22</v>
      </c>
      <c r="E503">
        <v>1</v>
      </c>
      <c r="F503" t="s">
        <v>52</v>
      </c>
      <c r="G503">
        <f t="shared" si="66"/>
        <v>5</v>
      </c>
      <c r="H503" s="4">
        <f t="shared" si="67"/>
        <v>35565</v>
      </c>
      <c r="I503">
        <f t="shared" si="65"/>
        <v>1997</v>
      </c>
    </row>
    <row r="504" spans="1:9" x14ac:dyDescent="0.25">
      <c r="A504" t="s">
        <v>2</v>
      </c>
      <c r="B504" s="1">
        <v>35884</v>
      </c>
      <c r="C504" s="3">
        <v>0</v>
      </c>
      <c r="D504">
        <v>587.16</v>
      </c>
      <c r="E504">
        <v>1</v>
      </c>
      <c r="F504" t="s">
        <v>52</v>
      </c>
      <c r="G504">
        <f t="shared" si="66"/>
        <v>3</v>
      </c>
      <c r="H504" s="4">
        <f t="shared" si="67"/>
        <v>35869</v>
      </c>
      <c r="I504">
        <f t="shared" si="65"/>
        <v>1998</v>
      </c>
    </row>
    <row r="505" spans="1:9" x14ac:dyDescent="0.25">
      <c r="A505" t="s">
        <v>2</v>
      </c>
      <c r="B505" s="1">
        <v>35907</v>
      </c>
      <c r="C505" s="3">
        <v>0</v>
      </c>
      <c r="D505">
        <v>587.33000000000004</v>
      </c>
      <c r="E505">
        <v>1</v>
      </c>
      <c r="F505" t="s">
        <v>52</v>
      </c>
      <c r="G505">
        <f t="shared" si="66"/>
        <v>4</v>
      </c>
      <c r="H505" s="4">
        <f t="shared" si="67"/>
        <v>35900</v>
      </c>
      <c r="I505">
        <f t="shared" si="65"/>
        <v>1998</v>
      </c>
    </row>
    <row r="506" spans="1:9" x14ac:dyDescent="0.25">
      <c r="A506" t="s">
        <v>2</v>
      </c>
      <c r="B506" s="1">
        <v>35935</v>
      </c>
      <c r="C506" s="3">
        <v>0</v>
      </c>
      <c r="D506">
        <v>587.30999999999995</v>
      </c>
      <c r="E506">
        <v>1</v>
      </c>
      <c r="F506" t="s">
        <v>52</v>
      </c>
      <c r="G506">
        <f t="shared" si="66"/>
        <v>5</v>
      </c>
      <c r="H506" s="4">
        <f t="shared" si="67"/>
        <v>35930</v>
      </c>
      <c r="I506">
        <f t="shared" si="65"/>
        <v>1998</v>
      </c>
    </row>
    <row r="507" spans="1:9" x14ac:dyDescent="0.25">
      <c r="A507" t="s">
        <v>2</v>
      </c>
      <c r="B507" s="1">
        <v>36241</v>
      </c>
      <c r="C507" s="3">
        <v>0</v>
      </c>
      <c r="D507">
        <v>587.02</v>
      </c>
      <c r="E507">
        <v>1</v>
      </c>
      <c r="F507" t="s">
        <v>52</v>
      </c>
      <c r="G507">
        <f t="shared" si="66"/>
        <v>3</v>
      </c>
      <c r="H507" s="4">
        <f t="shared" si="67"/>
        <v>36234</v>
      </c>
      <c r="I507">
        <f t="shared" si="65"/>
        <v>1999</v>
      </c>
    </row>
    <row r="508" spans="1:9" x14ac:dyDescent="0.25">
      <c r="A508" t="s">
        <v>2</v>
      </c>
      <c r="B508" s="1">
        <v>36272</v>
      </c>
      <c r="C508" s="3">
        <v>0</v>
      </c>
      <c r="D508">
        <v>586.91999999999996</v>
      </c>
      <c r="E508">
        <v>1</v>
      </c>
      <c r="F508" t="s">
        <v>52</v>
      </c>
      <c r="G508">
        <f t="shared" si="66"/>
        <v>4</v>
      </c>
      <c r="H508" s="4">
        <f t="shared" si="67"/>
        <v>36265</v>
      </c>
      <c r="I508">
        <f t="shared" si="65"/>
        <v>1999</v>
      </c>
    </row>
    <row r="509" spans="1:9" x14ac:dyDescent="0.25">
      <c r="A509" t="s">
        <v>2</v>
      </c>
      <c r="B509" s="1">
        <v>36300</v>
      </c>
      <c r="C509" s="3">
        <v>0</v>
      </c>
      <c r="D509">
        <v>586.94000000000005</v>
      </c>
      <c r="E509">
        <v>1</v>
      </c>
      <c r="F509" t="s">
        <v>52</v>
      </c>
      <c r="G509">
        <f t="shared" si="66"/>
        <v>5</v>
      </c>
      <c r="H509" s="4">
        <f t="shared" si="67"/>
        <v>36295</v>
      </c>
      <c r="I509">
        <f t="shared" si="65"/>
        <v>1999</v>
      </c>
    </row>
    <row r="510" spans="1:9" x14ac:dyDescent="0.25">
      <c r="A510" t="s">
        <v>2</v>
      </c>
      <c r="B510" s="1">
        <v>36609</v>
      </c>
      <c r="C510" s="2">
        <v>0</v>
      </c>
      <c r="D510">
        <v>587.33000000000004</v>
      </c>
      <c r="E510">
        <v>17</v>
      </c>
      <c r="F510" t="s">
        <v>53</v>
      </c>
      <c r="G510">
        <f t="shared" si="66"/>
        <v>3</v>
      </c>
      <c r="H510" s="4">
        <f t="shared" si="67"/>
        <v>36600</v>
      </c>
      <c r="I510">
        <f t="shared" si="65"/>
        <v>2000</v>
      </c>
    </row>
    <row r="511" spans="1:9" x14ac:dyDescent="0.25">
      <c r="A511" t="s">
        <v>2</v>
      </c>
      <c r="B511" s="1">
        <v>36616</v>
      </c>
      <c r="C511" s="3">
        <v>0.5</v>
      </c>
      <c r="D511">
        <v>587.35</v>
      </c>
      <c r="E511">
        <v>5</v>
      </c>
      <c r="F511" t="s">
        <v>52</v>
      </c>
      <c r="G511">
        <f t="shared" si="66"/>
        <v>3</v>
      </c>
      <c r="H511" s="4">
        <f t="shared" si="67"/>
        <v>36600</v>
      </c>
      <c r="I511">
        <f t="shared" si="65"/>
        <v>2000</v>
      </c>
    </row>
    <row r="512" spans="1:9" x14ac:dyDescent="0.25">
      <c r="A512" t="s">
        <v>2</v>
      </c>
      <c r="B512" s="1">
        <v>36626</v>
      </c>
      <c r="C512" s="3">
        <v>0.5</v>
      </c>
      <c r="D512">
        <v>587.34</v>
      </c>
      <c r="E512">
        <v>6</v>
      </c>
      <c r="F512" t="s">
        <v>52</v>
      </c>
      <c r="G512">
        <f t="shared" si="66"/>
        <v>4</v>
      </c>
      <c r="H512" s="4">
        <f t="shared" si="67"/>
        <v>36631</v>
      </c>
      <c r="I512">
        <f t="shared" si="65"/>
        <v>2000</v>
      </c>
    </row>
    <row r="513" spans="1:9" x14ac:dyDescent="0.25">
      <c r="A513" t="s">
        <v>2</v>
      </c>
      <c r="B513" s="1">
        <v>36628</v>
      </c>
      <c r="C513" s="2">
        <v>0</v>
      </c>
      <c r="D513">
        <v>587.33000000000004</v>
      </c>
      <c r="E513">
        <v>29</v>
      </c>
      <c r="F513" t="s">
        <v>53</v>
      </c>
      <c r="G513">
        <f t="shared" si="66"/>
        <v>4</v>
      </c>
      <c r="H513" s="4">
        <f t="shared" si="67"/>
        <v>36631</v>
      </c>
      <c r="I513">
        <f t="shared" ref="I513:I576" si="68">YEAR(B513)</f>
        <v>2000</v>
      </c>
    </row>
    <row r="514" spans="1:9" x14ac:dyDescent="0.25">
      <c r="A514" t="s">
        <v>2</v>
      </c>
      <c r="B514" s="1">
        <v>36651</v>
      </c>
      <c r="C514" s="3">
        <v>0.5</v>
      </c>
      <c r="D514">
        <v>587.38</v>
      </c>
      <c r="E514">
        <v>6</v>
      </c>
      <c r="F514" t="s">
        <v>52</v>
      </c>
      <c r="G514">
        <f t="shared" ref="G514:G577" si="69">MONTH(B514)</f>
        <v>5</v>
      </c>
      <c r="H514" s="4">
        <f t="shared" ref="H514:H577" si="70">DATE(YEAR(B514),MONTH(B514),15)</f>
        <v>36661</v>
      </c>
      <c r="I514">
        <f t="shared" si="68"/>
        <v>2000</v>
      </c>
    </row>
    <row r="515" spans="1:9" x14ac:dyDescent="0.25">
      <c r="A515" t="s">
        <v>2</v>
      </c>
      <c r="B515" s="1">
        <v>36657</v>
      </c>
      <c r="C515" s="2">
        <v>0</v>
      </c>
      <c r="D515">
        <v>587.4</v>
      </c>
      <c r="E515">
        <v>31</v>
      </c>
      <c r="F515" t="s">
        <v>53</v>
      </c>
      <c r="G515">
        <f t="shared" si="69"/>
        <v>5</v>
      </c>
      <c r="H515" s="4">
        <f t="shared" si="70"/>
        <v>36661</v>
      </c>
      <c r="I515">
        <f t="shared" si="68"/>
        <v>2000</v>
      </c>
    </row>
    <row r="516" spans="1:9" x14ac:dyDescent="0.25">
      <c r="A516" t="s">
        <v>2</v>
      </c>
      <c r="B516" s="1">
        <v>36955</v>
      </c>
      <c r="C516" s="3">
        <v>0.5</v>
      </c>
      <c r="D516">
        <v>588.21</v>
      </c>
      <c r="E516">
        <v>6</v>
      </c>
      <c r="F516" t="s">
        <v>52</v>
      </c>
      <c r="G516">
        <f t="shared" si="69"/>
        <v>3</v>
      </c>
      <c r="H516" s="4">
        <f t="shared" si="70"/>
        <v>36965</v>
      </c>
      <c r="I516">
        <f t="shared" si="68"/>
        <v>2001</v>
      </c>
    </row>
    <row r="517" spans="1:9" x14ac:dyDescent="0.25">
      <c r="A517" t="s">
        <v>2</v>
      </c>
      <c r="B517" s="1">
        <v>36962</v>
      </c>
      <c r="C517" s="2">
        <v>0</v>
      </c>
      <c r="D517">
        <v>588.23</v>
      </c>
      <c r="E517">
        <v>31</v>
      </c>
      <c r="F517" t="s">
        <v>53</v>
      </c>
      <c r="G517">
        <f t="shared" si="69"/>
        <v>3</v>
      </c>
      <c r="H517" s="4">
        <f t="shared" si="70"/>
        <v>36965</v>
      </c>
      <c r="I517">
        <f t="shared" si="68"/>
        <v>2001</v>
      </c>
    </row>
    <row r="518" spans="1:9" x14ac:dyDescent="0.25">
      <c r="A518" t="s">
        <v>2</v>
      </c>
      <c r="B518" s="1">
        <v>36986</v>
      </c>
      <c r="C518" s="3">
        <v>0.5</v>
      </c>
      <c r="D518">
        <v>588.25</v>
      </c>
      <c r="E518">
        <v>6</v>
      </c>
      <c r="F518" t="s">
        <v>52</v>
      </c>
      <c r="G518">
        <f t="shared" si="69"/>
        <v>4</v>
      </c>
      <c r="H518" s="4">
        <f t="shared" si="70"/>
        <v>36996</v>
      </c>
      <c r="I518">
        <f t="shared" si="68"/>
        <v>2001</v>
      </c>
    </row>
    <row r="519" spans="1:9" x14ac:dyDescent="0.25">
      <c r="A519" t="s">
        <v>2</v>
      </c>
      <c r="B519" s="1">
        <v>36990</v>
      </c>
      <c r="C519" s="2">
        <v>0</v>
      </c>
      <c r="D519">
        <v>588.30999999999995</v>
      </c>
      <c r="E519">
        <v>30</v>
      </c>
      <c r="F519" t="s">
        <v>53</v>
      </c>
      <c r="G519">
        <f t="shared" si="69"/>
        <v>4</v>
      </c>
      <c r="H519" s="4">
        <f t="shared" si="70"/>
        <v>36996</v>
      </c>
      <c r="I519">
        <f t="shared" si="68"/>
        <v>2001</v>
      </c>
    </row>
    <row r="520" spans="1:9" x14ac:dyDescent="0.25">
      <c r="A520" t="s">
        <v>2</v>
      </c>
      <c r="B520" s="1">
        <v>37021</v>
      </c>
      <c r="C520" s="3">
        <v>0.5</v>
      </c>
      <c r="D520">
        <v>588.49</v>
      </c>
      <c r="E520">
        <v>6</v>
      </c>
      <c r="F520" t="s">
        <v>52</v>
      </c>
      <c r="G520">
        <f t="shared" si="69"/>
        <v>5</v>
      </c>
      <c r="H520" s="4">
        <f t="shared" si="70"/>
        <v>37026</v>
      </c>
      <c r="I520">
        <f t="shared" si="68"/>
        <v>2001</v>
      </c>
    </row>
    <row r="521" spans="1:9" x14ac:dyDescent="0.25">
      <c r="A521" t="s">
        <v>2</v>
      </c>
      <c r="B521" s="1">
        <v>37022</v>
      </c>
      <c r="C521" s="2">
        <v>0</v>
      </c>
      <c r="D521">
        <v>588.53</v>
      </c>
      <c r="E521">
        <v>31</v>
      </c>
      <c r="F521" t="s">
        <v>53</v>
      </c>
      <c r="G521">
        <f t="shared" si="69"/>
        <v>5</v>
      </c>
      <c r="H521" s="4">
        <f t="shared" si="70"/>
        <v>37026</v>
      </c>
      <c r="I521">
        <f t="shared" si="68"/>
        <v>2001</v>
      </c>
    </row>
    <row r="522" spans="1:9" x14ac:dyDescent="0.25">
      <c r="A522" t="s">
        <v>2</v>
      </c>
      <c r="B522" s="1">
        <v>37317</v>
      </c>
      <c r="C522" s="2">
        <v>0</v>
      </c>
      <c r="D522">
        <v>589.69000000000005</v>
      </c>
      <c r="E522">
        <v>31</v>
      </c>
      <c r="F522" t="s">
        <v>53</v>
      </c>
      <c r="G522">
        <f t="shared" si="69"/>
        <v>3</v>
      </c>
      <c r="H522" s="4">
        <f t="shared" si="70"/>
        <v>37330</v>
      </c>
      <c r="I522">
        <f t="shared" si="68"/>
        <v>2002</v>
      </c>
    </row>
    <row r="523" spans="1:9" x14ac:dyDescent="0.25">
      <c r="A523" t="s">
        <v>2</v>
      </c>
      <c r="B523" s="1">
        <v>37330</v>
      </c>
      <c r="C523" s="3">
        <v>0.5</v>
      </c>
      <c r="D523">
        <v>589.66</v>
      </c>
      <c r="E523">
        <v>6</v>
      </c>
      <c r="F523" t="s">
        <v>52</v>
      </c>
      <c r="G523">
        <f t="shared" si="69"/>
        <v>3</v>
      </c>
      <c r="H523" s="4">
        <f t="shared" si="70"/>
        <v>37330</v>
      </c>
      <c r="I523">
        <f t="shared" si="68"/>
        <v>2002</v>
      </c>
    </row>
    <row r="524" spans="1:9" x14ac:dyDescent="0.25">
      <c r="A524" t="s">
        <v>2</v>
      </c>
      <c r="B524" s="1">
        <v>37348</v>
      </c>
      <c r="C524" s="2">
        <v>0</v>
      </c>
      <c r="D524">
        <v>589.82000000000005</v>
      </c>
      <c r="E524">
        <v>28</v>
      </c>
      <c r="F524" t="s">
        <v>53</v>
      </c>
      <c r="G524">
        <f t="shared" si="69"/>
        <v>4</v>
      </c>
      <c r="H524" s="4">
        <f t="shared" si="70"/>
        <v>37361</v>
      </c>
      <c r="I524">
        <f t="shared" si="68"/>
        <v>2002</v>
      </c>
    </row>
    <row r="525" spans="1:9" x14ac:dyDescent="0.25">
      <c r="A525" t="s">
        <v>2</v>
      </c>
      <c r="B525" s="1">
        <v>37366</v>
      </c>
      <c r="C525" s="3">
        <v>0.5</v>
      </c>
      <c r="D525">
        <v>589.77</v>
      </c>
      <c r="E525">
        <v>6</v>
      </c>
      <c r="F525" t="s">
        <v>52</v>
      </c>
      <c r="G525">
        <f t="shared" si="69"/>
        <v>4</v>
      </c>
      <c r="H525" s="4">
        <f t="shared" si="70"/>
        <v>37361</v>
      </c>
      <c r="I525">
        <f t="shared" si="68"/>
        <v>2002</v>
      </c>
    </row>
    <row r="526" spans="1:9" x14ac:dyDescent="0.25">
      <c r="A526" t="s">
        <v>2</v>
      </c>
      <c r="B526" s="1">
        <v>37394</v>
      </c>
      <c r="C526" s="2">
        <v>0</v>
      </c>
      <c r="D526">
        <v>590.11</v>
      </c>
      <c r="E526">
        <v>29</v>
      </c>
      <c r="F526" t="s">
        <v>53</v>
      </c>
      <c r="G526">
        <f t="shared" si="69"/>
        <v>5</v>
      </c>
      <c r="H526" s="4">
        <f t="shared" si="70"/>
        <v>37391</v>
      </c>
      <c r="I526">
        <f t="shared" si="68"/>
        <v>2002</v>
      </c>
    </row>
    <row r="527" spans="1:9" x14ac:dyDescent="0.25">
      <c r="A527" t="s">
        <v>2</v>
      </c>
      <c r="B527" s="1">
        <v>37395</v>
      </c>
      <c r="C527" s="3">
        <v>0.75</v>
      </c>
      <c r="D527">
        <v>590.07000000000005</v>
      </c>
      <c r="E527">
        <v>7</v>
      </c>
      <c r="F527" t="s">
        <v>52</v>
      </c>
      <c r="G527">
        <f t="shared" si="69"/>
        <v>5</v>
      </c>
      <c r="H527" s="4">
        <f t="shared" si="70"/>
        <v>37391</v>
      </c>
      <c r="I527">
        <f t="shared" si="68"/>
        <v>2002</v>
      </c>
    </row>
    <row r="528" spans="1:9" x14ac:dyDescent="0.25">
      <c r="A528" t="s">
        <v>2</v>
      </c>
      <c r="B528" s="1">
        <v>37690</v>
      </c>
      <c r="C528" s="3">
        <v>0.5</v>
      </c>
      <c r="D528">
        <v>591.59</v>
      </c>
      <c r="E528">
        <v>7</v>
      </c>
      <c r="F528" t="s">
        <v>52</v>
      </c>
      <c r="G528">
        <f t="shared" si="69"/>
        <v>3</v>
      </c>
      <c r="H528" s="4">
        <f t="shared" si="70"/>
        <v>37695</v>
      </c>
      <c r="I528">
        <f t="shared" si="68"/>
        <v>2003</v>
      </c>
    </row>
    <row r="529" spans="1:9" x14ac:dyDescent="0.25">
      <c r="A529" t="s">
        <v>2</v>
      </c>
      <c r="B529" s="1">
        <v>37735</v>
      </c>
      <c r="C529" s="2">
        <v>0</v>
      </c>
      <c r="D529">
        <v>591.82000000000005</v>
      </c>
      <c r="E529">
        <v>14</v>
      </c>
      <c r="F529" t="s">
        <v>53</v>
      </c>
      <c r="G529">
        <f t="shared" si="69"/>
        <v>4</v>
      </c>
      <c r="H529" s="4">
        <f t="shared" si="70"/>
        <v>37726</v>
      </c>
      <c r="I529">
        <f t="shared" si="68"/>
        <v>2003</v>
      </c>
    </row>
    <row r="530" spans="1:9" x14ac:dyDescent="0.25">
      <c r="A530" t="s">
        <v>2</v>
      </c>
      <c r="B530" s="1">
        <v>37736</v>
      </c>
      <c r="C530" s="3">
        <v>0.5</v>
      </c>
      <c r="D530">
        <v>591.79999999999995</v>
      </c>
      <c r="E530">
        <v>7</v>
      </c>
      <c r="F530" t="s">
        <v>52</v>
      </c>
      <c r="G530">
        <f t="shared" si="69"/>
        <v>4</v>
      </c>
      <c r="H530" s="4">
        <f t="shared" si="70"/>
        <v>37726</v>
      </c>
      <c r="I530">
        <f t="shared" si="68"/>
        <v>2003</v>
      </c>
    </row>
    <row r="531" spans="1:9" x14ac:dyDescent="0.25">
      <c r="A531" t="s">
        <v>2</v>
      </c>
      <c r="B531" s="1">
        <v>37751</v>
      </c>
      <c r="C531" s="3">
        <v>0.5</v>
      </c>
      <c r="D531">
        <v>591.9</v>
      </c>
      <c r="E531">
        <v>7</v>
      </c>
      <c r="F531" t="s">
        <v>52</v>
      </c>
      <c r="G531">
        <f t="shared" si="69"/>
        <v>5</v>
      </c>
      <c r="H531" s="4">
        <f t="shared" si="70"/>
        <v>37756</v>
      </c>
      <c r="I531">
        <f t="shared" si="68"/>
        <v>2003</v>
      </c>
    </row>
    <row r="532" spans="1:9" x14ac:dyDescent="0.25">
      <c r="A532" t="s">
        <v>2</v>
      </c>
      <c r="B532" s="1">
        <v>37754</v>
      </c>
      <c r="C532" s="2">
        <v>0</v>
      </c>
      <c r="D532">
        <v>591.92999999999995</v>
      </c>
      <c r="E532">
        <v>24</v>
      </c>
      <c r="F532" t="s">
        <v>53</v>
      </c>
      <c r="G532">
        <f t="shared" si="69"/>
        <v>5</v>
      </c>
      <c r="H532" s="4">
        <f t="shared" si="70"/>
        <v>37756</v>
      </c>
      <c r="I532">
        <f t="shared" si="68"/>
        <v>2003</v>
      </c>
    </row>
    <row r="533" spans="1:9" x14ac:dyDescent="0.25">
      <c r="A533" t="s">
        <v>2</v>
      </c>
      <c r="B533" s="1">
        <v>38064</v>
      </c>
      <c r="C533" s="2">
        <v>0</v>
      </c>
      <c r="D533">
        <v>593.26</v>
      </c>
      <c r="E533">
        <v>31</v>
      </c>
      <c r="F533" t="s">
        <v>53</v>
      </c>
      <c r="G533">
        <f t="shared" si="69"/>
        <v>3</v>
      </c>
      <c r="H533" s="4">
        <f t="shared" si="70"/>
        <v>38061</v>
      </c>
      <c r="I533">
        <f t="shared" si="68"/>
        <v>2004</v>
      </c>
    </row>
    <row r="534" spans="1:9" x14ac:dyDescent="0.25">
      <c r="A534" t="s">
        <v>2</v>
      </c>
      <c r="B534" s="1">
        <v>38071</v>
      </c>
      <c r="C534" s="3">
        <v>0.5</v>
      </c>
      <c r="D534">
        <v>593.23</v>
      </c>
      <c r="E534">
        <v>8</v>
      </c>
      <c r="F534" t="s">
        <v>52</v>
      </c>
      <c r="G534">
        <f t="shared" si="69"/>
        <v>3</v>
      </c>
      <c r="H534" s="4">
        <f t="shared" si="70"/>
        <v>38061</v>
      </c>
      <c r="I534">
        <f t="shared" si="68"/>
        <v>2004</v>
      </c>
    </row>
    <row r="535" spans="1:9" x14ac:dyDescent="0.25">
      <c r="A535" t="s">
        <v>2</v>
      </c>
      <c r="B535" s="1">
        <v>38087</v>
      </c>
      <c r="C535" s="3">
        <v>0.5</v>
      </c>
      <c r="D535">
        <v>593.35</v>
      </c>
      <c r="E535">
        <v>6</v>
      </c>
      <c r="F535" t="s">
        <v>52</v>
      </c>
      <c r="G535">
        <f t="shared" si="69"/>
        <v>4</v>
      </c>
      <c r="H535" s="4">
        <f t="shared" si="70"/>
        <v>38092</v>
      </c>
      <c r="I535">
        <f t="shared" si="68"/>
        <v>2004</v>
      </c>
    </row>
    <row r="536" spans="1:9" x14ac:dyDescent="0.25">
      <c r="A536" t="s">
        <v>2</v>
      </c>
      <c r="B536" s="1">
        <v>38089</v>
      </c>
      <c r="C536" s="2">
        <v>0</v>
      </c>
      <c r="D536">
        <v>593.36</v>
      </c>
      <c r="E536">
        <v>30</v>
      </c>
      <c r="F536" t="s">
        <v>53</v>
      </c>
      <c r="G536">
        <f t="shared" si="69"/>
        <v>4</v>
      </c>
      <c r="H536" s="4">
        <f t="shared" si="70"/>
        <v>38092</v>
      </c>
      <c r="I536">
        <f t="shared" si="68"/>
        <v>2004</v>
      </c>
    </row>
    <row r="537" spans="1:9" x14ac:dyDescent="0.25">
      <c r="A537" t="s">
        <v>2</v>
      </c>
      <c r="B537" s="1">
        <v>38122</v>
      </c>
      <c r="C537" s="3">
        <v>0.5</v>
      </c>
      <c r="D537">
        <v>593.65</v>
      </c>
      <c r="E537">
        <v>7</v>
      </c>
      <c r="F537" t="s">
        <v>52</v>
      </c>
      <c r="G537">
        <f t="shared" si="69"/>
        <v>5</v>
      </c>
      <c r="H537" s="4">
        <f t="shared" si="70"/>
        <v>38122</v>
      </c>
      <c r="I537">
        <f t="shared" si="68"/>
        <v>2004</v>
      </c>
    </row>
    <row r="538" spans="1:9" x14ac:dyDescent="0.25">
      <c r="A538" t="s">
        <v>2</v>
      </c>
      <c r="B538" s="1">
        <v>38123</v>
      </c>
      <c r="C538" s="2">
        <v>0</v>
      </c>
      <c r="D538">
        <v>593.69000000000005</v>
      </c>
      <c r="E538">
        <v>31</v>
      </c>
      <c r="F538" t="s">
        <v>53</v>
      </c>
      <c r="G538">
        <f t="shared" si="69"/>
        <v>5</v>
      </c>
      <c r="H538" s="4">
        <f t="shared" si="70"/>
        <v>38122</v>
      </c>
      <c r="I538">
        <f t="shared" si="68"/>
        <v>2004</v>
      </c>
    </row>
    <row r="539" spans="1:9" x14ac:dyDescent="0.25">
      <c r="A539" t="s">
        <v>2</v>
      </c>
      <c r="B539" s="1">
        <v>38412</v>
      </c>
      <c r="C539" s="2">
        <v>0</v>
      </c>
      <c r="D539">
        <v>593.92999999999995</v>
      </c>
      <c r="E539">
        <v>31</v>
      </c>
      <c r="F539" t="s">
        <v>53</v>
      </c>
      <c r="G539">
        <f t="shared" si="69"/>
        <v>3</v>
      </c>
      <c r="H539" s="4">
        <f t="shared" si="70"/>
        <v>38426</v>
      </c>
      <c r="I539">
        <f t="shared" si="68"/>
        <v>2005</v>
      </c>
    </row>
    <row r="540" spans="1:9" x14ac:dyDescent="0.25">
      <c r="A540" t="s">
        <v>2</v>
      </c>
      <c r="B540" s="1">
        <v>38436</v>
      </c>
      <c r="C540" s="3">
        <v>0.5</v>
      </c>
      <c r="D540">
        <v>593.94000000000005</v>
      </c>
      <c r="E540">
        <v>7</v>
      </c>
      <c r="F540" t="s">
        <v>52</v>
      </c>
      <c r="G540">
        <f t="shared" si="69"/>
        <v>3</v>
      </c>
      <c r="H540" s="4">
        <f t="shared" si="70"/>
        <v>38426</v>
      </c>
      <c r="I540">
        <f t="shared" si="68"/>
        <v>2005</v>
      </c>
    </row>
    <row r="541" spans="1:9" x14ac:dyDescent="0.25">
      <c r="A541" t="s">
        <v>2</v>
      </c>
      <c r="B541" s="1">
        <v>38452</v>
      </c>
      <c r="C541" s="3">
        <v>0.5</v>
      </c>
      <c r="D541">
        <v>594.03</v>
      </c>
      <c r="E541">
        <v>7</v>
      </c>
      <c r="F541" t="s">
        <v>52</v>
      </c>
      <c r="G541">
        <f t="shared" si="69"/>
        <v>4</v>
      </c>
      <c r="H541" s="4">
        <f t="shared" si="70"/>
        <v>38457</v>
      </c>
      <c r="I541">
        <f t="shared" si="68"/>
        <v>2005</v>
      </c>
    </row>
    <row r="542" spans="1:9" x14ac:dyDescent="0.25">
      <c r="A542" t="s">
        <v>2</v>
      </c>
      <c r="B542" s="1">
        <v>38470</v>
      </c>
      <c r="C542" s="2">
        <v>0</v>
      </c>
      <c r="D542">
        <v>593.98</v>
      </c>
      <c r="E542">
        <v>30</v>
      </c>
      <c r="F542" t="s">
        <v>53</v>
      </c>
      <c r="G542">
        <f t="shared" si="69"/>
        <v>4</v>
      </c>
      <c r="H542" s="4">
        <f t="shared" si="70"/>
        <v>38457</v>
      </c>
      <c r="I542">
        <f t="shared" si="68"/>
        <v>2005</v>
      </c>
    </row>
    <row r="543" spans="1:9" x14ac:dyDescent="0.25">
      <c r="A543" t="s">
        <v>2</v>
      </c>
      <c r="B543" s="1">
        <v>38478</v>
      </c>
      <c r="C543" s="2">
        <v>0</v>
      </c>
      <c r="D543">
        <v>594.02</v>
      </c>
      <c r="E543">
        <v>31</v>
      </c>
      <c r="F543" t="s">
        <v>53</v>
      </c>
      <c r="G543">
        <f t="shared" si="69"/>
        <v>5</v>
      </c>
      <c r="H543" s="4">
        <f t="shared" si="70"/>
        <v>38487</v>
      </c>
      <c r="I543">
        <f t="shared" si="68"/>
        <v>2005</v>
      </c>
    </row>
    <row r="544" spans="1:9" x14ac:dyDescent="0.25">
      <c r="A544" t="s">
        <v>2</v>
      </c>
      <c r="B544" s="1">
        <v>38487</v>
      </c>
      <c r="C544" s="3">
        <v>0.5</v>
      </c>
      <c r="D544">
        <v>594.01</v>
      </c>
      <c r="E544">
        <v>6</v>
      </c>
      <c r="F544" t="s">
        <v>52</v>
      </c>
      <c r="G544">
        <f t="shared" si="69"/>
        <v>5</v>
      </c>
      <c r="H544" s="4">
        <f t="shared" si="70"/>
        <v>38487</v>
      </c>
      <c r="I544">
        <f t="shared" si="68"/>
        <v>2005</v>
      </c>
    </row>
    <row r="545" spans="1:9" x14ac:dyDescent="0.25">
      <c r="A545" t="s">
        <v>2</v>
      </c>
      <c r="B545" s="1">
        <v>38783</v>
      </c>
      <c r="C545" s="2">
        <v>0</v>
      </c>
      <c r="D545">
        <v>593.85</v>
      </c>
      <c r="E545">
        <v>31</v>
      </c>
      <c r="F545" t="s">
        <v>53</v>
      </c>
      <c r="G545">
        <f t="shared" si="69"/>
        <v>3</v>
      </c>
      <c r="H545" s="4">
        <f t="shared" si="70"/>
        <v>38791</v>
      </c>
      <c r="I545">
        <f t="shared" si="68"/>
        <v>2006</v>
      </c>
    </row>
    <row r="546" spans="1:9" x14ac:dyDescent="0.25">
      <c r="A546" t="s">
        <v>2</v>
      </c>
      <c r="B546" s="1">
        <v>38785</v>
      </c>
      <c r="C546" s="3">
        <v>0.125</v>
      </c>
      <c r="D546">
        <v>593.57000000000005</v>
      </c>
      <c r="E546">
        <v>5</v>
      </c>
      <c r="F546" t="s">
        <v>52</v>
      </c>
      <c r="G546">
        <f t="shared" si="69"/>
        <v>3</v>
      </c>
      <c r="H546" s="4">
        <f t="shared" si="70"/>
        <v>38791</v>
      </c>
      <c r="I546">
        <f t="shared" si="68"/>
        <v>2006</v>
      </c>
    </row>
    <row r="547" spans="1:9" x14ac:dyDescent="0.25">
      <c r="A547" t="s">
        <v>2</v>
      </c>
      <c r="B547" s="1">
        <v>38813</v>
      </c>
      <c r="C547" s="2">
        <v>0</v>
      </c>
      <c r="D547">
        <v>593.97</v>
      </c>
      <c r="E547">
        <v>29</v>
      </c>
      <c r="F547" t="s">
        <v>53</v>
      </c>
      <c r="G547">
        <f t="shared" si="69"/>
        <v>4</v>
      </c>
      <c r="H547" s="4">
        <f t="shared" si="70"/>
        <v>38822</v>
      </c>
      <c r="I547">
        <f t="shared" si="68"/>
        <v>2006</v>
      </c>
    </row>
    <row r="548" spans="1:9" x14ac:dyDescent="0.25">
      <c r="A548" t="s">
        <v>2</v>
      </c>
      <c r="B548" s="1">
        <v>38813</v>
      </c>
      <c r="C548" s="3">
        <v>0.39097222222222222</v>
      </c>
      <c r="D548">
        <v>593.91</v>
      </c>
      <c r="E548">
        <v>1</v>
      </c>
      <c r="F548" t="s">
        <v>52</v>
      </c>
      <c r="G548">
        <f t="shared" si="69"/>
        <v>4</v>
      </c>
      <c r="H548" s="4">
        <f t="shared" si="70"/>
        <v>38822</v>
      </c>
      <c r="I548">
        <f t="shared" si="68"/>
        <v>2006</v>
      </c>
    </row>
    <row r="549" spans="1:9" x14ac:dyDescent="0.25">
      <c r="A549" t="s">
        <v>2</v>
      </c>
      <c r="B549" s="1">
        <v>38842</v>
      </c>
      <c r="C549" s="2">
        <v>0</v>
      </c>
      <c r="D549">
        <v>593.92999999999995</v>
      </c>
      <c r="E549">
        <v>31</v>
      </c>
      <c r="F549" t="s">
        <v>53</v>
      </c>
      <c r="G549">
        <f t="shared" si="69"/>
        <v>5</v>
      </c>
      <c r="H549" s="4">
        <f t="shared" si="70"/>
        <v>38852</v>
      </c>
      <c r="I549">
        <f t="shared" si="68"/>
        <v>2006</v>
      </c>
    </row>
    <row r="550" spans="1:9" x14ac:dyDescent="0.25">
      <c r="A550" t="s">
        <v>2</v>
      </c>
      <c r="B550" s="1">
        <v>38848</v>
      </c>
      <c r="C550" s="3">
        <v>0.59513888888888888</v>
      </c>
      <c r="D550">
        <v>593.84</v>
      </c>
      <c r="E550">
        <v>1</v>
      </c>
      <c r="F550" t="s">
        <v>52</v>
      </c>
      <c r="G550">
        <f t="shared" si="69"/>
        <v>5</v>
      </c>
      <c r="H550" s="4">
        <f t="shared" si="70"/>
        <v>38852</v>
      </c>
      <c r="I550">
        <f t="shared" si="68"/>
        <v>2006</v>
      </c>
    </row>
    <row r="551" spans="1:9" x14ac:dyDescent="0.25">
      <c r="A551" t="s">
        <v>2</v>
      </c>
      <c r="B551" s="1">
        <v>39155</v>
      </c>
      <c r="C551" s="3">
        <v>0.39444444444444443</v>
      </c>
      <c r="D551">
        <v>593.33000000000004</v>
      </c>
      <c r="E551">
        <v>1</v>
      </c>
      <c r="F551" t="s">
        <v>52</v>
      </c>
      <c r="G551">
        <f t="shared" si="69"/>
        <v>3</v>
      </c>
      <c r="H551" s="4">
        <f t="shared" si="70"/>
        <v>39156</v>
      </c>
      <c r="I551">
        <f t="shared" si="68"/>
        <v>2007</v>
      </c>
    </row>
    <row r="552" spans="1:9" x14ac:dyDescent="0.25">
      <c r="A552" t="s">
        <v>2</v>
      </c>
      <c r="B552" s="1">
        <v>39165</v>
      </c>
      <c r="C552" s="2">
        <v>0</v>
      </c>
      <c r="D552">
        <v>593.36</v>
      </c>
      <c r="E552">
        <v>31</v>
      </c>
      <c r="F552" t="s">
        <v>53</v>
      </c>
      <c r="G552">
        <f t="shared" si="69"/>
        <v>3</v>
      </c>
      <c r="H552" s="4">
        <f t="shared" si="70"/>
        <v>39156</v>
      </c>
      <c r="I552">
        <f t="shared" si="68"/>
        <v>2007</v>
      </c>
    </row>
    <row r="553" spans="1:9" x14ac:dyDescent="0.25">
      <c r="A553" t="s">
        <v>2</v>
      </c>
      <c r="B553" s="1">
        <v>39174</v>
      </c>
      <c r="C553" s="3">
        <v>0.43541666666666662</v>
      </c>
      <c r="D553">
        <v>593.32000000000005</v>
      </c>
      <c r="E553">
        <v>1</v>
      </c>
      <c r="F553" t="s">
        <v>52</v>
      </c>
      <c r="G553">
        <f t="shared" si="69"/>
        <v>4</v>
      </c>
      <c r="H553" s="4">
        <f t="shared" si="70"/>
        <v>39187</v>
      </c>
      <c r="I553">
        <f t="shared" si="68"/>
        <v>2007</v>
      </c>
    </row>
    <row r="554" spans="1:9" x14ac:dyDescent="0.25">
      <c r="A554" t="s">
        <v>2</v>
      </c>
      <c r="B554" s="1">
        <v>39189</v>
      </c>
      <c r="C554" s="2">
        <v>0</v>
      </c>
      <c r="D554">
        <v>593.4</v>
      </c>
      <c r="E554">
        <v>30</v>
      </c>
      <c r="F554" t="s">
        <v>53</v>
      </c>
      <c r="G554">
        <f t="shared" si="69"/>
        <v>4</v>
      </c>
      <c r="H554" s="4">
        <f t="shared" si="70"/>
        <v>39187</v>
      </c>
      <c r="I554">
        <f t="shared" si="68"/>
        <v>2007</v>
      </c>
    </row>
    <row r="555" spans="1:9" x14ac:dyDescent="0.25">
      <c r="A555" t="s">
        <v>2</v>
      </c>
      <c r="B555" s="1">
        <v>39209</v>
      </c>
      <c r="C555" s="2">
        <v>0</v>
      </c>
      <c r="D555">
        <v>593.59</v>
      </c>
      <c r="E555">
        <v>31</v>
      </c>
      <c r="F555" t="s">
        <v>53</v>
      </c>
      <c r="G555">
        <f t="shared" si="69"/>
        <v>5</v>
      </c>
      <c r="H555" s="4">
        <f t="shared" si="70"/>
        <v>39217</v>
      </c>
      <c r="I555">
        <f t="shared" si="68"/>
        <v>2007</v>
      </c>
    </row>
    <row r="556" spans="1:9" x14ac:dyDescent="0.25">
      <c r="A556" t="s">
        <v>2</v>
      </c>
      <c r="B556" s="1">
        <v>39210</v>
      </c>
      <c r="C556" s="3">
        <v>0.40277777777777773</v>
      </c>
      <c r="D556">
        <v>593.61</v>
      </c>
      <c r="E556">
        <v>1</v>
      </c>
      <c r="F556" t="s">
        <v>52</v>
      </c>
      <c r="G556">
        <f t="shared" si="69"/>
        <v>5</v>
      </c>
      <c r="H556" s="4">
        <f t="shared" si="70"/>
        <v>39217</v>
      </c>
      <c r="I556">
        <f t="shared" si="68"/>
        <v>2007</v>
      </c>
    </row>
    <row r="557" spans="1:9" x14ac:dyDescent="0.25">
      <c r="A557" t="s">
        <v>2</v>
      </c>
      <c r="B557" s="1">
        <v>39513</v>
      </c>
      <c r="C557" s="3">
        <v>0.38194444444444442</v>
      </c>
      <c r="D557">
        <v>593.9</v>
      </c>
      <c r="E557">
        <v>1</v>
      </c>
      <c r="F557" t="s">
        <v>52</v>
      </c>
      <c r="G557">
        <f t="shared" si="69"/>
        <v>3</v>
      </c>
      <c r="H557" s="4">
        <f t="shared" si="70"/>
        <v>39522</v>
      </c>
      <c r="I557">
        <f t="shared" si="68"/>
        <v>2008</v>
      </c>
    </row>
    <row r="558" spans="1:9" x14ac:dyDescent="0.25">
      <c r="A558" t="s">
        <v>2</v>
      </c>
      <c r="B558" s="1">
        <v>39517</v>
      </c>
      <c r="C558" s="2">
        <v>0</v>
      </c>
      <c r="D558">
        <v>593.98</v>
      </c>
      <c r="E558">
        <v>29</v>
      </c>
      <c r="F558" t="s">
        <v>53</v>
      </c>
      <c r="G558">
        <f t="shared" si="69"/>
        <v>3</v>
      </c>
      <c r="H558" s="4">
        <f t="shared" si="70"/>
        <v>39522</v>
      </c>
      <c r="I558">
        <f t="shared" si="68"/>
        <v>2008</v>
      </c>
    </row>
    <row r="559" spans="1:9" x14ac:dyDescent="0.25">
      <c r="A559" t="s">
        <v>2</v>
      </c>
      <c r="B559" s="1">
        <v>39539</v>
      </c>
      <c r="C559" s="3">
        <v>0.63541666666666663</v>
      </c>
      <c r="D559">
        <v>594.08000000000004</v>
      </c>
      <c r="E559">
        <v>1</v>
      </c>
      <c r="F559" t="s">
        <v>52</v>
      </c>
      <c r="G559">
        <f t="shared" si="69"/>
        <v>4</v>
      </c>
      <c r="H559" s="4">
        <f t="shared" si="70"/>
        <v>39553</v>
      </c>
      <c r="I559">
        <f t="shared" si="68"/>
        <v>2008</v>
      </c>
    </row>
    <row r="560" spans="1:9" x14ac:dyDescent="0.25">
      <c r="A560" t="s">
        <v>2</v>
      </c>
      <c r="B560" s="1">
        <v>39561</v>
      </c>
      <c r="C560" s="2">
        <v>0</v>
      </c>
      <c r="D560">
        <v>594.14</v>
      </c>
      <c r="E560">
        <v>30</v>
      </c>
      <c r="F560" t="s">
        <v>53</v>
      </c>
      <c r="G560">
        <f t="shared" si="69"/>
        <v>4</v>
      </c>
      <c r="H560" s="4">
        <f t="shared" si="70"/>
        <v>39553</v>
      </c>
      <c r="I560">
        <f t="shared" si="68"/>
        <v>2008</v>
      </c>
    </row>
    <row r="561" spans="1:9" x14ac:dyDescent="0.25">
      <c r="A561" t="s">
        <v>2</v>
      </c>
      <c r="B561" s="1">
        <v>39574</v>
      </c>
      <c r="C561" s="2">
        <v>0</v>
      </c>
      <c r="D561">
        <v>594.21</v>
      </c>
      <c r="E561">
        <v>29</v>
      </c>
      <c r="F561" t="s">
        <v>53</v>
      </c>
      <c r="G561">
        <f t="shared" si="69"/>
        <v>5</v>
      </c>
      <c r="H561" s="4">
        <f t="shared" si="70"/>
        <v>39583</v>
      </c>
      <c r="I561">
        <f t="shared" si="68"/>
        <v>2008</v>
      </c>
    </row>
    <row r="562" spans="1:9" x14ac:dyDescent="0.25">
      <c r="A562" t="s">
        <v>2</v>
      </c>
      <c r="B562" s="1">
        <v>39575</v>
      </c>
      <c r="C562" s="3">
        <v>0.48125000000000001</v>
      </c>
      <c r="D562">
        <v>594.21</v>
      </c>
      <c r="E562">
        <v>1</v>
      </c>
      <c r="F562" t="s">
        <v>52</v>
      </c>
      <c r="G562">
        <f t="shared" si="69"/>
        <v>5</v>
      </c>
      <c r="H562" s="4">
        <f t="shared" si="70"/>
        <v>39583</v>
      </c>
      <c r="I562">
        <f t="shared" si="68"/>
        <v>2008</v>
      </c>
    </row>
    <row r="563" spans="1:9" x14ac:dyDescent="0.25">
      <c r="A563" t="s">
        <v>2</v>
      </c>
      <c r="B563" s="1">
        <v>39873</v>
      </c>
      <c r="C563" s="2">
        <v>0</v>
      </c>
      <c r="D563">
        <v>594.35</v>
      </c>
      <c r="E563">
        <v>26</v>
      </c>
      <c r="F563" t="s">
        <v>53</v>
      </c>
      <c r="G563">
        <f t="shared" si="69"/>
        <v>3</v>
      </c>
      <c r="H563" s="4">
        <f t="shared" si="70"/>
        <v>39887</v>
      </c>
      <c r="I563">
        <f t="shared" si="68"/>
        <v>2009</v>
      </c>
    </row>
    <row r="564" spans="1:9" x14ac:dyDescent="0.25">
      <c r="A564" t="s">
        <v>2</v>
      </c>
      <c r="B564" s="1">
        <v>39876</v>
      </c>
      <c r="C564" s="3">
        <v>0.63680555555555551</v>
      </c>
      <c r="D564">
        <v>594.27</v>
      </c>
      <c r="E564">
        <v>1</v>
      </c>
      <c r="F564" t="s">
        <v>52</v>
      </c>
      <c r="G564">
        <f t="shared" si="69"/>
        <v>3</v>
      </c>
      <c r="H564" s="4">
        <f t="shared" si="70"/>
        <v>39887</v>
      </c>
      <c r="I564">
        <f t="shared" si="68"/>
        <v>2009</v>
      </c>
    </row>
    <row r="565" spans="1:9" x14ac:dyDescent="0.25">
      <c r="A565" t="s">
        <v>2</v>
      </c>
      <c r="B565" s="1">
        <v>39905</v>
      </c>
      <c r="C565" s="3">
        <v>0.37152777777777773</v>
      </c>
      <c r="D565">
        <v>594.26</v>
      </c>
      <c r="E565">
        <v>1</v>
      </c>
      <c r="F565" t="s">
        <v>52</v>
      </c>
      <c r="G565">
        <f t="shared" si="69"/>
        <v>4</v>
      </c>
      <c r="H565" s="4">
        <f t="shared" si="70"/>
        <v>39918</v>
      </c>
      <c r="I565">
        <f t="shared" si="68"/>
        <v>2009</v>
      </c>
    </row>
    <row r="566" spans="1:9" x14ac:dyDescent="0.25">
      <c r="A566" t="s">
        <v>2</v>
      </c>
      <c r="B566" s="1">
        <v>39930</v>
      </c>
      <c r="C566" s="2">
        <v>0</v>
      </c>
      <c r="D566">
        <v>594.39</v>
      </c>
      <c r="E566">
        <v>25</v>
      </c>
      <c r="F566" t="s">
        <v>53</v>
      </c>
      <c r="G566">
        <f t="shared" si="69"/>
        <v>4</v>
      </c>
      <c r="H566" s="4">
        <f t="shared" si="70"/>
        <v>39918</v>
      </c>
      <c r="I566">
        <f t="shared" si="68"/>
        <v>2009</v>
      </c>
    </row>
    <row r="567" spans="1:9" x14ac:dyDescent="0.25">
      <c r="A567" t="s">
        <v>2</v>
      </c>
      <c r="B567" s="1">
        <v>39938</v>
      </c>
      <c r="C567" s="2">
        <v>0</v>
      </c>
      <c r="D567">
        <v>594.38</v>
      </c>
      <c r="E567">
        <v>30</v>
      </c>
      <c r="F567" t="s">
        <v>53</v>
      </c>
      <c r="G567">
        <f t="shared" si="69"/>
        <v>5</v>
      </c>
      <c r="H567" s="4">
        <f t="shared" si="70"/>
        <v>39948</v>
      </c>
      <c r="I567">
        <f t="shared" si="68"/>
        <v>2009</v>
      </c>
    </row>
    <row r="568" spans="1:9" x14ac:dyDescent="0.25">
      <c r="A568" t="s">
        <v>2</v>
      </c>
      <c r="B568" s="1">
        <v>39939</v>
      </c>
      <c r="C568" s="3">
        <v>0.65347222222222223</v>
      </c>
      <c r="D568">
        <v>594.37</v>
      </c>
      <c r="E568">
        <v>1</v>
      </c>
      <c r="F568" t="s">
        <v>52</v>
      </c>
      <c r="G568">
        <f t="shared" si="69"/>
        <v>5</v>
      </c>
      <c r="H568" s="4">
        <f t="shared" si="70"/>
        <v>39948</v>
      </c>
      <c r="I568">
        <f t="shared" si="68"/>
        <v>2009</v>
      </c>
    </row>
    <row r="569" spans="1:9" x14ac:dyDescent="0.25">
      <c r="A569" t="s">
        <v>2</v>
      </c>
      <c r="B569" s="1">
        <v>40247</v>
      </c>
      <c r="C569" s="3">
        <v>0.49722222222222223</v>
      </c>
      <c r="D569">
        <v>593.32000000000005</v>
      </c>
      <c r="E569">
        <v>1</v>
      </c>
      <c r="F569" t="s">
        <v>52</v>
      </c>
      <c r="G569">
        <f t="shared" si="69"/>
        <v>3</v>
      </c>
      <c r="H569" s="4">
        <f t="shared" si="70"/>
        <v>40252</v>
      </c>
      <c r="I569">
        <f t="shared" si="68"/>
        <v>2010</v>
      </c>
    </row>
    <row r="570" spans="1:9" x14ac:dyDescent="0.25">
      <c r="A570" t="s">
        <v>2</v>
      </c>
      <c r="B570" s="1">
        <v>40258</v>
      </c>
      <c r="C570" s="2">
        <v>0</v>
      </c>
      <c r="D570">
        <v>593.39</v>
      </c>
      <c r="E570">
        <v>31</v>
      </c>
      <c r="F570" t="s">
        <v>53</v>
      </c>
      <c r="G570">
        <f t="shared" si="69"/>
        <v>3</v>
      </c>
      <c r="H570" s="4">
        <f t="shared" si="70"/>
        <v>40252</v>
      </c>
      <c r="I570">
        <f t="shared" si="68"/>
        <v>2010</v>
      </c>
    </row>
    <row r="571" spans="1:9" x14ac:dyDescent="0.25">
      <c r="A571" t="s">
        <v>2</v>
      </c>
      <c r="B571" s="1">
        <v>40277</v>
      </c>
      <c r="C571" s="2">
        <v>0</v>
      </c>
      <c r="D571">
        <v>593.54</v>
      </c>
      <c r="E571">
        <v>29</v>
      </c>
      <c r="F571" t="s">
        <v>53</v>
      </c>
      <c r="G571">
        <f t="shared" si="69"/>
        <v>4</v>
      </c>
      <c r="H571" s="4">
        <f t="shared" si="70"/>
        <v>40283</v>
      </c>
      <c r="I571">
        <f t="shared" si="68"/>
        <v>2010</v>
      </c>
    </row>
    <row r="572" spans="1:9" x14ac:dyDescent="0.25">
      <c r="A572" t="s">
        <v>2</v>
      </c>
      <c r="B572" s="1">
        <v>40311</v>
      </c>
      <c r="C572" s="2">
        <v>0</v>
      </c>
      <c r="D572">
        <v>593.69000000000005</v>
      </c>
      <c r="E572">
        <v>29</v>
      </c>
      <c r="F572" t="s">
        <v>53</v>
      </c>
      <c r="G572">
        <f t="shared" si="69"/>
        <v>5</v>
      </c>
      <c r="H572" s="4">
        <f t="shared" si="70"/>
        <v>40313</v>
      </c>
      <c r="I572">
        <f t="shared" si="68"/>
        <v>2010</v>
      </c>
    </row>
    <row r="573" spans="1:9" x14ac:dyDescent="0.25">
      <c r="A573" t="s">
        <v>2</v>
      </c>
      <c r="B573" s="1">
        <v>40612</v>
      </c>
      <c r="C573" s="2">
        <v>0</v>
      </c>
      <c r="D573">
        <v>593.76</v>
      </c>
      <c r="E573">
        <v>28</v>
      </c>
      <c r="F573" t="s">
        <v>53</v>
      </c>
      <c r="G573">
        <f t="shared" si="69"/>
        <v>3</v>
      </c>
      <c r="H573" s="4">
        <f t="shared" si="70"/>
        <v>40617</v>
      </c>
      <c r="I573">
        <f t="shared" si="68"/>
        <v>2011</v>
      </c>
    </row>
    <row r="574" spans="1:9" x14ac:dyDescent="0.25">
      <c r="A574" t="s">
        <v>2</v>
      </c>
      <c r="B574" s="1">
        <v>40630</v>
      </c>
      <c r="C574" s="3">
        <v>0.3743055555555555</v>
      </c>
      <c r="D574">
        <v>593.6</v>
      </c>
      <c r="E574">
        <v>2</v>
      </c>
      <c r="F574" t="s">
        <v>52</v>
      </c>
      <c r="G574">
        <f t="shared" si="69"/>
        <v>3</v>
      </c>
      <c r="H574" s="4">
        <f t="shared" si="70"/>
        <v>40617</v>
      </c>
      <c r="I574">
        <f t="shared" si="68"/>
        <v>2011</v>
      </c>
    </row>
    <row r="575" spans="1:9" x14ac:dyDescent="0.25">
      <c r="A575" t="s">
        <v>2</v>
      </c>
      <c r="B575" s="1">
        <v>40639</v>
      </c>
      <c r="C575" s="2">
        <v>0</v>
      </c>
      <c r="D575">
        <v>593.64</v>
      </c>
      <c r="E575">
        <v>30</v>
      </c>
      <c r="F575" t="s">
        <v>53</v>
      </c>
      <c r="G575">
        <f t="shared" si="69"/>
        <v>4</v>
      </c>
      <c r="H575" s="4">
        <f t="shared" si="70"/>
        <v>40648</v>
      </c>
      <c r="I575">
        <f t="shared" si="68"/>
        <v>2011</v>
      </c>
    </row>
    <row r="576" spans="1:9" x14ac:dyDescent="0.25">
      <c r="A576" t="s">
        <v>2</v>
      </c>
      <c r="B576" s="1">
        <v>40672</v>
      </c>
      <c r="C576" s="2">
        <v>0</v>
      </c>
      <c r="D576">
        <v>593.41999999999996</v>
      </c>
      <c r="E576">
        <v>31</v>
      </c>
      <c r="F576" t="s">
        <v>53</v>
      </c>
      <c r="G576">
        <f t="shared" si="69"/>
        <v>5</v>
      </c>
      <c r="H576" s="4">
        <f t="shared" si="70"/>
        <v>40678</v>
      </c>
      <c r="I576">
        <f t="shared" si="68"/>
        <v>2011</v>
      </c>
    </row>
    <row r="577" spans="1:9" x14ac:dyDescent="0.25">
      <c r="A577" t="s">
        <v>2</v>
      </c>
      <c r="B577" s="1">
        <v>40974</v>
      </c>
      <c r="C577" s="3">
        <v>0.67499999999999993</v>
      </c>
      <c r="D577">
        <v>593.34</v>
      </c>
      <c r="E577">
        <v>1</v>
      </c>
      <c r="F577" t="s">
        <v>52</v>
      </c>
      <c r="G577">
        <f t="shared" si="69"/>
        <v>3</v>
      </c>
      <c r="H577" s="4">
        <f t="shared" si="70"/>
        <v>40983</v>
      </c>
      <c r="I577">
        <f t="shared" ref="I577:I640" si="71">YEAR(B577)</f>
        <v>2012</v>
      </c>
    </row>
    <row r="578" spans="1:9" x14ac:dyDescent="0.25">
      <c r="A578" t="s">
        <v>2</v>
      </c>
      <c r="B578" s="1">
        <v>40980</v>
      </c>
      <c r="C578" s="2">
        <v>0</v>
      </c>
      <c r="D578">
        <v>593.41</v>
      </c>
      <c r="E578">
        <v>31</v>
      </c>
      <c r="F578" t="s">
        <v>53</v>
      </c>
      <c r="G578">
        <f t="shared" ref="G578:G641" si="72">MONTH(B578)</f>
        <v>3</v>
      </c>
      <c r="H578" s="4">
        <f t="shared" ref="H578:H641" si="73">DATE(YEAR(B578),MONTH(B578),15)</f>
        <v>40983</v>
      </c>
      <c r="I578">
        <f t="shared" si="71"/>
        <v>2012</v>
      </c>
    </row>
    <row r="579" spans="1:9" x14ac:dyDescent="0.25">
      <c r="A579" t="s">
        <v>2</v>
      </c>
      <c r="B579" s="1">
        <v>41008</v>
      </c>
      <c r="C579" s="2">
        <v>0</v>
      </c>
      <c r="D579">
        <v>593.5</v>
      </c>
      <c r="E579">
        <v>30</v>
      </c>
      <c r="F579" t="s">
        <v>53</v>
      </c>
      <c r="G579">
        <f t="shared" si="72"/>
        <v>4</v>
      </c>
      <c r="H579" s="4">
        <f t="shared" si="73"/>
        <v>41014</v>
      </c>
      <c r="I579">
        <f t="shared" si="71"/>
        <v>2012</v>
      </c>
    </row>
    <row r="580" spans="1:9" x14ac:dyDescent="0.25">
      <c r="A580" t="s">
        <v>2</v>
      </c>
      <c r="B580" s="1">
        <v>41035</v>
      </c>
      <c r="C580" s="2">
        <v>0</v>
      </c>
      <c r="D580">
        <v>593.64</v>
      </c>
      <c r="E580">
        <v>31</v>
      </c>
      <c r="F580" t="s">
        <v>53</v>
      </c>
      <c r="G580">
        <f t="shared" si="72"/>
        <v>5</v>
      </c>
      <c r="H580" s="4">
        <f t="shared" si="73"/>
        <v>41044</v>
      </c>
      <c r="I580">
        <f t="shared" si="71"/>
        <v>2012</v>
      </c>
    </row>
    <row r="581" spans="1:9" x14ac:dyDescent="0.25">
      <c r="A581" t="s">
        <v>2</v>
      </c>
      <c r="B581" s="1">
        <v>41344</v>
      </c>
      <c r="C581" s="2">
        <v>0</v>
      </c>
      <c r="D581">
        <v>593.77</v>
      </c>
      <c r="E581">
        <v>28</v>
      </c>
      <c r="F581" t="s">
        <v>53</v>
      </c>
      <c r="G581">
        <f t="shared" si="72"/>
        <v>3</v>
      </c>
      <c r="H581" s="4">
        <f t="shared" si="73"/>
        <v>41348</v>
      </c>
      <c r="I581">
        <f t="shared" si="71"/>
        <v>2013</v>
      </c>
    </row>
    <row r="582" spans="1:9" x14ac:dyDescent="0.25">
      <c r="A582" t="s">
        <v>2</v>
      </c>
      <c r="B582" s="1">
        <v>41358</v>
      </c>
      <c r="C582" s="3">
        <v>0.41666666666666669</v>
      </c>
      <c r="D582">
        <v>593.80999999999995</v>
      </c>
      <c r="E582">
        <v>1</v>
      </c>
      <c r="F582" t="s">
        <v>52</v>
      </c>
      <c r="G582">
        <f t="shared" si="72"/>
        <v>3</v>
      </c>
      <c r="H582" s="4">
        <f t="shared" si="73"/>
        <v>41348</v>
      </c>
      <c r="I582">
        <f t="shared" si="71"/>
        <v>2013</v>
      </c>
    </row>
    <row r="583" spans="1:9" x14ac:dyDescent="0.25">
      <c r="A583" t="s">
        <v>2</v>
      </c>
      <c r="B583" s="1">
        <v>41375</v>
      </c>
      <c r="C583" s="2">
        <v>0</v>
      </c>
      <c r="D583">
        <v>593.80999999999995</v>
      </c>
      <c r="E583">
        <v>30</v>
      </c>
      <c r="F583" t="s">
        <v>53</v>
      </c>
      <c r="G583">
        <f t="shared" si="72"/>
        <v>4</v>
      </c>
      <c r="H583" s="4">
        <f t="shared" si="73"/>
        <v>41379</v>
      </c>
      <c r="I583">
        <f t="shared" si="71"/>
        <v>2013</v>
      </c>
    </row>
    <row r="584" spans="1:9" x14ac:dyDescent="0.25">
      <c r="A584" t="s">
        <v>2</v>
      </c>
      <c r="B584" s="1">
        <v>41396</v>
      </c>
      <c r="C584" s="3">
        <v>0.46249999999999997</v>
      </c>
      <c r="D584">
        <v>594.08000000000004</v>
      </c>
      <c r="E584">
        <v>1</v>
      </c>
      <c r="F584" t="s">
        <v>52</v>
      </c>
      <c r="G584">
        <f t="shared" si="72"/>
        <v>5</v>
      </c>
      <c r="H584" s="4">
        <f t="shared" si="73"/>
        <v>41409</v>
      </c>
      <c r="I584">
        <f t="shared" si="71"/>
        <v>2013</v>
      </c>
    </row>
    <row r="585" spans="1:9" x14ac:dyDescent="0.25">
      <c r="A585" t="s">
        <v>2</v>
      </c>
      <c r="B585" s="1">
        <v>41404</v>
      </c>
      <c r="C585" s="2">
        <v>0</v>
      </c>
      <c r="D585">
        <v>594.05999999999995</v>
      </c>
      <c r="E585">
        <v>31</v>
      </c>
      <c r="F585" t="s">
        <v>53</v>
      </c>
      <c r="G585">
        <f t="shared" si="72"/>
        <v>5</v>
      </c>
      <c r="H585" s="4">
        <f t="shared" si="73"/>
        <v>41409</v>
      </c>
      <c r="I585">
        <f t="shared" si="71"/>
        <v>2013</v>
      </c>
    </row>
    <row r="586" spans="1:9" x14ac:dyDescent="0.25">
      <c r="A586" t="s">
        <v>2</v>
      </c>
      <c r="B586" s="1">
        <v>41725</v>
      </c>
      <c r="C586" s="2">
        <v>0</v>
      </c>
      <c r="D586">
        <v>594.75</v>
      </c>
      <c r="E586">
        <v>31</v>
      </c>
      <c r="F586" t="s">
        <v>53</v>
      </c>
      <c r="G586">
        <f t="shared" si="72"/>
        <v>3</v>
      </c>
      <c r="H586" s="4">
        <f t="shared" si="73"/>
        <v>41713</v>
      </c>
      <c r="I586">
        <f t="shared" si="71"/>
        <v>2014</v>
      </c>
    </row>
    <row r="587" spans="1:9" x14ac:dyDescent="0.25">
      <c r="A587" t="s">
        <v>2</v>
      </c>
      <c r="B587" s="1">
        <v>41739</v>
      </c>
      <c r="C587" s="2">
        <v>0</v>
      </c>
      <c r="D587">
        <v>594.89</v>
      </c>
      <c r="E587">
        <v>30</v>
      </c>
      <c r="F587" t="s">
        <v>53</v>
      </c>
      <c r="G587">
        <f t="shared" si="72"/>
        <v>4</v>
      </c>
      <c r="H587" s="4">
        <f t="shared" si="73"/>
        <v>41744</v>
      </c>
      <c r="I587">
        <f t="shared" si="71"/>
        <v>2014</v>
      </c>
    </row>
    <row r="588" spans="1:9" x14ac:dyDescent="0.25">
      <c r="A588" t="s">
        <v>2</v>
      </c>
      <c r="B588" s="1">
        <v>41760</v>
      </c>
      <c r="C588" s="2">
        <v>0</v>
      </c>
      <c r="D588">
        <v>594.99</v>
      </c>
      <c r="E588">
        <v>31</v>
      </c>
      <c r="F588" t="s">
        <v>53</v>
      </c>
      <c r="G588">
        <f t="shared" si="72"/>
        <v>5</v>
      </c>
      <c r="H588" s="4">
        <f t="shared" si="73"/>
        <v>41774</v>
      </c>
      <c r="I588">
        <f t="shared" si="71"/>
        <v>2014</v>
      </c>
    </row>
    <row r="589" spans="1:9" x14ac:dyDescent="0.25">
      <c r="A589" t="s">
        <v>2</v>
      </c>
      <c r="B589" s="1">
        <v>41766</v>
      </c>
      <c r="C589" s="3">
        <v>0.36805555555555558</v>
      </c>
      <c r="D589">
        <v>594.87</v>
      </c>
      <c r="E589">
        <v>1</v>
      </c>
      <c r="F589" t="s">
        <v>52</v>
      </c>
      <c r="G589">
        <f t="shared" si="72"/>
        <v>5</v>
      </c>
      <c r="H589" s="4">
        <f t="shared" si="73"/>
        <v>41774</v>
      </c>
      <c r="I589">
        <f t="shared" si="71"/>
        <v>2014</v>
      </c>
    </row>
    <row r="590" spans="1:9" x14ac:dyDescent="0.25">
      <c r="A590" t="s">
        <v>2</v>
      </c>
      <c r="B590" s="1">
        <v>42073</v>
      </c>
      <c r="C590" s="2">
        <v>0</v>
      </c>
      <c r="D590">
        <v>594.54999999999995</v>
      </c>
      <c r="E590">
        <v>24</v>
      </c>
      <c r="F590" t="s">
        <v>53</v>
      </c>
      <c r="G590">
        <f t="shared" si="72"/>
        <v>3</v>
      </c>
      <c r="H590" s="4">
        <f t="shared" si="73"/>
        <v>42078</v>
      </c>
      <c r="I590">
        <f t="shared" si="71"/>
        <v>2015</v>
      </c>
    </row>
    <row r="591" spans="1:9" x14ac:dyDescent="0.25">
      <c r="A591" t="s">
        <v>2</v>
      </c>
      <c r="B591" s="1">
        <v>42089</v>
      </c>
      <c r="C591" s="3">
        <v>0.46875</v>
      </c>
      <c r="D591">
        <v>594.62</v>
      </c>
      <c r="E591">
        <v>1</v>
      </c>
      <c r="F591" t="s">
        <v>52</v>
      </c>
      <c r="G591">
        <f t="shared" si="72"/>
        <v>3</v>
      </c>
      <c r="H591" s="4">
        <f t="shared" si="73"/>
        <v>42078</v>
      </c>
      <c r="I591">
        <f t="shared" si="71"/>
        <v>2015</v>
      </c>
    </row>
    <row r="592" spans="1:9" x14ac:dyDescent="0.25">
      <c r="A592" t="s">
        <v>2</v>
      </c>
      <c r="B592" s="1">
        <v>42111</v>
      </c>
      <c r="C592" s="2">
        <v>0</v>
      </c>
      <c r="D592">
        <v>594.71</v>
      </c>
      <c r="E592">
        <v>30</v>
      </c>
      <c r="F592" t="s">
        <v>53</v>
      </c>
      <c r="G592">
        <f t="shared" si="72"/>
        <v>4</v>
      </c>
      <c r="H592" s="4">
        <f t="shared" si="73"/>
        <v>42109</v>
      </c>
      <c r="I592">
        <f t="shared" si="71"/>
        <v>2015</v>
      </c>
    </row>
    <row r="593" spans="1:9" x14ac:dyDescent="0.25">
      <c r="A593" t="s">
        <v>2</v>
      </c>
      <c r="B593" s="1">
        <v>42130</v>
      </c>
      <c r="C593" s="3">
        <v>0.43402777777777773</v>
      </c>
      <c r="D593">
        <v>594.91999999999996</v>
      </c>
      <c r="E593">
        <v>1</v>
      </c>
      <c r="F593" t="s">
        <v>52</v>
      </c>
      <c r="G593">
        <f t="shared" si="72"/>
        <v>5</v>
      </c>
      <c r="H593" s="4">
        <f t="shared" si="73"/>
        <v>42139</v>
      </c>
      <c r="I593">
        <f t="shared" si="71"/>
        <v>2015</v>
      </c>
    </row>
    <row r="594" spans="1:9" x14ac:dyDescent="0.25">
      <c r="A594" t="s">
        <v>2</v>
      </c>
      <c r="B594" s="1">
        <v>42134</v>
      </c>
      <c r="C594" s="2">
        <v>0</v>
      </c>
      <c r="D594">
        <v>594.99</v>
      </c>
      <c r="E594">
        <v>31</v>
      </c>
      <c r="F594" t="s">
        <v>53</v>
      </c>
      <c r="G594">
        <f t="shared" si="72"/>
        <v>5</v>
      </c>
      <c r="H594" s="4">
        <f t="shared" si="73"/>
        <v>42139</v>
      </c>
      <c r="I594">
        <f t="shared" si="71"/>
        <v>2015</v>
      </c>
    </row>
    <row r="595" spans="1:9" x14ac:dyDescent="0.25">
      <c r="A595" t="s">
        <v>2</v>
      </c>
      <c r="B595" s="1">
        <v>42444</v>
      </c>
      <c r="C595" s="2">
        <v>0</v>
      </c>
      <c r="D595">
        <v>595.34</v>
      </c>
      <c r="E595">
        <v>30</v>
      </c>
      <c r="F595" t="s">
        <v>53</v>
      </c>
      <c r="G595">
        <f t="shared" si="72"/>
        <v>3</v>
      </c>
      <c r="H595" s="4">
        <f t="shared" si="73"/>
        <v>42444</v>
      </c>
      <c r="I595">
        <f t="shared" si="71"/>
        <v>2016</v>
      </c>
    </row>
    <row r="596" spans="1:9" x14ac:dyDescent="0.25">
      <c r="A596" t="s">
        <v>2</v>
      </c>
      <c r="B596" s="1">
        <v>42445</v>
      </c>
      <c r="C596" s="3">
        <v>0.56041666666666667</v>
      </c>
      <c r="D596">
        <v>595.34</v>
      </c>
      <c r="E596">
        <v>1</v>
      </c>
      <c r="F596" t="s">
        <v>52</v>
      </c>
      <c r="G596">
        <f t="shared" si="72"/>
        <v>3</v>
      </c>
      <c r="H596" s="4">
        <f t="shared" si="73"/>
        <v>42444</v>
      </c>
      <c r="I596">
        <f t="shared" si="71"/>
        <v>2016</v>
      </c>
    </row>
    <row r="597" spans="1:9" x14ac:dyDescent="0.25">
      <c r="A597" t="s">
        <v>2</v>
      </c>
      <c r="B597" s="1">
        <v>42479</v>
      </c>
      <c r="C597" s="2">
        <v>0</v>
      </c>
      <c r="D597">
        <v>595.53</v>
      </c>
      <c r="E597">
        <v>30</v>
      </c>
      <c r="F597" t="s">
        <v>53</v>
      </c>
      <c r="G597">
        <f t="shared" si="72"/>
        <v>4</v>
      </c>
      <c r="H597" s="4">
        <f t="shared" si="73"/>
        <v>42475</v>
      </c>
      <c r="I597">
        <f t="shared" si="71"/>
        <v>2016</v>
      </c>
    </row>
    <row r="598" spans="1:9" x14ac:dyDescent="0.25">
      <c r="A598" t="s">
        <v>2</v>
      </c>
      <c r="B598" s="1">
        <v>42500</v>
      </c>
      <c r="C598" s="3">
        <v>0.47083333333333338</v>
      </c>
      <c r="D598">
        <v>595.79</v>
      </c>
      <c r="E598">
        <v>1</v>
      </c>
      <c r="F598" t="s">
        <v>52</v>
      </c>
      <c r="G598">
        <f t="shared" si="72"/>
        <v>5</v>
      </c>
      <c r="H598" s="4">
        <f t="shared" si="73"/>
        <v>42505</v>
      </c>
      <c r="I598">
        <f t="shared" si="71"/>
        <v>2016</v>
      </c>
    </row>
    <row r="599" spans="1:9" x14ac:dyDescent="0.25">
      <c r="A599" t="s">
        <v>2</v>
      </c>
      <c r="B599" s="1">
        <v>42502</v>
      </c>
      <c r="C599" s="2">
        <v>0</v>
      </c>
      <c r="D599">
        <v>595.77</v>
      </c>
      <c r="E599">
        <v>31</v>
      </c>
      <c r="F599" t="s">
        <v>53</v>
      </c>
      <c r="G599">
        <f t="shared" si="72"/>
        <v>5</v>
      </c>
      <c r="H599" s="4">
        <f t="shared" si="73"/>
        <v>42505</v>
      </c>
      <c r="I599">
        <f t="shared" si="71"/>
        <v>2016</v>
      </c>
    </row>
    <row r="600" spans="1:9" x14ac:dyDescent="0.25">
      <c r="A600" t="s">
        <v>2</v>
      </c>
      <c r="B600" s="1">
        <v>42809</v>
      </c>
      <c r="C600" s="2">
        <v>0</v>
      </c>
      <c r="D600">
        <v>595.30999999999995</v>
      </c>
      <c r="E600">
        <v>31</v>
      </c>
      <c r="F600" t="s">
        <v>53</v>
      </c>
      <c r="G600">
        <f t="shared" si="72"/>
        <v>3</v>
      </c>
      <c r="H600" s="4">
        <f t="shared" si="73"/>
        <v>42809</v>
      </c>
      <c r="I600">
        <f t="shared" si="71"/>
        <v>2017</v>
      </c>
    </row>
    <row r="601" spans="1:9" x14ac:dyDescent="0.25">
      <c r="A601" t="s">
        <v>2</v>
      </c>
      <c r="B601" s="1">
        <v>42841</v>
      </c>
      <c r="C601" s="2">
        <v>0</v>
      </c>
      <c r="D601">
        <v>594.79</v>
      </c>
      <c r="E601">
        <v>30</v>
      </c>
      <c r="F601" t="s">
        <v>53</v>
      </c>
      <c r="G601">
        <f t="shared" si="72"/>
        <v>4</v>
      </c>
      <c r="H601" s="4">
        <f t="shared" si="73"/>
        <v>42840</v>
      </c>
      <c r="I601">
        <f t="shared" si="71"/>
        <v>2017</v>
      </c>
    </row>
    <row r="602" spans="1:9" x14ac:dyDescent="0.25">
      <c r="A602" t="s">
        <v>2</v>
      </c>
      <c r="B602" s="1">
        <v>42855</v>
      </c>
      <c r="C602" s="3">
        <v>0.5</v>
      </c>
      <c r="D602">
        <v>594.58000000000004</v>
      </c>
      <c r="E602">
        <v>23</v>
      </c>
      <c r="F602" t="s">
        <v>52</v>
      </c>
      <c r="G602">
        <f t="shared" si="72"/>
        <v>4</v>
      </c>
      <c r="H602" s="4">
        <f t="shared" si="73"/>
        <v>42840</v>
      </c>
      <c r="I602">
        <f t="shared" si="71"/>
        <v>2017</v>
      </c>
    </row>
    <row r="603" spans="1:9" x14ac:dyDescent="0.25">
      <c r="A603" t="s">
        <v>2</v>
      </c>
      <c r="B603" s="1">
        <v>42860</v>
      </c>
      <c r="C603" s="3">
        <v>0.79166666666666663</v>
      </c>
      <c r="D603">
        <v>594.39</v>
      </c>
      <c r="E603">
        <v>744</v>
      </c>
      <c r="F603" t="s">
        <v>52</v>
      </c>
      <c r="G603">
        <f t="shared" si="72"/>
        <v>5</v>
      </c>
      <c r="H603" s="4">
        <f t="shared" si="73"/>
        <v>42870</v>
      </c>
      <c r="I603">
        <f t="shared" si="71"/>
        <v>2017</v>
      </c>
    </row>
    <row r="604" spans="1:9" x14ac:dyDescent="0.25">
      <c r="A604" t="s">
        <v>2</v>
      </c>
      <c r="B604" s="1">
        <v>42868</v>
      </c>
      <c r="C604" s="2">
        <v>0</v>
      </c>
      <c r="D604">
        <v>594.38</v>
      </c>
      <c r="E604">
        <v>31</v>
      </c>
      <c r="F604" t="s">
        <v>53</v>
      </c>
      <c r="G604">
        <f t="shared" si="72"/>
        <v>5</v>
      </c>
      <c r="H604" s="4">
        <f t="shared" si="73"/>
        <v>42870</v>
      </c>
      <c r="I604">
        <f t="shared" si="71"/>
        <v>2017</v>
      </c>
    </row>
    <row r="605" spans="1:9" x14ac:dyDescent="0.25">
      <c r="A605" t="s">
        <v>2</v>
      </c>
      <c r="B605" s="1">
        <v>43163</v>
      </c>
      <c r="C605" s="3">
        <v>0.45833333333333331</v>
      </c>
      <c r="D605">
        <v>594.46</v>
      </c>
      <c r="E605">
        <v>743</v>
      </c>
      <c r="F605" t="s">
        <v>52</v>
      </c>
      <c r="G605">
        <f t="shared" si="72"/>
        <v>3</v>
      </c>
      <c r="H605" s="4">
        <f t="shared" si="73"/>
        <v>43174</v>
      </c>
      <c r="I605">
        <f t="shared" si="71"/>
        <v>2018</v>
      </c>
    </row>
    <row r="606" spans="1:9" x14ac:dyDescent="0.25">
      <c r="A606" t="s">
        <v>2</v>
      </c>
      <c r="B606" s="1">
        <v>43177</v>
      </c>
      <c r="C606" s="2">
        <v>0</v>
      </c>
      <c r="D606">
        <v>594.48</v>
      </c>
      <c r="E606">
        <v>31</v>
      </c>
      <c r="F606" t="s">
        <v>53</v>
      </c>
      <c r="G606">
        <f t="shared" si="72"/>
        <v>3</v>
      </c>
      <c r="H606" s="4">
        <f t="shared" si="73"/>
        <v>43174</v>
      </c>
      <c r="I606">
        <f t="shared" si="71"/>
        <v>2018</v>
      </c>
    </row>
    <row r="607" spans="1:9" x14ac:dyDescent="0.25">
      <c r="A607" t="s">
        <v>2</v>
      </c>
      <c r="B607" s="1">
        <v>43191</v>
      </c>
      <c r="C607" s="3">
        <v>0.5</v>
      </c>
      <c r="D607">
        <v>594.42999999999995</v>
      </c>
      <c r="E607">
        <v>720</v>
      </c>
      <c r="F607" t="s">
        <v>52</v>
      </c>
      <c r="G607">
        <f t="shared" si="72"/>
        <v>4</v>
      </c>
      <c r="H607" s="4">
        <f t="shared" si="73"/>
        <v>43205</v>
      </c>
      <c r="I607">
        <f t="shared" si="71"/>
        <v>2018</v>
      </c>
    </row>
    <row r="608" spans="1:9" x14ac:dyDescent="0.25">
      <c r="A608" t="s">
        <v>2</v>
      </c>
      <c r="B608" s="1">
        <v>43196</v>
      </c>
      <c r="C608" s="2">
        <v>0</v>
      </c>
      <c r="D608">
        <v>594.41999999999996</v>
      </c>
      <c r="E608">
        <v>30</v>
      </c>
      <c r="F608" t="s">
        <v>53</v>
      </c>
      <c r="G608">
        <f t="shared" si="72"/>
        <v>4</v>
      </c>
      <c r="H608" s="4">
        <f t="shared" si="73"/>
        <v>43205</v>
      </c>
      <c r="I608">
        <f t="shared" si="71"/>
        <v>2018</v>
      </c>
    </row>
    <row r="609" spans="1:9" x14ac:dyDescent="0.25">
      <c r="A609" t="s">
        <v>2</v>
      </c>
      <c r="B609" s="1">
        <v>43226</v>
      </c>
      <c r="C609" s="3">
        <v>0.66666666666666663</v>
      </c>
      <c r="D609">
        <v>594.26</v>
      </c>
      <c r="E609">
        <v>746</v>
      </c>
      <c r="F609" t="s">
        <v>52</v>
      </c>
      <c r="G609">
        <f t="shared" si="72"/>
        <v>5</v>
      </c>
      <c r="H609" s="4">
        <f t="shared" si="73"/>
        <v>43235</v>
      </c>
      <c r="I609">
        <f t="shared" si="71"/>
        <v>2018</v>
      </c>
    </row>
    <row r="610" spans="1:9" x14ac:dyDescent="0.25">
      <c r="A610" t="s">
        <v>2</v>
      </c>
      <c r="B610" s="1">
        <v>43230</v>
      </c>
      <c r="C610" s="2">
        <v>0</v>
      </c>
      <c r="D610">
        <v>594.25</v>
      </c>
      <c r="E610">
        <v>31</v>
      </c>
      <c r="F610" t="s">
        <v>53</v>
      </c>
      <c r="G610">
        <f t="shared" si="72"/>
        <v>5</v>
      </c>
      <c r="H610" s="4">
        <f t="shared" si="73"/>
        <v>43235</v>
      </c>
      <c r="I610">
        <f t="shared" si="71"/>
        <v>2018</v>
      </c>
    </row>
    <row r="611" spans="1:9" x14ac:dyDescent="0.25">
      <c r="A611" t="s">
        <v>2</v>
      </c>
      <c r="B611" s="1">
        <v>43525</v>
      </c>
      <c r="C611" s="3">
        <v>0.625</v>
      </c>
      <c r="D611">
        <v>594.07000000000005</v>
      </c>
      <c r="E611">
        <v>743</v>
      </c>
      <c r="F611" t="s">
        <v>52</v>
      </c>
      <c r="G611">
        <f t="shared" si="72"/>
        <v>3</v>
      </c>
      <c r="H611" s="4">
        <f t="shared" si="73"/>
        <v>43539</v>
      </c>
      <c r="I611">
        <f t="shared" si="71"/>
        <v>2019</v>
      </c>
    </row>
    <row r="612" spans="1:9" x14ac:dyDescent="0.25">
      <c r="A612" t="s">
        <v>2</v>
      </c>
      <c r="B612" s="1">
        <v>43526</v>
      </c>
      <c r="C612" s="2">
        <v>0</v>
      </c>
      <c r="D612">
        <v>594.08000000000004</v>
      </c>
      <c r="E612">
        <v>31</v>
      </c>
      <c r="F612" t="s">
        <v>53</v>
      </c>
      <c r="G612">
        <f t="shared" si="72"/>
        <v>3</v>
      </c>
      <c r="H612" s="4">
        <f t="shared" si="73"/>
        <v>43539</v>
      </c>
      <c r="I612">
        <f t="shared" si="71"/>
        <v>2019</v>
      </c>
    </row>
    <row r="613" spans="1:9" x14ac:dyDescent="0.25">
      <c r="A613" t="s">
        <v>2</v>
      </c>
      <c r="B613" s="1">
        <v>43557</v>
      </c>
      <c r="C613" s="3">
        <v>0.70833333333333337</v>
      </c>
      <c r="D613">
        <v>593.89</v>
      </c>
      <c r="E613">
        <v>720</v>
      </c>
      <c r="F613" t="s">
        <v>52</v>
      </c>
      <c r="G613">
        <f t="shared" si="72"/>
        <v>4</v>
      </c>
      <c r="H613" s="4">
        <f t="shared" si="73"/>
        <v>43570</v>
      </c>
      <c r="I613">
        <f t="shared" si="71"/>
        <v>2019</v>
      </c>
    </row>
    <row r="614" spans="1:9" x14ac:dyDescent="0.25">
      <c r="A614" t="s">
        <v>2</v>
      </c>
      <c r="B614" s="1">
        <v>43564</v>
      </c>
      <c r="C614" s="2">
        <v>0</v>
      </c>
      <c r="D614">
        <v>593.88</v>
      </c>
      <c r="E614">
        <v>30</v>
      </c>
      <c r="F614" t="s">
        <v>53</v>
      </c>
      <c r="G614">
        <f t="shared" si="72"/>
        <v>4</v>
      </c>
      <c r="H614" s="4">
        <f t="shared" si="73"/>
        <v>43570</v>
      </c>
      <c r="I614">
        <f t="shared" si="71"/>
        <v>2019</v>
      </c>
    </row>
    <row r="615" spans="1:9" x14ac:dyDescent="0.25">
      <c r="A615" t="s">
        <v>2</v>
      </c>
      <c r="B615" s="1">
        <v>43587</v>
      </c>
      <c r="C615" s="3">
        <v>0.58333333333333337</v>
      </c>
      <c r="D615">
        <v>593.66</v>
      </c>
      <c r="E615">
        <v>746</v>
      </c>
      <c r="F615" t="s">
        <v>52</v>
      </c>
      <c r="G615">
        <f t="shared" si="72"/>
        <v>5</v>
      </c>
      <c r="H615" s="4">
        <f t="shared" si="73"/>
        <v>43600</v>
      </c>
      <c r="I615">
        <f t="shared" si="71"/>
        <v>2019</v>
      </c>
    </row>
    <row r="616" spans="1:9" x14ac:dyDescent="0.25">
      <c r="A616" t="s">
        <v>2</v>
      </c>
      <c r="B616" s="1">
        <v>43613</v>
      </c>
      <c r="C616" s="2">
        <v>0</v>
      </c>
      <c r="D616">
        <v>593.66</v>
      </c>
      <c r="E616">
        <v>31</v>
      </c>
      <c r="F616" t="s">
        <v>53</v>
      </c>
      <c r="G616">
        <f t="shared" si="72"/>
        <v>5</v>
      </c>
      <c r="H616" s="4">
        <f t="shared" si="73"/>
        <v>43600</v>
      </c>
      <c r="I616">
        <f t="shared" si="71"/>
        <v>2019</v>
      </c>
    </row>
    <row r="617" spans="1:9" x14ac:dyDescent="0.25">
      <c r="A617" t="s">
        <v>2</v>
      </c>
      <c r="B617" s="1">
        <v>43891</v>
      </c>
      <c r="C617" s="3">
        <v>0.83333333333333337</v>
      </c>
      <c r="D617">
        <v>593.96</v>
      </c>
      <c r="E617">
        <v>743</v>
      </c>
      <c r="F617" t="s">
        <v>52</v>
      </c>
      <c r="G617">
        <f t="shared" si="72"/>
        <v>3</v>
      </c>
      <c r="H617" s="4">
        <f t="shared" si="73"/>
        <v>43905</v>
      </c>
      <c r="I617">
        <f t="shared" si="71"/>
        <v>2020</v>
      </c>
    </row>
    <row r="618" spans="1:9" x14ac:dyDescent="0.25">
      <c r="A618" t="s">
        <v>2</v>
      </c>
      <c r="B618" s="1">
        <v>43914</v>
      </c>
      <c r="C618" s="2">
        <v>0</v>
      </c>
      <c r="D618">
        <v>593.97</v>
      </c>
      <c r="E618">
        <v>31</v>
      </c>
      <c r="F618" t="s">
        <v>53</v>
      </c>
      <c r="G618">
        <f t="shared" si="72"/>
        <v>3</v>
      </c>
      <c r="H618" s="4">
        <f t="shared" si="73"/>
        <v>43905</v>
      </c>
      <c r="I618">
        <f t="shared" si="71"/>
        <v>2020</v>
      </c>
    </row>
    <row r="619" spans="1:9" x14ac:dyDescent="0.25">
      <c r="A619" t="s">
        <v>2</v>
      </c>
      <c r="B619" s="1">
        <v>43922</v>
      </c>
      <c r="C619" s="2">
        <v>0</v>
      </c>
      <c r="D619">
        <v>593.91</v>
      </c>
      <c r="E619">
        <v>30</v>
      </c>
      <c r="F619" t="s">
        <v>53</v>
      </c>
      <c r="G619">
        <f t="shared" si="72"/>
        <v>4</v>
      </c>
      <c r="H619" s="4">
        <f t="shared" si="73"/>
        <v>43936</v>
      </c>
      <c r="I619">
        <f t="shared" si="71"/>
        <v>2020</v>
      </c>
    </row>
    <row r="620" spans="1:9" x14ac:dyDescent="0.25">
      <c r="A620" t="s">
        <v>2</v>
      </c>
      <c r="B620" s="1">
        <v>43922</v>
      </c>
      <c r="C620" s="3">
        <v>0.5</v>
      </c>
      <c r="D620">
        <v>593.92999999999995</v>
      </c>
      <c r="E620">
        <v>720</v>
      </c>
      <c r="F620" t="s">
        <v>52</v>
      </c>
      <c r="G620">
        <f t="shared" si="72"/>
        <v>4</v>
      </c>
      <c r="H620" s="4">
        <f t="shared" si="73"/>
        <v>43936</v>
      </c>
      <c r="I620">
        <f t="shared" si="71"/>
        <v>2020</v>
      </c>
    </row>
    <row r="621" spans="1:9" x14ac:dyDescent="0.25">
      <c r="A621" t="s">
        <v>2</v>
      </c>
      <c r="B621" s="1">
        <v>43952</v>
      </c>
      <c r="C621" s="3">
        <v>0.54166666666666663</v>
      </c>
      <c r="D621">
        <v>593.86</v>
      </c>
      <c r="E621">
        <v>746</v>
      </c>
      <c r="F621" t="s">
        <v>52</v>
      </c>
      <c r="G621">
        <f t="shared" si="72"/>
        <v>5</v>
      </c>
      <c r="H621" s="4">
        <f t="shared" si="73"/>
        <v>43966</v>
      </c>
      <c r="I621">
        <f t="shared" si="71"/>
        <v>2020</v>
      </c>
    </row>
    <row r="622" spans="1:9" x14ac:dyDescent="0.25">
      <c r="A622" t="s">
        <v>2</v>
      </c>
      <c r="B622" s="1">
        <v>43954</v>
      </c>
      <c r="C622" s="2">
        <v>0</v>
      </c>
      <c r="D622">
        <v>593.87</v>
      </c>
      <c r="E622">
        <v>31</v>
      </c>
      <c r="F622" t="s">
        <v>53</v>
      </c>
      <c r="G622">
        <f t="shared" si="72"/>
        <v>5</v>
      </c>
      <c r="H622" s="4">
        <f t="shared" si="73"/>
        <v>43966</v>
      </c>
      <c r="I622">
        <f t="shared" si="71"/>
        <v>2020</v>
      </c>
    </row>
    <row r="623" spans="1:9" x14ac:dyDescent="0.25">
      <c r="A623" t="s">
        <v>2</v>
      </c>
      <c r="B623" s="1">
        <v>44256</v>
      </c>
      <c r="C623" s="3">
        <v>0.41666666666666669</v>
      </c>
      <c r="D623">
        <v>594.59</v>
      </c>
      <c r="E623">
        <v>743</v>
      </c>
      <c r="F623" t="s">
        <v>52</v>
      </c>
      <c r="G623">
        <f t="shared" si="72"/>
        <v>3</v>
      </c>
      <c r="H623" s="4">
        <f t="shared" si="73"/>
        <v>44270</v>
      </c>
      <c r="I623">
        <f t="shared" si="71"/>
        <v>2021</v>
      </c>
    </row>
    <row r="624" spans="1:9" x14ac:dyDescent="0.25">
      <c r="A624" t="s">
        <v>2</v>
      </c>
      <c r="B624" s="1">
        <v>44260</v>
      </c>
      <c r="C624" s="2">
        <v>0</v>
      </c>
      <c r="D624">
        <v>594.59</v>
      </c>
      <c r="E624">
        <v>31</v>
      </c>
      <c r="F624" t="s">
        <v>53</v>
      </c>
      <c r="G624">
        <f t="shared" si="72"/>
        <v>3</v>
      </c>
      <c r="H624" s="4">
        <f t="shared" si="73"/>
        <v>44270</v>
      </c>
      <c r="I624">
        <f t="shared" si="71"/>
        <v>2021</v>
      </c>
    </row>
    <row r="625" spans="1:9" x14ac:dyDescent="0.25">
      <c r="A625" t="s">
        <v>2</v>
      </c>
      <c r="B625" s="1">
        <v>44287</v>
      </c>
      <c r="C625" s="3">
        <v>0.25</v>
      </c>
      <c r="D625">
        <v>594.71</v>
      </c>
      <c r="E625">
        <v>720</v>
      </c>
      <c r="F625" t="s">
        <v>52</v>
      </c>
      <c r="G625">
        <f t="shared" si="72"/>
        <v>4</v>
      </c>
      <c r="H625" s="4">
        <f t="shared" si="73"/>
        <v>44301</v>
      </c>
      <c r="I625">
        <f t="shared" si="71"/>
        <v>2021</v>
      </c>
    </row>
    <row r="626" spans="1:9" x14ac:dyDescent="0.25">
      <c r="A626" t="s">
        <v>2</v>
      </c>
      <c r="B626" s="1">
        <v>44288</v>
      </c>
      <c r="C626" s="2">
        <v>0</v>
      </c>
      <c r="D626">
        <v>594.70000000000005</v>
      </c>
      <c r="E626">
        <v>30</v>
      </c>
      <c r="F626" t="s">
        <v>53</v>
      </c>
      <c r="G626">
        <f t="shared" si="72"/>
        <v>4</v>
      </c>
      <c r="H626" s="4">
        <f t="shared" si="73"/>
        <v>44301</v>
      </c>
      <c r="I626">
        <f t="shared" si="71"/>
        <v>2021</v>
      </c>
    </row>
    <row r="627" spans="1:9" x14ac:dyDescent="0.25">
      <c r="A627" t="s">
        <v>2</v>
      </c>
      <c r="B627" s="1">
        <v>44320</v>
      </c>
      <c r="C627" s="3">
        <v>0.33333333333333331</v>
      </c>
      <c r="D627">
        <v>594.79999999999995</v>
      </c>
      <c r="E627">
        <v>321</v>
      </c>
      <c r="F627" t="s">
        <v>52</v>
      </c>
      <c r="G627">
        <f t="shared" si="72"/>
        <v>5</v>
      </c>
      <c r="H627" s="4">
        <f t="shared" si="73"/>
        <v>44331</v>
      </c>
      <c r="I627">
        <f t="shared" si="71"/>
        <v>2021</v>
      </c>
    </row>
    <row r="628" spans="1:9" x14ac:dyDescent="0.25">
      <c r="A628" t="s">
        <v>2</v>
      </c>
      <c r="B628" s="1">
        <v>44329</v>
      </c>
      <c r="C628" s="2">
        <v>0</v>
      </c>
      <c r="D628">
        <v>594.82000000000005</v>
      </c>
      <c r="E628">
        <v>31</v>
      </c>
      <c r="F628" t="s">
        <v>53</v>
      </c>
      <c r="G628">
        <f t="shared" si="72"/>
        <v>5</v>
      </c>
      <c r="H628" s="4">
        <f t="shared" si="73"/>
        <v>44331</v>
      </c>
      <c r="I628">
        <f t="shared" si="71"/>
        <v>2021</v>
      </c>
    </row>
    <row r="629" spans="1:9" x14ac:dyDescent="0.25">
      <c r="A629" t="s">
        <v>2</v>
      </c>
      <c r="B629" s="1">
        <v>44626</v>
      </c>
      <c r="C629" s="2">
        <v>0</v>
      </c>
      <c r="D629">
        <v>595.5</v>
      </c>
      <c r="E629">
        <v>31</v>
      </c>
      <c r="F629" t="s">
        <v>53</v>
      </c>
      <c r="G629">
        <f t="shared" si="72"/>
        <v>3</v>
      </c>
      <c r="H629" s="4">
        <f t="shared" si="73"/>
        <v>44635</v>
      </c>
      <c r="I629">
        <f t="shared" si="71"/>
        <v>2022</v>
      </c>
    </row>
    <row r="630" spans="1:9" x14ac:dyDescent="0.25">
      <c r="A630" t="s">
        <v>2</v>
      </c>
      <c r="B630" s="1">
        <v>44626</v>
      </c>
      <c r="C630" s="3">
        <v>0.5</v>
      </c>
      <c r="D630">
        <v>595.5</v>
      </c>
      <c r="E630">
        <v>31</v>
      </c>
      <c r="F630" t="s">
        <v>52</v>
      </c>
      <c r="G630">
        <f t="shared" si="72"/>
        <v>3</v>
      </c>
      <c r="H630" s="4">
        <f t="shared" si="73"/>
        <v>44635</v>
      </c>
      <c r="I630">
        <f t="shared" si="71"/>
        <v>2022</v>
      </c>
    </row>
    <row r="631" spans="1:9" x14ac:dyDescent="0.25">
      <c r="A631" t="s">
        <v>2</v>
      </c>
      <c r="B631" s="1">
        <v>44663</v>
      </c>
      <c r="C631" s="2">
        <v>0</v>
      </c>
      <c r="D631">
        <v>595.61</v>
      </c>
      <c r="E631">
        <v>30</v>
      </c>
      <c r="F631" t="s">
        <v>53</v>
      </c>
      <c r="G631">
        <f t="shared" si="72"/>
        <v>4</v>
      </c>
      <c r="H631" s="4">
        <f t="shared" si="73"/>
        <v>44666</v>
      </c>
      <c r="I631">
        <f t="shared" si="71"/>
        <v>2022</v>
      </c>
    </row>
    <row r="632" spans="1:9" x14ac:dyDescent="0.25">
      <c r="A632" t="s">
        <v>2</v>
      </c>
      <c r="B632" s="1">
        <v>44663</v>
      </c>
      <c r="C632" s="3">
        <v>0.5</v>
      </c>
      <c r="D632">
        <v>595.62</v>
      </c>
      <c r="E632">
        <v>30</v>
      </c>
      <c r="F632" t="s">
        <v>52</v>
      </c>
      <c r="G632">
        <f t="shared" si="72"/>
        <v>4</v>
      </c>
      <c r="H632" s="4">
        <f t="shared" si="73"/>
        <v>44666</v>
      </c>
      <c r="I632">
        <f t="shared" si="71"/>
        <v>2022</v>
      </c>
    </row>
    <row r="633" spans="1:9" x14ac:dyDescent="0.25">
      <c r="A633" t="s">
        <v>2</v>
      </c>
      <c r="B633" s="1">
        <v>44693</v>
      </c>
      <c r="C633" s="3">
        <v>0</v>
      </c>
      <c r="D633">
        <v>595.82000000000005</v>
      </c>
      <c r="E633">
        <v>31</v>
      </c>
      <c r="F633" t="s">
        <v>52</v>
      </c>
      <c r="G633">
        <f t="shared" si="72"/>
        <v>5</v>
      </c>
      <c r="H633" s="4">
        <f t="shared" si="73"/>
        <v>44696</v>
      </c>
      <c r="I633">
        <f t="shared" si="71"/>
        <v>2022</v>
      </c>
    </row>
    <row r="634" spans="1:9" x14ac:dyDescent="0.25">
      <c r="A634" t="s">
        <v>2</v>
      </c>
      <c r="B634" s="1">
        <v>44693</v>
      </c>
      <c r="C634" s="2">
        <v>0</v>
      </c>
      <c r="D634">
        <v>595.82000000000005</v>
      </c>
      <c r="E634">
        <v>31</v>
      </c>
      <c r="F634" t="s">
        <v>53</v>
      </c>
      <c r="G634">
        <f t="shared" si="72"/>
        <v>5</v>
      </c>
      <c r="H634" s="4">
        <f t="shared" si="73"/>
        <v>44696</v>
      </c>
      <c r="I634">
        <f t="shared" si="71"/>
        <v>2022</v>
      </c>
    </row>
    <row r="635" spans="1:9" x14ac:dyDescent="0.25">
      <c r="A635" t="s">
        <v>2</v>
      </c>
      <c r="B635" s="1">
        <v>44990</v>
      </c>
      <c r="C635" s="3">
        <v>0</v>
      </c>
      <c r="D635">
        <v>596.84</v>
      </c>
      <c r="E635">
        <v>31</v>
      </c>
      <c r="F635" t="s">
        <v>52</v>
      </c>
      <c r="G635">
        <f t="shared" si="72"/>
        <v>3</v>
      </c>
      <c r="H635" s="4">
        <f t="shared" si="73"/>
        <v>45000</v>
      </c>
      <c r="I635">
        <f t="shared" si="71"/>
        <v>2023</v>
      </c>
    </row>
    <row r="636" spans="1:9" x14ac:dyDescent="0.25">
      <c r="A636" t="s">
        <v>2</v>
      </c>
      <c r="B636" s="1">
        <v>45020</v>
      </c>
      <c r="C636" s="3">
        <v>0</v>
      </c>
      <c r="D636">
        <v>596.87</v>
      </c>
      <c r="E636">
        <v>30</v>
      </c>
      <c r="F636" t="s">
        <v>52</v>
      </c>
      <c r="G636">
        <f t="shared" si="72"/>
        <v>4</v>
      </c>
      <c r="H636" s="4">
        <f t="shared" si="73"/>
        <v>45031</v>
      </c>
      <c r="I636">
        <f t="shared" si="71"/>
        <v>2023</v>
      </c>
    </row>
    <row r="637" spans="1:9" x14ac:dyDescent="0.25">
      <c r="A637" t="s">
        <v>2</v>
      </c>
      <c r="B637" s="1">
        <v>45048</v>
      </c>
      <c r="C637" s="3">
        <v>0</v>
      </c>
      <c r="D637">
        <v>596.9</v>
      </c>
      <c r="E637">
        <v>9</v>
      </c>
      <c r="F637" t="s">
        <v>52</v>
      </c>
      <c r="G637">
        <f t="shared" si="72"/>
        <v>5</v>
      </c>
      <c r="H637" s="4">
        <f t="shared" si="73"/>
        <v>45061</v>
      </c>
      <c r="I637">
        <f t="shared" si="71"/>
        <v>2023</v>
      </c>
    </row>
    <row r="638" spans="1:9" x14ac:dyDescent="0.25">
      <c r="A638" t="s">
        <v>46</v>
      </c>
      <c r="B638" s="1">
        <v>29298</v>
      </c>
      <c r="C638" s="3">
        <v>0</v>
      </c>
      <c r="D638">
        <v>579.82000000000005</v>
      </c>
      <c r="E638">
        <v>1</v>
      </c>
      <c r="F638" t="s">
        <v>52</v>
      </c>
      <c r="G638">
        <f t="shared" si="72"/>
        <v>3</v>
      </c>
      <c r="H638" s="4">
        <f t="shared" si="73"/>
        <v>29295</v>
      </c>
      <c r="I638">
        <f t="shared" si="71"/>
        <v>1980</v>
      </c>
    </row>
    <row r="639" spans="1:9" x14ac:dyDescent="0.25">
      <c r="A639" t="s">
        <v>46</v>
      </c>
      <c r="B639" s="1">
        <v>29325</v>
      </c>
      <c r="C639" s="3">
        <v>0</v>
      </c>
      <c r="D639">
        <v>580.75</v>
      </c>
      <c r="E639">
        <v>1</v>
      </c>
      <c r="F639" t="s">
        <v>52</v>
      </c>
      <c r="G639">
        <f t="shared" si="72"/>
        <v>4</v>
      </c>
      <c r="H639" s="4">
        <f t="shared" si="73"/>
        <v>29326</v>
      </c>
      <c r="I639">
        <f t="shared" si="71"/>
        <v>1980</v>
      </c>
    </row>
    <row r="640" spans="1:9" x14ac:dyDescent="0.25">
      <c r="A640" t="s">
        <v>46</v>
      </c>
      <c r="B640" s="1">
        <v>29369</v>
      </c>
      <c r="C640" s="3">
        <v>0</v>
      </c>
      <c r="D640">
        <v>582.16</v>
      </c>
      <c r="E640">
        <v>1</v>
      </c>
      <c r="F640" t="s">
        <v>52</v>
      </c>
      <c r="G640">
        <f t="shared" si="72"/>
        <v>5</v>
      </c>
      <c r="H640" s="4">
        <f t="shared" si="73"/>
        <v>29356</v>
      </c>
      <c r="I640">
        <f t="shared" si="71"/>
        <v>1980</v>
      </c>
    </row>
    <row r="641" spans="1:9" x14ac:dyDescent="0.25">
      <c r="A641" t="s">
        <v>46</v>
      </c>
      <c r="B641" s="1">
        <v>29676</v>
      </c>
      <c r="C641" s="3">
        <v>0</v>
      </c>
      <c r="D641">
        <v>580.91999999999996</v>
      </c>
      <c r="E641">
        <v>1</v>
      </c>
      <c r="F641" t="s">
        <v>52</v>
      </c>
      <c r="G641">
        <f t="shared" si="72"/>
        <v>3</v>
      </c>
      <c r="H641" s="4">
        <f t="shared" si="73"/>
        <v>29660</v>
      </c>
      <c r="I641">
        <f t="shared" ref="I641:I704" si="74">YEAR(B641)</f>
        <v>1981</v>
      </c>
    </row>
    <row r="642" spans="1:9" x14ac:dyDescent="0.25">
      <c r="A642" t="s">
        <v>46</v>
      </c>
      <c r="B642" s="1">
        <v>29699</v>
      </c>
      <c r="C642" s="3">
        <v>0</v>
      </c>
      <c r="D642">
        <v>581.57000000000005</v>
      </c>
      <c r="E642">
        <v>1</v>
      </c>
      <c r="F642" t="s">
        <v>52</v>
      </c>
      <c r="G642">
        <f t="shared" ref="G642:G705" si="75">MONTH(B642)</f>
        <v>4</v>
      </c>
      <c r="H642" s="4">
        <f t="shared" ref="H642:H705" si="76">DATE(YEAR(B642),MONTH(B642),15)</f>
        <v>29691</v>
      </c>
      <c r="I642">
        <f t="shared" si="74"/>
        <v>1981</v>
      </c>
    </row>
    <row r="643" spans="1:9" x14ac:dyDescent="0.25">
      <c r="A643" t="s">
        <v>46</v>
      </c>
      <c r="B643" s="1">
        <v>30012</v>
      </c>
      <c r="C643" s="3">
        <v>0</v>
      </c>
      <c r="D643">
        <v>580.47</v>
      </c>
      <c r="E643">
        <v>2</v>
      </c>
      <c r="F643" t="s">
        <v>52</v>
      </c>
      <c r="G643">
        <f t="shared" si="75"/>
        <v>3</v>
      </c>
      <c r="H643" s="4">
        <f t="shared" si="76"/>
        <v>30025</v>
      </c>
      <c r="I643">
        <f t="shared" si="74"/>
        <v>1982</v>
      </c>
    </row>
    <row r="644" spans="1:9" x14ac:dyDescent="0.25">
      <c r="A644" t="s">
        <v>46</v>
      </c>
      <c r="B644" s="1">
        <v>30064</v>
      </c>
      <c r="C644" s="3">
        <v>0</v>
      </c>
      <c r="D644">
        <v>581.59</v>
      </c>
      <c r="E644">
        <v>1</v>
      </c>
      <c r="F644" t="s">
        <v>52</v>
      </c>
      <c r="G644">
        <f t="shared" si="75"/>
        <v>4</v>
      </c>
      <c r="H644" s="4">
        <f t="shared" si="76"/>
        <v>30056</v>
      </c>
      <c r="I644">
        <f t="shared" si="74"/>
        <v>1982</v>
      </c>
    </row>
    <row r="645" spans="1:9" x14ac:dyDescent="0.25">
      <c r="A645" t="s">
        <v>46</v>
      </c>
      <c r="B645" s="1">
        <v>30100</v>
      </c>
      <c r="C645" s="3">
        <v>0</v>
      </c>
      <c r="D645">
        <v>582.66999999999996</v>
      </c>
      <c r="E645">
        <v>1</v>
      </c>
      <c r="F645" t="s">
        <v>52</v>
      </c>
      <c r="G645">
        <f t="shared" si="75"/>
        <v>5</v>
      </c>
      <c r="H645" s="4">
        <f t="shared" si="76"/>
        <v>30086</v>
      </c>
      <c r="I645">
        <f t="shared" si="74"/>
        <v>1982</v>
      </c>
    </row>
    <row r="646" spans="1:9" x14ac:dyDescent="0.25">
      <c r="A646" t="s">
        <v>46</v>
      </c>
      <c r="B646" s="1">
        <v>30384</v>
      </c>
      <c r="C646" s="3">
        <v>0</v>
      </c>
      <c r="D646">
        <v>579.33000000000004</v>
      </c>
      <c r="E646">
        <v>1</v>
      </c>
      <c r="F646" t="s">
        <v>52</v>
      </c>
      <c r="G646">
        <f t="shared" si="75"/>
        <v>3</v>
      </c>
      <c r="H646" s="4">
        <f t="shared" si="76"/>
        <v>30390</v>
      </c>
      <c r="I646">
        <f t="shared" si="74"/>
        <v>1983</v>
      </c>
    </row>
    <row r="647" spans="1:9" x14ac:dyDescent="0.25">
      <c r="A647" t="s">
        <v>46</v>
      </c>
      <c r="B647" s="1">
        <v>30436</v>
      </c>
      <c r="C647" s="3">
        <v>0</v>
      </c>
      <c r="D647">
        <v>580.19000000000005</v>
      </c>
      <c r="E647">
        <v>1</v>
      </c>
      <c r="F647" t="s">
        <v>52</v>
      </c>
      <c r="G647">
        <f t="shared" si="75"/>
        <v>4</v>
      </c>
      <c r="H647" s="4">
        <f t="shared" si="76"/>
        <v>30421</v>
      </c>
      <c r="I647">
        <f t="shared" si="74"/>
        <v>1983</v>
      </c>
    </row>
    <row r="648" spans="1:9" x14ac:dyDescent="0.25">
      <c r="A648" t="s">
        <v>46</v>
      </c>
      <c r="B648" s="1">
        <v>30453</v>
      </c>
      <c r="C648" s="3">
        <v>0</v>
      </c>
      <c r="D648">
        <v>580.85</v>
      </c>
      <c r="E648">
        <v>1</v>
      </c>
      <c r="F648" t="s">
        <v>52</v>
      </c>
      <c r="G648">
        <f t="shared" si="75"/>
        <v>5</v>
      </c>
      <c r="H648" s="4">
        <f t="shared" si="76"/>
        <v>30451</v>
      </c>
      <c r="I648">
        <f t="shared" si="74"/>
        <v>1983</v>
      </c>
    </row>
    <row r="649" spans="1:9" x14ac:dyDescent="0.25">
      <c r="A649" t="s">
        <v>46</v>
      </c>
      <c r="B649" s="1">
        <v>30767</v>
      </c>
      <c r="C649" s="3">
        <v>0</v>
      </c>
      <c r="D649">
        <v>577.9</v>
      </c>
      <c r="E649">
        <v>1</v>
      </c>
      <c r="F649" t="s">
        <v>52</v>
      </c>
      <c r="G649">
        <f t="shared" si="75"/>
        <v>3</v>
      </c>
      <c r="H649" s="4">
        <f t="shared" si="76"/>
        <v>30756</v>
      </c>
      <c r="I649">
        <f t="shared" si="74"/>
        <v>1984</v>
      </c>
    </row>
    <row r="650" spans="1:9" x14ac:dyDescent="0.25">
      <c r="A650" t="s">
        <v>46</v>
      </c>
      <c r="B650" s="1">
        <v>30803</v>
      </c>
      <c r="C650" s="3">
        <v>0</v>
      </c>
      <c r="D650">
        <v>578.78</v>
      </c>
      <c r="E650">
        <v>2</v>
      </c>
      <c r="F650" t="s">
        <v>52</v>
      </c>
      <c r="G650">
        <f t="shared" si="75"/>
        <v>5</v>
      </c>
      <c r="H650" s="4">
        <f t="shared" si="76"/>
        <v>30817</v>
      </c>
      <c r="I650">
        <f t="shared" si="74"/>
        <v>1984</v>
      </c>
    </row>
    <row r="651" spans="1:9" x14ac:dyDescent="0.25">
      <c r="A651" t="s">
        <v>46</v>
      </c>
      <c r="B651" s="1">
        <v>31138</v>
      </c>
      <c r="C651" s="3">
        <v>0</v>
      </c>
      <c r="D651">
        <v>576.37</v>
      </c>
      <c r="E651">
        <v>1</v>
      </c>
      <c r="F651" t="s">
        <v>52</v>
      </c>
      <c r="G651">
        <f t="shared" si="75"/>
        <v>4</v>
      </c>
      <c r="H651" s="4">
        <f t="shared" si="76"/>
        <v>31152</v>
      </c>
      <c r="I651">
        <f t="shared" si="74"/>
        <v>1985</v>
      </c>
    </row>
    <row r="652" spans="1:9" x14ac:dyDescent="0.25">
      <c r="A652" t="s">
        <v>46</v>
      </c>
      <c r="B652" s="1">
        <v>31190</v>
      </c>
      <c r="C652" s="3">
        <v>0</v>
      </c>
      <c r="D652">
        <v>576.80999999999995</v>
      </c>
      <c r="E652">
        <v>2</v>
      </c>
      <c r="F652" t="s">
        <v>52</v>
      </c>
      <c r="G652">
        <f t="shared" si="75"/>
        <v>5</v>
      </c>
      <c r="H652" s="4">
        <f t="shared" si="76"/>
        <v>31182</v>
      </c>
      <c r="I652">
        <f t="shared" si="74"/>
        <v>1985</v>
      </c>
    </row>
    <row r="653" spans="1:9" x14ac:dyDescent="0.25">
      <c r="A653" t="s">
        <v>46</v>
      </c>
      <c r="B653" s="1">
        <v>31521</v>
      </c>
      <c r="C653" s="3">
        <v>0</v>
      </c>
      <c r="D653">
        <v>577.04</v>
      </c>
      <c r="E653">
        <v>1</v>
      </c>
      <c r="F653" t="s">
        <v>52</v>
      </c>
      <c r="G653">
        <f t="shared" si="75"/>
        <v>4</v>
      </c>
      <c r="H653" s="4">
        <f t="shared" si="76"/>
        <v>31517</v>
      </c>
      <c r="I653">
        <f t="shared" si="74"/>
        <v>1986</v>
      </c>
    </row>
    <row r="654" spans="1:9" x14ac:dyDescent="0.25">
      <c r="A654" t="s">
        <v>46</v>
      </c>
      <c r="B654" s="1">
        <v>31901</v>
      </c>
      <c r="C654" s="3">
        <v>0</v>
      </c>
      <c r="D654">
        <v>577.16</v>
      </c>
      <c r="E654">
        <v>1</v>
      </c>
      <c r="F654" t="s">
        <v>52</v>
      </c>
      <c r="G654">
        <f t="shared" si="75"/>
        <v>5</v>
      </c>
      <c r="H654" s="4">
        <f t="shared" si="76"/>
        <v>31912</v>
      </c>
      <c r="I654">
        <f t="shared" si="74"/>
        <v>1987</v>
      </c>
    </row>
    <row r="655" spans="1:9" x14ac:dyDescent="0.25">
      <c r="A655" t="s">
        <v>46</v>
      </c>
      <c r="B655" s="1">
        <v>32259</v>
      </c>
      <c r="C655" s="3">
        <v>0</v>
      </c>
      <c r="D655">
        <v>577.41</v>
      </c>
      <c r="E655">
        <v>1</v>
      </c>
      <c r="F655" t="s">
        <v>52</v>
      </c>
      <c r="G655">
        <f t="shared" si="75"/>
        <v>4</v>
      </c>
      <c r="H655" s="4">
        <f t="shared" si="76"/>
        <v>32248</v>
      </c>
      <c r="I655">
        <f t="shared" si="74"/>
        <v>1988</v>
      </c>
    </row>
    <row r="656" spans="1:9" x14ac:dyDescent="0.25">
      <c r="A656" t="s">
        <v>46</v>
      </c>
      <c r="B656" s="1">
        <v>32606</v>
      </c>
      <c r="C656" s="3">
        <v>0</v>
      </c>
      <c r="D656">
        <v>578.30999999999995</v>
      </c>
      <c r="E656">
        <v>1</v>
      </c>
      <c r="F656" t="s">
        <v>52</v>
      </c>
      <c r="G656">
        <f t="shared" si="75"/>
        <v>4</v>
      </c>
      <c r="H656" s="4">
        <f t="shared" si="76"/>
        <v>32613</v>
      </c>
      <c r="I656">
        <f t="shared" si="74"/>
        <v>1989</v>
      </c>
    </row>
    <row r="657" spans="1:9" x14ac:dyDescent="0.25">
      <c r="A657" t="s">
        <v>46</v>
      </c>
      <c r="B657" s="1">
        <v>32979</v>
      </c>
      <c r="C657" s="3">
        <v>0</v>
      </c>
      <c r="D657">
        <v>578.13</v>
      </c>
      <c r="E657">
        <v>1</v>
      </c>
      <c r="F657" t="s">
        <v>52</v>
      </c>
      <c r="G657">
        <f t="shared" si="75"/>
        <v>4</v>
      </c>
      <c r="H657" s="4">
        <f t="shared" si="76"/>
        <v>32978</v>
      </c>
      <c r="I657">
        <f t="shared" si="74"/>
        <v>1990</v>
      </c>
    </row>
    <row r="658" spans="1:9" x14ac:dyDescent="0.25">
      <c r="A658" t="s">
        <v>46</v>
      </c>
      <c r="B658" s="1">
        <v>33351</v>
      </c>
      <c r="C658" s="3">
        <v>0</v>
      </c>
      <c r="D658">
        <v>579.54</v>
      </c>
      <c r="E658">
        <v>1</v>
      </c>
      <c r="F658" t="s">
        <v>52</v>
      </c>
      <c r="G658">
        <f t="shared" si="75"/>
        <v>4</v>
      </c>
      <c r="H658" s="4">
        <f t="shared" si="76"/>
        <v>33343</v>
      </c>
      <c r="I658">
        <f t="shared" si="74"/>
        <v>1991</v>
      </c>
    </row>
    <row r="659" spans="1:9" x14ac:dyDescent="0.25">
      <c r="A659" t="s">
        <v>46</v>
      </c>
      <c r="B659" s="1">
        <v>33716</v>
      </c>
      <c r="C659" s="3">
        <v>0</v>
      </c>
      <c r="D659">
        <v>581.55999999999995</v>
      </c>
      <c r="E659">
        <v>1</v>
      </c>
      <c r="F659" t="s">
        <v>52</v>
      </c>
      <c r="G659">
        <f t="shared" si="75"/>
        <v>4</v>
      </c>
      <c r="H659" s="4">
        <f t="shared" si="76"/>
        <v>33709</v>
      </c>
      <c r="I659">
        <f t="shared" si="74"/>
        <v>1992</v>
      </c>
    </row>
    <row r="660" spans="1:9" x14ac:dyDescent="0.25">
      <c r="A660" t="s">
        <v>46</v>
      </c>
      <c r="B660" s="1">
        <v>34078</v>
      </c>
      <c r="C660" s="3">
        <v>0</v>
      </c>
      <c r="D660">
        <v>584.77</v>
      </c>
      <c r="E660">
        <v>1</v>
      </c>
      <c r="F660" t="s">
        <v>52</v>
      </c>
      <c r="G660">
        <f t="shared" si="75"/>
        <v>4</v>
      </c>
      <c r="H660" s="4">
        <f t="shared" si="76"/>
        <v>34074</v>
      </c>
      <c r="I660">
        <f t="shared" si="74"/>
        <v>1993</v>
      </c>
    </row>
    <row r="661" spans="1:9" x14ac:dyDescent="0.25">
      <c r="A661" t="s">
        <v>46</v>
      </c>
      <c r="B661" s="1">
        <v>34447</v>
      </c>
      <c r="C661" s="3">
        <v>0</v>
      </c>
      <c r="D661">
        <v>583.55999999999995</v>
      </c>
      <c r="E661">
        <v>1</v>
      </c>
      <c r="F661" t="s">
        <v>52</v>
      </c>
      <c r="G661">
        <f t="shared" si="75"/>
        <v>4</v>
      </c>
      <c r="H661" s="4">
        <f t="shared" si="76"/>
        <v>34439</v>
      </c>
      <c r="I661">
        <f t="shared" si="74"/>
        <v>1994</v>
      </c>
    </row>
    <row r="662" spans="1:9" x14ac:dyDescent="0.25">
      <c r="A662" t="s">
        <v>46</v>
      </c>
      <c r="B662" s="1">
        <v>34800</v>
      </c>
      <c r="C662" s="3">
        <v>0</v>
      </c>
      <c r="D662">
        <v>584.52</v>
      </c>
      <c r="E662">
        <v>1</v>
      </c>
      <c r="F662" t="s">
        <v>52</v>
      </c>
      <c r="G662">
        <f t="shared" si="75"/>
        <v>4</v>
      </c>
      <c r="H662" s="4">
        <f t="shared" si="76"/>
        <v>34804</v>
      </c>
      <c r="I662">
        <f t="shared" si="74"/>
        <v>1995</v>
      </c>
    </row>
    <row r="663" spans="1:9" x14ac:dyDescent="0.25">
      <c r="A663" t="s">
        <v>46</v>
      </c>
      <c r="B663" s="1">
        <v>35206</v>
      </c>
      <c r="C663" s="3">
        <v>0</v>
      </c>
      <c r="D663">
        <v>583.28</v>
      </c>
      <c r="E663">
        <v>1</v>
      </c>
      <c r="F663" t="s">
        <v>52</v>
      </c>
      <c r="G663">
        <f t="shared" si="75"/>
        <v>5</v>
      </c>
      <c r="H663" s="4">
        <f t="shared" si="76"/>
        <v>35200</v>
      </c>
      <c r="I663">
        <f t="shared" si="74"/>
        <v>1996</v>
      </c>
    </row>
    <row r="664" spans="1:9" x14ac:dyDescent="0.25">
      <c r="A664" t="s">
        <v>46</v>
      </c>
      <c r="B664" s="1">
        <v>35507</v>
      </c>
      <c r="C664" s="3">
        <v>0.47222222222222227</v>
      </c>
      <c r="D664">
        <v>580.96</v>
      </c>
      <c r="E664">
        <v>1</v>
      </c>
      <c r="F664" t="s">
        <v>52</v>
      </c>
      <c r="G664">
        <f t="shared" si="75"/>
        <v>3</v>
      </c>
      <c r="H664" s="4">
        <f t="shared" si="76"/>
        <v>35504</v>
      </c>
      <c r="I664">
        <f t="shared" si="74"/>
        <v>1997</v>
      </c>
    </row>
    <row r="665" spans="1:9" x14ac:dyDescent="0.25">
      <c r="A665" t="s">
        <v>46</v>
      </c>
      <c r="B665" s="1">
        <v>35872</v>
      </c>
      <c r="C665" s="3">
        <v>0.6875</v>
      </c>
      <c r="D665">
        <v>579.88</v>
      </c>
      <c r="E665">
        <v>1</v>
      </c>
      <c r="F665" t="s">
        <v>52</v>
      </c>
      <c r="G665">
        <f t="shared" si="75"/>
        <v>3</v>
      </c>
      <c r="H665" s="4">
        <f t="shared" si="76"/>
        <v>35869</v>
      </c>
      <c r="I665">
        <f t="shared" si="74"/>
        <v>1998</v>
      </c>
    </row>
    <row r="666" spans="1:9" x14ac:dyDescent="0.25">
      <c r="A666" t="s">
        <v>46</v>
      </c>
      <c r="B666" s="1">
        <v>36229</v>
      </c>
      <c r="C666" s="3">
        <v>0</v>
      </c>
      <c r="D666">
        <v>579.16</v>
      </c>
      <c r="E666">
        <v>1</v>
      </c>
      <c r="F666" t="s">
        <v>52</v>
      </c>
      <c r="G666">
        <f t="shared" si="75"/>
        <v>3</v>
      </c>
      <c r="H666" s="4">
        <f t="shared" si="76"/>
        <v>36234</v>
      </c>
      <c r="I666">
        <f t="shared" si="74"/>
        <v>1999</v>
      </c>
    </row>
    <row r="667" spans="1:9" x14ac:dyDescent="0.25">
      <c r="A667" t="s">
        <v>46</v>
      </c>
      <c r="B667" s="1">
        <v>36592</v>
      </c>
      <c r="C667" s="3">
        <v>0</v>
      </c>
      <c r="D667">
        <v>579.6</v>
      </c>
      <c r="E667">
        <v>1</v>
      </c>
      <c r="F667" t="s">
        <v>52</v>
      </c>
      <c r="G667">
        <f t="shared" si="75"/>
        <v>3</v>
      </c>
      <c r="H667" s="4">
        <f t="shared" si="76"/>
        <v>36600</v>
      </c>
      <c r="I667">
        <f t="shared" si="74"/>
        <v>2000</v>
      </c>
    </row>
    <row r="668" spans="1:9" x14ac:dyDescent="0.25">
      <c r="A668" t="s">
        <v>46</v>
      </c>
      <c r="B668" s="1">
        <v>36964</v>
      </c>
      <c r="C668" s="3">
        <v>0</v>
      </c>
      <c r="D668">
        <v>580.72</v>
      </c>
      <c r="E668">
        <v>1</v>
      </c>
      <c r="F668" t="s">
        <v>52</v>
      </c>
      <c r="G668">
        <f t="shared" si="75"/>
        <v>3</v>
      </c>
      <c r="H668" s="4">
        <f t="shared" si="76"/>
        <v>36965</v>
      </c>
      <c r="I668">
        <f t="shared" si="74"/>
        <v>2001</v>
      </c>
    </row>
    <row r="669" spans="1:9" x14ac:dyDescent="0.25">
      <c r="A669" t="s">
        <v>46</v>
      </c>
      <c r="B669" s="1">
        <v>37364</v>
      </c>
      <c r="C669" s="3">
        <v>0.40972222222222227</v>
      </c>
      <c r="D669">
        <v>586.21</v>
      </c>
      <c r="E669">
        <v>1</v>
      </c>
      <c r="F669" t="s">
        <v>52</v>
      </c>
      <c r="G669">
        <f t="shared" si="75"/>
        <v>4</v>
      </c>
      <c r="H669" s="4">
        <f t="shared" si="76"/>
        <v>37361</v>
      </c>
      <c r="I669">
        <f t="shared" si="74"/>
        <v>2002</v>
      </c>
    </row>
    <row r="670" spans="1:9" x14ac:dyDescent="0.25">
      <c r="A670" t="s">
        <v>46</v>
      </c>
      <c r="B670" s="1">
        <v>37683</v>
      </c>
      <c r="C670" s="3">
        <v>0.47222222222222227</v>
      </c>
      <c r="D670">
        <v>588.51</v>
      </c>
      <c r="E670">
        <v>1</v>
      </c>
      <c r="F670" t="s">
        <v>52</v>
      </c>
      <c r="G670">
        <f t="shared" si="75"/>
        <v>3</v>
      </c>
      <c r="H670" s="4">
        <f t="shared" si="76"/>
        <v>37695</v>
      </c>
      <c r="I670">
        <f t="shared" si="74"/>
        <v>2003</v>
      </c>
    </row>
    <row r="671" spans="1:9" x14ac:dyDescent="0.25">
      <c r="A671" t="s">
        <v>46</v>
      </c>
      <c r="B671" s="1">
        <v>38056</v>
      </c>
      <c r="C671" s="3">
        <v>0.33958333333333335</v>
      </c>
      <c r="D671">
        <v>589.66999999999996</v>
      </c>
      <c r="E671">
        <v>1</v>
      </c>
      <c r="F671" t="s">
        <v>52</v>
      </c>
      <c r="G671">
        <f t="shared" si="75"/>
        <v>3</v>
      </c>
      <c r="H671" s="4">
        <f t="shared" si="76"/>
        <v>38061</v>
      </c>
      <c r="I671">
        <f t="shared" si="74"/>
        <v>2004</v>
      </c>
    </row>
    <row r="672" spans="1:9" x14ac:dyDescent="0.25">
      <c r="A672" t="s">
        <v>46</v>
      </c>
      <c r="B672" s="1">
        <v>38412</v>
      </c>
      <c r="C672" s="3">
        <v>0.63194444444444442</v>
      </c>
      <c r="D672">
        <v>590.35</v>
      </c>
      <c r="E672">
        <v>1</v>
      </c>
      <c r="F672" t="s">
        <v>52</v>
      </c>
      <c r="G672">
        <f t="shared" si="75"/>
        <v>3</v>
      </c>
      <c r="H672" s="4">
        <f t="shared" si="76"/>
        <v>38426</v>
      </c>
      <c r="I672">
        <f t="shared" si="74"/>
        <v>2005</v>
      </c>
    </row>
    <row r="673" spans="1:9" x14ac:dyDescent="0.25">
      <c r="A673" t="s">
        <v>46</v>
      </c>
      <c r="B673" s="1">
        <v>38785</v>
      </c>
      <c r="C673" s="3">
        <v>0.63124999999999998</v>
      </c>
      <c r="D673">
        <v>590.54</v>
      </c>
      <c r="E673">
        <v>1</v>
      </c>
      <c r="F673" t="s">
        <v>52</v>
      </c>
      <c r="G673">
        <f t="shared" si="75"/>
        <v>3</v>
      </c>
      <c r="H673" s="4">
        <f t="shared" si="76"/>
        <v>38791</v>
      </c>
      <c r="I673">
        <f t="shared" si="74"/>
        <v>2006</v>
      </c>
    </row>
    <row r="674" spans="1:9" x14ac:dyDescent="0.25">
      <c r="A674" t="s">
        <v>46</v>
      </c>
      <c r="B674" s="1">
        <v>39148</v>
      </c>
      <c r="C674" s="3">
        <v>0.36249999999999999</v>
      </c>
      <c r="D674">
        <v>589.33000000000004</v>
      </c>
      <c r="E674">
        <v>1</v>
      </c>
      <c r="F674" t="s">
        <v>52</v>
      </c>
      <c r="G674">
        <f t="shared" si="75"/>
        <v>3</v>
      </c>
      <c r="H674" s="4">
        <f t="shared" si="76"/>
        <v>39156</v>
      </c>
      <c r="I674">
        <f t="shared" si="74"/>
        <v>2007</v>
      </c>
    </row>
    <row r="675" spans="1:9" x14ac:dyDescent="0.25">
      <c r="A675" t="s">
        <v>46</v>
      </c>
      <c r="B675" s="1">
        <v>39519</v>
      </c>
      <c r="C675" s="3">
        <v>0.44791666666666669</v>
      </c>
      <c r="D675">
        <v>590.15</v>
      </c>
      <c r="E675">
        <v>1</v>
      </c>
      <c r="F675" t="s">
        <v>52</v>
      </c>
      <c r="G675">
        <f t="shared" si="75"/>
        <v>3</v>
      </c>
      <c r="H675" s="4">
        <f t="shared" si="76"/>
        <v>39522</v>
      </c>
      <c r="I675">
        <f t="shared" si="74"/>
        <v>2008</v>
      </c>
    </row>
    <row r="676" spans="1:9" x14ac:dyDescent="0.25">
      <c r="A676" t="s">
        <v>46</v>
      </c>
      <c r="B676" s="1">
        <v>39883</v>
      </c>
      <c r="C676" s="3">
        <v>0.34027777777777773</v>
      </c>
      <c r="D676">
        <v>591.73</v>
      </c>
      <c r="E676">
        <v>1</v>
      </c>
      <c r="F676" t="s">
        <v>52</v>
      </c>
      <c r="G676">
        <f t="shared" si="75"/>
        <v>3</v>
      </c>
      <c r="H676" s="4">
        <f t="shared" si="76"/>
        <v>39887</v>
      </c>
      <c r="I676">
        <f t="shared" si="74"/>
        <v>2009</v>
      </c>
    </row>
    <row r="677" spans="1:9" x14ac:dyDescent="0.25">
      <c r="A677" t="s">
        <v>46</v>
      </c>
      <c r="B677" s="1">
        <v>40246</v>
      </c>
      <c r="C677" s="3">
        <v>0.47986111111111113</v>
      </c>
      <c r="D677">
        <v>590.54999999999995</v>
      </c>
      <c r="E677">
        <v>1</v>
      </c>
      <c r="F677" t="s">
        <v>52</v>
      </c>
      <c r="G677">
        <f t="shared" si="75"/>
        <v>3</v>
      </c>
      <c r="H677" s="4">
        <f t="shared" si="76"/>
        <v>40252</v>
      </c>
      <c r="I677">
        <f t="shared" si="74"/>
        <v>2010</v>
      </c>
    </row>
    <row r="678" spans="1:9" x14ac:dyDescent="0.25">
      <c r="A678" t="s">
        <v>46</v>
      </c>
      <c r="B678" s="1">
        <v>40604</v>
      </c>
      <c r="C678" s="3">
        <v>0.34652777777777777</v>
      </c>
      <c r="D678">
        <v>590.91</v>
      </c>
      <c r="E678">
        <v>1</v>
      </c>
      <c r="F678" t="s">
        <v>52</v>
      </c>
      <c r="G678">
        <f t="shared" si="75"/>
        <v>3</v>
      </c>
      <c r="H678" s="4">
        <f t="shared" si="76"/>
        <v>40617</v>
      </c>
      <c r="I678">
        <f t="shared" si="74"/>
        <v>2011</v>
      </c>
    </row>
    <row r="679" spans="1:9" x14ac:dyDescent="0.25">
      <c r="A679" t="s">
        <v>46</v>
      </c>
      <c r="B679" s="1">
        <v>40969</v>
      </c>
      <c r="C679" s="3">
        <v>0.64861111111111114</v>
      </c>
      <c r="D679">
        <v>590.87</v>
      </c>
      <c r="E679">
        <v>1</v>
      </c>
      <c r="F679" t="s">
        <v>52</v>
      </c>
      <c r="G679">
        <f t="shared" si="75"/>
        <v>3</v>
      </c>
      <c r="H679" s="4">
        <f t="shared" si="76"/>
        <v>40983</v>
      </c>
      <c r="I679">
        <f t="shared" si="74"/>
        <v>2012</v>
      </c>
    </row>
    <row r="680" spans="1:9" x14ac:dyDescent="0.25">
      <c r="A680" t="s">
        <v>46</v>
      </c>
      <c r="B680" s="1">
        <v>41345</v>
      </c>
      <c r="C680" s="3">
        <v>0.5131944444444444</v>
      </c>
      <c r="D680">
        <v>590.71</v>
      </c>
      <c r="E680">
        <v>1</v>
      </c>
      <c r="F680" t="s">
        <v>52</v>
      </c>
      <c r="G680">
        <f t="shared" si="75"/>
        <v>3</v>
      </c>
      <c r="H680" s="4">
        <f t="shared" si="76"/>
        <v>41348</v>
      </c>
      <c r="I680">
        <f t="shared" si="74"/>
        <v>2013</v>
      </c>
    </row>
    <row r="681" spans="1:9" x14ac:dyDescent="0.25">
      <c r="A681" t="s">
        <v>46</v>
      </c>
      <c r="B681" s="1">
        <v>41709</v>
      </c>
      <c r="C681" s="3">
        <v>0.55347222222222225</v>
      </c>
      <c r="D681">
        <v>593.29</v>
      </c>
      <c r="E681">
        <v>1</v>
      </c>
      <c r="F681" t="s">
        <v>52</v>
      </c>
      <c r="G681">
        <f t="shared" si="75"/>
        <v>3</v>
      </c>
      <c r="H681" s="4">
        <f t="shared" si="76"/>
        <v>41713</v>
      </c>
      <c r="I681">
        <f t="shared" si="74"/>
        <v>2014</v>
      </c>
    </row>
    <row r="682" spans="1:9" x14ac:dyDescent="0.25">
      <c r="A682" t="s">
        <v>46</v>
      </c>
      <c r="B682" s="1">
        <v>42074</v>
      </c>
      <c r="C682" s="3">
        <v>0.5541666666666667</v>
      </c>
      <c r="D682">
        <v>592.67999999999995</v>
      </c>
      <c r="E682">
        <v>1</v>
      </c>
      <c r="F682" t="s">
        <v>52</v>
      </c>
      <c r="G682">
        <f t="shared" si="75"/>
        <v>3</v>
      </c>
      <c r="H682" s="4">
        <f t="shared" si="76"/>
        <v>42078</v>
      </c>
      <c r="I682">
        <f t="shared" si="74"/>
        <v>2015</v>
      </c>
    </row>
    <row r="683" spans="1:9" x14ac:dyDescent="0.25">
      <c r="A683" t="s">
        <v>46</v>
      </c>
      <c r="B683" s="1">
        <v>42443</v>
      </c>
      <c r="C683" s="3">
        <v>0.59097222222222223</v>
      </c>
      <c r="D683">
        <v>592.92999999999995</v>
      </c>
      <c r="E683">
        <v>1</v>
      </c>
      <c r="F683" t="s">
        <v>52</v>
      </c>
      <c r="G683">
        <f t="shared" si="75"/>
        <v>3</v>
      </c>
      <c r="H683" s="4">
        <f t="shared" si="76"/>
        <v>42444</v>
      </c>
      <c r="I683">
        <f t="shared" si="74"/>
        <v>2016</v>
      </c>
    </row>
    <row r="684" spans="1:9" x14ac:dyDescent="0.25">
      <c r="A684" t="s">
        <v>46</v>
      </c>
      <c r="B684" s="1">
        <v>42807</v>
      </c>
      <c r="C684" s="3">
        <v>0.66111111111111109</v>
      </c>
      <c r="D684">
        <v>594.07000000000005</v>
      </c>
      <c r="E684">
        <v>1</v>
      </c>
      <c r="F684" t="s">
        <v>52</v>
      </c>
      <c r="G684">
        <f t="shared" si="75"/>
        <v>3</v>
      </c>
      <c r="H684" s="4">
        <f t="shared" si="76"/>
        <v>42809</v>
      </c>
      <c r="I684">
        <f t="shared" si="74"/>
        <v>2017</v>
      </c>
    </row>
    <row r="685" spans="1:9" x14ac:dyDescent="0.25">
      <c r="A685" t="s">
        <v>46</v>
      </c>
      <c r="B685" s="1">
        <v>43179</v>
      </c>
      <c r="C685" s="3">
        <v>0.4152777777777778</v>
      </c>
      <c r="D685">
        <v>592.96</v>
      </c>
      <c r="E685">
        <v>1</v>
      </c>
      <c r="F685" t="s">
        <v>52</v>
      </c>
      <c r="G685">
        <f t="shared" si="75"/>
        <v>3</v>
      </c>
      <c r="H685" s="4">
        <f t="shared" si="76"/>
        <v>43174</v>
      </c>
      <c r="I685">
        <f t="shared" si="74"/>
        <v>2018</v>
      </c>
    </row>
    <row r="686" spans="1:9" x14ac:dyDescent="0.25">
      <c r="A686" t="s">
        <v>46</v>
      </c>
      <c r="B686" s="1">
        <v>43529</v>
      </c>
      <c r="C686" s="3">
        <v>0.4694444444444445</v>
      </c>
      <c r="D686">
        <v>592.58000000000004</v>
      </c>
      <c r="E686">
        <v>1</v>
      </c>
      <c r="F686" t="s">
        <v>52</v>
      </c>
      <c r="G686">
        <f t="shared" si="75"/>
        <v>3</v>
      </c>
      <c r="H686" s="4">
        <f t="shared" si="76"/>
        <v>43539</v>
      </c>
      <c r="I686">
        <f t="shared" si="74"/>
        <v>2019</v>
      </c>
    </row>
    <row r="687" spans="1:9" x14ac:dyDescent="0.25">
      <c r="A687" t="s">
        <v>46</v>
      </c>
      <c r="B687" s="1">
        <v>43899</v>
      </c>
      <c r="C687" s="3">
        <v>0.47847222222222219</v>
      </c>
      <c r="D687">
        <v>592.78</v>
      </c>
      <c r="E687">
        <v>1</v>
      </c>
      <c r="F687" t="s">
        <v>52</v>
      </c>
      <c r="G687">
        <f t="shared" si="75"/>
        <v>3</v>
      </c>
      <c r="H687" s="4">
        <f t="shared" si="76"/>
        <v>43905</v>
      </c>
      <c r="I687">
        <f t="shared" si="74"/>
        <v>2020</v>
      </c>
    </row>
    <row r="688" spans="1:9" x14ac:dyDescent="0.25">
      <c r="A688" t="s">
        <v>46</v>
      </c>
      <c r="B688" s="1">
        <v>44265</v>
      </c>
      <c r="C688" s="3">
        <v>0.60625000000000007</v>
      </c>
      <c r="D688">
        <v>592.46</v>
      </c>
      <c r="E688">
        <v>1</v>
      </c>
      <c r="F688" t="s">
        <v>52</v>
      </c>
      <c r="G688">
        <f t="shared" si="75"/>
        <v>3</v>
      </c>
      <c r="H688" s="4">
        <f t="shared" si="76"/>
        <v>44270</v>
      </c>
      <c r="I688">
        <f t="shared" si="74"/>
        <v>2021</v>
      </c>
    </row>
    <row r="689" spans="1:9" x14ac:dyDescent="0.25">
      <c r="A689" t="s">
        <v>45</v>
      </c>
      <c r="B689" s="1">
        <v>29299</v>
      </c>
      <c r="C689" s="3">
        <v>0</v>
      </c>
      <c r="D689">
        <v>166.06</v>
      </c>
      <c r="E689">
        <v>1</v>
      </c>
      <c r="F689" t="s">
        <v>52</v>
      </c>
      <c r="G689">
        <f t="shared" si="75"/>
        <v>3</v>
      </c>
      <c r="H689" s="4">
        <f t="shared" si="76"/>
        <v>29295</v>
      </c>
      <c r="I689">
        <f t="shared" si="74"/>
        <v>1980</v>
      </c>
    </row>
    <row r="690" spans="1:9" x14ac:dyDescent="0.25">
      <c r="A690" t="s">
        <v>45</v>
      </c>
      <c r="B690" s="1">
        <v>29660</v>
      </c>
      <c r="C690" s="3">
        <v>0</v>
      </c>
      <c r="D690">
        <v>165.17</v>
      </c>
      <c r="E690">
        <v>6</v>
      </c>
      <c r="F690" t="s">
        <v>52</v>
      </c>
      <c r="G690">
        <f t="shared" si="75"/>
        <v>3</v>
      </c>
      <c r="H690" s="4">
        <f t="shared" si="76"/>
        <v>29660</v>
      </c>
      <c r="I690">
        <f t="shared" si="74"/>
        <v>1981</v>
      </c>
    </row>
    <row r="691" spans="1:9" x14ac:dyDescent="0.25">
      <c r="A691" t="s">
        <v>45</v>
      </c>
      <c r="B691" s="1">
        <v>29691</v>
      </c>
      <c r="C691" s="3">
        <v>0</v>
      </c>
      <c r="D691">
        <v>168.43</v>
      </c>
      <c r="E691">
        <v>6</v>
      </c>
      <c r="F691" t="s">
        <v>52</v>
      </c>
      <c r="G691">
        <f t="shared" si="75"/>
        <v>4</v>
      </c>
      <c r="H691" s="4">
        <f t="shared" si="76"/>
        <v>29691</v>
      </c>
      <c r="I691">
        <f t="shared" si="74"/>
        <v>1981</v>
      </c>
    </row>
    <row r="692" spans="1:9" x14ac:dyDescent="0.25">
      <c r="A692" t="s">
        <v>45</v>
      </c>
      <c r="B692" s="1">
        <v>29716</v>
      </c>
      <c r="C692" s="3">
        <v>0</v>
      </c>
      <c r="D692">
        <v>170.58</v>
      </c>
      <c r="E692">
        <v>6</v>
      </c>
      <c r="F692" t="s">
        <v>52</v>
      </c>
      <c r="G692">
        <f t="shared" si="75"/>
        <v>5</v>
      </c>
      <c r="H692" s="4">
        <f t="shared" si="76"/>
        <v>29721</v>
      </c>
      <c r="I692">
        <f t="shared" si="74"/>
        <v>1981</v>
      </c>
    </row>
    <row r="693" spans="1:9" x14ac:dyDescent="0.25">
      <c r="A693" t="s">
        <v>45</v>
      </c>
      <c r="B693" s="1">
        <v>30030</v>
      </c>
      <c r="C693" s="3">
        <v>0</v>
      </c>
      <c r="D693">
        <v>166.09</v>
      </c>
      <c r="E693">
        <v>5</v>
      </c>
      <c r="F693" t="s">
        <v>52</v>
      </c>
      <c r="G693">
        <f t="shared" si="75"/>
        <v>3</v>
      </c>
      <c r="H693" s="4">
        <f t="shared" si="76"/>
        <v>30025</v>
      </c>
      <c r="I693">
        <f t="shared" si="74"/>
        <v>1982</v>
      </c>
    </row>
    <row r="694" spans="1:9" x14ac:dyDescent="0.25">
      <c r="A694" t="s">
        <v>45</v>
      </c>
      <c r="B694" s="1">
        <v>30061</v>
      </c>
      <c r="C694" s="3">
        <v>0</v>
      </c>
      <c r="D694">
        <v>168.75</v>
      </c>
      <c r="E694">
        <v>5</v>
      </c>
      <c r="F694" t="s">
        <v>52</v>
      </c>
      <c r="G694">
        <f t="shared" si="75"/>
        <v>4</v>
      </c>
      <c r="H694" s="4">
        <f t="shared" si="76"/>
        <v>30056</v>
      </c>
      <c r="I694">
        <f t="shared" si="74"/>
        <v>1982</v>
      </c>
    </row>
    <row r="695" spans="1:9" x14ac:dyDescent="0.25">
      <c r="A695" t="s">
        <v>45</v>
      </c>
      <c r="B695" s="1">
        <v>30091</v>
      </c>
      <c r="C695" s="3">
        <v>0</v>
      </c>
      <c r="D695">
        <v>167</v>
      </c>
      <c r="E695">
        <v>6</v>
      </c>
      <c r="F695" t="s">
        <v>52</v>
      </c>
      <c r="G695">
        <f t="shared" si="75"/>
        <v>5</v>
      </c>
      <c r="H695" s="4">
        <f t="shared" si="76"/>
        <v>30086</v>
      </c>
      <c r="I695">
        <f t="shared" si="74"/>
        <v>1982</v>
      </c>
    </row>
    <row r="696" spans="1:9" x14ac:dyDescent="0.25">
      <c r="A696" t="s">
        <v>45</v>
      </c>
      <c r="B696" s="1">
        <v>30395</v>
      </c>
      <c r="C696" s="3">
        <v>0</v>
      </c>
      <c r="D696">
        <v>163.61000000000001</v>
      </c>
      <c r="E696">
        <v>4</v>
      </c>
      <c r="F696" t="s">
        <v>52</v>
      </c>
      <c r="G696">
        <f t="shared" si="75"/>
        <v>3</v>
      </c>
      <c r="H696" s="4">
        <f t="shared" si="76"/>
        <v>30390</v>
      </c>
      <c r="I696">
        <f t="shared" si="74"/>
        <v>1983</v>
      </c>
    </row>
    <row r="697" spans="1:9" x14ac:dyDescent="0.25">
      <c r="A697" t="s">
        <v>45</v>
      </c>
      <c r="B697" s="1">
        <v>30421</v>
      </c>
      <c r="C697" s="3">
        <v>0</v>
      </c>
      <c r="D697">
        <v>166.4</v>
      </c>
      <c r="E697">
        <v>6</v>
      </c>
      <c r="F697" t="s">
        <v>52</v>
      </c>
      <c r="G697">
        <f t="shared" si="75"/>
        <v>4</v>
      </c>
      <c r="H697" s="4">
        <f t="shared" si="76"/>
        <v>30421</v>
      </c>
      <c r="I697">
        <f t="shared" si="74"/>
        <v>1983</v>
      </c>
    </row>
    <row r="698" spans="1:9" x14ac:dyDescent="0.25">
      <c r="A698" t="s">
        <v>45</v>
      </c>
      <c r="B698" s="1">
        <v>30451</v>
      </c>
      <c r="C698" s="3">
        <v>0</v>
      </c>
      <c r="D698">
        <v>167.98</v>
      </c>
      <c r="E698">
        <v>8</v>
      </c>
      <c r="F698" t="s">
        <v>52</v>
      </c>
      <c r="G698">
        <f t="shared" si="75"/>
        <v>5</v>
      </c>
      <c r="H698" s="4">
        <f t="shared" si="76"/>
        <v>30451</v>
      </c>
      <c r="I698">
        <f t="shared" si="74"/>
        <v>1983</v>
      </c>
    </row>
    <row r="699" spans="1:9" x14ac:dyDescent="0.25">
      <c r="A699" t="s">
        <v>45</v>
      </c>
      <c r="B699" s="1">
        <v>30756</v>
      </c>
      <c r="C699" s="3">
        <v>0</v>
      </c>
      <c r="D699">
        <v>164.08</v>
      </c>
      <c r="E699">
        <v>6</v>
      </c>
      <c r="F699" t="s">
        <v>52</v>
      </c>
      <c r="G699">
        <f t="shared" si="75"/>
        <v>3</v>
      </c>
      <c r="H699" s="4">
        <f t="shared" si="76"/>
        <v>30756</v>
      </c>
      <c r="I699">
        <f t="shared" si="74"/>
        <v>1984</v>
      </c>
    </row>
    <row r="700" spans="1:9" x14ac:dyDescent="0.25">
      <c r="A700" t="s">
        <v>45</v>
      </c>
      <c r="B700" s="1">
        <v>30787</v>
      </c>
      <c r="C700" s="3">
        <v>0</v>
      </c>
      <c r="D700">
        <v>166.72</v>
      </c>
      <c r="E700">
        <v>6</v>
      </c>
      <c r="F700" t="s">
        <v>52</v>
      </c>
      <c r="G700">
        <f t="shared" si="75"/>
        <v>4</v>
      </c>
      <c r="H700" s="4">
        <f t="shared" si="76"/>
        <v>30787</v>
      </c>
      <c r="I700">
        <f t="shared" si="74"/>
        <v>1984</v>
      </c>
    </row>
    <row r="701" spans="1:9" x14ac:dyDescent="0.25">
      <c r="A701" t="s">
        <v>45</v>
      </c>
      <c r="B701" s="1">
        <v>30820</v>
      </c>
      <c r="C701" s="3">
        <v>0</v>
      </c>
      <c r="D701">
        <v>167.9</v>
      </c>
      <c r="E701">
        <v>5</v>
      </c>
      <c r="F701" t="s">
        <v>52</v>
      </c>
      <c r="G701">
        <f t="shared" si="75"/>
        <v>5</v>
      </c>
      <c r="H701" s="4">
        <f t="shared" si="76"/>
        <v>30817</v>
      </c>
      <c r="I701">
        <f t="shared" si="74"/>
        <v>1984</v>
      </c>
    </row>
    <row r="702" spans="1:9" x14ac:dyDescent="0.25">
      <c r="A702" t="s">
        <v>45</v>
      </c>
      <c r="B702" s="1">
        <v>31121</v>
      </c>
      <c r="C702" s="3">
        <v>0</v>
      </c>
      <c r="D702">
        <v>163.6</v>
      </c>
      <c r="E702">
        <v>6</v>
      </c>
      <c r="F702" t="s">
        <v>52</v>
      </c>
      <c r="G702">
        <f t="shared" si="75"/>
        <v>3</v>
      </c>
      <c r="H702" s="4">
        <f t="shared" si="76"/>
        <v>31121</v>
      </c>
      <c r="I702">
        <f t="shared" si="74"/>
        <v>1985</v>
      </c>
    </row>
    <row r="703" spans="1:9" x14ac:dyDescent="0.25">
      <c r="A703" t="s">
        <v>45</v>
      </c>
      <c r="B703" s="1">
        <v>31147</v>
      </c>
      <c r="C703" s="3">
        <v>0</v>
      </c>
      <c r="D703">
        <v>165.83</v>
      </c>
      <c r="E703">
        <v>6</v>
      </c>
      <c r="F703" t="s">
        <v>52</v>
      </c>
      <c r="G703">
        <f t="shared" si="75"/>
        <v>4</v>
      </c>
      <c r="H703" s="4">
        <f t="shared" si="76"/>
        <v>31152</v>
      </c>
      <c r="I703">
        <f t="shared" si="74"/>
        <v>1985</v>
      </c>
    </row>
    <row r="704" spans="1:9" x14ac:dyDescent="0.25">
      <c r="A704" t="s">
        <v>45</v>
      </c>
      <c r="B704" s="1">
        <v>31182</v>
      </c>
      <c r="C704" s="3">
        <v>0</v>
      </c>
      <c r="D704">
        <v>167.68</v>
      </c>
      <c r="E704">
        <v>7</v>
      </c>
      <c r="F704" t="s">
        <v>52</v>
      </c>
      <c r="G704">
        <f t="shared" si="75"/>
        <v>5</v>
      </c>
      <c r="H704" s="4">
        <f t="shared" si="76"/>
        <v>31182</v>
      </c>
      <c r="I704">
        <f t="shared" si="74"/>
        <v>1985</v>
      </c>
    </row>
    <row r="705" spans="1:9" x14ac:dyDescent="0.25">
      <c r="A705" t="s">
        <v>45</v>
      </c>
      <c r="B705" s="1">
        <v>31484</v>
      </c>
      <c r="C705" s="3">
        <v>0</v>
      </c>
      <c r="D705">
        <v>163.9</v>
      </c>
      <c r="E705">
        <v>1</v>
      </c>
      <c r="F705" t="s">
        <v>52</v>
      </c>
      <c r="G705">
        <f t="shared" si="75"/>
        <v>3</v>
      </c>
      <c r="H705" s="4">
        <f t="shared" si="76"/>
        <v>31486</v>
      </c>
      <c r="I705">
        <f t="shared" ref="I705:I768" si="77">YEAR(B705)</f>
        <v>1986</v>
      </c>
    </row>
    <row r="706" spans="1:9" x14ac:dyDescent="0.25">
      <c r="A706" t="s">
        <v>45</v>
      </c>
      <c r="B706" s="1">
        <v>31545</v>
      </c>
      <c r="C706" s="3">
        <v>0.58819444444444446</v>
      </c>
      <c r="D706">
        <v>167.27</v>
      </c>
      <c r="E706">
        <v>1</v>
      </c>
      <c r="F706" t="s">
        <v>52</v>
      </c>
      <c r="G706">
        <f t="shared" ref="G706:G769" si="78">MONTH(B706)</f>
        <v>5</v>
      </c>
      <c r="H706" s="4">
        <f t="shared" ref="H706:H769" si="79">DATE(YEAR(B706),MONTH(B706),15)</f>
        <v>31547</v>
      </c>
      <c r="I706">
        <f t="shared" si="77"/>
        <v>1986</v>
      </c>
    </row>
    <row r="707" spans="1:9" x14ac:dyDescent="0.25">
      <c r="A707" t="s">
        <v>45</v>
      </c>
      <c r="B707" s="1">
        <v>31861</v>
      </c>
      <c r="C707" s="3">
        <v>0</v>
      </c>
      <c r="D707">
        <v>164.69</v>
      </c>
      <c r="E707">
        <v>1</v>
      </c>
      <c r="F707" t="s">
        <v>52</v>
      </c>
      <c r="G707">
        <f t="shared" si="78"/>
        <v>3</v>
      </c>
      <c r="H707" s="4">
        <f t="shared" si="79"/>
        <v>31851</v>
      </c>
      <c r="I707">
        <f t="shared" si="77"/>
        <v>1987</v>
      </c>
    </row>
    <row r="708" spans="1:9" x14ac:dyDescent="0.25">
      <c r="A708" t="s">
        <v>45</v>
      </c>
      <c r="B708" s="1">
        <v>31883</v>
      </c>
      <c r="C708" s="3">
        <v>0</v>
      </c>
      <c r="D708">
        <v>166.84</v>
      </c>
      <c r="E708">
        <v>1</v>
      </c>
      <c r="F708" t="s">
        <v>52</v>
      </c>
      <c r="G708">
        <f t="shared" si="78"/>
        <v>4</v>
      </c>
      <c r="H708" s="4">
        <f t="shared" si="79"/>
        <v>31882</v>
      </c>
      <c r="I708">
        <f t="shared" si="77"/>
        <v>1987</v>
      </c>
    </row>
    <row r="709" spans="1:9" x14ac:dyDescent="0.25">
      <c r="A709" t="s">
        <v>45</v>
      </c>
      <c r="B709" s="1">
        <v>31910</v>
      </c>
      <c r="C709" s="3">
        <v>0</v>
      </c>
      <c r="D709">
        <v>168.19</v>
      </c>
      <c r="E709">
        <v>1</v>
      </c>
      <c r="F709" t="s">
        <v>52</v>
      </c>
      <c r="G709">
        <f t="shared" si="78"/>
        <v>5</v>
      </c>
      <c r="H709" s="4">
        <f t="shared" si="79"/>
        <v>31912</v>
      </c>
      <c r="I709">
        <f t="shared" si="77"/>
        <v>1987</v>
      </c>
    </row>
    <row r="710" spans="1:9" x14ac:dyDescent="0.25">
      <c r="A710" t="s">
        <v>45</v>
      </c>
      <c r="B710" s="1">
        <v>32233</v>
      </c>
      <c r="C710" s="3">
        <v>0</v>
      </c>
      <c r="D710">
        <v>165.3</v>
      </c>
      <c r="E710">
        <v>1</v>
      </c>
      <c r="F710" t="s">
        <v>52</v>
      </c>
      <c r="G710">
        <f t="shared" si="78"/>
        <v>3</v>
      </c>
      <c r="H710" s="4">
        <f t="shared" si="79"/>
        <v>32217</v>
      </c>
      <c r="I710">
        <f t="shared" si="77"/>
        <v>1988</v>
      </c>
    </row>
    <row r="711" spans="1:9" x14ac:dyDescent="0.25">
      <c r="A711" t="s">
        <v>45</v>
      </c>
      <c r="B711" s="1">
        <v>32255</v>
      </c>
      <c r="C711" s="3">
        <v>0</v>
      </c>
      <c r="D711">
        <v>166.8</v>
      </c>
      <c r="E711">
        <v>1</v>
      </c>
      <c r="F711" t="s">
        <v>52</v>
      </c>
      <c r="G711">
        <f t="shared" si="78"/>
        <v>4</v>
      </c>
      <c r="H711" s="4">
        <f t="shared" si="79"/>
        <v>32248</v>
      </c>
      <c r="I711">
        <f t="shared" si="77"/>
        <v>1988</v>
      </c>
    </row>
    <row r="712" spans="1:9" x14ac:dyDescent="0.25">
      <c r="A712" t="s">
        <v>45</v>
      </c>
      <c r="B712" s="1">
        <v>32279</v>
      </c>
      <c r="C712" s="3">
        <v>0</v>
      </c>
      <c r="D712">
        <v>167.82</v>
      </c>
      <c r="E712">
        <v>1</v>
      </c>
      <c r="F712" t="s">
        <v>52</v>
      </c>
      <c r="G712">
        <f t="shared" si="78"/>
        <v>5</v>
      </c>
      <c r="H712" s="4">
        <f t="shared" si="79"/>
        <v>32278</v>
      </c>
      <c r="I712">
        <f t="shared" si="77"/>
        <v>1988</v>
      </c>
    </row>
    <row r="713" spans="1:9" x14ac:dyDescent="0.25">
      <c r="A713" t="s">
        <v>45</v>
      </c>
      <c r="B713" s="1">
        <v>32582</v>
      </c>
      <c r="C713" s="3">
        <v>0</v>
      </c>
      <c r="D713">
        <v>164.58</v>
      </c>
      <c r="E713">
        <v>1</v>
      </c>
      <c r="F713" t="s">
        <v>52</v>
      </c>
      <c r="G713">
        <f t="shared" si="78"/>
        <v>3</v>
      </c>
      <c r="H713" s="4">
        <f t="shared" si="79"/>
        <v>32582</v>
      </c>
      <c r="I713">
        <f t="shared" si="77"/>
        <v>1989</v>
      </c>
    </row>
    <row r="714" spans="1:9" x14ac:dyDescent="0.25">
      <c r="A714" t="s">
        <v>45</v>
      </c>
      <c r="B714" s="1">
        <v>32616</v>
      </c>
      <c r="C714" s="3">
        <v>0</v>
      </c>
      <c r="D714">
        <v>167.15</v>
      </c>
      <c r="E714">
        <v>1</v>
      </c>
      <c r="F714" t="s">
        <v>52</v>
      </c>
      <c r="G714">
        <f t="shared" si="78"/>
        <v>4</v>
      </c>
      <c r="H714" s="4">
        <f t="shared" si="79"/>
        <v>32613</v>
      </c>
      <c r="I714">
        <f t="shared" si="77"/>
        <v>1989</v>
      </c>
    </row>
    <row r="715" spans="1:9" x14ac:dyDescent="0.25">
      <c r="A715" t="s">
        <v>45</v>
      </c>
      <c r="B715" s="1">
        <v>32640</v>
      </c>
      <c r="C715" s="3">
        <v>0</v>
      </c>
      <c r="D715">
        <v>168.18</v>
      </c>
      <c r="E715">
        <v>1</v>
      </c>
      <c r="F715" t="s">
        <v>52</v>
      </c>
      <c r="G715">
        <f t="shared" si="78"/>
        <v>5</v>
      </c>
      <c r="H715" s="4">
        <f t="shared" si="79"/>
        <v>32643</v>
      </c>
      <c r="I715">
        <f t="shared" si="77"/>
        <v>1989</v>
      </c>
    </row>
    <row r="716" spans="1:9" x14ac:dyDescent="0.25">
      <c r="A716" t="s">
        <v>45</v>
      </c>
      <c r="B716" s="1">
        <v>32951</v>
      </c>
      <c r="C716" s="3">
        <v>0</v>
      </c>
      <c r="D716">
        <v>163.24</v>
      </c>
      <c r="E716">
        <v>1</v>
      </c>
      <c r="F716" t="s">
        <v>52</v>
      </c>
      <c r="G716">
        <f t="shared" si="78"/>
        <v>3</v>
      </c>
      <c r="H716" s="4">
        <f t="shared" si="79"/>
        <v>32947</v>
      </c>
      <c r="I716">
        <f t="shared" si="77"/>
        <v>1990</v>
      </c>
    </row>
    <row r="717" spans="1:9" x14ac:dyDescent="0.25">
      <c r="A717" t="s">
        <v>45</v>
      </c>
      <c r="B717" s="1">
        <v>32987</v>
      </c>
      <c r="C717" s="3">
        <v>0</v>
      </c>
      <c r="D717">
        <v>166.37</v>
      </c>
      <c r="E717">
        <v>1</v>
      </c>
      <c r="F717" t="s">
        <v>52</v>
      </c>
      <c r="G717">
        <f t="shared" si="78"/>
        <v>4</v>
      </c>
      <c r="H717" s="4">
        <f t="shared" si="79"/>
        <v>32978</v>
      </c>
      <c r="I717">
        <f t="shared" si="77"/>
        <v>1990</v>
      </c>
    </row>
    <row r="718" spans="1:9" x14ac:dyDescent="0.25">
      <c r="A718" t="s">
        <v>45</v>
      </c>
      <c r="B718" s="1">
        <v>33004</v>
      </c>
      <c r="C718" s="3">
        <v>0</v>
      </c>
      <c r="D718">
        <v>167.08</v>
      </c>
      <c r="E718">
        <v>1</v>
      </c>
      <c r="F718" t="s">
        <v>52</v>
      </c>
      <c r="G718">
        <f t="shared" si="78"/>
        <v>5</v>
      </c>
      <c r="H718" s="4">
        <f t="shared" si="79"/>
        <v>33008</v>
      </c>
      <c r="I718">
        <f t="shared" si="77"/>
        <v>1990</v>
      </c>
    </row>
    <row r="719" spans="1:9" x14ac:dyDescent="0.25">
      <c r="A719" t="s">
        <v>45</v>
      </c>
      <c r="B719" s="1">
        <v>33305</v>
      </c>
      <c r="C719" s="3">
        <v>0</v>
      </c>
      <c r="D719">
        <v>163.85</v>
      </c>
      <c r="E719">
        <v>1</v>
      </c>
      <c r="F719" t="s">
        <v>52</v>
      </c>
      <c r="G719">
        <f t="shared" si="78"/>
        <v>3</v>
      </c>
      <c r="H719" s="4">
        <f t="shared" si="79"/>
        <v>33312</v>
      </c>
      <c r="I719">
        <f t="shared" si="77"/>
        <v>1991</v>
      </c>
    </row>
    <row r="720" spans="1:9" x14ac:dyDescent="0.25">
      <c r="A720" t="s">
        <v>45</v>
      </c>
      <c r="B720" s="1">
        <v>33343</v>
      </c>
      <c r="C720" s="3">
        <v>0</v>
      </c>
      <c r="D720">
        <v>167.43</v>
      </c>
      <c r="E720">
        <v>1</v>
      </c>
      <c r="F720" t="s">
        <v>52</v>
      </c>
      <c r="G720">
        <f t="shared" si="78"/>
        <v>4</v>
      </c>
      <c r="H720" s="4">
        <f t="shared" si="79"/>
        <v>33343</v>
      </c>
      <c r="I720">
        <f t="shared" si="77"/>
        <v>1991</v>
      </c>
    </row>
    <row r="721" spans="1:9" x14ac:dyDescent="0.25">
      <c r="A721" t="s">
        <v>45</v>
      </c>
      <c r="B721" s="1">
        <v>33387</v>
      </c>
      <c r="C721" s="3">
        <v>0</v>
      </c>
      <c r="D721">
        <v>169.92</v>
      </c>
      <c r="E721">
        <v>1</v>
      </c>
      <c r="F721" t="s">
        <v>52</v>
      </c>
      <c r="G721">
        <f t="shared" si="78"/>
        <v>5</v>
      </c>
      <c r="H721" s="4">
        <f t="shared" si="79"/>
        <v>33373</v>
      </c>
      <c r="I721">
        <f t="shared" si="77"/>
        <v>1991</v>
      </c>
    </row>
    <row r="722" spans="1:9" x14ac:dyDescent="0.25">
      <c r="A722" t="s">
        <v>45</v>
      </c>
      <c r="B722" s="1">
        <v>33679</v>
      </c>
      <c r="C722" s="3">
        <v>0</v>
      </c>
      <c r="D722">
        <v>165.9</v>
      </c>
      <c r="E722">
        <v>1</v>
      </c>
      <c r="F722" t="s">
        <v>52</v>
      </c>
      <c r="G722">
        <f t="shared" si="78"/>
        <v>3</v>
      </c>
      <c r="H722" s="4">
        <f t="shared" si="79"/>
        <v>33678</v>
      </c>
      <c r="I722">
        <f t="shared" si="77"/>
        <v>1992</v>
      </c>
    </row>
    <row r="723" spans="1:9" x14ac:dyDescent="0.25">
      <c r="A723" t="s">
        <v>45</v>
      </c>
      <c r="B723" s="1">
        <v>33710</v>
      </c>
      <c r="C723" s="3">
        <v>0</v>
      </c>
      <c r="D723">
        <v>168.74</v>
      </c>
      <c r="E723">
        <v>1</v>
      </c>
      <c r="F723" t="s">
        <v>52</v>
      </c>
      <c r="G723">
        <f t="shared" si="78"/>
        <v>4</v>
      </c>
      <c r="H723" s="4">
        <f t="shared" si="79"/>
        <v>33709</v>
      </c>
      <c r="I723">
        <f t="shared" si="77"/>
        <v>1992</v>
      </c>
    </row>
    <row r="724" spans="1:9" x14ac:dyDescent="0.25">
      <c r="A724" t="s">
        <v>45</v>
      </c>
      <c r="B724" s="1">
        <v>33738</v>
      </c>
      <c r="C724" s="3">
        <v>0</v>
      </c>
      <c r="D724">
        <v>168.84</v>
      </c>
      <c r="E724">
        <v>1</v>
      </c>
      <c r="F724" t="s">
        <v>52</v>
      </c>
      <c r="G724">
        <f t="shared" si="78"/>
        <v>5</v>
      </c>
      <c r="H724" s="4">
        <f t="shared" si="79"/>
        <v>33739</v>
      </c>
      <c r="I724">
        <f t="shared" si="77"/>
        <v>1992</v>
      </c>
    </row>
    <row r="725" spans="1:9" x14ac:dyDescent="0.25">
      <c r="A725" t="s">
        <v>45</v>
      </c>
      <c r="B725" s="1">
        <v>34036</v>
      </c>
      <c r="C725" s="3">
        <v>0</v>
      </c>
      <c r="D725">
        <v>169.6</v>
      </c>
      <c r="E725">
        <v>1</v>
      </c>
      <c r="F725" t="s">
        <v>52</v>
      </c>
      <c r="G725">
        <f t="shared" si="78"/>
        <v>3</v>
      </c>
      <c r="H725" s="4">
        <f t="shared" si="79"/>
        <v>34043</v>
      </c>
      <c r="I725">
        <f t="shared" si="77"/>
        <v>1993</v>
      </c>
    </row>
    <row r="726" spans="1:9" x14ac:dyDescent="0.25">
      <c r="A726" t="s">
        <v>45</v>
      </c>
      <c r="B726" s="1">
        <v>34072</v>
      </c>
      <c r="C726" s="3">
        <v>0</v>
      </c>
      <c r="D726">
        <v>171.88</v>
      </c>
      <c r="E726">
        <v>1</v>
      </c>
      <c r="F726" t="s">
        <v>52</v>
      </c>
      <c r="G726">
        <f t="shared" si="78"/>
        <v>4</v>
      </c>
      <c r="H726" s="4">
        <f t="shared" si="79"/>
        <v>34074</v>
      </c>
      <c r="I726">
        <f t="shared" si="77"/>
        <v>1993</v>
      </c>
    </row>
    <row r="727" spans="1:9" x14ac:dyDescent="0.25">
      <c r="A727" t="s">
        <v>45</v>
      </c>
      <c r="B727" s="1">
        <v>34101</v>
      </c>
      <c r="C727" s="3">
        <v>0</v>
      </c>
      <c r="D727">
        <v>173.29</v>
      </c>
      <c r="E727">
        <v>1</v>
      </c>
      <c r="F727" t="s">
        <v>52</v>
      </c>
      <c r="G727">
        <f t="shared" si="78"/>
        <v>5</v>
      </c>
      <c r="H727" s="4">
        <f t="shared" si="79"/>
        <v>34104</v>
      </c>
      <c r="I727">
        <f t="shared" si="77"/>
        <v>1993</v>
      </c>
    </row>
    <row r="728" spans="1:9" x14ac:dyDescent="0.25">
      <c r="A728" t="s">
        <v>45</v>
      </c>
      <c r="B728" s="1">
        <v>34408</v>
      </c>
      <c r="C728" s="3">
        <v>0</v>
      </c>
      <c r="D728">
        <v>167.09</v>
      </c>
      <c r="E728">
        <v>1</v>
      </c>
      <c r="F728" t="s">
        <v>52</v>
      </c>
      <c r="G728">
        <f t="shared" si="78"/>
        <v>3</v>
      </c>
      <c r="H728" s="4">
        <f t="shared" si="79"/>
        <v>34408</v>
      </c>
      <c r="I728">
        <f t="shared" si="77"/>
        <v>1994</v>
      </c>
    </row>
    <row r="729" spans="1:9" x14ac:dyDescent="0.25">
      <c r="A729" t="s">
        <v>45</v>
      </c>
      <c r="B729" s="1">
        <v>34443</v>
      </c>
      <c r="C729" s="3">
        <v>0</v>
      </c>
      <c r="D729">
        <v>170.03</v>
      </c>
      <c r="E729">
        <v>1</v>
      </c>
      <c r="F729" t="s">
        <v>52</v>
      </c>
      <c r="G729">
        <f t="shared" si="78"/>
        <v>4</v>
      </c>
      <c r="H729" s="4">
        <f t="shared" si="79"/>
        <v>34439</v>
      </c>
      <c r="I729">
        <f t="shared" si="77"/>
        <v>1994</v>
      </c>
    </row>
    <row r="730" spans="1:9" x14ac:dyDescent="0.25">
      <c r="A730" t="s">
        <v>45</v>
      </c>
      <c r="B730" s="1">
        <v>34471</v>
      </c>
      <c r="C730" s="3">
        <v>0</v>
      </c>
      <c r="D730">
        <v>170.84</v>
      </c>
      <c r="E730">
        <v>1</v>
      </c>
      <c r="F730" t="s">
        <v>52</v>
      </c>
      <c r="G730">
        <f t="shared" si="78"/>
        <v>5</v>
      </c>
      <c r="H730" s="4">
        <f t="shared" si="79"/>
        <v>34469</v>
      </c>
      <c r="I730">
        <f t="shared" si="77"/>
        <v>1994</v>
      </c>
    </row>
    <row r="731" spans="1:9" x14ac:dyDescent="0.25">
      <c r="A731" t="s">
        <v>45</v>
      </c>
      <c r="B731" s="1">
        <v>34786</v>
      </c>
      <c r="C731" s="3">
        <v>0</v>
      </c>
      <c r="D731">
        <v>169.92</v>
      </c>
      <c r="E731">
        <v>1</v>
      </c>
      <c r="F731" t="s">
        <v>52</v>
      </c>
      <c r="G731">
        <f t="shared" si="78"/>
        <v>3</v>
      </c>
      <c r="H731" s="4">
        <f t="shared" si="79"/>
        <v>34773</v>
      </c>
      <c r="I731">
        <f t="shared" si="77"/>
        <v>1995</v>
      </c>
    </row>
    <row r="732" spans="1:9" x14ac:dyDescent="0.25">
      <c r="A732" t="s">
        <v>45</v>
      </c>
      <c r="B732" s="1">
        <v>34803</v>
      </c>
      <c r="C732" s="3">
        <v>0</v>
      </c>
      <c r="D732">
        <v>171.14</v>
      </c>
      <c r="E732">
        <v>1</v>
      </c>
      <c r="F732" t="s">
        <v>52</v>
      </c>
      <c r="G732">
        <f t="shared" si="78"/>
        <v>4</v>
      </c>
      <c r="H732" s="4">
        <f t="shared" si="79"/>
        <v>34804</v>
      </c>
      <c r="I732">
        <f t="shared" si="77"/>
        <v>1995</v>
      </c>
    </row>
    <row r="733" spans="1:9" x14ac:dyDescent="0.25">
      <c r="A733" t="s">
        <v>45</v>
      </c>
      <c r="B733" s="1">
        <v>34827</v>
      </c>
      <c r="C733" s="3">
        <v>0</v>
      </c>
      <c r="D733">
        <v>172.45</v>
      </c>
      <c r="E733">
        <v>1</v>
      </c>
      <c r="F733" t="s">
        <v>52</v>
      </c>
      <c r="G733">
        <f t="shared" si="78"/>
        <v>5</v>
      </c>
      <c r="H733" s="4">
        <f t="shared" si="79"/>
        <v>34834</v>
      </c>
      <c r="I733">
        <f t="shared" si="77"/>
        <v>1995</v>
      </c>
    </row>
    <row r="734" spans="1:9" x14ac:dyDescent="0.25">
      <c r="A734" t="s">
        <v>45</v>
      </c>
      <c r="B734" s="1">
        <v>35128</v>
      </c>
      <c r="C734" s="3">
        <v>0</v>
      </c>
      <c r="D734">
        <v>163.82</v>
      </c>
      <c r="E734">
        <v>1</v>
      </c>
      <c r="F734" t="s">
        <v>52</v>
      </c>
      <c r="G734">
        <f t="shared" si="78"/>
        <v>3</v>
      </c>
      <c r="H734" s="4">
        <f t="shared" si="79"/>
        <v>35139</v>
      </c>
      <c r="I734">
        <f t="shared" si="77"/>
        <v>1996</v>
      </c>
    </row>
    <row r="735" spans="1:9" x14ac:dyDescent="0.25">
      <c r="A735" t="s">
        <v>45</v>
      </c>
      <c r="B735" s="1">
        <v>35174</v>
      </c>
      <c r="C735" s="3">
        <v>0</v>
      </c>
      <c r="D735">
        <v>167.85</v>
      </c>
      <c r="E735">
        <v>1</v>
      </c>
      <c r="F735" t="s">
        <v>52</v>
      </c>
      <c r="G735">
        <f t="shared" si="78"/>
        <v>4</v>
      </c>
      <c r="H735" s="4">
        <f t="shared" si="79"/>
        <v>35170</v>
      </c>
      <c r="I735">
        <f t="shared" si="77"/>
        <v>1996</v>
      </c>
    </row>
    <row r="736" spans="1:9" x14ac:dyDescent="0.25">
      <c r="A736" t="s">
        <v>45</v>
      </c>
      <c r="B736" s="1">
        <v>35195</v>
      </c>
      <c r="C736" s="3">
        <v>0</v>
      </c>
      <c r="D736">
        <v>169.27</v>
      </c>
      <c r="E736">
        <v>1</v>
      </c>
      <c r="F736" t="s">
        <v>52</v>
      </c>
      <c r="G736">
        <f t="shared" si="78"/>
        <v>5</v>
      </c>
      <c r="H736" s="4">
        <f t="shared" si="79"/>
        <v>35200</v>
      </c>
      <c r="I736">
        <f t="shared" si="77"/>
        <v>1996</v>
      </c>
    </row>
    <row r="737" spans="1:9" x14ac:dyDescent="0.25">
      <c r="A737" t="s">
        <v>45</v>
      </c>
      <c r="B737" s="1">
        <v>35500</v>
      </c>
      <c r="C737" s="3">
        <v>0</v>
      </c>
      <c r="D737">
        <v>163.62</v>
      </c>
      <c r="E737">
        <v>1</v>
      </c>
      <c r="F737" t="s">
        <v>52</v>
      </c>
      <c r="G737">
        <f t="shared" si="78"/>
        <v>3</v>
      </c>
      <c r="H737" s="4">
        <f t="shared" si="79"/>
        <v>35504</v>
      </c>
      <c r="I737">
        <f t="shared" si="77"/>
        <v>1997</v>
      </c>
    </row>
    <row r="738" spans="1:9" x14ac:dyDescent="0.25">
      <c r="A738" t="s">
        <v>45</v>
      </c>
      <c r="B738" s="1">
        <v>35536</v>
      </c>
      <c r="C738" s="3">
        <v>0</v>
      </c>
      <c r="D738">
        <v>165.84</v>
      </c>
      <c r="E738">
        <v>1</v>
      </c>
      <c r="F738" t="s">
        <v>52</v>
      </c>
      <c r="G738">
        <f t="shared" si="78"/>
        <v>4</v>
      </c>
      <c r="H738" s="4">
        <f t="shared" si="79"/>
        <v>35535</v>
      </c>
      <c r="I738">
        <f t="shared" si="77"/>
        <v>1997</v>
      </c>
    </row>
    <row r="739" spans="1:9" x14ac:dyDescent="0.25">
      <c r="A739" t="s">
        <v>45</v>
      </c>
      <c r="B739" s="1">
        <v>35564</v>
      </c>
      <c r="C739" s="3">
        <v>0</v>
      </c>
      <c r="D739">
        <v>167.4</v>
      </c>
      <c r="E739">
        <v>1</v>
      </c>
      <c r="F739" t="s">
        <v>52</v>
      </c>
      <c r="G739">
        <f t="shared" si="78"/>
        <v>5</v>
      </c>
      <c r="H739" s="4">
        <f t="shared" si="79"/>
        <v>35565</v>
      </c>
      <c r="I739">
        <f t="shared" si="77"/>
        <v>1997</v>
      </c>
    </row>
    <row r="740" spans="1:9" x14ac:dyDescent="0.25">
      <c r="A740" t="s">
        <v>45</v>
      </c>
      <c r="B740" s="1">
        <v>35878</v>
      </c>
      <c r="C740" s="3">
        <v>0</v>
      </c>
      <c r="D740">
        <v>166.53</v>
      </c>
      <c r="E740">
        <v>1</v>
      </c>
      <c r="F740" t="s">
        <v>52</v>
      </c>
      <c r="G740">
        <f t="shared" si="78"/>
        <v>3</v>
      </c>
      <c r="H740" s="4">
        <f t="shared" si="79"/>
        <v>35869</v>
      </c>
      <c r="I740">
        <f t="shared" si="77"/>
        <v>1998</v>
      </c>
    </row>
    <row r="741" spans="1:9" x14ac:dyDescent="0.25">
      <c r="A741" t="s">
        <v>45</v>
      </c>
      <c r="B741" s="1">
        <v>35907</v>
      </c>
      <c r="C741" s="3">
        <v>0</v>
      </c>
      <c r="D741">
        <v>168.86</v>
      </c>
      <c r="E741">
        <v>1</v>
      </c>
      <c r="F741" t="s">
        <v>52</v>
      </c>
      <c r="G741">
        <f t="shared" si="78"/>
        <v>4</v>
      </c>
      <c r="H741" s="4">
        <f t="shared" si="79"/>
        <v>35900</v>
      </c>
      <c r="I741">
        <f t="shared" si="77"/>
        <v>1998</v>
      </c>
    </row>
    <row r="742" spans="1:9" x14ac:dyDescent="0.25">
      <c r="A742" t="s">
        <v>45</v>
      </c>
      <c r="B742" s="1">
        <v>35941</v>
      </c>
      <c r="C742" s="3">
        <v>0</v>
      </c>
      <c r="D742">
        <v>168.79</v>
      </c>
      <c r="E742">
        <v>1</v>
      </c>
      <c r="F742" t="s">
        <v>52</v>
      </c>
      <c r="G742">
        <f t="shared" si="78"/>
        <v>5</v>
      </c>
      <c r="H742" s="4">
        <f t="shared" si="79"/>
        <v>35930</v>
      </c>
      <c r="I742">
        <f t="shared" si="77"/>
        <v>1998</v>
      </c>
    </row>
    <row r="743" spans="1:9" x14ac:dyDescent="0.25">
      <c r="A743" t="s">
        <v>45</v>
      </c>
      <c r="B743" s="1">
        <v>36234</v>
      </c>
      <c r="C743" s="3">
        <v>0</v>
      </c>
      <c r="D743">
        <v>165.92</v>
      </c>
      <c r="E743">
        <v>1</v>
      </c>
      <c r="F743" t="s">
        <v>52</v>
      </c>
      <c r="G743">
        <f t="shared" si="78"/>
        <v>3</v>
      </c>
      <c r="H743" s="4">
        <f t="shared" si="79"/>
        <v>36234</v>
      </c>
      <c r="I743">
        <f t="shared" si="77"/>
        <v>1999</v>
      </c>
    </row>
    <row r="744" spans="1:9" x14ac:dyDescent="0.25">
      <c r="A744" t="s">
        <v>45</v>
      </c>
      <c r="B744" s="1">
        <v>36271</v>
      </c>
      <c r="C744" s="3">
        <v>0</v>
      </c>
      <c r="D744">
        <v>168.79</v>
      </c>
      <c r="E744">
        <v>1</v>
      </c>
      <c r="F744" t="s">
        <v>52</v>
      </c>
      <c r="G744">
        <f t="shared" si="78"/>
        <v>4</v>
      </c>
      <c r="H744" s="4">
        <f t="shared" si="79"/>
        <v>36265</v>
      </c>
      <c r="I744">
        <f t="shared" si="77"/>
        <v>1999</v>
      </c>
    </row>
    <row r="745" spans="1:9" x14ac:dyDescent="0.25">
      <c r="A745" t="s">
        <v>45</v>
      </c>
      <c r="B745" s="1">
        <v>36300</v>
      </c>
      <c r="C745" s="3">
        <v>0</v>
      </c>
      <c r="D745">
        <v>169.55</v>
      </c>
      <c r="E745">
        <v>1</v>
      </c>
      <c r="F745" t="s">
        <v>52</v>
      </c>
      <c r="G745">
        <f t="shared" si="78"/>
        <v>5</v>
      </c>
      <c r="H745" s="4">
        <f t="shared" si="79"/>
        <v>36295</v>
      </c>
      <c r="I745">
        <f t="shared" si="77"/>
        <v>1999</v>
      </c>
    </row>
    <row r="746" spans="1:9" x14ac:dyDescent="0.25">
      <c r="A746" t="s">
        <v>45</v>
      </c>
      <c r="B746" s="1">
        <v>36601</v>
      </c>
      <c r="C746" s="3">
        <v>0</v>
      </c>
      <c r="D746">
        <v>166.18</v>
      </c>
      <c r="E746">
        <v>1</v>
      </c>
      <c r="F746" t="s">
        <v>52</v>
      </c>
      <c r="G746">
        <f t="shared" si="78"/>
        <v>3</v>
      </c>
      <c r="H746" s="4">
        <f t="shared" si="79"/>
        <v>36600</v>
      </c>
      <c r="I746">
        <f t="shared" si="77"/>
        <v>2000</v>
      </c>
    </row>
    <row r="747" spans="1:9" x14ac:dyDescent="0.25">
      <c r="A747" t="s">
        <v>45</v>
      </c>
      <c r="B747" s="1">
        <v>36636</v>
      </c>
      <c r="C747" s="3">
        <v>0</v>
      </c>
      <c r="D747">
        <v>169.44</v>
      </c>
      <c r="E747">
        <v>1</v>
      </c>
      <c r="F747" t="s">
        <v>52</v>
      </c>
      <c r="G747">
        <f t="shared" si="78"/>
        <v>4</v>
      </c>
      <c r="H747" s="4">
        <f t="shared" si="79"/>
        <v>36631</v>
      </c>
      <c r="I747">
        <f t="shared" si="77"/>
        <v>2000</v>
      </c>
    </row>
    <row r="748" spans="1:9" x14ac:dyDescent="0.25">
      <c r="A748" t="s">
        <v>45</v>
      </c>
      <c r="B748" s="1">
        <v>36668</v>
      </c>
      <c r="C748" s="3">
        <v>0</v>
      </c>
      <c r="D748">
        <v>169.87</v>
      </c>
      <c r="E748">
        <v>1</v>
      </c>
      <c r="F748" t="s">
        <v>52</v>
      </c>
      <c r="G748">
        <f t="shared" si="78"/>
        <v>5</v>
      </c>
      <c r="H748" s="4">
        <f t="shared" si="79"/>
        <v>36661</v>
      </c>
      <c r="I748">
        <f t="shared" si="77"/>
        <v>2000</v>
      </c>
    </row>
    <row r="749" spans="1:9" x14ac:dyDescent="0.25">
      <c r="A749" t="s">
        <v>45</v>
      </c>
      <c r="B749" s="1">
        <v>36976</v>
      </c>
      <c r="C749" s="3">
        <v>0</v>
      </c>
      <c r="D749">
        <v>167.78</v>
      </c>
      <c r="E749">
        <v>1</v>
      </c>
      <c r="F749" t="s">
        <v>52</v>
      </c>
      <c r="G749">
        <f t="shared" si="78"/>
        <v>3</v>
      </c>
      <c r="H749" s="4">
        <f t="shared" si="79"/>
        <v>36965</v>
      </c>
      <c r="I749">
        <f t="shared" si="77"/>
        <v>2001</v>
      </c>
    </row>
    <row r="750" spans="1:9" x14ac:dyDescent="0.25">
      <c r="A750" t="s">
        <v>45</v>
      </c>
      <c r="B750" s="1">
        <v>37025</v>
      </c>
      <c r="C750" s="3">
        <v>0</v>
      </c>
      <c r="D750">
        <v>171.58</v>
      </c>
      <c r="E750">
        <v>1</v>
      </c>
      <c r="F750" t="s">
        <v>52</v>
      </c>
      <c r="G750">
        <f t="shared" si="78"/>
        <v>5</v>
      </c>
      <c r="H750" s="4">
        <f t="shared" si="79"/>
        <v>37026</v>
      </c>
      <c r="I750">
        <f t="shared" si="77"/>
        <v>2001</v>
      </c>
    </row>
    <row r="751" spans="1:9" x14ac:dyDescent="0.25">
      <c r="A751" t="s">
        <v>45</v>
      </c>
      <c r="B751" s="1">
        <v>37329</v>
      </c>
      <c r="C751" s="3">
        <v>0</v>
      </c>
      <c r="D751">
        <v>171.53</v>
      </c>
      <c r="E751">
        <v>2</v>
      </c>
      <c r="F751" t="s">
        <v>52</v>
      </c>
      <c r="G751">
        <f t="shared" si="78"/>
        <v>3</v>
      </c>
      <c r="H751" s="4">
        <f t="shared" si="79"/>
        <v>37330</v>
      </c>
      <c r="I751">
        <f t="shared" si="77"/>
        <v>2002</v>
      </c>
    </row>
    <row r="752" spans="1:9" x14ac:dyDescent="0.25">
      <c r="A752" t="s">
        <v>45</v>
      </c>
      <c r="B752" s="1">
        <v>37364</v>
      </c>
      <c r="C752" s="3">
        <v>0</v>
      </c>
      <c r="D752">
        <v>174.68</v>
      </c>
      <c r="E752">
        <v>1</v>
      </c>
      <c r="F752" t="s">
        <v>52</v>
      </c>
      <c r="G752">
        <f t="shared" si="78"/>
        <v>4</v>
      </c>
      <c r="H752" s="4">
        <f t="shared" si="79"/>
        <v>37361</v>
      </c>
      <c r="I752">
        <f t="shared" si="77"/>
        <v>2002</v>
      </c>
    </row>
    <row r="753" spans="1:9" x14ac:dyDescent="0.25">
      <c r="A753" t="s">
        <v>45</v>
      </c>
      <c r="B753" s="1">
        <v>37389</v>
      </c>
      <c r="C753" s="3">
        <v>0</v>
      </c>
      <c r="D753">
        <v>176.3</v>
      </c>
      <c r="E753">
        <v>1</v>
      </c>
      <c r="F753" t="s">
        <v>52</v>
      </c>
      <c r="G753">
        <f t="shared" si="78"/>
        <v>5</v>
      </c>
      <c r="H753" s="4">
        <f t="shared" si="79"/>
        <v>37391</v>
      </c>
      <c r="I753">
        <f t="shared" si="77"/>
        <v>2002</v>
      </c>
    </row>
    <row r="754" spans="1:9" x14ac:dyDescent="0.25">
      <c r="A754" t="s">
        <v>45</v>
      </c>
      <c r="B754" s="1">
        <v>37700</v>
      </c>
      <c r="C754" s="3">
        <v>0</v>
      </c>
      <c r="D754">
        <v>175.77</v>
      </c>
      <c r="E754">
        <v>2</v>
      </c>
      <c r="F754" t="s">
        <v>52</v>
      </c>
      <c r="G754">
        <f t="shared" si="78"/>
        <v>3</v>
      </c>
      <c r="H754" s="4">
        <f t="shared" si="79"/>
        <v>37695</v>
      </c>
      <c r="I754">
        <f t="shared" si="77"/>
        <v>2003</v>
      </c>
    </row>
    <row r="755" spans="1:9" x14ac:dyDescent="0.25">
      <c r="A755" t="s">
        <v>45</v>
      </c>
      <c r="B755" s="1">
        <v>37735</v>
      </c>
      <c r="C755" s="3">
        <v>0</v>
      </c>
      <c r="D755">
        <v>176.66</v>
      </c>
      <c r="E755">
        <v>2</v>
      </c>
      <c r="F755" t="s">
        <v>52</v>
      </c>
      <c r="G755">
        <f t="shared" si="78"/>
        <v>4</v>
      </c>
      <c r="H755" s="4">
        <f t="shared" si="79"/>
        <v>37726</v>
      </c>
      <c r="I755">
        <f t="shared" si="77"/>
        <v>2003</v>
      </c>
    </row>
    <row r="756" spans="1:9" x14ac:dyDescent="0.25">
      <c r="A756" t="s">
        <v>45</v>
      </c>
      <c r="B756" s="1">
        <v>37763</v>
      </c>
      <c r="C756" s="3">
        <v>0</v>
      </c>
      <c r="D756">
        <v>178.06</v>
      </c>
      <c r="E756">
        <v>2</v>
      </c>
      <c r="F756" t="s">
        <v>52</v>
      </c>
      <c r="G756">
        <f t="shared" si="78"/>
        <v>5</v>
      </c>
      <c r="H756" s="4">
        <f t="shared" si="79"/>
        <v>37756</v>
      </c>
      <c r="I756">
        <f t="shared" si="77"/>
        <v>2003</v>
      </c>
    </row>
    <row r="757" spans="1:9" x14ac:dyDescent="0.25">
      <c r="A757" t="s">
        <v>45</v>
      </c>
      <c r="B757" s="1">
        <v>38076</v>
      </c>
      <c r="C757" s="3">
        <v>0</v>
      </c>
      <c r="D757">
        <v>176.9</v>
      </c>
      <c r="E757">
        <v>2</v>
      </c>
      <c r="F757" t="s">
        <v>52</v>
      </c>
      <c r="G757">
        <f t="shared" si="78"/>
        <v>3</v>
      </c>
      <c r="H757" s="4">
        <f t="shared" si="79"/>
        <v>38061</v>
      </c>
      <c r="I757">
        <f t="shared" si="77"/>
        <v>2004</v>
      </c>
    </row>
    <row r="758" spans="1:9" x14ac:dyDescent="0.25">
      <c r="A758" t="s">
        <v>45</v>
      </c>
      <c r="B758" s="1">
        <v>38105</v>
      </c>
      <c r="C758" s="3">
        <v>0</v>
      </c>
      <c r="D758">
        <v>178.53</v>
      </c>
      <c r="E758">
        <v>2</v>
      </c>
      <c r="F758" t="s">
        <v>52</v>
      </c>
      <c r="G758">
        <f t="shared" si="78"/>
        <v>4</v>
      </c>
      <c r="H758" s="4">
        <f t="shared" si="79"/>
        <v>38092</v>
      </c>
      <c r="I758">
        <f t="shared" si="77"/>
        <v>2004</v>
      </c>
    </row>
    <row r="759" spans="1:9" x14ac:dyDescent="0.25">
      <c r="A759" t="s">
        <v>45</v>
      </c>
      <c r="B759" s="1">
        <v>38127</v>
      </c>
      <c r="C759" s="3">
        <v>0</v>
      </c>
      <c r="D759">
        <v>178.86</v>
      </c>
      <c r="E759">
        <v>2</v>
      </c>
      <c r="F759" t="s">
        <v>52</v>
      </c>
      <c r="G759">
        <f t="shared" si="78"/>
        <v>5</v>
      </c>
      <c r="H759" s="4">
        <f t="shared" si="79"/>
        <v>38122</v>
      </c>
      <c r="I759">
        <f t="shared" si="77"/>
        <v>2004</v>
      </c>
    </row>
    <row r="760" spans="1:9" x14ac:dyDescent="0.25">
      <c r="A760" t="s">
        <v>45</v>
      </c>
      <c r="B760" s="1">
        <v>38446</v>
      </c>
      <c r="C760" s="3">
        <v>0</v>
      </c>
      <c r="D760">
        <v>175.12</v>
      </c>
      <c r="E760">
        <v>4</v>
      </c>
      <c r="F760" t="s">
        <v>52</v>
      </c>
      <c r="G760">
        <f t="shared" si="78"/>
        <v>4</v>
      </c>
      <c r="H760" s="4">
        <f t="shared" si="79"/>
        <v>38457</v>
      </c>
      <c r="I760">
        <f t="shared" si="77"/>
        <v>2005</v>
      </c>
    </row>
    <row r="761" spans="1:9" x14ac:dyDescent="0.25">
      <c r="A761" t="s">
        <v>45</v>
      </c>
      <c r="B761" s="1">
        <v>38497</v>
      </c>
      <c r="C761" s="3">
        <v>0</v>
      </c>
      <c r="D761">
        <v>177.01</v>
      </c>
      <c r="E761">
        <v>2</v>
      </c>
      <c r="F761" t="s">
        <v>52</v>
      </c>
      <c r="G761">
        <f t="shared" si="78"/>
        <v>5</v>
      </c>
      <c r="H761" s="4">
        <f t="shared" si="79"/>
        <v>38487</v>
      </c>
      <c r="I761">
        <f t="shared" si="77"/>
        <v>2005</v>
      </c>
    </row>
    <row r="762" spans="1:9" x14ac:dyDescent="0.25">
      <c r="A762" t="s">
        <v>45</v>
      </c>
      <c r="B762" s="1">
        <v>38809</v>
      </c>
      <c r="C762" s="3">
        <v>0</v>
      </c>
      <c r="D762">
        <v>174.54</v>
      </c>
      <c r="E762">
        <v>4</v>
      </c>
      <c r="F762" t="s">
        <v>52</v>
      </c>
      <c r="G762">
        <f t="shared" si="78"/>
        <v>4</v>
      </c>
      <c r="H762" s="4">
        <f t="shared" si="79"/>
        <v>38822</v>
      </c>
      <c r="I762">
        <f t="shared" si="77"/>
        <v>2006</v>
      </c>
    </row>
    <row r="763" spans="1:9" x14ac:dyDescent="0.25">
      <c r="A763" t="s">
        <v>45</v>
      </c>
      <c r="B763" s="1">
        <v>39160</v>
      </c>
      <c r="C763" s="3">
        <v>0</v>
      </c>
      <c r="D763">
        <v>171.33</v>
      </c>
      <c r="E763">
        <v>2</v>
      </c>
      <c r="F763" t="s">
        <v>52</v>
      </c>
      <c r="G763">
        <f t="shared" si="78"/>
        <v>3</v>
      </c>
      <c r="H763" s="4">
        <f t="shared" si="79"/>
        <v>39156</v>
      </c>
      <c r="I763">
        <f t="shared" si="77"/>
        <v>2007</v>
      </c>
    </row>
    <row r="764" spans="1:9" x14ac:dyDescent="0.25">
      <c r="A764" t="s">
        <v>45</v>
      </c>
      <c r="B764" s="1">
        <v>39198</v>
      </c>
      <c r="C764" s="3">
        <v>0</v>
      </c>
      <c r="D764">
        <v>175.83</v>
      </c>
      <c r="E764">
        <v>2</v>
      </c>
      <c r="F764" t="s">
        <v>52</v>
      </c>
      <c r="G764">
        <f t="shared" si="78"/>
        <v>4</v>
      </c>
      <c r="H764" s="4">
        <f t="shared" si="79"/>
        <v>39187</v>
      </c>
      <c r="I764">
        <f t="shared" si="77"/>
        <v>2007</v>
      </c>
    </row>
    <row r="765" spans="1:9" x14ac:dyDescent="0.25">
      <c r="A765" t="s">
        <v>45</v>
      </c>
      <c r="B765" s="1">
        <v>39231</v>
      </c>
      <c r="C765" s="3">
        <v>0</v>
      </c>
      <c r="D765">
        <v>174.05</v>
      </c>
      <c r="E765">
        <v>2</v>
      </c>
      <c r="F765" t="s">
        <v>52</v>
      </c>
      <c r="G765">
        <f t="shared" si="78"/>
        <v>5</v>
      </c>
      <c r="H765" s="4">
        <f t="shared" si="79"/>
        <v>39217</v>
      </c>
      <c r="I765">
        <f t="shared" si="77"/>
        <v>2007</v>
      </c>
    </row>
    <row r="766" spans="1:9" x14ac:dyDescent="0.25">
      <c r="A766" t="s">
        <v>45</v>
      </c>
      <c r="B766" s="1">
        <v>39540</v>
      </c>
      <c r="C766" s="3">
        <v>0</v>
      </c>
      <c r="D766">
        <v>175.56</v>
      </c>
      <c r="E766">
        <v>2</v>
      </c>
      <c r="F766" t="s">
        <v>52</v>
      </c>
      <c r="G766">
        <f t="shared" si="78"/>
        <v>4</v>
      </c>
      <c r="H766" s="4">
        <f t="shared" si="79"/>
        <v>39553</v>
      </c>
      <c r="I766">
        <f t="shared" si="77"/>
        <v>2008</v>
      </c>
    </row>
    <row r="767" spans="1:9" x14ac:dyDescent="0.25">
      <c r="A767" t="s">
        <v>45</v>
      </c>
      <c r="B767" s="1">
        <v>39889</v>
      </c>
      <c r="C767" s="3">
        <v>0</v>
      </c>
      <c r="D767">
        <v>172.54</v>
      </c>
      <c r="E767">
        <v>2</v>
      </c>
      <c r="F767" t="s">
        <v>52</v>
      </c>
      <c r="G767">
        <f t="shared" si="78"/>
        <v>3</v>
      </c>
      <c r="H767" s="4">
        <f t="shared" si="79"/>
        <v>39887</v>
      </c>
      <c r="I767">
        <f t="shared" si="77"/>
        <v>2009</v>
      </c>
    </row>
    <row r="768" spans="1:9" x14ac:dyDescent="0.25">
      <c r="A768" t="s">
        <v>45</v>
      </c>
      <c r="B768" s="1">
        <v>39919</v>
      </c>
      <c r="C768" s="3">
        <v>0</v>
      </c>
      <c r="D768">
        <v>174.43</v>
      </c>
      <c r="E768">
        <v>2</v>
      </c>
      <c r="F768" t="s">
        <v>52</v>
      </c>
      <c r="G768">
        <f t="shared" si="78"/>
        <v>4</v>
      </c>
      <c r="H768" s="4">
        <f t="shared" si="79"/>
        <v>39918</v>
      </c>
      <c r="I768">
        <f t="shared" si="77"/>
        <v>2009</v>
      </c>
    </row>
    <row r="769" spans="1:9" x14ac:dyDescent="0.25">
      <c r="A769" t="s">
        <v>45</v>
      </c>
      <c r="B769" s="1">
        <v>39951</v>
      </c>
      <c r="C769" s="3">
        <v>0</v>
      </c>
      <c r="D769">
        <v>175.42</v>
      </c>
      <c r="E769">
        <v>2</v>
      </c>
      <c r="F769" t="s">
        <v>52</v>
      </c>
      <c r="G769">
        <f t="shared" si="78"/>
        <v>5</v>
      </c>
      <c r="H769" s="4">
        <f t="shared" si="79"/>
        <v>39948</v>
      </c>
      <c r="I769">
        <f t="shared" ref="I769:I832" si="80">YEAR(B769)</f>
        <v>2009</v>
      </c>
    </row>
    <row r="770" spans="1:9" x14ac:dyDescent="0.25">
      <c r="A770" t="s">
        <v>45</v>
      </c>
      <c r="B770" s="1">
        <v>40255</v>
      </c>
      <c r="C770" s="3">
        <v>0</v>
      </c>
      <c r="D770">
        <v>172.51</v>
      </c>
      <c r="E770">
        <v>2</v>
      </c>
      <c r="F770" t="s">
        <v>52</v>
      </c>
      <c r="G770">
        <f t="shared" ref="G770:G833" si="81">MONTH(B770)</f>
        <v>3</v>
      </c>
      <c r="H770" s="4">
        <f t="shared" ref="H770:H833" si="82">DATE(YEAR(B770),MONTH(B770),15)</f>
        <v>40252</v>
      </c>
      <c r="I770">
        <f t="shared" si="80"/>
        <v>2010</v>
      </c>
    </row>
    <row r="771" spans="1:9" x14ac:dyDescent="0.25">
      <c r="A771" t="s">
        <v>45</v>
      </c>
      <c r="B771" s="1">
        <v>40287</v>
      </c>
      <c r="C771" s="3">
        <v>0</v>
      </c>
      <c r="D771">
        <v>175.44</v>
      </c>
      <c r="E771">
        <v>2</v>
      </c>
      <c r="F771" t="s">
        <v>52</v>
      </c>
      <c r="G771">
        <f t="shared" si="81"/>
        <v>4</v>
      </c>
      <c r="H771" s="4">
        <f t="shared" si="82"/>
        <v>40283</v>
      </c>
      <c r="I771">
        <f t="shared" si="80"/>
        <v>2010</v>
      </c>
    </row>
    <row r="772" spans="1:9" x14ac:dyDescent="0.25">
      <c r="A772" t="s">
        <v>45</v>
      </c>
      <c r="B772" s="1">
        <v>40308</v>
      </c>
      <c r="C772" s="3">
        <v>0</v>
      </c>
      <c r="D772">
        <v>176.7</v>
      </c>
      <c r="E772">
        <v>2</v>
      </c>
      <c r="F772" t="s">
        <v>52</v>
      </c>
      <c r="G772">
        <f t="shared" si="81"/>
        <v>5</v>
      </c>
      <c r="H772" s="4">
        <f t="shared" si="82"/>
        <v>40313</v>
      </c>
      <c r="I772">
        <f t="shared" si="80"/>
        <v>2010</v>
      </c>
    </row>
    <row r="773" spans="1:9" x14ac:dyDescent="0.25">
      <c r="A773" t="s">
        <v>45</v>
      </c>
      <c r="B773" s="1">
        <v>40618</v>
      </c>
      <c r="C773" s="3">
        <v>0</v>
      </c>
      <c r="D773">
        <v>170.63</v>
      </c>
      <c r="E773">
        <v>2</v>
      </c>
      <c r="F773" t="s">
        <v>52</v>
      </c>
      <c r="G773">
        <f t="shared" si="81"/>
        <v>3</v>
      </c>
      <c r="H773" s="4">
        <f t="shared" si="82"/>
        <v>40617</v>
      </c>
      <c r="I773">
        <f t="shared" si="80"/>
        <v>2011</v>
      </c>
    </row>
    <row r="774" spans="1:9" x14ac:dyDescent="0.25">
      <c r="A774" t="s">
        <v>45</v>
      </c>
      <c r="B774" s="1">
        <v>40644</v>
      </c>
      <c r="C774" s="3">
        <v>0</v>
      </c>
      <c r="D774">
        <v>174.11</v>
      </c>
      <c r="E774">
        <v>2</v>
      </c>
      <c r="F774" t="s">
        <v>52</v>
      </c>
      <c r="G774">
        <f t="shared" si="81"/>
        <v>4</v>
      </c>
      <c r="H774" s="4">
        <f t="shared" si="82"/>
        <v>40648</v>
      </c>
      <c r="I774">
        <f t="shared" si="80"/>
        <v>2011</v>
      </c>
    </row>
    <row r="775" spans="1:9" x14ac:dyDescent="0.25">
      <c r="A775" t="s">
        <v>45</v>
      </c>
      <c r="B775" s="1">
        <v>40694</v>
      </c>
      <c r="C775" s="3">
        <v>0</v>
      </c>
      <c r="D775">
        <v>174.6</v>
      </c>
      <c r="E775">
        <v>2</v>
      </c>
      <c r="F775" t="s">
        <v>52</v>
      </c>
      <c r="G775">
        <f t="shared" si="81"/>
        <v>5</v>
      </c>
      <c r="H775" s="4">
        <f t="shared" si="82"/>
        <v>40678</v>
      </c>
      <c r="I775">
        <f t="shared" si="80"/>
        <v>2011</v>
      </c>
    </row>
    <row r="776" spans="1:9" x14ac:dyDescent="0.25">
      <c r="A776" t="s">
        <v>45</v>
      </c>
      <c r="B776" s="1">
        <v>40987</v>
      </c>
      <c r="C776" s="3">
        <v>0.375</v>
      </c>
      <c r="D776">
        <v>173.41</v>
      </c>
      <c r="E776">
        <v>1</v>
      </c>
      <c r="F776" t="s">
        <v>52</v>
      </c>
      <c r="G776">
        <f t="shared" si="81"/>
        <v>3</v>
      </c>
      <c r="H776" s="4">
        <f t="shared" si="82"/>
        <v>40983</v>
      </c>
      <c r="I776">
        <f t="shared" si="80"/>
        <v>2012</v>
      </c>
    </row>
    <row r="777" spans="1:9" x14ac:dyDescent="0.25">
      <c r="A777" t="s">
        <v>45</v>
      </c>
      <c r="B777" s="1">
        <v>41010</v>
      </c>
      <c r="C777" s="3">
        <v>0.41319444444444442</v>
      </c>
      <c r="D777">
        <v>175.22</v>
      </c>
      <c r="E777">
        <v>1</v>
      </c>
      <c r="F777" t="s">
        <v>52</v>
      </c>
      <c r="G777">
        <f t="shared" si="81"/>
        <v>4</v>
      </c>
      <c r="H777" s="4">
        <f t="shared" si="82"/>
        <v>41014</v>
      </c>
      <c r="I777">
        <f t="shared" si="80"/>
        <v>2012</v>
      </c>
    </row>
    <row r="778" spans="1:9" x14ac:dyDescent="0.25">
      <c r="A778" t="s">
        <v>45</v>
      </c>
      <c r="B778" s="1">
        <v>41036</v>
      </c>
      <c r="C778" s="3">
        <v>0</v>
      </c>
      <c r="D778">
        <v>176.83</v>
      </c>
      <c r="E778">
        <v>1</v>
      </c>
      <c r="F778" t="s">
        <v>52</v>
      </c>
      <c r="G778">
        <f t="shared" si="81"/>
        <v>5</v>
      </c>
      <c r="H778" s="4">
        <f t="shared" si="82"/>
        <v>41044</v>
      </c>
      <c r="I778">
        <f t="shared" si="80"/>
        <v>2012</v>
      </c>
    </row>
    <row r="779" spans="1:9" x14ac:dyDescent="0.25">
      <c r="A779" t="s">
        <v>45</v>
      </c>
      <c r="B779" s="1">
        <v>41358</v>
      </c>
      <c r="C779" s="3">
        <v>0</v>
      </c>
      <c r="D779">
        <v>173.6</v>
      </c>
      <c r="E779">
        <v>1</v>
      </c>
      <c r="F779" t="s">
        <v>52</v>
      </c>
      <c r="G779">
        <f t="shared" si="81"/>
        <v>3</v>
      </c>
      <c r="H779" s="4">
        <f t="shared" si="82"/>
        <v>41348</v>
      </c>
      <c r="I779">
        <f t="shared" si="80"/>
        <v>2013</v>
      </c>
    </row>
    <row r="780" spans="1:9" x14ac:dyDescent="0.25">
      <c r="A780" t="s">
        <v>45</v>
      </c>
      <c r="B780" s="1">
        <v>41417</v>
      </c>
      <c r="C780" s="3">
        <v>0.41805555555555557</v>
      </c>
      <c r="D780">
        <v>176.13</v>
      </c>
      <c r="E780">
        <v>1</v>
      </c>
      <c r="F780" t="s">
        <v>52</v>
      </c>
      <c r="G780">
        <f t="shared" si="81"/>
        <v>5</v>
      </c>
      <c r="H780" s="4">
        <f t="shared" si="82"/>
        <v>41409</v>
      </c>
      <c r="I780">
        <f t="shared" si="80"/>
        <v>2013</v>
      </c>
    </row>
    <row r="781" spans="1:9" x14ac:dyDescent="0.25">
      <c r="A781" t="s">
        <v>45</v>
      </c>
      <c r="B781" s="1">
        <v>41723</v>
      </c>
      <c r="C781" s="3">
        <v>0.34375</v>
      </c>
      <c r="D781">
        <v>176.9</v>
      </c>
      <c r="E781">
        <v>2</v>
      </c>
      <c r="F781" t="s">
        <v>52</v>
      </c>
      <c r="G781">
        <f t="shared" si="81"/>
        <v>3</v>
      </c>
      <c r="H781" s="4">
        <f t="shared" si="82"/>
        <v>41713</v>
      </c>
      <c r="I781">
        <f t="shared" si="80"/>
        <v>2014</v>
      </c>
    </row>
    <row r="782" spans="1:9" x14ac:dyDescent="0.25">
      <c r="A782" t="s">
        <v>45</v>
      </c>
      <c r="B782" s="1">
        <v>42455</v>
      </c>
      <c r="C782" s="3">
        <v>4.1666666666666664E-2</v>
      </c>
      <c r="D782">
        <v>175.73</v>
      </c>
      <c r="E782">
        <v>23</v>
      </c>
      <c r="F782" t="s">
        <v>52</v>
      </c>
      <c r="G782">
        <f t="shared" si="81"/>
        <v>3</v>
      </c>
      <c r="H782" s="4">
        <f t="shared" si="82"/>
        <v>42444</v>
      </c>
      <c r="I782">
        <f t="shared" si="80"/>
        <v>2016</v>
      </c>
    </row>
    <row r="783" spans="1:9" x14ac:dyDescent="0.25">
      <c r="A783" t="s">
        <v>45</v>
      </c>
      <c r="B783" s="1">
        <v>42475</v>
      </c>
      <c r="C783" s="3">
        <v>0.54166666666666663</v>
      </c>
      <c r="D783">
        <v>177.6</v>
      </c>
      <c r="E783">
        <v>60</v>
      </c>
      <c r="F783" t="s">
        <v>52</v>
      </c>
      <c r="G783">
        <f t="shared" si="81"/>
        <v>4</v>
      </c>
      <c r="H783" s="4">
        <f t="shared" si="82"/>
        <v>42475</v>
      </c>
      <c r="I783">
        <f t="shared" si="80"/>
        <v>2016</v>
      </c>
    </row>
    <row r="784" spans="1:9" x14ac:dyDescent="0.25">
      <c r="A784" t="s">
        <v>45</v>
      </c>
      <c r="B784" s="1">
        <v>42492</v>
      </c>
      <c r="C784" s="3">
        <v>4.1666666666666664E-2</v>
      </c>
      <c r="D784">
        <v>178.75</v>
      </c>
      <c r="E784">
        <v>64</v>
      </c>
      <c r="F784" t="s">
        <v>52</v>
      </c>
      <c r="G784">
        <f t="shared" si="81"/>
        <v>5</v>
      </c>
      <c r="H784" s="4">
        <f t="shared" si="82"/>
        <v>42505</v>
      </c>
      <c r="I784">
        <f t="shared" si="80"/>
        <v>2016</v>
      </c>
    </row>
    <row r="785" spans="1:9" x14ac:dyDescent="0.25">
      <c r="A785" t="s">
        <v>45</v>
      </c>
      <c r="B785" s="1">
        <v>42810</v>
      </c>
      <c r="C785" s="3">
        <v>0.54166666666666663</v>
      </c>
      <c r="D785">
        <v>175.31</v>
      </c>
      <c r="E785">
        <v>63</v>
      </c>
      <c r="F785" t="s">
        <v>52</v>
      </c>
      <c r="G785">
        <f t="shared" si="81"/>
        <v>3</v>
      </c>
      <c r="H785" s="4">
        <f t="shared" si="82"/>
        <v>42809</v>
      </c>
      <c r="I785">
        <f t="shared" si="80"/>
        <v>2017</v>
      </c>
    </row>
    <row r="786" spans="1:9" x14ac:dyDescent="0.25">
      <c r="A786" t="s">
        <v>45</v>
      </c>
      <c r="B786" s="1">
        <v>42840</v>
      </c>
      <c r="C786" s="3">
        <v>4.1666666666666664E-2</v>
      </c>
      <c r="D786">
        <v>176.42</v>
      </c>
      <c r="E786">
        <v>61</v>
      </c>
      <c r="F786" t="s">
        <v>52</v>
      </c>
      <c r="G786">
        <f t="shared" si="81"/>
        <v>4</v>
      </c>
      <c r="H786" s="4">
        <f t="shared" si="82"/>
        <v>42840</v>
      </c>
      <c r="I786">
        <f t="shared" si="80"/>
        <v>2017</v>
      </c>
    </row>
    <row r="787" spans="1:9" x14ac:dyDescent="0.25">
      <c r="A787" t="s">
        <v>45</v>
      </c>
      <c r="B787" s="1">
        <v>42872</v>
      </c>
      <c r="C787" s="3">
        <v>0.3125</v>
      </c>
      <c r="D787">
        <v>176.35</v>
      </c>
      <c r="E787">
        <v>63</v>
      </c>
      <c r="F787" t="s">
        <v>52</v>
      </c>
      <c r="G787">
        <f t="shared" si="81"/>
        <v>5</v>
      </c>
      <c r="H787" s="4">
        <f t="shared" si="82"/>
        <v>42870</v>
      </c>
      <c r="I787">
        <f t="shared" si="80"/>
        <v>2017</v>
      </c>
    </row>
    <row r="788" spans="1:9" x14ac:dyDescent="0.25">
      <c r="A788" t="s">
        <v>45</v>
      </c>
      <c r="B788" s="1">
        <v>43175</v>
      </c>
      <c r="C788" s="3">
        <v>4.1666666666666664E-2</v>
      </c>
      <c r="D788">
        <v>174.41</v>
      </c>
      <c r="E788">
        <v>64</v>
      </c>
      <c r="F788" t="s">
        <v>52</v>
      </c>
      <c r="G788">
        <f t="shared" si="81"/>
        <v>3</v>
      </c>
      <c r="H788" s="4">
        <f t="shared" si="82"/>
        <v>43174</v>
      </c>
      <c r="I788">
        <f t="shared" si="80"/>
        <v>2018</v>
      </c>
    </row>
    <row r="789" spans="1:9" x14ac:dyDescent="0.25">
      <c r="A789" t="s">
        <v>45</v>
      </c>
      <c r="B789" s="1">
        <v>43205</v>
      </c>
      <c r="C789" s="3">
        <v>0.54166666666666663</v>
      </c>
      <c r="D789">
        <v>176.65</v>
      </c>
      <c r="E789">
        <v>61</v>
      </c>
      <c r="F789" t="s">
        <v>52</v>
      </c>
      <c r="G789">
        <f t="shared" si="81"/>
        <v>4</v>
      </c>
      <c r="H789" s="4">
        <f t="shared" si="82"/>
        <v>43205</v>
      </c>
      <c r="I789">
        <f t="shared" si="80"/>
        <v>2018</v>
      </c>
    </row>
    <row r="790" spans="1:9" x14ac:dyDescent="0.25">
      <c r="A790" t="s">
        <v>45</v>
      </c>
      <c r="B790" s="1">
        <v>43236</v>
      </c>
      <c r="C790" s="3">
        <v>0.54166666666666663</v>
      </c>
      <c r="D790">
        <v>176.69</v>
      </c>
      <c r="E790">
        <v>62</v>
      </c>
      <c r="F790" t="s">
        <v>52</v>
      </c>
      <c r="G790">
        <f t="shared" si="81"/>
        <v>5</v>
      </c>
      <c r="H790" s="4">
        <f t="shared" si="82"/>
        <v>43235</v>
      </c>
      <c r="I790">
        <f t="shared" si="80"/>
        <v>2018</v>
      </c>
    </row>
    <row r="791" spans="1:9" x14ac:dyDescent="0.25">
      <c r="A791" t="s">
        <v>45</v>
      </c>
      <c r="B791" s="1">
        <v>43540</v>
      </c>
      <c r="C791" s="3">
        <v>0.54166666666666663</v>
      </c>
      <c r="D791">
        <v>174.72</v>
      </c>
      <c r="E791">
        <v>63</v>
      </c>
      <c r="F791" t="s">
        <v>52</v>
      </c>
      <c r="G791">
        <f t="shared" si="81"/>
        <v>3</v>
      </c>
      <c r="H791" s="4">
        <f t="shared" si="82"/>
        <v>43539</v>
      </c>
      <c r="I791">
        <f t="shared" si="80"/>
        <v>2019</v>
      </c>
    </row>
    <row r="792" spans="1:9" x14ac:dyDescent="0.25">
      <c r="A792" t="s">
        <v>45</v>
      </c>
      <c r="B792" s="1">
        <v>43571</v>
      </c>
      <c r="C792" s="3">
        <v>4.1666666666666664E-2</v>
      </c>
      <c r="D792">
        <v>176.77</v>
      </c>
      <c r="E792">
        <v>61</v>
      </c>
      <c r="F792" t="s">
        <v>52</v>
      </c>
      <c r="G792">
        <f t="shared" si="81"/>
        <v>4</v>
      </c>
      <c r="H792" s="4">
        <f t="shared" si="82"/>
        <v>43570</v>
      </c>
      <c r="I792">
        <f t="shared" si="80"/>
        <v>2019</v>
      </c>
    </row>
    <row r="793" spans="1:9" x14ac:dyDescent="0.25">
      <c r="A793" t="s">
        <v>45</v>
      </c>
      <c r="B793" s="1">
        <v>43602</v>
      </c>
      <c r="C793" s="3">
        <v>0.54166666666666663</v>
      </c>
      <c r="D793">
        <v>176.9</v>
      </c>
      <c r="E793">
        <v>63</v>
      </c>
      <c r="F793" t="s">
        <v>52</v>
      </c>
      <c r="G793">
        <f t="shared" si="81"/>
        <v>5</v>
      </c>
      <c r="H793" s="4">
        <f t="shared" si="82"/>
        <v>43600</v>
      </c>
      <c r="I793">
        <f t="shared" si="80"/>
        <v>2019</v>
      </c>
    </row>
    <row r="794" spans="1:9" x14ac:dyDescent="0.25">
      <c r="A794" t="s">
        <v>45</v>
      </c>
      <c r="B794" s="1">
        <v>43906</v>
      </c>
      <c r="C794" s="3">
        <v>0.54166666666666663</v>
      </c>
      <c r="D794">
        <v>175.32</v>
      </c>
      <c r="E794">
        <v>63</v>
      </c>
      <c r="F794" t="s">
        <v>52</v>
      </c>
      <c r="G794">
        <f t="shared" si="81"/>
        <v>3</v>
      </c>
      <c r="H794" s="4">
        <f t="shared" si="82"/>
        <v>43905</v>
      </c>
      <c r="I794">
        <f t="shared" si="80"/>
        <v>2020</v>
      </c>
    </row>
    <row r="795" spans="1:9" x14ac:dyDescent="0.25">
      <c r="A795" t="s">
        <v>45</v>
      </c>
      <c r="B795" s="1">
        <v>43936</v>
      </c>
      <c r="C795" s="3">
        <v>0.54166666666666663</v>
      </c>
      <c r="D795">
        <v>177.34</v>
      </c>
      <c r="E795">
        <v>60</v>
      </c>
      <c r="F795" t="s">
        <v>52</v>
      </c>
      <c r="G795">
        <f t="shared" si="81"/>
        <v>4</v>
      </c>
      <c r="H795" s="4">
        <f t="shared" si="82"/>
        <v>43936</v>
      </c>
      <c r="I795">
        <f t="shared" si="80"/>
        <v>2020</v>
      </c>
    </row>
    <row r="796" spans="1:9" x14ac:dyDescent="0.25">
      <c r="A796" t="s">
        <v>45</v>
      </c>
      <c r="B796" s="1">
        <v>43967</v>
      </c>
      <c r="C796" s="3">
        <v>0.54166666666666663</v>
      </c>
      <c r="D796">
        <v>177.85</v>
      </c>
      <c r="E796">
        <v>63</v>
      </c>
      <c r="F796" t="s">
        <v>52</v>
      </c>
      <c r="G796">
        <f t="shared" si="81"/>
        <v>5</v>
      </c>
      <c r="H796" s="4">
        <f t="shared" si="82"/>
        <v>43966</v>
      </c>
      <c r="I796">
        <f t="shared" si="80"/>
        <v>2020</v>
      </c>
    </row>
    <row r="797" spans="1:9" x14ac:dyDescent="0.25">
      <c r="A797" t="s">
        <v>45</v>
      </c>
      <c r="B797" s="1">
        <v>44271</v>
      </c>
      <c r="C797" s="3">
        <v>8.3333333333333329E-2</v>
      </c>
      <c r="D797">
        <v>174.45</v>
      </c>
      <c r="E797">
        <v>62</v>
      </c>
      <c r="F797" t="s">
        <v>52</v>
      </c>
      <c r="G797">
        <f t="shared" si="81"/>
        <v>3</v>
      </c>
      <c r="H797" s="4">
        <f t="shared" si="82"/>
        <v>44270</v>
      </c>
      <c r="I797">
        <f t="shared" si="80"/>
        <v>2021</v>
      </c>
    </row>
    <row r="798" spans="1:9" x14ac:dyDescent="0.25">
      <c r="A798" t="s">
        <v>45</v>
      </c>
      <c r="B798" s="1">
        <v>44301</v>
      </c>
      <c r="C798" s="3">
        <v>0.58333333333333337</v>
      </c>
      <c r="D798">
        <v>177.2</v>
      </c>
      <c r="E798">
        <v>61</v>
      </c>
      <c r="F798" t="s">
        <v>52</v>
      </c>
      <c r="G798">
        <f t="shared" si="81"/>
        <v>4</v>
      </c>
      <c r="H798" s="4">
        <f t="shared" si="82"/>
        <v>44301</v>
      </c>
      <c r="I798">
        <f t="shared" si="80"/>
        <v>2021</v>
      </c>
    </row>
    <row r="799" spans="1:9" x14ac:dyDescent="0.25">
      <c r="A799" t="s">
        <v>45</v>
      </c>
      <c r="B799" s="1">
        <v>44319</v>
      </c>
      <c r="C799" s="3">
        <v>8.3333333333333329E-2</v>
      </c>
      <c r="D799">
        <v>178.25</v>
      </c>
      <c r="E799">
        <v>63</v>
      </c>
      <c r="F799" t="s">
        <v>52</v>
      </c>
      <c r="G799">
        <f t="shared" si="81"/>
        <v>5</v>
      </c>
      <c r="H799" s="4">
        <f t="shared" si="82"/>
        <v>44331</v>
      </c>
      <c r="I799">
        <f t="shared" si="80"/>
        <v>2021</v>
      </c>
    </row>
    <row r="800" spans="1:9" x14ac:dyDescent="0.25">
      <c r="A800" t="s">
        <v>45</v>
      </c>
      <c r="B800" s="1">
        <v>44636</v>
      </c>
      <c r="C800" s="3">
        <v>8.3333333333333329E-2</v>
      </c>
      <c r="D800">
        <v>176.38</v>
      </c>
      <c r="E800">
        <v>62</v>
      </c>
      <c r="F800" t="s">
        <v>52</v>
      </c>
      <c r="G800">
        <f t="shared" si="81"/>
        <v>3</v>
      </c>
      <c r="H800" s="4">
        <f t="shared" si="82"/>
        <v>44635</v>
      </c>
      <c r="I800">
        <f t="shared" si="80"/>
        <v>2022</v>
      </c>
    </row>
    <row r="801" spans="1:9" x14ac:dyDescent="0.25">
      <c r="A801" t="s">
        <v>45</v>
      </c>
      <c r="B801" s="1">
        <v>44667</v>
      </c>
      <c r="C801" s="3">
        <v>0.58333333333333337</v>
      </c>
      <c r="D801">
        <v>178.95</v>
      </c>
      <c r="E801">
        <v>61</v>
      </c>
      <c r="F801" t="s">
        <v>52</v>
      </c>
      <c r="G801">
        <f t="shared" si="81"/>
        <v>4</v>
      </c>
      <c r="H801" s="4">
        <f t="shared" si="82"/>
        <v>44666</v>
      </c>
      <c r="I801">
        <f t="shared" si="80"/>
        <v>2022</v>
      </c>
    </row>
    <row r="802" spans="1:9" x14ac:dyDescent="0.25">
      <c r="A802" t="s">
        <v>45</v>
      </c>
      <c r="B802" s="1">
        <v>44687</v>
      </c>
      <c r="C802" s="3">
        <v>8.3333333333333329E-2</v>
      </c>
      <c r="D802">
        <v>180.15</v>
      </c>
      <c r="E802">
        <v>63</v>
      </c>
      <c r="F802" t="s">
        <v>52</v>
      </c>
      <c r="G802">
        <f t="shared" si="81"/>
        <v>5</v>
      </c>
      <c r="H802" s="4">
        <f t="shared" si="82"/>
        <v>44696</v>
      </c>
      <c r="I802">
        <f t="shared" si="80"/>
        <v>2022</v>
      </c>
    </row>
    <row r="803" spans="1:9" x14ac:dyDescent="0.25">
      <c r="A803" t="s">
        <v>45</v>
      </c>
      <c r="B803" s="1">
        <v>45001</v>
      </c>
      <c r="C803" s="3">
        <v>0.41666666666666669</v>
      </c>
      <c r="D803">
        <v>178.58</v>
      </c>
      <c r="E803">
        <v>62</v>
      </c>
      <c r="F803" t="s">
        <v>52</v>
      </c>
      <c r="G803">
        <f t="shared" si="81"/>
        <v>3</v>
      </c>
      <c r="H803" s="4">
        <f t="shared" si="82"/>
        <v>45000</v>
      </c>
      <c r="I803">
        <f t="shared" si="80"/>
        <v>2023</v>
      </c>
    </row>
    <row r="804" spans="1:9" x14ac:dyDescent="0.25">
      <c r="A804" t="s">
        <v>45</v>
      </c>
      <c r="B804" s="1">
        <v>45027</v>
      </c>
      <c r="C804" s="3">
        <v>0.91666666666666663</v>
      </c>
      <c r="D804">
        <v>180.24</v>
      </c>
      <c r="E804">
        <v>61</v>
      </c>
      <c r="F804" t="s">
        <v>52</v>
      </c>
      <c r="G804">
        <f t="shared" si="81"/>
        <v>4</v>
      </c>
      <c r="H804" s="4">
        <f t="shared" si="82"/>
        <v>45031</v>
      </c>
      <c r="I804">
        <f t="shared" si="80"/>
        <v>2023</v>
      </c>
    </row>
    <row r="805" spans="1:9" x14ac:dyDescent="0.25">
      <c r="A805" t="s">
        <v>45</v>
      </c>
      <c r="B805" s="1">
        <v>45047</v>
      </c>
      <c r="C805" s="3">
        <v>0.73611111111111116</v>
      </c>
      <c r="D805">
        <v>181.05</v>
      </c>
      <c r="E805">
        <v>2</v>
      </c>
      <c r="F805" t="s">
        <v>52</v>
      </c>
      <c r="G805">
        <f t="shared" si="81"/>
        <v>5</v>
      </c>
      <c r="H805" s="4">
        <f t="shared" si="82"/>
        <v>45061</v>
      </c>
      <c r="I805">
        <f t="shared" si="80"/>
        <v>2023</v>
      </c>
    </row>
    <row r="806" spans="1:9" x14ac:dyDescent="0.25">
      <c r="A806" t="s">
        <v>44</v>
      </c>
      <c r="B806" s="1">
        <v>29296</v>
      </c>
      <c r="C806" s="3">
        <v>0</v>
      </c>
      <c r="D806">
        <v>134.80000000000001</v>
      </c>
      <c r="E806">
        <v>1</v>
      </c>
      <c r="F806" t="s">
        <v>52</v>
      </c>
      <c r="G806">
        <f t="shared" si="81"/>
        <v>3</v>
      </c>
      <c r="H806" s="4">
        <f t="shared" si="82"/>
        <v>29295</v>
      </c>
      <c r="I806">
        <f t="shared" si="80"/>
        <v>1980</v>
      </c>
    </row>
    <row r="807" spans="1:9" x14ac:dyDescent="0.25">
      <c r="A807" t="s">
        <v>44</v>
      </c>
      <c r="B807" s="1">
        <v>31488</v>
      </c>
      <c r="C807" s="3">
        <v>0</v>
      </c>
      <c r="D807">
        <v>131.61000000000001</v>
      </c>
      <c r="E807">
        <v>1</v>
      </c>
      <c r="F807" t="s">
        <v>52</v>
      </c>
      <c r="G807">
        <f t="shared" si="81"/>
        <v>3</v>
      </c>
      <c r="H807" s="4">
        <f t="shared" si="82"/>
        <v>31486</v>
      </c>
      <c r="I807">
        <f t="shared" si="80"/>
        <v>1986</v>
      </c>
    </row>
    <row r="808" spans="1:9" x14ac:dyDescent="0.25">
      <c r="A808" t="s">
        <v>44</v>
      </c>
      <c r="B808" s="1">
        <v>31524</v>
      </c>
      <c r="C808" s="3">
        <v>0</v>
      </c>
      <c r="D808">
        <v>131.59</v>
      </c>
      <c r="E808">
        <v>1</v>
      </c>
      <c r="F808" t="s">
        <v>52</v>
      </c>
      <c r="G808">
        <f t="shared" si="81"/>
        <v>4</v>
      </c>
      <c r="H808" s="4">
        <f t="shared" si="82"/>
        <v>31517</v>
      </c>
      <c r="I808">
        <f t="shared" si="80"/>
        <v>1986</v>
      </c>
    </row>
    <row r="809" spans="1:9" x14ac:dyDescent="0.25">
      <c r="A809" t="s">
        <v>44</v>
      </c>
      <c r="B809" s="1">
        <v>31548</v>
      </c>
      <c r="C809" s="3">
        <v>0</v>
      </c>
      <c r="D809">
        <v>131.57</v>
      </c>
      <c r="E809">
        <v>1</v>
      </c>
      <c r="F809" t="s">
        <v>52</v>
      </c>
      <c r="G809">
        <f t="shared" si="81"/>
        <v>5</v>
      </c>
      <c r="H809" s="4">
        <f t="shared" si="82"/>
        <v>31547</v>
      </c>
      <c r="I809">
        <f t="shared" si="80"/>
        <v>1986</v>
      </c>
    </row>
    <row r="810" spans="1:9" x14ac:dyDescent="0.25">
      <c r="A810" t="s">
        <v>44</v>
      </c>
      <c r="B810" s="1">
        <v>31854</v>
      </c>
      <c r="C810" s="3">
        <v>0</v>
      </c>
      <c r="D810">
        <v>132.16</v>
      </c>
      <c r="E810">
        <v>1</v>
      </c>
      <c r="F810" t="s">
        <v>52</v>
      </c>
      <c r="G810">
        <f t="shared" si="81"/>
        <v>3</v>
      </c>
      <c r="H810" s="4">
        <f t="shared" si="82"/>
        <v>31851</v>
      </c>
      <c r="I810">
        <f t="shared" si="80"/>
        <v>1987</v>
      </c>
    </row>
    <row r="811" spans="1:9" x14ac:dyDescent="0.25">
      <c r="A811" t="s">
        <v>44</v>
      </c>
      <c r="B811" s="1">
        <v>31881</v>
      </c>
      <c r="C811" s="3">
        <v>0</v>
      </c>
      <c r="D811">
        <v>132.61000000000001</v>
      </c>
      <c r="E811">
        <v>1</v>
      </c>
      <c r="F811" t="s">
        <v>52</v>
      </c>
      <c r="G811">
        <f t="shared" si="81"/>
        <v>4</v>
      </c>
      <c r="H811" s="4">
        <f t="shared" si="82"/>
        <v>31882</v>
      </c>
      <c r="I811">
        <f t="shared" si="80"/>
        <v>1987</v>
      </c>
    </row>
    <row r="812" spans="1:9" x14ac:dyDescent="0.25">
      <c r="A812" t="s">
        <v>44</v>
      </c>
      <c r="B812" s="1">
        <v>31912</v>
      </c>
      <c r="C812" s="3">
        <v>0</v>
      </c>
      <c r="D812">
        <v>132.99</v>
      </c>
      <c r="E812">
        <v>1</v>
      </c>
      <c r="F812" t="s">
        <v>52</v>
      </c>
      <c r="G812">
        <f t="shared" si="81"/>
        <v>5</v>
      </c>
      <c r="H812" s="4">
        <f t="shared" si="82"/>
        <v>31912</v>
      </c>
      <c r="I812">
        <f t="shared" si="80"/>
        <v>1987</v>
      </c>
    </row>
    <row r="813" spans="1:9" x14ac:dyDescent="0.25">
      <c r="A813" t="s">
        <v>44</v>
      </c>
      <c r="B813" s="1">
        <v>32216</v>
      </c>
      <c r="C813" s="3">
        <v>0</v>
      </c>
      <c r="D813">
        <v>132.82</v>
      </c>
      <c r="E813">
        <v>1</v>
      </c>
      <c r="F813" t="s">
        <v>52</v>
      </c>
      <c r="G813">
        <f t="shared" si="81"/>
        <v>3</v>
      </c>
      <c r="H813" s="4">
        <f t="shared" si="82"/>
        <v>32217</v>
      </c>
      <c r="I813">
        <f t="shared" si="80"/>
        <v>1988</v>
      </c>
    </row>
    <row r="814" spans="1:9" x14ac:dyDescent="0.25">
      <c r="A814" t="s">
        <v>44</v>
      </c>
      <c r="B814" s="1">
        <v>32254</v>
      </c>
      <c r="C814" s="3">
        <v>0</v>
      </c>
      <c r="D814">
        <v>133.38</v>
      </c>
      <c r="E814">
        <v>1</v>
      </c>
      <c r="F814" t="s">
        <v>52</v>
      </c>
      <c r="G814">
        <f t="shared" si="81"/>
        <v>4</v>
      </c>
      <c r="H814" s="4">
        <f t="shared" si="82"/>
        <v>32248</v>
      </c>
      <c r="I814">
        <f t="shared" si="80"/>
        <v>1988</v>
      </c>
    </row>
    <row r="815" spans="1:9" x14ac:dyDescent="0.25">
      <c r="A815" t="s">
        <v>44</v>
      </c>
      <c r="B815" s="1">
        <v>32274</v>
      </c>
      <c r="C815" s="3">
        <v>0</v>
      </c>
      <c r="D815">
        <v>133.6</v>
      </c>
      <c r="E815">
        <v>1</v>
      </c>
      <c r="F815" t="s">
        <v>52</v>
      </c>
      <c r="G815">
        <f t="shared" si="81"/>
        <v>5</v>
      </c>
      <c r="H815" s="4">
        <f t="shared" si="82"/>
        <v>32278</v>
      </c>
      <c r="I815">
        <f t="shared" si="80"/>
        <v>1988</v>
      </c>
    </row>
    <row r="816" spans="1:9" x14ac:dyDescent="0.25">
      <c r="A816" t="s">
        <v>44</v>
      </c>
      <c r="B816" s="1">
        <v>32596</v>
      </c>
      <c r="C816" s="3">
        <v>0</v>
      </c>
      <c r="D816">
        <v>133.94999999999999</v>
      </c>
      <c r="E816">
        <v>1</v>
      </c>
      <c r="F816" t="s">
        <v>52</v>
      </c>
      <c r="G816">
        <f t="shared" si="81"/>
        <v>3</v>
      </c>
      <c r="H816" s="4">
        <f t="shared" si="82"/>
        <v>32582</v>
      </c>
      <c r="I816">
        <f t="shared" si="80"/>
        <v>1989</v>
      </c>
    </row>
    <row r="817" spans="1:9" x14ac:dyDescent="0.25">
      <c r="A817" t="s">
        <v>44</v>
      </c>
      <c r="B817" s="1">
        <v>32654</v>
      </c>
      <c r="C817" s="3">
        <v>0</v>
      </c>
      <c r="D817">
        <v>134.30000000000001</v>
      </c>
      <c r="E817">
        <v>1</v>
      </c>
      <c r="F817" t="s">
        <v>52</v>
      </c>
      <c r="G817">
        <f t="shared" si="81"/>
        <v>5</v>
      </c>
      <c r="H817" s="4">
        <f t="shared" si="82"/>
        <v>32643</v>
      </c>
      <c r="I817">
        <f t="shared" si="80"/>
        <v>1989</v>
      </c>
    </row>
    <row r="818" spans="1:9" x14ac:dyDescent="0.25">
      <c r="A818" t="s">
        <v>44</v>
      </c>
      <c r="B818" s="1">
        <v>32959</v>
      </c>
      <c r="C818" s="3">
        <v>0</v>
      </c>
      <c r="D818">
        <v>134.38</v>
      </c>
      <c r="E818">
        <v>1</v>
      </c>
      <c r="F818" t="s">
        <v>52</v>
      </c>
      <c r="G818">
        <f t="shared" si="81"/>
        <v>3</v>
      </c>
      <c r="H818" s="4">
        <f t="shared" si="82"/>
        <v>32947</v>
      </c>
      <c r="I818">
        <f t="shared" si="80"/>
        <v>1990</v>
      </c>
    </row>
    <row r="819" spans="1:9" x14ac:dyDescent="0.25">
      <c r="A819" t="s">
        <v>44</v>
      </c>
      <c r="B819" s="1">
        <v>33008</v>
      </c>
      <c r="C819" s="3">
        <v>0</v>
      </c>
      <c r="D819">
        <v>134.84</v>
      </c>
      <c r="E819">
        <v>1</v>
      </c>
      <c r="F819" t="s">
        <v>52</v>
      </c>
      <c r="G819">
        <f t="shared" si="81"/>
        <v>5</v>
      </c>
      <c r="H819" s="4">
        <f t="shared" si="82"/>
        <v>33008</v>
      </c>
      <c r="I819">
        <f t="shared" si="80"/>
        <v>1990</v>
      </c>
    </row>
    <row r="820" spans="1:9" x14ac:dyDescent="0.25">
      <c r="A820" t="s">
        <v>44</v>
      </c>
      <c r="B820" s="1">
        <v>33310</v>
      </c>
      <c r="C820" s="3">
        <v>0</v>
      </c>
      <c r="D820">
        <v>134.75</v>
      </c>
      <c r="E820">
        <v>1</v>
      </c>
      <c r="F820" t="s">
        <v>52</v>
      </c>
      <c r="G820">
        <f t="shared" si="81"/>
        <v>3</v>
      </c>
      <c r="H820" s="4">
        <f t="shared" si="82"/>
        <v>33312</v>
      </c>
      <c r="I820">
        <f t="shared" si="80"/>
        <v>1991</v>
      </c>
    </row>
    <row r="821" spans="1:9" x14ac:dyDescent="0.25">
      <c r="A821" t="s">
        <v>44</v>
      </c>
      <c r="B821" s="1">
        <v>33379</v>
      </c>
      <c r="C821" s="3">
        <v>0</v>
      </c>
      <c r="D821">
        <v>134.78</v>
      </c>
      <c r="E821">
        <v>1</v>
      </c>
      <c r="F821" t="s">
        <v>52</v>
      </c>
      <c r="G821">
        <f t="shared" si="81"/>
        <v>5</v>
      </c>
      <c r="H821" s="4">
        <f t="shared" si="82"/>
        <v>33373</v>
      </c>
      <c r="I821">
        <f t="shared" si="80"/>
        <v>1991</v>
      </c>
    </row>
    <row r="822" spans="1:9" x14ac:dyDescent="0.25">
      <c r="A822" t="s">
        <v>44</v>
      </c>
      <c r="B822" s="1">
        <v>33693</v>
      </c>
      <c r="C822" s="3">
        <v>0</v>
      </c>
      <c r="D822">
        <v>135.66999999999999</v>
      </c>
      <c r="E822">
        <v>1</v>
      </c>
      <c r="F822" t="s">
        <v>52</v>
      </c>
      <c r="G822">
        <f t="shared" si="81"/>
        <v>3</v>
      </c>
      <c r="H822" s="4">
        <f t="shared" si="82"/>
        <v>33678</v>
      </c>
      <c r="I822">
        <f t="shared" si="80"/>
        <v>1992</v>
      </c>
    </row>
    <row r="823" spans="1:9" x14ac:dyDescent="0.25">
      <c r="A823" t="s">
        <v>44</v>
      </c>
      <c r="B823" s="1">
        <v>33735</v>
      </c>
      <c r="C823" s="3">
        <v>0</v>
      </c>
      <c r="D823">
        <v>136.4</v>
      </c>
      <c r="E823">
        <v>1</v>
      </c>
      <c r="F823" t="s">
        <v>52</v>
      </c>
      <c r="G823">
        <f t="shared" si="81"/>
        <v>5</v>
      </c>
      <c r="H823" s="4">
        <f t="shared" si="82"/>
        <v>33739</v>
      </c>
      <c r="I823">
        <f t="shared" si="80"/>
        <v>1992</v>
      </c>
    </row>
    <row r="824" spans="1:9" x14ac:dyDescent="0.25">
      <c r="A824" t="s">
        <v>44</v>
      </c>
      <c r="B824" s="1">
        <v>34053</v>
      </c>
      <c r="C824" s="3">
        <v>0</v>
      </c>
      <c r="D824">
        <v>136.74</v>
      </c>
      <c r="E824">
        <v>1</v>
      </c>
      <c r="F824" t="s">
        <v>52</v>
      </c>
      <c r="G824">
        <f t="shared" si="81"/>
        <v>3</v>
      </c>
      <c r="H824" s="4">
        <f t="shared" si="82"/>
        <v>34043</v>
      </c>
      <c r="I824">
        <f t="shared" si="80"/>
        <v>1993</v>
      </c>
    </row>
    <row r="825" spans="1:9" x14ac:dyDescent="0.25">
      <c r="A825" t="s">
        <v>44</v>
      </c>
      <c r="B825" s="1">
        <v>34106</v>
      </c>
      <c r="C825" s="3">
        <v>0</v>
      </c>
      <c r="D825">
        <v>136.72999999999999</v>
      </c>
      <c r="E825">
        <v>1</v>
      </c>
      <c r="F825" t="s">
        <v>52</v>
      </c>
      <c r="G825">
        <f t="shared" si="81"/>
        <v>5</v>
      </c>
      <c r="H825" s="4">
        <f t="shared" si="82"/>
        <v>34104</v>
      </c>
      <c r="I825">
        <f t="shared" si="80"/>
        <v>1993</v>
      </c>
    </row>
    <row r="826" spans="1:9" x14ac:dyDescent="0.25">
      <c r="A826" t="s">
        <v>44</v>
      </c>
      <c r="B826" s="1">
        <v>34416</v>
      </c>
      <c r="C826" s="3">
        <v>0</v>
      </c>
      <c r="D826">
        <v>136.28</v>
      </c>
      <c r="E826">
        <v>1</v>
      </c>
      <c r="F826" t="s">
        <v>52</v>
      </c>
      <c r="G826">
        <f t="shared" si="81"/>
        <v>3</v>
      </c>
      <c r="H826" s="4">
        <f t="shared" si="82"/>
        <v>34408</v>
      </c>
      <c r="I826">
        <f t="shared" si="80"/>
        <v>1994</v>
      </c>
    </row>
    <row r="827" spans="1:9" x14ac:dyDescent="0.25">
      <c r="A827" t="s">
        <v>44</v>
      </c>
      <c r="B827" s="1">
        <v>34467</v>
      </c>
      <c r="C827" s="3">
        <v>0</v>
      </c>
      <c r="D827">
        <v>136.97999999999999</v>
      </c>
      <c r="E827">
        <v>1</v>
      </c>
      <c r="F827" t="s">
        <v>52</v>
      </c>
      <c r="G827">
        <f t="shared" si="81"/>
        <v>5</v>
      </c>
      <c r="H827" s="4">
        <f t="shared" si="82"/>
        <v>34469</v>
      </c>
      <c r="I827">
        <f t="shared" si="80"/>
        <v>1994</v>
      </c>
    </row>
    <row r="828" spans="1:9" x14ac:dyDescent="0.25">
      <c r="A828" t="s">
        <v>44</v>
      </c>
      <c r="B828" s="1">
        <v>34781</v>
      </c>
      <c r="C828" s="3">
        <v>0</v>
      </c>
      <c r="D828">
        <v>136.72999999999999</v>
      </c>
      <c r="E828">
        <v>1</v>
      </c>
      <c r="F828" t="s">
        <v>52</v>
      </c>
      <c r="G828">
        <f t="shared" si="81"/>
        <v>3</v>
      </c>
      <c r="H828" s="4">
        <f t="shared" si="82"/>
        <v>34773</v>
      </c>
      <c r="I828">
        <f t="shared" si="80"/>
        <v>1995</v>
      </c>
    </row>
    <row r="829" spans="1:9" x14ac:dyDescent="0.25">
      <c r="A829" t="s">
        <v>44</v>
      </c>
      <c r="B829" s="1">
        <v>34828</v>
      </c>
      <c r="C829" s="3">
        <v>0</v>
      </c>
      <c r="D829">
        <v>136.66999999999999</v>
      </c>
      <c r="E829">
        <v>1</v>
      </c>
      <c r="F829" t="s">
        <v>52</v>
      </c>
      <c r="G829">
        <f t="shared" si="81"/>
        <v>5</v>
      </c>
      <c r="H829" s="4">
        <f t="shared" si="82"/>
        <v>34834</v>
      </c>
      <c r="I829">
        <f t="shared" si="80"/>
        <v>1995</v>
      </c>
    </row>
    <row r="830" spans="1:9" x14ac:dyDescent="0.25">
      <c r="A830" t="s">
        <v>44</v>
      </c>
      <c r="B830" s="1">
        <v>35142</v>
      </c>
      <c r="C830" s="3">
        <v>0</v>
      </c>
      <c r="D830">
        <v>135.82</v>
      </c>
      <c r="E830">
        <v>1</v>
      </c>
      <c r="F830" t="s">
        <v>52</v>
      </c>
      <c r="G830">
        <f t="shared" si="81"/>
        <v>3</v>
      </c>
      <c r="H830" s="4">
        <f t="shared" si="82"/>
        <v>35139</v>
      </c>
      <c r="I830">
        <f t="shared" si="80"/>
        <v>1996</v>
      </c>
    </row>
    <row r="831" spans="1:9" x14ac:dyDescent="0.25">
      <c r="A831" t="s">
        <v>44</v>
      </c>
      <c r="B831" s="1">
        <v>35214</v>
      </c>
      <c r="C831" s="3">
        <v>0</v>
      </c>
      <c r="D831">
        <v>135.19999999999999</v>
      </c>
      <c r="E831">
        <v>1</v>
      </c>
      <c r="F831" t="s">
        <v>52</v>
      </c>
      <c r="G831">
        <f t="shared" si="81"/>
        <v>5</v>
      </c>
      <c r="H831" s="4">
        <f t="shared" si="82"/>
        <v>35200</v>
      </c>
      <c r="I831">
        <f t="shared" si="80"/>
        <v>1996</v>
      </c>
    </row>
    <row r="832" spans="1:9" x14ac:dyDescent="0.25">
      <c r="A832" t="s">
        <v>44</v>
      </c>
      <c r="B832" s="1">
        <v>35510</v>
      </c>
      <c r="C832" s="3">
        <v>0.58958333333333335</v>
      </c>
      <c r="D832">
        <v>135.19999999999999</v>
      </c>
      <c r="E832">
        <v>1</v>
      </c>
      <c r="F832" t="s">
        <v>52</v>
      </c>
      <c r="G832">
        <f t="shared" si="81"/>
        <v>3</v>
      </c>
      <c r="H832" s="4">
        <f t="shared" si="82"/>
        <v>35504</v>
      </c>
      <c r="I832">
        <f t="shared" si="80"/>
        <v>1997</v>
      </c>
    </row>
    <row r="833" spans="1:9" x14ac:dyDescent="0.25">
      <c r="A833" t="s">
        <v>44</v>
      </c>
      <c r="B833" s="1">
        <v>35571</v>
      </c>
      <c r="C833" s="3">
        <v>0.33680555555555558</v>
      </c>
      <c r="D833">
        <v>135.18</v>
      </c>
      <c r="E833">
        <v>1</v>
      </c>
      <c r="F833" t="s">
        <v>52</v>
      </c>
      <c r="G833">
        <f t="shared" si="81"/>
        <v>5</v>
      </c>
      <c r="H833" s="4">
        <f t="shared" si="82"/>
        <v>35565</v>
      </c>
      <c r="I833">
        <f t="shared" ref="I833:I896" si="83">YEAR(B833)</f>
        <v>1997</v>
      </c>
    </row>
    <row r="834" spans="1:9" x14ac:dyDescent="0.25">
      <c r="A834" t="s">
        <v>44</v>
      </c>
      <c r="B834" s="1">
        <v>35877</v>
      </c>
      <c r="C834" s="3">
        <v>0</v>
      </c>
      <c r="D834">
        <v>134.46</v>
      </c>
      <c r="E834">
        <v>1</v>
      </c>
      <c r="F834" t="s">
        <v>52</v>
      </c>
      <c r="G834">
        <f t="shared" ref="G834:G897" si="84">MONTH(B834)</f>
        <v>3</v>
      </c>
      <c r="H834" s="4">
        <f t="shared" ref="H834:H897" si="85">DATE(YEAR(B834),MONTH(B834),15)</f>
        <v>35869</v>
      </c>
      <c r="I834">
        <f t="shared" si="83"/>
        <v>1998</v>
      </c>
    </row>
    <row r="835" spans="1:9" x14ac:dyDescent="0.25">
      <c r="A835" t="s">
        <v>44</v>
      </c>
      <c r="B835" s="1">
        <v>35930</v>
      </c>
      <c r="C835" s="3">
        <v>0</v>
      </c>
      <c r="D835">
        <v>134.34</v>
      </c>
      <c r="E835">
        <v>1</v>
      </c>
      <c r="F835" t="s">
        <v>52</v>
      </c>
      <c r="G835">
        <f t="shared" si="84"/>
        <v>5</v>
      </c>
      <c r="H835" s="4">
        <f t="shared" si="85"/>
        <v>35930</v>
      </c>
      <c r="I835">
        <f t="shared" si="83"/>
        <v>1998</v>
      </c>
    </row>
    <row r="836" spans="1:9" x14ac:dyDescent="0.25">
      <c r="A836" t="s">
        <v>44</v>
      </c>
      <c r="B836" s="1">
        <v>36241</v>
      </c>
      <c r="C836" s="3">
        <v>0</v>
      </c>
      <c r="D836">
        <v>134.34</v>
      </c>
      <c r="E836">
        <v>1</v>
      </c>
      <c r="F836" t="s">
        <v>52</v>
      </c>
      <c r="G836">
        <f t="shared" si="84"/>
        <v>3</v>
      </c>
      <c r="H836" s="4">
        <f t="shared" si="85"/>
        <v>36234</v>
      </c>
      <c r="I836">
        <f t="shared" si="83"/>
        <v>1999</v>
      </c>
    </row>
    <row r="837" spans="1:9" x14ac:dyDescent="0.25">
      <c r="A837" t="s">
        <v>44</v>
      </c>
      <c r="B837" s="1">
        <v>36306</v>
      </c>
      <c r="C837" s="3">
        <v>0</v>
      </c>
      <c r="D837">
        <v>134.35</v>
      </c>
      <c r="E837">
        <v>1</v>
      </c>
      <c r="F837" t="s">
        <v>52</v>
      </c>
      <c r="G837">
        <f t="shared" si="84"/>
        <v>5</v>
      </c>
      <c r="H837" s="4">
        <f t="shared" si="85"/>
        <v>36295</v>
      </c>
      <c r="I837">
        <f t="shared" si="83"/>
        <v>1999</v>
      </c>
    </row>
    <row r="838" spans="1:9" x14ac:dyDescent="0.25">
      <c r="A838" t="s">
        <v>44</v>
      </c>
      <c r="B838" s="1">
        <v>36608</v>
      </c>
      <c r="C838" s="3">
        <v>0</v>
      </c>
      <c r="D838">
        <v>134.75</v>
      </c>
      <c r="E838">
        <v>1</v>
      </c>
      <c r="F838" t="s">
        <v>52</v>
      </c>
      <c r="G838">
        <f t="shared" si="84"/>
        <v>3</v>
      </c>
      <c r="H838" s="4">
        <f t="shared" si="85"/>
        <v>36600</v>
      </c>
      <c r="I838">
        <f t="shared" si="83"/>
        <v>2000</v>
      </c>
    </row>
    <row r="839" spans="1:9" x14ac:dyDescent="0.25">
      <c r="A839" t="s">
        <v>44</v>
      </c>
      <c r="B839" s="1">
        <v>36654</v>
      </c>
      <c r="C839" s="3">
        <v>0</v>
      </c>
      <c r="D839">
        <v>134.9</v>
      </c>
      <c r="E839">
        <v>1</v>
      </c>
      <c r="F839" t="s">
        <v>52</v>
      </c>
      <c r="G839">
        <f t="shared" si="84"/>
        <v>5</v>
      </c>
      <c r="H839" s="4">
        <f t="shared" si="85"/>
        <v>36661</v>
      </c>
      <c r="I839">
        <f t="shared" si="83"/>
        <v>2000</v>
      </c>
    </row>
    <row r="840" spans="1:9" x14ac:dyDescent="0.25">
      <c r="A840" t="s">
        <v>44</v>
      </c>
      <c r="B840" s="1">
        <v>36979</v>
      </c>
      <c r="C840" s="3">
        <v>0</v>
      </c>
      <c r="D840">
        <v>135.68</v>
      </c>
      <c r="E840">
        <v>1</v>
      </c>
      <c r="F840" t="s">
        <v>52</v>
      </c>
      <c r="G840">
        <f t="shared" si="84"/>
        <v>3</v>
      </c>
      <c r="H840" s="4">
        <f t="shared" si="85"/>
        <v>36965</v>
      </c>
      <c r="I840">
        <f t="shared" si="83"/>
        <v>2001</v>
      </c>
    </row>
    <row r="841" spans="1:9" x14ac:dyDescent="0.25">
      <c r="A841" t="s">
        <v>44</v>
      </c>
      <c r="B841" s="1">
        <v>37029</v>
      </c>
      <c r="C841" s="3">
        <v>0</v>
      </c>
      <c r="D841">
        <v>136.30000000000001</v>
      </c>
      <c r="E841">
        <v>1</v>
      </c>
      <c r="F841" t="s">
        <v>52</v>
      </c>
      <c r="G841">
        <f t="shared" si="84"/>
        <v>5</v>
      </c>
      <c r="H841" s="4">
        <f t="shared" si="85"/>
        <v>37026</v>
      </c>
      <c r="I841">
        <f t="shared" si="83"/>
        <v>2001</v>
      </c>
    </row>
    <row r="842" spans="1:9" x14ac:dyDescent="0.25">
      <c r="A842" t="s">
        <v>44</v>
      </c>
      <c r="B842" s="1">
        <v>37341</v>
      </c>
      <c r="C842" s="3">
        <v>0</v>
      </c>
      <c r="D842">
        <v>136.97999999999999</v>
      </c>
      <c r="E842">
        <v>1</v>
      </c>
      <c r="F842" t="s">
        <v>52</v>
      </c>
      <c r="G842">
        <f t="shared" si="84"/>
        <v>3</v>
      </c>
      <c r="H842" s="4">
        <f t="shared" si="85"/>
        <v>37330</v>
      </c>
      <c r="I842">
        <f t="shared" si="83"/>
        <v>2002</v>
      </c>
    </row>
    <row r="843" spans="1:9" x14ac:dyDescent="0.25">
      <c r="A843" t="s">
        <v>44</v>
      </c>
      <c r="B843" s="1">
        <v>37406</v>
      </c>
      <c r="C843" s="3">
        <v>0</v>
      </c>
      <c r="D843">
        <v>137.88</v>
      </c>
      <c r="E843">
        <v>1</v>
      </c>
      <c r="F843" t="s">
        <v>52</v>
      </c>
      <c r="G843">
        <f t="shared" si="84"/>
        <v>5</v>
      </c>
      <c r="H843" s="4">
        <f t="shared" si="85"/>
        <v>37391</v>
      </c>
      <c r="I843">
        <f t="shared" si="83"/>
        <v>2002</v>
      </c>
    </row>
    <row r="844" spans="1:9" x14ac:dyDescent="0.25">
      <c r="A844" t="s">
        <v>44</v>
      </c>
      <c r="B844" s="1">
        <v>37701</v>
      </c>
      <c r="C844" s="3">
        <v>0</v>
      </c>
      <c r="D844">
        <v>138.47</v>
      </c>
      <c r="E844">
        <v>1</v>
      </c>
      <c r="F844" t="s">
        <v>52</v>
      </c>
      <c r="G844">
        <f t="shared" si="84"/>
        <v>3</v>
      </c>
      <c r="H844" s="4">
        <f t="shared" si="85"/>
        <v>37695</v>
      </c>
      <c r="I844">
        <f t="shared" si="83"/>
        <v>2003</v>
      </c>
    </row>
    <row r="845" spans="1:9" x14ac:dyDescent="0.25">
      <c r="A845" t="s">
        <v>44</v>
      </c>
      <c r="B845" s="1">
        <v>37747</v>
      </c>
      <c r="C845" s="3">
        <v>0</v>
      </c>
      <c r="D845">
        <v>138.47</v>
      </c>
      <c r="E845">
        <v>1</v>
      </c>
      <c r="F845" t="s">
        <v>52</v>
      </c>
      <c r="G845">
        <f t="shared" si="84"/>
        <v>5</v>
      </c>
      <c r="H845" s="4">
        <f t="shared" si="85"/>
        <v>37756</v>
      </c>
      <c r="I845">
        <f t="shared" si="83"/>
        <v>2003</v>
      </c>
    </row>
    <row r="846" spans="1:9" x14ac:dyDescent="0.25">
      <c r="A846" t="s">
        <v>44</v>
      </c>
      <c r="B846" s="1">
        <v>38072</v>
      </c>
      <c r="C846" s="3">
        <v>0.54097222222222219</v>
      </c>
      <c r="D846">
        <v>139.77000000000001</v>
      </c>
      <c r="E846">
        <v>1</v>
      </c>
      <c r="F846" t="s">
        <v>52</v>
      </c>
      <c r="G846">
        <f t="shared" si="84"/>
        <v>3</v>
      </c>
      <c r="H846" s="4">
        <f t="shared" si="85"/>
        <v>38061</v>
      </c>
      <c r="I846">
        <f t="shared" si="83"/>
        <v>2004</v>
      </c>
    </row>
    <row r="847" spans="1:9" x14ac:dyDescent="0.25">
      <c r="A847" t="s">
        <v>44</v>
      </c>
      <c r="B847" s="1">
        <v>38133</v>
      </c>
      <c r="C847" s="3">
        <v>0.57500000000000007</v>
      </c>
      <c r="D847">
        <v>140.43</v>
      </c>
      <c r="E847">
        <v>1</v>
      </c>
      <c r="F847" t="s">
        <v>52</v>
      </c>
      <c r="G847">
        <f t="shared" si="84"/>
        <v>5</v>
      </c>
      <c r="H847" s="4">
        <f t="shared" si="85"/>
        <v>38122</v>
      </c>
      <c r="I847">
        <f t="shared" si="83"/>
        <v>2004</v>
      </c>
    </row>
    <row r="848" spans="1:9" x14ac:dyDescent="0.25">
      <c r="A848" t="s">
        <v>44</v>
      </c>
      <c r="B848" s="1">
        <v>38427</v>
      </c>
      <c r="C848" s="3">
        <v>0.65069444444444446</v>
      </c>
      <c r="D848">
        <v>140.11000000000001</v>
      </c>
      <c r="E848">
        <v>1</v>
      </c>
      <c r="F848" t="s">
        <v>52</v>
      </c>
      <c r="G848">
        <f t="shared" si="84"/>
        <v>3</v>
      </c>
      <c r="H848" s="4">
        <f t="shared" si="85"/>
        <v>38426</v>
      </c>
      <c r="I848">
        <f t="shared" si="83"/>
        <v>2005</v>
      </c>
    </row>
    <row r="849" spans="1:9" x14ac:dyDescent="0.25">
      <c r="A849" t="s">
        <v>44</v>
      </c>
      <c r="B849" s="1">
        <v>38485</v>
      </c>
      <c r="C849" s="3">
        <v>0.50763888888888886</v>
      </c>
      <c r="D849">
        <v>140.55000000000001</v>
      </c>
      <c r="E849">
        <v>1</v>
      </c>
      <c r="F849" t="s">
        <v>52</v>
      </c>
      <c r="G849">
        <f t="shared" si="84"/>
        <v>5</v>
      </c>
      <c r="H849" s="4">
        <f t="shared" si="85"/>
        <v>38487</v>
      </c>
      <c r="I849">
        <f t="shared" si="83"/>
        <v>2005</v>
      </c>
    </row>
    <row r="850" spans="1:9" x14ac:dyDescent="0.25">
      <c r="A850" t="s">
        <v>44</v>
      </c>
      <c r="B850" s="1">
        <v>38803</v>
      </c>
      <c r="C850" s="3">
        <v>0.54861111111111105</v>
      </c>
      <c r="D850">
        <v>140.01</v>
      </c>
      <c r="E850">
        <v>1</v>
      </c>
      <c r="F850" t="s">
        <v>52</v>
      </c>
      <c r="G850">
        <f t="shared" si="84"/>
        <v>3</v>
      </c>
      <c r="H850" s="4">
        <f t="shared" si="85"/>
        <v>38791</v>
      </c>
      <c r="I850">
        <f t="shared" si="83"/>
        <v>2006</v>
      </c>
    </row>
    <row r="851" spans="1:9" x14ac:dyDescent="0.25">
      <c r="A851" t="s">
        <v>44</v>
      </c>
      <c r="B851" s="1">
        <v>38845</v>
      </c>
      <c r="C851" s="3">
        <v>0.5493055555555556</v>
      </c>
      <c r="D851">
        <v>139.57</v>
      </c>
      <c r="E851">
        <v>1</v>
      </c>
      <c r="F851" t="s">
        <v>52</v>
      </c>
      <c r="G851">
        <f t="shared" si="84"/>
        <v>5</v>
      </c>
      <c r="H851" s="4">
        <f t="shared" si="85"/>
        <v>38852</v>
      </c>
      <c r="I851">
        <f t="shared" si="83"/>
        <v>2006</v>
      </c>
    </row>
    <row r="852" spans="1:9" x14ac:dyDescent="0.25">
      <c r="A852" t="s">
        <v>44</v>
      </c>
      <c r="B852" s="1">
        <v>39163</v>
      </c>
      <c r="C852" s="3">
        <v>0.50416666666666665</v>
      </c>
      <c r="D852">
        <v>139.65</v>
      </c>
      <c r="E852">
        <v>1</v>
      </c>
      <c r="F852" t="s">
        <v>52</v>
      </c>
      <c r="G852">
        <f t="shared" si="84"/>
        <v>3</v>
      </c>
      <c r="H852" s="4">
        <f t="shared" si="85"/>
        <v>39156</v>
      </c>
      <c r="I852">
        <f t="shared" si="83"/>
        <v>2007</v>
      </c>
    </row>
    <row r="853" spans="1:9" x14ac:dyDescent="0.25">
      <c r="A853" t="s">
        <v>44</v>
      </c>
      <c r="B853" s="1">
        <v>39539</v>
      </c>
      <c r="C853" s="3">
        <v>0.74652777777777779</v>
      </c>
      <c r="D853">
        <v>140.03</v>
      </c>
      <c r="E853">
        <v>1</v>
      </c>
      <c r="F853" t="s">
        <v>52</v>
      </c>
      <c r="G853">
        <f t="shared" si="84"/>
        <v>4</v>
      </c>
      <c r="H853" s="4">
        <f t="shared" si="85"/>
        <v>39553</v>
      </c>
      <c r="I853">
        <f t="shared" si="83"/>
        <v>2008</v>
      </c>
    </row>
    <row r="854" spans="1:9" x14ac:dyDescent="0.25">
      <c r="A854" t="s">
        <v>44</v>
      </c>
      <c r="B854" s="1">
        <v>39891</v>
      </c>
      <c r="C854" s="3">
        <v>0.52638888888888891</v>
      </c>
      <c r="D854">
        <v>140.24</v>
      </c>
      <c r="E854">
        <v>1</v>
      </c>
      <c r="F854" t="s">
        <v>52</v>
      </c>
      <c r="G854">
        <f t="shared" si="84"/>
        <v>3</v>
      </c>
      <c r="H854" s="4">
        <f t="shared" si="85"/>
        <v>39887</v>
      </c>
      <c r="I854">
        <f t="shared" si="83"/>
        <v>2009</v>
      </c>
    </row>
    <row r="855" spans="1:9" x14ac:dyDescent="0.25">
      <c r="A855" t="s">
        <v>44</v>
      </c>
      <c r="B855" s="1">
        <v>40302</v>
      </c>
      <c r="C855" s="3">
        <v>0</v>
      </c>
      <c r="D855">
        <v>139.88</v>
      </c>
      <c r="E855">
        <v>1</v>
      </c>
      <c r="F855" t="s">
        <v>52</v>
      </c>
      <c r="G855">
        <f t="shared" si="84"/>
        <v>5</v>
      </c>
      <c r="H855" s="4">
        <f t="shared" si="85"/>
        <v>40313</v>
      </c>
      <c r="I855">
        <f t="shared" si="83"/>
        <v>2010</v>
      </c>
    </row>
    <row r="856" spans="1:9" x14ac:dyDescent="0.25">
      <c r="A856" t="s">
        <v>44</v>
      </c>
      <c r="B856" s="1">
        <v>40634</v>
      </c>
      <c r="C856" s="3">
        <v>0</v>
      </c>
      <c r="D856">
        <v>139.72999999999999</v>
      </c>
      <c r="E856">
        <v>1</v>
      </c>
      <c r="F856" t="s">
        <v>52</v>
      </c>
      <c r="G856">
        <f t="shared" si="84"/>
        <v>4</v>
      </c>
      <c r="H856" s="4">
        <f t="shared" si="85"/>
        <v>40648</v>
      </c>
      <c r="I856">
        <f t="shared" si="83"/>
        <v>2011</v>
      </c>
    </row>
    <row r="857" spans="1:9" x14ac:dyDescent="0.25">
      <c r="A857" t="s">
        <v>44</v>
      </c>
      <c r="B857" s="1">
        <v>41052</v>
      </c>
      <c r="C857" s="3">
        <v>0</v>
      </c>
      <c r="D857">
        <v>140.19</v>
      </c>
      <c r="E857">
        <v>1</v>
      </c>
      <c r="F857" t="s">
        <v>52</v>
      </c>
      <c r="G857">
        <f t="shared" si="84"/>
        <v>5</v>
      </c>
      <c r="H857" s="4">
        <f t="shared" si="85"/>
        <v>41044</v>
      </c>
      <c r="I857">
        <f t="shared" si="83"/>
        <v>2012</v>
      </c>
    </row>
    <row r="858" spans="1:9" x14ac:dyDescent="0.25">
      <c r="A858" t="s">
        <v>44</v>
      </c>
      <c r="B858" s="1">
        <v>41375</v>
      </c>
      <c r="C858" s="3">
        <v>0</v>
      </c>
      <c r="D858">
        <v>139.96</v>
      </c>
      <c r="E858">
        <v>1</v>
      </c>
      <c r="F858" t="s">
        <v>52</v>
      </c>
      <c r="G858">
        <f t="shared" si="84"/>
        <v>4</v>
      </c>
      <c r="H858" s="4">
        <f t="shared" si="85"/>
        <v>41379</v>
      </c>
      <c r="I858">
        <f t="shared" si="83"/>
        <v>2013</v>
      </c>
    </row>
    <row r="859" spans="1:9" x14ac:dyDescent="0.25">
      <c r="A859" t="s">
        <v>44</v>
      </c>
      <c r="B859" s="1">
        <v>41724</v>
      </c>
      <c r="C859" s="3">
        <v>0</v>
      </c>
      <c r="D859">
        <v>140.75</v>
      </c>
      <c r="E859">
        <v>1</v>
      </c>
      <c r="F859" t="s">
        <v>52</v>
      </c>
      <c r="G859">
        <f t="shared" si="84"/>
        <v>3</v>
      </c>
      <c r="H859" s="4">
        <f t="shared" si="85"/>
        <v>41713</v>
      </c>
      <c r="I859">
        <f t="shared" si="83"/>
        <v>2014</v>
      </c>
    </row>
    <row r="860" spans="1:9" x14ac:dyDescent="0.25">
      <c r="A860" t="s">
        <v>44</v>
      </c>
      <c r="B860" s="1">
        <v>41771</v>
      </c>
      <c r="C860" s="3">
        <v>0</v>
      </c>
      <c r="D860">
        <v>141.15</v>
      </c>
      <c r="E860">
        <v>1</v>
      </c>
      <c r="F860" t="s">
        <v>52</v>
      </c>
      <c r="G860">
        <f t="shared" si="84"/>
        <v>5</v>
      </c>
      <c r="H860" s="4">
        <f t="shared" si="85"/>
        <v>41774</v>
      </c>
      <c r="I860">
        <f t="shared" si="83"/>
        <v>2014</v>
      </c>
    </row>
    <row r="861" spans="1:9" x14ac:dyDescent="0.25">
      <c r="A861" t="s">
        <v>44</v>
      </c>
      <c r="B861" s="1">
        <v>42082</v>
      </c>
      <c r="C861" s="3">
        <v>0</v>
      </c>
      <c r="D861">
        <v>140.91</v>
      </c>
      <c r="E861">
        <v>1</v>
      </c>
      <c r="F861" t="s">
        <v>52</v>
      </c>
      <c r="G861">
        <f t="shared" si="84"/>
        <v>3</v>
      </c>
      <c r="H861" s="4">
        <f t="shared" si="85"/>
        <v>42078</v>
      </c>
      <c r="I861">
        <f t="shared" si="83"/>
        <v>2015</v>
      </c>
    </row>
    <row r="862" spans="1:9" x14ac:dyDescent="0.25">
      <c r="A862" t="s">
        <v>44</v>
      </c>
      <c r="B862" s="1">
        <v>42438</v>
      </c>
      <c r="C862" s="3">
        <v>0</v>
      </c>
      <c r="D862">
        <v>141.01</v>
      </c>
      <c r="E862">
        <v>1</v>
      </c>
      <c r="F862" t="s">
        <v>52</v>
      </c>
      <c r="G862">
        <f t="shared" si="84"/>
        <v>3</v>
      </c>
      <c r="H862" s="4">
        <f t="shared" si="85"/>
        <v>42444</v>
      </c>
      <c r="I862">
        <f t="shared" si="83"/>
        <v>2016</v>
      </c>
    </row>
    <row r="863" spans="1:9" x14ac:dyDescent="0.25">
      <c r="A863" t="s">
        <v>44</v>
      </c>
      <c r="B863" s="1">
        <v>42499</v>
      </c>
      <c r="C863" s="3">
        <v>0.64583333333333337</v>
      </c>
      <c r="D863">
        <v>141.09</v>
      </c>
      <c r="E863">
        <v>1</v>
      </c>
      <c r="F863" t="s">
        <v>52</v>
      </c>
      <c r="G863">
        <f t="shared" si="84"/>
        <v>5</v>
      </c>
      <c r="H863" s="4">
        <f t="shared" si="85"/>
        <v>42505</v>
      </c>
      <c r="I863">
        <f t="shared" si="83"/>
        <v>2016</v>
      </c>
    </row>
    <row r="864" spans="1:9" x14ac:dyDescent="0.25">
      <c r="A864" t="s">
        <v>44</v>
      </c>
      <c r="B864" s="1">
        <v>42803</v>
      </c>
      <c r="C864" s="3">
        <v>0</v>
      </c>
      <c r="D864">
        <v>140.61000000000001</v>
      </c>
      <c r="E864">
        <v>1</v>
      </c>
      <c r="F864" t="s">
        <v>52</v>
      </c>
      <c r="G864">
        <f t="shared" si="84"/>
        <v>3</v>
      </c>
      <c r="H864" s="4">
        <f t="shared" si="85"/>
        <v>42809</v>
      </c>
      <c r="I864">
        <f t="shared" si="83"/>
        <v>2017</v>
      </c>
    </row>
    <row r="865" spans="1:9" x14ac:dyDescent="0.25">
      <c r="A865" t="s">
        <v>44</v>
      </c>
      <c r="B865" s="1">
        <v>43185</v>
      </c>
      <c r="C865" s="3">
        <v>0.5708333333333333</v>
      </c>
      <c r="D865">
        <v>139.5</v>
      </c>
      <c r="E865">
        <v>1</v>
      </c>
      <c r="F865" t="s">
        <v>52</v>
      </c>
      <c r="G865">
        <f t="shared" si="84"/>
        <v>3</v>
      </c>
      <c r="H865" s="4">
        <f t="shared" si="85"/>
        <v>43174</v>
      </c>
      <c r="I865">
        <f t="shared" si="83"/>
        <v>2018</v>
      </c>
    </row>
    <row r="866" spans="1:9" x14ac:dyDescent="0.25">
      <c r="A866" t="s">
        <v>44</v>
      </c>
      <c r="B866" s="1">
        <v>43196</v>
      </c>
      <c r="C866" s="3">
        <v>0.59513888888888888</v>
      </c>
      <c r="D866">
        <v>139.96</v>
      </c>
      <c r="E866">
        <v>1</v>
      </c>
      <c r="F866" t="s">
        <v>52</v>
      </c>
      <c r="G866">
        <f t="shared" si="84"/>
        <v>4</v>
      </c>
      <c r="H866" s="4">
        <f t="shared" si="85"/>
        <v>43205</v>
      </c>
      <c r="I866">
        <f t="shared" si="83"/>
        <v>2018</v>
      </c>
    </row>
    <row r="867" spans="1:9" x14ac:dyDescent="0.25">
      <c r="A867" t="s">
        <v>44</v>
      </c>
      <c r="B867" s="1">
        <v>43551</v>
      </c>
      <c r="C867" s="3">
        <v>0.51250000000000007</v>
      </c>
      <c r="D867">
        <v>139.6</v>
      </c>
      <c r="E867">
        <v>1</v>
      </c>
      <c r="F867" t="s">
        <v>52</v>
      </c>
      <c r="G867">
        <f t="shared" si="84"/>
        <v>3</v>
      </c>
      <c r="H867" s="4">
        <f t="shared" si="85"/>
        <v>43539</v>
      </c>
      <c r="I867">
        <f t="shared" si="83"/>
        <v>2019</v>
      </c>
    </row>
    <row r="868" spans="1:9" x14ac:dyDescent="0.25">
      <c r="A868" t="s">
        <v>44</v>
      </c>
      <c r="B868" s="1">
        <v>43908</v>
      </c>
      <c r="C868" s="3">
        <v>0.44930555555555557</v>
      </c>
      <c r="D868">
        <v>139.96</v>
      </c>
      <c r="E868">
        <v>1</v>
      </c>
      <c r="F868" t="s">
        <v>52</v>
      </c>
      <c r="G868">
        <f t="shared" si="84"/>
        <v>3</v>
      </c>
      <c r="H868" s="4">
        <f t="shared" si="85"/>
        <v>43905</v>
      </c>
      <c r="I868">
        <f t="shared" si="83"/>
        <v>2020</v>
      </c>
    </row>
    <row r="869" spans="1:9" x14ac:dyDescent="0.25">
      <c r="A869" t="s">
        <v>44</v>
      </c>
      <c r="B869" s="1">
        <v>44265</v>
      </c>
      <c r="C869" s="3">
        <v>0.5395833333333333</v>
      </c>
      <c r="D869">
        <v>140.43</v>
      </c>
      <c r="E869">
        <v>1</v>
      </c>
      <c r="F869" t="s">
        <v>52</v>
      </c>
      <c r="G869">
        <f t="shared" si="84"/>
        <v>3</v>
      </c>
      <c r="H869" s="4">
        <f t="shared" si="85"/>
        <v>44270</v>
      </c>
      <c r="I869">
        <f t="shared" si="83"/>
        <v>2021</v>
      </c>
    </row>
    <row r="870" spans="1:9" x14ac:dyDescent="0.25">
      <c r="A870" t="s">
        <v>44</v>
      </c>
      <c r="B870" s="1">
        <v>44637</v>
      </c>
      <c r="C870" s="3">
        <v>0.61736111111111114</v>
      </c>
      <c r="D870">
        <v>141.33000000000001</v>
      </c>
      <c r="E870">
        <v>1</v>
      </c>
      <c r="F870" t="s">
        <v>52</v>
      </c>
      <c r="G870">
        <f t="shared" si="84"/>
        <v>3</v>
      </c>
      <c r="H870" s="4">
        <f t="shared" si="85"/>
        <v>44635</v>
      </c>
      <c r="I870">
        <f t="shared" si="83"/>
        <v>2022</v>
      </c>
    </row>
    <row r="871" spans="1:9" x14ac:dyDescent="0.25">
      <c r="A871" t="s">
        <v>44</v>
      </c>
      <c r="B871" s="1">
        <v>45028</v>
      </c>
      <c r="C871" s="3">
        <v>0.3347222222222222</v>
      </c>
      <c r="D871">
        <v>142.02000000000001</v>
      </c>
      <c r="E871">
        <v>1</v>
      </c>
      <c r="F871" t="s">
        <v>52</v>
      </c>
      <c r="G871">
        <f t="shared" si="84"/>
        <v>4</v>
      </c>
      <c r="H871" s="4">
        <f t="shared" si="85"/>
        <v>45031</v>
      </c>
      <c r="I871">
        <f t="shared" si="83"/>
        <v>2023</v>
      </c>
    </row>
    <row r="872" spans="1:9" x14ac:dyDescent="0.25">
      <c r="A872" t="s">
        <v>43</v>
      </c>
      <c r="B872" s="1">
        <v>29296</v>
      </c>
      <c r="C872" s="3">
        <v>0</v>
      </c>
      <c r="D872">
        <v>855.03</v>
      </c>
      <c r="E872">
        <v>1</v>
      </c>
      <c r="F872" t="s">
        <v>52</v>
      </c>
      <c r="G872">
        <f t="shared" si="84"/>
        <v>3</v>
      </c>
      <c r="H872" s="4">
        <f t="shared" si="85"/>
        <v>29295</v>
      </c>
      <c r="I872">
        <f t="shared" si="83"/>
        <v>1980</v>
      </c>
    </row>
    <row r="873" spans="1:9" x14ac:dyDescent="0.25">
      <c r="A873" t="s">
        <v>43</v>
      </c>
      <c r="B873" s="1">
        <v>29359</v>
      </c>
      <c r="C873" s="3">
        <v>0</v>
      </c>
      <c r="D873">
        <v>854.84</v>
      </c>
      <c r="E873">
        <v>1</v>
      </c>
      <c r="F873" t="s">
        <v>52</v>
      </c>
      <c r="G873">
        <f t="shared" si="84"/>
        <v>5</v>
      </c>
      <c r="H873" s="4">
        <f t="shared" si="85"/>
        <v>29356</v>
      </c>
      <c r="I873">
        <f t="shared" si="83"/>
        <v>1980</v>
      </c>
    </row>
    <row r="874" spans="1:9" x14ac:dyDescent="0.25">
      <c r="A874" t="s">
        <v>43</v>
      </c>
      <c r="B874" s="1">
        <v>29656</v>
      </c>
      <c r="C874" s="3">
        <v>0</v>
      </c>
      <c r="D874">
        <v>856.03</v>
      </c>
      <c r="E874">
        <v>1</v>
      </c>
      <c r="F874" t="s">
        <v>52</v>
      </c>
      <c r="G874">
        <f t="shared" si="84"/>
        <v>3</v>
      </c>
      <c r="H874" s="4">
        <f t="shared" si="85"/>
        <v>29660</v>
      </c>
      <c r="I874">
        <f t="shared" si="83"/>
        <v>1981</v>
      </c>
    </row>
    <row r="875" spans="1:9" x14ac:dyDescent="0.25">
      <c r="A875" t="s">
        <v>43</v>
      </c>
      <c r="B875" s="1">
        <v>29719</v>
      </c>
      <c r="C875" s="3">
        <v>0</v>
      </c>
      <c r="D875">
        <v>855.72</v>
      </c>
      <c r="E875">
        <v>1</v>
      </c>
      <c r="F875" t="s">
        <v>52</v>
      </c>
      <c r="G875">
        <f t="shared" si="84"/>
        <v>5</v>
      </c>
      <c r="H875" s="4">
        <f t="shared" si="85"/>
        <v>29721</v>
      </c>
      <c r="I875">
        <f t="shared" si="83"/>
        <v>1981</v>
      </c>
    </row>
    <row r="876" spans="1:9" x14ac:dyDescent="0.25">
      <c r="A876" t="s">
        <v>43</v>
      </c>
      <c r="B876" s="1">
        <v>30071</v>
      </c>
      <c r="C876" s="3">
        <v>0</v>
      </c>
      <c r="D876">
        <v>856.99</v>
      </c>
      <c r="E876">
        <v>1</v>
      </c>
      <c r="F876" t="s">
        <v>52</v>
      </c>
      <c r="G876">
        <f t="shared" si="84"/>
        <v>4</v>
      </c>
      <c r="H876" s="4">
        <f t="shared" si="85"/>
        <v>30056</v>
      </c>
      <c r="I876">
        <f t="shared" si="83"/>
        <v>1982</v>
      </c>
    </row>
    <row r="877" spans="1:9" x14ac:dyDescent="0.25">
      <c r="A877" t="s">
        <v>43</v>
      </c>
      <c r="B877" s="1">
        <v>30097</v>
      </c>
      <c r="C877" s="3">
        <v>0</v>
      </c>
      <c r="D877">
        <v>856.62</v>
      </c>
      <c r="E877">
        <v>1</v>
      </c>
      <c r="F877" t="s">
        <v>52</v>
      </c>
      <c r="G877">
        <f t="shared" si="84"/>
        <v>5</v>
      </c>
      <c r="H877" s="4">
        <f t="shared" si="85"/>
        <v>30086</v>
      </c>
      <c r="I877">
        <f t="shared" si="83"/>
        <v>1982</v>
      </c>
    </row>
    <row r="878" spans="1:9" x14ac:dyDescent="0.25">
      <c r="A878" t="s">
        <v>43</v>
      </c>
      <c r="B878" s="1">
        <v>30419</v>
      </c>
      <c r="C878" s="3">
        <v>0</v>
      </c>
      <c r="D878">
        <v>856.6</v>
      </c>
      <c r="E878">
        <v>1</v>
      </c>
      <c r="F878" t="s">
        <v>52</v>
      </c>
      <c r="G878">
        <f t="shared" si="84"/>
        <v>4</v>
      </c>
      <c r="H878" s="4">
        <f t="shared" si="85"/>
        <v>30421</v>
      </c>
      <c r="I878">
        <f t="shared" si="83"/>
        <v>1983</v>
      </c>
    </row>
    <row r="879" spans="1:9" x14ac:dyDescent="0.25">
      <c r="A879" t="s">
        <v>43</v>
      </c>
      <c r="B879" s="1">
        <v>30454</v>
      </c>
      <c r="C879" s="3">
        <v>0</v>
      </c>
      <c r="D879">
        <v>856.19</v>
      </c>
      <c r="E879">
        <v>1</v>
      </c>
      <c r="F879" t="s">
        <v>52</v>
      </c>
      <c r="G879">
        <f t="shared" si="84"/>
        <v>5</v>
      </c>
      <c r="H879" s="4">
        <f t="shared" si="85"/>
        <v>30451</v>
      </c>
      <c r="I879">
        <f t="shared" si="83"/>
        <v>1983</v>
      </c>
    </row>
    <row r="880" spans="1:9" x14ac:dyDescent="0.25">
      <c r="A880" t="s">
        <v>43</v>
      </c>
      <c r="B880" s="1">
        <v>30799</v>
      </c>
      <c r="C880" s="3">
        <v>0</v>
      </c>
      <c r="D880">
        <v>853.98</v>
      </c>
      <c r="E880">
        <v>1</v>
      </c>
      <c r="F880" t="s">
        <v>52</v>
      </c>
      <c r="G880">
        <f t="shared" si="84"/>
        <v>4</v>
      </c>
      <c r="H880" s="4">
        <f t="shared" si="85"/>
        <v>30787</v>
      </c>
      <c r="I880">
        <f t="shared" si="83"/>
        <v>1984</v>
      </c>
    </row>
    <row r="881" spans="1:9" x14ac:dyDescent="0.25">
      <c r="A881" t="s">
        <v>43</v>
      </c>
      <c r="B881" s="1">
        <v>31153</v>
      </c>
      <c r="C881" s="3">
        <v>0</v>
      </c>
      <c r="D881">
        <v>850.76</v>
      </c>
      <c r="E881">
        <v>1</v>
      </c>
      <c r="F881" t="s">
        <v>52</v>
      </c>
      <c r="G881">
        <f t="shared" si="84"/>
        <v>4</v>
      </c>
      <c r="H881" s="4">
        <f t="shared" si="85"/>
        <v>31152</v>
      </c>
      <c r="I881">
        <f t="shared" si="83"/>
        <v>1985</v>
      </c>
    </row>
    <row r="882" spans="1:9" x14ac:dyDescent="0.25">
      <c r="A882" t="s">
        <v>43</v>
      </c>
      <c r="B882" s="1">
        <v>31182</v>
      </c>
      <c r="C882" s="3">
        <v>0</v>
      </c>
      <c r="D882">
        <v>850.47</v>
      </c>
      <c r="E882">
        <v>1</v>
      </c>
      <c r="F882" t="s">
        <v>52</v>
      </c>
      <c r="G882">
        <f t="shared" si="84"/>
        <v>5</v>
      </c>
      <c r="H882" s="4">
        <f t="shared" si="85"/>
        <v>31182</v>
      </c>
      <c r="I882">
        <f t="shared" si="83"/>
        <v>1985</v>
      </c>
    </row>
    <row r="883" spans="1:9" x14ac:dyDescent="0.25">
      <c r="A883" t="s">
        <v>43</v>
      </c>
      <c r="B883" s="1">
        <v>31496</v>
      </c>
      <c r="C883" s="3">
        <v>0</v>
      </c>
      <c r="D883">
        <v>849.78</v>
      </c>
      <c r="E883">
        <v>1</v>
      </c>
      <c r="F883" t="s">
        <v>52</v>
      </c>
      <c r="G883">
        <f t="shared" si="84"/>
        <v>3</v>
      </c>
      <c r="H883" s="4">
        <f t="shared" si="85"/>
        <v>31486</v>
      </c>
      <c r="I883">
        <f t="shared" si="83"/>
        <v>1986</v>
      </c>
    </row>
    <row r="884" spans="1:9" x14ac:dyDescent="0.25">
      <c r="A884" t="s">
        <v>43</v>
      </c>
      <c r="B884" s="1">
        <v>31547</v>
      </c>
      <c r="C884" s="3">
        <v>0</v>
      </c>
      <c r="D884">
        <v>849.14</v>
      </c>
      <c r="E884">
        <v>1</v>
      </c>
      <c r="F884" t="s">
        <v>52</v>
      </c>
      <c r="G884">
        <f t="shared" si="84"/>
        <v>5</v>
      </c>
      <c r="H884" s="4">
        <f t="shared" si="85"/>
        <v>31547</v>
      </c>
      <c r="I884">
        <f t="shared" si="83"/>
        <v>1986</v>
      </c>
    </row>
    <row r="885" spans="1:9" x14ac:dyDescent="0.25">
      <c r="A885" t="s">
        <v>43</v>
      </c>
      <c r="B885" s="1">
        <v>31861</v>
      </c>
      <c r="C885" s="3">
        <v>0</v>
      </c>
      <c r="D885">
        <v>848.25</v>
      </c>
      <c r="E885">
        <v>1</v>
      </c>
      <c r="F885" t="s">
        <v>52</v>
      </c>
      <c r="G885">
        <f t="shared" si="84"/>
        <v>3</v>
      </c>
      <c r="H885" s="4">
        <f t="shared" si="85"/>
        <v>31851</v>
      </c>
      <c r="I885">
        <f t="shared" si="83"/>
        <v>1987</v>
      </c>
    </row>
    <row r="886" spans="1:9" x14ac:dyDescent="0.25">
      <c r="A886" t="s">
        <v>43</v>
      </c>
      <c r="B886" s="1">
        <v>31909</v>
      </c>
      <c r="C886" s="3">
        <v>0</v>
      </c>
      <c r="D886">
        <v>847.89</v>
      </c>
      <c r="E886">
        <v>1</v>
      </c>
      <c r="F886" t="s">
        <v>52</v>
      </c>
      <c r="G886">
        <f t="shared" si="84"/>
        <v>5</v>
      </c>
      <c r="H886" s="4">
        <f t="shared" si="85"/>
        <v>31912</v>
      </c>
      <c r="I886">
        <f t="shared" si="83"/>
        <v>1987</v>
      </c>
    </row>
    <row r="887" spans="1:9" x14ac:dyDescent="0.25">
      <c r="A887" t="s">
        <v>43</v>
      </c>
      <c r="B887" s="1">
        <v>32233</v>
      </c>
      <c r="C887" s="3">
        <v>0.61319444444444449</v>
      </c>
      <c r="D887">
        <v>849.05</v>
      </c>
      <c r="E887">
        <v>1</v>
      </c>
      <c r="F887" t="s">
        <v>52</v>
      </c>
      <c r="G887">
        <f t="shared" si="84"/>
        <v>3</v>
      </c>
      <c r="H887" s="4">
        <f t="shared" si="85"/>
        <v>32217</v>
      </c>
      <c r="I887">
        <f t="shared" si="83"/>
        <v>1988</v>
      </c>
    </row>
    <row r="888" spans="1:9" x14ac:dyDescent="0.25">
      <c r="A888" t="s">
        <v>43</v>
      </c>
      <c r="B888" s="1">
        <v>32274</v>
      </c>
      <c r="C888" s="3">
        <v>0.46180555555555558</v>
      </c>
      <c r="D888">
        <v>849.24</v>
      </c>
      <c r="E888">
        <v>1</v>
      </c>
      <c r="F888" t="s">
        <v>52</v>
      </c>
      <c r="G888">
        <f t="shared" si="84"/>
        <v>5</v>
      </c>
      <c r="H888" s="4">
        <f t="shared" si="85"/>
        <v>32278</v>
      </c>
      <c r="I888">
        <f t="shared" si="83"/>
        <v>1988</v>
      </c>
    </row>
    <row r="889" spans="1:9" x14ac:dyDescent="0.25">
      <c r="A889" t="s">
        <v>43</v>
      </c>
      <c r="B889" s="1">
        <v>32619</v>
      </c>
      <c r="C889" s="3">
        <v>0</v>
      </c>
      <c r="D889">
        <v>852.28</v>
      </c>
      <c r="E889">
        <v>1</v>
      </c>
      <c r="F889" t="s">
        <v>52</v>
      </c>
      <c r="G889">
        <f t="shared" si="84"/>
        <v>4</v>
      </c>
      <c r="H889" s="4">
        <f t="shared" si="85"/>
        <v>32613</v>
      </c>
      <c r="I889">
        <f t="shared" si="83"/>
        <v>1989</v>
      </c>
    </row>
    <row r="890" spans="1:9" x14ac:dyDescent="0.25">
      <c r="A890" t="s">
        <v>43</v>
      </c>
      <c r="B890" s="1">
        <v>32639</v>
      </c>
      <c r="C890" s="3">
        <v>0</v>
      </c>
      <c r="D890">
        <v>852.32</v>
      </c>
      <c r="E890">
        <v>1</v>
      </c>
      <c r="F890" t="s">
        <v>52</v>
      </c>
      <c r="G890">
        <f t="shared" si="84"/>
        <v>5</v>
      </c>
      <c r="H890" s="4">
        <f t="shared" si="85"/>
        <v>32643</v>
      </c>
      <c r="I890">
        <f t="shared" si="83"/>
        <v>1989</v>
      </c>
    </row>
    <row r="891" spans="1:9" x14ac:dyDescent="0.25">
      <c r="A891" t="s">
        <v>43</v>
      </c>
      <c r="B891" s="1">
        <v>32952</v>
      </c>
      <c r="C891" s="3">
        <v>0</v>
      </c>
      <c r="D891">
        <v>855.54</v>
      </c>
      <c r="E891">
        <v>1</v>
      </c>
      <c r="F891" t="s">
        <v>52</v>
      </c>
      <c r="G891">
        <f t="shared" si="84"/>
        <v>3</v>
      </c>
      <c r="H891" s="4">
        <f t="shared" si="85"/>
        <v>32947</v>
      </c>
      <c r="I891">
        <f t="shared" si="83"/>
        <v>1990</v>
      </c>
    </row>
    <row r="892" spans="1:9" x14ac:dyDescent="0.25">
      <c r="A892" t="s">
        <v>43</v>
      </c>
      <c r="B892" s="1">
        <v>33014</v>
      </c>
      <c r="C892" s="3">
        <v>0</v>
      </c>
      <c r="D892">
        <v>855.63</v>
      </c>
      <c r="E892">
        <v>1</v>
      </c>
      <c r="F892" t="s">
        <v>52</v>
      </c>
      <c r="G892">
        <f t="shared" si="84"/>
        <v>5</v>
      </c>
      <c r="H892" s="4">
        <f t="shared" si="85"/>
        <v>33008</v>
      </c>
      <c r="I892">
        <f t="shared" si="83"/>
        <v>1990</v>
      </c>
    </row>
    <row r="893" spans="1:9" x14ac:dyDescent="0.25">
      <c r="A893" t="s">
        <v>43</v>
      </c>
      <c r="B893" s="1">
        <v>33329</v>
      </c>
      <c r="C893" s="3">
        <v>0</v>
      </c>
      <c r="D893">
        <v>858.07</v>
      </c>
      <c r="E893">
        <v>1</v>
      </c>
      <c r="F893" t="s">
        <v>52</v>
      </c>
      <c r="G893">
        <f t="shared" si="84"/>
        <v>4</v>
      </c>
      <c r="H893" s="4">
        <f t="shared" si="85"/>
        <v>33343</v>
      </c>
      <c r="I893">
        <f t="shared" si="83"/>
        <v>1991</v>
      </c>
    </row>
    <row r="894" spans="1:9" x14ac:dyDescent="0.25">
      <c r="A894" t="s">
        <v>43</v>
      </c>
      <c r="B894" s="1">
        <v>33386</v>
      </c>
      <c r="C894" s="3">
        <v>0</v>
      </c>
      <c r="D894">
        <v>858.21</v>
      </c>
      <c r="E894">
        <v>1</v>
      </c>
      <c r="F894" t="s">
        <v>52</v>
      </c>
      <c r="G894">
        <f t="shared" si="84"/>
        <v>5</v>
      </c>
      <c r="H894" s="4">
        <f t="shared" si="85"/>
        <v>33373</v>
      </c>
      <c r="I894">
        <f t="shared" si="83"/>
        <v>1991</v>
      </c>
    </row>
    <row r="895" spans="1:9" x14ac:dyDescent="0.25">
      <c r="A895" t="s">
        <v>43</v>
      </c>
      <c r="B895" s="1">
        <v>33672</v>
      </c>
      <c r="C895" s="3">
        <v>0</v>
      </c>
      <c r="D895">
        <v>860.34</v>
      </c>
      <c r="E895">
        <v>1</v>
      </c>
      <c r="F895" t="s">
        <v>52</v>
      </c>
      <c r="G895">
        <f t="shared" si="84"/>
        <v>3</v>
      </c>
      <c r="H895" s="4">
        <f t="shared" si="85"/>
        <v>33678</v>
      </c>
      <c r="I895">
        <f t="shared" si="83"/>
        <v>1992</v>
      </c>
    </row>
    <row r="896" spans="1:9" x14ac:dyDescent="0.25">
      <c r="A896" t="s">
        <v>43</v>
      </c>
      <c r="B896" s="1">
        <v>33743</v>
      </c>
      <c r="C896" s="3">
        <v>0</v>
      </c>
      <c r="D896">
        <v>860.48</v>
      </c>
      <c r="E896">
        <v>1</v>
      </c>
      <c r="F896" t="s">
        <v>52</v>
      </c>
      <c r="G896">
        <f t="shared" si="84"/>
        <v>5</v>
      </c>
      <c r="H896" s="4">
        <f t="shared" si="85"/>
        <v>33739</v>
      </c>
      <c r="I896">
        <f t="shared" si="83"/>
        <v>1992</v>
      </c>
    </row>
    <row r="897" spans="1:9" x14ac:dyDescent="0.25">
      <c r="A897" t="s">
        <v>43</v>
      </c>
      <c r="B897" s="1">
        <v>34074</v>
      </c>
      <c r="C897" s="3">
        <v>0</v>
      </c>
      <c r="D897">
        <v>863.34</v>
      </c>
      <c r="E897">
        <v>1</v>
      </c>
      <c r="F897" t="s">
        <v>52</v>
      </c>
      <c r="G897">
        <f t="shared" si="84"/>
        <v>4</v>
      </c>
      <c r="H897" s="4">
        <f t="shared" si="85"/>
        <v>34074</v>
      </c>
      <c r="I897">
        <f t="shared" ref="I897:I960" si="86">YEAR(B897)</f>
        <v>1993</v>
      </c>
    </row>
    <row r="898" spans="1:9" x14ac:dyDescent="0.25">
      <c r="A898" t="s">
        <v>43</v>
      </c>
      <c r="B898" s="1">
        <v>34113</v>
      </c>
      <c r="C898" s="3">
        <v>0</v>
      </c>
      <c r="D898">
        <v>863.63</v>
      </c>
      <c r="E898">
        <v>1</v>
      </c>
      <c r="F898" t="s">
        <v>52</v>
      </c>
      <c r="G898">
        <f t="shared" ref="G898:G961" si="87">MONTH(B898)</f>
        <v>5</v>
      </c>
      <c r="H898" s="4">
        <f t="shared" ref="H898:H961" si="88">DATE(YEAR(B898),MONTH(B898),15)</f>
        <v>34104</v>
      </c>
      <c r="I898">
        <f t="shared" si="86"/>
        <v>1993</v>
      </c>
    </row>
    <row r="899" spans="1:9" x14ac:dyDescent="0.25">
      <c r="A899" t="s">
        <v>43</v>
      </c>
      <c r="B899" s="1">
        <v>34410</v>
      </c>
      <c r="C899" s="3">
        <v>0</v>
      </c>
      <c r="D899">
        <v>865.11</v>
      </c>
      <c r="E899">
        <v>1</v>
      </c>
      <c r="F899" t="s">
        <v>52</v>
      </c>
      <c r="G899">
        <f t="shared" si="87"/>
        <v>3</v>
      </c>
      <c r="H899" s="4">
        <f t="shared" si="88"/>
        <v>34408</v>
      </c>
      <c r="I899">
        <f t="shared" si="86"/>
        <v>1994</v>
      </c>
    </row>
    <row r="900" spans="1:9" x14ac:dyDescent="0.25">
      <c r="A900" t="s">
        <v>43</v>
      </c>
      <c r="B900" s="1">
        <v>34479</v>
      </c>
      <c r="C900" s="3">
        <v>0</v>
      </c>
      <c r="D900">
        <v>864.87</v>
      </c>
      <c r="E900">
        <v>1</v>
      </c>
      <c r="F900" t="s">
        <v>52</v>
      </c>
      <c r="G900">
        <f t="shared" si="87"/>
        <v>5</v>
      </c>
      <c r="H900" s="4">
        <f t="shared" si="88"/>
        <v>34469</v>
      </c>
      <c r="I900">
        <f t="shared" si="86"/>
        <v>1994</v>
      </c>
    </row>
    <row r="901" spans="1:9" x14ac:dyDescent="0.25">
      <c r="A901" t="s">
        <v>43</v>
      </c>
      <c r="B901" s="1">
        <v>34785</v>
      </c>
      <c r="C901" s="3">
        <v>0</v>
      </c>
      <c r="D901">
        <v>866.55</v>
      </c>
      <c r="E901">
        <v>1</v>
      </c>
      <c r="F901" t="s">
        <v>52</v>
      </c>
      <c r="G901">
        <f t="shared" si="87"/>
        <v>3</v>
      </c>
      <c r="H901" s="4">
        <f t="shared" si="88"/>
        <v>34773</v>
      </c>
      <c r="I901">
        <f t="shared" si="86"/>
        <v>1995</v>
      </c>
    </row>
    <row r="902" spans="1:9" x14ac:dyDescent="0.25">
      <c r="A902" t="s">
        <v>43</v>
      </c>
      <c r="B902" s="1">
        <v>35191</v>
      </c>
      <c r="C902" s="3">
        <v>0</v>
      </c>
      <c r="D902">
        <v>866.2</v>
      </c>
      <c r="E902">
        <v>1</v>
      </c>
      <c r="F902" t="s">
        <v>52</v>
      </c>
      <c r="G902">
        <f t="shared" si="87"/>
        <v>5</v>
      </c>
      <c r="H902" s="4">
        <f t="shared" si="88"/>
        <v>35200</v>
      </c>
      <c r="I902">
        <f t="shared" si="86"/>
        <v>1996</v>
      </c>
    </row>
    <row r="903" spans="1:9" x14ac:dyDescent="0.25">
      <c r="A903" t="s">
        <v>43</v>
      </c>
      <c r="B903" s="1">
        <v>35516</v>
      </c>
      <c r="C903" s="3">
        <v>0</v>
      </c>
      <c r="D903">
        <v>866.02</v>
      </c>
      <c r="E903">
        <v>1</v>
      </c>
      <c r="F903" t="s">
        <v>52</v>
      </c>
      <c r="G903">
        <f t="shared" si="87"/>
        <v>3</v>
      </c>
      <c r="H903" s="4">
        <f t="shared" si="88"/>
        <v>35504</v>
      </c>
      <c r="I903">
        <f t="shared" si="86"/>
        <v>1997</v>
      </c>
    </row>
    <row r="904" spans="1:9" x14ac:dyDescent="0.25">
      <c r="A904" t="s">
        <v>43</v>
      </c>
      <c r="B904" s="1">
        <v>35557</v>
      </c>
      <c r="C904" s="3">
        <v>0.47152777777777777</v>
      </c>
      <c r="D904">
        <v>865.59</v>
      </c>
      <c r="E904">
        <v>1</v>
      </c>
      <c r="F904" t="s">
        <v>52</v>
      </c>
      <c r="G904">
        <f t="shared" si="87"/>
        <v>5</v>
      </c>
      <c r="H904" s="4">
        <f t="shared" si="88"/>
        <v>35565</v>
      </c>
      <c r="I904">
        <f t="shared" si="86"/>
        <v>1997</v>
      </c>
    </row>
    <row r="905" spans="1:9" x14ac:dyDescent="0.25">
      <c r="A905" t="s">
        <v>43</v>
      </c>
      <c r="B905" s="1">
        <v>35891</v>
      </c>
      <c r="C905" s="3">
        <v>0</v>
      </c>
      <c r="D905">
        <v>863.13</v>
      </c>
      <c r="E905">
        <v>1</v>
      </c>
      <c r="F905" t="s">
        <v>52</v>
      </c>
      <c r="G905">
        <f t="shared" si="87"/>
        <v>4</v>
      </c>
      <c r="H905" s="4">
        <f t="shared" si="88"/>
        <v>35900</v>
      </c>
      <c r="I905">
        <f t="shared" si="86"/>
        <v>1998</v>
      </c>
    </row>
    <row r="906" spans="1:9" x14ac:dyDescent="0.25">
      <c r="A906" t="s">
        <v>43</v>
      </c>
      <c r="B906" s="1">
        <v>36248</v>
      </c>
      <c r="C906" s="3">
        <v>0</v>
      </c>
      <c r="D906">
        <v>861.45</v>
      </c>
      <c r="E906">
        <v>1</v>
      </c>
      <c r="F906" t="s">
        <v>52</v>
      </c>
      <c r="G906">
        <f t="shared" si="87"/>
        <v>3</v>
      </c>
      <c r="H906" s="4">
        <f t="shared" si="88"/>
        <v>36234</v>
      </c>
      <c r="I906">
        <f t="shared" si="86"/>
        <v>1999</v>
      </c>
    </row>
    <row r="907" spans="1:9" x14ac:dyDescent="0.25">
      <c r="A907" t="s">
        <v>43</v>
      </c>
      <c r="B907" s="1">
        <v>36298</v>
      </c>
      <c r="C907" s="3">
        <v>0</v>
      </c>
      <c r="D907">
        <v>861.03</v>
      </c>
      <c r="E907">
        <v>1</v>
      </c>
      <c r="F907" t="s">
        <v>52</v>
      </c>
      <c r="G907">
        <f t="shared" si="87"/>
        <v>5</v>
      </c>
      <c r="H907" s="4">
        <f t="shared" si="88"/>
        <v>36295</v>
      </c>
      <c r="I907">
        <f t="shared" si="86"/>
        <v>1999</v>
      </c>
    </row>
    <row r="908" spans="1:9" x14ac:dyDescent="0.25">
      <c r="A908" t="s">
        <v>43</v>
      </c>
      <c r="B908" s="1">
        <v>36592</v>
      </c>
      <c r="C908" s="3">
        <v>0</v>
      </c>
      <c r="D908">
        <v>860.82</v>
      </c>
      <c r="E908">
        <v>1</v>
      </c>
      <c r="F908" t="s">
        <v>52</v>
      </c>
      <c r="G908">
        <f t="shared" si="87"/>
        <v>3</v>
      </c>
      <c r="H908" s="4">
        <f t="shared" si="88"/>
        <v>36600</v>
      </c>
      <c r="I908">
        <f t="shared" si="86"/>
        <v>2000</v>
      </c>
    </row>
    <row r="909" spans="1:9" x14ac:dyDescent="0.25">
      <c r="A909" t="s">
        <v>43</v>
      </c>
      <c r="B909" s="1">
        <v>36662</v>
      </c>
      <c r="C909" s="3">
        <v>0</v>
      </c>
      <c r="D909">
        <v>860.13</v>
      </c>
      <c r="E909">
        <v>1</v>
      </c>
      <c r="F909" t="s">
        <v>52</v>
      </c>
      <c r="G909">
        <f t="shared" si="87"/>
        <v>5</v>
      </c>
      <c r="H909" s="4">
        <f t="shared" si="88"/>
        <v>36661</v>
      </c>
      <c r="I909">
        <f t="shared" si="86"/>
        <v>2000</v>
      </c>
    </row>
    <row r="910" spans="1:9" x14ac:dyDescent="0.25">
      <c r="A910" t="s">
        <v>43</v>
      </c>
      <c r="B910" s="1">
        <v>36971</v>
      </c>
      <c r="C910" s="3">
        <v>0</v>
      </c>
      <c r="D910">
        <v>861.47</v>
      </c>
      <c r="E910">
        <v>1</v>
      </c>
      <c r="F910" t="s">
        <v>52</v>
      </c>
      <c r="G910">
        <f t="shared" si="87"/>
        <v>3</v>
      </c>
      <c r="H910" s="4">
        <f t="shared" si="88"/>
        <v>36965</v>
      </c>
      <c r="I910">
        <f t="shared" si="86"/>
        <v>2001</v>
      </c>
    </row>
    <row r="911" spans="1:9" x14ac:dyDescent="0.25">
      <c r="A911" t="s">
        <v>43</v>
      </c>
      <c r="B911" s="1">
        <v>37021</v>
      </c>
      <c r="C911" s="3">
        <v>0</v>
      </c>
      <c r="D911">
        <v>861.62</v>
      </c>
      <c r="E911">
        <v>1</v>
      </c>
      <c r="F911" t="s">
        <v>52</v>
      </c>
      <c r="G911">
        <f t="shared" si="87"/>
        <v>5</v>
      </c>
      <c r="H911" s="4">
        <f t="shared" si="88"/>
        <v>37026</v>
      </c>
      <c r="I911">
        <f t="shared" si="86"/>
        <v>2001</v>
      </c>
    </row>
    <row r="912" spans="1:9" x14ac:dyDescent="0.25">
      <c r="A912" t="s">
        <v>43</v>
      </c>
      <c r="B912" s="1">
        <v>37357</v>
      </c>
      <c r="C912" s="3">
        <v>0</v>
      </c>
      <c r="D912">
        <v>863.72</v>
      </c>
      <c r="E912">
        <v>1</v>
      </c>
      <c r="F912" t="s">
        <v>52</v>
      </c>
      <c r="G912">
        <f t="shared" si="87"/>
        <v>4</v>
      </c>
      <c r="H912" s="4">
        <f t="shared" si="88"/>
        <v>37361</v>
      </c>
      <c r="I912">
        <f t="shared" si="86"/>
        <v>2002</v>
      </c>
    </row>
    <row r="913" spans="1:9" x14ac:dyDescent="0.25">
      <c r="A913" t="s">
        <v>43</v>
      </c>
      <c r="B913" s="1">
        <v>37400</v>
      </c>
      <c r="C913" s="3">
        <v>0</v>
      </c>
      <c r="D913">
        <v>863.71</v>
      </c>
      <c r="E913">
        <v>1</v>
      </c>
      <c r="F913" t="s">
        <v>52</v>
      </c>
      <c r="G913">
        <f t="shared" si="87"/>
        <v>5</v>
      </c>
      <c r="H913" s="4">
        <f t="shared" si="88"/>
        <v>37391</v>
      </c>
      <c r="I913">
        <f t="shared" si="86"/>
        <v>2002</v>
      </c>
    </row>
    <row r="914" spans="1:9" x14ac:dyDescent="0.25">
      <c r="A914" t="s">
        <v>43</v>
      </c>
      <c r="B914" s="1">
        <v>37686</v>
      </c>
      <c r="C914" s="3">
        <v>0</v>
      </c>
      <c r="D914">
        <v>866.55</v>
      </c>
      <c r="E914">
        <v>1</v>
      </c>
      <c r="F914" t="s">
        <v>52</v>
      </c>
      <c r="G914">
        <f t="shared" si="87"/>
        <v>3</v>
      </c>
      <c r="H914" s="4">
        <f t="shared" si="88"/>
        <v>37695</v>
      </c>
      <c r="I914">
        <f t="shared" si="86"/>
        <v>2003</v>
      </c>
    </row>
    <row r="915" spans="1:9" x14ac:dyDescent="0.25">
      <c r="A915" t="s">
        <v>43</v>
      </c>
      <c r="B915" s="1">
        <v>37754</v>
      </c>
      <c r="C915" s="3">
        <v>0.59027777777777779</v>
      </c>
      <c r="D915">
        <v>866.62</v>
      </c>
      <c r="E915">
        <v>1</v>
      </c>
      <c r="F915" t="s">
        <v>52</v>
      </c>
      <c r="G915">
        <f t="shared" si="87"/>
        <v>5</v>
      </c>
      <c r="H915" s="4">
        <f t="shared" si="88"/>
        <v>37756</v>
      </c>
      <c r="I915">
        <f t="shared" si="86"/>
        <v>2003</v>
      </c>
    </row>
    <row r="916" spans="1:9" x14ac:dyDescent="0.25">
      <c r="A916" t="s">
        <v>43</v>
      </c>
      <c r="B916" s="1">
        <v>38076</v>
      </c>
      <c r="C916" s="3">
        <v>0.42708333333333331</v>
      </c>
      <c r="D916">
        <v>869.3</v>
      </c>
      <c r="E916">
        <v>1</v>
      </c>
      <c r="F916" t="s">
        <v>52</v>
      </c>
      <c r="G916">
        <f t="shared" si="87"/>
        <v>3</v>
      </c>
      <c r="H916" s="4">
        <f t="shared" si="88"/>
        <v>38061</v>
      </c>
      <c r="I916">
        <f t="shared" si="86"/>
        <v>2004</v>
      </c>
    </row>
    <row r="917" spans="1:9" x14ac:dyDescent="0.25">
      <c r="A917" t="s">
        <v>43</v>
      </c>
      <c r="B917" s="1">
        <v>38128</v>
      </c>
      <c r="C917" s="3">
        <v>0.34375</v>
      </c>
      <c r="D917">
        <v>869.44</v>
      </c>
      <c r="E917">
        <v>1</v>
      </c>
      <c r="F917" t="s">
        <v>52</v>
      </c>
      <c r="G917">
        <f t="shared" si="87"/>
        <v>5</v>
      </c>
      <c r="H917" s="4">
        <f t="shared" si="88"/>
        <v>38122</v>
      </c>
      <c r="I917">
        <f t="shared" si="86"/>
        <v>2004</v>
      </c>
    </row>
    <row r="918" spans="1:9" x14ac:dyDescent="0.25">
      <c r="A918" t="s">
        <v>43</v>
      </c>
      <c r="B918" s="1">
        <v>38441</v>
      </c>
      <c r="C918" s="3">
        <v>0.51388888888888895</v>
      </c>
      <c r="D918">
        <v>871.78</v>
      </c>
      <c r="E918">
        <v>1</v>
      </c>
      <c r="F918" t="s">
        <v>52</v>
      </c>
      <c r="G918">
        <f t="shared" si="87"/>
        <v>3</v>
      </c>
      <c r="H918" s="4">
        <f t="shared" si="88"/>
        <v>38426</v>
      </c>
      <c r="I918">
        <f t="shared" si="86"/>
        <v>2005</v>
      </c>
    </row>
    <row r="919" spans="1:9" x14ac:dyDescent="0.25">
      <c r="A919" t="s">
        <v>43</v>
      </c>
      <c r="B919" s="1">
        <v>38503</v>
      </c>
      <c r="C919" s="3">
        <v>0.53472222222222221</v>
      </c>
      <c r="D919">
        <v>871.78</v>
      </c>
      <c r="E919">
        <v>1</v>
      </c>
      <c r="F919" t="s">
        <v>52</v>
      </c>
      <c r="G919">
        <f t="shared" si="87"/>
        <v>5</v>
      </c>
      <c r="H919" s="4">
        <f t="shared" si="88"/>
        <v>38487</v>
      </c>
      <c r="I919">
        <f t="shared" si="86"/>
        <v>2005</v>
      </c>
    </row>
    <row r="920" spans="1:9" x14ac:dyDescent="0.25">
      <c r="A920" t="s">
        <v>43</v>
      </c>
      <c r="B920" s="1">
        <v>38846</v>
      </c>
      <c r="C920" s="3">
        <v>0.52430555555555558</v>
      </c>
      <c r="D920">
        <v>872.92</v>
      </c>
      <c r="E920">
        <v>1</v>
      </c>
      <c r="F920" t="s">
        <v>52</v>
      </c>
      <c r="G920">
        <f t="shared" si="87"/>
        <v>5</v>
      </c>
      <c r="H920" s="4">
        <f t="shared" si="88"/>
        <v>38852</v>
      </c>
      <c r="I920">
        <f t="shared" si="86"/>
        <v>2006</v>
      </c>
    </row>
    <row r="921" spans="1:9" x14ac:dyDescent="0.25">
      <c r="A921" t="s">
        <v>43</v>
      </c>
      <c r="B921" s="1">
        <v>39160</v>
      </c>
      <c r="C921" s="3">
        <v>0.58888888888888891</v>
      </c>
      <c r="D921">
        <v>873.26</v>
      </c>
      <c r="E921">
        <v>1</v>
      </c>
      <c r="F921" t="s">
        <v>52</v>
      </c>
      <c r="G921">
        <f t="shared" si="87"/>
        <v>3</v>
      </c>
      <c r="H921" s="4">
        <f t="shared" si="88"/>
        <v>39156</v>
      </c>
      <c r="I921">
        <f t="shared" si="86"/>
        <v>2007</v>
      </c>
    </row>
    <row r="922" spans="1:9" x14ac:dyDescent="0.25">
      <c r="A922" t="s">
        <v>43</v>
      </c>
      <c r="B922" s="1">
        <v>39232</v>
      </c>
      <c r="C922" s="3">
        <v>0.55555555555555558</v>
      </c>
      <c r="D922">
        <v>872.7</v>
      </c>
      <c r="E922">
        <v>1</v>
      </c>
      <c r="F922" t="s">
        <v>52</v>
      </c>
      <c r="G922">
        <f t="shared" si="87"/>
        <v>5</v>
      </c>
      <c r="H922" s="4">
        <f t="shared" si="88"/>
        <v>39217</v>
      </c>
      <c r="I922">
        <f t="shared" si="86"/>
        <v>2007</v>
      </c>
    </row>
    <row r="923" spans="1:9" x14ac:dyDescent="0.25">
      <c r="A923" t="s">
        <v>43</v>
      </c>
      <c r="B923" s="1">
        <v>39554</v>
      </c>
      <c r="C923" s="3">
        <v>0.76111111111111107</v>
      </c>
      <c r="D923">
        <v>873.6</v>
      </c>
      <c r="E923">
        <v>1</v>
      </c>
      <c r="F923" t="s">
        <v>52</v>
      </c>
      <c r="G923">
        <f t="shared" si="87"/>
        <v>4</v>
      </c>
      <c r="H923" s="4">
        <f t="shared" si="88"/>
        <v>39553</v>
      </c>
      <c r="I923">
        <f t="shared" si="86"/>
        <v>2008</v>
      </c>
    </row>
    <row r="924" spans="1:9" x14ac:dyDescent="0.25">
      <c r="A924" t="s">
        <v>43</v>
      </c>
      <c r="B924" s="1">
        <v>39581</v>
      </c>
      <c r="C924" s="3">
        <v>0.50972222222222219</v>
      </c>
      <c r="D924">
        <v>873.5</v>
      </c>
      <c r="E924">
        <v>1</v>
      </c>
      <c r="F924" t="s">
        <v>52</v>
      </c>
      <c r="G924">
        <f t="shared" si="87"/>
        <v>5</v>
      </c>
      <c r="H924" s="4">
        <f t="shared" si="88"/>
        <v>39583</v>
      </c>
      <c r="I924">
        <f t="shared" si="86"/>
        <v>2008</v>
      </c>
    </row>
    <row r="925" spans="1:9" x14ac:dyDescent="0.25">
      <c r="A925" t="s">
        <v>43</v>
      </c>
      <c r="B925" s="1">
        <v>39905</v>
      </c>
      <c r="C925" s="3">
        <v>0.48472222222222222</v>
      </c>
      <c r="D925">
        <v>875.27</v>
      </c>
      <c r="E925">
        <v>1</v>
      </c>
      <c r="F925" t="s">
        <v>52</v>
      </c>
      <c r="G925">
        <f t="shared" si="87"/>
        <v>4</v>
      </c>
      <c r="H925" s="4">
        <f t="shared" si="88"/>
        <v>39918</v>
      </c>
      <c r="I925">
        <f t="shared" si="86"/>
        <v>2009</v>
      </c>
    </row>
    <row r="926" spans="1:9" x14ac:dyDescent="0.25">
      <c r="A926" t="s">
        <v>43</v>
      </c>
      <c r="B926" s="1">
        <v>39937</v>
      </c>
      <c r="C926" s="3">
        <v>0.4826388888888889</v>
      </c>
      <c r="D926">
        <v>875.22</v>
      </c>
      <c r="E926">
        <v>1</v>
      </c>
      <c r="F926" t="s">
        <v>52</v>
      </c>
      <c r="G926">
        <f t="shared" si="87"/>
        <v>5</v>
      </c>
      <c r="H926" s="4">
        <f t="shared" si="88"/>
        <v>39948</v>
      </c>
      <c r="I926">
        <f t="shared" si="86"/>
        <v>2009</v>
      </c>
    </row>
    <row r="927" spans="1:9" x14ac:dyDescent="0.25">
      <c r="A927" t="s">
        <v>43</v>
      </c>
      <c r="B927" s="1">
        <v>40287</v>
      </c>
      <c r="C927" s="3">
        <v>0.54861111111111105</v>
      </c>
      <c r="D927">
        <v>875.3</v>
      </c>
      <c r="E927">
        <v>1</v>
      </c>
      <c r="F927" t="s">
        <v>52</v>
      </c>
      <c r="G927">
        <f t="shared" si="87"/>
        <v>4</v>
      </c>
      <c r="H927" s="4">
        <f t="shared" si="88"/>
        <v>40283</v>
      </c>
      <c r="I927">
        <f t="shared" si="86"/>
        <v>2010</v>
      </c>
    </row>
    <row r="928" spans="1:9" x14ac:dyDescent="0.25">
      <c r="A928" t="s">
        <v>43</v>
      </c>
      <c r="B928" s="1">
        <v>40645</v>
      </c>
      <c r="C928" s="3">
        <v>0.51944444444444449</v>
      </c>
      <c r="D928">
        <v>875.73</v>
      </c>
      <c r="E928">
        <v>1</v>
      </c>
      <c r="F928" t="s">
        <v>52</v>
      </c>
      <c r="G928">
        <f t="shared" si="87"/>
        <v>4</v>
      </c>
      <c r="H928" s="4">
        <f t="shared" si="88"/>
        <v>40648</v>
      </c>
      <c r="I928">
        <f t="shared" si="86"/>
        <v>2011</v>
      </c>
    </row>
    <row r="929" spans="1:9" x14ac:dyDescent="0.25">
      <c r="A929" t="s">
        <v>43</v>
      </c>
      <c r="B929" s="1">
        <v>41015</v>
      </c>
      <c r="C929" s="3">
        <v>0.52569444444444446</v>
      </c>
      <c r="D929">
        <v>875.23</v>
      </c>
      <c r="E929">
        <v>1</v>
      </c>
      <c r="F929" t="s">
        <v>52</v>
      </c>
      <c r="G929">
        <f t="shared" si="87"/>
        <v>4</v>
      </c>
      <c r="H929" s="4">
        <f t="shared" si="88"/>
        <v>41014</v>
      </c>
      <c r="I929">
        <f t="shared" si="86"/>
        <v>2012</v>
      </c>
    </row>
    <row r="930" spans="1:9" x14ac:dyDescent="0.25">
      <c r="A930" t="s">
        <v>43</v>
      </c>
      <c r="B930" s="1">
        <v>41367</v>
      </c>
      <c r="C930" s="3">
        <v>0.4694444444444445</v>
      </c>
      <c r="D930">
        <v>876.33</v>
      </c>
      <c r="E930">
        <v>1</v>
      </c>
      <c r="F930" t="s">
        <v>52</v>
      </c>
      <c r="G930">
        <f t="shared" si="87"/>
        <v>4</v>
      </c>
      <c r="H930" s="4">
        <f t="shared" si="88"/>
        <v>41379</v>
      </c>
      <c r="I930">
        <f t="shared" si="86"/>
        <v>2013</v>
      </c>
    </row>
    <row r="931" spans="1:9" x14ac:dyDescent="0.25">
      <c r="A931" t="s">
        <v>43</v>
      </c>
      <c r="B931" s="1">
        <v>41737</v>
      </c>
      <c r="C931" s="3">
        <v>0.49513888888888885</v>
      </c>
      <c r="D931">
        <v>877.49</v>
      </c>
      <c r="E931">
        <v>1</v>
      </c>
      <c r="F931" t="s">
        <v>52</v>
      </c>
      <c r="G931">
        <f t="shared" si="87"/>
        <v>4</v>
      </c>
      <c r="H931" s="4">
        <f t="shared" si="88"/>
        <v>41744</v>
      </c>
      <c r="I931">
        <f t="shared" si="86"/>
        <v>2014</v>
      </c>
    </row>
    <row r="932" spans="1:9" x14ac:dyDescent="0.25">
      <c r="A932" t="s">
        <v>43</v>
      </c>
      <c r="B932" s="1">
        <v>42108</v>
      </c>
      <c r="C932" s="3">
        <v>0.50347222222222221</v>
      </c>
      <c r="D932">
        <v>879.1</v>
      </c>
      <c r="E932">
        <v>1</v>
      </c>
      <c r="F932" t="s">
        <v>52</v>
      </c>
      <c r="G932">
        <f t="shared" si="87"/>
        <v>4</v>
      </c>
      <c r="H932" s="4">
        <f t="shared" si="88"/>
        <v>42109</v>
      </c>
      <c r="I932">
        <f t="shared" si="86"/>
        <v>2015</v>
      </c>
    </row>
    <row r="933" spans="1:9" x14ac:dyDescent="0.25">
      <c r="A933" t="s">
        <v>43</v>
      </c>
      <c r="B933" s="1">
        <v>42472</v>
      </c>
      <c r="C933" s="3">
        <v>0.58472222222222225</v>
      </c>
      <c r="D933">
        <v>880.66</v>
      </c>
      <c r="E933">
        <v>1</v>
      </c>
      <c r="F933" t="s">
        <v>52</v>
      </c>
      <c r="G933">
        <f t="shared" si="87"/>
        <v>4</v>
      </c>
      <c r="H933" s="4">
        <f t="shared" si="88"/>
        <v>42475</v>
      </c>
      <c r="I933">
        <f t="shared" si="86"/>
        <v>2016</v>
      </c>
    </row>
    <row r="934" spans="1:9" x14ac:dyDescent="0.25">
      <c r="A934" t="s">
        <v>43</v>
      </c>
      <c r="B934" s="1">
        <v>42856</v>
      </c>
      <c r="C934" s="3">
        <v>0.52708333333333335</v>
      </c>
      <c r="D934">
        <v>881.6</v>
      </c>
      <c r="E934">
        <v>1</v>
      </c>
      <c r="F934" t="s">
        <v>52</v>
      </c>
      <c r="G934">
        <f t="shared" si="87"/>
        <v>5</v>
      </c>
      <c r="H934" s="4">
        <f t="shared" si="88"/>
        <v>42870</v>
      </c>
      <c r="I934">
        <f t="shared" si="86"/>
        <v>2017</v>
      </c>
    </row>
    <row r="935" spans="1:9" x14ac:dyDescent="0.25">
      <c r="A935" t="s">
        <v>43</v>
      </c>
      <c r="B935" s="1">
        <v>43169</v>
      </c>
      <c r="C935" s="3">
        <v>0.55694444444444446</v>
      </c>
      <c r="D935">
        <v>879.59</v>
      </c>
      <c r="E935">
        <v>64</v>
      </c>
      <c r="F935" t="s">
        <v>52</v>
      </c>
      <c r="G935">
        <f t="shared" si="87"/>
        <v>3</v>
      </c>
      <c r="H935" s="4">
        <f t="shared" si="88"/>
        <v>43174</v>
      </c>
      <c r="I935">
        <f t="shared" si="86"/>
        <v>2018</v>
      </c>
    </row>
    <row r="936" spans="1:9" x14ac:dyDescent="0.25">
      <c r="A936" t="s">
        <v>43</v>
      </c>
      <c r="B936" s="1">
        <v>43205</v>
      </c>
      <c r="C936" s="3">
        <v>0.54166666666666663</v>
      </c>
      <c r="D936">
        <v>878.65</v>
      </c>
      <c r="E936">
        <v>60</v>
      </c>
      <c r="F936" t="s">
        <v>52</v>
      </c>
      <c r="G936">
        <f t="shared" si="87"/>
        <v>4</v>
      </c>
      <c r="H936" s="4">
        <f t="shared" si="88"/>
        <v>43205</v>
      </c>
      <c r="I936">
        <f t="shared" si="86"/>
        <v>2018</v>
      </c>
    </row>
    <row r="937" spans="1:9" x14ac:dyDescent="0.25">
      <c r="A937" t="s">
        <v>43</v>
      </c>
      <c r="B937" s="1">
        <v>43236</v>
      </c>
      <c r="C937" s="3">
        <v>0.54166666666666663</v>
      </c>
      <c r="D937">
        <v>878.18</v>
      </c>
      <c r="E937">
        <v>62</v>
      </c>
      <c r="F937" t="s">
        <v>52</v>
      </c>
      <c r="G937">
        <f t="shared" si="87"/>
        <v>5</v>
      </c>
      <c r="H937" s="4">
        <f t="shared" si="88"/>
        <v>43235</v>
      </c>
      <c r="I937">
        <f t="shared" si="86"/>
        <v>2018</v>
      </c>
    </row>
    <row r="938" spans="1:9" x14ac:dyDescent="0.25">
      <c r="A938" t="s">
        <v>43</v>
      </c>
      <c r="B938" s="1">
        <v>43552</v>
      </c>
      <c r="C938" s="3">
        <v>4.1666666666666664E-2</v>
      </c>
      <c r="D938">
        <v>877.72</v>
      </c>
      <c r="E938">
        <v>62</v>
      </c>
      <c r="F938" t="s">
        <v>52</v>
      </c>
      <c r="G938">
        <f t="shared" si="87"/>
        <v>3</v>
      </c>
      <c r="H938" s="4">
        <f t="shared" si="88"/>
        <v>43539</v>
      </c>
      <c r="I938">
        <f t="shared" si="86"/>
        <v>2019</v>
      </c>
    </row>
    <row r="939" spans="1:9" x14ac:dyDescent="0.25">
      <c r="A939" t="s">
        <v>43</v>
      </c>
      <c r="B939" s="1">
        <v>43566</v>
      </c>
      <c r="C939" s="3">
        <v>0.54166666666666663</v>
      </c>
      <c r="D939">
        <v>877.1</v>
      </c>
      <c r="E939">
        <v>61</v>
      </c>
      <c r="F939" t="s">
        <v>52</v>
      </c>
      <c r="G939">
        <f t="shared" si="87"/>
        <v>4</v>
      </c>
      <c r="H939" s="4">
        <f t="shared" si="88"/>
        <v>43570</v>
      </c>
      <c r="I939">
        <f t="shared" si="86"/>
        <v>2019</v>
      </c>
    </row>
    <row r="940" spans="1:9" x14ac:dyDescent="0.25">
      <c r="A940" t="s">
        <v>43</v>
      </c>
      <c r="B940" s="1">
        <v>43603</v>
      </c>
      <c r="C940" s="3">
        <v>4.1666666666666664E-2</v>
      </c>
      <c r="D940">
        <v>876.75</v>
      </c>
      <c r="E940">
        <v>62</v>
      </c>
      <c r="F940" t="s">
        <v>52</v>
      </c>
      <c r="G940">
        <f t="shared" si="87"/>
        <v>5</v>
      </c>
      <c r="H940" s="4">
        <f t="shared" si="88"/>
        <v>43600</v>
      </c>
      <c r="I940">
        <f t="shared" si="86"/>
        <v>2019</v>
      </c>
    </row>
    <row r="941" spans="1:9" x14ac:dyDescent="0.25">
      <c r="A941" t="s">
        <v>43</v>
      </c>
      <c r="B941" s="1">
        <v>43910</v>
      </c>
      <c r="C941" s="3">
        <v>0.54166666666666663</v>
      </c>
      <c r="D941">
        <v>876.28</v>
      </c>
      <c r="E941">
        <v>62</v>
      </c>
      <c r="F941" t="s">
        <v>52</v>
      </c>
      <c r="G941">
        <f t="shared" si="87"/>
        <v>3</v>
      </c>
      <c r="H941" s="4">
        <f t="shared" si="88"/>
        <v>43905</v>
      </c>
      <c r="I941">
        <f t="shared" si="86"/>
        <v>2020</v>
      </c>
    </row>
    <row r="942" spans="1:9" x14ac:dyDescent="0.25">
      <c r="A942" t="s">
        <v>43</v>
      </c>
      <c r="B942" s="1">
        <v>43934</v>
      </c>
      <c r="C942" s="3">
        <v>0.54166666666666663</v>
      </c>
      <c r="D942">
        <v>876.1</v>
      </c>
      <c r="E942">
        <v>29</v>
      </c>
      <c r="F942" t="s">
        <v>52</v>
      </c>
      <c r="G942">
        <f t="shared" si="87"/>
        <v>4</v>
      </c>
      <c r="H942" s="4">
        <f t="shared" si="88"/>
        <v>43936</v>
      </c>
      <c r="I942">
        <f t="shared" si="86"/>
        <v>2020</v>
      </c>
    </row>
    <row r="943" spans="1:9" x14ac:dyDescent="0.25">
      <c r="A943" t="s">
        <v>43</v>
      </c>
      <c r="B943" s="1">
        <v>44267</v>
      </c>
      <c r="C943" s="3">
        <v>0.66666666666666663</v>
      </c>
      <c r="D943">
        <v>876.39</v>
      </c>
      <c r="E943">
        <v>743</v>
      </c>
      <c r="F943" t="s">
        <v>52</v>
      </c>
      <c r="G943">
        <f t="shared" si="87"/>
        <v>3</v>
      </c>
      <c r="H943" s="4">
        <f t="shared" si="88"/>
        <v>44270</v>
      </c>
      <c r="I943">
        <f t="shared" si="86"/>
        <v>2021</v>
      </c>
    </row>
    <row r="944" spans="1:9" x14ac:dyDescent="0.25">
      <c r="A944" t="s">
        <v>43</v>
      </c>
      <c r="B944" s="1">
        <v>44293</v>
      </c>
      <c r="C944" s="3">
        <v>0.83333333333333337</v>
      </c>
      <c r="D944">
        <v>876.17</v>
      </c>
      <c r="E944">
        <v>721</v>
      </c>
      <c r="F944" t="s">
        <v>52</v>
      </c>
      <c r="G944">
        <f t="shared" si="87"/>
        <v>4</v>
      </c>
      <c r="H944" s="4">
        <f t="shared" si="88"/>
        <v>44301</v>
      </c>
      <c r="I944">
        <f t="shared" si="86"/>
        <v>2021</v>
      </c>
    </row>
    <row r="945" spans="1:9" x14ac:dyDescent="0.25">
      <c r="A945" t="s">
        <v>43</v>
      </c>
      <c r="B945" s="1">
        <v>44317</v>
      </c>
      <c r="C945" s="3">
        <v>0.70833333333333337</v>
      </c>
      <c r="D945">
        <v>876.01</v>
      </c>
      <c r="E945">
        <v>744</v>
      </c>
      <c r="F945" t="s">
        <v>52</v>
      </c>
      <c r="G945">
        <f t="shared" si="87"/>
        <v>5</v>
      </c>
      <c r="H945" s="4">
        <f t="shared" si="88"/>
        <v>44331</v>
      </c>
      <c r="I945">
        <f t="shared" si="86"/>
        <v>2021</v>
      </c>
    </row>
    <row r="946" spans="1:9" x14ac:dyDescent="0.25">
      <c r="A946" t="s">
        <v>43</v>
      </c>
      <c r="B946" s="1">
        <v>44623</v>
      </c>
      <c r="C946" s="3">
        <v>0.54166666666666663</v>
      </c>
      <c r="D946">
        <v>877.89</v>
      </c>
      <c r="E946">
        <v>743</v>
      </c>
      <c r="F946" t="s">
        <v>52</v>
      </c>
      <c r="G946">
        <f t="shared" si="87"/>
        <v>3</v>
      </c>
      <c r="H946" s="4">
        <f t="shared" si="88"/>
        <v>44635</v>
      </c>
      <c r="I946">
        <f t="shared" si="86"/>
        <v>2022</v>
      </c>
    </row>
    <row r="947" spans="1:9" x14ac:dyDescent="0.25">
      <c r="A947" t="s">
        <v>43</v>
      </c>
      <c r="B947" s="1">
        <v>44667</v>
      </c>
      <c r="C947" s="3">
        <v>0.83333333333333337</v>
      </c>
      <c r="D947">
        <v>877.79</v>
      </c>
      <c r="E947">
        <v>721</v>
      </c>
      <c r="F947" t="s">
        <v>52</v>
      </c>
      <c r="G947">
        <f t="shared" si="87"/>
        <v>4</v>
      </c>
      <c r="H947" s="4">
        <f t="shared" si="88"/>
        <v>44666</v>
      </c>
      <c r="I947">
        <f t="shared" si="86"/>
        <v>2022</v>
      </c>
    </row>
    <row r="948" spans="1:9" x14ac:dyDescent="0.25">
      <c r="A948" t="s">
        <v>43</v>
      </c>
      <c r="B948" s="1">
        <v>44688</v>
      </c>
      <c r="C948" s="3">
        <v>0.29166666666666669</v>
      </c>
      <c r="D948">
        <v>877.63</v>
      </c>
      <c r="E948">
        <v>744</v>
      </c>
      <c r="F948" t="s">
        <v>52</v>
      </c>
      <c r="G948">
        <f t="shared" si="87"/>
        <v>5</v>
      </c>
      <c r="H948" s="4">
        <f t="shared" si="88"/>
        <v>44696</v>
      </c>
      <c r="I948">
        <f t="shared" si="86"/>
        <v>2022</v>
      </c>
    </row>
    <row r="949" spans="1:9" x14ac:dyDescent="0.25">
      <c r="A949" t="s">
        <v>43</v>
      </c>
      <c r="B949" s="1">
        <v>45041</v>
      </c>
      <c r="C949" s="3">
        <v>0.4993055555555555</v>
      </c>
      <c r="D949">
        <v>880.12</v>
      </c>
      <c r="E949">
        <v>1</v>
      </c>
      <c r="F949" t="s">
        <v>52</v>
      </c>
      <c r="G949">
        <f t="shared" si="87"/>
        <v>4</v>
      </c>
      <c r="H949" s="4">
        <f t="shared" si="88"/>
        <v>45031</v>
      </c>
      <c r="I949">
        <f t="shared" si="86"/>
        <v>2023</v>
      </c>
    </row>
    <row r="950" spans="1:9" x14ac:dyDescent="0.25">
      <c r="A950" t="s">
        <v>42</v>
      </c>
      <c r="B950" s="1">
        <v>29308</v>
      </c>
      <c r="C950" s="3">
        <v>0</v>
      </c>
      <c r="D950">
        <v>230.87</v>
      </c>
      <c r="E950">
        <v>1</v>
      </c>
      <c r="F950" t="s">
        <v>52</v>
      </c>
      <c r="G950">
        <f t="shared" si="87"/>
        <v>3</v>
      </c>
      <c r="H950" s="4">
        <f t="shared" si="88"/>
        <v>29295</v>
      </c>
      <c r="I950">
        <f t="shared" si="86"/>
        <v>1980</v>
      </c>
    </row>
    <row r="951" spans="1:9" x14ac:dyDescent="0.25">
      <c r="A951" t="s">
        <v>42</v>
      </c>
      <c r="B951" s="1">
        <v>29664</v>
      </c>
      <c r="C951" s="3">
        <v>0</v>
      </c>
      <c r="D951">
        <v>230.99</v>
      </c>
      <c r="E951">
        <v>1</v>
      </c>
      <c r="F951" t="s">
        <v>52</v>
      </c>
      <c r="G951">
        <f t="shared" si="87"/>
        <v>3</v>
      </c>
      <c r="H951" s="4">
        <f t="shared" si="88"/>
        <v>29660</v>
      </c>
      <c r="I951">
        <f t="shared" si="86"/>
        <v>1981</v>
      </c>
    </row>
    <row r="952" spans="1:9" x14ac:dyDescent="0.25">
      <c r="A952" t="s">
        <v>42</v>
      </c>
      <c r="B952" s="1">
        <v>29726</v>
      </c>
      <c r="C952" s="3">
        <v>0</v>
      </c>
      <c r="D952">
        <v>230.94</v>
      </c>
      <c r="E952">
        <v>1</v>
      </c>
      <c r="F952" t="s">
        <v>52</v>
      </c>
      <c r="G952">
        <f t="shared" si="87"/>
        <v>5</v>
      </c>
      <c r="H952" s="4">
        <f t="shared" si="88"/>
        <v>29721</v>
      </c>
      <c r="I952">
        <f t="shared" si="86"/>
        <v>1981</v>
      </c>
    </row>
    <row r="953" spans="1:9" x14ac:dyDescent="0.25">
      <c r="A953" t="s">
        <v>42</v>
      </c>
      <c r="B953" s="1">
        <v>30019</v>
      </c>
      <c r="C953" s="3">
        <v>0</v>
      </c>
      <c r="D953">
        <v>231.02</v>
      </c>
      <c r="E953">
        <v>1</v>
      </c>
      <c r="F953" t="s">
        <v>52</v>
      </c>
      <c r="G953">
        <f t="shared" si="87"/>
        <v>3</v>
      </c>
      <c r="H953" s="4">
        <f t="shared" si="88"/>
        <v>30025</v>
      </c>
      <c r="I953">
        <f t="shared" si="86"/>
        <v>1982</v>
      </c>
    </row>
    <row r="954" spans="1:9" x14ac:dyDescent="0.25">
      <c r="A954" t="s">
        <v>42</v>
      </c>
      <c r="B954" s="1">
        <v>30089</v>
      </c>
      <c r="C954" s="3">
        <v>0</v>
      </c>
      <c r="D954">
        <v>231</v>
      </c>
      <c r="E954">
        <v>1</v>
      </c>
      <c r="F954" t="s">
        <v>52</v>
      </c>
      <c r="G954">
        <f t="shared" si="87"/>
        <v>5</v>
      </c>
      <c r="H954" s="4">
        <f t="shared" si="88"/>
        <v>30086</v>
      </c>
      <c r="I954">
        <f t="shared" si="86"/>
        <v>1982</v>
      </c>
    </row>
    <row r="955" spans="1:9" x14ac:dyDescent="0.25">
      <c r="A955" t="s">
        <v>42</v>
      </c>
      <c r="B955" s="1">
        <v>30789</v>
      </c>
      <c r="C955" s="3">
        <v>0</v>
      </c>
      <c r="D955">
        <v>227.77</v>
      </c>
      <c r="E955">
        <v>1</v>
      </c>
      <c r="F955" t="s">
        <v>52</v>
      </c>
      <c r="G955">
        <f t="shared" si="87"/>
        <v>4</v>
      </c>
      <c r="H955" s="4">
        <f t="shared" si="88"/>
        <v>30787</v>
      </c>
      <c r="I955">
        <f t="shared" si="86"/>
        <v>1984</v>
      </c>
    </row>
    <row r="956" spans="1:9" x14ac:dyDescent="0.25">
      <c r="A956" t="s">
        <v>42</v>
      </c>
      <c r="B956" s="1">
        <v>31159</v>
      </c>
      <c r="C956" s="3">
        <v>0</v>
      </c>
      <c r="D956">
        <v>227.11</v>
      </c>
      <c r="E956">
        <v>1</v>
      </c>
      <c r="F956" t="s">
        <v>52</v>
      </c>
      <c r="G956">
        <f t="shared" si="87"/>
        <v>4</v>
      </c>
      <c r="H956" s="4">
        <f t="shared" si="88"/>
        <v>31152</v>
      </c>
      <c r="I956">
        <f t="shared" si="86"/>
        <v>1985</v>
      </c>
    </row>
    <row r="957" spans="1:9" x14ac:dyDescent="0.25">
      <c r="A957" t="s">
        <v>42</v>
      </c>
      <c r="B957" s="1">
        <v>31488</v>
      </c>
      <c r="C957" s="3">
        <v>0</v>
      </c>
      <c r="D957">
        <v>227.95</v>
      </c>
      <c r="E957">
        <v>1</v>
      </c>
      <c r="F957" t="s">
        <v>52</v>
      </c>
      <c r="G957">
        <f t="shared" si="87"/>
        <v>3</v>
      </c>
      <c r="H957" s="4">
        <f t="shared" si="88"/>
        <v>31486</v>
      </c>
      <c r="I957">
        <f t="shared" si="86"/>
        <v>1986</v>
      </c>
    </row>
    <row r="958" spans="1:9" x14ac:dyDescent="0.25">
      <c r="A958" t="s">
        <v>42</v>
      </c>
      <c r="B958" s="1">
        <v>31523</v>
      </c>
      <c r="C958" s="3">
        <v>0</v>
      </c>
      <c r="D958">
        <v>228.17</v>
      </c>
      <c r="E958">
        <v>1</v>
      </c>
      <c r="F958" t="s">
        <v>52</v>
      </c>
      <c r="G958">
        <f t="shared" si="87"/>
        <v>4</v>
      </c>
      <c r="H958" s="4">
        <f t="shared" si="88"/>
        <v>31517</v>
      </c>
      <c r="I958">
        <f t="shared" si="86"/>
        <v>1986</v>
      </c>
    </row>
    <row r="959" spans="1:9" x14ac:dyDescent="0.25">
      <c r="A959" t="s">
        <v>42</v>
      </c>
      <c r="B959" s="1">
        <v>31545</v>
      </c>
      <c r="C959" s="3">
        <v>0</v>
      </c>
      <c r="D959">
        <v>227.81</v>
      </c>
      <c r="E959">
        <v>1</v>
      </c>
      <c r="F959" t="s">
        <v>52</v>
      </c>
      <c r="G959">
        <f t="shared" si="87"/>
        <v>5</v>
      </c>
      <c r="H959" s="4">
        <f t="shared" si="88"/>
        <v>31547</v>
      </c>
      <c r="I959">
        <f t="shared" si="86"/>
        <v>1986</v>
      </c>
    </row>
    <row r="960" spans="1:9" x14ac:dyDescent="0.25">
      <c r="A960" t="s">
        <v>42</v>
      </c>
      <c r="B960" s="1">
        <v>31853</v>
      </c>
      <c r="C960" s="3">
        <v>0</v>
      </c>
      <c r="D960">
        <v>228.67</v>
      </c>
      <c r="E960">
        <v>1</v>
      </c>
      <c r="F960" t="s">
        <v>52</v>
      </c>
      <c r="G960">
        <f t="shared" si="87"/>
        <v>3</v>
      </c>
      <c r="H960" s="4">
        <f t="shared" si="88"/>
        <v>31851</v>
      </c>
      <c r="I960">
        <f t="shared" si="86"/>
        <v>1987</v>
      </c>
    </row>
    <row r="961" spans="1:9" x14ac:dyDescent="0.25">
      <c r="A961" t="s">
        <v>42</v>
      </c>
      <c r="B961" s="1">
        <v>31881</v>
      </c>
      <c r="C961" s="3">
        <v>0</v>
      </c>
      <c r="D961">
        <v>228.82</v>
      </c>
      <c r="E961">
        <v>1</v>
      </c>
      <c r="F961" t="s">
        <v>52</v>
      </c>
      <c r="G961">
        <f t="shared" si="87"/>
        <v>4</v>
      </c>
      <c r="H961" s="4">
        <f t="shared" si="88"/>
        <v>31882</v>
      </c>
      <c r="I961">
        <f t="shared" ref="I961:I1024" si="89">YEAR(B961)</f>
        <v>1987</v>
      </c>
    </row>
    <row r="962" spans="1:9" x14ac:dyDescent="0.25">
      <c r="A962" t="s">
        <v>42</v>
      </c>
      <c r="B962" s="1">
        <v>31912</v>
      </c>
      <c r="C962" s="3">
        <v>0</v>
      </c>
      <c r="D962">
        <v>230.91</v>
      </c>
      <c r="E962">
        <v>1</v>
      </c>
      <c r="F962" t="s">
        <v>52</v>
      </c>
      <c r="G962">
        <f t="shared" ref="G962:G1025" si="90">MONTH(B962)</f>
        <v>5</v>
      </c>
      <c r="H962" s="4">
        <f t="shared" ref="H962:H1025" si="91">DATE(YEAR(B962),MONTH(B962),15)</f>
        <v>31912</v>
      </c>
      <c r="I962">
        <f t="shared" si="89"/>
        <v>1987</v>
      </c>
    </row>
    <row r="963" spans="1:9" x14ac:dyDescent="0.25">
      <c r="A963" t="s">
        <v>42</v>
      </c>
      <c r="B963" s="1">
        <v>32219</v>
      </c>
      <c r="C963" s="3">
        <v>0</v>
      </c>
      <c r="D963">
        <v>229.35</v>
      </c>
      <c r="E963">
        <v>1</v>
      </c>
      <c r="F963" t="s">
        <v>52</v>
      </c>
      <c r="G963">
        <f t="shared" si="90"/>
        <v>3</v>
      </c>
      <c r="H963" s="4">
        <f t="shared" si="91"/>
        <v>32217</v>
      </c>
      <c r="I963">
        <f t="shared" si="89"/>
        <v>1988</v>
      </c>
    </row>
    <row r="964" spans="1:9" x14ac:dyDescent="0.25">
      <c r="A964" t="s">
        <v>42</v>
      </c>
      <c r="B964" s="1">
        <v>32254</v>
      </c>
      <c r="C964" s="3">
        <v>0</v>
      </c>
      <c r="D964">
        <v>229.38</v>
      </c>
      <c r="E964">
        <v>1</v>
      </c>
      <c r="F964" t="s">
        <v>52</v>
      </c>
      <c r="G964">
        <f t="shared" si="90"/>
        <v>4</v>
      </c>
      <c r="H964" s="4">
        <f t="shared" si="91"/>
        <v>32248</v>
      </c>
      <c r="I964">
        <f t="shared" si="89"/>
        <v>1988</v>
      </c>
    </row>
    <row r="965" spans="1:9" x14ac:dyDescent="0.25">
      <c r="A965" t="s">
        <v>42</v>
      </c>
      <c r="B965" s="1">
        <v>32287</v>
      </c>
      <c r="C965" s="3">
        <v>0</v>
      </c>
      <c r="D965">
        <v>229.62</v>
      </c>
      <c r="E965">
        <v>1</v>
      </c>
      <c r="F965" t="s">
        <v>52</v>
      </c>
      <c r="G965">
        <f t="shared" si="90"/>
        <v>5</v>
      </c>
      <c r="H965" s="4">
        <f t="shared" si="91"/>
        <v>32278</v>
      </c>
      <c r="I965">
        <f t="shared" si="89"/>
        <v>1988</v>
      </c>
    </row>
    <row r="966" spans="1:9" x14ac:dyDescent="0.25">
      <c r="A966" t="s">
        <v>42</v>
      </c>
      <c r="B966" s="1">
        <v>32590</v>
      </c>
      <c r="C966" s="3">
        <v>0</v>
      </c>
      <c r="D966">
        <v>230.2</v>
      </c>
      <c r="E966">
        <v>1</v>
      </c>
      <c r="F966" t="s">
        <v>52</v>
      </c>
      <c r="G966">
        <f t="shared" si="90"/>
        <v>3</v>
      </c>
      <c r="H966" s="4">
        <f t="shared" si="91"/>
        <v>32582</v>
      </c>
      <c r="I966">
        <f t="shared" si="89"/>
        <v>1989</v>
      </c>
    </row>
    <row r="967" spans="1:9" x14ac:dyDescent="0.25">
      <c r="A967" t="s">
        <v>42</v>
      </c>
      <c r="B967" s="1">
        <v>32653</v>
      </c>
      <c r="C967" s="3">
        <v>0</v>
      </c>
      <c r="D967">
        <v>232.5</v>
      </c>
      <c r="E967">
        <v>1</v>
      </c>
      <c r="F967" t="s">
        <v>52</v>
      </c>
      <c r="G967">
        <f t="shared" si="90"/>
        <v>5</v>
      </c>
      <c r="H967" s="4">
        <f t="shared" si="91"/>
        <v>32643</v>
      </c>
      <c r="I967">
        <f t="shared" si="89"/>
        <v>1989</v>
      </c>
    </row>
    <row r="968" spans="1:9" x14ac:dyDescent="0.25">
      <c r="A968" t="s">
        <v>42</v>
      </c>
      <c r="B968" s="1">
        <v>32961</v>
      </c>
      <c r="C968" s="3">
        <v>0</v>
      </c>
      <c r="D968">
        <v>230.65</v>
      </c>
      <c r="E968">
        <v>1</v>
      </c>
      <c r="F968" t="s">
        <v>52</v>
      </c>
      <c r="G968">
        <f t="shared" si="90"/>
        <v>3</v>
      </c>
      <c r="H968" s="4">
        <f t="shared" si="91"/>
        <v>32947</v>
      </c>
      <c r="I968">
        <f t="shared" si="89"/>
        <v>1990</v>
      </c>
    </row>
    <row r="969" spans="1:9" x14ac:dyDescent="0.25">
      <c r="A969" t="s">
        <v>42</v>
      </c>
      <c r="B969" s="1">
        <v>33010</v>
      </c>
      <c r="C969" s="3">
        <v>0</v>
      </c>
      <c r="D969">
        <v>233.15</v>
      </c>
      <c r="E969">
        <v>1</v>
      </c>
      <c r="F969" t="s">
        <v>52</v>
      </c>
      <c r="G969">
        <f t="shared" si="90"/>
        <v>5</v>
      </c>
      <c r="H969" s="4">
        <f t="shared" si="91"/>
        <v>33008</v>
      </c>
      <c r="I969">
        <f t="shared" si="89"/>
        <v>1990</v>
      </c>
    </row>
    <row r="970" spans="1:9" x14ac:dyDescent="0.25">
      <c r="A970" t="s">
        <v>42</v>
      </c>
      <c r="B970" s="1">
        <v>33310</v>
      </c>
      <c r="C970" s="3">
        <v>0</v>
      </c>
      <c r="D970">
        <v>230.86</v>
      </c>
      <c r="E970">
        <v>1</v>
      </c>
      <c r="F970" t="s">
        <v>52</v>
      </c>
      <c r="G970">
        <f t="shared" si="90"/>
        <v>3</v>
      </c>
      <c r="H970" s="4">
        <f t="shared" si="91"/>
        <v>33312</v>
      </c>
      <c r="I970">
        <f t="shared" si="89"/>
        <v>1991</v>
      </c>
    </row>
    <row r="971" spans="1:9" x14ac:dyDescent="0.25">
      <c r="A971" t="s">
        <v>42</v>
      </c>
      <c r="B971" s="1">
        <v>33379</v>
      </c>
      <c r="C971" s="3">
        <v>0</v>
      </c>
      <c r="D971">
        <v>230.75</v>
      </c>
      <c r="E971">
        <v>1</v>
      </c>
      <c r="F971" t="s">
        <v>52</v>
      </c>
      <c r="G971">
        <f t="shared" si="90"/>
        <v>5</v>
      </c>
      <c r="H971" s="4">
        <f t="shared" si="91"/>
        <v>33373</v>
      </c>
      <c r="I971">
        <f t="shared" si="89"/>
        <v>1991</v>
      </c>
    </row>
    <row r="972" spans="1:9" x14ac:dyDescent="0.25">
      <c r="A972" t="s">
        <v>42</v>
      </c>
      <c r="B972" s="1">
        <v>33693</v>
      </c>
      <c r="C972" s="3">
        <v>0</v>
      </c>
      <c r="D972">
        <v>231.87</v>
      </c>
      <c r="E972">
        <v>1</v>
      </c>
      <c r="F972" t="s">
        <v>52</v>
      </c>
      <c r="G972">
        <f t="shared" si="90"/>
        <v>3</v>
      </c>
      <c r="H972" s="4">
        <f t="shared" si="91"/>
        <v>33678</v>
      </c>
      <c r="I972">
        <f t="shared" si="89"/>
        <v>1992</v>
      </c>
    </row>
    <row r="973" spans="1:9" x14ac:dyDescent="0.25">
      <c r="A973" t="s">
        <v>42</v>
      </c>
      <c r="B973" s="1">
        <v>33736</v>
      </c>
      <c r="C973" s="3">
        <v>0</v>
      </c>
      <c r="D973">
        <v>232.48</v>
      </c>
      <c r="E973">
        <v>1</v>
      </c>
      <c r="F973" t="s">
        <v>52</v>
      </c>
      <c r="G973">
        <f t="shared" si="90"/>
        <v>5</v>
      </c>
      <c r="H973" s="4">
        <f t="shared" si="91"/>
        <v>33739</v>
      </c>
      <c r="I973">
        <f t="shared" si="89"/>
        <v>1992</v>
      </c>
    </row>
    <row r="974" spans="1:9" x14ac:dyDescent="0.25">
      <c r="A974" t="s">
        <v>42</v>
      </c>
      <c r="B974" s="1">
        <v>34058</v>
      </c>
      <c r="C974" s="3">
        <v>0</v>
      </c>
      <c r="D974">
        <v>232.72</v>
      </c>
      <c r="E974">
        <v>1</v>
      </c>
      <c r="F974" t="s">
        <v>52</v>
      </c>
      <c r="G974">
        <f t="shared" si="90"/>
        <v>3</v>
      </c>
      <c r="H974" s="4">
        <f t="shared" si="91"/>
        <v>34043</v>
      </c>
      <c r="I974">
        <f t="shared" si="89"/>
        <v>1993</v>
      </c>
    </row>
    <row r="975" spans="1:9" x14ac:dyDescent="0.25">
      <c r="A975" t="s">
        <v>42</v>
      </c>
      <c r="B975" s="1">
        <v>34107</v>
      </c>
      <c r="C975" s="3">
        <v>0</v>
      </c>
      <c r="D975">
        <v>232.61</v>
      </c>
      <c r="E975">
        <v>1</v>
      </c>
      <c r="F975" t="s">
        <v>52</v>
      </c>
      <c r="G975">
        <f t="shared" si="90"/>
        <v>5</v>
      </c>
      <c r="H975" s="4">
        <f t="shared" si="91"/>
        <v>34104</v>
      </c>
      <c r="I975">
        <f t="shared" si="89"/>
        <v>1993</v>
      </c>
    </row>
    <row r="976" spans="1:9" x14ac:dyDescent="0.25">
      <c r="A976" t="s">
        <v>42</v>
      </c>
      <c r="B976" s="1">
        <v>34418</v>
      </c>
      <c r="C976" s="3">
        <v>0</v>
      </c>
      <c r="D976">
        <v>232.34</v>
      </c>
      <c r="E976">
        <v>1</v>
      </c>
      <c r="F976" t="s">
        <v>52</v>
      </c>
      <c r="G976">
        <f t="shared" si="90"/>
        <v>3</v>
      </c>
      <c r="H976" s="4">
        <f t="shared" si="91"/>
        <v>34408</v>
      </c>
      <c r="I976">
        <f t="shared" si="89"/>
        <v>1994</v>
      </c>
    </row>
    <row r="977" spans="1:9" x14ac:dyDescent="0.25">
      <c r="A977" t="s">
        <v>42</v>
      </c>
      <c r="B977" s="1">
        <v>34465</v>
      </c>
      <c r="C977" s="3">
        <v>0</v>
      </c>
      <c r="D977">
        <v>234.88</v>
      </c>
      <c r="E977">
        <v>1</v>
      </c>
      <c r="F977" t="s">
        <v>52</v>
      </c>
      <c r="G977">
        <f t="shared" si="90"/>
        <v>5</v>
      </c>
      <c r="H977" s="4">
        <f t="shared" si="91"/>
        <v>34469</v>
      </c>
      <c r="I977">
        <f t="shared" si="89"/>
        <v>1994</v>
      </c>
    </row>
    <row r="978" spans="1:9" x14ac:dyDescent="0.25">
      <c r="A978" t="s">
        <v>42</v>
      </c>
      <c r="B978" s="1">
        <v>34780</v>
      </c>
      <c r="C978" s="3">
        <v>0</v>
      </c>
      <c r="D978">
        <v>233.04</v>
      </c>
      <c r="E978">
        <v>1</v>
      </c>
      <c r="F978" t="s">
        <v>52</v>
      </c>
      <c r="G978">
        <f t="shared" si="90"/>
        <v>3</v>
      </c>
      <c r="H978" s="4">
        <f t="shared" si="91"/>
        <v>34773</v>
      </c>
      <c r="I978">
        <f t="shared" si="89"/>
        <v>1995</v>
      </c>
    </row>
    <row r="979" spans="1:9" x14ac:dyDescent="0.25">
      <c r="A979" t="s">
        <v>42</v>
      </c>
      <c r="B979" s="1">
        <v>34828</v>
      </c>
      <c r="C979" s="3">
        <v>0</v>
      </c>
      <c r="D979">
        <v>232.6</v>
      </c>
      <c r="E979">
        <v>1</v>
      </c>
      <c r="F979" t="s">
        <v>52</v>
      </c>
      <c r="G979">
        <f t="shared" si="90"/>
        <v>5</v>
      </c>
      <c r="H979" s="4">
        <f t="shared" si="91"/>
        <v>34834</v>
      </c>
      <c r="I979">
        <f t="shared" si="89"/>
        <v>1995</v>
      </c>
    </row>
    <row r="980" spans="1:9" x14ac:dyDescent="0.25">
      <c r="A980" t="s">
        <v>42</v>
      </c>
      <c r="B980" s="1">
        <v>35144</v>
      </c>
      <c r="C980" s="3">
        <v>0</v>
      </c>
      <c r="D980">
        <v>232.11</v>
      </c>
      <c r="E980">
        <v>1</v>
      </c>
      <c r="F980" t="s">
        <v>52</v>
      </c>
      <c r="G980">
        <f t="shared" si="90"/>
        <v>3</v>
      </c>
      <c r="H980" s="4">
        <f t="shared" si="91"/>
        <v>35139</v>
      </c>
      <c r="I980">
        <f t="shared" si="89"/>
        <v>1996</v>
      </c>
    </row>
    <row r="981" spans="1:9" x14ac:dyDescent="0.25">
      <c r="A981" t="s">
        <v>42</v>
      </c>
      <c r="B981" s="1">
        <v>35207</v>
      </c>
      <c r="C981" s="3">
        <v>0</v>
      </c>
      <c r="D981">
        <v>233.93</v>
      </c>
      <c r="E981">
        <v>1</v>
      </c>
      <c r="F981" t="s">
        <v>52</v>
      </c>
      <c r="G981">
        <f t="shared" si="90"/>
        <v>5</v>
      </c>
      <c r="H981" s="4">
        <f t="shared" si="91"/>
        <v>35200</v>
      </c>
      <c r="I981">
        <f t="shared" si="89"/>
        <v>1996</v>
      </c>
    </row>
    <row r="982" spans="1:9" x14ac:dyDescent="0.25">
      <c r="A982" t="s">
        <v>42</v>
      </c>
      <c r="B982" s="1">
        <v>35510</v>
      </c>
      <c r="C982" s="3">
        <v>0.50138888888888888</v>
      </c>
      <c r="D982">
        <v>231.71</v>
      </c>
      <c r="E982">
        <v>1</v>
      </c>
      <c r="F982" t="s">
        <v>52</v>
      </c>
      <c r="G982">
        <f t="shared" si="90"/>
        <v>3</v>
      </c>
      <c r="H982" s="4">
        <f t="shared" si="91"/>
        <v>35504</v>
      </c>
      <c r="I982">
        <f t="shared" si="89"/>
        <v>1997</v>
      </c>
    </row>
    <row r="983" spans="1:9" x14ac:dyDescent="0.25">
      <c r="A983" t="s">
        <v>42</v>
      </c>
      <c r="B983" s="1">
        <v>35566</v>
      </c>
      <c r="C983" s="3">
        <v>0.61111111111111105</v>
      </c>
      <c r="D983">
        <v>233.3</v>
      </c>
      <c r="E983">
        <v>1</v>
      </c>
      <c r="F983" t="s">
        <v>52</v>
      </c>
      <c r="G983">
        <f t="shared" si="90"/>
        <v>5</v>
      </c>
      <c r="H983" s="4">
        <f t="shared" si="91"/>
        <v>35565</v>
      </c>
      <c r="I983">
        <f t="shared" si="89"/>
        <v>1997</v>
      </c>
    </row>
    <row r="984" spans="1:9" x14ac:dyDescent="0.25">
      <c r="A984" t="s">
        <v>42</v>
      </c>
      <c r="B984" s="1">
        <v>35871</v>
      </c>
      <c r="C984" s="3">
        <v>0</v>
      </c>
      <c r="D984">
        <v>230.49</v>
      </c>
      <c r="E984">
        <v>1</v>
      </c>
      <c r="F984" t="s">
        <v>52</v>
      </c>
      <c r="G984">
        <f t="shared" si="90"/>
        <v>3</v>
      </c>
      <c r="H984" s="4">
        <f t="shared" si="91"/>
        <v>35869</v>
      </c>
      <c r="I984">
        <f t="shared" si="89"/>
        <v>1998</v>
      </c>
    </row>
    <row r="985" spans="1:9" x14ac:dyDescent="0.25">
      <c r="A985" t="s">
        <v>42</v>
      </c>
      <c r="B985" s="1">
        <v>35927</v>
      </c>
      <c r="C985" s="3">
        <v>0</v>
      </c>
      <c r="D985">
        <v>230.4</v>
      </c>
      <c r="E985">
        <v>1</v>
      </c>
      <c r="F985" t="s">
        <v>52</v>
      </c>
      <c r="G985">
        <f t="shared" si="90"/>
        <v>5</v>
      </c>
      <c r="H985" s="4">
        <f t="shared" si="91"/>
        <v>35930</v>
      </c>
      <c r="I985">
        <f t="shared" si="89"/>
        <v>1998</v>
      </c>
    </row>
    <row r="986" spans="1:9" x14ac:dyDescent="0.25">
      <c r="A986" t="s">
        <v>42</v>
      </c>
      <c r="B986" s="1">
        <v>36242</v>
      </c>
      <c r="C986" s="3">
        <v>0</v>
      </c>
      <c r="D986">
        <v>230.53</v>
      </c>
      <c r="E986">
        <v>1</v>
      </c>
      <c r="F986" t="s">
        <v>52</v>
      </c>
      <c r="G986">
        <f t="shared" si="90"/>
        <v>3</v>
      </c>
      <c r="H986" s="4">
        <f t="shared" si="91"/>
        <v>36234</v>
      </c>
      <c r="I986">
        <f t="shared" si="89"/>
        <v>1999</v>
      </c>
    </row>
    <row r="987" spans="1:9" x14ac:dyDescent="0.25">
      <c r="A987" t="s">
        <v>42</v>
      </c>
      <c r="B987" s="1">
        <v>36307</v>
      </c>
      <c r="C987" s="3">
        <v>0</v>
      </c>
      <c r="D987">
        <v>230.15</v>
      </c>
      <c r="E987">
        <v>1</v>
      </c>
      <c r="F987" t="s">
        <v>52</v>
      </c>
      <c r="G987">
        <f t="shared" si="90"/>
        <v>5</v>
      </c>
      <c r="H987" s="4">
        <f t="shared" si="91"/>
        <v>36295</v>
      </c>
      <c r="I987">
        <f t="shared" si="89"/>
        <v>1999</v>
      </c>
    </row>
    <row r="988" spans="1:9" x14ac:dyDescent="0.25">
      <c r="A988" t="s">
        <v>42</v>
      </c>
      <c r="B988" s="1">
        <v>36608</v>
      </c>
      <c r="C988" s="3">
        <v>0</v>
      </c>
      <c r="D988">
        <v>230.78</v>
      </c>
      <c r="E988">
        <v>1</v>
      </c>
      <c r="F988" t="s">
        <v>52</v>
      </c>
      <c r="G988">
        <f t="shared" si="90"/>
        <v>3</v>
      </c>
      <c r="H988" s="4">
        <f t="shared" si="91"/>
        <v>36600</v>
      </c>
      <c r="I988">
        <f t="shared" si="89"/>
        <v>2000</v>
      </c>
    </row>
    <row r="989" spans="1:9" x14ac:dyDescent="0.25">
      <c r="A989" t="s">
        <v>42</v>
      </c>
      <c r="B989" s="1">
        <v>36654</v>
      </c>
      <c r="C989" s="3">
        <v>0</v>
      </c>
      <c r="D989">
        <v>230.87</v>
      </c>
      <c r="E989">
        <v>1</v>
      </c>
      <c r="F989" t="s">
        <v>52</v>
      </c>
      <c r="G989">
        <f t="shared" si="90"/>
        <v>5</v>
      </c>
      <c r="H989" s="4">
        <f t="shared" si="91"/>
        <v>36661</v>
      </c>
      <c r="I989">
        <f t="shared" si="89"/>
        <v>2000</v>
      </c>
    </row>
    <row r="990" spans="1:9" x14ac:dyDescent="0.25">
      <c r="A990" t="s">
        <v>42</v>
      </c>
      <c r="B990" s="1">
        <v>36970</v>
      </c>
      <c r="C990" s="3">
        <v>0</v>
      </c>
      <c r="D990">
        <v>231.98</v>
      </c>
      <c r="E990">
        <v>1</v>
      </c>
      <c r="F990" t="s">
        <v>52</v>
      </c>
      <c r="G990">
        <f t="shared" si="90"/>
        <v>3</v>
      </c>
      <c r="H990" s="4">
        <f t="shared" si="91"/>
        <v>36965</v>
      </c>
      <c r="I990">
        <f t="shared" si="89"/>
        <v>2001</v>
      </c>
    </row>
    <row r="991" spans="1:9" x14ac:dyDescent="0.25">
      <c r="A991" t="s">
        <v>42</v>
      </c>
      <c r="B991" s="1">
        <v>37029</v>
      </c>
      <c r="C991" s="3">
        <v>0</v>
      </c>
      <c r="D991">
        <v>231.9</v>
      </c>
      <c r="E991">
        <v>1</v>
      </c>
      <c r="F991" t="s">
        <v>52</v>
      </c>
      <c r="G991">
        <f t="shared" si="90"/>
        <v>5</v>
      </c>
      <c r="H991" s="4">
        <f t="shared" si="91"/>
        <v>37026</v>
      </c>
      <c r="I991">
        <f t="shared" si="89"/>
        <v>2001</v>
      </c>
    </row>
    <row r="992" spans="1:9" x14ac:dyDescent="0.25">
      <c r="A992" t="s">
        <v>42</v>
      </c>
      <c r="B992" s="1">
        <v>37343</v>
      </c>
      <c r="C992" s="3">
        <v>0</v>
      </c>
      <c r="D992">
        <v>232.88</v>
      </c>
      <c r="E992">
        <v>1</v>
      </c>
      <c r="F992" t="s">
        <v>52</v>
      </c>
      <c r="G992">
        <f t="shared" si="90"/>
        <v>3</v>
      </c>
      <c r="H992" s="4">
        <f t="shared" si="91"/>
        <v>37330</v>
      </c>
      <c r="I992">
        <f t="shared" si="89"/>
        <v>2002</v>
      </c>
    </row>
    <row r="993" spans="1:9" x14ac:dyDescent="0.25">
      <c r="A993" t="s">
        <v>42</v>
      </c>
      <c r="B993" s="1">
        <v>37406</v>
      </c>
      <c r="C993" s="3">
        <v>0</v>
      </c>
      <c r="D993">
        <v>233.36</v>
      </c>
      <c r="E993">
        <v>1</v>
      </c>
      <c r="F993" t="s">
        <v>52</v>
      </c>
      <c r="G993">
        <f t="shared" si="90"/>
        <v>5</v>
      </c>
      <c r="H993" s="4">
        <f t="shared" si="91"/>
        <v>37391</v>
      </c>
      <c r="I993">
        <f t="shared" si="89"/>
        <v>2002</v>
      </c>
    </row>
    <row r="994" spans="1:9" x14ac:dyDescent="0.25">
      <c r="A994" t="s">
        <v>42</v>
      </c>
      <c r="B994" s="1">
        <v>37700</v>
      </c>
      <c r="C994" s="3">
        <v>0</v>
      </c>
      <c r="D994">
        <v>235.23</v>
      </c>
      <c r="E994">
        <v>1</v>
      </c>
      <c r="F994" t="s">
        <v>52</v>
      </c>
      <c r="G994">
        <f t="shared" si="90"/>
        <v>3</v>
      </c>
      <c r="H994" s="4">
        <f t="shared" si="91"/>
        <v>37695</v>
      </c>
      <c r="I994">
        <f t="shared" si="89"/>
        <v>2003</v>
      </c>
    </row>
    <row r="995" spans="1:9" x14ac:dyDescent="0.25">
      <c r="A995" t="s">
        <v>42</v>
      </c>
      <c r="B995" s="1">
        <v>37747</v>
      </c>
      <c r="C995" s="3">
        <v>0</v>
      </c>
      <c r="D995">
        <v>234</v>
      </c>
      <c r="E995">
        <v>1</v>
      </c>
      <c r="F995" t="s">
        <v>52</v>
      </c>
      <c r="G995">
        <f t="shared" si="90"/>
        <v>5</v>
      </c>
      <c r="H995" s="4">
        <f t="shared" si="91"/>
        <v>37756</v>
      </c>
      <c r="I995">
        <f t="shared" si="89"/>
        <v>2003</v>
      </c>
    </row>
    <row r="996" spans="1:9" x14ac:dyDescent="0.25">
      <c r="A996" t="s">
        <v>42</v>
      </c>
      <c r="B996" s="1">
        <v>38069</v>
      </c>
      <c r="C996" s="3">
        <v>0.68888888888888899</v>
      </c>
      <c r="D996">
        <v>235.44</v>
      </c>
      <c r="E996">
        <v>1</v>
      </c>
      <c r="F996" t="s">
        <v>52</v>
      </c>
      <c r="G996">
        <f t="shared" si="90"/>
        <v>3</v>
      </c>
      <c r="H996" s="4">
        <f t="shared" si="91"/>
        <v>38061</v>
      </c>
      <c r="I996">
        <f t="shared" si="89"/>
        <v>2004</v>
      </c>
    </row>
    <row r="997" spans="1:9" x14ac:dyDescent="0.25">
      <c r="A997" t="s">
        <v>42</v>
      </c>
      <c r="B997" s="1">
        <v>38133</v>
      </c>
      <c r="C997" s="3">
        <v>0.47013888888888888</v>
      </c>
      <c r="D997">
        <v>237.97</v>
      </c>
      <c r="E997">
        <v>1</v>
      </c>
      <c r="F997" t="s">
        <v>52</v>
      </c>
      <c r="G997">
        <f t="shared" si="90"/>
        <v>5</v>
      </c>
      <c r="H997" s="4">
        <f t="shared" si="91"/>
        <v>38122</v>
      </c>
      <c r="I997">
        <f t="shared" si="89"/>
        <v>2004</v>
      </c>
    </row>
    <row r="998" spans="1:9" x14ac:dyDescent="0.25">
      <c r="A998" t="s">
        <v>42</v>
      </c>
      <c r="B998" s="1">
        <v>38428</v>
      </c>
      <c r="C998" s="3">
        <v>0.6743055555555556</v>
      </c>
      <c r="D998">
        <v>236.06</v>
      </c>
      <c r="E998">
        <v>1</v>
      </c>
      <c r="F998" t="s">
        <v>52</v>
      </c>
      <c r="G998">
        <f t="shared" si="90"/>
        <v>3</v>
      </c>
      <c r="H998" s="4">
        <f t="shared" si="91"/>
        <v>38426</v>
      </c>
      <c r="I998">
        <f t="shared" si="89"/>
        <v>2005</v>
      </c>
    </row>
    <row r="999" spans="1:9" x14ac:dyDescent="0.25">
      <c r="A999" t="s">
        <v>42</v>
      </c>
      <c r="B999" s="1">
        <v>38483</v>
      </c>
      <c r="C999" s="3">
        <v>0.7104166666666667</v>
      </c>
      <c r="D999">
        <v>236.11</v>
      </c>
      <c r="E999">
        <v>1</v>
      </c>
      <c r="F999" t="s">
        <v>52</v>
      </c>
      <c r="G999">
        <f t="shared" si="90"/>
        <v>5</v>
      </c>
      <c r="H999" s="4">
        <f t="shared" si="91"/>
        <v>38487</v>
      </c>
      <c r="I999">
        <f t="shared" si="89"/>
        <v>2005</v>
      </c>
    </row>
    <row r="1000" spans="1:9" x14ac:dyDescent="0.25">
      <c r="A1000" t="s">
        <v>42</v>
      </c>
      <c r="B1000" s="1">
        <v>38804</v>
      </c>
      <c r="C1000" s="3">
        <v>0.44722222222222219</v>
      </c>
      <c r="D1000">
        <v>235.66</v>
      </c>
      <c r="E1000">
        <v>1</v>
      </c>
      <c r="F1000" t="s">
        <v>52</v>
      </c>
      <c r="G1000">
        <f t="shared" si="90"/>
        <v>3</v>
      </c>
      <c r="H1000" s="4">
        <f t="shared" si="91"/>
        <v>38791</v>
      </c>
      <c r="I1000">
        <f t="shared" si="89"/>
        <v>2006</v>
      </c>
    </row>
    <row r="1001" spans="1:9" x14ac:dyDescent="0.25">
      <c r="A1001" t="s">
        <v>42</v>
      </c>
      <c r="B1001" s="1">
        <v>38845</v>
      </c>
      <c r="C1001" s="3">
        <v>0.63124999999999998</v>
      </c>
      <c r="D1001">
        <v>237.29</v>
      </c>
      <c r="E1001">
        <v>1</v>
      </c>
      <c r="F1001" t="s">
        <v>52</v>
      </c>
      <c r="G1001">
        <f t="shared" si="90"/>
        <v>5</v>
      </c>
      <c r="H1001" s="4">
        <f t="shared" si="91"/>
        <v>38852</v>
      </c>
      <c r="I1001">
        <f t="shared" si="89"/>
        <v>2006</v>
      </c>
    </row>
    <row r="1002" spans="1:9" x14ac:dyDescent="0.25">
      <c r="A1002" t="s">
        <v>42</v>
      </c>
      <c r="B1002" s="1">
        <v>39163</v>
      </c>
      <c r="C1002" s="3">
        <v>0.44722222222222219</v>
      </c>
      <c r="D1002">
        <v>235.37</v>
      </c>
      <c r="E1002">
        <v>1</v>
      </c>
      <c r="F1002" t="s">
        <v>52</v>
      </c>
      <c r="G1002">
        <f t="shared" si="90"/>
        <v>3</v>
      </c>
      <c r="H1002" s="4">
        <f t="shared" si="91"/>
        <v>39156</v>
      </c>
      <c r="I1002">
        <f t="shared" si="89"/>
        <v>2007</v>
      </c>
    </row>
    <row r="1003" spans="1:9" x14ac:dyDescent="0.25">
      <c r="A1003" t="s">
        <v>42</v>
      </c>
      <c r="B1003" s="1">
        <v>39226</v>
      </c>
      <c r="C1003" s="3">
        <v>0.32916666666666666</v>
      </c>
      <c r="D1003">
        <v>235.6</v>
      </c>
      <c r="E1003">
        <v>1</v>
      </c>
      <c r="F1003" t="s">
        <v>52</v>
      </c>
      <c r="G1003">
        <f t="shared" si="90"/>
        <v>5</v>
      </c>
      <c r="H1003" s="4">
        <f t="shared" si="91"/>
        <v>39217</v>
      </c>
      <c r="I1003">
        <f t="shared" si="89"/>
        <v>2007</v>
      </c>
    </row>
    <row r="1004" spans="1:9" x14ac:dyDescent="0.25">
      <c r="A1004" t="s">
        <v>42</v>
      </c>
      <c r="B1004" s="1">
        <v>39541</v>
      </c>
      <c r="C1004" s="3">
        <v>0.40208333333333335</v>
      </c>
      <c r="D1004">
        <v>235.82</v>
      </c>
      <c r="E1004">
        <v>1</v>
      </c>
      <c r="F1004" t="s">
        <v>52</v>
      </c>
      <c r="G1004">
        <f t="shared" si="90"/>
        <v>4</v>
      </c>
      <c r="H1004" s="4">
        <f t="shared" si="91"/>
        <v>39553</v>
      </c>
      <c r="I1004">
        <f t="shared" si="89"/>
        <v>2008</v>
      </c>
    </row>
    <row r="1005" spans="1:9" x14ac:dyDescent="0.25">
      <c r="A1005" t="s">
        <v>42</v>
      </c>
      <c r="B1005" s="1">
        <v>39892</v>
      </c>
      <c r="C1005" s="3">
        <v>0.5180555555555556</v>
      </c>
      <c r="D1005">
        <v>236.04</v>
      </c>
      <c r="E1005">
        <v>1</v>
      </c>
      <c r="F1005" t="s">
        <v>52</v>
      </c>
      <c r="G1005">
        <f t="shared" si="90"/>
        <v>3</v>
      </c>
      <c r="H1005" s="4">
        <f t="shared" si="91"/>
        <v>39887</v>
      </c>
      <c r="I1005">
        <f t="shared" si="89"/>
        <v>2009</v>
      </c>
    </row>
    <row r="1006" spans="1:9" x14ac:dyDescent="0.25">
      <c r="A1006" t="s">
        <v>42</v>
      </c>
      <c r="B1006" s="1">
        <v>40634</v>
      </c>
      <c r="C1006" s="3">
        <v>0</v>
      </c>
      <c r="D1006">
        <v>235.74</v>
      </c>
      <c r="E1006">
        <v>1</v>
      </c>
      <c r="F1006" t="s">
        <v>52</v>
      </c>
      <c r="G1006">
        <f t="shared" si="90"/>
        <v>4</v>
      </c>
      <c r="H1006" s="4">
        <f t="shared" si="91"/>
        <v>40648</v>
      </c>
      <c r="I1006">
        <f t="shared" si="89"/>
        <v>2011</v>
      </c>
    </row>
    <row r="1007" spans="1:9" x14ac:dyDescent="0.25">
      <c r="A1007" t="s">
        <v>42</v>
      </c>
      <c r="B1007" s="1">
        <v>40694</v>
      </c>
      <c r="C1007" s="3">
        <v>0</v>
      </c>
      <c r="D1007">
        <v>234.95</v>
      </c>
      <c r="E1007">
        <v>1</v>
      </c>
      <c r="F1007" t="s">
        <v>52</v>
      </c>
      <c r="G1007">
        <f t="shared" si="90"/>
        <v>5</v>
      </c>
      <c r="H1007" s="4">
        <f t="shared" si="91"/>
        <v>40678</v>
      </c>
      <c r="I1007">
        <f t="shared" si="89"/>
        <v>2011</v>
      </c>
    </row>
    <row r="1008" spans="1:9" x14ac:dyDescent="0.25">
      <c r="A1008" t="s">
        <v>42</v>
      </c>
      <c r="B1008" s="1">
        <v>41019</v>
      </c>
      <c r="C1008" s="3">
        <v>0</v>
      </c>
      <c r="D1008">
        <v>235.42</v>
      </c>
      <c r="E1008">
        <v>1</v>
      </c>
      <c r="F1008" t="s">
        <v>52</v>
      </c>
      <c r="G1008">
        <f t="shared" si="90"/>
        <v>4</v>
      </c>
      <c r="H1008" s="4">
        <f t="shared" si="91"/>
        <v>41014</v>
      </c>
      <c r="I1008">
        <f t="shared" si="89"/>
        <v>2012</v>
      </c>
    </row>
    <row r="1009" spans="1:9" x14ac:dyDescent="0.25">
      <c r="A1009" t="s">
        <v>42</v>
      </c>
      <c r="B1009" s="1">
        <v>41353</v>
      </c>
      <c r="C1009" s="3">
        <v>0</v>
      </c>
      <c r="D1009">
        <v>235.7</v>
      </c>
      <c r="E1009">
        <v>1</v>
      </c>
      <c r="F1009" t="s">
        <v>52</v>
      </c>
      <c r="G1009">
        <f t="shared" si="90"/>
        <v>3</v>
      </c>
      <c r="H1009" s="4">
        <f t="shared" si="91"/>
        <v>41348</v>
      </c>
      <c r="I1009">
        <f t="shared" si="89"/>
        <v>2013</v>
      </c>
    </row>
    <row r="1010" spans="1:9" x14ac:dyDescent="0.25">
      <c r="A1010" t="s">
        <v>42</v>
      </c>
      <c r="B1010" s="1">
        <v>41373</v>
      </c>
      <c r="C1010" s="3">
        <v>0</v>
      </c>
      <c r="D1010">
        <v>235.74</v>
      </c>
      <c r="E1010">
        <v>1</v>
      </c>
      <c r="F1010" t="s">
        <v>52</v>
      </c>
      <c r="G1010">
        <f t="shared" si="90"/>
        <v>4</v>
      </c>
      <c r="H1010" s="4">
        <f t="shared" si="91"/>
        <v>41379</v>
      </c>
      <c r="I1010">
        <f t="shared" si="89"/>
        <v>2013</v>
      </c>
    </row>
    <row r="1011" spans="1:9" x14ac:dyDescent="0.25">
      <c r="A1011" t="s">
        <v>42</v>
      </c>
      <c r="B1011" s="1">
        <v>41723</v>
      </c>
      <c r="C1011" s="3">
        <v>0</v>
      </c>
      <c r="D1011">
        <v>236.45</v>
      </c>
      <c r="E1011">
        <v>1</v>
      </c>
      <c r="F1011" t="s">
        <v>52</v>
      </c>
      <c r="G1011">
        <f t="shared" si="90"/>
        <v>3</v>
      </c>
      <c r="H1011" s="4">
        <f t="shared" si="91"/>
        <v>41713</v>
      </c>
      <c r="I1011">
        <f t="shared" si="89"/>
        <v>2014</v>
      </c>
    </row>
    <row r="1012" spans="1:9" x14ac:dyDescent="0.25">
      <c r="A1012" t="s">
        <v>42</v>
      </c>
      <c r="B1012" s="1">
        <v>41788</v>
      </c>
      <c r="C1012" s="3">
        <v>0</v>
      </c>
      <c r="D1012">
        <v>236.67</v>
      </c>
      <c r="E1012">
        <v>1</v>
      </c>
      <c r="F1012" t="s">
        <v>52</v>
      </c>
      <c r="G1012">
        <f t="shared" si="90"/>
        <v>5</v>
      </c>
      <c r="H1012" s="4">
        <f t="shared" si="91"/>
        <v>41774</v>
      </c>
      <c r="I1012">
        <f t="shared" si="89"/>
        <v>2014</v>
      </c>
    </row>
    <row r="1013" spans="1:9" x14ac:dyDescent="0.25">
      <c r="A1013" t="s">
        <v>42</v>
      </c>
      <c r="B1013" s="1">
        <v>42138</v>
      </c>
      <c r="C1013" s="3">
        <v>0</v>
      </c>
      <c r="D1013">
        <v>237.2</v>
      </c>
      <c r="E1013">
        <v>1</v>
      </c>
      <c r="F1013" t="s">
        <v>52</v>
      </c>
      <c r="G1013">
        <f t="shared" si="90"/>
        <v>5</v>
      </c>
      <c r="H1013" s="4">
        <f t="shared" si="91"/>
        <v>42139</v>
      </c>
      <c r="I1013">
        <f t="shared" si="89"/>
        <v>2015</v>
      </c>
    </row>
    <row r="1014" spans="1:9" x14ac:dyDescent="0.25">
      <c r="A1014" t="s">
        <v>42</v>
      </c>
      <c r="B1014" s="1">
        <v>42438</v>
      </c>
      <c r="C1014" s="3">
        <v>0</v>
      </c>
      <c r="D1014">
        <v>236.63</v>
      </c>
      <c r="E1014">
        <v>1</v>
      </c>
      <c r="F1014" t="s">
        <v>52</v>
      </c>
      <c r="G1014">
        <f t="shared" si="90"/>
        <v>3</v>
      </c>
      <c r="H1014" s="4">
        <f t="shared" si="91"/>
        <v>42444</v>
      </c>
      <c r="I1014">
        <f t="shared" si="89"/>
        <v>2016</v>
      </c>
    </row>
    <row r="1015" spans="1:9" x14ac:dyDescent="0.25">
      <c r="A1015" t="s">
        <v>42</v>
      </c>
      <c r="B1015" s="1">
        <v>42513</v>
      </c>
      <c r="C1015" s="3">
        <v>0.54166666666666663</v>
      </c>
      <c r="D1015">
        <v>238.2</v>
      </c>
      <c r="E1015">
        <v>1</v>
      </c>
      <c r="F1015" t="s">
        <v>52</v>
      </c>
      <c r="G1015">
        <f t="shared" si="90"/>
        <v>5</v>
      </c>
      <c r="H1015" s="4">
        <f t="shared" si="91"/>
        <v>42505</v>
      </c>
      <c r="I1015">
        <f t="shared" si="89"/>
        <v>2016</v>
      </c>
    </row>
    <row r="1016" spans="1:9" x14ac:dyDescent="0.25">
      <c r="A1016" t="s">
        <v>42</v>
      </c>
      <c r="B1016" s="1">
        <v>42837</v>
      </c>
      <c r="C1016" s="3">
        <v>0</v>
      </c>
      <c r="D1016">
        <v>235.05</v>
      </c>
      <c r="E1016">
        <v>1</v>
      </c>
      <c r="F1016" t="s">
        <v>52</v>
      </c>
      <c r="G1016">
        <f t="shared" si="90"/>
        <v>4</v>
      </c>
      <c r="H1016" s="4">
        <f t="shared" si="91"/>
        <v>42840</v>
      </c>
      <c r="I1016">
        <f t="shared" si="89"/>
        <v>2017</v>
      </c>
    </row>
    <row r="1017" spans="1:9" x14ac:dyDescent="0.25">
      <c r="A1017" t="s">
        <v>42</v>
      </c>
      <c r="B1017" s="1">
        <v>43179</v>
      </c>
      <c r="C1017" s="3">
        <v>0.52777777777777779</v>
      </c>
      <c r="D1017">
        <v>235.47</v>
      </c>
      <c r="E1017">
        <v>2</v>
      </c>
      <c r="F1017" t="s">
        <v>52</v>
      </c>
      <c r="G1017">
        <f t="shared" si="90"/>
        <v>3</v>
      </c>
      <c r="H1017" s="4">
        <f t="shared" si="91"/>
        <v>43174</v>
      </c>
      <c r="I1017">
        <f t="shared" si="89"/>
        <v>2018</v>
      </c>
    </row>
    <row r="1018" spans="1:9" x14ac:dyDescent="0.25">
      <c r="A1018" t="s">
        <v>42</v>
      </c>
      <c r="B1018" s="1">
        <v>43556</v>
      </c>
      <c r="C1018" s="3">
        <v>0.60069444444444442</v>
      </c>
      <c r="D1018">
        <v>235.39</v>
      </c>
      <c r="E1018">
        <v>1</v>
      </c>
      <c r="F1018" t="s">
        <v>52</v>
      </c>
      <c r="G1018">
        <f t="shared" si="90"/>
        <v>4</v>
      </c>
      <c r="H1018" s="4">
        <f t="shared" si="91"/>
        <v>43570</v>
      </c>
      <c r="I1018">
        <f t="shared" si="89"/>
        <v>2019</v>
      </c>
    </row>
    <row r="1019" spans="1:9" x14ac:dyDescent="0.25">
      <c r="A1019" t="s">
        <v>42</v>
      </c>
      <c r="B1019" s="1">
        <v>43908</v>
      </c>
      <c r="C1019" s="3">
        <v>0.5708333333333333</v>
      </c>
      <c r="D1019">
        <v>235.65</v>
      </c>
      <c r="E1019">
        <v>1</v>
      </c>
      <c r="F1019" t="s">
        <v>52</v>
      </c>
      <c r="G1019">
        <f t="shared" si="90"/>
        <v>3</v>
      </c>
      <c r="H1019" s="4">
        <f t="shared" si="91"/>
        <v>43905</v>
      </c>
      <c r="I1019">
        <f t="shared" si="89"/>
        <v>2020</v>
      </c>
    </row>
    <row r="1020" spans="1:9" x14ac:dyDescent="0.25">
      <c r="A1020" t="s">
        <v>42</v>
      </c>
      <c r="B1020" s="1">
        <v>44257</v>
      </c>
      <c r="C1020" s="3">
        <v>0.54513888888888895</v>
      </c>
      <c r="D1020">
        <v>236.05</v>
      </c>
      <c r="E1020">
        <v>1</v>
      </c>
      <c r="F1020" t="s">
        <v>52</v>
      </c>
      <c r="G1020">
        <f t="shared" si="90"/>
        <v>3</v>
      </c>
      <c r="H1020" s="4">
        <f t="shared" si="91"/>
        <v>44270</v>
      </c>
      <c r="I1020">
        <f t="shared" si="89"/>
        <v>2021</v>
      </c>
    </row>
    <row r="1021" spans="1:9" x14ac:dyDescent="0.25">
      <c r="A1021" t="s">
        <v>42</v>
      </c>
      <c r="B1021" s="1">
        <v>44637</v>
      </c>
      <c r="C1021" s="3">
        <v>0.53611111111111109</v>
      </c>
      <c r="D1021">
        <v>237</v>
      </c>
      <c r="E1021">
        <v>1</v>
      </c>
      <c r="F1021" t="s">
        <v>52</v>
      </c>
      <c r="G1021">
        <f t="shared" si="90"/>
        <v>3</v>
      </c>
      <c r="H1021" s="4">
        <f t="shared" si="91"/>
        <v>44635</v>
      </c>
      <c r="I1021">
        <f t="shared" si="89"/>
        <v>2022</v>
      </c>
    </row>
    <row r="1022" spans="1:9" x14ac:dyDescent="0.25">
      <c r="A1022" t="s">
        <v>42</v>
      </c>
      <c r="B1022" s="1">
        <v>45028</v>
      </c>
      <c r="C1022" s="3">
        <v>0.68263888888888891</v>
      </c>
      <c r="D1022">
        <v>237.68</v>
      </c>
      <c r="E1022">
        <v>1</v>
      </c>
      <c r="F1022" t="s">
        <v>52</v>
      </c>
      <c r="G1022">
        <f t="shared" si="90"/>
        <v>4</v>
      </c>
      <c r="H1022" s="4">
        <f t="shared" si="91"/>
        <v>45031</v>
      </c>
      <c r="I1022">
        <f t="shared" si="89"/>
        <v>2023</v>
      </c>
    </row>
    <row r="1023" spans="1:9" x14ac:dyDescent="0.25">
      <c r="A1023" t="s">
        <v>3</v>
      </c>
      <c r="B1023" s="1">
        <v>29297</v>
      </c>
      <c r="C1023" s="3">
        <v>0</v>
      </c>
      <c r="D1023">
        <v>396.09</v>
      </c>
      <c r="E1023">
        <v>1</v>
      </c>
      <c r="F1023" t="s">
        <v>52</v>
      </c>
      <c r="G1023">
        <f t="shared" si="90"/>
        <v>3</v>
      </c>
      <c r="H1023" s="4">
        <f t="shared" si="91"/>
        <v>29295</v>
      </c>
      <c r="I1023">
        <f t="shared" si="89"/>
        <v>1980</v>
      </c>
    </row>
    <row r="1024" spans="1:9" x14ac:dyDescent="0.25">
      <c r="A1024" t="s">
        <v>3</v>
      </c>
      <c r="B1024" s="1">
        <v>32223</v>
      </c>
      <c r="C1024" s="3">
        <v>0</v>
      </c>
      <c r="D1024">
        <v>386.33</v>
      </c>
      <c r="E1024">
        <v>1</v>
      </c>
      <c r="F1024" t="s">
        <v>52</v>
      </c>
      <c r="G1024">
        <f t="shared" si="90"/>
        <v>3</v>
      </c>
      <c r="H1024" s="4">
        <f t="shared" si="91"/>
        <v>32217</v>
      </c>
      <c r="I1024">
        <f t="shared" si="89"/>
        <v>1988</v>
      </c>
    </row>
    <row r="1025" spans="1:9" x14ac:dyDescent="0.25">
      <c r="A1025" t="s">
        <v>3</v>
      </c>
      <c r="B1025" s="1">
        <v>32595</v>
      </c>
      <c r="C1025" s="3">
        <v>0</v>
      </c>
      <c r="D1025">
        <v>390.17</v>
      </c>
      <c r="E1025">
        <v>1</v>
      </c>
      <c r="F1025" t="s">
        <v>52</v>
      </c>
      <c r="G1025">
        <f t="shared" si="90"/>
        <v>3</v>
      </c>
      <c r="H1025" s="4">
        <f t="shared" si="91"/>
        <v>32582</v>
      </c>
      <c r="I1025">
        <f t="shared" ref="I1025:I1088" si="92">YEAR(B1025)</f>
        <v>1989</v>
      </c>
    </row>
    <row r="1026" spans="1:9" x14ac:dyDescent="0.25">
      <c r="A1026" t="s">
        <v>3</v>
      </c>
      <c r="B1026" s="1">
        <v>32954</v>
      </c>
      <c r="C1026" s="3">
        <v>0</v>
      </c>
      <c r="D1026">
        <v>393.11</v>
      </c>
      <c r="E1026">
        <v>1</v>
      </c>
      <c r="F1026" t="s">
        <v>52</v>
      </c>
      <c r="G1026">
        <f t="shared" ref="G1026:G1089" si="93">MONTH(B1026)</f>
        <v>3</v>
      </c>
      <c r="H1026" s="4">
        <f t="shared" ref="H1026:H1089" si="94">DATE(YEAR(B1026),MONTH(B1026),15)</f>
        <v>32947</v>
      </c>
      <c r="I1026">
        <f t="shared" si="92"/>
        <v>1990</v>
      </c>
    </row>
    <row r="1027" spans="1:9" x14ac:dyDescent="0.25">
      <c r="A1027" t="s">
        <v>3</v>
      </c>
      <c r="B1027" s="1">
        <v>33319</v>
      </c>
      <c r="C1027" s="3">
        <v>0</v>
      </c>
      <c r="D1027">
        <v>394.71</v>
      </c>
      <c r="E1027">
        <v>1</v>
      </c>
      <c r="F1027" t="s">
        <v>52</v>
      </c>
      <c r="G1027">
        <f t="shared" si="93"/>
        <v>3</v>
      </c>
      <c r="H1027" s="4">
        <f t="shared" si="94"/>
        <v>33312</v>
      </c>
      <c r="I1027">
        <f t="shared" si="92"/>
        <v>1991</v>
      </c>
    </row>
    <row r="1028" spans="1:9" x14ac:dyDescent="0.25">
      <c r="A1028" t="s">
        <v>3</v>
      </c>
      <c r="B1028" s="1">
        <v>33687</v>
      </c>
      <c r="C1028" s="3">
        <v>0</v>
      </c>
      <c r="D1028">
        <v>396.92</v>
      </c>
      <c r="E1028">
        <v>1</v>
      </c>
      <c r="F1028" t="s">
        <v>52</v>
      </c>
      <c r="G1028">
        <f t="shared" si="93"/>
        <v>3</v>
      </c>
      <c r="H1028" s="4">
        <f t="shared" si="94"/>
        <v>33678</v>
      </c>
      <c r="I1028">
        <f t="shared" si="92"/>
        <v>1992</v>
      </c>
    </row>
    <row r="1029" spans="1:9" x14ac:dyDescent="0.25">
      <c r="A1029" t="s">
        <v>3</v>
      </c>
      <c r="B1029" s="1">
        <v>34065</v>
      </c>
      <c r="C1029" s="3">
        <v>0</v>
      </c>
      <c r="D1029">
        <v>399.71</v>
      </c>
      <c r="E1029">
        <v>1</v>
      </c>
      <c r="F1029" t="s">
        <v>52</v>
      </c>
      <c r="G1029">
        <f t="shared" si="93"/>
        <v>4</v>
      </c>
      <c r="H1029" s="4">
        <f t="shared" si="94"/>
        <v>34074</v>
      </c>
      <c r="I1029">
        <f t="shared" si="92"/>
        <v>1993</v>
      </c>
    </row>
    <row r="1030" spans="1:9" x14ac:dyDescent="0.25">
      <c r="A1030" t="s">
        <v>3</v>
      </c>
      <c r="B1030" s="1">
        <v>34416</v>
      </c>
      <c r="C1030" s="3">
        <v>0</v>
      </c>
      <c r="D1030">
        <v>400.65</v>
      </c>
      <c r="E1030">
        <v>1</v>
      </c>
      <c r="F1030" t="s">
        <v>52</v>
      </c>
      <c r="G1030">
        <f t="shared" si="93"/>
        <v>3</v>
      </c>
      <c r="H1030" s="4">
        <f t="shared" si="94"/>
        <v>34408</v>
      </c>
      <c r="I1030">
        <f t="shared" si="92"/>
        <v>1994</v>
      </c>
    </row>
    <row r="1031" spans="1:9" x14ac:dyDescent="0.25">
      <c r="A1031" t="s">
        <v>3</v>
      </c>
      <c r="B1031" s="1">
        <v>34437</v>
      </c>
      <c r="C1031" s="3">
        <v>0</v>
      </c>
      <c r="D1031">
        <v>400.66</v>
      </c>
      <c r="E1031">
        <v>1</v>
      </c>
      <c r="F1031" t="s">
        <v>52</v>
      </c>
      <c r="G1031">
        <f t="shared" si="93"/>
        <v>4</v>
      </c>
      <c r="H1031" s="4">
        <f t="shared" si="94"/>
        <v>34439</v>
      </c>
      <c r="I1031">
        <f t="shared" si="92"/>
        <v>1994</v>
      </c>
    </row>
    <row r="1032" spans="1:9" x14ac:dyDescent="0.25">
      <c r="A1032" t="s">
        <v>3</v>
      </c>
      <c r="B1032" s="1">
        <v>34782</v>
      </c>
      <c r="C1032" s="3">
        <v>0</v>
      </c>
      <c r="D1032">
        <v>402.67</v>
      </c>
      <c r="E1032">
        <v>1</v>
      </c>
      <c r="F1032" t="s">
        <v>52</v>
      </c>
      <c r="G1032">
        <f t="shared" si="93"/>
        <v>3</v>
      </c>
      <c r="H1032" s="4">
        <f t="shared" si="94"/>
        <v>34773</v>
      </c>
      <c r="I1032">
        <f t="shared" si="92"/>
        <v>1995</v>
      </c>
    </row>
    <row r="1033" spans="1:9" x14ac:dyDescent="0.25">
      <c r="A1033" t="s">
        <v>3</v>
      </c>
      <c r="B1033" s="1">
        <v>35509</v>
      </c>
      <c r="C1033" s="3">
        <v>0.48333333333333334</v>
      </c>
      <c r="D1033">
        <v>400.71</v>
      </c>
      <c r="E1033">
        <v>1</v>
      </c>
      <c r="F1033" t="s">
        <v>52</v>
      </c>
      <c r="G1033">
        <f t="shared" si="93"/>
        <v>3</v>
      </c>
      <c r="H1033" s="4">
        <f t="shared" si="94"/>
        <v>35504</v>
      </c>
      <c r="I1033">
        <f t="shared" si="92"/>
        <v>1997</v>
      </c>
    </row>
    <row r="1034" spans="1:9" x14ac:dyDescent="0.25">
      <c r="A1034" t="s">
        <v>3</v>
      </c>
      <c r="B1034" s="1">
        <v>35871</v>
      </c>
      <c r="C1034" s="3">
        <v>0.49652777777777773</v>
      </c>
      <c r="D1034">
        <v>397.75</v>
      </c>
      <c r="E1034">
        <v>1</v>
      </c>
      <c r="F1034" t="s">
        <v>52</v>
      </c>
      <c r="G1034">
        <f t="shared" si="93"/>
        <v>3</v>
      </c>
      <c r="H1034" s="4">
        <f t="shared" si="94"/>
        <v>35869</v>
      </c>
      <c r="I1034">
        <f t="shared" si="92"/>
        <v>1998</v>
      </c>
    </row>
    <row r="1035" spans="1:9" x14ac:dyDescent="0.25">
      <c r="A1035" t="s">
        <v>3</v>
      </c>
      <c r="B1035" s="1">
        <v>36228</v>
      </c>
      <c r="C1035" s="3">
        <v>0</v>
      </c>
      <c r="D1035">
        <v>394.11</v>
      </c>
      <c r="E1035">
        <v>1</v>
      </c>
      <c r="F1035" t="s">
        <v>52</v>
      </c>
      <c r="G1035">
        <f t="shared" si="93"/>
        <v>3</v>
      </c>
      <c r="H1035" s="4">
        <f t="shared" si="94"/>
        <v>36234</v>
      </c>
      <c r="I1035">
        <f t="shared" si="92"/>
        <v>1999</v>
      </c>
    </row>
    <row r="1036" spans="1:9" x14ac:dyDescent="0.25">
      <c r="A1036" t="s">
        <v>3</v>
      </c>
      <c r="B1036" s="1">
        <v>36607</v>
      </c>
      <c r="C1036" s="3">
        <v>0</v>
      </c>
      <c r="D1036">
        <v>391.4</v>
      </c>
      <c r="E1036">
        <v>1</v>
      </c>
      <c r="F1036" t="s">
        <v>52</v>
      </c>
      <c r="G1036">
        <f t="shared" si="93"/>
        <v>3</v>
      </c>
      <c r="H1036" s="4">
        <f t="shared" si="94"/>
        <v>36600</v>
      </c>
      <c r="I1036">
        <f t="shared" si="92"/>
        <v>2000</v>
      </c>
    </row>
    <row r="1037" spans="1:9" x14ac:dyDescent="0.25">
      <c r="A1037" t="s">
        <v>3</v>
      </c>
      <c r="B1037" s="1">
        <v>36970</v>
      </c>
      <c r="C1037" s="3">
        <v>0</v>
      </c>
      <c r="D1037">
        <v>395.85</v>
      </c>
      <c r="E1037">
        <v>1</v>
      </c>
      <c r="F1037" t="s">
        <v>52</v>
      </c>
      <c r="G1037">
        <f t="shared" si="93"/>
        <v>3</v>
      </c>
      <c r="H1037" s="4">
        <f t="shared" si="94"/>
        <v>36965</v>
      </c>
      <c r="I1037">
        <f t="shared" si="92"/>
        <v>2001</v>
      </c>
    </row>
    <row r="1038" spans="1:9" x14ac:dyDescent="0.25">
      <c r="A1038" t="s">
        <v>3</v>
      </c>
      <c r="B1038" s="1">
        <v>37361</v>
      </c>
      <c r="C1038" s="3">
        <v>0.56944444444444442</v>
      </c>
      <c r="D1038">
        <v>398.47</v>
      </c>
      <c r="E1038">
        <v>1</v>
      </c>
      <c r="F1038" t="s">
        <v>52</v>
      </c>
      <c r="G1038">
        <f t="shared" si="93"/>
        <v>4</v>
      </c>
      <c r="H1038" s="4">
        <f t="shared" si="94"/>
        <v>37361</v>
      </c>
      <c r="I1038">
        <f t="shared" si="92"/>
        <v>2002</v>
      </c>
    </row>
    <row r="1039" spans="1:9" x14ac:dyDescent="0.25">
      <c r="A1039" t="s">
        <v>3</v>
      </c>
      <c r="B1039" s="1">
        <v>37389</v>
      </c>
      <c r="C1039" s="3">
        <v>0.6875</v>
      </c>
      <c r="D1039">
        <v>398.95</v>
      </c>
      <c r="E1039">
        <v>1</v>
      </c>
      <c r="F1039" t="s">
        <v>52</v>
      </c>
      <c r="G1039">
        <f t="shared" si="93"/>
        <v>5</v>
      </c>
      <c r="H1039" s="4">
        <f t="shared" si="94"/>
        <v>37391</v>
      </c>
      <c r="I1039">
        <f t="shared" si="92"/>
        <v>2002</v>
      </c>
    </row>
    <row r="1040" spans="1:9" x14ac:dyDescent="0.25">
      <c r="A1040" t="s">
        <v>3</v>
      </c>
      <c r="B1040" s="1">
        <v>37684</v>
      </c>
      <c r="C1040" s="3">
        <v>0.40625</v>
      </c>
      <c r="D1040">
        <v>402.7</v>
      </c>
      <c r="E1040">
        <v>1</v>
      </c>
      <c r="F1040" t="s">
        <v>52</v>
      </c>
      <c r="G1040">
        <f t="shared" si="93"/>
        <v>3</v>
      </c>
      <c r="H1040" s="4">
        <f t="shared" si="94"/>
        <v>37695</v>
      </c>
      <c r="I1040">
        <f t="shared" si="92"/>
        <v>2003</v>
      </c>
    </row>
    <row r="1041" spans="1:9" x14ac:dyDescent="0.25">
      <c r="A1041" t="s">
        <v>3</v>
      </c>
      <c r="B1041" s="1">
        <v>37712</v>
      </c>
      <c r="C1041" s="3">
        <v>0.65902777777777777</v>
      </c>
      <c r="D1041">
        <v>402.87</v>
      </c>
      <c r="E1041">
        <v>1</v>
      </c>
      <c r="F1041" t="s">
        <v>52</v>
      </c>
      <c r="G1041">
        <f t="shared" si="93"/>
        <v>4</v>
      </c>
      <c r="H1041" s="4">
        <f t="shared" si="94"/>
        <v>37726</v>
      </c>
      <c r="I1041">
        <f t="shared" si="92"/>
        <v>2003</v>
      </c>
    </row>
    <row r="1042" spans="1:9" x14ac:dyDescent="0.25">
      <c r="A1042" t="s">
        <v>3</v>
      </c>
      <c r="B1042" s="1">
        <v>37747</v>
      </c>
      <c r="C1042" s="3">
        <v>0.57638888888888895</v>
      </c>
      <c r="D1042">
        <v>403.22</v>
      </c>
      <c r="E1042">
        <v>1</v>
      </c>
      <c r="F1042" t="s">
        <v>52</v>
      </c>
      <c r="G1042">
        <f t="shared" si="93"/>
        <v>5</v>
      </c>
      <c r="H1042" s="4">
        <f t="shared" si="94"/>
        <v>37756</v>
      </c>
      <c r="I1042">
        <f t="shared" si="92"/>
        <v>2003</v>
      </c>
    </row>
    <row r="1043" spans="1:9" x14ac:dyDescent="0.25">
      <c r="A1043" t="s">
        <v>3</v>
      </c>
      <c r="B1043" s="1">
        <v>38050</v>
      </c>
      <c r="C1043" s="3">
        <v>0.43472222222222223</v>
      </c>
      <c r="D1043">
        <v>406.14</v>
      </c>
      <c r="E1043">
        <v>1</v>
      </c>
      <c r="F1043" t="s">
        <v>52</v>
      </c>
      <c r="G1043">
        <f t="shared" si="93"/>
        <v>3</v>
      </c>
      <c r="H1043" s="4">
        <f t="shared" si="94"/>
        <v>38061</v>
      </c>
      <c r="I1043">
        <f t="shared" si="92"/>
        <v>2004</v>
      </c>
    </row>
    <row r="1044" spans="1:9" x14ac:dyDescent="0.25">
      <c r="A1044" t="s">
        <v>3</v>
      </c>
      <c r="B1044" s="1">
        <v>38082</v>
      </c>
      <c r="C1044" s="3">
        <v>0.44236111111111115</v>
      </c>
      <c r="D1044">
        <v>406.04</v>
      </c>
      <c r="E1044">
        <v>1</v>
      </c>
      <c r="F1044" t="s">
        <v>52</v>
      </c>
      <c r="G1044">
        <f t="shared" si="93"/>
        <v>4</v>
      </c>
      <c r="H1044" s="4">
        <f t="shared" si="94"/>
        <v>38092</v>
      </c>
      <c r="I1044">
        <f t="shared" si="92"/>
        <v>2004</v>
      </c>
    </row>
    <row r="1045" spans="1:9" x14ac:dyDescent="0.25">
      <c r="A1045" t="s">
        <v>3</v>
      </c>
      <c r="B1045" s="1">
        <v>38112</v>
      </c>
      <c r="C1045" s="3">
        <v>0.46875</v>
      </c>
      <c r="D1045">
        <v>406.2</v>
      </c>
      <c r="E1045">
        <v>1</v>
      </c>
      <c r="F1045" t="s">
        <v>52</v>
      </c>
      <c r="G1045">
        <f t="shared" si="93"/>
        <v>5</v>
      </c>
      <c r="H1045" s="4">
        <f t="shared" si="94"/>
        <v>38122</v>
      </c>
      <c r="I1045">
        <f t="shared" si="92"/>
        <v>2004</v>
      </c>
    </row>
    <row r="1046" spans="1:9" x14ac:dyDescent="0.25">
      <c r="A1046" t="s">
        <v>3</v>
      </c>
      <c r="B1046" s="1">
        <v>38421</v>
      </c>
      <c r="C1046" s="3">
        <v>0.59375</v>
      </c>
      <c r="D1046">
        <v>409.02</v>
      </c>
      <c r="E1046">
        <v>1</v>
      </c>
      <c r="F1046" t="s">
        <v>52</v>
      </c>
      <c r="G1046">
        <f t="shared" si="93"/>
        <v>3</v>
      </c>
      <c r="H1046" s="4">
        <f t="shared" si="94"/>
        <v>38426</v>
      </c>
      <c r="I1046">
        <f t="shared" si="92"/>
        <v>2005</v>
      </c>
    </row>
    <row r="1047" spans="1:9" x14ac:dyDescent="0.25">
      <c r="A1047" t="s">
        <v>3</v>
      </c>
      <c r="B1047" s="1">
        <v>38469</v>
      </c>
      <c r="C1047" s="3">
        <v>0.39097222222222222</v>
      </c>
      <c r="D1047">
        <v>409.13</v>
      </c>
      <c r="E1047">
        <v>1</v>
      </c>
      <c r="F1047" t="s">
        <v>52</v>
      </c>
      <c r="G1047">
        <f t="shared" si="93"/>
        <v>4</v>
      </c>
      <c r="H1047" s="4">
        <f t="shared" si="94"/>
        <v>38457</v>
      </c>
      <c r="I1047">
        <f t="shared" si="92"/>
        <v>2005</v>
      </c>
    </row>
    <row r="1048" spans="1:9" x14ac:dyDescent="0.25">
      <c r="A1048" t="s">
        <v>3</v>
      </c>
      <c r="B1048" s="1">
        <v>38475</v>
      </c>
      <c r="C1048" s="3">
        <v>0.36944444444444446</v>
      </c>
      <c r="D1048">
        <v>409.11</v>
      </c>
      <c r="E1048">
        <v>1</v>
      </c>
      <c r="F1048" t="s">
        <v>52</v>
      </c>
      <c r="G1048">
        <f t="shared" si="93"/>
        <v>5</v>
      </c>
      <c r="H1048" s="4">
        <f t="shared" si="94"/>
        <v>38487</v>
      </c>
      <c r="I1048">
        <f t="shared" si="92"/>
        <v>2005</v>
      </c>
    </row>
    <row r="1049" spans="1:9" x14ac:dyDescent="0.25">
      <c r="A1049" t="s">
        <v>3</v>
      </c>
      <c r="B1049" s="1">
        <v>38778</v>
      </c>
      <c r="C1049" s="3">
        <v>0.65486111111111112</v>
      </c>
      <c r="D1049">
        <v>409.95</v>
      </c>
      <c r="E1049">
        <v>1</v>
      </c>
      <c r="F1049" t="s">
        <v>52</v>
      </c>
      <c r="G1049">
        <f t="shared" si="93"/>
        <v>3</v>
      </c>
      <c r="H1049" s="4">
        <f t="shared" si="94"/>
        <v>38791</v>
      </c>
      <c r="I1049">
        <f t="shared" si="92"/>
        <v>2006</v>
      </c>
    </row>
    <row r="1050" spans="1:9" x14ac:dyDescent="0.25">
      <c r="A1050" t="s">
        <v>3</v>
      </c>
      <c r="B1050" s="1">
        <v>38848</v>
      </c>
      <c r="C1050" s="3">
        <v>0.57847222222222217</v>
      </c>
      <c r="D1050">
        <v>410.04</v>
      </c>
      <c r="E1050">
        <v>2</v>
      </c>
      <c r="F1050" t="s">
        <v>52</v>
      </c>
      <c r="G1050">
        <f t="shared" si="93"/>
        <v>5</v>
      </c>
      <c r="H1050" s="4">
        <f t="shared" si="94"/>
        <v>38852</v>
      </c>
      <c r="I1050">
        <f t="shared" si="92"/>
        <v>2006</v>
      </c>
    </row>
    <row r="1051" spans="1:9" x14ac:dyDescent="0.25">
      <c r="A1051" t="s">
        <v>3</v>
      </c>
      <c r="B1051" s="1">
        <v>39148</v>
      </c>
      <c r="C1051" s="3">
        <v>0.63472222222222219</v>
      </c>
      <c r="D1051">
        <v>409.55</v>
      </c>
      <c r="E1051">
        <v>1</v>
      </c>
      <c r="F1051" t="s">
        <v>52</v>
      </c>
      <c r="G1051">
        <f t="shared" si="93"/>
        <v>3</v>
      </c>
      <c r="H1051" s="4">
        <f t="shared" si="94"/>
        <v>39156</v>
      </c>
      <c r="I1051">
        <f t="shared" si="92"/>
        <v>2007</v>
      </c>
    </row>
    <row r="1052" spans="1:9" x14ac:dyDescent="0.25">
      <c r="A1052" t="s">
        <v>3</v>
      </c>
      <c r="B1052" s="1">
        <v>39202</v>
      </c>
      <c r="C1052" s="3">
        <v>0.50347222222222221</v>
      </c>
      <c r="D1052">
        <v>409.52</v>
      </c>
      <c r="E1052">
        <v>1</v>
      </c>
      <c r="F1052" t="s">
        <v>52</v>
      </c>
      <c r="G1052">
        <f t="shared" si="93"/>
        <v>4</v>
      </c>
      <c r="H1052" s="4">
        <f t="shared" si="94"/>
        <v>39187</v>
      </c>
      <c r="I1052">
        <f t="shared" si="92"/>
        <v>2007</v>
      </c>
    </row>
    <row r="1053" spans="1:9" x14ac:dyDescent="0.25">
      <c r="A1053" t="s">
        <v>3</v>
      </c>
      <c r="B1053" s="1">
        <v>39210</v>
      </c>
      <c r="C1053" s="3">
        <v>0.57222222222222219</v>
      </c>
      <c r="D1053">
        <v>409.51</v>
      </c>
      <c r="E1053">
        <v>1</v>
      </c>
      <c r="F1053" t="s">
        <v>52</v>
      </c>
      <c r="G1053">
        <f t="shared" si="93"/>
        <v>5</v>
      </c>
      <c r="H1053" s="4">
        <f t="shared" si="94"/>
        <v>39217</v>
      </c>
      <c r="I1053">
        <f t="shared" si="92"/>
        <v>2007</v>
      </c>
    </row>
    <row r="1054" spans="1:9" x14ac:dyDescent="0.25">
      <c r="A1054" t="s">
        <v>3</v>
      </c>
      <c r="B1054" s="1">
        <v>39518</v>
      </c>
      <c r="C1054" s="3">
        <v>0.40069444444444446</v>
      </c>
      <c r="D1054">
        <v>411.07</v>
      </c>
      <c r="E1054">
        <v>1</v>
      </c>
      <c r="F1054" t="s">
        <v>52</v>
      </c>
      <c r="G1054">
        <f t="shared" si="93"/>
        <v>3</v>
      </c>
      <c r="H1054" s="4">
        <f t="shared" si="94"/>
        <v>39522</v>
      </c>
      <c r="I1054">
        <f t="shared" si="92"/>
        <v>2008</v>
      </c>
    </row>
    <row r="1055" spans="1:9" x14ac:dyDescent="0.25">
      <c r="A1055" t="s">
        <v>3</v>
      </c>
      <c r="B1055" s="1">
        <v>39560</v>
      </c>
      <c r="C1055" s="3">
        <v>0.37638888888888888</v>
      </c>
      <c r="D1055">
        <v>410.93</v>
      </c>
      <c r="E1055">
        <v>1</v>
      </c>
      <c r="F1055" t="s">
        <v>52</v>
      </c>
      <c r="G1055">
        <f t="shared" si="93"/>
        <v>4</v>
      </c>
      <c r="H1055" s="4">
        <f t="shared" si="94"/>
        <v>39553</v>
      </c>
      <c r="I1055">
        <f t="shared" si="92"/>
        <v>2008</v>
      </c>
    </row>
    <row r="1056" spans="1:9" x14ac:dyDescent="0.25">
      <c r="A1056" t="s">
        <v>3</v>
      </c>
      <c r="B1056" s="1">
        <v>39574</v>
      </c>
      <c r="C1056" s="3">
        <v>0.64722222222222225</v>
      </c>
      <c r="D1056">
        <v>411.16</v>
      </c>
      <c r="E1056">
        <v>1</v>
      </c>
      <c r="F1056" t="s">
        <v>52</v>
      </c>
      <c r="G1056">
        <f t="shared" si="93"/>
        <v>5</v>
      </c>
      <c r="H1056" s="4">
        <f t="shared" si="94"/>
        <v>39583</v>
      </c>
      <c r="I1056">
        <f t="shared" si="92"/>
        <v>2008</v>
      </c>
    </row>
    <row r="1057" spans="1:9" x14ac:dyDescent="0.25">
      <c r="A1057" t="s">
        <v>3</v>
      </c>
      <c r="B1057" s="1">
        <v>39876</v>
      </c>
      <c r="C1057" s="3">
        <v>0.55763888888888891</v>
      </c>
      <c r="D1057">
        <v>412.01</v>
      </c>
      <c r="E1057">
        <v>1</v>
      </c>
      <c r="F1057" t="s">
        <v>52</v>
      </c>
      <c r="G1057">
        <f t="shared" si="93"/>
        <v>3</v>
      </c>
      <c r="H1057" s="4">
        <f t="shared" si="94"/>
        <v>39887</v>
      </c>
      <c r="I1057">
        <f t="shared" si="92"/>
        <v>2009</v>
      </c>
    </row>
    <row r="1058" spans="1:9" x14ac:dyDescent="0.25">
      <c r="A1058" t="s">
        <v>3</v>
      </c>
      <c r="B1058" s="1">
        <v>39917</v>
      </c>
      <c r="C1058" s="3">
        <v>0.63124999999999998</v>
      </c>
      <c r="D1058">
        <v>412.01</v>
      </c>
      <c r="E1058">
        <v>1</v>
      </c>
      <c r="F1058" t="s">
        <v>52</v>
      </c>
      <c r="G1058">
        <f t="shared" si="93"/>
        <v>4</v>
      </c>
      <c r="H1058" s="4">
        <f t="shared" si="94"/>
        <v>39918</v>
      </c>
      <c r="I1058">
        <f t="shared" si="92"/>
        <v>2009</v>
      </c>
    </row>
    <row r="1059" spans="1:9" x14ac:dyDescent="0.25">
      <c r="A1059" t="s">
        <v>3</v>
      </c>
      <c r="B1059" s="1">
        <v>39938</v>
      </c>
      <c r="C1059" s="3">
        <v>0.5395833333333333</v>
      </c>
      <c r="D1059">
        <v>411.87</v>
      </c>
      <c r="E1059">
        <v>1</v>
      </c>
      <c r="F1059" t="s">
        <v>52</v>
      </c>
      <c r="G1059">
        <f t="shared" si="93"/>
        <v>5</v>
      </c>
      <c r="H1059" s="4">
        <f t="shared" si="94"/>
        <v>39948</v>
      </c>
      <c r="I1059">
        <f t="shared" si="92"/>
        <v>2009</v>
      </c>
    </row>
    <row r="1060" spans="1:9" x14ac:dyDescent="0.25">
      <c r="A1060" t="s">
        <v>3</v>
      </c>
      <c r="B1060" s="1">
        <v>40240</v>
      </c>
      <c r="C1060" s="3">
        <v>0.40763888888888888</v>
      </c>
      <c r="D1060">
        <v>411.29</v>
      </c>
      <c r="E1060">
        <v>1</v>
      </c>
      <c r="F1060" t="s">
        <v>52</v>
      </c>
      <c r="G1060">
        <f t="shared" si="93"/>
        <v>3</v>
      </c>
      <c r="H1060" s="4">
        <f t="shared" si="94"/>
        <v>40252</v>
      </c>
      <c r="I1060">
        <f t="shared" si="92"/>
        <v>2010</v>
      </c>
    </row>
    <row r="1061" spans="1:9" x14ac:dyDescent="0.25">
      <c r="A1061" t="s">
        <v>3</v>
      </c>
      <c r="B1061" s="1">
        <v>40274</v>
      </c>
      <c r="C1061" s="3">
        <v>0.55138888888888882</v>
      </c>
      <c r="D1061">
        <v>411.19</v>
      </c>
      <c r="E1061">
        <v>1</v>
      </c>
      <c r="F1061" t="s">
        <v>52</v>
      </c>
      <c r="G1061">
        <f t="shared" si="93"/>
        <v>4</v>
      </c>
      <c r="H1061" s="4">
        <f t="shared" si="94"/>
        <v>40283</v>
      </c>
      <c r="I1061">
        <f t="shared" si="92"/>
        <v>2010</v>
      </c>
    </row>
    <row r="1062" spans="1:9" x14ac:dyDescent="0.25">
      <c r="A1062" t="s">
        <v>3</v>
      </c>
      <c r="B1062" s="1">
        <v>40301</v>
      </c>
      <c r="C1062" s="3">
        <v>0.51666666666666672</v>
      </c>
      <c r="D1062">
        <v>411.05</v>
      </c>
      <c r="E1062">
        <v>1</v>
      </c>
      <c r="F1062" t="s">
        <v>52</v>
      </c>
      <c r="G1062">
        <f t="shared" si="93"/>
        <v>5</v>
      </c>
      <c r="H1062" s="4">
        <f t="shared" si="94"/>
        <v>40313</v>
      </c>
      <c r="I1062">
        <f t="shared" si="92"/>
        <v>2010</v>
      </c>
    </row>
    <row r="1063" spans="1:9" x14ac:dyDescent="0.25">
      <c r="A1063" t="s">
        <v>3</v>
      </c>
      <c r="B1063" s="1">
        <v>40611</v>
      </c>
      <c r="C1063" s="3">
        <v>0.38541666666666669</v>
      </c>
      <c r="D1063">
        <v>410.99</v>
      </c>
      <c r="E1063">
        <v>1</v>
      </c>
      <c r="F1063" t="s">
        <v>52</v>
      </c>
      <c r="G1063">
        <f t="shared" si="93"/>
        <v>3</v>
      </c>
      <c r="H1063" s="4">
        <f t="shared" si="94"/>
        <v>40617</v>
      </c>
      <c r="I1063">
        <f t="shared" si="92"/>
        <v>2011</v>
      </c>
    </row>
    <row r="1064" spans="1:9" x14ac:dyDescent="0.25">
      <c r="A1064" t="s">
        <v>3</v>
      </c>
      <c r="B1064" s="1">
        <v>40659</v>
      </c>
      <c r="C1064" s="3">
        <v>0.4236111111111111</v>
      </c>
      <c r="D1064">
        <v>411.04</v>
      </c>
      <c r="E1064">
        <v>1</v>
      </c>
      <c r="F1064" t="s">
        <v>52</v>
      </c>
      <c r="G1064">
        <f t="shared" si="93"/>
        <v>4</v>
      </c>
      <c r="H1064" s="4">
        <f t="shared" si="94"/>
        <v>40648</v>
      </c>
      <c r="I1064">
        <f t="shared" si="92"/>
        <v>2011</v>
      </c>
    </row>
    <row r="1065" spans="1:9" x14ac:dyDescent="0.25">
      <c r="A1065" t="s">
        <v>3</v>
      </c>
      <c r="B1065" s="1">
        <v>40666</v>
      </c>
      <c r="C1065" s="3">
        <v>0.55347222222222225</v>
      </c>
      <c r="D1065">
        <v>411.09</v>
      </c>
      <c r="E1065">
        <v>1</v>
      </c>
      <c r="F1065" t="s">
        <v>52</v>
      </c>
      <c r="G1065">
        <f t="shared" si="93"/>
        <v>5</v>
      </c>
      <c r="H1065" s="4">
        <f t="shared" si="94"/>
        <v>40678</v>
      </c>
      <c r="I1065">
        <f t="shared" si="92"/>
        <v>2011</v>
      </c>
    </row>
    <row r="1066" spans="1:9" x14ac:dyDescent="0.25">
      <c r="A1066" t="s">
        <v>3</v>
      </c>
      <c r="B1066" s="1">
        <v>40974</v>
      </c>
      <c r="C1066" s="3">
        <v>0.60416666666666663</v>
      </c>
      <c r="D1066">
        <v>410.35</v>
      </c>
      <c r="E1066">
        <v>1</v>
      </c>
      <c r="F1066" t="s">
        <v>52</v>
      </c>
      <c r="G1066">
        <f t="shared" si="93"/>
        <v>3</v>
      </c>
      <c r="H1066" s="4">
        <f t="shared" si="94"/>
        <v>40983</v>
      </c>
      <c r="I1066">
        <f t="shared" si="92"/>
        <v>2012</v>
      </c>
    </row>
    <row r="1067" spans="1:9" x14ac:dyDescent="0.25">
      <c r="A1067" t="s">
        <v>3</v>
      </c>
      <c r="B1067" s="1">
        <v>41017</v>
      </c>
      <c r="C1067" s="3">
        <v>0.42291666666666666</v>
      </c>
      <c r="D1067">
        <v>410.37</v>
      </c>
      <c r="E1067">
        <v>1</v>
      </c>
      <c r="F1067" t="s">
        <v>52</v>
      </c>
      <c r="G1067">
        <f t="shared" si="93"/>
        <v>4</v>
      </c>
      <c r="H1067" s="4">
        <f t="shared" si="94"/>
        <v>41014</v>
      </c>
      <c r="I1067">
        <f t="shared" si="92"/>
        <v>2012</v>
      </c>
    </row>
    <row r="1068" spans="1:9" x14ac:dyDescent="0.25">
      <c r="A1068" t="s">
        <v>3</v>
      </c>
      <c r="B1068" s="1">
        <v>41030</v>
      </c>
      <c r="C1068" s="3">
        <v>0.59513888888888888</v>
      </c>
      <c r="D1068">
        <v>410.44</v>
      </c>
      <c r="E1068">
        <v>1</v>
      </c>
      <c r="F1068" t="s">
        <v>52</v>
      </c>
      <c r="G1068">
        <f t="shared" si="93"/>
        <v>5</v>
      </c>
      <c r="H1068" s="4">
        <f t="shared" si="94"/>
        <v>41044</v>
      </c>
      <c r="I1068">
        <f t="shared" si="92"/>
        <v>2012</v>
      </c>
    </row>
    <row r="1069" spans="1:9" x14ac:dyDescent="0.25">
      <c r="A1069" t="s">
        <v>3</v>
      </c>
      <c r="B1069" s="1">
        <v>41339</v>
      </c>
      <c r="C1069" s="3">
        <v>0.65277777777777779</v>
      </c>
      <c r="D1069">
        <v>410.75</v>
      </c>
      <c r="E1069">
        <v>1</v>
      </c>
      <c r="F1069" t="s">
        <v>52</v>
      </c>
      <c r="G1069">
        <f t="shared" si="93"/>
        <v>3</v>
      </c>
      <c r="H1069" s="4">
        <f t="shared" si="94"/>
        <v>41348</v>
      </c>
      <c r="I1069">
        <f t="shared" si="92"/>
        <v>2013</v>
      </c>
    </row>
    <row r="1070" spans="1:9" x14ac:dyDescent="0.25">
      <c r="A1070" t="s">
        <v>3</v>
      </c>
      <c r="B1070" s="1">
        <v>41373</v>
      </c>
      <c r="C1070" s="3">
        <v>0.52222222222222225</v>
      </c>
      <c r="D1070">
        <v>410.85</v>
      </c>
      <c r="E1070">
        <v>1</v>
      </c>
      <c r="F1070" t="s">
        <v>52</v>
      </c>
      <c r="G1070">
        <f t="shared" si="93"/>
        <v>4</v>
      </c>
      <c r="H1070" s="4">
        <f t="shared" si="94"/>
        <v>41379</v>
      </c>
      <c r="I1070">
        <f t="shared" si="92"/>
        <v>2013</v>
      </c>
    </row>
    <row r="1071" spans="1:9" x14ac:dyDescent="0.25">
      <c r="A1071" t="s">
        <v>3</v>
      </c>
      <c r="B1071" s="1">
        <v>41395</v>
      </c>
      <c r="C1071" s="3">
        <v>0.69444444444444453</v>
      </c>
      <c r="D1071">
        <v>410.89</v>
      </c>
      <c r="E1071">
        <v>1</v>
      </c>
      <c r="F1071" t="s">
        <v>52</v>
      </c>
      <c r="G1071">
        <f t="shared" si="93"/>
        <v>5</v>
      </c>
      <c r="H1071" s="4">
        <f t="shared" si="94"/>
        <v>41409</v>
      </c>
      <c r="I1071">
        <f t="shared" si="92"/>
        <v>2013</v>
      </c>
    </row>
    <row r="1072" spans="1:9" x14ac:dyDescent="0.25">
      <c r="A1072" t="s">
        <v>3</v>
      </c>
      <c r="B1072" s="1">
        <v>41704</v>
      </c>
      <c r="C1072" s="3">
        <v>0.52916666666666667</v>
      </c>
      <c r="D1072">
        <v>412.57</v>
      </c>
      <c r="E1072">
        <v>1</v>
      </c>
      <c r="F1072" t="s">
        <v>52</v>
      </c>
      <c r="G1072">
        <f t="shared" si="93"/>
        <v>3</v>
      </c>
      <c r="H1072" s="4">
        <f t="shared" si="94"/>
        <v>41713</v>
      </c>
      <c r="I1072">
        <f t="shared" si="92"/>
        <v>2014</v>
      </c>
    </row>
    <row r="1073" spans="1:9" x14ac:dyDescent="0.25">
      <c r="A1073" t="s">
        <v>3</v>
      </c>
      <c r="B1073" s="1">
        <v>41746</v>
      </c>
      <c r="C1073" s="3">
        <v>0.47847222222222219</v>
      </c>
      <c r="D1073">
        <v>412.84</v>
      </c>
      <c r="E1073">
        <v>1</v>
      </c>
      <c r="F1073" t="s">
        <v>52</v>
      </c>
      <c r="G1073">
        <f t="shared" si="93"/>
        <v>4</v>
      </c>
      <c r="H1073" s="4">
        <f t="shared" si="94"/>
        <v>41744</v>
      </c>
      <c r="I1073">
        <f t="shared" si="92"/>
        <v>2014</v>
      </c>
    </row>
    <row r="1074" spans="1:9" x14ac:dyDescent="0.25">
      <c r="A1074" t="s">
        <v>3</v>
      </c>
      <c r="B1074" s="1">
        <v>41766</v>
      </c>
      <c r="C1074" s="3">
        <v>0.49236111111111108</v>
      </c>
      <c r="D1074">
        <v>412.76</v>
      </c>
      <c r="E1074">
        <v>1</v>
      </c>
      <c r="F1074" t="s">
        <v>52</v>
      </c>
      <c r="G1074">
        <f t="shared" si="93"/>
        <v>5</v>
      </c>
      <c r="H1074" s="4">
        <f t="shared" si="94"/>
        <v>41774</v>
      </c>
      <c r="I1074">
        <f t="shared" si="92"/>
        <v>2014</v>
      </c>
    </row>
    <row r="1075" spans="1:9" x14ac:dyDescent="0.25">
      <c r="A1075" t="s">
        <v>3</v>
      </c>
      <c r="B1075" s="1">
        <v>42075</v>
      </c>
      <c r="C1075" s="3">
        <v>0.52708333333333335</v>
      </c>
      <c r="D1075">
        <v>413.73</v>
      </c>
      <c r="E1075">
        <v>1</v>
      </c>
      <c r="F1075" t="s">
        <v>52</v>
      </c>
      <c r="G1075">
        <f t="shared" si="93"/>
        <v>3</v>
      </c>
      <c r="H1075" s="4">
        <f t="shared" si="94"/>
        <v>42078</v>
      </c>
      <c r="I1075">
        <f t="shared" si="92"/>
        <v>2015</v>
      </c>
    </row>
    <row r="1076" spans="1:9" x14ac:dyDescent="0.25">
      <c r="A1076" t="s">
        <v>3</v>
      </c>
      <c r="B1076" s="1">
        <v>42109</v>
      </c>
      <c r="C1076" s="3">
        <v>0.5625</v>
      </c>
      <c r="D1076">
        <v>413.82</v>
      </c>
      <c r="E1076">
        <v>1</v>
      </c>
      <c r="F1076" t="s">
        <v>52</v>
      </c>
      <c r="G1076">
        <f t="shared" si="93"/>
        <v>4</v>
      </c>
      <c r="H1076" s="4">
        <f t="shared" si="94"/>
        <v>42109</v>
      </c>
      <c r="I1076">
        <f t="shared" si="92"/>
        <v>2015</v>
      </c>
    </row>
    <row r="1077" spans="1:9" x14ac:dyDescent="0.25">
      <c r="A1077" t="s">
        <v>3</v>
      </c>
      <c r="B1077" s="1">
        <v>42135</v>
      </c>
      <c r="C1077" s="3">
        <v>0.44861111111111113</v>
      </c>
      <c r="D1077">
        <v>413.86</v>
      </c>
      <c r="E1077">
        <v>1</v>
      </c>
      <c r="F1077" t="s">
        <v>52</v>
      </c>
      <c r="G1077">
        <f t="shared" si="93"/>
        <v>5</v>
      </c>
      <c r="H1077" s="4">
        <f t="shared" si="94"/>
        <v>42139</v>
      </c>
      <c r="I1077">
        <f t="shared" si="92"/>
        <v>2015</v>
      </c>
    </row>
    <row r="1078" spans="1:9" x14ac:dyDescent="0.25">
      <c r="A1078" t="s">
        <v>3</v>
      </c>
      <c r="B1078" s="1">
        <v>42439</v>
      </c>
      <c r="C1078" s="3">
        <v>0.65972222222222221</v>
      </c>
      <c r="D1078">
        <v>414.26</v>
      </c>
      <c r="E1078">
        <v>1</v>
      </c>
      <c r="F1078" t="s">
        <v>52</v>
      </c>
      <c r="G1078">
        <f t="shared" si="93"/>
        <v>3</v>
      </c>
      <c r="H1078" s="4">
        <f t="shared" si="94"/>
        <v>42444</v>
      </c>
      <c r="I1078">
        <f t="shared" si="92"/>
        <v>2016</v>
      </c>
    </row>
    <row r="1079" spans="1:9" x14ac:dyDescent="0.25">
      <c r="A1079" t="s">
        <v>3</v>
      </c>
      <c r="B1079" s="1">
        <v>42485</v>
      </c>
      <c r="C1079" s="3">
        <v>0.41666666666666669</v>
      </c>
      <c r="D1079">
        <v>414.43</v>
      </c>
      <c r="E1079">
        <v>1</v>
      </c>
      <c r="F1079" t="s">
        <v>52</v>
      </c>
      <c r="G1079">
        <f t="shared" si="93"/>
        <v>4</v>
      </c>
      <c r="H1079" s="4">
        <f t="shared" si="94"/>
        <v>42475</v>
      </c>
      <c r="I1079">
        <f t="shared" si="92"/>
        <v>2016</v>
      </c>
    </row>
    <row r="1080" spans="1:9" x14ac:dyDescent="0.25">
      <c r="A1080" t="s">
        <v>3</v>
      </c>
      <c r="B1080" s="1">
        <v>42499</v>
      </c>
      <c r="C1080" s="3">
        <v>0.70972222222222225</v>
      </c>
      <c r="D1080">
        <v>414.32</v>
      </c>
      <c r="E1080">
        <v>1</v>
      </c>
      <c r="F1080" t="s">
        <v>52</v>
      </c>
      <c r="G1080">
        <f t="shared" si="93"/>
        <v>5</v>
      </c>
      <c r="H1080" s="4">
        <f t="shared" si="94"/>
        <v>42505</v>
      </c>
      <c r="I1080">
        <f t="shared" si="92"/>
        <v>2016</v>
      </c>
    </row>
    <row r="1081" spans="1:9" x14ac:dyDescent="0.25">
      <c r="A1081" t="s">
        <v>3</v>
      </c>
      <c r="B1081" s="1">
        <v>42803</v>
      </c>
      <c r="C1081" s="3">
        <v>0.53194444444444444</v>
      </c>
      <c r="D1081">
        <v>414.47</v>
      </c>
      <c r="E1081">
        <v>1</v>
      </c>
      <c r="F1081" t="s">
        <v>52</v>
      </c>
      <c r="G1081">
        <f t="shared" si="93"/>
        <v>3</v>
      </c>
      <c r="H1081" s="4">
        <f t="shared" si="94"/>
        <v>42809</v>
      </c>
      <c r="I1081">
        <f t="shared" si="92"/>
        <v>2017</v>
      </c>
    </row>
    <row r="1082" spans="1:9" x14ac:dyDescent="0.25">
      <c r="A1082" t="s">
        <v>3</v>
      </c>
      <c r="B1082" s="1">
        <v>42836</v>
      </c>
      <c r="C1082" s="3">
        <v>0.51111111111111118</v>
      </c>
      <c r="D1082">
        <v>414.56</v>
      </c>
      <c r="E1082">
        <v>1</v>
      </c>
      <c r="F1082" t="s">
        <v>52</v>
      </c>
      <c r="G1082">
        <f t="shared" si="93"/>
        <v>4</v>
      </c>
      <c r="H1082" s="4">
        <f t="shared" si="94"/>
        <v>42840</v>
      </c>
      <c r="I1082">
        <f t="shared" si="92"/>
        <v>2017</v>
      </c>
    </row>
    <row r="1083" spans="1:9" x14ac:dyDescent="0.25">
      <c r="A1083" t="s">
        <v>3</v>
      </c>
      <c r="B1083" s="1">
        <v>42873</v>
      </c>
      <c r="C1083" s="3">
        <v>0.58263888888888882</v>
      </c>
      <c r="D1083">
        <v>414.41</v>
      </c>
      <c r="E1083">
        <v>1</v>
      </c>
      <c r="F1083" t="s">
        <v>52</v>
      </c>
      <c r="G1083">
        <f t="shared" si="93"/>
        <v>5</v>
      </c>
      <c r="H1083" s="4">
        <f t="shared" si="94"/>
        <v>42870</v>
      </c>
      <c r="I1083">
        <f t="shared" si="92"/>
        <v>2017</v>
      </c>
    </row>
    <row r="1084" spans="1:9" x14ac:dyDescent="0.25">
      <c r="A1084" t="s">
        <v>3</v>
      </c>
      <c r="B1084" s="1">
        <v>43185</v>
      </c>
      <c r="C1084" s="3">
        <v>0.4152777777777778</v>
      </c>
      <c r="D1084">
        <v>412.38</v>
      </c>
      <c r="E1084">
        <v>2</v>
      </c>
      <c r="F1084" t="s">
        <v>52</v>
      </c>
      <c r="G1084">
        <f t="shared" si="93"/>
        <v>3</v>
      </c>
      <c r="H1084" s="4">
        <f t="shared" si="94"/>
        <v>43174</v>
      </c>
      <c r="I1084">
        <f t="shared" si="92"/>
        <v>2018</v>
      </c>
    </row>
    <row r="1085" spans="1:9" x14ac:dyDescent="0.25">
      <c r="A1085" t="s">
        <v>3</v>
      </c>
      <c r="B1085" s="1">
        <v>43234</v>
      </c>
      <c r="C1085" s="3">
        <v>0.53819444444444442</v>
      </c>
      <c r="D1085">
        <v>412.19</v>
      </c>
      <c r="E1085">
        <v>1</v>
      </c>
      <c r="F1085" t="s">
        <v>52</v>
      </c>
      <c r="G1085">
        <f t="shared" si="93"/>
        <v>5</v>
      </c>
      <c r="H1085" s="4">
        <f t="shared" si="94"/>
        <v>43235</v>
      </c>
      <c r="I1085">
        <f t="shared" si="92"/>
        <v>2018</v>
      </c>
    </row>
    <row r="1086" spans="1:9" x14ac:dyDescent="0.25">
      <c r="A1086" t="s">
        <v>3</v>
      </c>
      <c r="B1086" s="1">
        <v>43536</v>
      </c>
      <c r="C1086" s="3">
        <v>0.60416666666666663</v>
      </c>
      <c r="D1086">
        <v>410.64</v>
      </c>
      <c r="E1086">
        <v>1</v>
      </c>
      <c r="F1086" t="s">
        <v>52</v>
      </c>
      <c r="G1086">
        <f t="shared" si="93"/>
        <v>3</v>
      </c>
      <c r="H1086" s="4">
        <f t="shared" si="94"/>
        <v>43539</v>
      </c>
      <c r="I1086">
        <f t="shared" si="92"/>
        <v>2019</v>
      </c>
    </row>
    <row r="1087" spans="1:9" x14ac:dyDescent="0.25">
      <c r="A1087" t="s">
        <v>3</v>
      </c>
      <c r="B1087" s="1">
        <v>43566</v>
      </c>
      <c r="C1087" s="3">
        <v>0.55694444444444446</v>
      </c>
      <c r="D1087">
        <v>410.9</v>
      </c>
      <c r="E1087">
        <v>1</v>
      </c>
      <c r="F1087" t="s">
        <v>52</v>
      </c>
      <c r="G1087">
        <f t="shared" si="93"/>
        <v>4</v>
      </c>
      <c r="H1087" s="4">
        <f t="shared" si="94"/>
        <v>43570</v>
      </c>
      <c r="I1087">
        <f t="shared" si="92"/>
        <v>2019</v>
      </c>
    </row>
    <row r="1088" spans="1:9" x14ac:dyDescent="0.25">
      <c r="A1088" t="s">
        <v>3</v>
      </c>
      <c r="B1088" s="1">
        <v>43599</v>
      </c>
      <c r="C1088" s="3">
        <v>0.34513888888888888</v>
      </c>
      <c r="D1088">
        <v>410.83</v>
      </c>
      <c r="E1088">
        <v>1</v>
      </c>
      <c r="F1088" t="s">
        <v>52</v>
      </c>
      <c r="G1088">
        <f t="shared" si="93"/>
        <v>5</v>
      </c>
      <c r="H1088" s="4">
        <f t="shared" si="94"/>
        <v>43600</v>
      </c>
      <c r="I1088">
        <f t="shared" si="92"/>
        <v>2019</v>
      </c>
    </row>
    <row r="1089" spans="1:9" x14ac:dyDescent="0.25">
      <c r="A1089" t="s">
        <v>3</v>
      </c>
      <c r="B1089" s="1">
        <v>43900</v>
      </c>
      <c r="C1089" s="3">
        <v>0.46527777777777773</v>
      </c>
      <c r="D1089">
        <v>410.81</v>
      </c>
      <c r="E1089">
        <v>1</v>
      </c>
      <c r="F1089" t="s">
        <v>52</v>
      </c>
      <c r="G1089">
        <f t="shared" si="93"/>
        <v>3</v>
      </c>
      <c r="H1089" s="4">
        <f t="shared" si="94"/>
        <v>43905</v>
      </c>
      <c r="I1089">
        <f t="shared" ref="I1089:I1152" si="95">YEAR(B1089)</f>
        <v>2020</v>
      </c>
    </row>
    <row r="1090" spans="1:9" x14ac:dyDescent="0.25">
      <c r="A1090" t="s">
        <v>3</v>
      </c>
      <c r="B1090" s="1">
        <v>43935</v>
      </c>
      <c r="C1090" s="3">
        <v>0.40138888888888885</v>
      </c>
      <c r="D1090">
        <v>410.8</v>
      </c>
      <c r="E1090">
        <v>1</v>
      </c>
      <c r="F1090" t="s">
        <v>52</v>
      </c>
      <c r="G1090">
        <f t="shared" ref="G1090:G1153" si="96">MONTH(B1090)</f>
        <v>4</v>
      </c>
      <c r="H1090" s="4">
        <f t="shared" ref="H1090:H1153" si="97">DATE(YEAR(B1090),MONTH(B1090),15)</f>
        <v>43936</v>
      </c>
      <c r="I1090">
        <f t="shared" si="95"/>
        <v>2020</v>
      </c>
    </row>
    <row r="1091" spans="1:9" x14ac:dyDescent="0.25">
      <c r="A1091" t="s">
        <v>3</v>
      </c>
      <c r="B1091" s="1">
        <v>43969</v>
      </c>
      <c r="C1091" s="3">
        <v>0.67152777777777783</v>
      </c>
      <c r="D1091">
        <v>410.93</v>
      </c>
      <c r="E1091">
        <v>2</v>
      </c>
      <c r="F1091" t="s">
        <v>52</v>
      </c>
      <c r="G1091">
        <f t="shared" si="96"/>
        <v>5</v>
      </c>
      <c r="H1091" s="4">
        <f t="shared" si="97"/>
        <v>43966</v>
      </c>
      <c r="I1091">
        <f t="shared" si="95"/>
        <v>2020</v>
      </c>
    </row>
    <row r="1092" spans="1:9" x14ac:dyDescent="0.25">
      <c r="A1092" t="s">
        <v>3</v>
      </c>
      <c r="B1092" s="1">
        <v>43974</v>
      </c>
      <c r="C1092" s="3">
        <v>0.625</v>
      </c>
      <c r="D1092">
        <v>411.01</v>
      </c>
      <c r="E1092">
        <v>274</v>
      </c>
      <c r="F1092" t="s">
        <v>53</v>
      </c>
      <c r="G1092">
        <f t="shared" si="96"/>
        <v>5</v>
      </c>
      <c r="H1092" s="4">
        <f t="shared" si="97"/>
        <v>43966</v>
      </c>
      <c r="I1092">
        <f t="shared" si="95"/>
        <v>2020</v>
      </c>
    </row>
    <row r="1093" spans="1:9" x14ac:dyDescent="0.25">
      <c r="A1093" t="s">
        <v>3</v>
      </c>
      <c r="B1093" s="1">
        <v>44256</v>
      </c>
      <c r="C1093" s="3">
        <v>0.58333333333333337</v>
      </c>
      <c r="D1093">
        <v>412.13</v>
      </c>
      <c r="E1093">
        <v>743</v>
      </c>
      <c r="F1093" t="s">
        <v>53</v>
      </c>
      <c r="G1093">
        <f t="shared" si="96"/>
        <v>3</v>
      </c>
      <c r="H1093" s="4">
        <f t="shared" si="97"/>
        <v>44270</v>
      </c>
      <c r="I1093">
        <f t="shared" si="95"/>
        <v>2021</v>
      </c>
    </row>
    <row r="1094" spans="1:9" x14ac:dyDescent="0.25">
      <c r="A1094" t="s">
        <v>3</v>
      </c>
      <c r="B1094" s="1">
        <v>44287</v>
      </c>
      <c r="C1094" s="3">
        <v>0.16666666666666666</v>
      </c>
      <c r="D1094">
        <v>412.17</v>
      </c>
      <c r="E1094">
        <v>720</v>
      </c>
      <c r="F1094" t="s">
        <v>53</v>
      </c>
      <c r="G1094">
        <f t="shared" si="96"/>
        <v>4</v>
      </c>
      <c r="H1094" s="4">
        <f t="shared" si="97"/>
        <v>44301</v>
      </c>
      <c r="I1094">
        <f t="shared" si="95"/>
        <v>2021</v>
      </c>
    </row>
    <row r="1095" spans="1:9" x14ac:dyDescent="0.25">
      <c r="A1095" t="s">
        <v>3</v>
      </c>
      <c r="B1095" s="1">
        <v>44308</v>
      </c>
      <c r="C1095" s="3">
        <v>0.70416666666666661</v>
      </c>
      <c r="D1095">
        <v>412.15</v>
      </c>
      <c r="E1095">
        <v>1</v>
      </c>
      <c r="F1095" t="s">
        <v>52</v>
      </c>
      <c r="G1095">
        <f t="shared" si="96"/>
        <v>4</v>
      </c>
      <c r="H1095" s="4">
        <f t="shared" si="97"/>
        <v>44301</v>
      </c>
      <c r="I1095">
        <f t="shared" si="95"/>
        <v>2021</v>
      </c>
    </row>
    <row r="1096" spans="1:9" x14ac:dyDescent="0.25">
      <c r="A1096" t="s">
        <v>3</v>
      </c>
      <c r="B1096" s="1">
        <v>44320</v>
      </c>
      <c r="C1096" s="3">
        <v>0.89444444444444438</v>
      </c>
      <c r="D1096">
        <v>412.26</v>
      </c>
      <c r="E1096">
        <v>1</v>
      </c>
      <c r="F1096" t="s">
        <v>52</v>
      </c>
      <c r="G1096">
        <f t="shared" si="96"/>
        <v>5</v>
      </c>
      <c r="H1096" s="4">
        <f t="shared" si="97"/>
        <v>44331</v>
      </c>
      <c r="I1096">
        <f t="shared" si="95"/>
        <v>2021</v>
      </c>
    </row>
    <row r="1097" spans="1:9" x14ac:dyDescent="0.25">
      <c r="A1097" t="s">
        <v>3</v>
      </c>
      <c r="B1097" s="1">
        <v>44320</v>
      </c>
      <c r="C1097" s="3">
        <v>0.95833333333333337</v>
      </c>
      <c r="D1097">
        <v>412.32</v>
      </c>
      <c r="E1097">
        <v>744</v>
      </c>
      <c r="F1097" t="s">
        <v>53</v>
      </c>
      <c r="G1097">
        <f t="shared" si="96"/>
        <v>5</v>
      </c>
      <c r="H1097" s="4">
        <f t="shared" si="97"/>
        <v>44331</v>
      </c>
      <c r="I1097">
        <f t="shared" si="95"/>
        <v>2021</v>
      </c>
    </row>
    <row r="1098" spans="1:9" x14ac:dyDescent="0.25">
      <c r="A1098" t="s">
        <v>3</v>
      </c>
      <c r="B1098" s="1">
        <v>44622</v>
      </c>
      <c r="C1098" s="3">
        <v>0.16666666666666666</v>
      </c>
      <c r="D1098">
        <v>414.19</v>
      </c>
      <c r="E1098">
        <v>743</v>
      </c>
      <c r="F1098" t="s">
        <v>53</v>
      </c>
      <c r="G1098">
        <f t="shared" si="96"/>
        <v>3</v>
      </c>
      <c r="H1098" s="4">
        <f t="shared" si="97"/>
        <v>44635</v>
      </c>
      <c r="I1098">
        <f t="shared" si="95"/>
        <v>2022</v>
      </c>
    </row>
    <row r="1099" spans="1:9" x14ac:dyDescent="0.25">
      <c r="A1099" t="s">
        <v>3</v>
      </c>
      <c r="B1099" s="1">
        <v>44652</v>
      </c>
      <c r="C1099" s="3">
        <v>0.5</v>
      </c>
      <c r="D1099">
        <v>414.18</v>
      </c>
      <c r="E1099">
        <v>720</v>
      </c>
      <c r="F1099" t="s">
        <v>53</v>
      </c>
      <c r="G1099">
        <f t="shared" si="96"/>
        <v>4</v>
      </c>
      <c r="H1099" s="4">
        <f t="shared" si="97"/>
        <v>44666</v>
      </c>
      <c r="I1099">
        <f t="shared" si="95"/>
        <v>2022</v>
      </c>
    </row>
    <row r="1100" spans="1:9" x14ac:dyDescent="0.25">
      <c r="A1100" t="s">
        <v>3</v>
      </c>
      <c r="B1100" s="1">
        <v>44682</v>
      </c>
      <c r="C1100" s="3">
        <v>0.91666666666666663</v>
      </c>
      <c r="D1100">
        <v>414.23</v>
      </c>
      <c r="E1100">
        <v>744</v>
      </c>
      <c r="F1100" t="s">
        <v>53</v>
      </c>
      <c r="G1100">
        <f t="shared" si="96"/>
        <v>5</v>
      </c>
      <c r="H1100" s="4">
        <f t="shared" si="97"/>
        <v>44696</v>
      </c>
      <c r="I1100">
        <f t="shared" si="95"/>
        <v>2022</v>
      </c>
    </row>
    <row r="1101" spans="1:9" x14ac:dyDescent="0.25">
      <c r="A1101" t="s">
        <v>4</v>
      </c>
      <c r="B1101" s="1">
        <v>29290</v>
      </c>
      <c r="C1101" s="3">
        <v>0</v>
      </c>
      <c r="D1101">
        <v>327.69</v>
      </c>
      <c r="E1101">
        <v>8</v>
      </c>
      <c r="F1101" t="s">
        <v>52</v>
      </c>
      <c r="G1101">
        <f t="shared" si="96"/>
        <v>3</v>
      </c>
      <c r="H1101" s="4">
        <f t="shared" si="97"/>
        <v>29295</v>
      </c>
      <c r="I1101">
        <f t="shared" si="95"/>
        <v>1980</v>
      </c>
    </row>
    <row r="1102" spans="1:9" x14ac:dyDescent="0.25">
      <c r="A1102" t="s">
        <v>4</v>
      </c>
      <c r="B1102" s="1">
        <v>29321</v>
      </c>
      <c r="C1102" s="3">
        <v>0</v>
      </c>
      <c r="D1102">
        <v>327.69</v>
      </c>
      <c r="E1102">
        <v>6</v>
      </c>
      <c r="F1102" t="s">
        <v>52</v>
      </c>
      <c r="G1102">
        <f t="shared" si="96"/>
        <v>4</v>
      </c>
      <c r="H1102" s="4">
        <f t="shared" si="97"/>
        <v>29326</v>
      </c>
      <c r="I1102">
        <f t="shared" si="95"/>
        <v>1980</v>
      </c>
    </row>
    <row r="1103" spans="1:9" x14ac:dyDescent="0.25">
      <c r="A1103" t="s">
        <v>4</v>
      </c>
      <c r="B1103" s="1">
        <v>29346</v>
      </c>
      <c r="C1103" s="3">
        <v>0</v>
      </c>
      <c r="D1103">
        <v>327.79</v>
      </c>
      <c r="E1103">
        <v>6</v>
      </c>
      <c r="F1103" t="s">
        <v>52</v>
      </c>
      <c r="G1103">
        <f t="shared" si="96"/>
        <v>5</v>
      </c>
      <c r="H1103" s="4">
        <f t="shared" si="97"/>
        <v>29356</v>
      </c>
      <c r="I1103">
        <f t="shared" si="95"/>
        <v>1980</v>
      </c>
    </row>
    <row r="1104" spans="1:9" x14ac:dyDescent="0.25">
      <c r="A1104" t="s">
        <v>4</v>
      </c>
      <c r="B1104" s="1">
        <v>29665</v>
      </c>
      <c r="C1104" s="3">
        <v>0</v>
      </c>
      <c r="D1104">
        <v>326.48</v>
      </c>
      <c r="E1104">
        <v>6</v>
      </c>
      <c r="F1104" t="s">
        <v>52</v>
      </c>
      <c r="G1104">
        <f t="shared" si="96"/>
        <v>3</v>
      </c>
      <c r="H1104" s="4">
        <f t="shared" si="97"/>
        <v>29660</v>
      </c>
      <c r="I1104">
        <f t="shared" si="95"/>
        <v>1981</v>
      </c>
    </row>
    <row r="1105" spans="1:9" x14ac:dyDescent="0.25">
      <c r="A1105" t="s">
        <v>4</v>
      </c>
      <c r="B1105" s="1">
        <v>29696</v>
      </c>
      <c r="C1105" s="3">
        <v>0</v>
      </c>
      <c r="D1105">
        <v>325.89</v>
      </c>
      <c r="E1105">
        <v>6</v>
      </c>
      <c r="F1105" t="s">
        <v>52</v>
      </c>
      <c r="G1105">
        <f t="shared" si="96"/>
        <v>4</v>
      </c>
      <c r="H1105" s="4">
        <f t="shared" si="97"/>
        <v>29691</v>
      </c>
      <c r="I1105">
        <f t="shared" si="95"/>
        <v>1981</v>
      </c>
    </row>
    <row r="1106" spans="1:9" x14ac:dyDescent="0.25">
      <c r="A1106" t="s">
        <v>4</v>
      </c>
      <c r="B1106" s="1">
        <v>29716</v>
      </c>
      <c r="C1106" s="3">
        <v>0</v>
      </c>
      <c r="D1106">
        <v>325.83</v>
      </c>
      <c r="E1106">
        <v>7</v>
      </c>
      <c r="F1106" t="s">
        <v>52</v>
      </c>
      <c r="G1106">
        <f t="shared" si="96"/>
        <v>5</v>
      </c>
      <c r="H1106" s="4">
        <f t="shared" si="97"/>
        <v>29721</v>
      </c>
      <c r="I1106">
        <f t="shared" si="95"/>
        <v>1981</v>
      </c>
    </row>
    <row r="1107" spans="1:9" x14ac:dyDescent="0.25">
      <c r="A1107" t="s">
        <v>4</v>
      </c>
      <c r="B1107" s="1">
        <v>30015</v>
      </c>
      <c r="C1107" s="3">
        <v>0</v>
      </c>
      <c r="D1107">
        <v>328.3</v>
      </c>
      <c r="E1107">
        <v>6</v>
      </c>
      <c r="F1107" t="s">
        <v>52</v>
      </c>
      <c r="G1107">
        <f t="shared" si="96"/>
        <v>3</v>
      </c>
      <c r="H1107" s="4">
        <f t="shared" si="97"/>
        <v>30025</v>
      </c>
      <c r="I1107">
        <f t="shared" si="95"/>
        <v>1982</v>
      </c>
    </row>
    <row r="1108" spans="1:9" x14ac:dyDescent="0.25">
      <c r="A1108" t="s">
        <v>4</v>
      </c>
      <c r="B1108" s="1">
        <v>30061</v>
      </c>
      <c r="C1108" s="3">
        <v>0</v>
      </c>
      <c r="D1108">
        <v>328.27</v>
      </c>
      <c r="E1108">
        <v>6</v>
      </c>
      <c r="F1108" t="s">
        <v>52</v>
      </c>
      <c r="G1108">
        <f t="shared" si="96"/>
        <v>4</v>
      </c>
      <c r="H1108" s="4">
        <f t="shared" si="97"/>
        <v>30056</v>
      </c>
      <c r="I1108">
        <f t="shared" si="95"/>
        <v>1982</v>
      </c>
    </row>
    <row r="1109" spans="1:9" x14ac:dyDescent="0.25">
      <c r="A1109" t="s">
        <v>4</v>
      </c>
      <c r="B1109" s="1">
        <v>30091</v>
      </c>
      <c r="C1109" s="3">
        <v>0</v>
      </c>
      <c r="D1109">
        <v>327.26</v>
      </c>
      <c r="E1109">
        <v>7</v>
      </c>
      <c r="F1109" t="s">
        <v>52</v>
      </c>
      <c r="G1109">
        <f t="shared" si="96"/>
        <v>5</v>
      </c>
      <c r="H1109" s="4">
        <f t="shared" si="97"/>
        <v>30086</v>
      </c>
      <c r="I1109">
        <f t="shared" si="95"/>
        <v>1982</v>
      </c>
    </row>
    <row r="1110" spans="1:9" x14ac:dyDescent="0.25">
      <c r="A1110" t="s">
        <v>4</v>
      </c>
      <c r="B1110" s="1">
        <v>30395</v>
      </c>
      <c r="C1110" s="3">
        <v>0</v>
      </c>
      <c r="D1110">
        <v>326.07</v>
      </c>
      <c r="E1110">
        <v>6</v>
      </c>
      <c r="F1110" t="s">
        <v>52</v>
      </c>
      <c r="G1110">
        <f t="shared" si="96"/>
        <v>3</v>
      </c>
      <c r="H1110" s="4">
        <f t="shared" si="97"/>
        <v>30390</v>
      </c>
      <c r="I1110">
        <f t="shared" si="95"/>
        <v>1983</v>
      </c>
    </row>
    <row r="1111" spans="1:9" x14ac:dyDescent="0.25">
      <c r="A1111" t="s">
        <v>4</v>
      </c>
      <c r="B1111" s="1">
        <v>30426</v>
      </c>
      <c r="C1111" s="3">
        <v>0</v>
      </c>
      <c r="D1111">
        <v>324.76</v>
      </c>
      <c r="E1111">
        <v>7</v>
      </c>
      <c r="F1111" t="s">
        <v>52</v>
      </c>
      <c r="G1111">
        <f t="shared" si="96"/>
        <v>4</v>
      </c>
      <c r="H1111" s="4">
        <f t="shared" si="97"/>
        <v>30421</v>
      </c>
      <c r="I1111">
        <f t="shared" si="95"/>
        <v>1983</v>
      </c>
    </row>
    <row r="1112" spans="1:9" x14ac:dyDescent="0.25">
      <c r="A1112" t="s">
        <v>4</v>
      </c>
      <c r="B1112" s="1">
        <v>30456</v>
      </c>
      <c r="C1112" s="3">
        <v>0</v>
      </c>
      <c r="D1112">
        <v>323.33999999999997</v>
      </c>
      <c r="E1112">
        <v>6</v>
      </c>
      <c r="F1112" t="s">
        <v>52</v>
      </c>
      <c r="G1112">
        <f t="shared" si="96"/>
        <v>5</v>
      </c>
      <c r="H1112" s="4">
        <f t="shared" si="97"/>
        <v>30451</v>
      </c>
      <c r="I1112">
        <f t="shared" si="95"/>
        <v>1983</v>
      </c>
    </row>
    <row r="1113" spans="1:9" x14ac:dyDescent="0.25">
      <c r="A1113" t="s">
        <v>4</v>
      </c>
      <c r="B1113" s="1">
        <v>30756</v>
      </c>
      <c r="C1113" s="3">
        <v>0</v>
      </c>
      <c r="D1113">
        <v>320.69</v>
      </c>
      <c r="E1113">
        <v>6</v>
      </c>
      <c r="F1113" t="s">
        <v>52</v>
      </c>
      <c r="G1113">
        <f t="shared" si="96"/>
        <v>3</v>
      </c>
      <c r="H1113" s="4">
        <f t="shared" si="97"/>
        <v>30756</v>
      </c>
      <c r="I1113">
        <f t="shared" si="95"/>
        <v>1984</v>
      </c>
    </row>
    <row r="1114" spans="1:9" x14ac:dyDescent="0.25">
      <c r="A1114" t="s">
        <v>4</v>
      </c>
      <c r="B1114" s="1">
        <v>30792</v>
      </c>
      <c r="C1114" s="3">
        <v>0</v>
      </c>
      <c r="D1114">
        <v>319.51</v>
      </c>
      <c r="E1114">
        <v>7</v>
      </c>
      <c r="F1114" t="s">
        <v>52</v>
      </c>
      <c r="G1114">
        <f t="shared" si="96"/>
        <v>4</v>
      </c>
      <c r="H1114" s="4">
        <f t="shared" si="97"/>
        <v>30787</v>
      </c>
      <c r="I1114">
        <f t="shared" si="95"/>
        <v>1984</v>
      </c>
    </row>
    <row r="1115" spans="1:9" x14ac:dyDescent="0.25">
      <c r="A1115" t="s">
        <v>4</v>
      </c>
      <c r="B1115" s="1">
        <v>30822</v>
      </c>
      <c r="C1115" s="3">
        <v>0</v>
      </c>
      <c r="D1115">
        <v>317.64999999999998</v>
      </c>
      <c r="E1115">
        <v>7</v>
      </c>
      <c r="F1115" t="s">
        <v>52</v>
      </c>
      <c r="G1115">
        <f t="shared" si="96"/>
        <v>5</v>
      </c>
      <c r="H1115" s="4">
        <f t="shared" si="97"/>
        <v>30817</v>
      </c>
      <c r="I1115">
        <f t="shared" si="95"/>
        <v>1984</v>
      </c>
    </row>
    <row r="1116" spans="1:9" x14ac:dyDescent="0.25">
      <c r="A1116" t="s">
        <v>4</v>
      </c>
      <c r="B1116" s="1">
        <v>31135</v>
      </c>
      <c r="C1116" s="3">
        <v>0</v>
      </c>
      <c r="D1116">
        <v>315.95999999999998</v>
      </c>
      <c r="E1116">
        <v>2</v>
      </c>
      <c r="F1116" t="s">
        <v>52</v>
      </c>
      <c r="G1116">
        <f t="shared" si="96"/>
        <v>3</v>
      </c>
      <c r="H1116" s="4">
        <f t="shared" si="97"/>
        <v>31121</v>
      </c>
      <c r="I1116">
        <f t="shared" si="95"/>
        <v>1985</v>
      </c>
    </row>
    <row r="1117" spans="1:9" x14ac:dyDescent="0.25">
      <c r="A1117" t="s">
        <v>4</v>
      </c>
      <c r="B1117" s="1">
        <v>31152</v>
      </c>
      <c r="C1117" s="3">
        <v>0</v>
      </c>
      <c r="D1117">
        <v>316.18</v>
      </c>
      <c r="E1117">
        <v>6</v>
      </c>
      <c r="F1117" t="s">
        <v>52</v>
      </c>
      <c r="G1117">
        <f t="shared" si="96"/>
        <v>4</v>
      </c>
      <c r="H1117" s="4">
        <f t="shared" si="97"/>
        <v>31152</v>
      </c>
      <c r="I1117">
        <f t="shared" si="95"/>
        <v>1985</v>
      </c>
    </row>
    <row r="1118" spans="1:9" x14ac:dyDescent="0.25">
      <c r="A1118" t="s">
        <v>4</v>
      </c>
      <c r="B1118" s="1">
        <v>31187</v>
      </c>
      <c r="C1118" s="3">
        <v>0</v>
      </c>
      <c r="D1118">
        <v>316.14999999999998</v>
      </c>
      <c r="E1118">
        <v>6</v>
      </c>
      <c r="F1118" t="s">
        <v>52</v>
      </c>
      <c r="G1118">
        <f t="shared" si="96"/>
        <v>5</v>
      </c>
      <c r="H1118" s="4">
        <f t="shared" si="97"/>
        <v>31182</v>
      </c>
      <c r="I1118">
        <f t="shared" si="95"/>
        <v>1985</v>
      </c>
    </row>
    <row r="1119" spans="1:9" x14ac:dyDescent="0.25">
      <c r="A1119" t="s">
        <v>4</v>
      </c>
      <c r="B1119" s="1">
        <v>31502</v>
      </c>
      <c r="C1119" s="3">
        <v>0</v>
      </c>
      <c r="D1119">
        <v>317.14</v>
      </c>
      <c r="E1119">
        <v>7</v>
      </c>
      <c r="F1119" t="s">
        <v>52</v>
      </c>
      <c r="G1119">
        <f t="shared" si="96"/>
        <v>3</v>
      </c>
      <c r="H1119" s="4">
        <f t="shared" si="97"/>
        <v>31486</v>
      </c>
      <c r="I1119">
        <f t="shared" si="95"/>
        <v>1986</v>
      </c>
    </row>
    <row r="1120" spans="1:9" x14ac:dyDescent="0.25">
      <c r="A1120" t="s">
        <v>4</v>
      </c>
      <c r="B1120" s="1">
        <v>31522</v>
      </c>
      <c r="C1120" s="3">
        <v>0</v>
      </c>
      <c r="D1120">
        <v>316.10000000000002</v>
      </c>
      <c r="E1120">
        <v>6</v>
      </c>
      <c r="F1120" t="s">
        <v>52</v>
      </c>
      <c r="G1120">
        <f t="shared" si="96"/>
        <v>4</v>
      </c>
      <c r="H1120" s="4">
        <f t="shared" si="97"/>
        <v>31517</v>
      </c>
      <c r="I1120">
        <f t="shared" si="95"/>
        <v>1986</v>
      </c>
    </row>
    <row r="1121" spans="1:9" x14ac:dyDescent="0.25">
      <c r="A1121" t="s">
        <v>4</v>
      </c>
      <c r="B1121" s="1">
        <v>31547</v>
      </c>
      <c r="C1121" s="3">
        <v>0</v>
      </c>
      <c r="D1121">
        <v>315.35000000000002</v>
      </c>
      <c r="E1121">
        <v>6</v>
      </c>
      <c r="F1121" t="s">
        <v>52</v>
      </c>
      <c r="G1121">
        <f t="shared" si="96"/>
        <v>5</v>
      </c>
      <c r="H1121" s="4">
        <f t="shared" si="97"/>
        <v>31547</v>
      </c>
      <c r="I1121">
        <f t="shared" si="95"/>
        <v>1986</v>
      </c>
    </row>
    <row r="1122" spans="1:9" x14ac:dyDescent="0.25">
      <c r="A1122" t="s">
        <v>4</v>
      </c>
      <c r="B1122" s="1">
        <v>31863</v>
      </c>
      <c r="C1122" s="3">
        <v>0</v>
      </c>
      <c r="D1122">
        <v>314.70999999999998</v>
      </c>
      <c r="E1122">
        <v>2</v>
      </c>
      <c r="F1122" t="s">
        <v>52</v>
      </c>
      <c r="G1122">
        <f t="shared" si="96"/>
        <v>3</v>
      </c>
      <c r="H1122" s="4">
        <f t="shared" si="97"/>
        <v>31851</v>
      </c>
      <c r="I1122">
        <f t="shared" si="95"/>
        <v>1987</v>
      </c>
    </row>
    <row r="1123" spans="1:9" x14ac:dyDescent="0.25">
      <c r="A1123" t="s">
        <v>4</v>
      </c>
      <c r="B1123" s="1">
        <v>31882</v>
      </c>
      <c r="C1123" s="3">
        <v>0</v>
      </c>
      <c r="D1123">
        <v>314.7</v>
      </c>
      <c r="E1123">
        <v>6</v>
      </c>
      <c r="F1123" t="s">
        <v>52</v>
      </c>
      <c r="G1123">
        <f t="shared" si="96"/>
        <v>4</v>
      </c>
      <c r="H1123" s="4">
        <f t="shared" si="97"/>
        <v>31882</v>
      </c>
      <c r="I1123">
        <f t="shared" si="95"/>
        <v>1987</v>
      </c>
    </row>
    <row r="1124" spans="1:9" x14ac:dyDescent="0.25">
      <c r="A1124" t="s">
        <v>4</v>
      </c>
      <c r="B1124" s="1">
        <v>31907</v>
      </c>
      <c r="C1124" s="3">
        <v>0</v>
      </c>
      <c r="D1124">
        <v>314.38</v>
      </c>
      <c r="E1124">
        <v>6</v>
      </c>
      <c r="F1124" t="s">
        <v>52</v>
      </c>
      <c r="G1124">
        <f t="shared" si="96"/>
        <v>5</v>
      </c>
      <c r="H1124" s="4">
        <f t="shared" si="97"/>
        <v>31912</v>
      </c>
      <c r="I1124">
        <f t="shared" si="95"/>
        <v>1987</v>
      </c>
    </row>
    <row r="1125" spans="1:9" x14ac:dyDescent="0.25">
      <c r="A1125" t="s">
        <v>4</v>
      </c>
      <c r="B1125" s="1">
        <v>32217</v>
      </c>
      <c r="C1125" s="3">
        <v>0.5</v>
      </c>
      <c r="D1125">
        <v>317.39999999999998</v>
      </c>
      <c r="E1125">
        <v>6</v>
      </c>
      <c r="F1125" t="s">
        <v>52</v>
      </c>
      <c r="G1125">
        <f t="shared" si="96"/>
        <v>3</v>
      </c>
      <c r="H1125" s="4">
        <f t="shared" si="97"/>
        <v>32217</v>
      </c>
      <c r="I1125">
        <f t="shared" si="95"/>
        <v>1988</v>
      </c>
    </row>
    <row r="1126" spans="1:9" x14ac:dyDescent="0.25">
      <c r="A1126" t="s">
        <v>4</v>
      </c>
      <c r="B1126" s="1">
        <v>32248</v>
      </c>
      <c r="C1126" s="3">
        <v>0.5</v>
      </c>
      <c r="D1126">
        <v>317.88</v>
      </c>
      <c r="E1126">
        <v>6</v>
      </c>
      <c r="F1126" t="s">
        <v>52</v>
      </c>
      <c r="G1126">
        <f t="shared" si="96"/>
        <v>4</v>
      </c>
      <c r="H1126" s="4">
        <f t="shared" si="97"/>
        <v>32248</v>
      </c>
      <c r="I1126">
        <f t="shared" si="95"/>
        <v>1988</v>
      </c>
    </row>
    <row r="1127" spans="1:9" x14ac:dyDescent="0.25">
      <c r="A1127" t="s">
        <v>4</v>
      </c>
      <c r="B1127" s="1">
        <v>32283</v>
      </c>
      <c r="C1127" s="3">
        <v>0.5</v>
      </c>
      <c r="D1127">
        <v>317.97000000000003</v>
      </c>
      <c r="E1127">
        <v>6</v>
      </c>
      <c r="F1127" t="s">
        <v>52</v>
      </c>
      <c r="G1127">
        <f t="shared" si="96"/>
        <v>5</v>
      </c>
      <c r="H1127" s="4">
        <f t="shared" si="97"/>
        <v>32278</v>
      </c>
      <c r="I1127">
        <f t="shared" si="95"/>
        <v>1988</v>
      </c>
    </row>
    <row r="1128" spans="1:9" x14ac:dyDescent="0.25">
      <c r="A1128" t="s">
        <v>4</v>
      </c>
      <c r="B1128" s="1">
        <v>32577</v>
      </c>
      <c r="C1128" s="3">
        <v>0</v>
      </c>
      <c r="D1128">
        <v>321.66000000000003</v>
      </c>
      <c r="E1128">
        <v>6</v>
      </c>
      <c r="F1128" t="s">
        <v>52</v>
      </c>
      <c r="G1128">
        <f t="shared" si="96"/>
        <v>3</v>
      </c>
      <c r="H1128" s="4">
        <f t="shared" si="97"/>
        <v>32582</v>
      </c>
      <c r="I1128">
        <f t="shared" si="95"/>
        <v>1989</v>
      </c>
    </row>
    <row r="1129" spans="1:9" x14ac:dyDescent="0.25">
      <c r="A1129" t="s">
        <v>4</v>
      </c>
      <c r="B1129" s="1">
        <v>32613</v>
      </c>
      <c r="C1129" s="3">
        <v>0</v>
      </c>
      <c r="D1129">
        <v>322.06</v>
      </c>
      <c r="E1129">
        <v>6</v>
      </c>
      <c r="F1129" t="s">
        <v>52</v>
      </c>
      <c r="G1129">
        <f t="shared" si="96"/>
        <v>4</v>
      </c>
      <c r="H1129" s="4">
        <f t="shared" si="97"/>
        <v>32613</v>
      </c>
      <c r="I1129">
        <f t="shared" si="95"/>
        <v>1989</v>
      </c>
    </row>
    <row r="1130" spans="1:9" x14ac:dyDescent="0.25">
      <c r="A1130" t="s">
        <v>4</v>
      </c>
      <c r="B1130" s="1">
        <v>32643</v>
      </c>
      <c r="C1130" s="3">
        <v>0.5</v>
      </c>
      <c r="D1130">
        <v>322.36</v>
      </c>
      <c r="E1130">
        <v>6</v>
      </c>
      <c r="F1130" t="s">
        <v>52</v>
      </c>
      <c r="G1130">
        <f t="shared" si="96"/>
        <v>5</v>
      </c>
      <c r="H1130" s="4">
        <f t="shared" si="97"/>
        <v>32643</v>
      </c>
      <c r="I1130">
        <f t="shared" si="95"/>
        <v>1989</v>
      </c>
    </row>
    <row r="1131" spans="1:9" x14ac:dyDescent="0.25">
      <c r="A1131" t="s">
        <v>4</v>
      </c>
      <c r="B1131" s="1">
        <v>32947</v>
      </c>
      <c r="C1131" s="3">
        <v>0.5</v>
      </c>
      <c r="D1131">
        <v>324.77</v>
      </c>
      <c r="E1131">
        <v>6</v>
      </c>
      <c r="F1131" t="s">
        <v>52</v>
      </c>
      <c r="G1131">
        <f t="shared" si="96"/>
        <v>3</v>
      </c>
      <c r="H1131" s="4">
        <f t="shared" si="97"/>
        <v>32947</v>
      </c>
      <c r="I1131">
        <f t="shared" si="95"/>
        <v>1990</v>
      </c>
    </row>
    <row r="1132" spans="1:9" x14ac:dyDescent="0.25">
      <c r="A1132" t="s">
        <v>4</v>
      </c>
      <c r="B1132" s="1">
        <v>32978</v>
      </c>
      <c r="C1132" s="3">
        <v>0.5</v>
      </c>
      <c r="D1132">
        <v>325.05</v>
      </c>
      <c r="E1132">
        <v>5</v>
      </c>
      <c r="F1132" t="s">
        <v>52</v>
      </c>
      <c r="G1132">
        <f t="shared" si="96"/>
        <v>4</v>
      </c>
      <c r="H1132" s="4">
        <f t="shared" si="97"/>
        <v>32978</v>
      </c>
      <c r="I1132">
        <f t="shared" si="95"/>
        <v>1990</v>
      </c>
    </row>
    <row r="1133" spans="1:9" x14ac:dyDescent="0.25">
      <c r="A1133" t="s">
        <v>4</v>
      </c>
      <c r="B1133" s="1">
        <v>33004</v>
      </c>
      <c r="C1133" s="3">
        <v>0</v>
      </c>
      <c r="D1133">
        <v>325.13</v>
      </c>
      <c r="E1133">
        <v>2</v>
      </c>
      <c r="F1133" t="s">
        <v>52</v>
      </c>
      <c r="G1133">
        <f t="shared" si="96"/>
        <v>5</v>
      </c>
      <c r="H1133" s="4">
        <f t="shared" si="97"/>
        <v>33008</v>
      </c>
      <c r="I1133">
        <f t="shared" si="95"/>
        <v>1990</v>
      </c>
    </row>
    <row r="1134" spans="1:9" x14ac:dyDescent="0.25">
      <c r="A1134" t="s">
        <v>4</v>
      </c>
      <c r="B1134" s="1">
        <v>33319</v>
      </c>
      <c r="C1134" s="3">
        <v>0</v>
      </c>
      <c r="D1134">
        <v>326.39</v>
      </c>
      <c r="E1134">
        <v>1</v>
      </c>
      <c r="F1134" t="s">
        <v>52</v>
      </c>
      <c r="G1134">
        <f t="shared" si="96"/>
        <v>3</v>
      </c>
      <c r="H1134" s="4">
        <f t="shared" si="97"/>
        <v>33312</v>
      </c>
      <c r="I1134">
        <f t="shared" si="95"/>
        <v>1991</v>
      </c>
    </row>
    <row r="1135" spans="1:9" x14ac:dyDescent="0.25">
      <c r="A1135" t="s">
        <v>4</v>
      </c>
      <c r="B1135" s="1">
        <v>33339</v>
      </c>
      <c r="C1135" s="3">
        <v>0</v>
      </c>
      <c r="D1135">
        <v>326.52</v>
      </c>
      <c r="E1135">
        <v>1</v>
      </c>
      <c r="F1135" t="s">
        <v>52</v>
      </c>
      <c r="G1135">
        <f t="shared" si="96"/>
        <v>4</v>
      </c>
      <c r="H1135" s="4">
        <f t="shared" si="97"/>
        <v>33343</v>
      </c>
      <c r="I1135">
        <f t="shared" si="95"/>
        <v>1991</v>
      </c>
    </row>
    <row r="1136" spans="1:9" x14ac:dyDescent="0.25">
      <c r="A1136" t="s">
        <v>4</v>
      </c>
      <c r="B1136" s="1">
        <v>33379</v>
      </c>
      <c r="C1136" s="3">
        <v>0</v>
      </c>
      <c r="D1136">
        <v>327.02</v>
      </c>
      <c r="E1136">
        <v>1</v>
      </c>
      <c r="F1136" t="s">
        <v>52</v>
      </c>
      <c r="G1136">
        <f t="shared" si="96"/>
        <v>5</v>
      </c>
      <c r="H1136" s="4">
        <f t="shared" si="97"/>
        <v>33373</v>
      </c>
      <c r="I1136">
        <f t="shared" si="95"/>
        <v>1991</v>
      </c>
    </row>
    <row r="1137" spans="1:9" x14ac:dyDescent="0.25">
      <c r="A1137" t="s">
        <v>4</v>
      </c>
      <c r="B1137" s="1">
        <v>33675</v>
      </c>
      <c r="C1137" s="3">
        <v>0</v>
      </c>
      <c r="D1137">
        <v>328.49</v>
      </c>
      <c r="E1137">
        <v>1</v>
      </c>
      <c r="F1137" t="s">
        <v>52</v>
      </c>
      <c r="G1137">
        <f t="shared" si="96"/>
        <v>3</v>
      </c>
      <c r="H1137" s="4">
        <f t="shared" si="97"/>
        <v>33678</v>
      </c>
      <c r="I1137">
        <f t="shared" si="95"/>
        <v>1992</v>
      </c>
    </row>
    <row r="1138" spans="1:9" x14ac:dyDescent="0.25">
      <c r="A1138" t="s">
        <v>4</v>
      </c>
      <c r="B1138" s="1">
        <v>33717</v>
      </c>
      <c r="C1138" s="3">
        <v>0</v>
      </c>
      <c r="D1138">
        <v>328.98</v>
      </c>
      <c r="E1138">
        <v>1</v>
      </c>
      <c r="F1138" t="s">
        <v>52</v>
      </c>
      <c r="G1138">
        <f t="shared" si="96"/>
        <v>4</v>
      </c>
      <c r="H1138" s="4">
        <f t="shared" si="97"/>
        <v>33709</v>
      </c>
      <c r="I1138">
        <f t="shared" si="95"/>
        <v>1992</v>
      </c>
    </row>
    <row r="1139" spans="1:9" x14ac:dyDescent="0.25">
      <c r="A1139" t="s">
        <v>4</v>
      </c>
      <c r="B1139" s="1">
        <v>33742</v>
      </c>
      <c r="C1139" s="3">
        <v>0</v>
      </c>
      <c r="D1139">
        <v>329.13</v>
      </c>
      <c r="E1139">
        <v>1</v>
      </c>
      <c r="F1139" t="s">
        <v>52</v>
      </c>
      <c r="G1139">
        <f t="shared" si="96"/>
        <v>5</v>
      </c>
      <c r="H1139" s="4">
        <f t="shared" si="97"/>
        <v>33739</v>
      </c>
      <c r="I1139">
        <f t="shared" si="95"/>
        <v>1992</v>
      </c>
    </row>
    <row r="1140" spans="1:9" x14ac:dyDescent="0.25">
      <c r="A1140" t="s">
        <v>4</v>
      </c>
      <c r="B1140" s="1">
        <v>34065</v>
      </c>
      <c r="C1140" s="3">
        <v>0</v>
      </c>
      <c r="D1140">
        <v>331.58</v>
      </c>
      <c r="E1140">
        <v>2</v>
      </c>
      <c r="F1140" t="s">
        <v>52</v>
      </c>
      <c r="G1140">
        <f t="shared" si="96"/>
        <v>4</v>
      </c>
      <c r="H1140" s="4">
        <f t="shared" si="97"/>
        <v>34074</v>
      </c>
      <c r="I1140">
        <f t="shared" si="95"/>
        <v>1993</v>
      </c>
    </row>
    <row r="1141" spans="1:9" x14ac:dyDescent="0.25">
      <c r="A1141" t="s">
        <v>4</v>
      </c>
      <c r="B1141" s="1">
        <v>34115</v>
      </c>
      <c r="C1141" s="3">
        <v>0</v>
      </c>
      <c r="D1141">
        <v>332.06</v>
      </c>
      <c r="E1141">
        <v>1</v>
      </c>
      <c r="F1141" t="s">
        <v>52</v>
      </c>
      <c r="G1141">
        <f t="shared" si="96"/>
        <v>5</v>
      </c>
      <c r="H1141" s="4">
        <f t="shared" si="97"/>
        <v>34104</v>
      </c>
      <c r="I1141">
        <f t="shared" si="95"/>
        <v>1993</v>
      </c>
    </row>
    <row r="1142" spans="1:9" x14ac:dyDescent="0.25">
      <c r="A1142" t="s">
        <v>4</v>
      </c>
      <c r="B1142" s="1">
        <v>34404</v>
      </c>
      <c r="C1142" s="3">
        <v>0</v>
      </c>
      <c r="D1142">
        <v>332.09</v>
      </c>
      <c r="E1142">
        <v>2</v>
      </c>
      <c r="F1142" t="s">
        <v>52</v>
      </c>
      <c r="G1142">
        <f t="shared" si="96"/>
        <v>3</v>
      </c>
      <c r="H1142" s="4">
        <f t="shared" si="97"/>
        <v>34408</v>
      </c>
      <c r="I1142">
        <f t="shared" si="95"/>
        <v>1994</v>
      </c>
    </row>
    <row r="1143" spans="1:9" x14ac:dyDescent="0.25">
      <c r="A1143" t="s">
        <v>4</v>
      </c>
      <c r="B1143" s="1">
        <v>34480</v>
      </c>
      <c r="C1143" s="3">
        <v>0</v>
      </c>
      <c r="D1143">
        <v>332.84</v>
      </c>
      <c r="E1143">
        <v>1</v>
      </c>
      <c r="F1143" t="s">
        <v>52</v>
      </c>
      <c r="G1143">
        <f t="shared" si="96"/>
        <v>5</v>
      </c>
      <c r="H1143" s="4">
        <f t="shared" si="97"/>
        <v>34469</v>
      </c>
      <c r="I1143">
        <f t="shared" si="95"/>
        <v>1994</v>
      </c>
    </row>
    <row r="1144" spans="1:9" x14ac:dyDescent="0.25">
      <c r="A1144" t="s">
        <v>4</v>
      </c>
      <c r="B1144" s="1">
        <v>34778</v>
      </c>
      <c r="C1144" s="3">
        <v>0</v>
      </c>
      <c r="D1144">
        <v>334.78</v>
      </c>
      <c r="E1144">
        <v>1</v>
      </c>
      <c r="F1144" t="s">
        <v>52</v>
      </c>
      <c r="G1144">
        <f t="shared" si="96"/>
        <v>3</v>
      </c>
      <c r="H1144" s="4">
        <f t="shared" si="97"/>
        <v>34773</v>
      </c>
      <c r="I1144">
        <f t="shared" si="95"/>
        <v>1995</v>
      </c>
    </row>
    <row r="1145" spans="1:9" x14ac:dyDescent="0.25">
      <c r="A1145" t="s">
        <v>4</v>
      </c>
      <c r="B1145" s="1">
        <v>34800</v>
      </c>
      <c r="C1145" s="3">
        <v>0</v>
      </c>
      <c r="D1145">
        <v>334.9</v>
      </c>
      <c r="E1145">
        <v>1</v>
      </c>
      <c r="F1145" t="s">
        <v>52</v>
      </c>
      <c r="G1145">
        <f t="shared" si="96"/>
        <v>4</v>
      </c>
      <c r="H1145" s="4">
        <f t="shared" si="97"/>
        <v>34804</v>
      </c>
      <c r="I1145">
        <f t="shared" si="95"/>
        <v>1995</v>
      </c>
    </row>
    <row r="1146" spans="1:9" x14ac:dyDescent="0.25">
      <c r="A1146" t="s">
        <v>4</v>
      </c>
      <c r="B1146" s="1">
        <v>35145</v>
      </c>
      <c r="C1146" s="3">
        <v>0</v>
      </c>
      <c r="D1146">
        <v>333.31</v>
      </c>
      <c r="E1146">
        <v>1</v>
      </c>
      <c r="F1146" t="s">
        <v>52</v>
      </c>
      <c r="G1146">
        <f t="shared" si="96"/>
        <v>3</v>
      </c>
      <c r="H1146" s="4">
        <f t="shared" si="97"/>
        <v>35139</v>
      </c>
      <c r="I1146">
        <f t="shared" si="95"/>
        <v>1996</v>
      </c>
    </row>
    <row r="1147" spans="1:9" x14ac:dyDescent="0.25">
      <c r="A1147" t="s">
        <v>4</v>
      </c>
      <c r="B1147" s="1">
        <v>35174</v>
      </c>
      <c r="C1147" s="3">
        <v>0</v>
      </c>
      <c r="D1147">
        <v>333.27</v>
      </c>
      <c r="E1147">
        <v>1</v>
      </c>
      <c r="F1147" t="s">
        <v>52</v>
      </c>
      <c r="G1147">
        <f t="shared" si="96"/>
        <v>4</v>
      </c>
      <c r="H1147" s="4">
        <f t="shared" si="97"/>
        <v>35170</v>
      </c>
      <c r="I1147">
        <f t="shared" si="95"/>
        <v>1996</v>
      </c>
    </row>
    <row r="1148" spans="1:9" x14ac:dyDescent="0.25">
      <c r="A1148" t="s">
        <v>4</v>
      </c>
      <c r="B1148" s="1">
        <v>35207</v>
      </c>
      <c r="C1148" s="3">
        <v>0</v>
      </c>
      <c r="D1148">
        <v>333.11</v>
      </c>
      <c r="E1148">
        <v>1</v>
      </c>
      <c r="F1148" t="s">
        <v>52</v>
      </c>
      <c r="G1148">
        <f t="shared" si="96"/>
        <v>5</v>
      </c>
      <c r="H1148" s="4">
        <f t="shared" si="97"/>
        <v>35200</v>
      </c>
      <c r="I1148">
        <f t="shared" si="95"/>
        <v>1996</v>
      </c>
    </row>
    <row r="1149" spans="1:9" x14ac:dyDescent="0.25">
      <c r="A1149" t="s">
        <v>4</v>
      </c>
      <c r="B1149" s="1">
        <v>35513</v>
      </c>
      <c r="C1149" s="3">
        <v>0.62013888888888891</v>
      </c>
      <c r="D1149">
        <v>332.21</v>
      </c>
      <c r="E1149">
        <v>1</v>
      </c>
      <c r="F1149" t="s">
        <v>52</v>
      </c>
      <c r="G1149">
        <f t="shared" si="96"/>
        <v>3</v>
      </c>
      <c r="H1149" s="4">
        <f t="shared" si="97"/>
        <v>35504</v>
      </c>
      <c r="I1149">
        <f t="shared" si="95"/>
        <v>1997</v>
      </c>
    </row>
    <row r="1150" spans="1:9" x14ac:dyDescent="0.25">
      <c r="A1150" t="s">
        <v>4</v>
      </c>
      <c r="B1150" s="1">
        <v>35550</v>
      </c>
      <c r="C1150" s="3">
        <v>0.32777777777777778</v>
      </c>
      <c r="D1150">
        <v>332.1</v>
      </c>
      <c r="E1150">
        <v>1</v>
      </c>
      <c r="F1150" t="s">
        <v>52</v>
      </c>
      <c r="G1150">
        <f t="shared" si="96"/>
        <v>4</v>
      </c>
      <c r="H1150" s="4">
        <f t="shared" si="97"/>
        <v>35535</v>
      </c>
      <c r="I1150">
        <f t="shared" si="95"/>
        <v>1997</v>
      </c>
    </row>
    <row r="1151" spans="1:9" x14ac:dyDescent="0.25">
      <c r="A1151" t="s">
        <v>4</v>
      </c>
      <c r="B1151" s="1">
        <v>35562</v>
      </c>
      <c r="C1151" s="3">
        <v>0.62777777777777777</v>
      </c>
      <c r="D1151">
        <v>331.8</v>
      </c>
      <c r="E1151">
        <v>1</v>
      </c>
      <c r="F1151" t="s">
        <v>52</v>
      </c>
      <c r="G1151">
        <f t="shared" si="96"/>
        <v>5</v>
      </c>
      <c r="H1151" s="4">
        <f t="shared" si="97"/>
        <v>35565</v>
      </c>
      <c r="I1151">
        <f t="shared" si="95"/>
        <v>1997</v>
      </c>
    </row>
    <row r="1152" spans="1:9" x14ac:dyDescent="0.25">
      <c r="A1152" t="s">
        <v>4</v>
      </c>
      <c r="B1152" s="1">
        <v>35866</v>
      </c>
      <c r="C1152" s="3">
        <v>0.41319444444444442</v>
      </c>
      <c r="D1152">
        <v>328.96</v>
      </c>
      <c r="E1152">
        <v>1</v>
      </c>
      <c r="F1152" t="s">
        <v>52</v>
      </c>
      <c r="G1152">
        <f t="shared" si="96"/>
        <v>3</v>
      </c>
      <c r="H1152" s="4">
        <f t="shared" si="97"/>
        <v>35869</v>
      </c>
      <c r="I1152">
        <f t="shared" si="95"/>
        <v>1998</v>
      </c>
    </row>
    <row r="1153" spans="1:9" x14ac:dyDescent="0.25">
      <c r="A1153" t="s">
        <v>4</v>
      </c>
      <c r="B1153" s="1">
        <v>35898</v>
      </c>
      <c r="C1153" s="3">
        <v>0.36805555555555558</v>
      </c>
      <c r="D1153">
        <v>329.12</v>
      </c>
      <c r="E1153">
        <v>1</v>
      </c>
      <c r="F1153" t="s">
        <v>52</v>
      </c>
      <c r="G1153">
        <f t="shared" si="96"/>
        <v>4</v>
      </c>
      <c r="H1153" s="4">
        <f t="shared" si="97"/>
        <v>35900</v>
      </c>
      <c r="I1153">
        <f t="shared" ref="I1153:I1216" si="98">YEAR(B1153)</f>
        <v>1998</v>
      </c>
    </row>
    <row r="1154" spans="1:9" x14ac:dyDescent="0.25">
      <c r="A1154" t="s">
        <v>4</v>
      </c>
      <c r="B1154" s="1">
        <v>35927</v>
      </c>
      <c r="C1154" s="3">
        <v>0.35833333333333334</v>
      </c>
      <c r="D1154">
        <v>328.75</v>
      </c>
      <c r="E1154">
        <v>1</v>
      </c>
      <c r="F1154" t="s">
        <v>52</v>
      </c>
      <c r="G1154">
        <f t="shared" ref="G1154:G1217" si="99">MONTH(B1154)</f>
        <v>5</v>
      </c>
      <c r="H1154" s="4">
        <f t="shared" ref="H1154:H1217" si="100">DATE(YEAR(B1154),MONTH(B1154),15)</f>
        <v>35930</v>
      </c>
      <c r="I1154">
        <f t="shared" si="98"/>
        <v>1998</v>
      </c>
    </row>
    <row r="1155" spans="1:9" x14ac:dyDescent="0.25">
      <c r="A1155" t="s">
        <v>4</v>
      </c>
      <c r="B1155" s="1">
        <v>36228</v>
      </c>
      <c r="C1155" s="3">
        <v>0</v>
      </c>
      <c r="D1155">
        <v>324.83</v>
      </c>
      <c r="E1155">
        <v>1</v>
      </c>
      <c r="F1155" t="s">
        <v>52</v>
      </c>
      <c r="G1155">
        <f t="shared" si="99"/>
        <v>3</v>
      </c>
      <c r="H1155" s="4">
        <f t="shared" si="100"/>
        <v>36234</v>
      </c>
      <c r="I1155">
        <f t="shared" si="98"/>
        <v>1999</v>
      </c>
    </row>
    <row r="1156" spans="1:9" x14ac:dyDescent="0.25">
      <c r="A1156" t="s">
        <v>4</v>
      </c>
      <c r="B1156" s="1">
        <v>36255</v>
      </c>
      <c r="C1156" s="3">
        <v>0</v>
      </c>
      <c r="D1156">
        <v>325.14999999999998</v>
      </c>
      <c r="E1156">
        <v>1</v>
      </c>
      <c r="F1156" t="s">
        <v>52</v>
      </c>
      <c r="G1156">
        <f t="shared" si="99"/>
        <v>4</v>
      </c>
      <c r="H1156" s="4">
        <f t="shared" si="100"/>
        <v>36265</v>
      </c>
      <c r="I1156">
        <f t="shared" si="98"/>
        <v>1999</v>
      </c>
    </row>
    <row r="1157" spans="1:9" x14ac:dyDescent="0.25">
      <c r="A1157" t="s">
        <v>4</v>
      </c>
      <c r="B1157" s="1">
        <v>36285</v>
      </c>
      <c r="C1157" s="3">
        <v>0</v>
      </c>
      <c r="D1157">
        <v>324.81</v>
      </c>
      <c r="E1157">
        <v>1</v>
      </c>
      <c r="F1157" t="s">
        <v>52</v>
      </c>
      <c r="G1157">
        <f t="shared" si="99"/>
        <v>5</v>
      </c>
      <c r="H1157" s="4">
        <f t="shared" si="100"/>
        <v>36295</v>
      </c>
      <c r="I1157">
        <f t="shared" si="98"/>
        <v>1999</v>
      </c>
    </row>
    <row r="1158" spans="1:9" x14ac:dyDescent="0.25">
      <c r="A1158" t="s">
        <v>4</v>
      </c>
      <c r="B1158" s="1">
        <v>36607</v>
      </c>
      <c r="C1158" s="3">
        <v>0</v>
      </c>
      <c r="D1158">
        <v>322.57</v>
      </c>
      <c r="E1158">
        <v>1</v>
      </c>
      <c r="F1158" t="s">
        <v>52</v>
      </c>
      <c r="G1158">
        <f t="shared" si="99"/>
        <v>3</v>
      </c>
      <c r="H1158" s="4">
        <f t="shared" si="100"/>
        <v>36600</v>
      </c>
      <c r="I1158">
        <f t="shared" si="98"/>
        <v>2000</v>
      </c>
    </row>
    <row r="1159" spans="1:9" x14ac:dyDescent="0.25">
      <c r="A1159" t="s">
        <v>4</v>
      </c>
      <c r="B1159" s="1">
        <v>36621</v>
      </c>
      <c r="C1159" s="3">
        <v>0</v>
      </c>
      <c r="D1159">
        <v>322.62</v>
      </c>
      <c r="E1159">
        <v>1</v>
      </c>
      <c r="F1159" t="s">
        <v>52</v>
      </c>
      <c r="G1159">
        <f t="shared" si="99"/>
        <v>4</v>
      </c>
      <c r="H1159" s="4">
        <f t="shared" si="100"/>
        <v>36631</v>
      </c>
      <c r="I1159">
        <f t="shared" si="98"/>
        <v>2000</v>
      </c>
    </row>
    <row r="1160" spans="1:9" x14ac:dyDescent="0.25">
      <c r="A1160" t="s">
        <v>4</v>
      </c>
      <c r="B1160" s="1">
        <v>36649</v>
      </c>
      <c r="C1160" s="3">
        <v>0</v>
      </c>
      <c r="D1160">
        <v>322.17</v>
      </c>
      <c r="E1160">
        <v>1</v>
      </c>
      <c r="F1160" t="s">
        <v>52</v>
      </c>
      <c r="G1160">
        <f t="shared" si="99"/>
        <v>5</v>
      </c>
      <c r="H1160" s="4">
        <f t="shared" si="100"/>
        <v>36661</v>
      </c>
      <c r="I1160">
        <f t="shared" si="98"/>
        <v>2000</v>
      </c>
    </row>
    <row r="1161" spans="1:9" x14ac:dyDescent="0.25">
      <c r="A1161" t="s">
        <v>4</v>
      </c>
      <c r="B1161" s="1">
        <v>36963</v>
      </c>
      <c r="C1161" s="3">
        <v>0</v>
      </c>
      <c r="D1161">
        <v>326.25</v>
      </c>
      <c r="E1161">
        <v>1</v>
      </c>
      <c r="F1161" t="s">
        <v>52</v>
      </c>
      <c r="G1161">
        <f t="shared" si="99"/>
        <v>3</v>
      </c>
      <c r="H1161" s="4">
        <f t="shared" si="100"/>
        <v>36965</v>
      </c>
      <c r="I1161">
        <f t="shared" si="98"/>
        <v>2001</v>
      </c>
    </row>
    <row r="1162" spans="1:9" x14ac:dyDescent="0.25">
      <c r="A1162" t="s">
        <v>4</v>
      </c>
      <c r="B1162" s="1">
        <v>36985</v>
      </c>
      <c r="C1162" s="3">
        <v>0</v>
      </c>
      <c r="D1162">
        <v>326.60000000000002</v>
      </c>
      <c r="E1162">
        <v>1</v>
      </c>
      <c r="F1162" t="s">
        <v>52</v>
      </c>
      <c r="G1162">
        <f t="shared" si="99"/>
        <v>4</v>
      </c>
      <c r="H1162" s="4">
        <f t="shared" si="100"/>
        <v>36996</v>
      </c>
      <c r="I1162">
        <f t="shared" si="98"/>
        <v>2001</v>
      </c>
    </row>
    <row r="1163" spans="1:9" x14ac:dyDescent="0.25">
      <c r="A1163" t="s">
        <v>4</v>
      </c>
      <c r="B1163" s="1">
        <v>37020</v>
      </c>
      <c r="C1163" s="3">
        <v>0</v>
      </c>
      <c r="D1163">
        <v>326.88</v>
      </c>
      <c r="E1163">
        <v>1</v>
      </c>
      <c r="F1163" t="s">
        <v>52</v>
      </c>
      <c r="G1163">
        <f t="shared" si="99"/>
        <v>5</v>
      </c>
      <c r="H1163" s="4">
        <f t="shared" si="100"/>
        <v>37026</v>
      </c>
      <c r="I1163">
        <f t="shared" si="98"/>
        <v>2001</v>
      </c>
    </row>
    <row r="1164" spans="1:9" x14ac:dyDescent="0.25">
      <c r="A1164" t="s">
        <v>4</v>
      </c>
      <c r="B1164" s="1">
        <v>37341</v>
      </c>
      <c r="C1164" s="3">
        <v>0.47222222222222227</v>
      </c>
      <c r="D1164">
        <v>330.29</v>
      </c>
      <c r="E1164">
        <v>1</v>
      </c>
      <c r="F1164" t="s">
        <v>52</v>
      </c>
      <c r="G1164">
        <f t="shared" si="99"/>
        <v>3</v>
      </c>
      <c r="H1164" s="4">
        <f t="shared" si="100"/>
        <v>37330</v>
      </c>
      <c r="I1164">
        <f t="shared" si="98"/>
        <v>2002</v>
      </c>
    </row>
    <row r="1165" spans="1:9" x14ac:dyDescent="0.25">
      <c r="A1165" t="s">
        <v>4</v>
      </c>
      <c r="B1165" s="1">
        <v>37377</v>
      </c>
      <c r="C1165" s="3">
        <v>0.35902777777777778</v>
      </c>
      <c r="D1165">
        <v>330.54</v>
      </c>
      <c r="E1165">
        <v>1</v>
      </c>
      <c r="F1165" t="s">
        <v>52</v>
      </c>
      <c r="G1165">
        <f t="shared" si="99"/>
        <v>5</v>
      </c>
      <c r="H1165" s="4">
        <f t="shared" si="100"/>
        <v>37391</v>
      </c>
      <c r="I1165">
        <f t="shared" si="98"/>
        <v>2002</v>
      </c>
    </row>
    <row r="1166" spans="1:9" x14ac:dyDescent="0.25">
      <c r="A1166" t="s">
        <v>4</v>
      </c>
      <c r="B1166" s="1">
        <v>37684</v>
      </c>
      <c r="C1166" s="3">
        <v>0.44791666666666669</v>
      </c>
      <c r="D1166">
        <v>334.45</v>
      </c>
      <c r="E1166">
        <v>2</v>
      </c>
      <c r="F1166" t="s">
        <v>52</v>
      </c>
      <c r="G1166">
        <f t="shared" si="99"/>
        <v>3</v>
      </c>
      <c r="H1166" s="4">
        <f t="shared" si="100"/>
        <v>37695</v>
      </c>
      <c r="I1166">
        <f t="shared" si="98"/>
        <v>2003</v>
      </c>
    </row>
    <row r="1167" spans="1:9" x14ac:dyDescent="0.25">
      <c r="A1167" t="s">
        <v>4</v>
      </c>
      <c r="B1167" s="1">
        <v>37721</v>
      </c>
      <c r="C1167" s="3">
        <v>0.59027777777777779</v>
      </c>
      <c r="D1167">
        <v>334.68</v>
      </c>
      <c r="E1167">
        <v>1</v>
      </c>
      <c r="F1167" t="s">
        <v>52</v>
      </c>
      <c r="G1167">
        <f t="shared" si="99"/>
        <v>4</v>
      </c>
      <c r="H1167" s="4">
        <f t="shared" si="100"/>
        <v>37726</v>
      </c>
      <c r="I1167">
        <f t="shared" si="98"/>
        <v>2003</v>
      </c>
    </row>
    <row r="1168" spans="1:9" x14ac:dyDescent="0.25">
      <c r="A1168" t="s">
        <v>4</v>
      </c>
      <c r="B1168" s="1">
        <v>37747</v>
      </c>
      <c r="C1168" s="3">
        <v>0.55208333333333337</v>
      </c>
      <c r="D1168">
        <v>334.94</v>
      </c>
      <c r="E1168">
        <v>1</v>
      </c>
      <c r="F1168" t="s">
        <v>52</v>
      </c>
      <c r="G1168">
        <f t="shared" si="99"/>
        <v>5</v>
      </c>
      <c r="H1168" s="4">
        <f t="shared" si="100"/>
        <v>37756</v>
      </c>
      <c r="I1168">
        <f t="shared" si="98"/>
        <v>2003</v>
      </c>
    </row>
    <row r="1169" spans="1:9" x14ac:dyDescent="0.25">
      <c r="A1169" t="s">
        <v>4</v>
      </c>
      <c r="B1169" s="1">
        <v>38050</v>
      </c>
      <c r="C1169" s="3">
        <v>0.49027777777777781</v>
      </c>
      <c r="D1169">
        <v>337.89</v>
      </c>
      <c r="E1169">
        <v>2</v>
      </c>
      <c r="F1169" t="s">
        <v>52</v>
      </c>
      <c r="G1169">
        <f t="shared" si="99"/>
        <v>3</v>
      </c>
      <c r="H1169" s="4">
        <f t="shared" si="100"/>
        <v>38061</v>
      </c>
      <c r="I1169">
        <f t="shared" si="98"/>
        <v>2004</v>
      </c>
    </row>
    <row r="1170" spans="1:9" x14ac:dyDescent="0.25">
      <c r="A1170" t="s">
        <v>4</v>
      </c>
      <c r="B1170" s="1">
        <v>38085</v>
      </c>
      <c r="C1170" s="3">
        <v>0.62847222222222221</v>
      </c>
      <c r="D1170">
        <v>338.11</v>
      </c>
      <c r="E1170">
        <v>1</v>
      </c>
      <c r="F1170" t="s">
        <v>52</v>
      </c>
      <c r="G1170">
        <f t="shared" si="99"/>
        <v>4</v>
      </c>
      <c r="H1170" s="4">
        <f t="shared" si="100"/>
        <v>38092</v>
      </c>
      <c r="I1170">
        <f t="shared" si="98"/>
        <v>2004</v>
      </c>
    </row>
    <row r="1171" spans="1:9" x14ac:dyDescent="0.25">
      <c r="A1171" t="s">
        <v>4</v>
      </c>
      <c r="B1171" s="1">
        <v>38111</v>
      </c>
      <c r="C1171" s="3">
        <v>0.65625</v>
      </c>
      <c r="D1171">
        <v>338.27</v>
      </c>
      <c r="E1171">
        <v>1</v>
      </c>
      <c r="F1171" t="s">
        <v>52</v>
      </c>
      <c r="G1171">
        <f t="shared" si="99"/>
        <v>5</v>
      </c>
      <c r="H1171" s="4">
        <f t="shared" si="100"/>
        <v>38122</v>
      </c>
      <c r="I1171">
        <f t="shared" si="98"/>
        <v>2004</v>
      </c>
    </row>
    <row r="1172" spans="1:9" x14ac:dyDescent="0.25">
      <c r="A1172" t="s">
        <v>4</v>
      </c>
      <c r="B1172" s="1">
        <v>38434</v>
      </c>
      <c r="C1172" s="3">
        <v>0.45347222222222222</v>
      </c>
      <c r="D1172">
        <v>340.84</v>
      </c>
      <c r="E1172">
        <v>2</v>
      </c>
      <c r="F1172" t="s">
        <v>52</v>
      </c>
      <c r="G1172">
        <f t="shared" si="99"/>
        <v>3</v>
      </c>
      <c r="H1172" s="4">
        <f t="shared" si="100"/>
        <v>38426</v>
      </c>
      <c r="I1172">
        <f t="shared" si="98"/>
        <v>2005</v>
      </c>
    </row>
    <row r="1173" spans="1:9" x14ac:dyDescent="0.25">
      <c r="A1173" t="s">
        <v>4</v>
      </c>
      <c r="B1173" s="1">
        <v>38463</v>
      </c>
      <c r="C1173" s="3">
        <v>0.40833333333333338</v>
      </c>
      <c r="D1173">
        <v>341.09</v>
      </c>
      <c r="E1173">
        <v>1</v>
      </c>
      <c r="F1173" t="s">
        <v>52</v>
      </c>
      <c r="G1173">
        <f t="shared" si="99"/>
        <v>4</v>
      </c>
      <c r="H1173" s="4">
        <f t="shared" si="100"/>
        <v>38457</v>
      </c>
      <c r="I1173">
        <f t="shared" si="98"/>
        <v>2005</v>
      </c>
    </row>
    <row r="1174" spans="1:9" x14ac:dyDescent="0.25">
      <c r="A1174" t="s">
        <v>4</v>
      </c>
      <c r="B1174" s="1">
        <v>38475</v>
      </c>
      <c r="C1174" s="3">
        <v>0.4152777777777778</v>
      </c>
      <c r="D1174">
        <v>341.08</v>
      </c>
      <c r="E1174">
        <v>1</v>
      </c>
      <c r="F1174" t="s">
        <v>52</v>
      </c>
      <c r="G1174">
        <f t="shared" si="99"/>
        <v>5</v>
      </c>
      <c r="H1174" s="4">
        <f t="shared" si="100"/>
        <v>38487</v>
      </c>
      <c r="I1174">
        <f t="shared" si="98"/>
        <v>2005</v>
      </c>
    </row>
    <row r="1175" spans="1:9" x14ac:dyDescent="0.25">
      <c r="A1175" t="s">
        <v>4</v>
      </c>
      <c r="B1175" s="1">
        <v>38804</v>
      </c>
      <c r="C1175" s="3">
        <v>0.36249999999999999</v>
      </c>
      <c r="D1175">
        <v>341.53</v>
      </c>
      <c r="E1175">
        <v>2</v>
      </c>
      <c r="F1175" t="s">
        <v>52</v>
      </c>
      <c r="G1175">
        <f t="shared" si="99"/>
        <v>3</v>
      </c>
      <c r="H1175" s="4">
        <f t="shared" si="100"/>
        <v>38791</v>
      </c>
      <c r="I1175">
        <f t="shared" si="98"/>
        <v>2006</v>
      </c>
    </row>
    <row r="1176" spans="1:9" x14ac:dyDescent="0.25">
      <c r="A1176" t="s">
        <v>4</v>
      </c>
      <c r="B1176" s="1">
        <v>38847</v>
      </c>
      <c r="C1176" s="3">
        <v>0.5625</v>
      </c>
      <c r="D1176">
        <v>341.76</v>
      </c>
      <c r="E1176">
        <v>2</v>
      </c>
      <c r="F1176" t="s">
        <v>52</v>
      </c>
      <c r="G1176">
        <f t="shared" si="99"/>
        <v>5</v>
      </c>
      <c r="H1176" s="4">
        <f t="shared" si="100"/>
        <v>38852</v>
      </c>
      <c r="I1176">
        <f t="shared" si="98"/>
        <v>2006</v>
      </c>
    </row>
    <row r="1177" spans="1:9" x14ac:dyDescent="0.25">
      <c r="A1177" t="s">
        <v>4</v>
      </c>
      <c r="B1177" s="1">
        <v>39148</v>
      </c>
      <c r="C1177" s="3">
        <v>0.59444444444444444</v>
      </c>
      <c r="D1177">
        <v>341.02</v>
      </c>
      <c r="E1177">
        <v>1</v>
      </c>
      <c r="F1177" t="s">
        <v>52</v>
      </c>
      <c r="G1177">
        <f t="shared" si="99"/>
        <v>3</v>
      </c>
      <c r="H1177" s="4">
        <f t="shared" si="100"/>
        <v>39156</v>
      </c>
      <c r="I1177">
        <f t="shared" si="98"/>
        <v>2007</v>
      </c>
    </row>
    <row r="1178" spans="1:9" x14ac:dyDescent="0.25">
      <c r="A1178" t="s">
        <v>4</v>
      </c>
      <c r="B1178" s="1">
        <v>39188</v>
      </c>
      <c r="C1178" s="3">
        <v>0.40347222222222223</v>
      </c>
      <c r="D1178">
        <v>341.36</v>
      </c>
      <c r="E1178">
        <v>1</v>
      </c>
      <c r="F1178" t="s">
        <v>52</v>
      </c>
      <c r="G1178">
        <f t="shared" si="99"/>
        <v>4</v>
      </c>
      <c r="H1178" s="4">
        <f t="shared" si="100"/>
        <v>39187</v>
      </c>
      <c r="I1178">
        <f t="shared" si="98"/>
        <v>2007</v>
      </c>
    </row>
    <row r="1179" spans="1:9" x14ac:dyDescent="0.25">
      <c r="A1179" t="s">
        <v>4</v>
      </c>
      <c r="B1179" s="1">
        <v>39209</v>
      </c>
      <c r="C1179" s="3">
        <v>0.43958333333333338</v>
      </c>
      <c r="D1179">
        <v>341.42</v>
      </c>
      <c r="E1179">
        <v>1</v>
      </c>
      <c r="F1179" t="s">
        <v>52</v>
      </c>
      <c r="G1179">
        <f t="shared" si="99"/>
        <v>5</v>
      </c>
      <c r="H1179" s="4">
        <f t="shared" si="100"/>
        <v>39217</v>
      </c>
      <c r="I1179">
        <f t="shared" si="98"/>
        <v>2007</v>
      </c>
    </row>
    <row r="1180" spans="1:9" x14ac:dyDescent="0.25">
      <c r="A1180" t="s">
        <v>4</v>
      </c>
      <c r="B1180" s="1">
        <v>39518</v>
      </c>
      <c r="C1180" s="3">
        <v>0.38819444444444445</v>
      </c>
      <c r="D1180">
        <v>342.96</v>
      </c>
      <c r="E1180">
        <v>1</v>
      </c>
      <c r="F1180" t="s">
        <v>52</v>
      </c>
      <c r="G1180">
        <f t="shared" si="99"/>
        <v>3</v>
      </c>
      <c r="H1180" s="4">
        <f t="shared" si="100"/>
        <v>39522</v>
      </c>
      <c r="I1180">
        <f t="shared" si="98"/>
        <v>2008</v>
      </c>
    </row>
    <row r="1181" spans="1:9" x14ac:dyDescent="0.25">
      <c r="A1181" t="s">
        <v>4</v>
      </c>
      <c r="B1181" s="1">
        <v>39559</v>
      </c>
      <c r="C1181" s="3">
        <v>0.5083333333333333</v>
      </c>
      <c r="D1181">
        <v>343.03</v>
      </c>
      <c r="E1181">
        <v>1</v>
      </c>
      <c r="F1181" t="s">
        <v>52</v>
      </c>
      <c r="G1181">
        <f t="shared" si="99"/>
        <v>4</v>
      </c>
      <c r="H1181" s="4">
        <f t="shared" si="100"/>
        <v>39553</v>
      </c>
      <c r="I1181">
        <f t="shared" si="98"/>
        <v>2008</v>
      </c>
    </row>
    <row r="1182" spans="1:9" x14ac:dyDescent="0.25">
      <c r="A1182" t="s">
        <v>4</v>
      </c>
      <c r="B1182" s="1">
        <v>39581</v>
      </c>
      <c r="C1182" s="3">
        <v>0.38819444444444445</v>
      </c>
      <c r="D1182">
        <v>343.14</v>
      </c>
      <c r="E1182">
        <v>1</v>
      </c>
      <c r="F1182" t="s">
        <v>52</v>
      </c>
      <c r="G1182">
        <f t="shared" si="99"/>
        <v>5</v>
      </c>
      <c r="H1182" s="4">
        <f t="shared" si="100"/>
        <v>39583</v>
      </c>
      <c r="I1182">
        <f t="shared" si="98"/>
        <v>2008</v>
      </c>
    </row>
    <row r="1183" spans="1:9" x14ac:dyDescent="0.25">
      <c r="A1183" t="s">
        <v>4</v>
      </c>
      <c r="B1183" s="1">
        <v>39875</v>
      </c>
      <c r="C1183" s="3">
        <v>0.53194444444444444</v>
      </c>
      <c r="D1183">
        <v>343.94</v>
      </c>
      <c r="E1183">
        <v>1</v>
      </c>
      <c r="F1183" t="s">
        <v>52</v>
      </c>
      <c r="G1183">
        <f t="shared" si="99"/>
        <v>3</v>
      </c>
      <c r="H1183" s="4">
        <f t="shared" si="100"/>
        <v>39887</v>
      </c>
      <c r="I1183">
        <f t="shared" si="98"/>
        <v>2009</v>
      </c>
    </row>
    <row r="1184" spans="1:9" x14ac:dyDescent="0.25">
      <c r="A1184" t="s">
        <v>4</v>
      </c>
      <c r="B1184" s="1">
        <v>39910</v>
      </c>
      <c r="C1184" s="3">
        <v>0.625</v>
      </c>
      <c r="D1184">
        <v>344.06</v>
      </c>
      <c r="E1184">
        <v>1</v>
      </c>
      <c r="F1184" t="s">
        <v>52</v>
      </c>
      <c r="G1184">
        <f t="shared" si="99"/>
        <v>4</v>
      </c>
      <c r="H1184" s="4">
        <f t="shared" si="100"/>
        <v>39918</v>
      </c>
      <c r="I1184">
        <f t="shared" si="98"/>
        <v>2009</v>
      </c>
    </row>
    <row r="1185" spans="1:9" x14ac:dyDescent="0.25">
      <c r="A1185" t="s">
        <v>4</v>
      </c>
      <c r="B1185" s="1">
        <v>39937</v>
      </c>
      <c r="C1185" s="3">
        <v>0.39166666666666666</v>
      </c>
      <c r="D1185">
        <v>343.99</v>
      </c>
      <c r="E1185">
        <v>1</v>
      </c>
      <c r="F1185" t="s">
        <v>52</v>
      </c>
      <c r="G1185">
        <f t="shared" si="99"/>
        <v>5</v>
      </c>
      <c r="H1185" s="4">
        <f t="shared" si="100"/>
        <v>39948</v>
      </c>
      <c r="I1185">
        <f t="shared" si="98"/>
        <v>2009</v>
      </c>
    </row>
    <row r="1186" spans="1:9" x14ac:dyDescent="0.25">
      <c r="A1186" t="s">
        <v>4</v>
      </c>
      <c r="B1186" s="1">
        <v>40240</v>
      </c>
      <c r="C1186" s="3">
        <v>0.50347222222222221</v>
      </c>
      <c r="D1186">
        <v>343.08</v>
      </c>
      <c r="E1186">
        <v>1</v>
      </c>
      <c r="F1186" t="s">
        <v>52</v>
      </c>
      <c r="G1186">
        <f t="shared" si="99"/>
        <v>3</v>
      </c>
      <c r="H1186" s="4">
        <f t="shared" si="100"/>
        <v>40252</v>
      </c>
      <c r="I1186">
        <f t="shared" si="98"/>
        <v>2010</v>
      </c>
    </row>
    <row r="1187" spans="1:9" x14ac:dyDescent="0.25">
      <c r="A1187" t="s">
        <v>4</v>
      </c>
      <c r="B1187" s="1">
        <v>40275</v>
      </c>
      <c r="C1187" s="3">
        <v>0.43333333333333335</v>
      </c>
      <c r="D1187">
        <v>343.27</v>
      </c>
      <c r="E1187">
        <v>1</v>
      </c>
      <c r="F1187" t="s">
        <v>52</v>
      </c>
      <c r="G1187">
        <f t="shared" si="99"/>
        <v>4</v>
      </c>
      <c r="H1187" s="4">
        <f t="shared" si="100"/>
        <v>40283</v>
      </c>
      <c r="I1187">
        <f t="shared" si="98"/>
        <v>2010</v>
      </c>
    </row>
    <row r="1188" spans="1:9" x14ac:dyDescent="0.25">
      <c r="A1188" t="s">
        <v>4</v>
      </c>
      <c r="B1188" s="1">
        <v>40315</v>
      </c>
      <c r="C1188" s="3">
        <v>0.39513888888888887</v>
      </c>
      <c r="D1188">
        <v>343.38</v>
      </c>
      <c r="E1188">
        <v>1</v>
      </c>
      <c r="F1188" t="s">
        <v>52</v>
      </c>
      <c r="G1188">
        <f t="shared" si="99"/>
        <v>5</v>
      </c>
      <c r="H1188" s="4">
        <f t="shared" si="100"/>
        <v>40313</v>
      </c>
      <c r="I1188">
        <f t="shared" si="98"/>
        <v>2010</v>
      </c>
    </row>
    <row r="1189" spans="1:9" x14ac:dyDescent="0.25">
      <c r="A1189" t="s">
        <v>4</v>
      </c>
      <c r="B1189" s="1">
        <v>40611</v>
      </c>
      <c r="C1189" s="3">
        <v>0.36736111111111108</v>
      </c>
      <c r="D1189">
        <v>342.59</v>
      </c>
      <c r="E1189">
        <v>1</v>
      </c>
      <c r="F1189" t="s">
        <v>52</v>
      </c>
      <c r="G1189">
        <f t="shared" si="99"/>
        <v>3</v>
      </c>
      <c r="H1189" s="4">
        <f t="shared" si="100"/>
        <v>40617</v>
      </c>
      <c r="I1189">
        <f t="shared" si="98"/>
        <v>2011</v>
      </c>
    </row>
    <row r="1190" spans="1:9" x14ac:dyDescent="0.25">
      <c r="A1190" t="s">
        <v>4</v>
      </c>
      <c r="B1190" s="1">
        <v>40659</v>
      </c>
      <c r="C1190" s="3">
        <v>0.34097222222222223</v>
      </c>
      <c r="D1190">
        <v>342.98</v>
      </c>
      <c r="E1190">
        <v>1</v>
      </c>
      <c r="F1190" t="s">
        <v>52</v>
      </c>
      <c r="G1190">
        <f t="shared" si="99"/>
        <v>4</v>
      </c>
      <c r="H1190" s="4">
        <f t="shared" si="100"/>
        <v>40648</v>
      </c>
      <c r="I1190">
        <f t="shared" si="98"/>
        <v>2011</v>
      </c>
    </row>
    <row r="1191" spans="1:9" x14ac:dyDescent="0.25">
      <c r="A1191" t="s">
        <v>4</v>
      </c>
      <c r="B1191" s="1">
        <v>40666</v>
      </c>
      <c r="C1191" s="3">
        <v>0.51874999999999993</v>
      </c>
      <c r="D1191">
        <v>342.95</v>
      </c>
      <c r="E1191">
        <v>1</v>
      </c>
      <c r="F1191" t="s">
        <v>52</v>
      </c>
      <c r="G1191">
        <f t="shared" si="99"/>
        <v>5</v>
      </c>
      <c r="H1191" s="4">
        <f t="shared" si="100"/>
        <v>40678</v>
      </c>
      <c r="I1191">
        <f t="shared" si="98"/>
        <v>2011</v>
      </c>
    </row>
    <row r="1192" spans="1:9" x14ac:dyDescent="0.25">
      <c r="A1192" t="s">
        <v>4</v>
      </c>
      <c r="B1192" s="1">
        <v>40974</v>
      </c>
      <c r="C1192" s="3">
        <v>0.56944444444444442</v>
      </c>
      <c r="D1192">
        <v>342.13</v>
      </c>
      <c r="E1192">
        <v>1</v>
      </c>
      <c r="F1192" t="s">
        <v>52</v>
      </c>
      <c r="G1192">
        <f t="shared" si="99"/>
        <v>3</v>
      </c>
      <c r="H1192" s="4">
        <f t="shared" si="100"/>
        <v>40983</v>
      </c>
      <c r="I1192">
        <f t="shared" si="98"/>
        <v>2012</v>
      </c>
    </row>
    <row r="1193" spans="1:9" x14ac:dyDescent="0.25">
      <c r="A1193" t="s">
        <v>4</v>
      </c>
      <c r="B1193" s="1">
        <v>41022</v>
      </c>
      <c r="C1193" s="3">
        <v>0.46249999999999997</v>
      </c>
      <c r="D1193">
        <v>341.98</v>
      </c>
      <c r="E1193">
        <v>1</v>
      </c>
      <c r="F1193" t="s">
        <v>52</v>
      </c>
      <c r="G1193">
        <f t="shared" si="99"/>
        <v>4</v>
      </c>
      <c r="H1193" s="4">
        <f t="shared" si="100"/>
        <v>41014</v>
      </c>
      <c r="I1193">
        <f t="shared" si="98"/>
        <v>2012</v>
      </c>
    </row>
    <row r="1194" spans="1:9" x14ac:dyDescent="0.25">
      <c r="A1194" t="s">
        <v>4</v>
      </c>
      <c r="B1194" s="1">
        <v>41030</v>
      </c>
      <c r="C1194" s="3">
        <v>0.5541666666666667</v>
      </c>
      <c r="D1194">
        <v>341.97</v>
      </c>
      <c r="E1194">
        <v>1</v>
      </c>
      <c r="F1194" t="s">
        <v>52</v>
      </c>
      <c r="G1194">
        <f t="shared" si="99"/>
        <v>5</v>
      </c>
      <c r="H1194" s="4">
        <f t="shared" si="100"/>
        <v>41044</v>
      </c>
      <c r="I1194">
        <f t="shared" si="98"/>
        <v>2012</v>
      </c>
    </row>
    <row r="1195" spans="1:9" x14ac:dyDescent="0.25">
      <c r="A1195" t="s">
        <v>4</v>
      </c>
      <c r="B1195" s="1">
        <v>41339</v>
      </c>
      <c r="C1195" s="3">
        <v>0.52222222222222225</v>
      </c>
      <c r="D1195">
        <v>342.58</v>
      </c>
      <c r="E1195">
        <v>1</v>
      </c>
      <c r="F1195" t="s">
        <v>52</v>
      </c>
      <c r="G1195">
        <f t="shared" si="99"/>
        <v>3</v>
      </c>
      <c r="H1195" s="4">
        <f t="shared" si="100"/>
        <v>41348</v>
      </c>
      <c r="I1195">
        <f t="shared" si="98"/>
        <v>2013</v>
      </c>
    </row>
    <row r="1196" spans="1:9" x14ac:dyDescent="0.25">
      <c r="A1196" t="s">
        <v>4</v>
      </c>
      <c r="B1196" s="1">
        <v>41381</v>
      </c>
      <c r="C1196" s="3">
        <v>0.41319444444444442</v>
      </c>
      <c r="D1196">
        <v>342.03</v>
      </c>
      <c r="E1196">
        <v>1</v>
      </c>
      <c r="F1196" t="s">
        <v>52</v>
      </c>
      <c r="G1196">
        <f t="shared" si="99"/>
        <v>4</v>
      </c>
      <c r="H1196" s="4">
        <f t="shared" si="100"/>
        <v>41379</v>
      </c>
      <c r="I1196">
        <f t="shared" si="98"/>
        <v>2013</v>
      </c>
    </row>
    <row r="1197" spans="1:9" x14ac:dyDescent="0.25">
      <c r="A1197" t="s">
        <v>4</v>
      </c>
      <c r="B1197" s="1">
        <v>41396</v>
      </c>
      <c r="C1197" s="3">
        <v>0.54652777777777783</v>
      </c>
      <c r="D1197">
        <v>342.97</v>
      </c>
      <c r="E1197">
        <v>1</v>
      </c>
      <c r="F1197" t="s">
        <v>52</v>
      </c>
      <c r="G1197">
        <f t="shared" si="99"/>
        <v>5</v>
      </c>
      <c r="H1197" s="4">
        <f t="shared" si="100"/>
        <v>41409</v>
      </c>
      <c r="I1197">
        <f t="shared" si="98"/>
        <v>2013</v>
      </c>
    </row>
    <row r="1198" spans="1:9" x14ac:dyDescent="0.25">
      <c r="A1198" t="s">
        <v>4</v>
      </c>
      <c r="B1198" s="1">
        <v>41729</v>
      </c>
      <c r="C1198" s="3">
        <v>0.5180555555555556</v>
      </c>
      <c r="D1198">
        <v>344.94</v>
      </c>
      <c r="E1198">
        <v>2</v>
      </c>
      <c r="F1198" t="s">
        <v>52</v>
      </c>
      <c r="G1198">
        <f t="shared" si="99"/>
        <v>3</v>
      </c>
      <c r="H1198" s="4">
        <f t="shared" si="100"/>
        <v>41713</v>
      </c>
      <c r="I1198">
        <f t="shared" si="98"/>
        <v>2014</v>
      </c>
    </row>
    <row r="1199" spans="1:9" x14ac:dyDescent="0.25">
      <c r="A1199" t="s">
        <v>4</v>
      </c>
      <c r="B1199" s="1">
        <v>41764</v>
      </c>
      <c r="C1199" s="3">
        <v>0.51041666666666663</v>
      </c>
      <c r="D1199">
        <v>345.36</v>
      </c>
      <c r="E1199">
        <v>1</v>
      </c>
      <c r="F1199" t="s">
        <v>52</v>
      </c>
      <c r="G1199">
        <f t="shared" si="99"/>
        <v>5</v>
      </c>
      <c r="H1199" s="4">
        <f t="shared" si="100"/>
        <v>41774</v>
      </c>
      <c r="I1199">
        <f t="shared" si="98"/>
        <v>2014</v>
      </c>
    </row>
    <row r="1200" spans="1:9" x14ac:dyDescent="0.25">
      <c r="A1200" t="s">
        <v>4</v>
      </c>
      <c r="B1200" s="1">
        <v>42073</v>
      </c>
      <c r="C1200" s="3">
        <v>0.68958333333333333</v>
      </c>
      <c r="D1200">
        <v>346.41</v>
      </c>
      <c r="E1200">
        <v>1</v>
      </c>
      <c r="F1200" t="s">
        <v>52</v>
      </c>
      <c r="G1200">
        <f t="shared" si="99"/>
        <v>3</v>
      </c>
      <c r="H1200" s="4">
        <f t="shared" si="100"/>
        <v>42078</v>
      </c>
      <c r="I1200">
        <f t="shared" si="98"/>
        <v>2015</v>
      </c>
    </row>
    <row r="1201" spans="1:9" x14ac:dyDescent="0.25">
      <c r="A1201" t="s">
        <v>4</v>
      </c>
      <c r="B1201" s="1">
        <v>42109</v>
      </c>
      <c r="C1201" s="3">
        <v>0.48888888888888887</v>
      </c>
      <c r="D1201">
        <v>346.64</v>
      </c>
      <c r="E1201">
        <v>1</v>
      </c>
      <c r="F1201" t="s">
        <v>52</v>
      </c>
      <c r="G1201">
        <f t="shared" si="99"/>
        <v>4</v>
      </c>
      <c r="H1201" s="4">
        <f t="shared" si="100"/>
        <v>42109</v>
      </c>
      <c r="I1201">
        <f t="shared" si="98"/>
        <v>2015</v>
      </c>
    </row>
    <row r="1202" spans="1:9" x14ac:dyDescent="0.25">
      <c r="A1202" t="s">
        <v>4</v>
      </c>
      <c r="B1202" s="1">
        <v>42135</v>
      </c>
      <c r="C1202" s="3">
        <v>0.5180555555555556</v>
      </c>
      <c r="D1202">
        <v>346.62</v>
      </c>
      <c r="E1202">
        <v>1</v>
      </c>
      <c r="F1202" t="s">
        <v>52</v>
      </c>
      <c r="G1202">
        <f t="shared" si="99"/>
        <v>5</v>
      </c>
      <c r="H1202" s="4">
        <f t="shared" si="100"/>
        <v>42139</v>
      </c>
      <c r="I1202">
        <f t="shared" si="98"/>
        <v>2015</v>
      </c>
    </row>
    <row r="1203" spans="1:9" x14ac:dyDescent="0.25">
      <c r="A1203" t="s">
        <v>4</v>
      </c>
      <c r="B1203" s="1">
        <v>42439</v>
      </c>
      <c r="C1203" s="3">
        <v>0.4604166666666667</v>
      </c>
      <c r="D1203">
        <v>347.31</v>
      </c>
      <c r="E1203">
        <v>1</v>
      </c>
      <c r="F1203" t="s">
        <v>52</v>
      </c>
      <c r="G1203">
        <f t="shared" si="99"/>
        <v>3</v>
      </c>
      <c r="H1203" s="4">
        <f t="shared" si="100"/>
        <v>42444</v>
      </c>
      <c r="I1203">
        <f t="shared" si="98"/>
        <v>2016</v>
      </c>
    </row>
    <row r="1204" spans="1:9" x14ac:dyDescent="0.25">
      <c r="A1204" t="s">
        <v>4</v>
      </c>
      <c r="B1204" s="1">
        <v>42485</v>
      </c>
      <c r="C1204" s="3">
        <v>0.32916666666666666</v>
      </c>
      <c r="D1204">
        <v>346.75</v>
      </c>
      <c r="E1204">
        <v>1</v>
      </c>
      <c r="F1204" t="s">
        <v>52</v>
      </c>
      <c r="G1204">
        <f t="shared" si="99"/>
        <v>4</v>
      </c>
      <c r="H1204" s="4">
        <f t="shared" si="100"/>
        <v>42475</v>
      </c>
      <c r="I1204">
        <f t="shared" si="98"/>
        <v>2016</v>
      </c>
    </row>
    <row r="1205" spans="1:9" x14ac:dyDescent="0.25">
      <c r="A1205" t="s">
        <v>4</v>
      </c>
      <c r="B1205" s="1">
        <v>42501</v>
      </c>
      <c r="C1205" s="3">
        <v>0.57291666666666663</v>
      </c>
      <c r="D1205">
        <v>347.46</v>
      </c>
      <c r="E1205">
        <v>1</v>
      </c>
      <c r="F1205" t="s">
        <v>52</v>
      </c>
      <c r="G1205">
        <f t="shared" si="99"/>
        <v>5</v>
      </c>
      <c r="H1205" s="4">
        <f t="shared" si="100"/>
        <v>42505</v>
      </c>
      <c r="I1205">
        <f t="shared" si="98"/>
        <v>2016</v>
      </c>
    </row>
    <row r="1206" spans="1:9" x14ac:dyDescent="0.25">
      <c r="A1206" t="s">
        <v>4</v>
      </c>
      <c r="B1206" s="1">
        <v>42803</v>
      </c>
      <c r="C1206" s="3">
        <v>0.38680555555555557</v>
      </c>
      <c r="D1206">
        <v>347.65</v>
      </c>
      <c r="E1206">
        <v>1</v>
      </c>
      <c r="F1206" t="s">
        <v>52</v>
      </c>
      <c r="G1206">
        <f t="shared" si="99"/>
        <v>3</v>
      </c>
      <c r="H1206" s="4">
        <f t="shared" si="100"/>
        <v>42809</v>
      </c>
      <c r="I1206">
        <f t="shared" si="98"/>
        <v>2017</v>
      </c>
    </row>
    <row r="1207" spans="1:9" x14ac:dyDescent="0.25">
      <c r="A1207" t="s">
        <v>4</v>
      </c>
      <c r="B1207" s="1">
        <v>42836</v>
      </c>
      <c r="C1207" s="3">
        <v>0.5131944444444444</v>
      </c>
      <c r="D1207">
        <v>347.06</v>
      </c>
      <c r="E1207">
        <v>2</v>
      </c>
      <c r="F1207" t="s">
        <v>52</v>
      </c>
      <c r="G1207">
        <f t="shared" si="99"/>
        <v>4</v>
      </c>
      <c r="H1207" s="4">
        <f t="shared" si="100"/>
        <v>42840</v>
      </c>
      <c r="I1207">
        <f t="shared" si="98"/>
        <v>2017</v>
      </c>
    </row>
    <row r="1208" spans="1:9" x14ac:dyDescent="0.25">
      <c r="A1208" t="s">
        <v>4</v>
      </c>
      <c r="B1208" s="1">
        <v>42872</v>
      </c>
      <c r="C1208" s="3">
        <v>0.4513888888888889</v>
      </c>
      <c r="D1208">
        <v>347.98</v>
      </c>
      <c r="E1208">
        <v>1</v>
      </c>
      <c r="F1208" t="s">
        <v>52</v>
      </c>
      <c r="G1208">
        <f t="shared" si="99"/>
        <v>5</v>
      </c>
      <c r="H1208" s="4">
        <f t="shared" si="100"/>
        <v>42870</v>
      </c>
      <c r="I1208">
        <f t="shared" si="98"/>
        <v>2017</v>
      </c>
    </row>
    <row r="1209" spans="1:9" x14ac:dyDescent="0.25">
      <c r="A1209" t="s">
        <v>4</v>
      </c>
      <c r="B1209" s="1">
        <v>42878</v>
      </c>
      <c r="C1209" s="3">
        <v>0.66666666666666663</v>
      </c>
      <c r="D1209">
        <v>347.71</v>
      </c>
      <c r="E1209">
        <v>351</v>
      </c>
      <c r="F1209" t="s">
        <v>53</v>
      </c>
      <c r="G1209">
        <f t="shared" si="99"/>
        <v>5</v>
      </c>
      <c r="H1209" s="4">
        <f t="shared" si="100"/>
        <v>42870</v>
      </c>
      <c r="I1209">
        <f t="shared" si="98"/>
        <v>2017</v>
      </c>
    </row>
    <row r="1210" spans="1:9" x14ac:dyDescent="0.25">
      <c r="A1210" t="s">
        <v>4</v>
      </c>
      <c r="B1210" s="1">
        <v>43165</v>
      </c>
      <c r="C1210" s="3">
        <v>0.29166666666666669</v>
      </c>
      <c r="D1210">
        <v>343.87</v>
      </c>
      <c r="E1210">
        <v>743</v>
      </c>
      <c r="F1210" t="s">
        <v>53</v>
      </c>
      <c r="G1210">
        <f t="shared" si="99"/>
        <v>3</v>
      </c>
      <c r="H1210" s="4">
        <f t="shared" si="100"/>
        <v>43174</v>
      </c>
      <c r="I1210">
        <f t="shared" si="98"/>
        <v>2018</v>
      </c>
    </row>
    <row r="1211" spans="1:9" x14ac:dyDescent="0.25">
      <c r="A1211" t="s">
        <v>4</v>
      </c>
      <c r="B1211" s="1">
        <v>43185</v>
      </c>
      <c r="C1211" s="3">
        <v>0.52777777777777779</v>
      </c>
      <c r="D1211">
        <v>343.93</v>
      </c>
      <c r="E1211">
        <v>1</v>
      </c>
      <c r="F1211" t="s">
        <v>52</v>
      </c>
      <c r="G1211">
        <f t="shared" si="99"/>
        <v>3</v>
      </c>
      <c r="H1211" s="4">
        <f t="shared" si="100"/>
        <v>43174</v>
      </c>
      <c r="I1211">
        <f t="shared" si="98"/>
        <v>2018</v>
      </c>
    </row>
    <row r="1212" spans="1:9" x14ac:dyDescent="0.25">
      <c r="A1212" t="s">
        <v>4</v>
      </c>
      <c r="B1212" s="1">
        <v>43193</v>
      </c>
      <c r="C1212" s="3">
        <v>0.375</v>
      </c>
      <c r="D1212">
        <v>344.04</v>
      </c>
      <c r="E1212">
        <v>720</v>
      </c>
      <c r="F1212" t="s">
        <v>53</v>
      </c>
      <c r="G1212">
        <f t="shared" si="99"/>
        <v>4</v>
      </c>
      <c r="H1212" s="4">
        <f t="shared" si="100"/>
        <v>43205</v>
      </c>
      <c r="I1212">
        <f t="shared" si="98"/>
        <v>2018</v>
      </c>
    </row>
    <row r="1213" spans="1:9" x14ac:dyDescent="0.25">
      <c r="A1213" t="s">
        <v>4</v>
      </c>
      <c r="B1213" s="1">
        <v>43223</v>
      </c>
      <c r="C1213" s="3">
        <v>0.6645833333333333</v>
      </c>
      <c r="D1213">
        <v>343.97</v>
      </c>
      <c r="E1213">
        <v>1</v>
      </c>
      <c r="F1213" t="s">
        <v>52</v>
      </c>
      <c r="G1213">
        <f t="shared" si="99"/>
        <v>5</v>
      </c>
      <c r="H1213" s="4">
        <f t="shared" si="100"/>
        <v>43235</v>
      </c>
      <c r="I1213">
        <f t="shared" si="98"/>
        <v>2018</v>
      </c>
    </row>
    <row r="1214" spans="1:9" x14ac:dyDescent="0.25">
      <c r="A1214" t="s">
        <v>4</v>
      </c>
      <c r="B1214" s="1">
        <v>43235</v>
      </c>
      <c r="C1214" s="3">
        <v>0.58333333333333337</v>
      </c>
      <c r="D1214">
        <v>343.68</v>
      </c>
      <c r="E1214">
        <v>744</v>
      </c>
      <c r="F1214" t="s">
        <v>53</v>
      </c>
      <c r="G1214">
        <f t="shared" si="99"/>
        <v>5</v>
      </c>
      <c r="H1214" s="4">
        <f t="shared" si="100"/>
        <v>43235</v>
      </c>
      <c r="I1214">
        <f t="shared" si="98"/>
        <v>2018</v>
      </c>
    </row>
    <row r="1215" spans="1:9" x14ac:dyDescent="0.25">
      <c r="A1215" t="s">
        <v>4</v>
      </c>
      <c r="B1215" s="1">
        <v>43538</v>
      </c>
      <c r="C1215" s="3">
        <v>0.625</v>
      </c>
      <c r="D1215">
        <v>342.33</v>
      </c>
      <c r="E1215">
        <v>743</v>
      </c>
      <c r="F1215" t="s">
        <v>53</v>
      </c>
      <c r="G1215">
        <f t="shared" si="99"/>
        <v>3</v>
      </c>
      <c r="H1215" s="4">
        <f t="shared" si="100"/>
        <v>43539</v>
      </c>
      <c r="I1215">
        <f t="shared" si="98"/>
        <v>2019</v>
      </c>
    </row>
    <row r="1216" spans="1:9" x14ac:dyDescent="0.25">
      <c r="A1216" t="s">
        <v>4</v>
      </c>
      <c r="B1216" s="1">
        <v>43561</v>
      </c>
      <c r="C1216" s="3">
        <v>0.625</v>
      </c>
      <c r="D1216">
        <v>342.53</v>
      </c>
      <c r="E1216">
        <v>720</v>
      </c>
      <c r="F1216" t="s">
        <v>53</v>
      </c>
      <c r="G1216">
        <f t="shared" si="99"/>
        <v>4</v>
      </c>
      <c r="H1216" s="4">
        <f t="shared" si="100"/>
        <v>43570</v>
      </c>
      <c r="I1216">
        <f t="shared" si="98"/>
        <v>2019</v>
      </c>
    </row>
    <row r="1217" spans="1:9" x14ac:dyDescent="0.25">
      <c r="A1217" t="s">
        <v>4</v>
      </c>
      <c r="B1217" s="1">
        <v>43566</v>
      </c>
      <c r="C1217" s="3">
        <v>0.47847222222222219</v>
      </c>
      <c r="D1217">
        <v>342.5</v>
      </c>
      <c r="E1217">
        <v>1</v>
      </c>
      <c r="F1217" t="s">
        <v>52</v>
      </c>
      <c r="G1217">
        <f t="shared" si="99"/>
        <v>4</v>
      </c>
      <c r="H1217" s="4">
        <f t="shared" si="100"/>
        <v>43570</v>
      </c>
      <c r="I1217">
        <f t="shared" ref="I1217:I1280" si="101">YEAR(B1217)</f>
        <v>2019</v>
      </c>
    </row>
    <row r="1218" spans="1:9" x14ac:dyDescent="0.25">
      <c r="A1218" t="s">
        <v>4</v>
      </c>
      <c r="B1218" s="1">
        <v>43586</v>
      </c>
      <c r="C1218" s="3">
        <v>0.54166666666666663</v>
      </c>
      <c r="D1218">
        <v>342.64</v>
      </c>
      <c r="E1218">
        <v>744</v>
      </c>
      <c r="F1218" t="s">
        <v>53</v>
      </c>
      <c r="G1218">
        <f t="shared" ref="G1218:G1281" si="102">MONTH(B1218)</f>
        <v>5</v>
      </c>
      <c r="H1218" s="4">
        <f t="shared" ref="H1218:H1281" si="103">DATE(YEAR(B1218),MONTH(B1218),15)</f>
        <v>43600</v>
      </c>
      <c r="I1218">
        <f t="shared" si="101"/>
        <v>2019</v>
      </c>
    </row>
    <row r="1219" spans="1:9" x14ac:dyDescent="0.25">
      <c r="A1219" t="s">
        <v>4</v>
      </c>
      <c r="B1219" s="1">
        <v>43599</v>
      </c>
      <c r="C1219" s="3">
        <v>0.47083333333333338</v>
      </c>
      <c r="D1219">
        <v>342.49</v>
      </c>
      <c r="E1219">
        <v>2</v>
      </c>
      <c r="F1219" t="s">
        <v>52</v>
      </c>
      <c r="G1219">
        <f t="shared" si="102"/>
        <v>5</v>
      </c>
      <c r="H1219" s="4">
        <f t="shared" si="103"/>
        <v>43600</v>
      </c>
      <c r="I1219">
        <f t="shared" si="101"/>
        <v>2019</v>
      </c>
    </row>
    <row r="1220" spans="1:9" x14ac:dyDescent="0.25">
      <c r="A1220" t="s">
        <v>4</v>
      </c>
      <c r="B1220" s="1">
        <v>43899</v>
      </c>
      <c r="C1220" s="3">
        <v>0.41666666666666669</v>
      </c>
      <c r="D1220">
        <v>342.35</v>
      </c>
      <c r="E1220">
        <v>743</v>
      </c>
      <c r="F1220" t="s">
        <v>53</v>
      </c>
      <c r="G1220">
        <f t="shared" si="102"/>
        <v>3</v>
      </c>
      <c r="H1220" s="4">
        <f t="shared" si="103"/>
        <v>43905</v>
      </c>
      <c r="I1220">
        <f t="shared" si="101"/>
        <v>2020</v>
      </c>
    </row>
    <row r="1221" spans="1:9" x14ac:dyDescent="0.25">
      <c r="A1221" t="s">
        <v>4</v>
      </c>
      <c r="B1221" s="1">
        <v>43928</v>
      </c>
      <c r="C1221" s="3">
        <v>0.33333333333333331</v>
      </c>
      <c r="D1221">
        <v>342.5</v>
      </c>
      <c r="E1221">
        <v>720</v>
      </c>
      <c r="F1221" t="s">
        <v>53</v>
      </c>
      <c r="G1221">
        <f t="shared" si="102"/>
        <v>4</v>
      </c>
      <c r="H1221" s="4">
        <f t="shared" si="103"/>
        <v>43936</v>
      </c>
      <c r="I1221">
        <f t="shared" si="101"/>
        <v>2020</v>
      </c>
    </row>
    <row r="1222" spans="1:9" x14ac:dyDescent="0.25">
      <c r="A1222" t="s">
        <v>4</v>
      </c>
      <c r="B1222" s="1">
        <v>43935</v>
      </c>
      <c r="C1222" s="3">
        <v>0.39583333333333331</v>
      </c>
      <c r="D1222">
        <v>342.48</v>
      </c>
      <c r="E1222">
        <v>1</v>
      </c>
      <c r="F1222" t="s">
        <v>52</v>
      </c>
      <c r="G1222">
        <f t="shared" si="102"/>
        <v>4</v>
      </c>
      <c r="H1222" s="4">
        <f t="shared" si="103"/>
        <v>43936</v>
      </c>
      <c r="I1222">
        <f t="shared" si="101"/>
        <v>2020</v>
      </c>
    </row>
    <row r="1223" spans="1:9" x14ac:dyDescent="0.25">
      <c r="A1223" t="s">
        <v>4</v>
      </c>
      <c r="B1223" s="1">
        <v>43958</v>
      </c>
      <c r="C1223" s="3">
        <v>0</v>
      </c>
      <c r="D1223">
        <v>342.73</v>
      </c>
      <c r="E1223">
        <v>744</v>
      </c>
      <c r="F1223" t="s">
        <v>53</v>
      </c>
      <c r="G1223">
        <f t="shared" si="102"/>
        <v>5</v>
      </c>
      <c r="H1223" s="4">
        <f t="shared" si="103"/>
        <v>43966</v>
      </c>
      <c r="I1223">
        <f t="shared" si="101"/>
        <v>2020</v>
      </c>
    </row>
    <row r="1224" spans="1:9" x14ac:dyDescent="0.25">
      <c r="A1224" t="s">
        <v>4</v>
      </c>
      <c r="B1224" s="1">
        <v>43963</v>
      </c>
      <c r="C1224" s="3">
        <v>0.49722222222222223</v>
      </c>
      <c r="D1224">
        <v>342.64</v>
      </c>
      <c r="E1224">
        <v>1</v>
      </c>
      <c r="F1224" t="s">
        <v>52</v>
      </c>
      <c r="G1224">
        <f t="shared" si="102"/>
        <v>5</v>
      </c>
      <c r="H1224" s="4">
        <f t="shared" si="103"/>
        <v>43966</v>
      </c>
      <c r="I1224">
        <f t="shared" si="101"/>
        <v>2020</v>
      </c>
    </row>
    <row r="1225" spans="1:9" x14ac:dyDescent="0.25">
      <c r="A1225" t="s">
        <v>4</v>
      </c>
      <c r="B1225" s="1">
        <v>44256</v>
      </c>
      <c r="C1225" s="3">
        <v>0.91666666666666663</v>
      </c>
      <c r="D1225">
        <v>343.85</v>
      </c>
      <c r="E1225">
        <v>743</v>
      </c>
      <c r="F1225" t="s">
        <v>53</v>
      </c>
      <c r="G1225">
        <f t="shared" si="102"/>
        <v>3</v>
      </c>
      <c r="H1225" s="4">
        <f t="shared" si="103"/>
        <v>44270</v>
      </c>
      <c r="I1225">
        <f t="shared" si="101"/>
        <v>2021</v>
      </c>
    </row>
    <row r="1226" spans="1:9" x14ac:dyDescent="0.25">
      <c r="A1226" t="s">
        <v>4</v>
      </c>
      <c r="B1226" s="1">
        <v>44287</v>
      </c>
      <c r="C1226" s="3">
        <v>0</v>
      </c>
      <c r="D1226">
        <v>343.9</v>
      </c>
      <c r="E1226">
        <v>720</v>
      </c>
      <c r="F1226" t="s">
        <v>53</v>
      </c>
      <c r="G1226">
        <f t="shared" si="102"/>
        <v>4</v>
      </c>
      <c r="H1226" s="4">
        <f t="shared" si="103"/>
        <v>44301</v>
      </c>
      <c r="I1226">
        <f t="shared" si="101"/>
        <v>2021</v>
      </c>
    </row>
    <row r="1227" spans="1:9" x14ac:dyDescent="0.25">
      <c r="A1227" t="s">
        <v>4</v>
      </c>
      <c r="B1227" s="1">
        <v>44308</v>
      </c>
      <c r="C1227" s="3">
        <v>0.59652777777777777</v>
      </c>
      <c r="D1227">
        <v>344.02</v>
      </c>
      <c r="E1227">
        <v>1</v>
      </c>
      <c r="F1227" t="s">
        <v>52</v>
      </c>
      <c r="G1227">
        <f t="shared" si="102"/>
        <v>4</v>
      </c>
      <c r="H1227" s="4">
        <f t="shared" si="103"/>
        <v>44301</v>
      </c>
      <c r="I1227">
        <f t="shared" si="101"/>
        <v>2021</v>
      </c>
    </row>
    <row r="1228" spans="1:9" x14ac:dyDescent="0.25">
      <c r="A1228" t="s">
        <v>4</v>
      </c>
      <c r="B1228" s="1">
        <v>44321</v>
      </c>
      <c r="C1228" s="3">
        <v>0.70416666666666661</v>
      </c>
      <c r="D1228">
        <v>344.31</v>
      </c>
      <c r="E1228">
        <v>1</v>
      </c>
      <c r="F1228" t="s">
        <v>52</v>
      </c>
      <c r="G1228">
        <f t="shared" si="102"/>
        <v>5</v>
      </c>
      <c r="H1228" s="4">
        <f t="shared" si="103"/>
        <v>44331</v>
      </c>
      <c r="I1228">
        <f t="shared" si="101"/>
        <v>2021</v>
      </c>
    </row>
    <row r="1229" spans="1:9" x14ac:dyDescent="0.25">
      <c r="A1229" t="s">
        <v>4</v>
      </c>
      <c r="B1229" s="1">
        <v>44324</v>
      </c>
      <c r="C1229" s="3">
        <v>0.33333333333333331</v>
      </c>
      <c r="D1229">
        <v>344.35</v>
      </c>
      <c r="E1229">
        <v>744</v>
      </c>
      <c r="F1229" t="s">
        <v>53</v>
      </c>
      <c r="G1229">
        <f t="shared" si="102"/>
        <v>5</v>
      </c>
      <c r="H1229" s="4">
        <f t="shared" si="103"/>
        <v>44331</v>
      </c>
      <c r="I1229">
        <f t="shared" si="101"/>
        <v>2021</v>
      </c>
    </row>
    <row r="1230" spans="1:9" x14ac:dyDescent="0.25">
      <c r="A1230" t="s">
        <v>4</v>
      </c>
      <c r="B1230" s="1">
        <v>44622</v>
      </c>
      <c r="C1230" s="3">
        <v>0.58333333333333337</v>
      </c>
      <c r="D1230">
        <v>346.34</v>
      </c>
      <c r="E1230">
        <v>743</v>
      </c>
      <c r="F1230" t="s">
        <v>53</v>
      </c>
      <c r="G1230">
        <f t="shared" si="102"/>
        <v>3</v>
      </c>
      <c r="H1230" s="4">
        <f t="shared" si="103"/>
        <v>44635</v>
      </c>
      <c r="I1230">
        <f t="shared" si="101"/>
        <v>2022</v>
      </c>
    </row>
    <row r="1231" spans="1:9" x14ac:dyDescent="0.25">
      <c r="A1231" t="s">
        <v>4</v>
      </c>
      <c r="B1231" s="1">
        <v>44652</v>
      </c>
      <c r="C1231" s="3">
        <v>0.66666666666666663</v>
      </c>
      <c r="D1231">
        <v>346.28</v>
      </c>
      <c r="E1231">
        <v>720</v>
      </c>
      <c r="F1231" t="s">
        <v>53</v>
      </c>
      <c r="G1231">
        <f t="shared" si="102"/>
        <v>4</v>
      </c>
      <c r="H1231" s="4">
        <f t="shared" si="103"/>
        <v>44666</v>
      </c>
      <c r="I1231">
        <f t="shared" si="101"/>
        <v>2022</v>
      </c>
    </row>
    <row r="1232" spans="1:9" x14ac:dyDescent="0.25">
      <c r="A1232" t="s">
        <v>4</v>
      </c>
      <c r="B1232" s="1">
        <v>44690</v>
      </c>
      <c r="C1232" s="3">
        <v>0.83333333333333337</v>
      </c>
      <c r="D1232">
        <v>346.46</v>
      </c>
      <c r="E1232">
        <v>744</v>
      </c>
      <c r="F1232" t="s">
        <v>53</v>
      </c>
      <c r="G1232">
        <f t="shared" si="102"/>
        <v>5</v>
      </c>
      <c r="H1232" s="4">
        <f t="shared" si="103"/>
        <v>44696</v>
      </c>
      <c r="I1232">
        <f t="shared" si="101"/>
        <v>2022</v>
      </c>
    </row>
    <row r="1233" spans="1:9" x14ac:dyDescent="0.25">
      <c r="A1233" t="s">
        <v>41</v>
      </c>
      <c r="B1233" s="1">
        <v>29658</v>
      </c>
      <c r="C1233" s="3">
        <v>0</v>
      </c>
      <c r="D1233">
        <v>409.66</v>
      </c>
      <c r="E1233">
        <v>1</v>
      </c>
      <c r="F1233" t="s">
        <v>52</v>
      </c>
      <c r="G1233">
        <f t="shared" si="102"/>
        <v>3</v>
      </c>
      <c r="H1233" s="4">
        <f t="shared" si="103"/>
        <v>29660</v>
      </c>
      <c r="I1233">
        <f t="shared" si="101"/>
        <v>1981</v>
      </c>
    </row>
    <row r="1234" spans="1:9" x14ac:dyDescent="0.25">
      <c r="A1234" t="s">
        <v>41</v>
      </c>
      <c r="B1234" s="1">
        <v>29721</v>
      </c>
      <c r="C1234" s="3">
        <v>0</v>
      </c>
      <c r="D1234">
        <v>411.48</v>
      </c>
      <c r="E1234">
        <v>7</v>
      </c>
      <c r="F1234" t="s">
        <v>52</v>
      </c>
      <c r="G1234">
        <f t="shared" si="102"/>
        <v>5</v>
      </c>
      <c r="H1234" s="4">
        <f t="shared" si="103"/>
        <v>29721</v>
      </c>
      <c r="I1234">
        <f t="shared" si="101"/>
        <v>1981</v>
      </c>
    </row>
    <row r="1235" spans="1:9" x14ac:dyDescent="0.25">
      <c r="A1235" t="s">
        <v>41</v>
      </c>
      <c r="B1235" s="1">
        <v>30025</v>
      </c>
      <c r="C1235" s="3">
        <v>0</v>
      </c>
      <c r="D1235">
        <v>410.26</v>
      </c>
      <c r="E1235">
        <v>4</v>
      </c>
      <c r="F1235" t="s">
        <v>52</v>
      </c>
      <c r="G1235">
        <f t="shared" si="102"/>
        <v>3</v>
      </c>
      <c r="H1235" s="4">
        <f t="shared" si="103"/>
        <v>30025</v>
      </c>
      <c r="I1235">
        <f t="shared" si="101"/>
        <v>1982</v>
      </c>
    </row>
    <row r="1236" spans="1:9" x14ac:dyDescent="0.25">
      <c r="A1236" t="s">
        <v>41</v>
      </c>
      <c r="B1236" s="1">
        <v>30098</v>
      </c>
      <c r="C1236" s="3">
        <v>0</v>
      </c>
      <c r="D1236">
        <v>412.43</v>
      </c>
      <c r="E1236">
        <v>2</v>
      </c>
      <c r="F1236" t="s">
        <v>52</v>
      </c>
      <c r="G1236">
        <f t="shared" si="102"/>
        <v>5</v>
      </c>
      <c r="H1236" s="4">
        <f t="shared" si="103"/>
        <v>30086</v>
      </c>
      <c r="I1236">
        <f t="shared" si="101"/>
        <v>1982</v>
      </c>
    </row>
    <row r="1237" spans="1:9" x14ac:dyDescent="0.25">
      <c r="A1237" t="s">
        <v>41</v>
      </c>
      <c r="B1237" s="1">
        <v>30395</v>
      </c>
      <c r="C1237" s="3">
        <v>0</v>
      </c>
      <c r="D1237">
        <v>408.83</v>
      </c>
      <c r="E1237">
        <v>7</v>
      </c>
      <c r="F1237" t="s">
        <v>52</v>
      </c>
      <c r="G1237">
        <f t="shared" si="102"/>
        <v>3</v>
      </c>
      <c r="H1237" s="4">
        <f t="shared" si="103"/>
        <v>30390</v>
      </c>
      <c r="I1237">
        <f t="shared" si="101"/>
        <v>1983</v>
      </c>
    </row>
    <row r="1238" spans="1:9" x14ac:dyDescent="0.25">
      <c r="A1238" t="s">
        <v>41</v>
      </c>
      <c r="B1238" s="1">
        <v>30426</v>
      </c>
      <c r="C1238" s="3">
        <v>0</v>
      </c>
      <c r="D1238">
        <v>409.42</v>
      </c>
      <c r="E1238">
        <v>6</v>
      </c>
      <c r="F1238" t="s">
        <v>52</v>
      </c>
      <c r="G1238">
        <f t="shared" si="102"/>
        <v>4</v>
      </c>
      <c r="H1238" s="4">
        <f t="shared" si="103"/>
        <v>30421</v>
      </c>
      <c r="I1238">
        <f t="shared" si="101"/>
        <v>1983</v>
      </c>
    </row>
    <row r="1239" spans="1:9" x14ac:dyDescent="0.25">
      <c r="A1239" t="s">
        <v>41</v>
      </c>
      <c r="B1239" s="1">
        <v>30451</v>
      </c>
      <c r="C1239" s="3">
        <v>0</v>
      </c>
      <c r="D1239">
        <v>410.16</v>
      </c>
      <c r="E1239">
        <v>6</v>
      </c>
      <c r="F1239" t="s">
        <v>52</v>
      </c>
      <c r="G1239">
        <f t="shared" si="102"/>
        <v>5</v>
      </c>
      <c r="H1239" s="4">
        <f t="shared" si="103"/>
        <v>30451</v>
      </c>
      <c r="I1239">
        <f t="shared" si="101"/>
        <v>1983</v>
      </c>
    </row>
    <row r="1240" spans="1:9" x14ac:dyDescent="0.25">
      <c r="A1240" t="s">
        <v>41</v>
      </c>
      <c r="B1240" s="1">
        <v>30751</v>
      </c>
      <c r="C1240" s="3">
        <v>0</v>
      </c>
      <c r="D1240">
        <v>407.09</v>
      </c>
      <c r="E1240">
        <v>6</v>
      </c>
      <c r="F1240" t="s">
        <v>52</v>
      </c>
      <c r="G1240">
        <f t="shared" si="102"/>
        <v>3</v>
      </c>
      <c r="H1240" s="4">
        <f t="shared" si="103"/>
        <v>30756</v>
      </c>
      <c r="I1240">
        <f t="shared" si="101"/>
        <v>1984</v>
      </c>
    </row>
    <row r="1241" spans="1:9" x14ac:dyDescent="0.25">
      <c r="A1241" t="s">
        <v>41</v>
      </c>
      <c r="B1241" s="1">
        <v>30797</v>
      </c>
      <c r="C1241" s="3">
        <v>0</v>
      </c>
      <c r="D1241">
        <v>407.86</v>
      </c>
      <c r="E1241">
        <v>6</v>
      </c>
      <c r="F1241" t="s">
        <v>52</v>
      </c>
      <c r="G1241">
        <f t="shared" si="102"/>
        <v>4</v>
      </c>
      <c r="H1241" s="4">
        <f t="shared" si="103"/>
        <v>30787</v>
      </c>
      <c r="I1241">
        <f t="shared" si="101"/>
        <v>1984</v>
      </c>
    </row>
    <row r="1242" spans="1:9" x14ac:dyDescent="0.25">
      <c r="A1242" t="s">
        <v>41</v>
      </c>
      <c r="B1242" s="1">
        <v>30817</v>
      </c>
      <c r="C1242" s="3">
        <v>0</v>
      </c>
      <c r="D1242">
        <v>408.36</v>
      </c>
      <c r="E1242">
        <v>6</v>
      </c>
      <c r="F1242" t="s">
        <v>52</v>
      </c>
      <c r="G1242">
        <f t="shared" si="102"/>
        <v>5</v>
      </c>
      <c r="H1242" s="4">
        <f t="shared" si="103"/>
        <v>30817</v>
      </c>
      <c r="I1242">
        <f t="shared" si="101"/>
        <v>1984</v>
      </c>
    </row>
    <row r="1243" spans="1:9" x14ac:dyDescent="0.25">
      <c r="A1243" t="s">
        <v>41</v>
      </c>
      <c r="B1243" s="1">
        <v>31121</v>
      </c>
      <c r="C1243" s="3">
        <v>0</v>
      </c>
      <c r="D1243">
        <v>404.78</v>
      </c>
      <c r="E1243">
        <v>6</v>
      </c>
      <c r="F1243" t="s">
        <v>52</v>
      </c>
      <c r="G1243">
        <f t="shared" si="102"/>
        <v>3</v>
      </c>
      <c r="H1243" s="4">
        <f t="shared" si="103"/>
        <v>31121</v>
      </c>
      <c r="I1243">
        <f t="shared" si="101"/>
        <v>1985</v>
      </c>
    </row>
    <row r="1244" spans="1:9" x14ac:dyDescent="0.25">
      <c r="A1244" t="s">
        <v>41</v>
      </c>
      <c r="B1244" s="1">
        <v>31152</v>
      </c>
      <c r="C1244" s="3">
        <v>0</v>
      </c>
      <c r="D1244">
        <v>405.45</v>
      </c>
      <c r="E1244">
        <v>6</v>
      </c>
      <c r="F1244" t="s">
        <v>52</v>
      </c>
      <c r="G1244">
        <f t="shared" si="102"/>
        <v>4</v>
      </c>
      <c r="H1244" s="4">
        <f t="shared" si="103"/>
        <v>31152</v>
      </c>
      <c r="I1244">
        <f t="shared" si="101"/>
        <v>1985</v>
      </c>
    </row>
    <row r="1245" spans="1:9" x14ac:dyDescent="0.25">
      <c r="A1245" t="s">
        <v>41</v>
      </c>
      <c r="B1245" s="1">
        <v>31187</v>
      </c>
      <c r="C1245" s="3">
        <v>0</v>
      </c>
      <c r="D1245">
        <v>406.03</v>
      </c>
      <c r="E1245">
        <v>6</v>
      </c>
      <c r="F1245" t="s">
        <v>52</v>
      </c>
      <c r="G1245">
        <f t="shared" si="102"/>
        <v>5</v>
      </c>
      <c r="H1245" s="4">
        <f t="shared" si="103"/>
        <v>31182</v>
      </c>
      <c r="I1245">
        <f t="shared" si="101"/>
        <v>1985</v>
      </c>
    </row>
    <row r="1246" spans="1:9" x14ac:dyDescent="0.25">
      <c r="A1246" t="s">
        <v>41</v>
      </c>
      <c r="B1246" s="1">
        <v>31482</v>
      </c>
      <c r="C1246" s="3">
        <v>0</v>
      </c>
      <c r="D1246">
        <v>404.98</v>
      </c>
      <c r="E1246">
        <v>1</v>
      </c>
      <c r="F1246" t="s">
        <v>52</v>
      </c>
      <c r="G1246">
        <f t="shared" si="102"/>
        <v>3</v>
      </c>
      <c r="H1246" s="4">
        <f t="shared" si="103"/>
        <v>31486</v>
      </c>
      <c r="I1246">
        <f t="shared" si="101"/>
        <v>1986</v>
      </c>
    </row>
    <row r="1247" spans="1:9" x14ac:dyDescent="0.25">
      <c r="A1247" t="s">
        <v>41</v>
      </c>
      <c r="B1247" s="1">
        <v>31547</v>
      </c>
      <c r="C1247" s="3">
        <v>0.72569444444444453</v>
      </c>
      <c r="D1247">
        <v>406.3</v>
      </c>
      <c r="E1247">
        <v>1</v>
      </c>
      <c r="F1247" t="s">
        <v>52</v>
      </c>
      <c r="G1247">
        <f t="shared" si="102"/>
        <v>5</v>
      </c>
      <c r="H1247" s="4">
        <f t="shared" si="103"/>
        <v>31547</v>
      </c>
      <c r="I1247">
        <f t="shared" si="101"/>
        <v>1986</v>
      </c>
    </row>
    <row r="1248" spans="1:9" x14ac:dyDescent="0.25">
      <c r="A1248" t="s">
        <v>41</v>
      </c>
      <c r="B1248" s="1">
        <v>31861</v>
      </c>
      <c r="C1248" s="3">
        <v>0</v>
      </c>
      <c r="D1248">
        <v>404.94</v>
      </c>
      <c r="E1248">
        <v>1</v>
      </c>
      <c r="F1248" t="s">
        <v>52</v>
      </c>
      <c r="G1248">
        <f t="shared" si="102"/>
        <v>3</v>
      </c>
      <c r="H1248" s="4">
        <f t="shared" si="103"/>
        <v>31851</v>
      </c>
      <c r="I1248">
        <f t="shared" si="101"/>
        <v>1987</v>
      </c>
    </row>
    <row r="1249" spans="1:9" x14ac:dyDescent="0.25">
      <c r="A1249" t="s">
        <v>41</v>
      </c>
      <c r="B1249" s="1">
        <v>31909</v>
      </c>
      <c r="C1249" s="3">
        <v>0</v>
      </c>
      <c r="D1249">
        <v>406.56</v>
      </c>
      <c r="E1249">
        <v>1</v>
      </c>
      <c r="F1249" t="s">
        <v>52</v>
      </c>
      <c r="G1249">
        <f t="shared" si="102"/>
        <v>5</v>
      </c>
      <c r="H1249" s="4">
        <f t="shared" si="103"/>
        <v>31912</v>
      </c>
      <c r="I1249">
        <f t="shared" si="101"/>
        <v>1987</v>
      </c>
    </row>
    <row r="1250" spans="1:9" x14ac:dyDescent="0.25">
      <c r="A1250" t="s">
        <v>41</v>
      </c>
      <c r="B1250" s="1">
        <v>32233</v>
      </c>
      <c r="C1250" s="3">
        <v>0</v>
      </c>
      <c r="D1250">
        <v>405.81</v>
      </c>
      <c r="E1250">
        <v>1</v>
      </c>
      <c r="F1250" t="s">
        <v>52</v>
      </c>
      <c r="G1250">
        <f t="shared" si="102"/>
        <v>3</v>
      </c>
      <c r="H1250" s="4">
        <f t="shared" si="103"/>
        <v>32217</v>
      </c>
      <c r="I1250">
        <f t="shared" si="101"/>
        <v>1988</v>
      </c>
    </row>
    <row r="1251" spans="1:9" x14ac:dyDescent="0.25">
      <c r="A1251" t="s">
        <v>41</v>
      </c>
      <c r="B1251" s="1">
        <v>32282</v>
      </c>
      <c r="C1251" s="3">
        <v>0</v>
      </c>
      <c r="D1251">
        <v>407.8</v>
      </c>
      <c r="E1251">
        <v>1</v>
      </c>
      <c r="F1251" t="s">
        <v>52</v>
      </c>
      <c r="G1251">
        <f t="shared" si="102"/>
        <v>5</v>
      </c>
      <c r="H1251" s="4">
        <f t="shared" si="103"/>
        <v>32278</v>
      </c>
      <c r="I1251">
        <f t="shared" si="101"/>
        <v>1988</v>
      </c>
    </row>
    <row r="1252" spans="1:9" x14ac:dyDescent="0.25">
      <c r="A1252" t="s">
        <v>41</v>
      </c>
      <c r="B1252" s="1">
        <v>32594</v>
      </c>
      <c r="C1252" s="3">
        <v>0</v>
      </c>
      <c r="D1252">
        <v>407.82</v>
      </c>
      <c r="E1252">
        <v>1</v>
      </c>
      <c r="F1252" t="s">
        <v>52</v>
      </c>
      <c r="G1252">
        <f t="shared" si="102"/>
        <v>3</v>
      </c>
      <c r="H1252" s="4">
        <f t="shared" si="103"/>
        <v>32582</v>
      </c>
      <c r="I1252">
        <f t="shared" si="101"/>
        <v>1989</v>
      </c>
    </row>
    <row r="1253" spans="1:9" x14ac:dyDescent="0.25">
      <c r="A1253" t="s">
        <v>41</v>
      </c>
      <c r="B1253" s="1">
        <v>32618</v>
      </c>
      <c r="C1253" s="3">
        <v>0</v>
      </c>
      <c r="D1253">
        <v>408.33</v>
      </c>
      <c r="E1253">
        <v>1</v>
      </c>
      <c r="F1253" t="s">
        <v>52</v>
      </c>
      <c r="G1253">
        <f t="shared" si="102"/>
        <v>4</v>
      </c>
      <c r="H1253" s="4">
        <f t="shared" si="103"/>
        <v>32613</v>
      </c>
      <c r="I1253">
        <f t="shared" si="101"/>
        <v>1989</v>
      </c>
    </row>
    <row r="1254" spans="1:9" x14ac:dyDescent="0.25">
      <c r="A1254" t="s">
        <v>41</v>
      </c>
      <c r="B1254" s="1">
        <v>32639</v>
      </c>
      <c r="C1254" s="3">
        <v>0</v>
      </c>
      <c r="D1254">
        <v>409.1</v>
      </c>
      <c r="E1254">
        <v>1</v>
      </c>
      <c r="F1254" t="s">
        <v>52</v>
      </c>
      <c r="G1254">
        <f t="shared" si="102"/>
        <v>5</v>
      </c>
      <c r="H1254" s="4">
        <f t="shared" si="103"/>
        <v>32643</v>
      </c>
      <c r="I1254">
        <f t="shared" si="101"/>
        <v>1989</v>
      </c>
    </row>
    <row r="1255" spans="1:9" x14ac:dyDescent="0.25">
      <c r="A1255" t="s">
        <v>41</v>
      </c>
      <c r="B1255" s="1">
        <v>32951</v>
      </c>
      <c r="C1255" s="3">
        <v>0</v>
      </c>
      <c r="D1255">
        <v>407.05</v>
      </c>
      <c r="E1255">
        <v>1</v>
      </c>
      <c r="F1255" t="s">
        <v>52</v>
      </c>
      <c r="G1255">
        <f t="shared" si="102"/>
        <v>3</v>
      </c>
      <c r="H1255" s="4">
        <f t="shared" si="103"/>
        <v>32947</v>
      </c>
      <c r="I1255">
        <f t="shared" si="101"/>
        <v>1990</v>
      </c>
    </row>
    <row r="1256" spans="1:9" x14ac:dyDescent="0.25">
      <c r="A1256" t="s">
        <v>41</v>
      </c>
      <c r="B1256" s="1">
        <v>33010</v>
      </c>
      <c r="C1256" s="3">
        <v>0</v>
      </c>
      <c r="D1256">
        <v>409.38</v>
      </c>
      <c r="E1256">
        <v>1</v>
      </c>
      <c r="F1256" t="s">
        <v>52</v>
      </c>
      <c r="G1256">
        <f t="shared" si="102"/>
        <v>5</v>
      </c>
      <c r="H1256" s="4">
        <f t="shared" si="103"/>
        <v>33008</v>
      </c>
      <c r="I1256">
        <f t="shared" si="101"/>
        <v>1990</v>
      </c>
    </row>
    <row r="1257" spans="1:9" x14ac:dyDescent="0.25">
      <c r="A1257" t="s">
        <v>41</v>
      </c>
      <c r="B1257" s="1">
        <v>33311</v>
      </c>
      <c r="C1257" s="3">
        <v>0</v>
      </c>
      <c r="D1257">
        <v>408.29</v>
      </c>
      <c r="E1257">
        <v>1</v>
      </c>
      <c r="F1257" t="s">
        <v>52</v>
      </c>
      <c r="G1257">
        <f t="shared" si="102"/>
        <v>3</v>
      </c>
      <c r="H1257" s="4">
        <f t="shared" si="103"/>
        <v>33312</v>
      </c>
      <c r="I1257">
        <f t="shared" si="101"/>
        <v>1991</v>
      </c>
    </row>
    <row r="1258" spans="1:9" x14ac:dyDescent="0.25">
      <c r="A1258" t="s">
        <v>41</v>
      </c>
      <c r="B1258" s="1">
        <v>33365</v>
      </c>
      <c r="C1258" s="3">
        <v>0</v>
      </c>
      <c r="D1258">
        <v>410.34</v>
      </c>
      <c r="E1258">
        <v>1</v>
      </c>
      <c r="F1258" t="s">
        <v>52</v>
      </c>
      <c r="G1258">
        <f t="shared" si="102"/>
        <v>5</v>
      </c>
      <c r="H1258" s="4">
        <f t="shared" si="103"/>
        <v>33373</v>
      </c>
      <c r="I1258">
        <f t="shared" si="101"/>
        <v>1991</v>
      </c>
    </row>
    <row r="1259" spans="1:9" x14ac:dyDescent="0.25">
      <c r="A1259" t="s">
        <v>41</v>
      </c>
      <c r="B1259" s="1">
        <v>33683</v>
      </c>
      <c r="C1259" s="3">
        <v>0</v>
      </c>
      <c r="D1259">
        <v>410.54</v>
      </c>
      <c r="E1259">
        <v>1</v>
      </c>
      <c r="F1259" t="s">
        <v>52</v>
      </c>
      <c r="G1259">
        <f t="shared" si="102"/>
        <v>3</v>
      </c>
      <c r="H1259" s="4">
        <f t="shared" si="103"/>
        <v>33678</v>
      </c>
      <c r="I1259">
        <f t="shared" si="101"/>
        <v>1992</v>
      </c>
    </row>
    <row r="1260" spans="1:9" x14ac:dyDescent="0.25">
      <c r="A1260" t="s">
        <v>41</v>
      </c>
      <c r="B1260" s="1">
        <v>33738</v>
      </c>
      <c r="C1260" s="3">
        <v>0</v>
      </c>
      <c r="D1260">
        <v>413.51</v>
      </c>
      <c r="E1260">
        <v>1</v>
      </c>
      <c r="F1260" t="s">
        <v>52</v>
      </c>
      <c r="G1260">
        <f t="shared" si="102"/>
        <v>5</v>
      </c>
      <c r="H1260" s="4">
        <f t="shared" si="103"/>
        <v>33739</v>
      </c>
      <c r="I1260">
        <f t="shared" si="101"/>
        <v>1992</v>
      </c>
    </row>
    <row r="1261" spans="1:9" x14ac:dyDescent="0.25">
      <c r="A1261" t="s">
        <v>41</v>
      </c>
      <c r="B1261" s="1">
        <v>34029</v>
      </c>
      <c r="C1261" s="3">
        <v>0</v>
      </c>
      <c r="D1261">
        <v>413.99</v>
      </c>
      <c r="E1261">
        <v>1</v>
      </c>
      <c r="F1261" t="s">
        <v>52</v>
      </c>
      <c r="G1261">
        <f t="shared" si="102"/>
        <v>3</v>
      </c>
      <c r="H1261" s="4">
        <f t="shared" si="103"/>
        <v>34043</v>
      </c>
      <c r="I1261">
        <f t="shared" si="101"/>
        <v>1993</v>
      </c>
    </row>
    <row r="1262" spans="1:9" x14ac:dyDescent="0.25">
      <c r="A1262" t="s">
        <v>41</v>
      </c>
      <c r="B1262" s="1">
        <v>34106</v>
      </c>
      <c r="C1262" s="3">
        <v>0</v>
      </c>
      <c r="D1262">
        <v>416.25</v>
      </c>
      <c r="E1262">
        <v>1</v>
      </c>
      <c r="F1262" t="s">
        <v>52</v>
      </c>
      <c r="G1262">
        <f t="shared" si="102"/>
        <v>5</v>
      </c>
      <c r="H1262" s="4">
        <f t="shared" si="103"/>
        <v>34104</v>
      </c>
      <c r="I1262">
        <f t="shared" si="101"/>
        <v>1993</v>
      </c>
    </row>
    <row r="1263" spans="1:9" x14ac:dyDescent="0.25">
      <c r="A1263" t="s">
        <v>41</v>
      </c>
      <c r="B1263" s="1">
        <v>34408</v>
      </c>
      <c r="C1263" s="3">
        <v>0</v>
      </c>
      <c r="D1263">
        <v>412.97</v>
      </c>
      <c r="E1263">
        <v>1</v>
      </c>
      <c r="F1263" t="s">
        <v>52</v>
      </c>
      <c r="G1263">
        <f t="shared" si="102"/>
        <v>3</v>
      </c>
      <c r="H1263" s="4">
        <f t="shared" si="103"/>
        <v>34408</v>
      </c>
      <c r="I1263">
        <f t="shared" si="101"/>
        <v>1994</v>
      </c>
    </row>
    <row r="1264" spans="1:9" x14ac:dyDescent="0.25">
      <c r="A1264" t="s">
        <v>41</v>
      </c>
      <c r="B1264" s="1">
        <v>34471</v>
      </c>
      <c r="C1264" s="3">
        <v>0</v>
      </c>
      <c r="D1264">
        <v>415.34</v>
      </c>
      <c r="E1264">
        <v>1</v>
      </c>
      <c r="F1264" t="s">
        <v>52</v>
      </c>
      <c r="G1264">
        <f t="shared" si="102"/>
        <v>5</v>
      </c>
      <c r="H1264" s="4">
        <f t="shared" si="103"/>
        <v>34469</v>
      </c>
      <c r="I1264">
        <f t="shared" si="101"/>
        <v>1994</v>
      </c>
    </row>
    <row r="1265" spans="1:9" x14ac:dyDescent="0.25">
      <c r="A1265" t="s">
        <v>41</v>
      </c>
      <c r="B1265" s="1">
        <v>34786</v>
      </c>
      <c r="C1265" s="3">
        <v>0</v>
      </c>
      <c r="D1265">
        <v>414.73</v>
      </c>
      <c r="E1265">
        <v>1</v>
      </c>
      <c r="F1265" t="s">
        <v>52</v>
      </c>
      <c r="G1265">
        <f t="shared" si="102"/>
        <v>3</v>
      </c>
      <c r="H1265" s="4">
        <f t="shared" si="103"/>
        <v>34773</v>
      </c>
      <c r="I1265">
        <f t="shared" si="101"/>
        <v>1995</v>
      </c>
    </row>
    <row r="1266" spans="1:9" x14ac:dyDescent="0.25">
      <c r="A1266" t="s">
        <v>41</v>
      </c>
      <c r="B1266" s="1">
        <v>34838</v>
      </c>
      <c r="C1266" s="3">
        <v>0</v>
      </c>
      <c r="D1266">
        <v>416.26</v>
      </c>
      <c r="E1266">
        <v>1</v>
      </c>
      <c r="F1266" t="s">
        <v>52</v>
      </c>
      <c r="G1266">
        <f t="shared" si="102"/>
        <v>5</v>
      </c>
      <c r="H1266" s="4">
        <f t="shared" si="103"/>
        <v>34834</v>
      </c>
      <c r="I1266">
        <f t="shared" si="101"/>
        <v>1995</v>
      </c>
    </row>
    <row r="1267" spans="1:9" x14ac:dyDescent="0.25">
      <c r="A1267" t="s">
        <v>41</v>
      </c>
      <c r="B1267" s="1">
        <v>35132</v>
      </c>
      <c r="C1267" s="3">
        <v>0</v>
      </c>
      <c r="D1267">
        <v>411.73</v>
      </c>
      <c r="E1267">
        <v>1</v>
      </c>
      <c r="F1267" t="s">
        <v>52</v>
      </c>
      <c r="G1267">
        <f t="shared" si="102"/>
        <v>3</v>
      </c>
      <c r="H1267" s="4">
        <f t="shared" si="103"/>
        <v>35139</v>
      </c>
      <c r="I1267">
        <f t="shared" si="101"/>
        <v>1996</v>
      </c>
    </row>
    <row r="1268" spans="1:9" x14ac:dyDescent="0.25">
      <c r="A1268" t="s">
        <v>41</v>
      </c>
      <c r="B1268" s="1">
        <v>35194</v>
      </c>
      <c r="C1268" s="3">
        <v>0</v>
      </c>
      <c r="D1268">
        <v>413.22</v>
      </c>
      <c r="E1268">
        <v>1</v>
      </c>
      <c r="F1268" t="s">
        <v>52</v>
      </c>
      <c r="G1268">
        <f t="shared" si="102"/>
        <v>5</v>
      </c>
      <c r="H1268" s="4">
        <f t="shared" si="103"/>
        <v>35200</v>
      </c>
      <c r="I1268">
        <f t="shared" si="101"/>
        <v>1996</v>
      </c>
    </row>
    <row r="1269" spans="1:9" x14ac:dyDescent="0.25">
      <c r="A1269" t="s">
        <v>41</v>
      </c>
      <c r="B1269" s="1">
        <v>35506</v>
      </c>
      <c r="C1269" s="3">
        <v>0</v>
      </c>
      <c r="D1269">
        <v>410.95</v>
      </c>
      <c r="E1269">
        <v>1</v>
      </c>
      <c r="F1269" t="s">
        <v>52</v>
      </c>
      <c r="G1269">
        <f t="shared" si="102"/>
        <v>3</v>
      </c>
      <c r="H1269" s="4">
        <f t="shared" si="103"/>
        <v>35504</v>
      </c>
      <c r="I1269">
        <f t="shared" si="101"/>
        <v>1997</v>
      </c>
    </row>
    <row r="1270" spans="1:9" x14ac:dyDescent="0.25">
      <c r="A1270" t="s">
        <v>41</v>
      </c>
      <c r="B1270" s="1">
        <v>35564</v>
      </c>
      <c r="C1270" s="3">
        <v>0</v>
      </c>
      <c r="D1270">
        <v>412.46</v>
      </c>
      <c r="E1270">
        <v>1</v>
      </c>
      <c r="F1270" t="s">
        <v>52</v>
      </c>
      <c r="G1270">
        <f t="shared" si="102"/>
        <v>5</v>
      </c>
      <c r="H1270" s="4">
        <f t="shared" si="103"/>
        <v>35565</v>
      </c>
      <c r="I1270">
        <f t="shared" si="101"/>
        <v>1997</v>
      </c>
    </row>
    <row r="1271" spans="1:9" x14ac:dyDescent="0.25">
      <c r="A1271" t="s">
        <v>41</v>
      </c>
      <c r="B1271" s="1">
        <v>35870</v>
      </c>
      <c r="C1271" s="3">
        <v>0</v>
      </c>
      <c r="D1271">
        <v>409.83</v>
      </c>
      <c r="E1271">
        <v>1</v>
      </c>
      <c r="F1271" t="s">
        <v>52</v>
      </c>
      <c r="G1271">
        <f t="shared" si="102"/>
        <v>3</v>
      </c>
      <c r="H1271" s="4">
        <f t="shared" si="103"/>
        <v>35869</v>
      </c>
      <c r="I1271">
        <f t="shared" si="101"/>
        <v>1998</v>
      </c>
    </row>
    <row r="1272" spans="1:9" x14ac:dyDescent="0.25">
      <c r="A1272" t="s">
        <v>41</v>
      </c>
      <c r="B1272" s="1">
        <v>35900</v>
      </c>
      <c r="C1272" s="3">
        <v>0.3263888888888889</v>
      </c>
      <c r="D1272">
        <v>410.5</v>
      </c>
      <c r="E1272">
        <v>1</v>
      </c>
      <c r="F1272" t="s">
        <v>52</v>
      </c>
      <c r="G1272">
        <f t="shared" si="102"/>
        <v>4</v>
      </c>
      <c r="H1272" s="4">
        <f t="shared" si="103"/>
        <v>35900</v>
      </c>
      <c r="I1272">
        <f t="shared" si="101"/>
        <v>1998</v>
      </c>
    </row>
    <row r="1273" spans="1:9" x14ac:dyDescent="0.25">
      <c r="A1273" t="s">
        <v>41</v>
      </c>
      <c r="B1273" s="1">
        <v>35933</v>
      </c>
      <c r="C1273" s="3">
        <v>0</v>
      </c>
      <c r="D1273">
        <v>411.99</v>
      </c>
      <c r="E1273">
        <v>1</v>
      </c>
      <c r="F1273" t="s">
        <v>52</v>
      </c>
      <c r="G1273">
        <f t="shared" si="102"/>
        <v>5</v>
      </c>
      <c r="H1273" s="4">
        <f t="shared" si="103"/>
        <v>35930</v>
      </c>
      <c r="I1273">
        <f t="shared" si="101"/>
        <v>1998</v>
      </c>
    </row>
    <row r="1274" spans="1:9" x14ac:dyDescent="0.25">
      <c r="A1274" t="s">
        <v>41</v>
      </c>
      <c r="B1274" s="1">
        <v>36234</v>
      </c>
      <c r="C1274" s="3">
        <v>0</v>
      </c>
      <c r="D1274">
        <v>409.65</v>
      </c>
      <c r="E1274">
        <v>1</v>
      </c>
      <c r="F1274" t="s">
        <v>52</v>
      </c>
      <c r="G1274">
        <f t="shared" si="102"/>
        <v>3</v>
      </c>
      <c r="H1274" s="4">
        <f t="shared" si="103"/>
        <v>36234</v>
      </c>
      <c r="I1274">
        <f t="shared" si="101"/>
        <v>1999</v>
      </c>
    </row>
    <row r="1275" spans="1:9" x14ac:dyDescent="0.25">
      <c r="A1275" t="s">
        <v>41</v>
      </c>
      <c r="B1275" s="1">
        <v>36257</v>
      </c>
      <c r="C1275" s="3">
        <v>0</v>
      </c>
      <c r="D1275">
        <v>410.01</v>
      </c>
      <c r="E1275">
        <v>1</v>
      </c>
      <c r="F1275" t="s">
        <v>52</v>
      </c>
      <c r="G1275">
        <f t="shared" si="102"/>
        <v>4</v>
      </c>
      <c r="H1275" s="4">
        <f t="shared" si="103"/>
        <v>36265</v>
      </c>
      <c r="I1275">
        <f t="shared" si="101"/>
        <v>1999</v>
      </c>
    </row>
    <row r="1276" spans="1:9" x14ac:dyDescent="0.25">
      <c r="A1276" t="s">
        <v>41</v>
      </c>
      <c r="B1276" s="1">
        <v>36292</v>
      </c>
      <c r="C1276" s="3">
        <v>0</v>
      </c>
      <c r="D1276">
        <v>411.13</v>
      </c>
      <c r="E1276">
        <v>1</v>
      </c>
      <c r="F1276" t="s">
        <v>52</v>
      </c>
      <c r="G1276">
        <f t="shared" si="102"/>
        <v>5</v>
      </c>
      <c r="H1276" s="4">
        <f t="shared" si="103"/>
        <v>36295</v>
      </c>
      <c r="I1276">
        <f t="shared" si="101"/>
        <v>1999</v>
      </c>
    </row>
    <row r="1277" spans="1:9" x14ac:dyDescent="0.25">
      <c r="A1277" t="s">
        <v>41</v>
      </c>
      <c r="B1277" s="1">
        <v>36601</v>
      </c>
      <c r="C1277" s="3">
        <v>0</v>
      </c>
      <c r="D1277">
        <v>409.53</v>
      </c>
      <c r="E1277">
        <v>1</v>
      </c>
      <c r="F1277" t="s">
        <v>52</v>
      </c>
      <c r="G1277">
        <f t="shared" si="102"/>
        <v>3</v>
      </c>
      <c r="H1277" s="4">
        <f t="shared" si="103"/>
        <v>36600</v>
      </c>
      <c r="I1277">
        <f t="shared" si="101"/>
        <v>2000</v>
      </c>
    </row>
    <row r="1278" spans="1:9" x14ac:dyDescent="0.25">
      <c r="A1278" t="s">
        <v>41</v>
      </c>
      <c r="B1278" s="1">
        <v>36662</v>
      </c>
      <c r="C1278" s="3">
        <v>0</v>
      </c>
      <c r="D1278">
        <v>411.59</v>
      </c>
      <c r="E1278">
        <v>2</v>
      </c>
      <c r="F1278" t="s">
        <v>52</v>
      </c>
      <c r="G1278">
        <f t="shared" si="102"/>
        <v>5</v>
      </c>
      <c r="H1278" s="4">
        <f t="shared" si="103"/>
        <v>36661</v>
      </c>
      <c r="I1278">
        <f t="shared" si="101"/>
        <v>2000</v>
      </c>
    </row>
    <row r="1279" spans="1:9" x14ac:dyDescent="0.25">
      <c r="A1279" t="s">
        <v>41</v>
      </c>
      <c r="B1279" s="1">
        <v>36970</v>
      </c>
      <c r="C1279" s="3">
        <v>0</v>
      </c>
      <c r="D1279">
        <v>410.67</v>
      </c>
      <c r="E1279">
        <v>2</v>
      </c>
      <c r="F1279" t="s">
        <v>52</v>
      </c>
      <c r="G1279">
        <f t="shared" si="102"/>
        <v>3</v>
      </c>
      <c r="H1279" s="4">
        <f t="shared" si="103"/>
        <v>36965</v>
      </c>
      <c r="I1279">
        <f t="shared" si="101"/>
        <v>2001</v>
      </c>
    </row>
    <row r="1280" spans="1:9" x14ac:dyDescent="0.25">
      <c r="A1280" t="s">
        <v>41</v>
      </c>
      <c r="B1280" s="1">
        <v>37025</v>
      </c>
      <c r="C1280" s="3">
        <v>0</v>
      </c>
      <c r="D1280">
        <v>413.55</v>
      </c>
      <c r="E1280">
        <v>1</v>
      </c>
      <c r="F1280" t="s">
        <v>52</v>
      </c>
      <c r="G1280">
        <f t="shared" si="102"/>
        <v>5</v>
      </c>
      <c r="H1280" s="4">
        <f t="shared" si="103"/>
        <v>37026</v>
      </c>
      <c r="I1280">
        <f t="shared" si="101"/>
        <v>2001</v>
      </c>
    </row>
    <row r="1281" spans="1:9" x14ac:dyDescent="0.25">
      <c r="A1281" t="s">
        <v>41</v>
      </c>
      <c r="B1281" s="1">
        <v>37333</v>
      </c>
      <c r="C1281" s="3">
        <v>0</v>
      </c>
      <c r="D1281">
        <v>415.73</v>
      </c>
      <c r="E1281">
        <v>2</v>
      </c>
      <c r="F1281" t="s">
        <v>52</v>
      </c>
      <c r="G1281">
        <f t="shared" si="102"/>
        <v>3</v>
      </c>
      <c r="H1281" s="4">
        <f t="shared" si="103"/>
        <v>37330</v>
      </c>
      <c r="I1281">
        <f t="shared" ref="I1281:I1344" si="104">YEAR(B1281)</f>
        <v>2002</v>
      </c>
    </row>
    <row r="1282" spans="1:9" x14ac:dyDescent="0.25">
      <c r="A1282" t="s">
        <v>41</v>
      </c>
      <c r="B1282" s="1">
        <v>37364</v>
      </c>
      <c r="C1282" s="3">
        <v>0.45833333333333331</v>
      </c>
      <c r="D1282">
        <v>416.41</v>
      </c>
      <c r="E1282">
        <v>1</v>
      </c>
      <c r="F1282" t="s">
        <v>52</v>
      </c>
      <c r="G1282">
        <f t="shared" ref="G1282:G1345" si="105">MONTH(B1282)</f>
        <v>4</v>
      </c>
      <c r="H1282" s="4">
        <f t="shared" ref="H1282:H1345" si="106">DATE(YEAR(B1282),MONTH(B1282),15)</f>
        <v>37361</v>
      </c>
      <c r="I1282">
        <f t="shared" si="104"/>
        <v>2002</v>
      </c>
    </row>
    <row r="1283" spans="1:9" x14ac:dyDescent="0.25">
      <c r="A1283" t="s">
        <v>41</v>
      </c>
      <c r="B1283" s="1">
        <v>37389</v>
      </c>
      <c r="C1283" s="3">
        <v>0</v>
      </c>
      <c r="D1283">
        <v>417.57</v>
      </c>
      <c r="E1283">
        <v>1</v>
      </c>
      <c r="F1283" t="s">
        <v>52</v>
      </c>
      <c r="G1283">
        <f t="shared" si="105"/>
        <v>5</v>
      </c>
      <c r="H1283" s="4">
        <f t="shared" si="106"/>
        <v>37391</v>
      </c>
      <c r="I1283">
        <f t="shared" si="104"/>
        <v>2002</v>
      </c>
    </row>
    <row r="1284" spans="1:9" x14ac:dyDescent="0.25">
      <c r="A1284" t="s">
        <v>41</v>
      </c>
      <c r="B1284" s="1">
        <v>37697</v>
      </c>
      <c r="C1284" s="3">
        <v>0</v>
      </c>
      <c r="D1284">
        <v>419.59</v>
      </c>
      <c r="E1284">
        <v>3</v>
      </c>
      <c r="F1284" t="s">
        <v>52</v>
      </c>
      <c r="G1284">
        <f t="shared" si="105"/>
        <v>3</v>
      </c>
      <c r="H1284" s="4">
        <f t="shared" si="106"/>
        <v>37695</v>
      </c>
      <c r="I1284">
        <f t="shared" si="104"/>
        <v>2003</v>
      </c>
    </row>
    <row r="1285" spans="1:9" x14ac:dyDescent="0.25">
      <c r="A1285" t="s">
        <v>41</v>
      </c>
      <c r="B1285" s="1">
        <v>37760</v>
      </c>
      <c r="C1285" s="3">
        <v>0</v>
      </c>
      <c r="D1285">
        <v>422.5</v>
      </c>
      <c r="E1285">
        <v>2</v>
      </c>
      <c r="F1285" t="s">
        <v>52</v>
      </c>
      <c r="G1285">
        <f t="shared" si="105"/>
        <v>5</v>
      </c>
      <c r="H1285" s="4">
        <f t="shared" si="106"/>
        <v>37756</v>
      </c>
      <c r="I1285">
        <f t="shared" si="104"/>
        <v>2003</v>
      </c>
    </row>
    <row r="1286" spans="1:9" x14ac:dyDescent="0.25">
      <c r="A1286" t="s">
        <v>41</v>
      </c>
      <c r="B1286" s="1">
        <v>38061</v>
      </c>
      <c r="C1286" s="3">
        <v>0.38472222222222219</v>
      </c>
      <c r="D1286">
        <v>422.46</v>
      </c>
      <c r="E1286">
        <v>1</v>
      </c>
      <c r="F1286" t="s">
        <v>52</v>
      </c>
      <c r="G1286">
        <f t="shared" si="105"/>
        <v>3</v>
      </c>
      <c r="H1286" s="4">
        <f t="shared" si="106"/>
        <v>38061</v>
      </c>
      <c r="I1286">
        <f t="shared" si="104"/>
        <v>2004</v>
      </c>
    </row>
    <row r="1287" spans="1:9" x14ac:dyDescent="0.25">
      <c r="A1287" t="s">
        <v>41</v>
      </c>
      <c r="B1287" s="1">
        <v>38124</v>
      </c>
      <c r="C1287" s="3">
        <v>0</v>
      </c>
      <c r="D1287">
        <v>425.17</v>
      </c>
      <c r="E1287">
        <v>2</v>
      </c>
      <c r="F1287" t="s">
        <v>52</v>
      </c>
      <c r="G1287">
        <f t="shared" si="105"/>
        <v>5</v>
      </c>
      <c r="H1287" s="4">
        <f t="shared" si="106"/>
        <v>38122</v>
      </c>
      <c r="I1287">
        <f t="shared" si="104"/>
        <v>2004</v>
      </c>
    </row>
    <row r="1288" spans="1:9" x14ac:dyDescent="0.25">
      <c r="A1288" t="s">
        <v>41</v>
      </c>
      <c r="B1288" s="1">
        <v>38435</v>
      </c>
      <c r="C1288" s="3">
        <v>0</v>
      </c>
      <c r="D1288">
        <v>422.87</v>
      </c>
      <c r="E1288">
        <v>2</v>
      </c>
      <c r="F1288" t="s">
        <v>52</v>
      </c>
      <c r="G1288">
        <f t="shared" si="105"/>
        <v>3</v>
      </c>
      <c r="H1288" s="4">
        <f t="shared" si="106"/>
        <v>38426</v>
      </c>
      <c r="I1288">
        <f t="shared" si="104"/>
        <v>2005</v>
      </c>
    </row>
    <row r="1289" spans="1:9" x14ac:dyDescent="0.25">
      <c r="A1289" t="s">
        <v>41</v>
      </c>
      <c r="B1289" s="1">
        <v>38495</v>
      </c>
      <c r="C1289" s="3">
        <v>0</v>
      </c>
      <c r="D1289">
        <v>424.73</v>
      </c>
      <c r="E1289">
        <v>2</v>
      </c>
      <c r="F1289" t="s">
        <v>52</v>
      </c>
      <c r="G1289">
        <f t="shared" si="105"/>
        <v>5</v>
      </c>
      <c r="H1289" s="4">
        <f t="shared" si="106"/>
        <v>38487</v>
      </c>
      <c r="I1289">
        <f t="shared" si="104"/>
        <v>2005</v>
      </c>
    </row>
    <row r="1290" spans="1:9" x14ac:dyDescent="0.25">
      <c r="A1290" t="s">
        <v>41</v>
      </c>
      <c r="B1290" s="1">
        <v>38796</v>
      </c>
      <c r="C1290" s="3">
        <v>0</v>
      </c>
      <c r="D1290">
        <v>422.57</v>
      </c>
      <c r="E1290">
        <v>3</v>
      </c>
      <c r="F1290" t="s">
        <v>52</v>
      </c>
      <c r="G1290">
        <f t="shared" si="105"/>
        <v>3</v>
      </c>
      <c r="H1290" s="4">
        <f t="shared" si="106"/>
        <v>38791</v>
      </c>
      <c r="I1290">
        <f t="shared" si="104"/>
        <v>2006</v>
      </c>
    </row>
    <row r="1291" spans="1:9" x14ac:dyDescent="0.25">
      <c r="A1291" t="s">
        <v>41</v>
      </c>
      <c r="B1291" s="1">
        <v>38867</v>
      </c>
      <c r="C1291" s="3">
        <v>0</v>
      </c>
      <c r="D1291">
        <v>425.94</v>
      </c>
      <c r="E1291">
        <v>2</v>
      </c>
      <c r="F1291" t="s">
        <v>52</v>
      </c>
      <c r="G1291">
        <f t="shared" si="105"/>
        <v>5</v>
      </c>
      <c r="H1291" s="4">
        <f t="shared" si="106"/>
        <v>38852</v>
      </c>
      <c r="I1291">
        <f t="shared" si="104"/>
        <v>2006</v>
      </c>
    </row>
    <row r="1292" spans="1:9" x14ac:dyDescent="0.25">
      <c r="A1292" t="s">
        <v>41</v>
      </c>
      <c r="B1292" s="1">
        <v>39160</v>
      </c>
      <c r="C1292" s="3">
        <v>0</v>
      </c>
      <c r="D1292">
        <v>421.14</v>
      </c>
      <c r="E1292">
        <v>3</v>
      </c>
      <c r="F1292" t="s">
        <v>52</v>
      </c>
      <c r="G1292">
        <f t="shared" si="105"/>
        <v>3</v>
      </c>
      <c r="H1292" s="4">
        <f t="shared" si="106"/>
        <v>39156</v>
      </c>
      <c r="I1292">
        <f t="shared" si="104"/>
        <v>2007</v>
      </c>
    </row>
    <row r="1293" spans="1:9" x14ac:dyDescent="0.25">
      <c r="A1293" t="s">
        <v>41</v>
      </c>
      <c r="B1293" s="1">
        <v>39224</v>
      </c>
      <c r="C1293" s="3">
        <v>0</v>
      </c>
      <c r="D1293">
        <v>424.42</v>
      </c>
      <c r="E1293">
        <v>2</v>
      </c>
      <c r="F1293" t="s">
        <v>52</v>
      </c>
      <c r="G1293">
        <f t="shared" si="105"/>
        <v>5</v>
      </c>
      <c r="H1293" s="4">
        <f t="shared" si="106"/>
        <v>39217</v>
      </c>
      <c r="I1293">
        <f t="shared" si="104"/>
        <v>2007</v>
      </c>
    </row>
    <row r="1294" spans="1:9" x14ac:dyDescent="0.25">
      <c r="A1294" t="s">
        <v>41</v>
      </c>
      <c r="B1294" s="1">
        <v>39512</v>
      </c>
      <c r="C1294" s="3">
        <v>0.42499999999999999</v>
      </c>
      <c r="D1294">
        <v>422.8</v>
      </c>
      <c r="E1294">
        <v>1</v>
      </c>
      <c r="F1294" t="s">
        <v>52</v>
      </c>
      <c r="G1294">
        <f t="shared" si="105"/>
        <v>3</v>
      </c>
      <c r="H1294" s="4">
        <f t="shared" si="106"/>
        <v>39522</v>
      </c>
      <c r="I1294">
        <f t="shared" si="104"/>
        <v>2008</v>
      </c>
    </row>
    <row r="1295" spans="1:9" x14ac:dyDescent="0.25">
      <c r="A1295" t="s">
        <v>41</v>
      </c>
      <c r="B1295" s="1">
        <v>39541</v>
      </c>
      <c r="C1295" s="3">
        <v>0</v>
      </c>
      <c r="D1295">
        <v>423.4</v>
      </c>
      <c r="E1295">
        <v>2</v>
      </c>
      <c r="F1295" t="s">
        <v>52</v>
      </c>
      <c r="G1295">
        <f t="shared" si="105"/>
        <v>4</v>
      </c>
      <c r="H1295" s="4">
        <f t="shared" si="106"/>
        <v>39553</v>
      </c>
      <c r="I1295">
        <f t="shared" si="104"/>
        <v>2008</v>
      </c>
    </row>
    <row r="1296" spans="1:9" x14ac:dyDescent="0.25">
      <c r="A1296" t="s">
        <v>41</v>
      </c>
      <c r="B1296" s="1">
        <v>39587</v>
      </c>
      <c r="C1296" s="3">
        <v>0</v>
      </c>
      <c r="D1296">
        <v>425.04</v>
      </c>
      <c r="E1296">
        <v>2</v>
      </c>
      <c r="F1296" t="s">
        <v>52</v>
      </c>
      <c r="G1296">
        <f t="shared" si="105"/>
        <v>5</v>
      </c>
      <c r="H1296" s="4">
        <f t="shared" si="106"/>
        <v>39583</v>
      </c>
      <c r="I1296">
        <f t="shared" si="104"/>
        <v>2008</v>
      </c>
    </row>
    <row r="1297" spans="1:9" x14ac:dyDescent="0.25">
      <c r="A1297" t="s">
        <v>41</v>
      </c>
      <c r="B1297" s="1">
        <v>39913</v>
      </c>
      <c r="C1297" s="3">
        <v>0.37986111111111115</v>
      </c>
      <c r="D1297">
        <v>423.27</v>
      </c>
      <c r="E1297">
        <v>1</v>
      </c>
      <c r="F1297" t="s">
        <v>52</v>
      </c>
      <c r="G1297">
        <f t="shared" si="105"/>
        <v>4</v>
      </c>
      <c r="H1297" s="4">
        <f t="shared" si="106"/>
        <v>39918</v>
      </c>
      <c r="I1297">
        <f t="shared" si="104"/>
        <v>2009</v>
      </c>
    </row>
    <row r="1298" spans="1:9" x14ac:dyDescent="0.25">
      <c r="A1298" t="s">
        <v>41</v>
      </c>
      <c r="B1298" s="1">
        <v>39951</v>
      </c>
      <c r="C1298" s="3">
        <v>0</v>
      </c>
      <c r="D1298">
        <v>424.54</v>
      </c>
      <c r="E1298">
        <v>2</v>
      </c>
      <c r="F1298" t="s">
        <v>52</v>
      </c>
      <c r="G1298">
        <f t="shared" si="105"/>
        <v>5</v>
      </c>
      <c r="H1298" s="4">
        <f t="shared" si="106"/>
        <v>39948</v>
      </c>
      <c r="I1298">
        <f t="shared" si="104"/>
        <v>2009</v>
      </c>
    </row>
    <row r="1299" spans="1:9" x14ac:dyDescent="0.25">
      <c r="A1299" t="s">
        <v>41</v>
      </c>
      <c r="B1299" s="1">
        <v>40254</v>
      </c>
      <c r="C1299" s="3">
        <v>0</v>
      </c>
      <c r="D1299">
        <v>421.56</v>
      </c>
      <c r="E1299">
        <v>3</v>
      </c>
      <c r="F1299" t="s">
        <v>52</v>
      </c>
      <c r="G1299">
        <f t="shared" si="105"/>
        <v>3</v>
      </c>
      <c r="H1299" s="4">
        <f t="shared" si="106"/>
        <v>40252</v>
      </c>
      <c r="I1299">
        <f t="shared" si="104"/>
        <v>2010</v>
      </c>
    </row>
    <row r="1300" spans="1:9" x14ac:dyDescent="0.25">
      <c r="A1300" t="s">
        <v>41</v>
      </c>
      <c r="B1300" s="1">
        <v>40318</v>
      </c>
      <c r="C1300" s="3">
        <v>0</v>
      </c>
      <c r="D1300">
        <v>423.64</v>
      </c>
      <c r="E1300">
        <v>2</v>
      </c>
      <c r="F1300" t="s">
        <v>52</v>
      </c>
      <c r="G1300">
        <f t="shared" si="105"/>
        <v>5</v>
      </c>
      <c r="H1300" s="4">
        <f t="shared" si="106"/>
        <v>40313</v>
      </c>
      <c r="I1300">
        <f t="shared" si="104"/>
        <v>2010</v>
      </c>
    </row>
    <row r="1301" spans="1:9" x14ac:dyDescent="0.25">
      <c r="A1301" t="s">
        <v>41</v>
      </c>
      <c r="B1301" s="1">
        <v>40618</v>
      </c>
      <c r="C1301" s="3">
        <v>0</v>
      </c>
      <c r="D1301">
        <v>421.71</v>
      </c>
      <c r="E1301">
        <v>3</v>
      </c>
      <c r="F1301" t="s">
        <v>52</v>
      </c>
      <c r="G1301">
        <f t="shared" si="105"/>
        <v>3</v>
      </c>
      <c r="H1301" s="4">
        <f t="shared" si="106"/>
        <v>40617</v>
      </c>
      <c r="I1301">
        <f t="shared" si="104"/>
        <v>2011</v>
      </c>
    </row>
    <row r="1302" spans="1:9" x14ac:dyDescent="0.25">
      <c r="A1302" t="s">
        <v>41</v>
      </c>
      <c r="B1302" s="1">
        <v>40667</v>
      </c>
      <c r="C1302" s="3">
        <v>0</v>
      </c>
      <c r="D1302">
        <v>423.07</v>
      </c>
      <c r="E1302">
        <v>2</v>
      </c>
      <c r="F1302" t="s">
        <v>52</v>
      </c>
      <c r="G1302">
        <f t="shared" si="105"/>
        <v>5</v>
      </c>
      <c r="H1302" s="4">
        <f t="shared" si="106"/>
        <v>40678</v>
      </c>
      <c r="I1302">
        <f t="shared" si="104"/>
        <v>2011</v>
      </c>
    </row>
    <row r="1303" spans="1:9" x14ac:dyDescent="0.25">
      <c r="A1303" t="s">
        <v>41</v>
      </c>
      <c r="B1303" s="1">
        <v>40987</v>
      </c>
      <c r="C1303" s="3">
        <v>0.44444444444444442</v>
      </c>
      <c r="D1303">
        <v>421.64</v>
      </c>
      <c r="E1303">
        <v>2</v>
      </c>
      <c r="F1303" t="s">
        <v>52</v>
      </c>
      <c r="G1303">
        <f t="shared" si="105"/>
        <v>3</v>
      </c>
      <c r="H1303" s="4">
        <f t="shared" si="106"/>
        <v>40983</v>
      </c>
      <c r="I1303">
        <f t="shared" si="104"/>
        <v>2012</v>
      </c>
    </row>
    <row r="1304" spans="1:9" x14ac:dyDescent="0.25">
      <c r="A1304" t="s">
        <v>41</v>
      </c>
      <c r="B1304" s="1">
        <v>41045</v>
      </c>
      <c r="C1304" s="3">
        <v>0</v>
      </c>
      <c r="D1304">
        <v>424.91</v>
      </c>
      <c r="E1304">
        <v>1</v>
      </c>
      <c r="F1304" t="s">
        <v>52</v>
      </c>
      <c r="G1304">
        <f t="shared" si="105"/>
        <v>5</v>
      </c>
      <c r="H1304" s="4">
        <f t="shared" si="106"/>
        <v>41044</v>
      </c>
      <c r="I1304">
        <f t="shared" si="104"/>
        <v>2012</v>
      </c>
    </row>
    <row r="1305" spans="1:9" x14ac:dyDescent="0.25">
      <c r="A1305" t="s">
        <v>41</v>
      </c>
      <c r="B1305" s="1">
        <v>41358</v>
      </c>
      <c r="C1305" s="3">
        <v>0</v>
      </c>
      <c r="D1305">
        <v>421.95</v>
      </c>
      <c r="E1305">
        <v>2</v>
      </c>
      <c r="F1305" t="s">
        <v>52</v>
      </c>
      <c r="G1305">
        <f t="shared" si="105"/>
        <v>3</v>
      </c>
      <c r="H1305" s="4">
        <f t="shared" si="106"/>
        <v>41348</v>
      </c>
      <c r="I1305">
        <f t="shared" si="104"/>
        <v>2013</v>
      </c>
    </row>
    <row r="1306" spans="1:9" x14ac:dyDescent="0.25">
      <c r="A1306" t="s">
        <v>41</v>
      </c>
      <c r="B1306" s="1">
        <v>41366</v>
      </c>
      <c r="C1306" s="3">
        <v>0.44236111111111115</v>
      </c>
      <c r="D1306">
        <v>422.57</v>
      </c>
      <c r="E1306">
        <v>1</v>
      </c>
      <c r="F1306" t="s">
        <v>52</v>
      </c>
      <c r="G1306">
        <f t="shared" si="105"/>
        <v>4</v>
      </c>
      <c r="H1306" s="4">
        <f t="shared" si="106"/>
        <v>41379</v>
      </c>
      <c r="I1306">
        <f t="shared" si="104"/>
        <v>2013</v>
      </c>
    </row>
    <row r="1307" spans="1:9" x14ac:dyDescent="0.25">
      <c r="A1307" t="s">
        <v>41</v>
      </c>
      <c r="B1307" s="1">
        <v>41723</v>
      </c>
      <c r="C1307" s="3">
        <v>0.44236111111111115</v>
      </c>
      <c r="D1307">
        <v>424.77</v>
      </c>
      <c r="E1307">
        <v>2</v>
      </c>
      <c r="F1307" t="s">
        <v>52</v>
      </c>
      <c r="G1307">
        <f t="shared" si="105"/>
        <v>3</v>
      </c>
      <c r="H1307" s="4">
        <f t="shared" si="106"/>
        <v>41713</v>
      </c>
      <c r="I1307">
        <f t="shared" si="104"/>
        <v>2014</v>
      </c>
    </row>
    <row r="1308" spans="1:9" x14ac:dyDescent="0.25">
      <c r="A1308" t="s">
        <v>41</v>
      </c>
      <c r="B1308" s="1">
        <v>41732</v>
      </c>
      <c r="C1308" s="3">
        <v>0.68263888888888891</v>
      </c>
      <c r="D1308">
        <v>431.33</v>
      </c>
      <c r="E1308">
        <v>1</v>
      </c>
      <c r="F1308" t="s">
        <v>52</v>
      </c>
      <c r="G1308">
        <f t="shared" si="105"/>
        <v>4</v>
      </c>
      <c r="H1308" s="4">
        <f t="shared" si="106"/>
        <v>41744</v>
      </c>
      <c r="I1308">
        <f t="shared" si="104"/>
        <v>2014</v>
      </c>
    </row>
    <row r="1309" spans="1:9" x14ac:dyDescent="0.25">
      <c r="A1309" t="s">
        <v>41</v>
      </c>
      <c r="B1309" s="1">
        <v>42103</v>
      </c>
      <c r="C1309" s="3">
        <v>0.32847222222222222</v>
      </c>
      <c r="D1309">
        <v>426.47</v>
      </c>
      <c r="E1309">
        <v>1</v>
      </c>
      <c r="F1309" t="s">
        <v>52</v>
      </c>
      <c r="G1309">
        <f t="shared" si="105"/>
        <v>4</v>
      </c>
      <c r="H1309" s="4">
        <f t="shared" si="106"/>
        <v>42109</v>
      </c>
      <c r="I1309">
        <f t="shared" si="104"/>
        <v>2015</v>
      </c>
    </row>
    <row r="1310" spans="1:9" x14ac:dyDescent="0.25">
      <c r="A1310" t="s">
        <v>41</v>
      </c>
      <c r="B1310" s="1">
        <v>42457</v>
      </c>
      <c r="C1310" s="3">
        <v>0.40625</v>
      </c>
      <c r="D1310">
        <v>424.51</v>
      </c>
      <c r="E1310">
        <v>1</v>
      </c>
      <c r="F1310" t="s">
        <v>52</v>
      </c>
      <c r="G1310">
        <f t="shared" si="105"/>
        <v>3</v>
      </c>
      <c r="H1310" s="4">
        <f t="shared" si="106"/>
        <v>42444</v>
      </c>
      <c r="I1310">
        <f t="shared" si="104"/>
        <v>2016</v>
      </c>
    </row>
    <row r="1311" spans="1:9" x14ac:dyDescent="0.25">
      <c r="A1311" t="s">
        <v>41</v>
      </c>
      <c r="B1311" s="1">
        <v>42467</v>
      </c>
      <c r="C1311" s="3">
        <v>0.53541666666666665</v>
      </c>
      <c r="D1311">
        <v>426.7</v>
      </c>
      <c r="E1311">
        <v>1</v>
      </c>
      <c r="F1311" t="s">
        <v>52</v>
      </c>
      <c r="G1311">
        <f t="shared" si="105"/>
        <v>4</v>
      </c>
      <c r="H1311" s="4">
        <f t="shared" si="106"/>
        <v>42475</v>
      </c>
      <c r="I1311">
        <f t="shared" si="104"/>
        <v>2016</v>
      </c>
    </row>
    <row r="1312" spans="1:9" x14ac:dyDescent="0.25">
      <c r="A1312" t="s">
        <v>41</v>
      </c>
      <c r="B1312" s="1">
        <v>42513</v>
      </c>
      <c r="C1312" s="3">
        <v>0.44791666666666669</v>
      </c>
      <c r="D1312">
        <v>429.87</v>
      </c>
      <c r="E1312">
        <v>1</v>
      </c>
      <c r="F1312" t="s">
        <v>52</v>
      </c>
      <c r="G1312">
        <f t="shared" si="105"/>
        <v>5</v>
      </c>
      <c r="H1312" s="4">
        <f t="shared" si="106"/>
        <v>42505</v>
      </c>
      <c r="I1312">
        <f t="shared" si="104"/>
        <v>2016</v>
      </c>
    </row>
    <row r="1313" spans="1:9" x14ac:dyDescent="0.25">
      <c r="A1313" t="s">
        <v>41</v>
      </c>
      <c r="B1313" s="1">
        <v>42831</v>
      </c>
      <c r="C1313" s="3">
        <v>0.32013888888888892</v>
      </c>
      <c r="D1313">
        <v>427.2</v>
      </c>
      <c r="E1313">
        <v>1</v>
      </c>
      <c r="F1313" t="s">
        <v>52</v>
      </c>
      <c r="G1313">
        <f t="shared" si="105"/>
        <v>4</v>
      </c>
      <c r="H1313" s="4">
        <f t="shared" si="106"/>
        <v>42840</v>
      </c>
      <c r="I1313">
        <f t="shared" si="104"/>
        <v>2017</v>
      </c>
    </row>
    <row r="1314" spans="1:9" x14ac:dyDescent="0.25">
      <c r="A1314" t="s">
        <v>41</v>
      </c>
      <c r="B1314" s="1">
        <v>43193</v>
      </c>
      <c r="C1314" s="3">
        <v>0.48541666666666666</v>
      </c>
      <c r="D1314">
        <v>425.18</v>
      </c>
      <c r="E1314">
        <v>1</v>
      </c>
      <c r="F1314" t="s">
        <v>52</v>
      </c>
      <c r="G1314">
        <f t="shared" si="105"/>
        <v>4</v>
      </c>
      <c r="H1314" s="4">
        <f t="shared" si="106"/>
        <v>43205</v>
      </c>
      <c r="I1314">
        <f t="shared" si="104"/>
        <v>2018</v>
      </c>
    </row>
    <row r="1315" spans="1:9" x14ac:dyDescent="0.25">
      <c r="A1315" t="s">
        <v>41</v>
      </c>
      <c r="B1315" s="1">
        <v>43550</v>
      </c>
      <c r="C1315" s="3">
        <v>0</v>
      </c>
      <c r="D1315">
        <v>424.92</v>
      </c>
      <c r="E1315">
        <v>42</v>
      </c>
      <c r="F1315" t="s">
        <v>52</v>
      </c>
      <c r="G1315">
        <f t="shared" si="105"/>
        <v>3</v>
      </c>
      <c r="H1315" s="4">
        <f t="shared" si="106"/>
        <v>43539</v>
      </c>
      <c r="I1315">
        <f t="shared" si="104"/>
        <v>2019</v>
      </c>
    </row>
    <row r="1316" spans="1:9" x14ac:dyDescent="0.25">
      <c r="A1316" t="s">
        <v>41</v>
      </c>
      <c r="B1316" s="1">
        <v>43568</v>
      </c>
      <c r="C1316" s="3">
        <v>0</v>
      </c>
      <c r="D1316">
        <v>425.61</v>
      </c>
      <c r="E1316">
        <v>61</v>
      </c>
      <c r="F1316" t="s">
        <v>52</v>
      </c>
      <c r="G1316">
        <f t="shared" si="105"/>
        <v>4</v>
      </c>
      <c r="H1316" s="4">
        <f t="shared" si="106"/>
        <v>43570</v>
      </c>
      <c r="I1316">
        <f t="shared" si="104"/>
        <v>2019</v>
      </c>
    </row>
    <row r="1317" spans="1:9" x14ac:dyDescent="0.25">
      <c r="A1317" t="s">
        <v>41</v>
      </c>
      <c r="B1317" s="1">
        <v>43616</v>
      </c>
      <c r="C1317" s="3">
        <v>0.5</v>
      </c>
      <c r="D1317">
        <v>427.43</v>
      </c>
      <c r="E1317">
        <v>62</v>
      </c>
      <c r="F1317" t="s">
        <v>52</v>
      </c>
      <c r="G1317">
        <f t="shared" si="105"/>
        <v>5</v>
      </c>
      <c r="H1317" s="4">
        <f t="shared" si="106"/>
        <v>43600</v>
      </c>
      <c r="I1317">
        <f t="shared" si="104"/>
        <v>2019</v>
      </c>
    </row>
    <row r="1318" spans="1:9" x14ac:dyDescent="0.25">
      <c r="A1318" t="s">
        <v>41</v>
      </c>
      <c r="B1318" s="1">
        <v>43900</v>
      </c>
      <c r="C1318" s="3">
        <v>0.54166666666666663</v>
      </c>
      <c r="D1318">
        <v>424.85</v>
      </c>
      <c r="E1318">
        <v>743</v>
      </c>
      <c r="F1318" t="s">
        <v>52</v>
      </c>
      <c r="G1318">
        <f t="shared" si="105"/>
        <v>3</v>
      </c>
      <c r="H1318" s="4">
        <f t="shared" si="106"/>
        <v>43905</v>
      </c>
      <c r="I1318">
        <f t="shared" si="104"/>
        <v>2020</v>
      </c>
    </row>
    <row r="1319" spans="1:9" x14ac:dyDescent="0.25">
      <c r="A1319" t="s">
        <v>41</v>
      </c>
      <c r="B1319" s="1">
        <v>43923</v>
      </c>
      <c r="C1319" s="3">
        <v>0.33333333333333331</v>
      </c>
      <c r="D1319">
        <v>425.36</v>
      </c>
      <c r="E1319">
        <v>230</v>
      </c>
      <c r="F1319" t="s">
        <v>52</v>
      </c>
      <c r="G1319">
        <f t="shared" si="105"/>
        <v>4</v>
      </c>
      <c r="H1319" s="4">
        <f t="shared" si="106"/>
        <v>43936</v>
      </c>
      <c r="I1319">
        <f t="shared" si="104"/>
        <v>2020</v>
      </c>
    </row>
    <row r="1320" spans="1:9" x14ac:dyDescent="0.25">
      <c r="A1320" t="s">
        <v>41</v>
      </c>
      <c r="B1320" s="1">
        <v>44293</v>
      </c>
      <c r="C1320" s="3">
        <v>0.7402777777777777</v>
      </c>
      <c r="D1320">
        <v>425.6</v>
      </c>
      <c r="E1320">
        <v>1</v>
      </c>
      <c r="F1320" t="s">
        <v>52</v>
      </c>
      <c r="G1320">
        <f t="shared" si="105"/>
        <v>4</v>
      </c>
      <c r="H1320" s="4">
        <f t="shared" si="106"/>
        <v>44301</v>
      </c>
      <c r="I1320">
        <f t="shared" si="104"/>
        <v>2021</v>
      </c>
    </row>
    <row r="1321" spans="1:9" x14ac:dyDescent="0.25">
      <c r="A1321" t="s">
        <v>40</v>
      </c>
      <c r="B1321" s="1">
        <v>29293</v>
      </c>
      <c r="C1321" s="3">
        <v>0</v>
      </c>
      <c r="D1321">
        <v>420.62</v>
      </c>
      <c r="E1321">
        <v>7</v>
      </c>
      <c r="F1321" t="s">
        <v>52</v>
      </c>
      <c r="G1321">
        <f t="shared" si="105"/>
        <v>3</v>
      </c>
      <c r="H1321" s="4">
        <f t="shared" si="106"/>
        <v>29295</v>
      </c>
      <c r="I1321">
        <f t="shared" si="104"/>
        <v>1980</v>
      </c>
    </row>
    <row r="1322" spans="1:9" x14ac:dyDescent="0.25">
      <c r="A1322" t="s">
        <v>40</v>
      </c>
      <c r="B1322" s="1">
        <v>29341</v>
      </c>
      <c r="C1322" s="3">
        <v>0</v>
      </c>
      <c r="D1322">
        <v>420.6</v>
      </c>
      <c r="E1322">
        <v>6</v>
      </c>
      <c r="F1322" t="s">
        <v>52</v>
      </c>
      <c r="G1322">
        <f t="shared" si="105"/>
        <v>4</v>
      </c>
      <c r="H1322" s="4">
        <f t="shared" si="106"/>
        <v>29326</v>
      </c>
      <c r="I1322">
        <f t="shared" si="104"/>
        <v>1980</v>
      </c>
    </row>
    <row r="1323" spans="1:9" x14ac:dyDescent="0.25">
      <c r="A1323" t="s">
        <v>40</v>
      </c>
      <c r="B1323" s="1">
        <v>29346</v>
      </c>
      <c r="C1323" s="3">
        <v>0</v>
      </c>
      <c r="D1323">
        <v>420.69</v>
      </c>
      <c r="E1323">
        <v>6</v>
      </c>
      <c r="F1323" t="s">
        <v>52</v>
      </c>
      <c r="G1323">
        <f t="shared" si="105"/>
        <v>5</v>
      </c>
      <c r="H1323" s="4">
        <f t="shared" si="106"/>
        <v>29356</v>
      </c>
      <c r="I1323">
        <f t="shared" si="104"/>
        <v>1980</v>
      </c>
    </row>
    <row r="1324" spans="1:9" x14ac:dyDescent="0.25">
      <c r="A1324" t="s">
        <v>40</v>
      </c>
      <c r="B1324" s="1">
        <v>29676</v>
      </c>
      <c r="C1324" s="3">
        <v>0</v>
      </c>
      <c r="D1324">
        <v>421.71</v>
      </c>
      <c r="E1324">
        <v>6</v>
      </c>
      <c r="F1324" t="s">
        <v>52</v>
      </c>
      <c r="G1324">
        <f t="shared" si="105"/>
        <v>3</v>
      </c>
      <c r="H1324" s="4">
        <f t="shared" si="106"/>
        <v>29660</v>
      </c>
      <c r="I1324">
        <f t="shared" si="104"/>
        <v>1981</v>
      </c>
    </row>
    <row r="1325" spans="1:9" x14ac:dyDescent="0.25">
      <c r="A1325" t="s">
        <v>40</v>
      </c>
      <c r="B1325" s="1">
        <v>29686</v>
      </c>
      <c r="C1325" s="3">
        <v>0</v>
      </c>
      <c r="D1325">
        <v>421.64</v>
      </c>
      <c r="E1325">
        <v>6</v>
      </c>
      <c r="F1325" t="s">
        <v>52</v>
      </c>
      <c r="G1325">
        <f t="shared" si="105"/>
        <v>4</v>
      </c>
      <c r="H1325" s="4">
        <f t="shared" si="106"/>
        <v>29691</v>
      </c>
      <c r="I1325">
        <f t="shared" si="104"/>
        <v>1981</v>
      </c>
    </row>
    <row r="1326" spans="1:9" x14ac:dyDescent="0.25">
      <c r="A1326" t="s">
        <v>40</v>
      </c>
      <c r="B1326" s="1">
        <v>29726</v>
      </c>
      <c r="C1326" s="3">
        <v>0</v>
      </c>
      <c r="D1326">
        <v>421.6</v>
      </c>
      <c r="E1326">
        <v>7</v>
      </c>
      <c r="F1326" t="s">
        <v>52</v>
      </c>
      <c r="G1326">
        <f t="shared" si="105"/>
        <v>5</v>
      </c>
      <c r="H1326" s="4">
        <f t="shared" si="106"/>
        <v>29721</v>
      </c>
      <c r="I1326">
        <f t="shared" si="104"/>
        <v>1981</v>
      </c>
    </row>
    <row r="1327" spans="1:9" x14ac:dyDescent="0.25">
      <c r="A1327" t="s">
        <v>40</v>
      </c>
      <c r="B1327" s="1">
        <v>30041</v>
      </c>
      <c r="C1327" s="3">
        <v>0</v>
      </c>
      <c r="D1327">
        <v>423.12</v>
      </c>
      <c r="E1327">
        <v>2</v>
      </c>
      <c r="F1327" t="s">
        <v>52</v>
      </c>
      <c r="G1327">
        <f t="shared" si="105"/>
        <v>3</v>
      </c>
      <c r="H1327" s="4">
        <f t="shared" si="106"/>
        <v>30025</v>
      </c>
      <c r="I1327">
        <f t="shared" si="104"/>
        <v>1982</v>
      </c>
    </row>
    <row r="1328" spans="1:9" x14ac:dyDescent="0.25">
      <c r="A1328" t="s">
        <v>40</v>
      </c>
      <c r="B1328" s="1">
        <v>30056</v>
      </c>
      <c r="C1328" s="3">
        <v>0</v>
      </c>
      <c r="D1328">
        <v>423.05</v>
      </c>
      <c r="E1328">
        <v>6</v>
      </c>
      <c r="F1328" t="s">
        <v>52</v>
      </c>
      <c r="G1328">
        <f t="shared" si="105"/>
        <v>4</v>
      </c>
      <c r="H1328" s="4">
        <f t="shared" si="106"/>
        <v>30056</v>
      </c>
      <c r="I1328">
        <f t="shared" si="104"/>
        <v>1982</v>
      </c>
    </row>
    <row r="1329" spans="1:9" x14ac:dyDescent="0.25">
      <c r="A1329" t="s">
        <v>40</v>
      </c>
      <c r="B1329" s="1">
        <v>30086</v>
      </c>
      <c r="C1329" s="3">
        <v>0</v>
      </c>
      <c r="D1329">
        <v>422.96</v>
      </c>
      <c r="E1329">
        <v>7</v>
      </c>
      <c r="F1329" t="s">
        <v>52</v>
      </c>
      <c r="G1329">
        <f t="shared" si="105"/>
        <v>5</v>
      </c>
      <c r="H1329" s="4">
        <f t="shared" si="106"/>
        <v>30086</v>
      </c>
      <c r="I1329">
        <f t="shared" si="104"/>
        <v>1982</v>
      </c>
    </row>
    <row r="1330" spans="1:9" x14ac:dyDescent="0.25">
      <c r="A1330" t="s">
        <v>40</v>
      </c>
      <c r="B1330" s="1">
        <v>30395</v>
      </c>
      <c r="C1330" s="3">
        <v>0</v>
      </c>
      <c r="D1330">
        <v>422.57</v>
      </c>
      <c r="E1330">
        <v>6</v>
      </c>
      <c r="F1330" t="s">
        <v>52</v>
      </c>
      <c r="G1330">
        <f t="shared" si="105"/>
        <v>3</v>
      </c>
      <c r="H1330" s="4">
        <f t="shared" si="106"/>
        <v>30390</v>
      </c>
      <c r="I1330">
        <f t="shared" si="104"/>
        <v>1983</v>
      </c>
    </row>
    <row r="1331" spans="1:9" x14ac:dyDescent="0.25">
      <c r="A1331" t="s">
        <v>40</v>
      </c>
      <c r="B1331" s="1">
        <v>30417</v>
      </c>
      <c r="C1331" s="3">
        <v>0</v>
      </c>
      <c r="D1331">
        <v>422.3</v>
      </c>
      <c r="E1331">
        <v>7</v>
      </c>
      <c r="F1331" t="s">
        <v>52</v>
      </c>
      <c r="G1331">
        <f t="shared" si="105"/>
        <v>4</v>
      </c>
      <c r="H1331" s="4">
        <f t="shared" si="106"/>
        <v>30421</v>
      </c>
      <c r="I1331">
        <f t="shared" si="104"/>
        <v>1983</v>
      </c>
    </row>
    <row r="1332" spans="1:9" x14ac:dyDescent="0.25">
      <c r="A1332" t="s">
        <v>40</v>
      </c>
      <c r="B1332" s="1">
        <v>30461</v>
      </c>
      <c r="C1332" s="3">
        <v>0</v>
      </c>
      <c r="D1332">
        <v>421.98</v>
      </c>
      <c r="E1332">
        <v>5</v>
      </c>
      <c r="F1332" t="s">
        <v>52</v>
      </c>
      <c r="G1332">
        <f t="shared" si="105"/>
        <v>5</v>
      </c>
      <c r="H1332" s="4">
        <f t="shared" si="106"/>
        <v>30451</v>
      </c>
      <c r="I1332">
        <f t="shared" si="104"/>
        <v>1983</v>
      </c>
    </row>
    <row r="1333" spans="1:9" x14ac:dyDescent="0.25">
      <c r="A1333" t="s">
        <v>40</v>
      </c>
      <c r="B1333" s="1">
        <v>30802</v>
      </c>
      <c r="C1333" s="3">
        <v>0</v>
      </c>
      <c r="D1333">
        <v>419.56</v>
      </c>
      <c r="E1333">
        <v>2</v>
      </c>
      <c r="F1333" t="s">
        <v>52</v>
      </c>
      <c r="G1333">
        <f t="shared" si="105"/>
        <v>4</v>
      </c>
      <c r="H1333" s="4">
        <f t="shared" si="106"/>
        <v>30787</v>
      </c>
      <c r="I1333">
        <f t="shared" si="104"/>
        <v>1984</v>
      </c>
    </row>
    <row r="1334" spans="1:9" x14ac:dyDescent="0.25">
      <c r="A1334" t="s">
        <v>40</v>
      </c>
      <c r="B1334" s="1">
        <v>30827</v>
      </c>
      <c r="C1334" s="3">
        <v>0</v>
      </c>
      <c r="D1334">
        <v>419.24</v>
      </c>
      <c r="E1334">
        <v>6</v>
      </c>
      <c r="F1334" t="s">
        <v>52</v>
      </c>
      <c r="G1334">
        <f t="shared" si="105"/>
        <v>5</v>
      </c>
      <c r="H1334" s="4">
        <f t="shared" si="106"/>
        <v>30817</v>
      </c>
      <c r="I1334">
        <f t="shared" si="104"/>
        <v>1984</v>
      </c>
    </row>
    <row r="1335" spans="1:9" x14ac:dyDescent="0.25">
      <c r="A1335" t="s">
        <v>40</v>
      </c>
      <c r="B1335" s="1">
        <v>31113</v>
      </c>
      <c r="C1335" s="3">
        <v>0</v>
      </c>
      <c r="D1335">
        <v>417.56</v>
      </c>
      <c r="E1335">
        <v>2</v>
      </c>
      <c r="F1335" t="s">
        <v>52</v>
      </c>
      <c r="G1335">
        <f t="shared" si="105"/>
        <v>3</v>
      </c>
      <c r="H1335" s="4">
        <f t="shared" si="106"/>
        <v>31121</v>
      </c>
      <c r="I1335">
        <f t="shared" si="104"/>
        <v>1985</v>
      </c>
    </row>
    <row r="1336" spans="1:9" x14ac:dyDescent="0.25">
      <c r="A1336" t="s">
        <v>40</v>
      </c>
      <c r="B1336" s="1">
        <v>31153</v>
      </c>
      <c r="C1336" s="3">
        <v>0</v>
      </c>
      <c r="D1336">
        <v>417.13</v>
      </c>
      <c r="E1336">
        <v>2</v>
      </c>
      <c r="F1336" t="s">
        <v>52</v>
      </c>
      <c r="G1336">
        <f t="shared" si="105"/>
        <v>4</v>
      </c>
      <c r="H1336" s="4">
        <f t="shared" si="106"/>
        <v>31152</v>
      </c>
      <c r="I1336">
        <f t="shared" si="104"/>
        <v>1985</v>
      </c>
    </row>
    <row r="1337" spans="1:9" x14ac:dyDescent="0.25">
      <c r="A1337" t="s">
        <v>40</v>
      </c>
      <c r="B1337" s="1">
        <v>31198</v>
      </c>
      <c r="C1337" s="3">
        <v>0</v>
      </c>
      <c r="D1337">
        <v>416.98</v>
      </c>
      <c r="E1337">
        <v>5</v>
      </c>
      <c r="F1337" t="s">
        <v>52</v>
      </c>
      <c r="G1337">
        <f t="shared" si="105"/>
        <v>5</v>
      </c>
      <c r="H1337" s="4">
        <f t="shared" si="106"/>
        <v>31182</v>
      </c>
      <c r="I1337">
        <f t="shared" si="104"/>
        <v>1985</v>
      </c>
    </row>
    <row r="1338" spans="1:9" x14ac:dyDescent="0.25">
      <c r="A1338" t="s">
        <v>40</v>
      </c>
      <c r="B1338" s="1">
        <v>31541</v>
      </c>
      <c r="C1338" s="3">
        <v>0</v>
      </c>
      <c r="D1338">
        <v>416.28</v>
      </c>
      <c r="E1338">
        <v>2</v>
      </c>
      <c r="F1338" t="s">
        <v>52</v>
      </c>
      <c r="G1338">
        <f t="shared" si="105"/>
        <v>5</v>
      </c>
      <c r="H1338" s="4">
        <f t="shared" si="106"/>
        <v>31547</v>
      </c>
      <c r="I1338">
        <f t="shared" si="104"/>
        <v>1986</v>
      </c>
    </row>
    <row r="1339" spans="1:9" x14ac:dyDescent="0.25">
      <c r="A1339" t="s">
        <v>40</v>
      </c>
      <c r="B1339" s="1">
        <v>31861</v>
      </c>
      <c r="C1339" s="3">
        <v>0</v>
      </c>
      <c r="D1339">
        <v>414.91</v>
      </c>
      <c r="E1339">
        <v>1</v>
      </c>
      <c r="F1339" t="s">
        <v>52</v>
      </c>
      <c r="G1339">
        <f t="shared" si="105"/>
        <v>3</v>
      </c>
      <c r="H1339" s="4">
        <f t="shared" si="106"/>
        <v>31851</v>
      </c>
      <c r="I1339">
        <f t="shared" si="104"/>
        <v>1987</v>
      </c>
    </row>
    <row r="1340" spans="1:9" x14ac:dyDescent="0.25">
      <c r="A1340" t="s">
        <v>40</v>
      </c>
      <c r="B1340" s="1">
        <v>31909</v>
      </c>
      <c r="C1340" s="3">
        <v>0</v>
      </c>
      <c r="D1340">
        <v>414.73</v>
      </c>
      <c r="E1340">
        <v>1</v>
      </c>
      <c r="F1340" t="s">
        <v>52</v>
      </c>
      <c r="G1340">
        <f t="shared" si="105"/>
        <v>5</v>
      </c>
      <c r="H1340" s="4">
        <f t="shared" si="106"/>
        <v>31912</v>
      </c>
      <c r="I1340">
        <f t="shared" si="104"/>
        <v>1987</v>
      </c>
    </row>
    <row r="1341" spans="1:9" x14ac:dyDescent="0.25">
      <c r="A1341" t="s">
        <v>40</v>
      </c>
      <c r="B1341" s="1">
        <v>32233</v>
      </c>
      <c r="C1341" s="3">
        <v>0.45833333333333331</v>
      </c>
      <c r="D1341">
        <v>416.44</v>
      </c>
      <c r="E1341">
        <v>1</v>
      </c>
      <c r="F1341" t="s">
        <v>52</v>
      </c>
      <c r="G1341">
        <f t="shared" si="105"/>
        <v>3</v>
      </c>
      <c r="H1341" s="4">
        <f t="shared" si="106"/>
        <v>32217</v>
      </c>
      <c r="I1341">
        <f t="shared" si="104"/>
        <v>1988</v>
      </c>
    </row>
    <row r="1342" spans="1:9" x14ac:dyDescent="0.25">
      <c r="A1342" t="s">
        <v>40</v>
      </c>
      <c r="B1342" s="1">
        <v>32274</v>
      </c>
      <c r="C1342" s="3">
        <v>0.61319444444444449</v>
      </c>
      <c r="D1342">
        <v>416.52</v>
      </c>
      <c r="E1342">
        <v>1</v>
      </c>
      <c r="F1342" t="s">
        <v>52</v>
      </c>
      <c r="G1342">
        <f t="shared" si="105"/>
        <v>5</v>
      </c>
      <c r="H1342" s="4">
        <f t="shared" si="106"/>
        <v>32278</v>
      </c>
      <c r="I1342">
        <f t="shared" si="104"/>
        <v>1988</v>
      </c>
    </row>
    <row r="1343" spans="1:9" x14ac:dyDescent="0.25">
      <c r="A1343" t="s">
        <v>40</v>
      </c>
      <c r="B1343" s="1">
        <v>32619</v>
      </c>
      <c r="C1343" s="3">
        <v>0</v>
      </c>
      <c r="D1343">
        <v>419.34</v>
      </c>
      <c r="E1343">
        <v>1</v>
      </c>
      <c r="F1343" t="s">
        <v>52</v>
      </c>
      <c r="G1343">
        <f t="shared" si="105"/>
        <v>4</v>
      </c>
      <c r="H1343" s="4">
        <f t="shared" si="106"/>
        <v>32613</v>
      </c>
      <c r="I1343">
        <f t="shared" si="104"/>
        <v>1989</v>
      </c>
    </row>
    <row r="1344" spans="1:9" x14ac:dyDescent="0.25">
      <c r="A1344" t="s">
        <v>40</v>
      </c>
      <c r="B1344" s="1">
        <v>32639</v>
      </c>
      <c r="C1344" s="3">
        <v>0</v>
      </c>
      <c r="D1344">
        <v>419.45</v>
      </c>
      <c r="E1344">
        <v>1</v>
      </c>
      <c r="F1344" t="s">
        <v>52</v>
      </c>
      <c r="G1344">
        <f t="shared" si="105"/>
        <v>5</v>
      </c>
      <c r="H1344" s="4">
        <f t="shared" si="106"/>
        <v>32643</v>
      </c>
      <c r="I1344">
        <f t="shared" si="104"/>
        <v>1989</v>
      </c>
    </row>
    <row r="1345" spans="1:9" x14ac:dyDescent="0.25">
      <c r="A1345" t="s">
        <v>40</v>
      </c>
      <c r="B1345" s="1">
        <v>32955</v>
      </c>
      <c r="C1345" s="3">
        <v>0</v>
      </c>
      <c r="D1345">
        <v>423.12</v>
      </c>
      <c r="E1345">
        <v>1</v>
      </c>
      <c r="F1345" t="s">
        <v>52</v>
      </c>
      <c r="G1345">
        <f t="shared" si="105"/>
        <v>3</v>
      </c>
      <c r="H1345" s="4">
        <f t="shared" si="106"/>
        <v>32947</v>
      </c>
      <c r="I1345">
        <f t="shared" ref="I1345:I1408" si="107">YEAR(B1345)</f>
        <v>1990</v>
      </c>
    </row>
    <row r="1346" spans="1:9" x14ac:dyDescent="0.25">
      <c r="A1346" t="s">
        <v>40</v>
      </c>
      <c r="B1346" s="1">
        <v>33014</v>
      </c>
      <c r="C1346" s="3">
        <v>0</v>
      </c>
      <c r="D1346">
        <v>422.38</v>
      </c>
      <c r="E1346">
        <v>1</v>
      </c>
      <c r="F1346" t="s">
        <v>52</v>
      </c>
      <c r="G1346">
        <f t="shared" ref="G1346:G1409" si="108">MONTH(B1346)</f>
        <v>5</v>
      </c>
      <c r="H1346" s="4">
        <f t="shared" ref="H1346:H1409" si="109">DATE(YEAR(B1346),MONTH(B1346),15)</f>
        <v>33008</v>
      </c>
      <c r="I1346">
        <f t="shared" si="107"/>
        <v>1990</v>
      </c>
    </row>
    <row r="1347" spans="1:9" x14ac:dyDescent="0.25">
      <c r="A1347" t="s">
        <v>40</v>
      </c>
      <c r="B1347" s="1">
        <v>33323</v>
      </c>
      <c r="C1347" s="3">
        <v>0</v>
      </c>
      <c r="D1347">
        <v>424.82</v>
      </c>
      <c r="E1347">
        <v>1</v>
      </c>
      <c r="F1347" t="s">
        <v>52</v>
      </c>
      <c r="G1347">
        <f t="shared" si="108"/>
        <v>3</v>
      </c>
      <c r="H1347" s="4">
        <f t="shared" si="109"/>
        <v>33312</v>
      </c>
      <c r="I1347">
        <f t="shared" si="107"/>
        <v>1991</v>
      </c>
    </row>
    <row r="1348" spans="1:9" x14ac:dyDescent="0.25">
      <c r="A1348" t="s">
        <v>40</v>
      </c>
      <c r="B1348" s="1">
        <v>33374</v>
      </c>
      <c r="C1348" s="3">
        <v>0</v>
      </c>
      <c r="D1348">
        <v>424.94</v>
      </c>
      <c r="E1348">
        <v>1</v>
      </c>
      <c r="F1348" t="s">
        <v>52</v>
      </c>
      <c r="G1348">
        <f t="shared" si="108"/>
        <v>5</v>
      </c>
      <c r="H1348" s="4">
        <f t="shared" si="109"/>
        <v>33373</v>
      </c>
      <c r="I1348">
        <f t="shared" si="107"/>
        <v>1991</v>
      </c>
    </row>
    <row r="1349" spans="1:9" x14ac:dyDescent="0.25">
      <c r="A1349" t="s">
        <v>40</v>
      </c>
      <c r="B1349" s="1">
        <v>33673</v>
      </c>
      <c r="C1349" s="3">
        <v>0</v>
      </c>
      <c r="D1349">
        <v>428.71</v>
      </c>
      <c r="E1349">
        <v>1</v>
      </c>
      <c r="F1349" t="s">
        <v>52</v>
      </c>
      <c r="G1349">
        <f t="shared" si="108"/>
        <v>3</v>
      </c>
      <c r="H1349" s="4">
        <f t="shared" si="109"/>
        <v>33678</v>
      </c>
      <c r="I1349">
        <f t="shared" si="107"/>
        <v>1992</v>
      </c>
    </row>
    <row r="1350" spans="1:9" x14ac:dyDescent="0.25">
      <c r="A1350" t="s">
        <v>40</v>
      </c>
      <c r="B1350" s="1">
        <v>33738</v>
      </c>
      <c r="C1350" s="3">
        <v>0</v>
      </c>
      <c r="D1350">
        <v>427.79</v>
      </c>
      <c r="E1350">
        <v>1</v>
      </c>
      <c r="F1350" t="s">
        <v>52</v>
      </c>
      <c r="G1350">
        <f t="shared" si="108"/>
        <v>5</v>
      </c>
      <c r="H1350" s="4">
        <f t="shared" si="109"/>
        <v>33739</v>
      </c>
      <c r="I1350">
        <f t="shared" si="107"/>
        <v>1992</v>
      </c>
    </row>
    <row r="1351" spans="1:9" x14ac:dyDescent="0.25">
      <c r="A1351" t="s">
        <v>40</v>
      </c>
      <c r="B1351" s="1">
        <v>34054</v>
      </c>
      <c r="C1351" s="3">
        <v>0</v>
      </c>
      <c r="D1351">
        <v>430.52</v>
      </c>
      <c r="E1351">
        <v>1</v>
      </c>
      <c r="F1351" t="s">
        <v>52</v>
      </c>
      <c r="G1351">
        <f t="shared" si="108"/>
        <v>3</v>
      </c>
      <c r="H1351" s="4">
        <f t="shared" si="109"/>
        <v>34043</v>
      </c>
      <c r="I1351">
        <f t="shared" si="107"/>
        <v>1993</v>
      </c>
    </row>
    <row r="1352" spans="1:9" x14ac:dyDescent="0.25">
      <c r="A1352" t="s">
        <v>40</v>
      </c>
      <c r="B1352" s="1">
        <v>34099</v>
      </c>
      <c r="C1352" s="3">
        <v>0</v>
      </c>
      <c r="D1352">
        <v>430.66</v>
      </c>
      <c r="E1352">
        <v>1</v>
      </c>
      <c r="F1352" t="s">
        <v>52</v>
      </c>
      <c r="G1352">
        <f t="shared" si="108"/>
        <v>5</v>
      </c>
      <c r="H1352" s="4">
        <f t="shared" si="109"/>
        <v>34104</v>
      </c>
      <c r="I1352">
        <f t="shared" si="107"/>
        <v>1993</v>
      </c>
    </row>
    <row r="1353" spans="1:9" x14ac:dyDescent="0.25">
      <c r="A1353" t="s">
        <v>40</v>
      </c>
      <c r="B1353" s="1">
        <v>34780</v>
      </c>
      <c r="C1353" s="3">
        <v>0</v>
      </c>
      <c r="D1353">
        <v>434.16</v>
      </c>
      <c r="E1353">
        <v>1</v>
      </c>
      <c r="F1353" t="s">
        <v>52</v>
      </c>
      <c r="G1353">
        <f t="shared" si="108"/>
        <v>3</v>
      </c>
      <c r="H1353" s="4">
        <f t="shared" si="109"/>
        <v>34773</v>
      </c>
      <c r="I1353">
        <f t="shared" si="107"/>
        <v>1995</v>
      </c>
    </row>
    <row r="1354" spans="1:9" x14ac:dyDescent="0.25">
      <c r="A1354" t="s">
        <v>40</v>
      </c>
      <c r="B1354" s="1">
        <v>34834</v>
      </c>
      <c r="C1354" s="3">
        <v>0</v>
      </c>
      <c r="D1354">
        <v>433.42</v>
      </c>
      <c r="E1354">
        <v>1</v>
      </c>
      <c r="F1354" t="s">
        <v>52</v>
      </c>
      <c r="G1354">
        <f t="shared" si="108"/>
        <v>5</v>
      </c>
      <c r="H1354" s="4">
        <f t="shared" si="109"/>
        <v>34834</v>
      </c>
      <c r="I1354">
        <f t="shared" si="107"/>
        <v>1995</v>
      </c>
    </row>
    <row r="1355" spans="1:9" x14ac:dyDescent="0.25">
      <c r="A1355" t="s">
        <v>40</v>
      </c>
      <c r="B1355" s="1">
        <v>35144</v>
      </c>
      <c r="C1355" s="3">
        <v>0</v>
      </c>
      <c r="D1355">
        <v>433.14</v>
      </c>
      <c r="E1355">
        <v>1</v>
      </c>
      <c r="F1355" t="s">
        <v>52</v>
      </c>
      <c r="G1355">
        <f t="shared" si="108"/>
        <v>3</v>
      </c>
      <c r="H1355" s="4">
        <f t="shared" si="109"/>
        <v>35139</v>
      </c>
      <c r="I1355">
        <f t="shared" si="107"/>
        <v>1996</v>
      </c>
    </row>
    <row r="1356" spans="1:9" x14ac:dyDescent="0.25">
      <c r="A1356" t="s">
        <v>40</v>
      </c>
      <c r="B1356" s="1">
        <v>35192</v>
      </c>
      <c r="C1356" s="3">
        <v>0</v>
      </c>
      <c r="D1356">
        <v>433.01</v>
      </c>
      <c r="E1356">
        <v>1</v>
      </c>
      <c r="F1356" t="s">
        <v>52</v>
      </c>
      <c r="G1356">
        <f t="shared" si="108"/>
        <v>5</v>
      </c>
      <c r="H1356" s="4">
        <f t="shared" si="109"/>
        <v>35200</v>
      </c>
      <c r="I1356">
        <f t="shared" si="107"/>
        <v>1996</v>
      </c>
    </row>
    <row r="1357" spans="1:9" x14ac:dyDescent="0.25">
      <c r="A1357" t="s">
        <v>40</v>
      </c>
      <c r="B1357" s="1">
        <v>35509</v>
      </c>
      <c r="C1357" s="3">
        <v>0</v>
      </c>
      <c r="D1357">
        <v>432.62</v>
      </c>
      <c r="E1357">
        <v>1</v>
      </c>
      <c r="F1357" t="s">
        <v>52</v>
      </c>
      <c r="G1357">
        <f t="shared" si="108"/>
        <v>3</v>
      </c>
      <c r="H1357" s="4">
        <f t="shared" si="109"/>
        <v>35504</v>
      </c>
      <c r="I1357">
        <f t="shared" si="107"/>
        <v>1997</v>
      </c>
    </row>
    <row r="1358" spans="1:9" x14ac:dyDescent="0.25">
      <c r="A1358" t="s">
        <v>40</v>
      </c>
      <c r="B1358" s="1">
        <v>35555</v>
      </c>
      <c r="C1358" s="3">
        <v>0.42152777777777778</v>
      </c>
      <c r="D1358">
        <v>432</v>
      </c>
      <c r="E1358">
        <v>1</v>
      </c>
      <c r="F1358" t="s">
        <v>52</v>
      </c>
      <c r="G1358">
        <f t="shared" si="108"/>
        <v>5</v>
      </c>
      <c r="H1358" s="4">
        <f t="shared" si="109"/>
        <v>35565</v>
      </c>
      <c r="I1358">
        <f t="shared" si="107"/>
        <v>1997</v>
      </c>
    </row>
    <row r="1359" spans="1:9" x14ac:dyDescent="0.25">
      <c r="A1359" t="s">
        <v>40</v>
      </c>
      <c r="B1359" s="1">
        <v>35873</v>
      </c>
      <c r="C1359" s="3">
        <v>0</v>
      </c>
      <c r="D1359">
        <v>429.86</v>
      </c>
      <c r="E1359">
        <v>1</v>
      </c>
      <c r="F1359" t="s">
        <v>52</v>
      </c>
      <c r="G1359">
        <f t="shared" si="108"/>
        <v>3</v>
      </c>
      <c r="H1359" s="4">
        <f t="shared" si="109"/>
        <v>35869</v>
      </c>
      <c r="I1359">
        <f t="shared" si="107"/>
        <v>1998</v>
      </c>
    </row>
    <row r="1360" spans="1:9" x14ac:dyDescent="0.25">
      <c r="A1360" t="s">
        <v>40</v>
      </c>
      <c r="B1360" s="1">
        <v>35933</v>
      </c>
      <c r="C1360" s="3">
        <v>0</v>
      </c>
      <c r="D1360">
        <v>429.3</v>
      </c>
      <c r="E1360">
        <v>1</v>
      </c>
      <c r="F1360" t="s">
        <v>52</v>
      </c>
      <c r="G1360">
        <f t="shared" si="108"/>
        <v>5</v>
      </c>
      <c r="H1360" s="4">
        <f t="shared" si="109"/>
        <v>35930</v>
      </c>
      <c r="I1360">
        <f t="shared" si="107"/>
        <v>1998</v>
      </c>
    </row>
    <row r="1361" spans="1:9" x14ac:dyDescent="0.25">
      <c r="A1361" t="s">
        <v>40</v>
      </c>
      <c r="B1361" s="1">
        <v>36249</v>
      </c>
      <c r="C1361" s="3">
        <v>0</v>
      </c>
      <c r="D1361">
        <v>428.24</v>
      </c>
      <c r="E1361">
        <v>1</v>
      </c>
      <c r="F1361" t="s">
        <v>52</v>
      </c>
      <c r="G1361">
        <f t="shared" si="108"/>
        <v>3</v>
      </c>
      <c r="H1361" s="4">
        <f t="shared" si="109"/>
        <v>36234</v>
      </c>
      <c r="I1361">
        <f t="shared" si="107"/>
        <v>1999</v>
      </c>
    </row>
    <row r="1362" spans="1:9" x14ac:dyDescent="0.25">
      <c r="A1362" t="s">
        <v>40</v>
      </c>
      <c r="B1362" s="1">
        <v>36292</v>
      </c>
      <c r="C1362" s="3">
        <v>0</v>
      </c>
      <c r="D1362">
        <v>427.74</v>
      </c>
      <c r="E1362">
        <v>1</v>
      </c>
      <c r="F1362" t="s">
        <v>52</v>
      </c>
      <c r="G1362">
        <f t="shared" si="108"/>
        <v>5</v>
      </c>
      <c r="H1362" s="4">
        <f t="shared" si="109"/>
        <v>36295</v>
      </c>
      <c r="I1362">
        <f t="shared" si="107"/>
        <v>1999</v>
      </c>
    </row>
    <row r="1363" spans="1:9" x14ac:dyDescent="0.25">
      <c r="A1363" t="s">
        <v>40</v>
      </c>
      <c r="B1363" s="1">
        <v>36601</v>
      </c>
      <c r="C1363" s="3">
        <v>0</v>
      </c>
      <c r="D1363">
        <v>429.56</v>
      </c>
      <c r="E1363">
        <v>1</v>
      </c>
      <c r="F1363" t="s">
        <v>52</v>
      </c>
      <c r="G1363">
        <f t="shared" si="108"/>
        <v>3</v>
      </c>
      <c r="H1363" s="4">
        <f t="shared" si="109"/>
        <v>36600</v>
      </c>
      <c r="I1363">
        <f t="shared" si="107"/>
        <v>2000</v>
      </c>
    </row>
    <row r="1364" spans="1:9" x14ac:dyDescent="0.25">
      <c r="A1364" t="s">
        <v>40</v>
      </c>
      <c r="B1364" s="1">
        <v>36658</v>
      </c>
      <c r="C1364" s="3">
        <v>0</v>
      </c>
      <c r="D1364">
        <v>427.27</v>
      </c>
      <c r="E1364">
        <v>1</v>
      </c>
      <c r="F1364" t="s">
        <v>52</v>
      </c>
      <c r="G1364">
        <f t="shared" si="108"/>
        <v>5</v>
      </c>
      <c r="H1364" s="4">
        <f t="shared" si="109"/>
        <v>36661</v>
      </c>
      <c r="I1364">
        <f t="shared" si="107"/>
        <v>2000</v>
      </c>
    </row>
    <row r="1365" spans="1:9" x14ac:dyDescent="0.25">
      <c r="A1365" t="s">
        <v>40</v>
      </c>
      <c r="B1365" s="1">
        <v>36983</v>
      </c>
      <c r="C1365" s="3">
        <v>0</v>
      </c>
      <c r="D1365">
        <v>428.38</v>
      </c>
      <c r="E1365">
        <v>1</v>
      </c>
      <c r="F1365" t="s">
        <v>52</v>
      </c>
      <c r="G1365">
        <f t="shared" si="108"/>
        <v>4</v>
      </c>
      <c r="H1365" s="4">
        <f t="shared" si="109"/>
        <v>36996</v>
      </c>
      <c r="I1365">
        <f t="shared" si="107"/>
        <v>2001</v>
      </c>
    </row>
    <row r="1366" spans="1:9" x14ac:dyDescent="0.25">
      <c r="A1366" t="s">
        <v>40</v>
      </c>
      <c r="B1366" s="1">
        <v>37021</v>
      </c>
      <c r="C1366" s="3">
        <v>0</v>
      </c>
      <c r="D1366">
        <v>428.47</v>
      </c>
      <c r="E1366">
        <v>1</v>
      </c>
      <c r="F1366" t="s">
        <v>52</v>
      </c>
      <c r="G1366">
        <f t="shared" si="108"/>
        <v>5</v>
      </c>
      <c r="H1366" s="4">
        <f t="shared" si="109"/>
        <v>37026</v>
      </c>
      <c r="I1366">
        <f t="shared" si="107"/>
        <v>2001</v>
      </c>
    </row>
    <row r="1367" spans="1:9" x14ac:dyDescent="0.25">
      <c r="A1367" t="s">
        <v>40</v>
      </c>
      <c r="B1367" s="1">
        <v>37356</v>
      </c>
      <c r="C1367" s="3">
        <v>0</v>
      </c>
      <c r="D1367">
        <v>430.72</v>
      </c>
      <c r="E1367">
        <v>1</v>
      </c>
      <c r="F1367" t="s">
        <v>52</v>
      </c>
      <c r="G1367">
        <f t="shared" si="108"/>
        <v>4</v>
      </c>
      <c r="H1367" s="4">
        <f t="shared" si="109"/>
        <v>37361</v>
      </c>
      <c r="I1367">
        <f t="shared" si="107"/>
        <v>2002</v>
      </c>
    </row>
    <row r="1368" spans="1:9" x14ac:dyDescent="0.25">
      <c r="A1368" t="s">
        <v>40</v>
      </c>
      <c r="B1368" s="1">
        <v>37398</v>
      </c>
      <c r="C1368" s="3">
        <v>0</v>
      </c>
      <c r="D1368">
        <v>430.74</v>
      </c>
      <c r="E1368">
        <v>1</v>
      </c>
      <c r="F1368" t="s">
        <v>52</v>
      </c>
      <c r="G1368">
        <f t="shared" si="108"/>
        <v>5</v>
      </c>
      <c r="H1368" s="4">
        <f t="shared" si="109"/>
        <v>37391</v>
      </c>
      <c r="I1368">
        <f t="shared" si="107"/>
        <v>2002</v>
      </c>
    </row>
    <row r="1369" spans="1:9" x14ac:dyDescent="0.25">
      <c r="A1369" t="s">
        <v>40</v>
      </c>
      <c r="B1369" s="1">
        <v>37686</v>
      </c>
      <c r="C1369" s="3">
        <v>0</v>
      </c>
      <c r="D1369">
        <v>433.24</v>
      </c>
      <c r="E1369">
        <v>1</v>
      </c>
      <c r="F1369" t="s">
        <v>52</v>
      </c>
      <c r="G1369">
        <f t="shared" si="108"/>
        <v>3</v>
      </c>
      <c r="H1369" s="4">
        <f t="shared" si="109"/>
        <v>37695</v>
      </c>
      <c r="I1369">
        <f t="shared" si="107"/>
        <v>2003</v>
      </c>
    </row>
    <row r="1370" spans="1:9" x14ac:dyDescent="0.25">
      <c r="A1370" t="s">
        <v>40</v>
      </c>
      <c r="B1370" s="1">
        <v>37754</v>
      </c>
      <c r="C1370" s="3">
        <v>0.44166666666666665</v>
      </c>
      <c r="D1370">
        <v>433.25</v>
      </c>
      <c r="E1370">
        <v>1</v>
      </c>
      <c r="F1370" t="s">
        <v>52</v>
      </c>
      <c r="G1370">
        <f t="shared" si="108"/>
        <v>5</v>
      </c>
      <c r="H1370" s="4">
        <f t="shared" si="109"/>
        <v>37756</v>
      </c>
      <c r="I1370">
        <f t="shared" si="107"/>
        <v>2003</v>
      </c>
    </row>
    <row r="1371" spans="1:9" x14ac:dyDescent="0.25">
      <c r="A1371" t="s">
        <v>40</v>
      </c>
      <c r="B1371" s="1">
        <v>38069</v>
      </c>
      <c r="C1371" s="3">
        <v>0</v>
      </c>
      <c r="D1371">
        <v>435.77</v>
      </c>
      <c r="E1371">
        <v>1</v>
      </c>
      <c r="F1371" t="s">
        <v>52</v>
      </c>
      <c r="G1371">
        <f t="shared" si="108"/>
        <v>3</v>
      </c>
      <c r="H1371" s="4">
        <f t="shared" si="109"/>
        <v>38061</v>
      </c>
      <c r="I1371">
        <f t="shared" si="107"/>
        <v>2004</v>
      </c>
    </row>
    <row r="1372" spans="1:9" x14ac:dyDescent="0.25">
      <c r="A1372" t="s">
        <v>40</v>
      </c>
      <c r="B1372" s="1">
        <v>38118</v>
      </c>
      <c r="C1372" s="3">
        <v>0.37152777777777773</v>
      </c>
      <c r="D1372">
        <v>436.9</v>
      </c>
      <c r="E1372">
        <v>1</v>
      </c>
      <c r="F1372" t="s">
        <v>52</v>
      </c>
      <c r="G1372">
        <f t="shared" si="108"/>
        <v>5</v>
      </c>
      <c r="H1372" s="4">
        <f t="shared" si="109"/>
        <v>38122</v>
      </c>
      <c r="I1372">
        <f t="shared" si="107"/>
        <v>2004</v>
      </c>
    </row>
    <row r="1373" spans="1:9" x14ac:dyDescent="0.25">
      <c r="A1373" t="s">
        <v>40</v>
      </c>
      <c r="B1373" s="1">
        <v>38442</v>
      </c>
      <c r="C1373" s="3">
        <v>0.4861111111111111</v>
      </c>
      <c r="D1373">
        <v>438.24</v>
      </c>
      <c r="E1373">
        <v>1</v>
      </c>
      <c r="F1373" t="s">
        <v>52</v>
      </c>
      <c r="G1373">
        <f t="shared" si="108"/>
        <v>3</v>
      </c>
      <c r="H1373" s="4">
        <f t="shared" si="109"/>
        <v>38426</v>
      </c>
      <c r="I1373">
        <f t="shared" si="107"/>
        <v>2005</v>
      </c>
    </row>
    <row r="1374" spans="1:9" x14ac:dyDescent="0.25">
      <c r="A1374" t="s">
        <v>40</v>
      </c>
      <c r="B1374" s="1">
        <v>38503</v>
      </c>
      <c r="C1374" s="3">
        <v>0.36874999999999997</v>
      </c>
      <c r="D1374">
        <v>438.14</v>
      </c>
      <c r="E1374">
        <v>1</v>
      </c>
      <c r="F1374" t="s">
        <v>52</v>
      </c>
      <c r="G1374">
        <f t="shared" si="108"/>
        <v>5</v>
      </c>
      <c r="H1374" s="4">
        <f t="shared" si="109"/>
        <v>38487</v>
      </c>
      <c r="I1374">
        <f t="shared" si="107"/>
        <v>2005</v>
      </c>
    </row>
    <row r="1375" spans="1:9" x14ac:dyDescent="0.25">
      <c r="A1375" t="s">
        <v>40</v>
      </c>
      <c r="B1375" s="1">
        <v>38803</v>
      </c>
      <c r="C1375" s="3">
        <v>0.57291666666666663</v>
      </c>
      <c r="D1375">
        <v>439.18</v>
      </c>
      <c r="E1375">
        <v>1</v>
      </c>
      <c r="F1375" t="s">
        <v>52</v>
      </c>
      <c r="G1375">
        <f t="shared" si="108"/>
        <v>3</v>
      </c>
      <c r="H1375" s="4">
        <f t="shared" si="109"/>
        <v>38791</v>
      </c>
      <c r="I1375">
        <f t="shared" si="107"/>
        <v>2006</v>
      </c>
    </row>
    <row r="1376" spans="1:9" x14ac:dyDescent="0.25">
      <c r="A1376" t="s">
        <v>40</v>
      </c>
      <c r="B1376" s="1">
        <v>38846</v>
      </c>
      <c r="C1376" s="3">
        <v>0.65902777777777777</v>
      </c>
      <c r="D1376">
        <v>438.84</v>
      </c>
      <c r="E1376">
        <v>1</v>
      </c>
      <c r="F1376" t="s">
        <v>52</v>
      </c>
      <c r="G1376">
        <f t="shared" si="108"/>
        <v>5</v>
      </c>
      <c r="H1376" s="4">
        <f t="shared" si="109"/>
        <v>38852</v>
      </c>
      <c r="I1376">
        <f t="shared" si="107"/>
        <v>2006</v>
      </c>
    </row>
    <row r="1377" spans="1:9" x14ac:dyDescent="0.25">
      <c r="A1377" t="s">
        <v>40</v>
      </c>
      <c r="B1377" s="1">
        <v>39160</v>
      </c>
      <c r="C1377" s="3">
        <v>0.42569444444444443</v>
      </c>
      <c r="D1377">
        <v>438.43</v>
      </c>
      <c r="E1377">
        <v>1</v>
      </c>
      <c r="F1377" t="s">
        <v>52</v>
      </c>
      <c r="G1377">
        <f t="shared" si="108"/>
        <v>3</v>
      </c>
      <c r="H1377" s="4">
        <f t="shared" si="109"/>
        <v>39156</v>
      </c>
      <c r="I1377">
        <f t="shared" si="107"/>
        <v>2007</v>
      </c>
    </row>
    <row r="1378" spans="1:9" x14ac:dyDescent="0.25">
      <c r="A1378" t="s">
        <v>40</v>
      </c>
      <c r="B1378" s="1">
        <v>39231</v>
      </c>
      <c r="C1378" s="3">
        <v>0.60555555555555551</v>
      </c>
      <c r="D1378">
        <v>438.61</v>
      </c>
      <c r="E1378">
        <v>1</v>
      </c>
      <c r="F1378" t="s">
        <v>52</v>
      </c>
      <c r="G1378">
        <f t="shared" si="108"/>
        <v>5</v>
      </c>
      <c r="H1378" s="4">
        <f t="shared" si="109"/>
        <v>39217</v>
      </c>
      <c r="I1378">
        <f t="shared" si="107"/>
        <v>2007</v>
      </c>
    </row>
    <row r="1379" spans="1:9" x14ac:dyDescent="0.25">
      <c r="A1379" t="s">
        <v>40</v>
      </c>
      <c r="B1379" s="1">
        <v>39554</v>
      </c>
      <c r="C1379" s="3">
        <v>0.49305555555555558</v>
      </c>
      <c r="D1379">
        <v>439.94</v>
      </c>
      <c r="E1379">
        <v>1</v>
      </c>
      <c r="F1379" t="s">
        <v>52</v>
      </c>
      <c r="G1379">
        <f t="shared" si="108"/>
        <v>4</v>
      </c>
      <c r="H1379" s="4">
        <f t="shared" si="109"/>
        <v>39553</v>
      </c>
      <c r="I1379">
        <f t="shared" si="107"/>
        <v>2008</v>
      </c>
    </row>
    <row r="1380" spans="1:9" x14ac:dyDescent="0.25">
      <c r="A1380" t="s">
        <v>40</v>
      </c>
      <c r="B1380" s="1">
        <v>39581</v>
      </c>
      <c r="C1380" s="3">
        <v>0.35833333333333334</v>
      </c>
      <c r="D1380">
        <v>439.98</v>
      </c>
      <c r="E1380">
        <v>1</v>
      </c>
      <c r="F1380" t="s">
        <v>52</v>
      </c>
      <c r="G1380">
        <f t="shared" si="108"/>
        <v>5</v>
      </c>
      <c r="H1380" s="4">
        <f t="shared" si="109"/>
        <v>39583</v>
      </c>
      <c r="I1380">
        <f t="shared" si="107"/>
        <v>2008</v>
      </c>
    </row>
    <row r="1381" spans="1:9" x14ac:dyDescent="0.25">
      <c r="A1381" t="s">
        <v>40</v>
      </c>
      <c r="B1381" s="1">
        <v>42489</v>
      </c>
      <c r="C1381" s="3">
        <v>8.3333333333333329E-2</v>
      </c>
      <c r="D1381">
        <v>447.54</v>
      </c>
      <c r="E1381">
        <v>46</v>
      </c>
      <c r="F1381" t="s">
        <v>52</v>
      </c>
      <c r="G1381">
        <f t="shared" si="108"/>
        <v>4</v>
      </c>
      <c r="H1381" s="4">
        <f t="shared" si="109"/>
        <v>42475</v>
      </c>
      <c r="I1381">
        <f t="shared" si="107"/>
        <v>2016</v>
      </c>
    </row>
    <row r="1382" spans="1:9" x14ac:dyDescent="0.25">
      <c r="A1382" t="s">
        <v>40</v>
      </c>
      <c r="B1382" s="1">
        <v>42516</v>
      </c>
      <c r="C1382" s="3">
        <v>8.3333333333333329E-2</v>
      </c>
      <c r="D1382">
        <v>447.51</v>
      </c>
      <c r="E1382">
        <v>62</v>
      </c>
      <c r="F1382" t="s">
        <v>52</v>
      </c>
      <c r="G1382">
        <f t="shared" si="108"/>
        <v>5</v>
      </c>
      <c r="H1382" s="4">
        <f t="shared" si="109"/>
        <v>42505</v>
      </c>
      <c r="I1382">
        <f t="shared" si="107"/>
        <v>2016</v>
      </c>
    </row>
    <row r="1383" spans="1:9" x14ac:dyDescent="0.25">
      <c r="A1383" t="s">
        <v>40</v>
      </c>
      <c r="B1383" s="1">
        <v>42809</v>
      </c>
      <c r="C1383" s="3">
        <v>8.3333333333333329E-2</v>
      </c>
      <c r="D1383">
        <v>448.22</v>
      </c>
      <c r="E1383">
        <v>63</v>
      </c>
      <c r="F1383" t="s">
        <v>52</v>
      </c>
      <c r="G1383">
        <f t="shared" si="108"/>
        <v>3</v>
      </c>
      <c r="H1383" s="4">
        <f t="shared" si="109"/>
        <v>42809</v>
      </c>
      <c r="I1383">
        <f t="shared" si="107"/>
        <v>2017</v>
      </c>
    </row>
    <row r="1384" spans="1:9" x14ac:dyDescent="0.25">
      <c r="A1384" t="s">
        <v>40</v>
      </c>
      <c r="B1384" s="1">
        <v>42835</v>
      </c>
      <c r="C1384" s="3">
        <v>0.58333333333333337</v>
      </c>
      <c r="D1384">
        <v>447.53</v>
      </c>
      <c r="E1384">
        <v>60</v>
      </c>
      <c r="F1384" t="s">
        <v>52</v>
      </c>
      <c r="G1384">
        <f t="shared" si="108"/>
        <v>4</v>
      </c>
      <c r="H1384" s="4">
        <f t="shared" si="109"/>
        <v>42840</v>
      </c>
      <c r="I1384">
        <f t="shared" si="107"/>
        <v>2017</v>
      </c>
    </row>
    <row r="1385" spans="1:9" x14ac:dyDescent="0.25">
      <c r="A1385" t="s">
        <v>40</v>
      </c>
      <c r="B1385" s="1">
        <v>42858</v>
      </c>
      <c r="C1385" s="3">
        <v>8.3333333333333329E-2</v>
      </c>
      <c r="D1385">
        <v>447.11</v>
      </c>
      <c r="E1385">
        <v>62</v>
      </c>
      <c r="F1385" t="s">
        <v>52</v>
      </c>
      <c r="G1385">
        <f t="shared" si="108"/>
        <v>5</v>
      </c>
      <c r="H1385" s="4">
        <f t="shared" si="109"/>
        <v>42870</v>
      </c>
      <c r="I1385">
        <f t="shared" si="107"/>
        <v>2017</v>
      </c>
    </row>
    <row r="1386" spans="1:9" x14ac:dyDescent="0.25">
      <c r="A1386" t="s">
        <v>40</v>
      </c>
      <c r="B1386" s="1">
        <v>43166</v>
      </c>
      <c r="C1386" s="3">
        <v>0.54166666666666663</v>
      </c>
      <c r="D1386">
        <v>444.74</v>
      </c>
      <c r="E1386">
        <v>64</v>
      </c>
      <c r="F1386" t="s">
        <v>52</v>
      </c>
      <c r="G1386">
        <f t="shared" si="108"/>
        <v>3</v>
      </c>
      <c r="H1386" s="4">
        <f t="shared" si="109"/>
        <v>43174</v>
      </c>
      <c r="I1386">
        <f t="shared" si="107"/>
        <v>2018</v>
      </c>
    </row>
    <row r="1387" spans="1:9" x14ac:dyDescent="0.25">
      <c r="A1387" t="s">
        <v>40</v>
      </c>
      <c r="B1387" s="1">
        <v>43200</v>
      </c>
      <c r="C1387" s="3">
        <v>0.58333333333333337</v>
      </c>
      <c r="D1387">
        <v>444.29</v>
      </c>
      <c r="E1387">
        <v>60</v>
      </c>
      <c r="F1387" t="s">
        <v>52</v>
      </c>
      <c r="G1387">
        <f t="shared" si="108"/>
        <v>4</v>
      </c>
      <c r="H1387" s="4">
        <f t="shared" si="109"/>
        <v>43205</v>
      </c>
      <c r="I1387">
        <f t="shared" si="107"/>
        <v>2018</v>
      </c>
    </row>
    <row r="1388" spans="1:9" x14ac:dyDescent="0.25">
      <c r="A1388" t="s">
        <v>40</v>
      </c>
      <c r="B1388" s="1">
        <v>43239</v>
      </c>
      <c r="C1388" s="3">
        <v>8.3333333333333329E-2</v>
      </c>
      <c r="D1388">
        <v>444.11</v>
      </c>
      <c r="E1388">
        <v>62</v>
      </c>
      <c r="F1388" t="s">
        <v>52</v>
      </c>
      <c r="G1388">
        <f t="shared" si="108"/>
        <v>5</v>
      </c>
      <c r="H1388" s="4">
        <f t="shared" si="109"/>
        <v>43235</v>
      </c>
      <c r="I1388">
        <f t="shared" si="107"/>
        <v>2018</v>
      </c>
    </row>
    <row r="1389" spans="1:9" x14ac:dyDescent="0.25">
      <c r="A1389" t="s">
        <v>40</v>
      </c>
      <c r="B1389" s="1">
        <v>43551</v>
      </c>
      <c r="C1389" s="3">
        <v>0.54166666666666663</v>
      </c>
      <c r="D1389">
        <v>443.83</v>
      </c>
      <c r="E1389">
        <v>62</v>
      </c>
      <c r="F1389" t="s">
        <v>52</v>
      </c>
      <c r="G1389">
        <f t="shared" si="108"/>
        <v>3</v>
      </c>
      <c r="H1389" s="4">
        <f t="shared" si="109"/>
        <v>43539</v>
      </c>
      <c r="I1389">
        <f t="shared" si="107"/>
        <v>2019</v>
      </c>
    </row>
    <row r="1390" spans="1:9" x14ac:dyDescent="0.25">
      <c r="A1390" t="s">
        <v>40</v>
      </c>
      <c r="B1390" s="1">
        <v>43576</v>
      </c>
      <c r="C1390" s="3">
        <v>4.1666666666666664E-2</v>
      </c>
      <c r="D1390">
        <v>443.49</v>
      </c>
      <c r="E1390">
        <v>61</v>
      </c>
      <c r="F1390" t="s">
        <v>52</v>
      </c>
      <c r="G1390">
        <f t="shared" si="108"/>
        <v>4</v>
      </c>
      <c r="H1390" s="4">
        <f t="shared" si="109"/>
        <v>43570</v>
      </c>
      <c r="I1390">
        <f t="shared" si="107"/>
        <v>2019</v>
      </c>
    </row>
    <row r="1391" spans="1:9" x14ac:dyDescent="0.25">
      <c r="A1391" t="s">
        <v>40</v>
      </c>
      <c r="B1391" s="1">
        <v>43611</v>
      </c>
      <c r="C1391" s="3">
        <v>4.1666666666666664E-2</v>
      </c>
      <c r="D1391">
        <v>443.24</v>
      </c>
      <c r="E1391">
        <v>62</v>
      </c>
      <c r="F1391" t="s">
        <v>52</v>
      </c>
      <c r="G1391">
        <f t="shared" si="108"/>
        <v>5</v>
      </c>
      <c r="H1391" s="4">
        <f t="shared" si="109"/>
        <v>43600</v>
      </c>
      <c r="I1391">
        <f t="shared" si="107"/>
        <v>2019</v>
      </c>
    </row>
    <row r="1392" spans="1:9" x14ac:dyDescent="0.25">
      <c r="A1392" t="s">
        <v>40</v>
      </c>
      <c r="B1392" s="1">
        <v>43896</v>
      </c>
      <c r="C1392" s="3">
        <v>0.5</v>
      </c>
      <c r="D1392">
        <v>442.15</v>
      </c>
      <c r="E1392">
        <v>62</v>
      </c>
      <c r="F1392" t="s">
        <v>52</v>
      </c>
      <c r="G1392">
        <f t="shared" si="108"/>
        <v>3</v>
      </c>
      <c r="H1392" s="4">
        <f t="shared" si="109"/>
        <v>43905</v>
      </c>
      <c r="I1392">
        <f t="shared" si="107"/>
        <v>2020</v>
      </c>
    </row>
    <row r="1393" spans="1:9" x14ac:dyDescent="0.25">
      <c r="A1393" t="s">
        <v>40</v>
      </c>
      <c r="B1393" s="1">
        <v>43939</v>
      </c>
      <c r="C1393" s="3">
        <v>4.1666666666666664E-2</v>
      </c>
      <c r="D1393">
        <v>441.8</v>
      </c>
      <c r="E1393">
        <v>61</v>
      </c>
      <c r="F1393" t="s">
        <v>52</v>
      </c>
      <c r="G1393">
        <f t="shared" si="108"/>
        <v>4</v>
      </c>
      <c r="H1393" s="4">
        <f t="shared" si="109"/>
        <v>43936</v>
      </c>
      <c r="I1393">
        <f t="shared" si="107"/>
        <v>2020</v>
      </c>
    </row>
    <row r="1394" spans="1:9" x14ac:dyDescent="0.25">
      <c r="A1394" t="s">
        <v>40</v>
      </c>
      <c r="B1394" s="1">
        <v>43952</v>
      </c>
      <c r="C1394" s="3">
        <v>4.1666666666666664E-2</v>
      </c>
      <c r="D1394">
        <v>441.73</v>
      </c>
      <c r="E1394">
        <v>62</v>
      </c>
      <c r="F1394" t="s">
        <v>52</v>
      </c>
      <c r="G1394">
        <f t="shared" si="108"/>
        <v>5</v>
      </c>
      <c r="H1394" s="4">
        <f t="shared" si="109"/>
        <v>43966</v>
      </c>
      <c r="I1394">
        <f t="shared" si="107"/>
        <v>2020</v>
      </c>
    </row>
    <row r="1395" spans="1:9" x14ac:dyDescent="0.25">
      <c r="A1395" t="s">
        <v>40</v>
      </c>
      <c r="B1395" s="1">
        <v>44277</v>
      </c>
      <c r="C1395" s="3">
        <v>0.54166666666666663</v>
      </c>
      <c r="D1395">
        <v>442.2</v>
      </c>
      <c r="E1395">
        <v>62</v>
      </c>
      <c r="F1395" t="s">
        <v>52</v>
      </c>
      <c r="G1395">
        <f t="shared" si="108"/>
        <v>3</v>
      </c>
      <c r="H1395" s="4">
        <f t="shared" si="109"/>
        <v>44270</v>
      </c>
      <c r="I1395">
        <f t="shared" si="107"/>
        <v>2021</v>
      </c>
    </row>
    <row r="1396" spans="1:9" x14ac:dyDescent="0.25">
      <c r="A1396" t="s">
        <v>40</v>
      </c>
      <c r="B1396" s="1">
        <v>44301</v>
      </c>
      <c r="C1396" s="3">
        <v>0.54166666666666663</v>
      </c>
      <c r="D1396">
        <v>442.01</v>
      </c>
      <c r="E1396">
        <v>61</v>
      </c>
      <c r="F1396" t="s">
        <v>52</v>
      </c>
      <c r="G1396">
        <f t="shared" si="108"/>
        <v>4</v>
      </c>
      <c r="H1396" s="4">
        <f t="shared" si="109"/>
        <v>44301</v>
      </c>
      <c r="I1396">
        <f t="shared" si="107"/>
        <v>2021</v>
      </c>
    </row>
    <row r="1397" spans="1:9" x14ac:dyDescent="0.25">
      <c r="A1397" t="s">
        <v>40</v>
      </c>
      <c r="B1397" s="1">
        <v>44342</v>
      </c>
      <c r="C1397" s="3">
        <v>0.54166666666666663</v>
      </c>
      <c r="D1397">
        <v>442.07</v>
      </c>
      <c r="E1397">
        <v>62</v>
      </c>
      <c r="F1397" t="s">
        <v>52</v>
      </c>
      <c r="G1397">
        <f t="shared" si="108"/>
        <v>5</v>
      </c>
      <c r="H1397" s="4">
        <f t="shared" si="109"/>
        <v>44331</v>
      </c>
      <c r="I1397">
        <f t="shared" si="107"/>
        <v>2021</v>
      </c>
    </row>
    <row r="1398" spans="1:9" x14ac:dyDescent="0.25">
      <c r="A1398" t="s">
        <v>40</v>
      </c>
      <c r="B1398" s="1">
        <v>44628</v>
      </c>
      <c r="C1398" s="3">
        <v>0</v>
      </c>
      <c r="D1398">
        <v>444.5</v>
      </c>
      <c r="E1398">
        <v>63</v>
      </c>
      <c r="F1398" t="s">
        <v>52</v>
      </c>
      <c r="G1398">
        <f t="shared" si="108"/>
        <v>3</v>
      </c>
      <c r="H1398" s="4">
        <f t="shared" si="109"/>
        <v>44635</v>
      </c>
      <c r="I1398">
        <f t="shared" si="107"/>
        <v>2022</v>
      </c>
    </row>
    <row r="1399" spans="1:9" x14ac:dyDescent="0.25">
      <c r="A1399" t="s">
        <v>40</v>
      </c>
      <c r="B1399" s="1">
        <v>44667</v>
      </c>
      <c r="C1399" s="3">
        <v>4.1666666666666664E-2</v>
      </c>
      <c r="D1399">
        <v>444.23</v>
      </c>
      <c r="E1399">
        <v>60</v>
      </c>
      <c r="F1399" t="s">
        <v>52</v>
      </c>
      <c r="G1399">
        <f t="shared" si="108"/>
        <v>4</v>
      </c>
      <c r="H1399" s="4">
        <f t="shared" si="109"/>
        <v>44666</v>
      </c>
      <c r="I1399">
        <f t="shared" si="107"/>
        <v>2022</v>
      </c>
    </row>
    <row r="1400" spans="1:9" x14ac:dyDescent="0.25">
      <c r="A1400" t="s">
        <v>40</v>
      </c>
      <c r="B1400" s="1">
        <v>44693</v>
      </c>
      <c r="C1400" s="3">
        <v>4.1666666666666664E-2</v>
      </c>
      <c r="D1400">
        <v>444.15</v>
      </c>
      <c r="E1400">
        <v>62</v>
      </c>
      <c r="F1400" t="s">
        <v>52</v>
      </c>
      <c r="G1400">
        <f t="shared" si="108"/>
        <v>5</v>
      </c>
      <c r="H1400" s="4">
        <f t="shared" si="109"/>
        <v>44696</v>
      </c>
      <c r="I1400">
        <f t="shared" si="107"/>
        <v>2022</v>
      </c>
    </row>
    <row r="1401" spans="1:9" x14ac:dyDescent="0.25">
      <c r="A1401" t="s">
        <v>40</v>
      </c>
      <c r="B1401" s="1">
        <v>44994</v>
      </c>
      <c r="C1401" s="3">
        <v>0</v>
      </c>
      <c r="D1401">
        <v>445.58</v>
      </c>
      <c r="E1401">
        <v>62</v>
      </c>
      <c r="F1401" t="s">
        <v>52</v>
      </c>
      <c r="G1401">
        <f t="shared" si="108"/>
        <v>3</v>
      </c>
      <c r="H1401" s="4">
        <f t="shared" si="109"/>
        <v>45000</v>
      </c>
      <c r="I1401">
        <f t="shared" si="107"/>
        <v>2023</v>
      </c>
    </row>
    <row r="1402" spans="1:9" x14ac:dyDescent="0.25">
      <c r="A1402" t="s">
        <v>40</v>
      </c>
      <c r="B1402" s="1">
        <v>45024</v>
      </c>
      <c r="C1402" s="3">
        <v>4.1666666666666664E-2</v>
      </c>
      <c r="D1402">
        <v>445.39</v>
      </c>
      <c r="E1402">
        <v>42</v>
      </c>
      <c r="F1402" t="s">
        <v>52</v>
      </c>
      <c r="G1402">
        <f t="shared" si="108"/>
        <v>4</v>
      </c>
      <c r="H1402" s="4">
        <f t="shared" si="109"/>
        <v>45031</v>
      </c>
      <c r="I1402">
        <f t="shared" si="107"/>
        <v>2023</v>
      </c>
    </row>
    <row r="1403" spans="1:9" x14ac:dyDescent="0.25">
      <c r="A1403" t="s">
        <v>39</v>
      </c>
      <c r="B1403" s="1">
        <v>39886</v>
      </c>
      <c r="C1403" s="3">
        <v>0.41666666666666669</v>
      </c>
      <c r="D1403">
        <v>343.08</v>
      </c>
      <c r="E1403">
        <v>743</v>
      </c>
      <c r="F1403" t="s">
        <v>53</v>
      </c>
      <c r="G1403">
        <f t="shared" si="108"/>
        <v>3</v>
      </c>
      <c r="H1403" s="4">
        <f t="shared" si="109"/>
        <v>39887</v>
      </c>
      <c r="I1403">
        <f t="shared" si="107"/>
        <v>2009</v>
      </c>
    </row>
    <row r="1404" spans="1:9" x14ac:dyDescent="0.25">
      <c r="A1404" t="s">
        <v>39</v>
      </c>
      <c r="B1404" s="1">
        <v>39910</v>
      </c>
      <c r="C1404" s="3">
        <v>0.79166666666666663</v>
      </c>
      <c r="D1404">
        <v>343</v>
      </c>
      <c r="E1404">
        <v>720</v>
      </c>
      <c r="F1404" t="s">
        <v>53</v>
      </c>
      <c r="G1404">
        <f t="shared" si="108"/>
        <v>4</v>
      </c>
      <c r="H1404" s="4">
        <f t="shared" si="109"/>
        <v>39918</v>
      </c>
      <c r="I1404">
        <f t="shared" si="107"/>
        <v>2009</v>
      </c>
    </row>
    <row r="1405" spans="1:9" x14ac:dyDescent="0.25">
      <c r="A1405" t="s">
        <v>39</v>
      </c>
      <c r="B1405" s="1">
        <v>39934</v>
      </c>
      <c r="C1405" s="3">
        <v>0.625</v>
      </c>
      <c r="D1405">
        <v>343.26</v>
      </c>
      <c r="E1405">
        <v>744</v>
      </c>
      <c r="F1405" t="s">
        <v>53</v>
      </c>
      <c r="G1405">
        <f t="shared" si="108"/>
        <v>5</v>
      </c>
      <c r="H1405" s="4">
        <f t="shared" si="109"/>
        <v>39948</v>
      </c>
      <c r="I1405">
        <f t="shared" si="107"/>
        <v>2009</v>
      </c>
    </row>
    <row r="1406" spans="1:9" x14ac:dyDescent="0.25">
      <c r="A1406" t="s">
        <v>39</v>
      </c>
      <c r="B1406" s="1">
        <v>40250</v>
      </c>
      <c r="C1406" s="3">
        <v>0.95833333333333337</v>
      </c>
      <c r="D1406">
        <v>342.42</v>
      </c>
      <c r="E1406">
        <v>743</v>
      </c>
      <c r="F1406" t="s">
        <v>53</v>
      </c>
      <c r="G1406">
        <f t="shared" si="108"/>
        <v>3</v>
      </c>
      <c r="H1406" s="4">
        <f t="shared" si="109"/>
        <v>40252</v>
      </c>
      <c r="I1406">
        <f t="shared" si="107"/>
        <v>2010</v>
      </c>
    </row>
    <row r="1407" spans="1:9" x14ac:dyDescent="0.25">
      <c r="A1407" t="s">
        <v>39</v>
      </c>
      <c r="B1407" s="1">
        <v>40279</v>
      </c>
      <c r="C1407" s="3">
        <v>0.125</v>
      </c>
      <c r="D1407">
        <v>342.32</v>
      </c>
      <c r="E1407">
        <v>720</v>
      </c>
      <c r="F1407" t="s">
        <v>53</v>
      </c>
      <c r="G1407">
        <f t="shared" si="108"/>
        <v>4</v>
      </c>
      <c r="H1407" s="4">
        <f t="shared" si="109"/>
        <v>40283</v>
      </c>
      <c r="I1407">
        <f t="shared" si="107"/>
        <v>2010</v>
      </c>
    </row>
    <row r="1408" spans="1:9" x14ac:dyDescent="0.25">
      <c r="A1408" t="s">
        <v>39</v>
      </c>
      <c r="B1408" s="1">
        <v>40306</v>
      </c>
      <c r="C1408" s="3">
        <v>0.41666666666666669</v>
      </c>
      <c r="D1408">
        <v>342.64</v>
      </c>
      <c r="E1408">
        <v>727</v>
      </c>
      <c r="F1408" t="s">
        <v>53</v>
      </c>
      <c r="G1408">
        <f t="shared" si="108"/>
        <v>5</v>
      </c>
      <c r="H1408" s="4">
        <f t="shared" si="109"/>
        <v>40313</v>
      </c>
      <c r="I1408">
        <f t="shared" si="107"/>
        <v>2010</v>
      </c>
    </row>
    <row r="1409" spans="1:9" x14ac:dyDescent="0.25">
      <c r="A1409" t="s">
        <v>39</v>
      </c>
      <c r="B1409" s="1">
        <v>40608</v>
      </c>
      <c r="C1409" s="3">
        <v>0.25</v>
      </c>
      <c r="D1409">
        <v>342.72</v>
      </c>
      <c r="E1409">
        <v>743</v>
      </c>
      <c r="F1409" t="s">
        <v>53</v>
      </c>
      <c r="G1409">
        <f t="shared" si="108"/>
        <v>3</v>
      </c>
      <c r="H1409" s="4">
        <f t="shared" si="109"/>
        <v>40617</v>
      </c>
      <c r="I1409">
        <f t="shared" ref="I1409:I1472" si="110">YEAR(B1409)</f>
        <v>2011</v>
      </c>
    </row>
    <row r="1410" spans="1:9" x14ac:dyDescent="0.25">
      <c r="A1410" t="s">
        <v>39</v>
      </c>
      <c r="B1410" s="1">
        <v>40638</v>
      </c>
      <c r="C1410" s="3">
        <v>8.3333333333333329E-2</v>
      </c>
      <c r="D1410">
        <v>342.61</v>
      </c>
      <c r="E1410">
        <v>720</v>
      </c>
      <c r="F1410" t="s">
        <v>53</v>
      </c>
      <c r="G1410">
        <f t="shared" ref="G1410:G1473" si="111">MONTH(B1410)</f>
        <v>4</v>
      </c>
      <c r="H1410" s="4">
        <f t="shared" ref="H1410:H1473" si="112">DATE(YEAR(B1410),MONTH(B1410),15)</f>
        <v>40648</v>
      </c>
      <c r="I1410">
        <f t="shared" si="110"/>
        <v>2011</v>
      </c>
    </row>
    <row r="1411" spans="1:9" x14ac:dyDescent="0.25">
      <c r="A1411" t="s">
        <v>39</v>
      </c>
      <c r="B1411" s="1">
        <v>40668</v>
      </c>
      <c r="C1411" s="3">
        <v>0.70833333333333337</v>
      </c>
      <c r="D1411">
        <v>342.71</v>
      </c>
      <c r="E1411">
        <v>744</v>
      </c>
      <c r="F1411" t="s">
        <v>53</v>
      </c>
      <c r="G1411">
        <f t="shared" si="111"/>
        <v>5</v>
      </c>
      <c r="H1411" s="4">
        <f t="shared" si="112"/>
        <v>40678</v>
      </c>
      <c r="I1411">
        <f t="shared" si="110"/>
        <v>2011</v>
      </c>
    </row>
    <row r="1412" spans="1:9" x14ac:dyDescent="0.25">
      <c r="A1412" t="s">
        <v>39</v>
      </c>
      <c r="B1412" s="1">
        <v>40969</v>
      </c>
      <c r="C1412" s="3">
        <v>0.41666666666666669</v>
      </c>
      <c r="D1412">
        <v>342.51</v>
      </c>
      <c r="E1412">
        <v>719</v>
      </c>
      <c r="F1412" t="s">
        <v>53</v>
      </c>
      <c r="G1412">
        <f t="shared" si="111"/>
        <v>3</v>
      </c>
      <c r="H1412" s="4">
        <f t="shared" si="112"/>
        <v>40983</v>
      </c>
      <c r="I1412">
        <f t="shared" si="110"/>
        <v>2012</v>
      </c>
    </row>
    <row r="1413" spans="1:9" x14ac:dyDescent="0.25">
      <c r="A1413" t="s">
        <v>39</v>
      </c>
      <c r="B1413" s="1">
        <v>41005</v>
      </c>
      <c r="C1413" s="3">
        <v>0.66666666666666663</v>
      </c>
      <c r="D1413">
        <v>342.58</v>
      </c>
      <c r="E1413">
        <v>720</v>
      </c>
      <c r="F1413" t="s">
        <v>53</v>
      </c>
      <c r="G1413">
        <f t="shared" si="111"/>
        <v>4</v>
      </c>
      <c r="H1413" s="4">
        <f t="shared" si="112"/>
        <v>41014</v>
      </c>
      <c r="I1413">
        <f t="shared" si="110"/>
        <v>2012</v>
      </c>
    </row>
    <row r="1414" spans="1:9" x14ac:dyDescent="0.25">
      <c r="A1414" t="s">
        <v>39</v>
      </c>
      <c r="B1414" s="1">
        <v>41034</v>
      </c>
      <c r="C1414" s="3">
        <v>0.16666666666666666</v>
      </c>
      <c r="D1414">
        <v>342.73</v>
      </c>
      <c r="E1414">
        <v>744</v>
      </c>
      <c r="F1414" t="s">
        <v>53</v>
      </c>
      <c r="G1414">
        <f t="shared" si="111"/>
        <v>5</v>
      </c>
      <c r="H1414" s="4">
        <f t="shared" si="112"/>
        <v>41044</v>
      </c>
      <c r="I1414">
        <f t="shared" si="110"/>
        <v>2012</v>
      </c>
    </row>
    <row r="1415" spans="1:9" x14ac:dyDescent="0.25">
      <c r="A1415" t="s">
        <v>39</v>
      </c>
      <c r="B1415" s="1">
        <v>41336</v>
      </c>
      <c r="C1415" s="3">
        <v>8.3333333333333329E-2</v>
      </c>
      <c r="D1415">
        <v>342.68</v>
      </c>
      <c r="E1415">
        <v>743</v>
      </c>
      <c r="F1415" t="s">
        <v>53</v>
      </c>
      <c r="G1415">
        <f t="shared" si="111"/>
        <v>3</v>
      </c>
      <c r="H1415" s="4">
        <f t="shared" si="112"/>
        <v>41348</v>
      </c>
      <c r="I1415">
        <f t="shared" si="110"/>
        <v>2013</v>
      </c>
    </row>
    <row r="1416" spans="1:9" x14ac:dyDescent="0.25">
      <c r="A1416" t="s">
        <v>39</v>
      </c>
      <c r="B1416" s="1">
        <v>41366</v>
      </c>
      <c r="C1416" s="3">
        <v>0.20833333333333334</v>
      </c>
      <c r="D1416">
        <v>342.59</v>
      </c>
      <c r="E1416">
        <v>720</v>
      </c>
      <c r="F1416" t="s">
        <v>53</v>
      </c>
      <c r="G1416">
        <f t="shared" si="111"/>
        <v>4</v>
      </c>
      <c r="H1416" s="4">
        <f t="shared" si="112"/>
        <v>41379</v>
      </c>
      <c r="I1416">
        <f t="shared" si="110"/>
        <v>2013</v>
      </c>
    </row>
    <row r="1417" spans="1:9" x14ac:dyDescent="0.25">
      <c r="A1417" t="s">
        <v>39</v>
      </c>
      <c r="B1417" s="1">
        <v>41403</v>
      </c>
      <c r="C1417" s="3">
        <v>4.1666666666666664E-2</v>
      </c>
      <c r="D1417">
        <v>342.84</v>
      </c>
      <c r="E1417">
        <v>744</v>
      </c>
      <c r="F1417" t="s">
        <v>53</v>
      </c>
      <c r="G1417">
        <f t="shared" si="111"/>
        <v>5</v>
      </c>
      <c r="H1417" s="4">
        <f t="shared" si="112"/>
        <v>41409</v>
      </c>
      <c r="I1417">
        <f t="shared" si="110"/>
        <v>2013</v>
      </c>
    </row>
    <row r="1418" spans="1:9" x14ac:dyDescent="0.25">
      <c r="A1418" t="s">
        <v>39</v>
      </c>
      <c r="B1418" s="1">
        <v>41709</v>
      </c>
      <c r="C1418" s="3">
        <v>0.20833333333333334</v>
      </c>
      <c r="D1418">
        <v>344.78</v>
      </c>
      <c r="E1418">
        <v>743</v>
      </c>
      <c r="F1418" t="s">
        <v>53</v>
      </c>
      <c r="G1418">
        <f t="shared" si="111"/>
        <v>3</v>
      </c>
      <c r="H1418" s="4">
        <f t="shared" si="112"/>
        <v>41713</v>
      </c>
      <c r="I1418">
        <f t="shared" si="110"/>
        <v>2014</v>
      </c>
    </row>
    <row r="1419" spans="1:9" x14ac:dyDescent="0.25">
      <c r="A1419" t="s">
        <v>39</v>
      </c>
      <c r="B1419" s="1">
        <v>41732</v>
      </c>
      <c r="C1419" s="3">
        <v>0.375</v>
      </c>
      <c r="D1419">
        <v>344.94</v>
      </c>
      <c r="E1419">
        <v>720</v>
      </c>
      <c r="F1419" t="s">
        <v>53</v>
      </c>
      <c r="G1419">
        <f t="shared" si="111"/>
        <v>4</v>
      </c>
      <c r="H1419" s="4">
        <f t="shared" si="112"/>
        <v>41744</v>
      </c>
      <c r="I1419">
        <f t="shared" si="110"/>
        <v>2014</v>
      </c>
    </row>
    <row r="1420" spans="1:9" x14ac:dyDescent="0.25">
      <c r="A1420" t="s">
        <v>39</v>
      </c>
      <c r="B1420" s="1">
        <v>41760</v>
      </c>
      <c r="C1420" s="3">
        <v>0.70833333333333337</v>
      </c>
      <c r="D1420">
        <v>345.33</v>
      </c>
      <c r="E1420">
        <v>744</v>
      </c>
      <c r="F1420" t="s">
        <v>53</v>
      </c>
      <c r="G1420">
        <f t="shared" si="111"/>
        <v>5</v>
      </c>
      <c r="H1420" s="4">
        <f t="shared" si="112"/>
        <v>41774</v>
      </c>
      <c r="I1420">
        <f t="shared" si="110"/>
        <v>2014</v>
      </c>
    </row>
    <row r="1421" spans="1:9" x14ac:dyDescent="0.25">
      <c r="A1421" t="s">
        <v>39</v>
      </c>
      <c r="B1421" s="1">
        <v>42067</v>
      </c>
      <c r="C1421" s="3">
        <v>8.3333333333333329E-2</v>
      </c>
      <c r="D1421">
        <v>345.54</v>
      </c>
      <c r="E1421">
        <v>743</v>
      </c>
      <c r="F1421" t="s">
        <v>53</v>
      </c>
      <c r="G1421">
        <f t="shared" si="111"/>
        <v>3</v>
      </c>
      <c r="H1421" s="4">
        <f t="shared" si="112"/>
        <v>42078</v>
      </c>
      <c r="I1421">
        <f t="shared" si="110"/>
        <v>2015</v>
      </c>
    </row>
    <row r="1422" spans="1:9" x14ac:dyDescent="0.25">
      <c r="A1422" t="s">
        <v>39</v>
      </c>
      <c r="B1422" s="1">
        <v>42107</v>
      </c>
      <c r="C1422" s="3">
        <v>0.75</v>
      </c>
      <c r="D1422">
        <v>345.47</v>
      </c>
      <c r="E1422">
        <v>720</v>
      </c>
      <c r="F1422" t="s">
        <v>53</v>
      </c>
      <c r="G1422">
        <f t="shared" si="111"/>
        <v>4</v>
      </c>
      <c r="H1422" s="4">
        <f t="shared" si="112"/>
        <v>42109</v>
      </c>
      <c r="I1422">
        <f t="shared" si="110"/>
        <v>2015</v>
      </c>
    </row>
    <row r="1423" spans="1:9" x14ac:dyDescent="0.25">
      <c r="A1423" t="s">
        <v>39</v>
      </c>
      <c r="B1423" s="1">
        <v>42134</v>
      </c>
      <c r="C1423" s="3">
        <v>0.29166666666666669</v>
      </c>
      <c r="D1423">
        <v>345.9</v>
      </c>
      <c r="E1423">
        <v>720</v>
      </c>
      <c r="F1423" t="s">
        <v>53</v>
      </c>
      <c r="G1423">
        <f t="shared" si="111"/>
        <v>5</v>
      </c>
      <c r="H1423" s="4">
        <f t="shared" si="112"/>
        <v>42139</v>
      </c>
      <c r="I1423">
        <f t="shared" si="110"/>
        <v>2015</v>
      </c>
    </row>
    <row r="1424" spans="1:9" x14ac:dyDescent="0.25">
      <c r="A1424" t="s">
        <v>39</v>
      </c>
      <c r="B1424" s="1">
        <v>42430</v>
      </c>
      <c r="C1424" s="3">
        <v>0.95833333333333337</v>
      </c>
      <c r="D1424">
        <v>345.79</v>
      </c>
      <c r="E1424">
        <v>743</v>
      </c>
      <c r="F1424" t="s">
        <v>53</v>
      </c>
      <c r="G1424">
        <f t="shared" si="111"/>
        <v>3</v>
      </c>
      <c r="H1424" s="4">
        <f t="shared" si="112"/>
        <v>42444</v>
      </c>
      <c r="I1424">
        <f t="shared" si="110"/>
        <v>2016</v>
      </c>
    </row>
    <row r="1425" spans="1:9" x14ac:dyDescent="0.25">
      <c r="A1425" t="s">
        <v>39</v>
      </c>
      <c r="B1425" s="1">
        <v>42462</v>
      </c>
      <c r="C1425" s="3">
        <v>0.875</v>
      </c>
      <c r="D1425">
        <v>345.87</v>
      </c>
      <c r="E1425">
        <v>720</v>
      </c>
      <c r="F1425" t="s">
        <v>53</v>
      </c>
      <c r="G1425">
        <f t="shared" si="111"/>
        <v>4</v>
      </c>
      <c r="H1425" s="4">
        <f t="shared" si="112"/>
        <v>42475</v>
      </c>
      <c r="I1425">
        <f t="shared" si="110"/>
        <v>2016</v>
      </c>
    </row>
    <row r="1426" spans="1:9" x14ac:dyDescent="0.25">
      <c r="A1426" t="s">
        <v>39</v>
      </c>
      <c r="B1426" s="1">
        <v>42491</v>
      </c>
      <c r="C1426" s="3">
        <v>0.125</v>
      </c>
      <c r="D1426">
        <v>346.19</v>
      </c>
      <c r="E1426">
        <v>744</v>
      </c>
      <c r="F1426" t="s">
        <v>53</v>
      </c>
      <c r="G1426">
        <f t="shared" si="111"/>
        <v>5</v>
      </c>
      <c r="H1426" s="4">
        <f t="shared" si="112"/>
        <v>42505</v>
      </c>
      <c r="I1426">
        <f t="shared" si="110"/>
        <v>2016</v>
      </c>
    </row>
    <row r="1427" spans="1:9" x14ac:dyDescent="0.25">
      <c r="A1427" t="s">
        <v>39</v>
      </c>
      <c r="B1427" s="1">
        <v>42801</v>
      </c>
      <c r="C1427" s="3">
        <v>0.16666666666666666</v>
      </c>
      <c r="D1427">
        <v>347.23</v>
      </c>
      <c r="E1427">
        <v>743</v>
      </c>
      <c r="F1427" t="s">
        <v>53</v>
      </c>
      <c r="G1427">
        <f t="shared" si="111"/>
        <v>3</v>
      </c>
      <c r="H1427" s="4">
        <f t="shared" si="112"/>
        <v>42809</v>
      </c>
      <c r="I1427">
        <f t="shared" si="110"/>
        <v>2017</v>
      </c>
    </row>
    <row r="1428" spans="1:9" x14ac:dyDescent="0.25">
      <c r="A1428" t="s">
        <v>39</v>
      </c>
      <c r="B1428" s="1">
        <v>42826</v>
      </c>
      <c r="C1428" s="3">
        <v>0.95833333333333337</v>
      </c>
      <c r="D1428">
        <v>347.15</v>
      </c>
      <c r="E1428">
        <v>720</v>
      </c>
      <c r="F1428" t="s">
        <v>53</v>
      </c>
      <c r="G1428">
        <f t="shared" si="111"/>
        <v>4</v>
      </c>
      <c r="H1428" s="4">
        <f t="shared" si="112"/>
        <v>42840</v>
      </c>
      <c r="I1428">
        <f t="shared" si="110"/>
        <v>2017</v>
      </c>
    </row>
    <row r="1429" spans="1:9" x14ac:dyDescent="0.25">
      <c r="A1429" t="s">
        <v>39</v>
      </c>
      <c r="B1429" s="1">
        <v>42856</v>
      </c>
      <c r="C1429" s="3">
        <v>4.1666666666666664E-2</v>
      </c>
      <c r="D1429">
        <v>347.2</v>
      </c>
      <c r="E1429">
        <v>744</v>
      </c>
      <c r="F1429" t="s">
        <v>53</v>
      </c>
      <c r="G1429">
        <f t="shared" si="111"/>
        <v>5</v>
      </c>
      <c r="H1429" s="4">
        <f t="shared" si="112"/>
        <v>42870</v>
      </c>
      <c r="I1429">
        <f t="shared" si="110"/>
        <v>2017</v>
      </c>
    </row>
    <row r="1430" spans="1:9" x14ac:dyDescent="0.25">
      <c r="A1430" t="s">
        <v>39</v>
      </c>
      <c r="B1430" s="1">
        <v>43160</v>
      </c>
      <c r="C1430" s="3">
        <v>0.79166666666666663</v>
      </c>
      <c r="D1430">
        <v>345.17</v>
      </c>
      <c r="E1430">
        <v>743</v>
      </c>
      <c r="F1430" t="s">
        <v>53</v>
      </c>
      <c r="G1430">
        <f t="shared" si="111"/>
        <v>3</v>
      </c>
      <c r="H1430" s="4">
        <f t="shared" si="112"/>
        <v>43174</v>
      </c>
      <c r="I1430">
        <f t="shared" si="110"/>
        <v>2018</v>
      </c>
    </row>
    <row r="1431" spans="1:9" x14ac:dyDescent="0.25">
      <c r="A1431" t="s">
        <v>39</v>
      </c>
      <c r="B1431" s="1">
        <v>43194</v>
      </c>
      <c r="C1431" s="3">
        <v>0.375</v>
      </c>
      <c r="D1431">
        <v>345.14</v>
      </c>
      <c r="E1431">
        <v>720</v>
      </c>
      <c r="F1431" t="s">
        <v>53</v>
      </c>
      <c r="G1431">
        <f t="shared" si="111"/>
        <v>4</v>
      </c>
      <c r="H1431" s="4">
        <f t="shared" si="112"/>
        <v>43205</v>
      </c>
      <c r="I1431">
        <f t="shared" si="110"/>
        <v>2018</v>
      </c>
    </row>
    <row r="1432" spans="1:9" x14ac:dyDescent="0.25">
      <c r="A1432" t="s">
        <v>39</v>
      </c>
      <c r="B1432" s="1">
        <v>43223</v>
      </c>
      <c r="C1432" s="3">
        <v>0.20833333333333334</v>
      </c>
      <c r="D1432">
        <v>345.21</v>
      </c>
      <c r="E1432">
        <v>743</v>
      </c>
      <c r="F1432" t="s">
        <v>53</v>
      </c>
      <c r="G1432">
        <f t="shared" si="111"/>
        <v>5</v>
      </c>
      <c r="H1432" s="4">
        <f t="shared" si="112"/>
        <v>43235</v>
      </c>
      <c r="I1432">
        <f t="shared" si="110"/>
        <v>2018</v>
      </c>
    </row>
    <row r="1433" spans="1:9" x14ac:dyDescent="0.25">
      <c r="A1433" t="s">
        <v>39</v>
      </c>
      <c r="B1433" s="1">
        <v>43525</v>
      </c>
      <c r="C1433" s="3">
        <v>8.3333333333333329E-2</v>
      </c>
      <c r="D1433">
        <v>345.02</v>
      </c>
      <c r="E1433">
        <v>743</v>
      </c>
      <c r="F1433" t="s">
        <v>53</v>
      </c>
      <c r="G1433">
        <f t="shared" si="111"/>
        <v>3</v>
      </c>
      <c r="H1433" s="4">
        <f t="shared" si="112"/>
        <v>43539</v>
      </c>
      <c r="I1433">
        <f t="shared" si="110"/>
        <v>2019</v>
      </c>
    </row>
    <row r="1434" spans="1:9" x14ac:dyDescent="0.25">
      <c r="A1434" t="s">
        <v>39</v>
      </c>
      <c r="B1434" s="1">
        <v>43556</v>
      </c>
      <c r="C1434" s="3">
        <v>0.79166666666666663</v>
      </c>
      <c r="D1434">
        <v>344.81</v>
      </c>
      <c r="E1434">
        <v>720</v>
      </c>
      <c r="F1434" t="s">
        <v>53</v>
      </c>
      <c r="G1434">
        <f t="shared" si="111"/>
        <v>4</v>
      </c>
      <c r="H1434" s="4">
        <f t="shared" si="112"/>
        <v>43570</v>
      </c>
      <c r="I1434">
        <f t="shared" si="110"/>
        <v>2019</v>
      </c>
    </row>
    <row r="1435" spans="1:9" x14ac:dyDescent="0.25">
      <c r="A1435" t="s">
        <v>39</v>
      </c>
      <c r="B1435" s="1">
        <v>43586</v>
      </c>
      <c r="C1435" s="3">
        <v>0.20833333333333334</v>
      </c>
      <c r="D1435">
        <v>344.97</v>
      </c>
      <c r="E1435">
        <v>744</v>
      </c>
      <c r="F1435" t="s">
        <v>53</v>
      </c>
      <c r="G1435">
        <f t="shared" si="111"/>
        <v>5</v>
      </c>
      <c r="H1435" s="4">
        <f t="shared" si="112"/>
        <v>43600</v>
      </c>
      <c r="I1435">
        <f t="shared" si="110"/>
        <v>2019</v>
      </c>
    </row>
    <row r="1436" spans="1:9" x14ac:dyDescent="0.25">
      <c r="A1436" t="s">
        <v>39</v>
      </c>
      <c r="B1436" s="1">
        <v>43891</v>
      </c>
      <c r="C1436" s="3">
        <v>0.5</v>
      </c>
      <c r="D1436">
        <v>344.61</v>
      </c>
      <c r="E1436">
        <v>743</v>
      </c>
      <c r="F1436" t="s">
        <v>53</v>
      </c>
      <c r="G1436">
        <f t="shared" si="111"/>
        <v>3</v>
      </c>
      <c r="H1436" s="4">
        <f t="shared" si="112"/>
        <v>43905</v>
      </c>
      <c r="I1436">
        <f t="shared" si="110"/>
        <v>2020</v>
      </c>
    </row>
    <row r="1437" spans="1:9" x14ac:dyDescent="0.25">
      <c r="A1437" t="s">
        <v>39</v>
      </c>
      <c r="B1437" s="1">
        <v>43924</v>
      </c>
      <c r="C1437" s="3">
        <v>0.16666666666666666</v>
      </c>
      <c r="D1437">
        <v>344.78</v>
      </c>
      <c r="E1437">
        <v>720</v>
      </c>
      <c r="F1437" t="s">
        <v>53</v>
      </c>
      <c r="G1437">
        <f t="shared" si="111"/>
        <v>4</v>
      </c>
      <c r="H1437" s="4">
        <f t="shared" si="112"/>
        <v>43936</v>
      </c>
      <c r="I1437">
        <f t="shared" si="110"/>
        <v>2020</v>
      </c>
    </row>
    <row r="1438" spans="1:9" x14ac:dyDescent="0.25">
      <c r="A1438" t="s">
        <v>39</v>
      </c>
      <c r="B1438" s="1">
        <v>43955</v>
      </c>
      <c r="C1438" s="3">
        <v>0.20833333333333334</v>
      </c>
      <c r="D1438">
        <v>344.98</v>
      </c>
      <c r="E1438">
        <v>744</v>
      </c>
      <c r="F1438" t="s">
        <v>53</v>
      </c>
      <c r="G1438">
        <f t="shared" si="111"/>
        <v>5</v>
      </c>
      <c r="H1438" s="4">
        <f t="shared" si="112"/>
        <v>43966</v>
      </c>
      <c r="I1438">
        <f t="shared" si="110"/>
        <v>2020</v>
      </c>
    </row>
    <row r="1439" spans="1:9" x14ac:dyDescent="0.25">
      <c r="A1439" t="s">
        <v>39</v>
      </c>
      <c r="B1439" s="1">
        <v>44261</v>
      </c>
      <c r="C1439" s="3">
        <v>4.1666666666666664E-2</v>
      </c>
      <c r="D1439">
        <v>345.17</v>
      </c>
      <c r="E1439">
        <v>743</v>
      </c>
      <c r="F1439" t="s">
        <v>53</v>
      </c>
      <c r="G1439">
        <f t="shared" si="111"/>
        <v>3</v>
      </c>
      <c r="H1439" s="4">
        <f t="shared" si="112"/>
        <v>44270</v>
      </c>
      <c r="I1439">
        <f t="shared" si="110"/>
        <v>2021</v>
      </c>
    </row>
    <row r="1440" spans="1:9" x14ac:dyDescent="0.25">
      <c r="A1440" t="s">
        <v>39</v>
      </c>
      <c r="B1440" s="1">
        <v>44288</v>
      </c>
      <c r="C1440" s="3">
        <v>0.95833333333333337</v>
      </c>
      <c r="D1440">
        <v>345.21</v>
      </c>
      <c r="E1440">
        <v>720</v>
      </c>
      <c r="F1440" t="s">
        <v>53</v>
      </c>
      <c r="G1440">
        <f t="shared" si="111"/>
        <v>4</v>
      </c>
      <c r="H1440" s="4">
        <f t="shared" si="112"/>
        <v>44301</v>
      </c>
      <c r="I1440">
        <f t="shared" si="110"/>
        <v>2021</v>
      </c>
    </row>
    <row r="1441" spans="1:9" x14ac:dyDescent="0.25">
      <c r="A1441" t="s">
        <v>39</v>
      </c>
      <c r="B1441" s="1">
        <v>44320</v>
      </c>
      <c r="C1441" s="3">
        <v>0.29166666666666669</v>
      </c>
      <c r="D1441">
        <v>345.46</v>
      </c>
      <c r="E1441">
        <v>744</v>
      </c>
      <c r="F1441" t="s">
        <v>53</v>
      </c>
      <c r="G1441">
        <f t="shared" si="111"/>
        <v>5</v>
      </c>
      <c r="H1441" s="4">
        <f t="shared" si="112"/>
        <v>44331</v>
      </c>
      <c r="I1441">
        <f t="shared" si="110"/>
        <v>2021</v>
      </c>
    </row>
    <row r="1442" spans="1:9" x14ac:dyDescent="0.25">
      <c r="A1442" t="s">
        <v>39</v>
      </c>
      <c r="B1442" s="1">
        <v>44623</v>
      </c>
      <c r="C1442" s="3">
        <v>4.1666666666666664E-2</v>
      </c>
      <c r="D1442">
        <v>346.37</v>
      </c>
      <c r="E1442">
        <v>743</v>
      </c>
      <c r="F1442" t="s">
        <v>53</v>
      </c>
      <c r="G1442">
        <f t="shared" si="111"/>
        <v>3</v>
      </c>
      <c r="H1442" s="4">
        <f t="shared" si="112"/>
        <v>44635</v>
      </c>
      <c r="I1442">
        <f t="shared" si="110"/>
        <v>2022</v>
      </c>
    </row>
    <row r="1443" spans="1:9" x14ac:dyDescent="0.25">
      <c r="A1443" t="s">
        <v>39</v>
      </c>
      <c r="B1443" s="1">
        <v>44652</v>
      </c>
      <c r="C1443" s="3">
        <v>0.58333333333333337</v>
      </c>
      <c r="D1443">
        <v>346.39</v>
      </c>
      <c r="E1443">
        <v>720</v>
      </c>
      <c r="F1443" t="s">
        <v>53</v>
      </c>
      <c r="G1443">
        <f t="shared" si="111"/>
        <v>4</v>
      </c>
      <c r="H1443" s="4">
        <f t="shared" si="112"/>
        <v>44666</v>
      </c>
      <c r="I1443">
        <f t="shared" si="110"/>
        <v>2022</v>
      </c>
    </row>
    <row r="1444" spans="1:9" x14ac:dyDescent="0.25">
      <c r="A1444" t="s">
        <v>39</v>
      </c>
      <c r="B1444" s="1">
        <v>44685</v>
      </c>
      <c r="C1444" s="3">
        <v>0.54166666666666663</v>
      </c>
      <c r="D1444">
        <v>346.75</v>
      </c>
      <c r="E1444">
        <v>744</v>
      </c>
      <c r="F1444" t="s">
        <v>53</v>
      </c>
      <c r="G1444">
        <f t="shared" si="111"/>
        <v>5</v>
      </c>
      <c r="H1444" s="4">
        <f t="shared" si="112"/>
        <v>44696</v>
      </c>
      <c r="I1444">
        <f t="shared" si="110"/>
        <v>2022</v>
      </c>
    </row>
    <row r="1445" spans="1:9" x14ac:dyDescent="0.25">
      <c r="A1445" t="s">
        <v>39</v>
      </c>
      <c r="B1445" s="1">
        <v>29300</v>
      </c>
      <c r="C1445" s="3">
        <v>0</v>
      </c>
      <c r="D1445">
        <v>330.51</v>
      </c>
      <c r="E1445">
        <v>6</v>
      </c>
      <c r="F1445" t="s">
        <v>52</v>
      </c>
      <c r="G1445">
        <f t="shared" si="111"/>
        <v>3</v>
      </c>
      <c r="H1445" s="4">
        <f t="shared" si="112"/>
        <v>29295</v>
      </c>
      <c r="I1445">
        <f t="shared" si="110"/>
        <v>1980</v>
      </c>
    </row>
    <row r="1446" spans="1:9" x14ac:dyDescent="0.25">
      <c r="A1446" t="s">
        <v>39</v>
      </c>
      <c r="B1446" s="1">
        <v>29341</v>
      </c>
      <c r="C1446" s="3">
        <v>0</v>
      </c>
      <c r="D1446">
        <v>330.4</v>
      </c>
      <c r="E1446">
        <v>8</v>
      </c>
      <c r="F1446" t="s">
        <v>52</v>
      </c>
      <c r="G1446">
        <f t="shared" si="111"/>
        <v>4</v>
      </c>
      <c r="H1446" s="4">
        <f t="shared" si="112"/>
        <v>29326</v>
      </c>
      <c r="I1446">
        <f t="shared" si="110"/>
        <v>1980</v>
      </c>
    </row>
    <row r="1447" spans="1:9" x14ac:dyDescent="0.25">
      <c r="A1447" t="s">
        <v>39</v>
      </c>
      <c r="B1447" s="1">
        <v>29356</v>
      </c>
      <c r="C1447" s="3">
        <v>0</v>
      </c>
      <c r="D1447">
        <v>330.52</v>
      </c>
      <c r="E1447">
        <v>6</v>
      </c>
      <c r="F1447" t="s">
        <v>52</v>
      </c>
      <c r="G1447">
        <f t="shared" si="111"/>
        <v>5</v>
      </c>
      <c r="H1447" s="4">
        <f t="shared" si="112"/>
        <v>29356</v>
      </c>
      <c r="I1447">
        <f t="shared" si="110"/>
        <v>1980</v>
      </c>
    </row>
    <row r="1448" spans="1:9" x14ac:dyDescent="0.25">
      <c r="A1448" t="s">
        <v>39</v>
      </c>
      <c r="B1448" s="1">
        <v>29670</v>
      </c>
      <c r="C1448" s="3">
        <v>0</v>
      </c>
      <c r="D1448">
        <v>330.73</v>
      </c>
      <c r="E1448">
        <v>6</v>
      </c>
      <c r="F1448" t="s">
        <v>52</v>
      </c>
      <c r="G1448">
        <f t="shared" si="111"/>
        <v>3</v>
      </c>
      <c r="H1448" s="4">
        <f t="shared" si="112"/>
        <v>29660</v>
      </c>
      <c r="I1448">
        <f t="shared" si="110"/>
        <v>1981</v>
      </c>
    </row>
    <row r="1449" spans="1:9" x14ac:dyDescent="0.25">
      <c r="A1449" t="s">
        <v>39</v>
      </c>
      <c r="B1449" s="1">
        <v>29696</v>
      </c>
      <c r="C1449" s="3">
        <v>0</v>
      </c>
      <c r="D1449">
        <v>330.81</v>
      </c>
      <c r="E1449">
        <v>6</v>
      </c>
      <c r="F1449" t="s">
        <v>52</v>
      </c>
      <c r="G1449">
        <f t="shared" si="111"/>
        <v>4</v>
      </c>
      <c r="H1449" s="4">
        <f t="shared" si="112"/>
        <v>29691</v>
      </c>
      <c r="I1449">
        <f t="shared" si="110"/>
        <v>1981</v>
      </c>
    </row>
    <row r="1450" spans="1:9" x14ac:dyDescent="0.25">
      <c r="A1450" t="s">
        <v>39</v>
      </c>
      <c r="B1450" s="1">
        <v>29726</v>
      </c>
      <c r="C1450" s="3">
        <v>0</v>
      </c>
      <c r="D1450">
        <v>330.92</v>
      </c>
      <c r="E1450">
        <v>6</v>
      </c>
      <c r="F1450" t="s">
        <v>52</v>
      </c>
      <c r="G1450">
        <f t="shared" si="111"/>
        <v>5</v>
      </c>
      <c r="H1450" s="4">
        <f t="shared" si="112"/>
        <v>29721</v>
      </c>
      <c r="I1450">
        <f t="shared" si="110"/>
        <v>1981</v>
      </c>
    </row>
    <row r="1451" spans="1:9" x14ac:dyDescent="0.25">
      <c r="A1451" t="s">
        <v>39</v>
      </c>
      <c r="B1451" s="1">
        <v>30020</v>
      </c>
      <c r="C1451" s="3">
        <v>0</v>
      </c>
      <c r="D1451">
        <v>331.37</v>
      </c>
      <c r="E1451">
        <v>7</v>
      </c>
      <c r="F1451" t="s">
        <v>52</v>
      </c>
      <c r="G1451">
        <f t="shared" si="111"/>
        <v>3</v>
      </c>
      <c r="H1451" s="4">
        <f t="shared" si="112"/>
        <v>30025</v>
      </c>
      <c r="I1451">
        <f t="shared" si="110"/>
        <v>1982</v>
      </c>
    </row>
    <row r="1452" spans="1:9" x14ac:dyDescent="0.25">
      <c r="A1452" t="s">
        <v>39</v>
      </c>
      <c r="B1452" s="1">
        <v>30046</v>
      </c>
      <c r="C1452" s="3">
        <v>0</v>
      </c>
      <c r="D1452">
        <v>331.48</v>
      </c>
      <c r="E1452">
        <v>6</v>
      </c>
      <c r="F1452" t="s">
        <v>52</v>
      </c>
      <c r="G1452">
        <f t="shared" si="111"/>
        <v>4</v>
      </c>
      <c r="H1452" s="4">
        <f t="shared" si="112"/>
        <v>30056</v>
      </c>
      <c r="I1452">
        <f t="shared" si="110"/>
        <v>1982</v>
      </c>
    </row>
    <row r="1453" spans="1:9" x14ac:dyDescent="0.25">
      <c r="A1453" t="s">
        <v>39</v>
      </c>
      <c r="B1453" s="1">
        <v>30086</v>
      </c>
      <c r="C1453" s="3">
        <v>0</v>
      </c>
      <c r="D1453">
        <v>331.55</v>
      </c>
      <c r="E1453">
        <v>6</v>
      </c>
      <c r="F1453" t="s">
        <v>52</v>
      </c>
      <c r="G1453">
        <f t="shared" si="111"/>
        <v>5</v>
      </c>
      <c r="H1453" s="4">
        <f t="shared" si="112"/>
        <v>30086</v>
      </c>
      <c r="I1453">
        <f t="shared" si="110"/>
        <v>1982</v>
      </c>
    </row>
    <row r="1454" spans="1:9" x14ac:dyDescent="0.25">
      <c r="A1454" t="s">
        <v>39</v>
      </c>
      <c r="B1454" s="1">
        <v>30380</v>
      </c>
      <c r="C1454" s="3">
        <v>0</v>
      </c>
      <c r="D1454">
        <v>330.33</v>
      </c>
      <c r="E1454">
        <v>7</v>
      </c>
      <c r="F1454" t="s">
        <v>52</v>
      </c>
      <c r="G1454">
        <f t="shared" si="111"/>
        <v>3</v>
      </c>
      <c r="H1454" s="4">
        <f t="shared" si="112"/>
        <v>30390</v>
      </c>
      <c r="I1454">
        <f t="shared" si="110"/>
        <v>1983</v>
      </c>
    </row>
    <row r="1455" spans="1:9" x14ac:dyDescent="0.25">
      <c r="A1455" t="s">
        <v>39</v>
      </c>
      <c r="B1455" s="1">
        <v>30426</v>
      </c>
      <c r="C1455" s="3">
        <v>0</v>
      </c>
      <c r="D1455">
        <v>330.04</v>
      </c>
      <c r="E1455">
        <v>6</v>
      </c>
      <c r="F1455" t="s">
        <v>52</v>
      </c>
      <c r="G1455">
        <f t="shared" si="111"/>
        <v>4</v>
      </c>
      <c r="H1455" s="4">
        <f t="shared" si="112"/>
        <v>30421</v>
      </c>
      <c r="I1455">
        <f t="shared" si="110"/>
        <v>1983</v>
      </c>
    </row>
    <row r="1456" spans="1:9" x14ac:dyDescent="0.25">
      <c r="A1456" t="s">
        <v>39</v>
      </c>
      <c r="B1456" s="1">
        <v>30446</v>
      </c>
      <c r="C1456" s="3">
        <v>0</v>
      </c>
      <c r="D1456">
        <v>330.32</v>
      </c>
      <c r="E1456">
        <v>6</v>
      </c>
      <c r="F1456" t="s">
        <v>52</v>
      </c>
      <c r="G1456">
        <f t="shared" si="111"/>
        <v>5</v>
      </c>
      <c r="H1456" s="4">
        <f t="shared" si="112"/>
        <v>30451</v>
      </c>
      <c r="I1456">
        <f t="shared" si="110"/>
        <v>1983</v>
      </c>
    </row>
    <row r="1457" spans="1:9" x14ac:dyDescent="0.25">
      <c r="A1457" t="s">
        <v>39</v>
      </c>
      <c r="B1457" s="1">
        <v>30766</v>
      </c>
      <c r="C1457" s="3">
        <v>0</v>
      </c>
      <c r="D1457">
        <v>328.49</v>
      </c>
      <c r="E1457">
        <v>6</v>
      </c>
      <c r="F1457" t="s">
        <v>52</v>
      </c>
      <c r="G1457">
        <f t="shared" si="111"/>
        <v>3</v>
      </c>
      <c r="H1457" s="4">
        <f t="shared" si="112"/>
        <v>30756</v>
      </c>
      <c r="I1457">
        <f t="shared" si="110"/>
        <v>1984</v>
      </c>
    </row>
    <row r="1458" spans="1:9" x14ac:dyDescent="0.25">
      <c r="A1458" t="s">
        <v>39</v>
      </c>
      <c r="B1458" s="1">
        <v>30777</v>
      </c>
      <c r="C1458" s="3">
        <v>0</v>
      </c>
      <c r="D1458">
        <v>328.32</v>
      </c>
      <c r="E1458">
        <v>7</v>
      </c>
      <c r="F1458" t="s">
        <v>52</v>
      </c>
      <c r="G1458">
        <f t="shared" si="111"/>
        <v>4</v>
      </c>
      <c r="H1458" s="4">
        <f t="shared" si="112"/>
        <v>30787</v>
      </c>
      <c r="I1458">
        <f t="shared" si="110"/>
        <v>1984</v>
      </c>
    </row>
    <row r="1459" spans="1:9" x14ac:dyDescent="0.25">
      <c r="A1459" t="s">
        <v>39</v>
      </c>
      <c r="B1459" s="1">
        <v>30822</v>
      </c>
      <c r="C1459" s="3">
        <v>0</v>
      </c>
      <c r="D1459">
        <v>328.32</v>
      </c>
      <c r="E1459">
        <v>6</v>
      </c>
      <c r="F1459" t="s">
        <v>52</v>
      </c>
      <c r="G1459">
        <f t="shared" si="111"/>
        <v>5</v>
      </c>
      <c r="H1459" s="4">
        <f t="shared" si="112"/>
        <v>30817</v>
      </c>
      <c r="I1459">
        <f t="shared" si="110"/>
        <v>1984</v>
      </c>
    </row>
    <row r="1460" spans="1:9" x14ac:dyDescent="0.25">
      <c r="A1460" t="s">
        <v>39</v>
      </c>
      <c r="B1460" s="1">
        <v>31111</v>
      </c>
      <c r="C1460" s="3">
        <v>0</v>
      </c>
      <c r="D1460">
        <v>326.49</v>
      </c>
      <c r="E1460">
        <v>7</v>
      </c>
      <c r="F1460" t="s">
        <v>52</v>
      </c>
      <c r="G1460">
        <f t="shared" si="111"/>
        <v>3</v>
      </c>
      <c r="H1460" s="4">
        <f t="shared" si="112"/>
        <v>31121</v>
      </c>
      <c r="I1460">
        <f t="shared" si="110"/>
        <v>1985</v>
      </c>
    </row>
    <row r="1461" spans="1:9" x14ac:dyDescent="0.25">
      <c r="A1461" t="s">
        <v>39</v>
      </c>
      <c r="B1461" s="1">
        <v>31152</v>
      </c>
      <c r="C1461" s="3">
        <v>0</v>
      </c>
      <c r="D1461">
        <v>326.14</v>
      </c>
      <c r="E1461">
        <v>6</v>
      </c>
      <c r="F1461" t="s">
        <v>52</v>
      </c>
      <c r="G1461">
        <f t="shared" si="111"/>
        <v>4</v>
      </c>
      <c r="H1461" s="4">
        <f t="shared" si="112"/>
        <v>31152</v>
      </c>
      <c r="I1461">
        <f t="shared" si="110"/>
        <v>1985</v>
      </c>
    </row>
    <row r="1462" spans="1:9" x14ac:dyDescent="0.25">
      <c r="A1462" t="s">
        <v>39</v>
      </c>
      <c r="B1462" s="1">
        <v>31187</v>
      </c>
      <c r="C1462" s="3">
        <v>0</v>
      </c>
      <c r="D1462">
        <v>326.17</v>
      </c>
      <c r="E1462">
        <v>6</v>
      </c>
      <c r="F1462" t="s">
        <v>52</v>
      </c>
      <c r="G1462">
        <f t="shared" si="111"/>
        <v>5</v>
      </c>
      <c r="H1462" s="4">
        <f t="shared" si="112"/>
        <v>31182</v>
      </c>
      <c r="I1462">
        <f t="shared" si="110"/>
        <v>1985</v>
      </c>
    </row>
    <row r="1463" spans="1:9" x14ac:dyDescent="0.25">
      <c r="A1463" t="s">
        <v>39</v>
      </c>
      <c r="B1463" s="1">
        <v>31476</v>
      </c>
      <c r="C1463" s="3">
        <v>0</v>
      </c>
      <c r="D1463">
        <v>326.37</v>
      </c>
      <c r="E1463">
        <v>6</v>
      </c>
      <c r="F1463" t="s">
        <v>52</v>
      </c>
      <c r="G1463">
        <f t="shared" si="111"/>
        <v>3</v>
      </c>
      <c r="H1463" s="4">
        <f t="shared" si="112"/>
        <v>31486</v>
      </c>
      <c r="I1463">
        <f t="shared" si="110"/>
        <v>1986</v>
      </c>
    </row>
    <row r="1464" spans="1:9" x14ac:dyDescent="0.25">
      <c r="A1464" t="s">
        <v>39</v>
      </c>
      <c r="B1464" s="1">
        <v>31512</v>
      </c>
      <c r="C1464" s="3">
        <v>0</v>
      </c>
      <c r="D1464">
        <v>326.23</v>
      </c>
      <c r="E1464">
        <v>6</v>
      </c>
      <c r="F1464" t="s">
        <v>52</v>
      </c>
      <c r="G1464">
        <f t="shared" si="111"/>
        <v>4</v>
      </c>
      <c r="H1464" s="4">
        <f t="shared" si="112"/>
        <v>31517</v>
      </c>
      <c r="I1464">
        <f t="shared" si="110"/>
        <v>1986</v>
      </c>
    </row>
    <row r="1465" spans="1:9" x14ac:dyDescent="0.25">
      <c r="A1465" t="s">
        <v>39</v>
      </c>
      <c r="B1465" s="1">
        <v>31552</v>
      </c>
      <c r="C1465" s="3">
        <v>0</v>
      </c>
      <c r="D1465">
        <v>326.19</v>
      </c>
      <c r="E1465">
        <v>7</v>
      </c>
      <c r="F1465" t="s">
        <v>52</v>
      </c>
      <c r="G1465">
        <f t="shared" si="111"/>
        <v>5</v>
      </c>
      <c r="H1465" s="4">
        <f t="shared" si="112"/>
        <v>31547</v>
      </c>
      <c r="I1465">
        <f t="shared" si="110"/>
        <v>1986</v>
      </c>
    </row>
    <row r="1466" spans="1:9" x14ac:dyDescent="0.25">
      <c r="A1466" t="s">
        <v>39</v>
      </c>
      <c r="B1466" s="1">
        <v>31861</v>
      </c>
      <c r="C1466" s="3">
        <v>0</v>
      </c>
      <c r="D1466">
        <v>325.8</v>
      </c>
      <c r="E1466">
        <v>6</v>
      </c>
      <c r="F1466" t="s">
        <v>52</v>
      </c>
      <c r="G1466">
        <f t="shared" si="111"/>
        <v>3</v>
      </c>
      <c r="H1466" s="4">
        <f t="shared" si="112"/>
        <v>31851</v>
      </c>
      <c r="I1466">
        <f t="shared" si="110"/>
        <v>1987</v>
      </c>
    </row>
    <row r="1467" spans="1:9" x14ac:dyDescent="0.25">
      <c r="A1467" t="s">
        <v>39</v>
      </c>
      <c r="B1467" s="1">
        <v>31882</v>
      </c>
      <c r="C1467" s="3">
        <v>0</v>
      </c>
      <c r="D1467">
        <v>325.79000000000002</v>
      </c>
      <c r="E1467">
        <v>6</v>
      </c>
      <c r="F1467" t="s">
        <v>52</v>
      </c>
      <c r="G1467">
        <f t="shared" si="111"/>
        <v>4</v>
      </c>
      <c r="H1467" s="4">
        <f t="shared" si="112"/>
        <v>31882</v>
      </c>
      <c r="I1467">
        <f t="shared" si="110"/>
        <v>1987</v>
      </c>
    </row>
    <row r="1468" spans="1:9" x14ac:dyDescent="0.25">
      <c r="A1468" t="s">
        <v>39</v>
      </c>
      <c r="B1468" s="1">
        <v>31907</v>
      </c>
      <c r="C1468" s="3">
        <v>0</v>
      </c>
      <c r="D1468">
        <v>325.91000000000003</v>
      </c>
      <c r="E1468">
        <v>7</v>
      </c>
      <c r="F1468" t="s">
        <v>52</v>
      </c>
      <c r="G1468">
        <f t="shared" si="111"/>
        <v>5</v>
      </c>
      <c r="H1468" s="4">
        <f t="shared" si="112"/>
        <v>31912</v>
      </c>
      <c r="I1468">
        <f t="shared" si="110"/>
        <v>1987</v>
      </c>
    </row>
    <row r="1469" spans="1:9" x14ac:dyDescent="0.25">
      <c r="A1469" t="s">
        <v>39</v>
      </c>
      <c r="B1469" s="1">
        <v>32222</v>
      </c>
      <c r="C1469" s="3">
        <v>0.5</v>
      </c>
      <c r="D1469">
        <v>326.12</v>
      </c>
      <c r="E1469">
        <v>6</v>
      </c>
      <c r="F1469" t="s">
        <v>52</v>
      </c>
      <c r="G1469">
        <f t="shared" si="111"/>
        <v>3</v>
      </c>
      <c r="H1469" s="4">
        <f t="shared" si="112"/>
        <v>32217</v>
      </c>
      <c r="I1469">
        <f t="shared" si="110"/>
        <v>1988</v>
      </c>
    </row>
    <row r="1470" spans="1:9" x14ac:dyDescent="0.25">
      <c r="A1470" t="s">
        <v>39</v>
      </c>
      <c r="B1470" s="1">
        <v>32248</v>
      </c>
      <c r="C1470" s="3">
        <v>0.5</v>
      </c>
      <c r="D1470">
        <v>326.2</v>
      </c>
      <c r="E1470">
        <v>6</v>
      </c>
      <c r="F1470" t="s">
        <v>52</v>
      </c>
      <c r="G1470">
        <f t="shared" si="111"/>
        <v>4</v>
      </c>
      <c r="H1470" s="4">
        <f t="shared" si="112"/>
        <v>32248</v>
      </c>
      <c r="I1470">
        <f t="shared" si="110"/>
        <v>1988</v>
      </c>
    </row>
    <row r="1471" spans="1:9" x14ac:dyDescent="0.25">
      <c r="A1471" t="s">
        <v>39</v>
      </c>
      <c r="B1471" s="1">
        <v>32288</v>
      </c>
      <c r="C1471" s="3">
        <v>0.5</v>
      </c>
      <c r="D1471">
        <v>326.72000000000003</v>
      </c>
      <c r="E1471">
        <v>6</v>
      </c>
      <c r="F1471" t="s">
        <v>52</v>
      </c>
      <c r="G1471">
        <f t="shared" si="111"/>
        <v>5</v>
      </c>
      <c r="H1471" s="4">
        <f t="shared" si="112"/>
        <v>32278</v>
      </c>
      <c r="I1471">
        <f t="shared" si="110"/>
        <v>1988</v>
      </c>
    </row>
    <row r="1472" spans="1:9" x14ac:dyDescent="0.25">
      <c r="A1472" t="s">
        <v>39</v>
      </c>
      <c r="B1472" s="1">
        <v>32598</v>
      </c>
      <c r="C1472" s="3">
        <v>0</v>
      </c>
      <c r="D1472">
        <v>327.96</v>
      </c>
      <c r="E1472">
        <v>7</v>
      </c>
      <c r="F1472" t="s">
        <v>52</v>
      </c>
      <c r="G1472">
        <f t="shared" si="111"/>
        <v>3</v>
      </c>
      <c r="H1472" s="4">
        <f t="shared" si="112"/>
        <v>32582</v>
      </c>
      <c r="I1472">
        <f t="shared" si="110"/>
        <v>1989</v>
      </c>
    </row>
    <row r="1473" spans="1:9" x14ac:dyDescent="0.25">
      <c r="A1473" t="s">
        <v>39</v>
      </c>
      <c r="B1473" s="1">
        <v>32618</v>
      </c>
      <c r="C1473" s="3">
        <v>0</v>
      </c>
      <c r="D1473">
        <v>328.01</v>
      </c>
      <c r="E1473">
        <v>6</v>
      </c>
      <c r="F1473" t="s">
        <v>52</v>
      </c>
      <c r="G1473">
        <f t="shared" si="111"/>
        <v>4</v>
      </c>
      <c r="H1473" s="4">
        <f t="shared" si="112"/>
        <v>32613</v>
      </c>
      <c r="I1473">
        <f t="shared" ref="I1473:I1536" si="113">YEAR(B1473)</f>
        <v>1989</v>
      </c>
    </row>
    <row r="1474" spans="1:9" x14ac:dyDescent="0.25">
      <c r="A1474" t="s">
        <v>39</v>
      </c>
      <c r="B1474" s="1">
        <v>32633</v>
      </c>
      <c r="C1474" s="3">
        <v>0.5</v>
      </c>
      <c r="D1474">
        <v>328.37</v>
      </c>
      <c r="E1474">
        <v>6</v>
      </c>
      <c r="F1474" t="s">
        <v>52</v>
      </c>
      <c r="G1474">
        <f t="shared" ref="G1474:G1537" si="114">MONTH(B1474)</f>
        <v>5</v>
      </c>
      <c r="H1474" s="4">
        <f t="shared" ref="H1474:H1537" si="115">DATE(YEAR(B1474),MONTH(B1474),15)</f>
        <v>32643</v>
      </c>
      <c r="I1474">
        <f t="shared" si="113"/>
        <v>1989</v>
      </c>
    </row>
    <row r="1475" spans="1:9" x14ac:dyDescent="0.25">
      <c r="A1475" t="s">
        <v>39</v>
      </c>
      <c r="B1475" s="1">
        <v>32963</v>
      </c>
      <c r="C1475" s="3">
        <v>0.5</v>
      </c>
      <c r="D1475">
        <v>328.12</v>
      </c>
      <c r="E1475">
        <v>7</v>
      </c>
      <c r="F1475" t="s">
        <v>52</v>
      </c>
      <c r="G1475">
        <f t="shared" si="114"/>
        <v>3</v>
      </c>
      <c r="H1475" s="4">
        <f t="shared" si="115"/>
        <v>32947</v>
      </c>
      <c r="I1475">
        <f t="shared" si="113"/>
        <v>1990</v>
      </c>
    </row>
    <row r="1476" spans="1:9" x14ac:dyDescent="0.25">
      <c r="A1476" t="s">
        <v>39</v>
      </c>
      <c r="B1476" s="1">
        <v>32988</v>
      </c>
      <c r="C1476" s="3">
        <v>0.5</v>
      </c>
      <c r="D1476">
        <v>328.25</v>
      </c>
      <c r="E1476">
        <v>6</v>
      </c>
      <c r="F1476" t="s">
        <v>52</v>
      </c>
      <c r="G1476">
        <f t="shared" si="114"/>
        <v>4</v>
      </c>
      <c r="H1476" s="4">
        <f t="shared" si="115"/>
        <v>32978</v>
      </c>
      <c r="I1476">
        <f t="shared" si="113"/>
        <v>1990</v>
      </c>
    </row>
    <row r="1477" spans="1:9" x14ac:dyDescent="0.25">
      <c r="A1477" t="s">
        <v>39</v>
      </c>
      <c r="B1477" s="1">
        <v>33013</v>
      </c>
      <c r="C1477" s="3">
        <v>0.5</v>
      </c>
      <c r="D1477">
        <v>328.42</v>
      </c>
      <c r="E1477">
        <v>6</v>
      </c>
      <c r="F1477" t="s">
        <v>52</v>
      </c>
      <c r="G1477">
        <f t="shared" si="114"/>
        <v>5</v>
      </c>
      <c r="H1477" s="4">
        <f t="shared" si="115"/>
        <v>33008</v>
      </c>
      <c r="I1477">
        <f t="shared" si="113"/>
        <v>1990</v>
      </c>
    </row>
    <row r="1478" spans="1:9" x14ac:dyDescent="0.25">
      <c r="A1478" t="s">
        <v>39</v>
      </c>
      <c r="B1478" s="1">
        <v>33317</v>
      </c>
      <c r="C1478" s="3">
        <v>0.5</v>
      </c>
      <c r="D1478">
        <v>328.79</v>
      </c>
      <c r="E1478">
        <v>7</v>
      </c>
      <c r="F1478" t="s">
        <v>52</v>
      </c>
      <c r="G1478">
        <f t="shared" si="114"/>
        <v>3</v>
      </c>
      <c r="H1478" s="4">
        <f t="shared" si="115"/>
        <v>33312</v>
      </c>
      <c r="I1478">
        <f t="shared" si="113"/>
        <v>1991</v>
      </c>
    </row>
    <row r="1479" spans="1:9" x14ac:dyDescent="0.25">
      <c r="A1479" t="s">
        <v>39</v>
      </c>
      <c r="B1479" s="1">
        <v>33338</v>
      </c>
      <c r="C1479" s="3">
        <v>0.5</v>
      </c>
      <c r="D1479">
        <v>329.04</v>
      </c>
      <c r="E1479">
        <v>6</v>
      </c>
      <c r="F1479" t="s">
        <v>52</v>
      </c>
      <c r="G1479">
        <f t="shared" si="114"/>
        <v>4</v>
      </c>
      <c r="H1479" s="4">
        <f t="shared" si="115"/>
        <v>33343</v>
      </c>
      <c r="I1479">
        <f t="shared" si="113"/>
        <v>1991</v>
      </c>
    </row>
    <row r="1480" spans="1:9" x14ac:dyDescent="0.25">
      <c r="A1480" t="s">
        <v>39</v>
      </c>
      <c r="B1480" s="1">
        <v>33383</v>
      </c>
      <c r="C1480" s="3">
        <v>0.5</v>
      </c>
      <c r="D1480">
        <v>329.56</v>
      </c>
      <c r="E1480">
        <v>6</v>
      </c>
      <c r="F1480" t="s">
        <v>52</v>
      </c>
      <c r="G1480">
        <f t="shared" si="114"/>
        <v>5</v>
      </c>
      <c r="H1480" s="4">
        <f t="shared" si="115"/>
        <v>33373</v>
      </c>
      <c r="I1480">
        <f t="shared" si="113"/>
        <v>1991</v>
      </c>
    </row>
    <row r="1481" spans="1:9" x14ac:dyDescent="0.25">
      <c r="A1481" t="s">
        <v>39</v>
      </c>
      <c r="B1481" s="1">
        <v>33683</v>
      </c>
      <c r="C1481" s="3">
        <v>0</v>
      </c>
      <c r="D1481">
        <v>330.91</v>
      </c>
      <c r="E1481">
        <v>7</v>
      </c>
      <c r="F1481" t="s">
        <v>52</v>
      </c>
      <c r="G1481">
        <f t="shared" si="114"/>
        <v>3</v>
      </c>
      <c r="H1481" s="4">
        <f t="shared" si="115"/>
        <v>33678</v>
      </c>
      <c r="I1481">
        <f t="shared" si="113"/>
        <v>1992</v>
      </c>
    </row>
    <row r="1482" spans="1:9" x14ac:dyDescent="0.25">
      <c r="A1482" t="s">
        <v>39</v>
      </c>
      <c r="B1482" s="1">
        <v>33724</v>
      </c>
      <c r="C1482" s="3">
        <v>0.5</v>
      </c>
      <c r="D1482">
        <v>331</v>
      </c>
      <c r="E1482">
        <v>6</v>
      </c>
      <c r="F1482" t="s">
        <v>52</v>
      </c>
      <c r="G1482">
        <f t="shared" si="114"/>
        <v>4</v>
      </c>
      <c r="H1482" s="4">
        <f t="shared" si="115"/>
        <v>33709</v>
      </c>
      <c r="I1482">
        <f t="shared" si="113"/>
        <v>1992</v>
      </c>
    </row>
    <row r="1483" spans="1:9" x14ac:dyDescent="0.25">
      <c r="A1483" t="s">
        <v>39</v>
      </c>
      <c r="B1483" s="1">
        <v>33729</v>
      </c>
      <c r="C1483" s="3">
        <v>0.5</v>
      </c>
      <c r="D1483">
        <v>331.34</v>
      </c>
      <c r="E1483">
        <v>6</v>
      </c>
      <c r="F1483" t="s">
        <v>52</v>
      </c>
      <c r="G1483">
        <f t="shared" si="114"/>
        <v>5</v>
      </c>
      <c r="H1483" s="4">
        <f t="shared" si="115"/>
        <v>33739</v>
      </c>
      <c r="I1483">
        <f t="shared" si="113"/>
        <v>1992</v>
      </c>
    </row>
    <row r="1484" spans="1:9" x14ac:dyDescent="0.25">
      <c r="A1484" t="s">
        <v>39</v>
      </c>
      <c r="B1484" s="1">
        <v>34074</v>
      </c>
      <c r="C1484" s="3">
        <v>0</v>
      </c>
      <c r="D1484">
        <v>333.83</v>
      </c>
      <c r="E1484">
        <v>7</v>
      </c>
      <c r="F1484" t="s">
        <v>52</v>
      </c>
      <c r="G1484">
        <f t="shared" si="114"/>
        <v>4</v>
      </c>
      <c r="H1484" s="4">
        <f t="shared" si="115"/>
        <v>34074</v>
      </c>
      <c r="I1484">
        <f t="shared" si="113"/>
        <v>1993</v>
      </c>
    </row>
    <row r="1485" spans="1:9" x14ac:dyDescent="0.25">
      <c r="A1485" t="s">
        <v>39</v>
      </c>
      <c r="B1485" s="1">
        <v>34104</v>
      </c>
      <c r="C1485" s="3">
        <v>0</v>
      </c>
      <c r="D1485">
        <v>334.36</v>
      </c>
      <c r="E1485">
        <v>7</v>
      </c>
      <c r="F1485" t="s">
        <v>52</v>
      </c>
      <c r="G1485">
        <f t="shared" si="114"/>
        <v>5</v>
      </c>
      <c r="H1485" s="4">
        <f t="shared" si="115"/>
        <v>34104</v>
      </c>
      <c r="I1485">
        <f t="shared" si="113"/>
        <v>1993</v>
      </c>
    </row>
    <row r="1486" spans="1:9" x14ac:dyDescent="0.25">
      <c r="A1486" t="s">
        <v>39</v>
      </c>
      <c r="B1486" s="1">
        <v>34408</v>
      </c>
      <c r="C1486" s="3">
        <v>0.5</v>
      </c>
      <c r="D1486">
        <v>333.74</v>
      </c>
      <c r="E1486">
        <v>5</v>
      </c>
      <c r="F1486" t="s">
        <v>52</v>
      </c>
      <c r="G1486">
        <f t="shared" si="114"/>
        <v>3</v>
      </c>
      <c r="H1486" s="4">
        <f t="shared" si="115"/>
        <v>34408</v>
      </c>
      <c r="I1486">
        <f t="shared" si="113"/>
        <v>1994</v>
      </c>
    </row>
    <row r="1487" spans="1:9" x14ac:dyDescent="0.25">
      <c r="A1487" t="s">
        <v>39</v>
      </c>
      <c r="B1487" s="1">
        <v>34429</v>
      </c>
      <c r="C1487" s="3">
        <v>0.5</v>
      </c>
      <c r="D1487">
        <v>333.66</v>
      </c>
      <c r="E1487">
        <v>7</v>
      </c>
      <c r="F1487" t="s">
        <v>52</v>
      </c>
      <c r="G1487">
        <f t="shared" si="114"/>
        <v>4</v>
      </c>
      <c r="H1487" s="4">
        <f t="shared" si="115"/>
        <v>34439</v>
      </c>
      <c r="I1487">
        <f t="shared" si="113"/>
        <v>1994</v>
      </c>
    </row>
    <row r="1488" spans="1:9" x14ac:dyDescent="0.25">
      <c r="A1488" t="s">
        <v>39</v>
      </c>
      <c r="B1488" s="1">
        <v>34474</v>
      </c>
      <c r="C1488" s="3">
        <v>0.5</v>
      </c>
      <c r="D1488">
        <v>333.92</v>
      </c>
      <c r="E1488">
        <v>6</v>
      </c>
      <c r="F1488" t="s">
        <v>52</v>
      </c>
      <c r="G1488">
        <f t="shared" si="114"/>
        <v>5</v>
      </c>
      <c r="H1488" s="4">
        <f t="shared" si="115"/>
        <v>34469</v>
      </c>
      <c r="I1488">
        <f t="shared" si="113"/>
        <v>1994</v>
      </c>
    </row>
    <row r="1489" spans="1:9" x14ac:dyDescent="0.25">
      <c r="A1489" t="s">
        <v>39</v>
      </c>
      <c r="B1489" s="1">
        <v>34778</v>
      </c>
      <c r="C1489" s="3">
        <v>0.5</v>
      </c>
      <c r="D1489">
        <v>334.19</v>
      </c>
      <c r="E1489">
        <v>6</v>
      </c>
      <c r="F1489" t="s">
        <v>52</v>
      </c>
      <c r="G1489">
        <f t="shared" si="114"/>
        <v>3</v>
      </c>
      <c r="H1489" s="4">
        <f t="shared" si="115"/>
        <v>34773</v>
      </c>
      <c r="I1489">
        <f t="shared" si="113"/>
        <v>1995</v>
      </c>
    </row>
    <row r="1490" spans="1:9" x14ac:dyDescent="0.25">
      <c r="A1490" t="s">
        <v>39</v>
      </c>
      <c r="B1490" s="1">
        <v>34804</v>
      </c>
      <c r="C1490" s="3">
        <v>0.5</v>
      </c>
      <c r="D1490">
        <v>334.4</v>
      </c>
      <c r="E1490">
        <v>6</v>
      </c>
      <c r="F1490" t="s">
        <v>52</v>
      </c>
      <c r="G1490">
        <f t="shared" si="114"/>
        <v>4</v>
      </c>
      <c r="H1490" s="4">
        <f t="shared" si="115"/>
        <v>34804</v>
      </c>
      <c r="I1490">
        <f t="shared" si="113"/>
        <v>1995</v>
      </c>
    </row>
    <row r="1491" spans="1:9" x14ac:dyDescent="0.25">
      <c r="A1491" t="s">
        <v>39</v>
      </c>
      <c r="B1491" s="1">
        <v>34829</v>
      </c>
      <c r="C1491" s="3">
        <v>0.5</v>
      </c>
      <c r="D1491">
        <v>334.83</v>
      </c>
      <c r="E1491">
        <v>6</v>
      </c>
      <c r="F1491" t="s">
        <v>52</v>
      </c>
      <c r="G1491">
        <f t="shared" si="114"/>
        <v>5</v>
      </c>
      <c r="H1491" s="4">
        <f t="shared" si="115"/>
        <v>34834</v>
      </c>
      <c r="I1491">
        <f t="shared" si="113"/>
        <v>1995</v>
      </c>
    </row>
    <row r="1492" spans="1:9" x14ac:dyDescent="0.25">
      <c r="A1492" t="s">
        <v>39</v>
      </c>
      <c r="B1492" s="1">
        <v>35144</v>
      </c>
      <c r="C1492" s="3">
        <v>0.5</v>
      </c>
      <c r="D1492">
        <v>333.42</v>
      </c>
      <c r="E1492">
        <v>6</v>
      </c>
      <c r="F1492" t="s">
        <v>52</v>
      </c>
      <c r="G1492">
        <f t="shared" si="114"/>
        <v>3</v>
      </c>
      <c r="H1492" s="4">
        <f t="shared" si="115"/>
        <v>35139</v>
      </c>
      <c r="I1492">
        <f t="shared" si="113"/>
        <v>1996</v>
      </c>
    </row>
    <row r="1493" spans="1:9" x14ac:dyDescent="0.25">
      <c r="A1493" t="s">
        <v>39</v>
      </c>
      <c r="B1493" s="1">
        <v>35185</v>
      </c>
      <c r="C1493" s="3">
        <v>0.5</v>
      </c>
      <c r="D1493">
        <v>333.27</v>
      </c>
      <c r="E1493">
        <v>7</v>
      </c>
      <c r="F1493" t="s">
        <v>52</v>
      </c>
      <c r="G1493">
        <f t="shared" si="114"/>
        <v>4</v>
      </c>
      <c r="H1493" s="4">
        <f t="shared" si="115"/>
        <v>35170</v>
      </c>
      <c r="I1493">
        <f t="shared" si="113"/>
        <v>1996</v>
      </c>
    </row>
    <row r="1494" spans="1:9" x14ac:dyDescent="0.25">
      <c r="A1494" t="s">
        <v>39</v>
      </c>
      <c r="B1494" s="1">
        <v>35210</v>
      </c>
      <c r="C1494" s="3">
        <v>0.5</v>
      </c>
      <c r="D1494">
        <v>333.3</v>
      </c>
      <c r="E1494">
        <v>6</v>
      </c>
      <c r="F1494" t="s">
        <v>52</v>
      </c>
      <c r="G1494">
        <f t="shared" si="114"/>
        <v>5</v>
      </c>
      <c r="H1494" s="4">
        <f t="shared" si="115"/>
        <v>35200</v>
      </c>
      <c r="I1494">
        <f t="shared" si="113"/>
        <v>1996</v>
      </c>
    </row>
    <row r="1495" spans="1:9" x14ac:dyDescent="0.25">
      <c r="A1495" t="s">
        <v>39</v>
      </c>
      <c r="B1495" s="1">
        <v>35509</v>
      </c>
      <c r="C1495" s="3">
        <v>0.5</v>
      </c>
      <c r="D1495">
        <v>332.48</v>
      </c>
      <c r="E1495">
        <v>6</v>
      </c>
      <c r="F1495" t="s">
        <v>52</v>
      </c>
      <c r="G1495">
        <f t="shared" si="114"/>
        <v>3</v>
      </c>
      <c r="H1495" s="4">
        <f t="shared" si="115"/>
        <v>35504</v>
      </c>
      <c r="I1495">
        <f t="shared" si="113"/>
        <v>1997</v>
      </c>
    </row>
    <row r="1496" spans="1:9" x14ac:dyDescent="0.25">
      <c r="A1496" t="s">
        <v>39</v>
      </c>
      <c r="B1496" s="1">
        <v>35525</v>
      </c>
      <c r="C1496" s="3">
        <v>0.5</v>
      </c>
      <c r="D1496">
        <v>332.19</v>
      </c>
      <c r="E1496">
        <v>5</v>
      </c>
      <c r="F1496" t="s">
        <v>52</v>
      </c>
      <c r="G1496">
        <f t="shared" si="114"/>
        <v>4</v>
      </c>
      <c r="H1496" s="4">
        <f t="shared" si="115"/>
        <v>35535</v>
      </c>
      <c r="I1496">
        <f t="shared" si="113"/>
        <v>1997</v>
      </c>
    </row>
    <row r="1497" spans="1:9" x14ac:dyDescent="0.25">
      <c r="A1497" t="s">
        <v>39</v>
      </c>
      <c r="B1497" s="1">
        <v>35565</v>
      </c>
      <c r="C1497" s="3">
        <v>0.5</v>
      </c>
      <c r="D1497">
        <v>332.41</v>
      </c>
      <c r="E1497">
        <v>6</v>
      </c>
      <c r="F1497" t="s">
        <v>52</v>
      </c>
      <c r="G1497">
        <f t="shared" si="114"/>
        <v>5</v>
      </c>
      <c r="H1497" s="4">
        <f t="shared" si="115"/>
        <v>35565</v>
      </c>
      <c r="I1497">
        <f t="shared" si="113"/>
        <v>1997</v>
      </c>
    </row>
    <row r="1498" spans="1:9" x14ac:dyDescent="0.25">
      <c r="A1498" t="s">
        <v>39</v>
      </c>
      <c r="B1498" s="1">
        <v>35859</v>
      </c>
      <c r="C1498" s="3">
        <v>0.5</v>
      </c>
      <c r="D1498">
        <v>331.17</v>
      </c>
      <c r="E1498">
        <v>7</v>
      </c>
      <c r="F1498" t="s">
        <v>52</v>
      </c>
      <c r="G1498">
        <f t="shared" si="114"/>
        <v>3</v>
      </c>
      <c r="H1498" s="4">
        <f t="shared" si="115"/>
        <v>35869</v>
      </c>
      <c r="I1498">
        <f t="shared" si="113"/>
        <v>1998</v>
      </c>
    </row>
    <row r="1499" spans="1:9" x14ac:dyDescent="0.25">
      <c r="A1499" t="s">
        <v>39</v>
      </c>
      <c r="B1499" s="1">
        <v>35910</v>
      </c>
      <c r="C1499" s="3">
        <v>0.5</v>
      </c>
      <c r="D1499">
        <v>331.07</v>
      </c>
      <c r="E1499">
        <v>6</v>
      </c>
      <c r="F1499" t="s">
        <v>52</v>
      </c>
      <c r="G1499">
        <f t="shared" si="114"/>
        <v>4</v>
      </c>
      <c r="H1499" s="4">
        <f t="shared" si="115"/>
        <v>35900</v>
      </c>
      <c r="I1499">
        <f t="shared" si="113"/>
        <v>1998</v>
      </c>
    </row>
    <row r="1500" spans="1:9" x14ac:dyDescent="0.25">
      <c r="A1500" t="s">
        <v>39</v>
      </c>
      <c r="B1500" s="1">
        <v>35946</v>
      </c>
      <c r="C1500" s="3">
        <v>0.5</v>
      </c>
      <c r="D1500">
        <v>331.1</v>
      </c>
      <c r="E1500">
        <v>6</v>
      </c>
      <c r="F1500" t="s">
        <v>52</v>
      </c>
      <c r="G1500">
        <f t="shared" si="114"/>
        <v>5</v>
      </c>
      <c r="H1500" s="4">
        <f t="shared" si="115"/>
        <v>35930</v>
      </c>
      <c r="I1500">
        <f t="shared" si="113"/>
        <v>1998</v>
      </c>
    </row>
    <row r="1501" spans="1:9" x14ac:dyDescent="0.25">
      <c r="A1501" t="s">
        <v>39</v>
      </c>
      <c r="B1501" s="1">
        <v>36244</v>
      </c>
      <c r="C1501" s="3">
        <v>0.5</v>
      </c>
      <c r="D1501">
        <v>330.6</v>
      </c>
      <c r="E1501">
        <v>6</v>
      </c>
      <c r="F1501" t="s">
        <v>52</v>
      </c>
      <c r="G1501">
        <f t="shared" si="114"/>
        <v>3</v>
      </c>
      <c r="H1501" s="4">
        <f t="shared" si="115"/>
        <v>36234</v>
      </c>
      <c r="I1501">
        <f t="shared" si="113"/>
        <v>1999</v>
      </c>
    </row>
    <row r="1502" spans="1:9" x14ac:dyDescent="0.25">
      <c r="A1502" t="s">
        <v>39</v>
      </c>
      <c r="B1502" s="1">
        <v>36270</v>
      </c>
      <c r="C1502" s="3">
        <v>0.5</v>
      </c>
      <c r="D1502">
        <v>330.61</v>
      </c>
      <c r="E1502">
        <v>6</v>
      </c>
      <c r="F1502" t="s">
        <v>52</v>
      </c>
      <c r="G1502">
        <f t="shared" si="114"/>
        <v>4</v>
      </c>
      <c r="H1502" s="4">
        <f t="shared" si="115"/>
        <v>36265</v>
      </c>
      <c r="I1502">
        <f t="shared" si="113"/>
        <v>1999</v>
      </c>
    </row>
    <row r="1503" spans="1:9" x14ac:dyDescent="0.25">
      <c r="A1503" t="s">
        <v>39</v>
      </c>
      <c r="B1503" s="1">
        <v>36300</v>
      </c>
      <c r="C1503" s="3">
        <v>0.5</v>
      </c>
      <c r="D1503">
        <v>330.9</v>
      </c>
      <c r="E1503">
        <v>7</v>
      </c>
      <c r="F1503" t="s">
        <v>52</v>
      </c>
      <c r="G1503">
        <f t="shared" si="114"/>
        <v>5</v>
      </c>
      <c r="H1503" s="4">
        <f t="shared" si="115"/>
        <v>36295</v>
      </c>
      <c r="I1503">
        <f t="shared" si="113"/>
        <v>1999</v>
      </c>
    </row>
    <row r="1504" spans="1:9" x14ac:dyDescent="0.25">
      <c r="A1504" t="s">
        <v>39</v>
      </c>
      <c r="B1504" s="1">
        <v>36600</v>
      </c>
      <c r="C1504" s="3">
        <v>0.5</v>
      </c>
      <c r="D1504">
        <v>330.62</v>
      </c>
      <c r="E1504">
        <v>7</v>
      </c>
      <c r="F1504" t="s">
        <v>52</v>
      </c>
      <c r="G1504">
        <f t="shared" si="114"/>
        <v>3</v>
      </c>
      <c r="H1504" s="4">
        <f t="shared" si="115"/>
        <v>36600</v>
      </c>
      <c r="I1504">
        <f t="shared" si="113"/>
        <v>2000</v>
      </c>
    </row>
    <row r="1505" spans="1:9" x14ac:dyDescent="0.25">
      <c r="A1505" t="s">
        <v>39</v>
      </c>
      <c r="B1505" s="1">
        <v>36621</v>
      </c>
      <c r="C1505" s="3">
        <v>0.5</v>
      </c>
      <c r="D1505">
        <v>330.48</v>
      </c>
      <c r="E1505">
        <v>2</v>
      </c>
      <c r="F1505" t="s">
        <v>52</v>
      </c>
      <c r="G1505">
        <f t="shared" si="114"/>
        <v>4</v>
      </c>
      <c r="H1505" s="4">
        <f t="shared" si="115"/>
        <v>36631</v>
      </c>
      <c r="I1505">
        <f t="shared" si="113"/>
        <v>2000</v>
      </c>
    </row>
    <row r="1506" spans="1:9" x14ac:dyDescent="0.25">
      <c r="A1506" t="s">
        <v>39</v>
      </c>
      <c r="B1506" s="1">
        <v>36677</v>
      </c>
      <c r="C1506" s="3">
        <v>0.5</v>
      </c>
      <c r="D1506">
        <v>330.96</v>
      </c>
      <c r="E1506">
        <v>3</v>
      </c>
      <c r="F1506" t="s">
        <v>52</v>
      </c>
      <c r="G1506">
        <f t="shared" si="114"/>
        <v>5</v>
      </c>
      <c r="H1506" s="4">
        <f t="shared" si="115"/>
        <v>36661</v>
      </c>
      <c r="I1506">
        <f t="shared" si="113"/>
        <v>2000</v>
      </c>
    </row>
    <row r="1507" spans="1:9" x14ac:dyDescent="0.25">
      <c r="A1507" t="s">
        <v>39</v>
      </c>
      <c r="B1507" s="1">
        <v>36965</v>
      </c>
      <c r="C1507" s="3">
        <v>0.5</v>
      </c>
      <c r="D1507">
        <v>331.6</v>
      </c>
      <c r="E1507">
        <v>6</v>
      </c>
      <c r="F1507" t="s">
        <v>52</v>
      </c>
      <c r="G1507">
        <f t="shared" si="114"/>
        <v>3</v>
      </c>
      <c r="H1507" s="4">
        <f t="shared" si="115"/>
        <v>36965</v>
      </c>
      <c r="I1507">
        <f t="shared" si="113"/>
        <v>2001</v>
      </c>
    </row>
    <row r="1508" spans="1:9" x14ac:dyDescent="0.25">
      <c r="A1508" t="s">
        <v>39</v>
      </c>
      <c r="B1508" s="1">
        <v>36986</v>
      </c>
      <c r="C1508" s="3">
        <v>0.5</v>
      </c>
      <c r="D1508">
        <v>331.49</v>
      </c>
      <c r="E1508">
        <v>7</v>
      </c>
      <c r="F1508" t="s">
        <v>52</v>
      </c>
      <c r="G1508">
        <f t="shared" si="114"/>
        <v>4</v>
      </c>
      <c r="H1508" s="4">
        <f t="shared" si="115"/>
        <v>36996</v>
      </c>
      <c r="I1508">
        <f t="shared" si="113"/>
        <v>2001</v>
      </c>
    </row>
    <row r="1509" spans="1:9" x14ac:dyDescent="0.25">
      <c r="A1509" t="s">
        <v>39</v>
      </c>
      <c r="B1509" s="1">
        <v>37021</v>
      </c>
      <c r="C1509" s="3">
        <v>0.5</v>
      </c>
      <c r="D1509">
        <v>331.86</v>
      </c>
      <c r="E1509">
        <v>6</v>
      </c>
      <c r="F1509" t="s">
        <v>52</v>
      </c>
      <c r="G1509">
        <f t="shared" si="114"/>
        <v>5</v>
      </c>
      <c r="H1509" s="4">
        <f t="shared" si="115"/>
        <v>37026</v>
      </c>
      <c r="I1509">
        <f t="shared" si="113"/>
        <v>2001</v>
      </c>
    </row>
    <row r="1510" spans="1:9" x14ac:dyDescent="0.25">
      <c r="A1510" t="s">
        <v>39</v>
      </c>
      <c r="B1510" s="1">
        <v>37325</v>
      </c>
      <c r="C1510" s="3">
        <v>0.5</v>
      </c>
      <c r="D1510">
        <v>334.22</v>
      </c>
      <c r="E1510">
        <v>6</v>
      </c>
      <c r="F1510" t="s">
        <v>52</v>
      </c>
      <c r="G1510">
        <f t="shared" si="114"/>
        <v>3</v>
      </c>
      <c r="H1510" s="4">
        <f t="shared" si="115"/>
        <v>37330</v>
      </c>
      <c r="I1510">
        <f t="shared" si="113"/>
        <v>2002</v>
      </c>
    </row>
    <row r="1511" spans="1:9" x14ac:dyDescent="0.25">
      <c r="A1511" t="s">
        <v>39</v>
      </c>
      <c r="B1511" s="1">
        <v>37366</v>
      </c>
      <c r="C1511" s="3">
        <v>0.5</v>
      </c>
      <c r="D1511">
        <v>334.58</v>
      </c>
      <c r="E1511">
        <v>6</v>
      </c>
      <c r="F1511" t="s">
        <v>52</v>
      </c>
      <c r="G1511">
        <f t="shared" si="114"/>
        <v>4</v>
      </c>
      <c r="H1511" s="4">
        <f t="shared" si="115"/>
        <v>37361</v>
      </c>
      <c r="I1511">
        <f t="shared" si="113"/>
        <v>2002</v>
      </c>
    </row>
    <row r="1512" spans="1:9" x14ac:dyDescent="0.25">
      <c r="A1512" t="s">
        <v>39</v>
      </c>
      <c r="B1512" s="1">
        <v>37396</v>
      </c>
      <c r="C1512" s="3">
        <v>0.5</v>
      </c>
      <c r="D1512">
        <v>335</v>
      </c>
      <c r="E1512">
        <v>6</v>
      </c>
      <c r="F1512" t="s">
        <v>52</v>
      </c>
      <c r="G1512">
        <f t="shared" si="114"/>
        <v>5</v>
      </c>
      <c r="H1512" s="4">
        <f t="shared" si="115"/>
        <v>37391</v>
      </c>
      <c r="I1512">
        <f t="shared" si="113"/>
        <v>2002</v>
      </c>
    </row>
    <row r="1513" spans="1:9" x14ac:dyDescent="0.25">
      <c r="A1513" t="s">
        <v>39</v>
      </c>
      <c r="B1513" s="1">
        <v>37690</v>
      </c>
      <c r="C1513" s="3">
        <v>0.5</v>
      </c>
      <c r="D1513">
        <v>338.06</v>
      </c>
      <c r="E1513">
        <v>7</v>
      </c>
      <c r="F1513" t="s">
        <v>52</v>
      </c>
      <c r="G1513">
        <f t="shared" si="114"/>
        <v>3</v>
      </c>
      <c r="H1513" s="4">
        <f t="shared" si="115"/>
        <v>37695</v>
      </c>
      <c r="I1513">
        <f t="shared" si="113"/>
        <v>2003</v>
      </c>
    </row>
    <row r="1514" spans="1:9" x14ac:dyDescent="0.25">
      <c r="A1514" t="s">
        <v>39</v>
      </c>
      <c r="B1514" s="1">
        <v>37721</v>
      </c>
      <c r="C1514" s="3">
        <v>0.5</v>
      </c>
      <c r="D1514">
        <v>338.23</v>
      </c>
      <c r="E1514">
        <v>7</v>
      </c>
      <c r="F1514" t="s">
        <v>52</v>
      </c>
      <c r="G1514">
        <f t="shared" si="114"/>
        <v>4</v>
      </c>
      <c r="H1514" s="4">
        <f t="shared" si="115"/>
        <v>37726</v>
      </c>
      <c r="I1514">
        <f t="shared" si="113"/>
        <v>2003</v>
      </c>
    </row>
    <row r="1515" spans="1:9" x14ac:dyDescent="0.25">
      <c r="A1515" t="s">
        <v>39</v>
      </c>
      <c r="B1515" s="1">
        <v>37756</v>
      </c>
      <c r="C1515" s="3">
        <v>0.5</v>
      </c>
      <c r="D1515">
        <v>338.64</v>
      </c>
      <c r="E1515">
        <v>8</v>
      </c>
      <c r="F1515" t="s">
        <v>52</v>
      </c>
      <c r="G1515">
        <f t="shared" si="114"/>
        <v>5</v>
      </c>
      <c r="H1515" s="4">
        <f t="shared" si="115"/>
        <v>37756</v>
      </c>
      <c r="I1515">
        <f t="shared" si="113"/>
        <v>2003</v>
      </c>
    </row>
    <row r="1516" spans="1:9" x14ac:dyDescent="0.25">
      <c r="A1516" t="s">
        <v>39</v>
      </c>
      <c r="B1516" s="1">
        <v>38077</v>
      </c>
      <c r="C1516" s="3">
        <v>0.40625</v>
      </c>
      <c r="D1516">
        <v>340.84</v>
      </c>
      <c r="E1516">
        <v>8</v>
      </c>
      <c r="F1516" t="s">
        <v>52</v>
      </c>
      <c r="G1516">
        <f t="shared" si="114"/>
        <v>3</v>
      </c>
      <c r="H1516" s="4">
        <f t="shared" si="115"/>
        <v>38061</v>
      </c>
      <c r="I1516">
        <f t="shared" si="113"/>
        <v>2004</v>
      </c>
    </row>
    <row r="1517" spans="1:9" x14ac:dyDescent="0.25">
      <c r="A1517" t="s">
        <v>39</v>
      </c>
      <c r="B1517" s="1">
        <v>38097</v>
      </c>
      <c r="C1517" s="3">
        <v>0.5</v>
      </c>
      <c r="D1517">
        <v>341</v>
      </c>
      <c r="E1517">
        <v>6</v>
      </c>
      <c r="F1517" t="s">
        <v>52</v>
      </c>
      <c r="G1517">
        <f t="shared" si="114"/>
        <v>4</v>
      </c>
      <c r="H1517" s="4">
        <f t="shared" si="115"/>
        <v>38092</v>
      </c>
      <c r="I1517">
        <f t="shared" si="113"/>
        <v>2004</v>
      </c>
    </row>
    <row r="1518" spans="1:9" x14ac:dyDescent="0.25">
      <c r="A1518" t="s">
        <v>39</v>
      </c>
      <c r="B1518" s="1">
        <v>38122</v>
      </c>
      <c r="C1518" s="3">
        <v>0.5</v>
      </c>
      <c r="D1518">
        <v>341.54</v>
      </c>
      <c r="E1518">
        <v>7</v>
      </c>
      <c r="F1518" t="s">
        <v>52</v>
      </c>
      <c r="G1518">
        <f t="shared" si="114"/>
        <v>5</v>
      </c>
      <c r="H1518" s="4">
        <f t="shared" si="115"/>
        <v>38122</v>
      </c>
      <c r="I1518">
        <f t="shared" si="113"/>
        <v>2004</v>
      </c>
    </row>
    <row r="1519" spans="1:9" x14ac:dyDescent="0.25">
      <c r="A1519" t="s">
        <v>39</v>
      </c>
      <c r="B1519" s="1">
        <v>38426</v>
      </c>
      <c r="C1519" s="3">
        <v>0.5</v>
      </c>
      <c r="D1519">
        <v>341.69</v>
      </c>
      <c r="E1519">
        <v>9</v>
      </c>
      <c r="F1519" t="s">
        <v>52</v>
      </c>
      <c r="G1519">
        <f t="shared" si="114"/>
        <v>3</v>
      </c>
      <c r="H1519" s="4">
        <f t="shared" si="115"/>
        <v>38426</v>
      </c>
      <c r="I1519">
        <f t="shared" si="113"/>
        <v>2005</v>
      </c>
    </row>
    <row r="1520" spans="1:9" x14ac:dyDescent="0.25">
      <c r="A1520" t="s">
        <v>39</v>
      </c>
      <c r="B1520" s="1">
        <v>38452</v>
      </c>
      <c r="C1520" s="3">
        <v>0.5</v>
      </c>
      <c r="D1520">
        <v>342.02</v>
      </c>
      <c r="E1520">
        <v>6</v>
      </c>
      <c r="F1520" t="s">
        <v>52</v>
      </c>
      <c r="G1520">
        <f t="shared" si="114"/>
        <v>4</v>
      </c>
      <c r="H1520" s="4">
        <f t="shared" si="115"/>
        <v>38457</v>
      </c>
      <c r="I1520">
        <f t="shared" si="113"/>
        <v>2005</v>
      </c>
    </row>
    <row r="1521" spans="1:9" x14ac:dyDescent="0.25">
      <c r="A1521" t="s">
        <v>39</v>
      </c>
      <c r="B1521" s="1">
        <v>38487</v>
      </c>
      <c r="C1521" s="3">
        <v>0.5</v>
      </c>
      <c r="D1521">
        <v>342.26</v>
      </c>
      <c r="E1521">
        <v>7</v>
      </c>
      <c r="F1521" t="s">
        <v>52</v>
      </c>
      <c r="G1521">
        <f t="shared" si="114"/>
        <v>5</v>
      </c>
      <c r="H1521" s="4">
        <f t="shared" si="115"/>
        <v>38487</v>
      </c>
      <c r="I1521">
        <f t="shared" si="113"/>
        <v>2005</v>
      </c>
    </row>
    <row r="1522" spans="1:9" x14ac:dyDescent="0.25">
      <c r="A1522" t="s">
        <v>39</v>
      </c>
      <c r="B1522" s="1">
        <v>38807</v>
      </c>
      <c r="C1522" s="3">
        <v>0.5</v>
      </c>
      <c r="D1522">
        <v>342.33</v>
      </c>
      <c r="E1522">
        <v>7</v>
      </c>
      <c r="F1522" t="s">
        <v>52</v>
      </c>
      <c r="G1522">
        <f t="shared" si="114"/>
        <v>3</v>
      </c>
      <c r="H1522" s="4">
        <f t="shared" si="115"/>
        <v>38791</v>
      </c>
      <c r="I1522">
        <f t="shared" si="113"/>
        <v>2006</v>
      </c>
    </row>
    <row r="1523" spans="1:9" x14ac:dyDescent="0.25">
      <c r="A1523" t="s">
        <v>39</v>
      </c>
      <c r="B1523" s="1">
        <v>38817</v>
      </c>
      <c r="C1523" s="3">
        <v>0.5</v>
      </c>
      <c r="D1523">
        <v>342.13</v>
      </c>
      <c r="E1523">
        <v>8</v>
      </c>
      <c r="F1523" t="s">
        <v>52</v>
      </c>
      <c r="G1523">
        <f t="shared" si="114"/>
        <v>4</v>
      </c>
      <c r="H1523" s="4">
        <f t="shared" si="115"/>
        <v>38822</v>
      </c>
      <c r="I1523">
        <f t="shared" si="113"/>
        <v>2006</v>
      </c>
    </row>
    <row r="1524" spans="1:9" x14ac:dyDescent="0.25">
      <c r="A1524" t="s">
        <v>39</v>
      </c>
      <c r="B1524" s="1">
        <v>38848</v>
      </c>
      <c r="C1524" s="3">
        <v>0.43055555555555558</v>
      </c>
      <c r="D1524">
        <v>342.84</v>
      </c>
      <c r="E1524">
        <v>7</v>
      </c>
      <c r="F1524" t="s">
        <v>52</v>
      </c>
      <c r="G1524">
        <f t="shared" si="114"/>
        <v>5</v>
      </c>
      <c r="H1524" s="4">
        <f t="shared" si="115"/>
        <v>38852</v>
      </c>
      <c r="I1524">
        <f t="shared" si="113"/>
        <v>2006</v>
      </c>
    </row>
    <row r="1525" spans="1:9" x14ac:dyDescent="0.25">
      <c r="A1525" t="s">
        <v>39</v>
      </c>
      <c r="B1525" s="1">
        <v>39151</v>
      </c>
      <c r="C1525" s="3">
        <v>0.5</v>
      </c>
      <c r="D1525">
        <v>341.29</v>
      </c>
      <c r="E1525">
        <v>7</v>
      </c>
      <c r="F1525" t="s">
        <v>52</v>
      </c>
      <c r="G1525">
        <f t="shared" si="114"/>
        <v>3</v>
      </c>
      <c r="H1525" s="4">
        <f t="shared" si="115"/>
        <v>39156</v>
      </c>
      <c r="I1525">
        <f t="shared" si="113"/>
        <v>2007</v>
      </c>
    </row>
    <row r="1526" spans="1:9" x14ac:dyDescent="0.25">
      <c r="A1526" t="s">
        <v>39</v>
      </c>
      <c r="B1526" s="1">
        <v>39187</v>
      </c>
      <c r="C1526" s="3">
        <v>0.5</v>
      </c>
      <c r="D1526">
        <v>341</v>
      </c>
      <c r="E1526">
        <v>8</v>
      </c>
      <c r="F1526" t="s">
        <v>52</v>
      </c>
      <c r="G1526">
        <f t="shared" si="114"/>
        <v>4</v>
      </c>
      <c r="H1526" s="4">
        <f t="shared" si="115"/>
        <v>39187</v>
      </c>
      <c r="I1526">
        <f t="shared" si="113"/>
        <v>2007</v>
      </c>
    </row>
    <row r="1527" spans="1:9" x14ac:dyDescent="0.25">
      <c r="A1527" t="s">
        <v>39</v>
      </c>
      <c r="B1527" s="1">
        <v>39212</v>
      </c>
      <c r="C1527" s="3">
        <v>0.5</v>
      </c>
      <c r="D1527">
        <v>341.19</v>
      </c>
      <c r="E1527">
        <v>7</v>
      </c>
      <c r="F1527" t="s">
        <v>52</v>
      </c>
      <c r="G1527">
        <f t="shared" si="114"/>
        <v>5</v>
      </c>
      <c r="H1527" s="4">
        <f t="shared" si="115"/>
        <v>39217</v>
      </c>
      <c r="I1527">
        <f t="shared" si="113"/>
        <v>2007</v>
      </c>
    </row>
    <row r="1528" spans="1:9" x14ac:dyDescent="0.25">
      <c r="A1528" t="s">
        <v>39</v>
      </c>
      <c r="B1528" s="1">
        <v>39512</v>
      </c>
      <c r="C1528" s="3">
        <v>0.5</v>
      </c>
      <c r="D1528">
        <v>342.3</v>
      </c>
      <c r="E1528">
        <v>7</v>
      </c>
      <c r="F1528" t="s">
        <v>52</v>
      </c>
      <c r="G1528">
        <f t="shared" si="114"/>
        <v>3</v>
      </c>
      <c r="H1528" s="4">
        <f t="shared" si="115"/>
        <v>39522</v>
      </c>
      <c r="I1528">
        <f t="shared" si="113"/>
        <v>2008</v>
      </c>
    </row>
    <row r="1529" spans="1:9" x14ac:dyDescent="0.25">
      <c r="A1529" t="s">
        <v>39</v>
      </c>
      <c r="B1529" s="1">
        <v>39568</v>
      </c>
      <c r="C1529" s="3">
        <v>0.5</v>
      </c>
      <c r="D1529">
        <v>342.4</v>
      </c>
      <c r="E1529">
        <v>7</v>
      </c>
      <c r="F1529" t="s">
        <v>52</v>
      </c>
      <c r="G1529">
        <f t="shared" si="114"/>
        <v>4</v>
      </c>
      <c r="H1529" s="4">
        <f t="shared" si="115"/>
        <v>39553</v>
      </c>
      <c r="I1529">
        <f t="shared" si="113"/>
        <v>2008</v>
      </c>
    </row>
    <row r="1530" spans="1:9" x14ac:dyDescent="0.25">
      <c r="A1530" t="s">
        <v>39</v>
      </c>
      <c r="B1530" s="1">
        <v>39593</v>
      </c>
      <c r="C1530" s="3">
        <v>0.5</v>
      </c>
      <c r="D1530">
        <v>343.02</v>
      </c>
      <c r="E1530">
        <v>7</v>
      </c>
      <c r="F1530" t="s">
        <v>52</v>
      </c>
      <c r="G1530">
        <f t="shared" si="114"/>
        <v>5</v>
      </c>
      <c r="H1530" s="4">
        <f t="shared" si="115"/>
        <v>39583</v>
      </c>
      <c r="I1530">
        <f t="shared" si="113"/>
        <v>2008</v>
      </c>
    </row>
    <row r="1531" spans="1:9" x14ac:dyDescent="0.25">
      <c r="A1531" t="s">
        <v>39</v>
      </c>
      <c r="B1531" s="1">
        <v>39874</v>
      </c>
      <c r="C1531" s="3">
        <v>0.69166666666666676</v>
      </c>
      <c r="D1531">
        <v>343.16</v>
      </c>
      <c r="E1531">
        <v>1</v>
      </c>
      <c r="F1531" t="s">
        <v>52</v>
      </c>
      <c r="G1531">
        <f t="shared" si="114"/>
        <v>3</v>
      </c>
      <c r="H1531" s="4">
        <f t="shared" si="115"/>
        <v>39887</v>
      </c>
      <c r="I1531">
        <f t="shared" si="113"/>
        <v>2009</v>
      </c>
    </row>
    <row r="1532" spans="1:9" x14ac:dyDescent="0.25">
      <c r="A1532" t="s">
        <v>39</v>
      </c>
      <c r="B1532" s="1">
        <v>39913</v>
      </c>
      <c r="C1532" s="3">
        <v>0.61249999999999993</v>
      </c>
      <c r="D1532">
        <v>342.94</v>
      </c>
      <c r="E1532">
        <v>1</v>
      </c>
      <c r="F1532" t="s">
        <v>52</v>
      </c>
      <c r="G1532">
        <f t="shared" si="114"/>
        <v>4</v>
      </c>
      <c r="H1532" s="4">
        <f t="shared" si="115"/>
        <v>39918</v>
      </c>
      <c r="I1532">
        <f t="shared" si="113"/>
        <v>2009</v>
      </c>
    </row>
    <row r="1533" spans="1:9" x14ac:dyDescent="0.25">
      <c r="A1533" t="s">
        <v>39</v>
      </c>
      <c r="B1533" s="1">
        <v>39938</v>
      </c>
      <c r="C1533" s="3">
        <v>0.41250000000000003</v>
      </c>
      <c r="D1533">
        <v>342.98</v>
      </c>
      <c r="E1533">
        <v>1</v>
      </c>
      <c r="F1533" t="s">
        <v>52</v>
      </c>
      <c r="G1533">
        <f t="shared" si="114"/>
        <v>5</v>
      </c>
      <c r="H1533" s="4">
        <f t="shared" si="115"/>
        <v>39948</v>
      </c>
      <c r="I1533">
        <f t="shared" si="113"/>
        <v>2009</v>
      </c>
    </row>
    <row r="1534" spans="1:9" x14ac:dyDescent="0.25">
      <c r="A1534" t="s">
        <v>39</v>
      </c>
      <c r="B1534" s="1">
        <v>40246</v>
      </c>
      <c r="C1534" s="3">
        <v>0.51597222222222217</v>
      </c>
      <c r="D1534">
        <v>342.2</v>
      </c>
      <c r="E1534">
        <v>1</v>
      </c>
      <c r="F1534" t="s">
        <v>52</v>
      </c>
      <c r="G1534">
        <f t="shared" si="114"/>
        <v>3</v>
      </c>
      <c r="H1534" s="4">
        <f t="shared" si="115"/>
        <v>40252</v>
      </c>
      <c r="I1534">
        <f t="shared" si="113"/>
        <v>2010</v>
      </c>
    </row>
    <row r="1535" spans="1:9" x14ac:dyDescent="0.25">
      <c r="A1535" t="s">
        <v>39</v>
      </c>
      <c r="B1535" s="1">
        <v>40308</v>
      </c>
      <c r="C1535" s="3">
        <v>0.4236111111111111</v>
      </c>
      <c r="D1535">
        <v>342.43</v>
      </c>
      <c r="E1535">
        <v>3</v>
      </c>
      <c r="F1535" t="s">
        <v>52</v>
      </c>
      <c r="G1535">
        <f t="shared" si="114"/>
        <v>5</v>
      </c>
      <c r="H1535" s="4">
        <f t="shared" si="115"/>
        <v>40313</v>
      </c>
      <c r="I1535">
        <f t="shared" si="113"/>
        <v>2010</v>
      </c>
    </row>
    <row r="1536" spans="1:9" x14ac:dyDescent="0.25">
      <c r="A1536" t="s">
        <v>39</v>
      </c>
      <c r="B1536" s="1">
        <v>40605</v>
      </c>
      <c r="C1536" s="3">
        <v>0.55625000000000002</v>
      </c>
      <c r="D1536">
        <v>342.83</v>
      </c>
      <c r="E1536">
        <v>1</v>
      </c>
      <c r="F1536" t="s">
        <v>52</v>
      </c>
      <c r="G1536">
        <f t="shared" si="114"/>
        <v>3</v>
      </c>
      <c r="H1536" s="4">
        <f t="shared" si="115"/>
        <v>40617</v>
      </c>
      <c r="I1536">
        <f t="shared" si="113"/>
        <v>2011</v>
      </c>
    </row>
    <row r="1537" spans="1:9" x14ac:dyDescent="0.25">
      <c r="A1537" t="s">
        <v>39</v>
      </c>
      <c r="B1537" s="1">
        <v>40644</v>
      </c>
      <c r="C1537" s="3">
        <v>0.45902777777777781</v>
      </c>
      <c r="D1537">
        <v>342.89</v>
      </c>
      <c r="E1537">
        <v>1</v>
      </c>
      <c r="F1537" t="s">
        <v>52</v>
      </c>
      <c r="G1537">
        <f t="shared" si="114"/>
        <v>4</v>
      </c>
      <c r="H1537" s="4">
        <f t="shared" si="115"/>
        <v>40648</v>
      </c>
      <c r="I1537">
        <f t="shared" ref="I1537:I1600" si="116">YEAR(B1537)</f>
        <v>2011</v>
      </c>
    </row>
    <row r="1538" spans="1:9" x14ac:dyDescent="0.25">
      <c r="A1538" t="s">
        <v>39</v>
      </c>
      <c r="B1538" s="1">
        <v>40969</v>
      </c>
      <c r="C1538" s="3">
        <v>0.62291666666666667</v>
      </c>
      <c r="D1538">
        <v>342.47</v>
      </c>
      <c r="E1538">
        <v>1</v>
      </c>
      <c r="F1538" t="s">
        <v>52</v>
      </c>
      <c r="G1538">
        <f t="shared" ref="G1538:G1601" si="117">MONTH(B1538)</f>
        <v>3</v>
      </c>
      <c r="H1538" s="4">
        <f t="shared" ref="H1538:H1601" si="118">DATE(YEAR(B1538),MONTH(B1538),15)</f>
        <v>40983</v>
      </c>
      <c r="I1538">
        <f t="shared" si="116"/>
        <v>2012</v>
      </c>
    </row>
    <row r="1539" spans="1:9" x14ac:dyDescent="0.25">
      <c r="A1539" t="s">
        <v>39</v>
      </c>
      <c r="B1539" s="1">
        <v>41395</v>
      </c>
      <c r="C1539" s="3">
        <v>0.51250000000000007</v>
      </c>
      <c r="D1539">
        <v>343.15</v>
      </c>
      <c r="E1539">
        <v>1</v>
      </c>
      <c r="F1539" t="s">
        <v>52</v>
      </c>
      <c r="G1539">
        <f t="shared" si="117"/>
        <v>5</v>
      </c>
      <c r="H1539" s="4">
        <f t="shared" si="118"/>
        <v>41409</v>
      </c>
      <c r="I1539">
        <f t="shared" si="116"/>
        <v>2013</v>
      </c>
    </row>
    <row r="1540" spans="1:9" x14ac:dyDescent="0.25">
      <c r="A1540" t="s">
        <v>39</v>
      </c>
      <c r="B1540" s="1">
        <v>41764</v>
      </c>
      <c r="C1540" s="3">
        <v>0.59236111111111112</v>
      </c>
      <c r="D1540">
        <v>344.94</v>
      </c>
      <c r="E1540">
        <v>1</v>
      </c>
      <c r="F1540" t="s">
        <v>52</v>
      </c>
      <c r="G1540">
        <f t="shared" si="117"/>
        <v>5</v>
      </c>
      <c r="H1540" s="4">
        <f t="shared" si="118"/>
        <v>41774</v>
      </c>
      <c r="I1540">
        <f t="shared" si="116"/>
        <v>2014</v>
      </c>
    </row>
    <row r="1541" spans="1:9" x14ac:dyDescent="0.25">
      <c r="A1541" t="s">
        <v>39</v>
      </c>
      <c r="B1541" s="1">
        <v>42067</v>
      </c>
      <c r="C1541" s="3">
        <v>0.66319444444444442</v>
      </c>
      <c r="D1541">
        <v>345.68</v>
      </c>
      <c r="E1541">
        <v>1</v>
      </c>
      <c r="F1541" t="s">
        <v>52</v>
      </c>
      <c r="G1541">
        <f t="shared" si="117"/>
        <v>3</v>
      </c>
      <c r="H1541" s="4">
        <f t="shared" si="118"/>
        <v>42078</v>
      </c>
      <c r="I1541">
        <f t="shared" si="116"/>
        <v>2015</v>
      </c>
    </row>
    <row r="1542" spans="1:9" x14ac:dyDescent="0.25">
      <c r="A1542" t="s">
        <v>39</v>
      </c>
      <c r="B1542" s="1">
        <v>42136</v>
      </c>
      <c r="C1542" s="3">
        <v>0.56041666666666667</v>
      </c>
      <c r="D1542">
        <v>345.62</v>
      </c>
      <c r="E1542">
        <v>1</v>
      </c>
      <c r="F1542" t="s">
        <v>52</v>
      </c>
      <c r="G1542">
        <f t="shared" si="117"/>
        <v>5</v>
      </c>
      <c r="H1542" s="4">
        <f t="shared" si="118"/>
        <v>42139</v>
      </c>
      <c r="I1542">
        <f t="shared" si="116"/>
        <v>2015</v>
      </c>
    </row>
    <row r="1543" spans="1:9" x14ac:dyDescent="0.25">
      <c r="A1543" t="s">
        <v>39</v>
      </c>
      <c r="B1543" s="1">
        <v>42499</v>
      </c>
      <c r="C1543" s="3">
        <v>0.42222222222222222</v>
      </c>
      <c r="D1543">
        <v>345.72</v>
      </c>
      <c r="E1543">
        <v>1</v>
      </c>
      <c r="F1543" t="s">
        <v>52</v>
      </c>
      <c r="G1543">
        <f t="shared" si="117"/>
        <v>5</v>
      </c>
      <c r="H1543" s="4">
        <f t="shared" si="118"/>
        <v>42505</v>
      </c>
      <c r="I1543">
        <f t="shared" si="116"/>
        <v>2016</v>
      </c>
    </row>
    <row r="1544" spans="1:9" x14ac:dyDescent="0.25">
      <c r="A1544" t="s">
        <v>39</v>
      </c>
      <c r="B1544" s="1">
        <v>42873</v>
      </c>
      <c r="C1544" s="3">
        <v>0.60486111111111118</v>
      </c>
      <c r="D1544">
        <v>347.31</v>
      </c>
      <c r="E1544">
        <v>1</v>
      </c>
      <c r="F1544" t="s">
        <v>52</v>
      </c>
      <c r="G1544">
        <f t="shared" si="117"/>
        <v>5</v>
      </c>
      <c r="H1544" s="4">
        <f t="shared" si="118"/>
        <v>42870</v>
      </c>
      <c r="I1544">
        <f t="shared" si="116"/>
        <v>2017</v>
      </c>
    </row>
    <row r="1545" spans="1:9" x14ac:dyDescent="0.25">
      <c r="A1545" t="s">
        <v>39</v>
      </c>
      <c r="B1545" s="1">
        <v>43223</v>
      </c>
      <c r="C1545" s="3">
        <v>0.57152777777777775</v>
      </c>
      <c r="D1545">
        <v>345.32</v>
      </c>
      <c r="E1545">
        <v>1</v>
      </c>
      <c r="F1545" t="s">
        <v>52</v>
      </c>
      <c r="G1545">
        <f t="shared" si="117"/>
        <v>5</v>
      </c>
      <c r="H1545" s="4">
        <f t="shared" si="118"/>
        <v>43235</v>
      </c>
      <c r="I1545">
        <f t="shared" si="116"/>
        <v>2018</v>
      </c>
    </row>
    <row r="1546" spans="1:9" x14ac:dyDescent="0.25">
      <c r="A1546" t="s">
        <v>39</v>
      </c>
      <c r="B1546" s="1">
        <v>43586</v>
      </c>
      <c r="C1546" s="3">
        <v>0.53402777777777777</v>
      </c>
      <c r="D1546">
        <v>345.03</v>
      </c>
      <c r="E1546">
        <v>2</v>
      </c>
      <c r="F1546" t="s">
        <v>52</v>
      </c>
      <c r="G1546">
        <f t="shared" si="117"/>
        <v>5</v>
      </c>
      <c r="H1546" s="4">
        <f t="shared" si="118"/>
        <v>43600</v>
      </c>
      <c r="I1546">
        <f t="shared" si="116"/>
        <v>2019</v>
      </c>
    </row>
    <row r="1547" spans="1:9" x14ac:dyDescent="0.25">
      <c r="A1547" t="s">
        <v>39</v>
      </c>
      <c r="B1547" s="1">
        <v>43963</v>
      </c>
      <c r="C1547" s="3">
        <v>0.65694444444444444</v>
      </c>
      <c r="D1547">
        <v>344.6</v>
      </c>
      <c r="E1547">
        <v>1</v>
      </c>
      <c r="F1547" t="s">
        <v>52</v>
      </c>
      <c r="G1547">
        <f t="shared" si="117"/>
        <v>5</v>
      </c>
      <c r="H1547" s="4">
        <f t="shared" si="118"/>
        <v>43966</v>
      </c>
      <c r="I1547">
        <f t="shared" si="116"/>
        <v>2020</v>
      </c>
    </row>
    <row r="1548" spans="1:9" x14ac:dyDescent="0.25">
      <c r="A1548" t="s">
        <v>39</v>
      </c>
      <c r="B1548" s="1">
        <v>44321</v>
      </c>
      <c r="C1548" s="3">
        <v>0.8569444444444444</v>
      </c>
      <c r="D1548">
        <v>345.61</v>
      </c>
      <c r="E1548">
        <v>1</v>
      </c>
      <c r="F1548" t="s">
        <v>52</v>
      </c>
      <c r="G1548">
        <f t="shared" si="117"/>
        <v>5</v>
      </c>
      <c r="H1548" s="4">
        <f t="shared" si="118"/>
        <v>44331</v>
      </c>
      <c r="I1548">
        <f t="shared" si="116"/>
        <v>2021</v>
      </c>
    </row>
    <row r="1549" spans="1:9" x14ac:dyDescent="0.25">
      <c r="A1549" t="s">
        <v>5</v>
      </c>
      <c r="B1549" s="1">
        <v>29293</v>
      </c>
      <c r="C1549" s="3">
        <v>0</v>
      </c>
      <c r="D1549">
        <v>257.69</v>
      </c>
      <c r="E1549">
        <v>1</v>
      </c>
      <c r="F1549" t="s">
        <v>52</v>
      </c>
      <c r="G1549">
        <f t="shared" si="117"/>
        <v>3</v>
      </c>
      <c r="H1549" s="4">
        <f t="shared" si="118"/>
        <v>29295</v>
      </c>
      <c r="I1549">
        <f t="shared" si="116"/>
        <v>1980</v>
      </c>
    </row>
    <row r="1550" spans="1:9" x14ac:dyDescent="0.25">
      <c r="A1550" t="s">
        <v>5</v>
      </c>
      <c r="B1550" s="1">
        <v>29329</v>
      </c>
      <c r="C1550" s="3">
        <v>0</v>
      </c>
      <c r="D1550">
        <v>258.41000000000003</v>
      </c>
      <c r="E1550">
        <v>1</v>
      </c>
      <c r="F1550" t="s">
        <v>52</v>
      </c>
      <c r="G1550">
        <f t="shared" si="117"/>
        <v>4</v>
      </c>
      <c r="H1550" s="4">
        <f t="shared" si="118"/>
        <v>29326</v>
      </c>
      <c r="I1550">
        <f t="shared" si="116"/>
        <v>1980</v>
      </c>
    </row>
    <row r="1551" spans="1:9" x14ac:dyDescent="0.25">
      <c r="A1551" t="s">
        <v>5</v>
      </c>
      <c r="B1551" s="1">
        <v>29366</v>
      </c>
      <c r="C1551" s="3">
        <v>0</v>
      </c>
      <c r="D1551">
        <v>257.22000000000003</v>
      </c>
      <c r="E1551">
        <v>1</v>
      </c>
      <c r="F1551" t="s">
        <v>52</v>
      </c>
      <c r="G1551">
        <f t="shared" si="117"/>
        <v>5</v>
      </c>
      <c r="H1551" s="4">
        <f t="shared" si="118"/>
        <v>29356</v>
      </c>
      <c r="I1551">
        <f t="shared" si="116"/>
        <v>1980</v>
      </c>
    </row>
    <row r="1552" spans="1:9" x14ac:dyDescent="0.25">
      <c r="A1552" t="s">
        <v>5</v>
      </c>
      <c r="B1552" s="1">
        <v>29668</v>
      </c>
      <c r="C1552" s="3">
        <v>0</v>
      </c>
      <c r="D1552">
        <v>258.35000000000002</v>
      </c>
      <c r="E1552">
        <v>1</v>
      </c>
      <c r="F1552" t="s">
        <v>52</v>
      </c>
      <c r="G1552">
        <f t="shared" si="117"/>
        <v>3</v>
      </c>
      <c r="H1552" s="4">
        <f t="shared" si="118"/>
        <v>29660</v>
      </c>
      <c r="I1552">
        <f t="shared" si="116"/>
        <v>1981</v>
      </c>
    </row>
    <row r="1553" spans="1:9" x14ac:dyDescent="0.25">
      <c r="A1553" t="s">
        <v>5</v>
      </c>
      <c r="B1553" s="1">
        <v>29703</v>
      </c>
      <c r="C1553" s="3">
        <v>0</v>
      </c>
      <c r="D1553">
        <v>259.10000000000002</v>
      </c>
      <c r="E1553">
        <v>1</v>
      </c>
      <c r="F1553" t="s">
        <v>52</v>
      </c>
      <c r="G1553">
        <f t="shared" si="117"/>
        <v>4</v>
      </c>
      <c r="H1553" s="4">
        <f t="shared" si="118"/>
        <v>29691</v>
      </c>
      <c r="I1553">
        <f t="shared" si="116"/>
        <v>1981</v>
      </c>
    </row>
    <row r="1554" spans="1:9" x14ac:dyDescent="0.25">
      <c r="A1554" t="s">
        <v>5</v>
      </c>
      <c r="B1554" s="1">
        <v>30039</v>
      </c>
      <c r="C1554" s="3">
        <v>0</v>
      </c>
      <c r="D1554">
        <v>258.70999999999998</v>
      </c>
      <c r="E1554">
        <v>1</v>
      </c>
      <c r="F1554" t="s">
        <v>52</v>
      </c>
      <c r="G1554">
        <f t="shared" si="117"/>
        <v>3</v>
      </c>
      <c r="H1554" s="4">
        <f t="shared" si="118"/>
        <v>30025</v>
      </c>
      <c r="I1554">
        <f t="shared" si="116"/>
        <v>1982</v>
      </c>
    </row>
    <row r="1555" spans="1:9" x14ac:dyDescent="0.25">
      <c r="A1555" t="s">
        <v>5</v>
      </c>
      <c r="B1555" s="1">
        <v>30068</v>
      </c>
      <c r="C1555" s="3">
        <v>0</v>
      </c>
      <c r="D1555">
        <v>259.41000000000003</v>
      </c>
      <c r="E1555">
        <v>1</v>
      </c>
      <c r="F1555" t="s">
        <v>52</v>
      </c>
      <c r="G1555">
        <f t="shared" si="117"/>
        <v>4</v>
      </c>
      <c r="H1555" s="4">
        <f t="shared" si="118"/>
        <v>30056</v>
      </c>
      <c r="I1555">
        <f t="shared" si="116"/>
        <v>1982</v>
      </c>
    </row>
    <row r="1556" spans="1:9" x14ac:dyDescent="0.25">
      <c r="A1556" t="s">
        <v>5</v>
      </c>
      <c r="B1556" s="1">
        <v>30099</v>
      </c>
      <c r="C1556" s="3">
        <v>0</v>
      </c>
      <c r="D1556">
        <v>260.43</v>
      </c>
      <c r="E1556">
        <v>1</v>
      </c>
      <c r="F1556" t="s">
        <v>52</v>
      </c>
      <c r="G1556">
        <f t="shared" si="117"/>
        <v>5</v>
      </c>
      <c r="H1556" s="4">
        <f t="shared" si="118"/>
        <v>30086</v>
      </c>
      <c r="I1556">
        <f t="shared" si="116"/>
        <v>1982</v>
      </c>
    </row>
    <row r="1557" spans="1:9" x14ac:dyDescent="0.25">
      <c r="A1557" t="s">
        <v>5</v>
      </c>
      <c r="B1557" s="1">
        <v>30391</v>
      </c>
      <c r="C1557" s="3">
        <v>0</v>
      </c>
      <c r="D1557">
        <v>257.54000000000002</v>
      </c>
      <c r="E1557">
        <v>1</v>
      </c>
      <c r="F1557" t="s">
        <v>52</v>
      </c>
      <c r="G1557">
        <f t="shared" si="117"/>
        <v>3</v>
      </c>
      <c r="H1557" s="4">
        <f t="shared" si="118"/>
        <v>30390</v>
      </c>
      <c r="I1557">
        <f t="shared" si="116"/>
        <v>1983</v>
      </c>
    </row>
    <row r="1558" spans="1:9" x14ac:dyDescent="0.25">
      <c r="A1558" t="s">
        <v>5</v>
      </c>
      <c r="B1558" s="1">
        <v>30434</v>
      </c>
      <c r="C1558" s="3">
        <v>0</v>
      </c>
      <c r="D1558">
        <v>257.88</v>
      </c>
      <c r="E1558">
        <v>1</v>
      </c>
      <c r="F1558" t="s">
        <v>52</v>
      </c>
      <c r="G1558">
        <f t="shared" si="117"/>
        <v>4</v>
      </c>
      <c r="H1558" s="4">
        <f t="shared" si="118"/>
        <v>30421</v>
      </c>
      <c r="I1558">
        <f t="shared" si="116"/>
        <v>1983</v>
      </c>
    </row>
    <row r="1559" spans="1:9" x14ac:dyDescent="0.25">
      <c r="A1559" t="s">
        <v>5</v>
      </c>
      <c r="B1559" s="1">
        <v>30452</v>
      </c>
      <c r="C1559" s="3">
        <v>0</v>
      </c>
      <c r="D1559">
        <v>258.32</v>
      </c>
      <c r="E1559">
        <v>1</v>
      </c>
      <c r="F1559" t="s">
        <v>52</v>
      </c>
      <c r="G1559">
        <f t="shared" si="117"/>
        <v>5</v>
      </c>
      <c r="H1559" s="4">
        <f t="shared" si="118"/>
        <v>30451</v>
      </c>
      <c r="I1559">
        <f t="shared" si="116"/>
        <v>1983</v>
      </c>
    </row>
    <row r="1560" spans="1:9" x14ac:dyDescent="0.25">
      <c r="A1560" t="s">
        <v>5</v>
      </c>
      <c r="B1560" s="1">
        <v>30769</v>
      </c>
      <c r="C1560" s="3">
        <v>0</v>
      </c>
      <c r="D1560">
        <v>255.83</v>
      </c>
      <c r="E1560">
        <v>1</v>
      </c>
      <c r="F1560" t="s">
        <v>52</v>
      </c>
      <c r="G1560">
        <f t="shared" si="117"/>
        <v>3</v>
      </c>
      <c r="H1560" s="4">
        <f t="shared" si="118"/>
        <v>30756</v>
      </c>
      <c r="I1560">
        <f t="shared" si="116"/>
        <v>1984</v>
      </c>
    </row>
    <row r="1561" spans="1:9" x14ac:dyDescent="0.25">
      <c r="A1561" t="s">
        <v>5</v>
      </c>
      <c r="B1561" s="1">
        <v>30797</v>
      </c>
      <c r="C1561" s="3">
        <v>0</v>
      </c>
      <c r="D1561">
        <v>255.78</v>
      </c>
      <c r="E1561">
        <v>1</v>
      </c>
      <c r="F1561" t="s">
        <v>52</v>
      </c>
      <c r="G1561">
        <f t="shared" si="117"/>
        <v>4</v>
      </c>
      <c r="H1561" s="4">
        <f t="shared" si="118"/>
        <v>30787</v>
      </c>
      <c r="I1561">
        <f t="shared" si="116"/>
        <v>1984</v>
      </c>
    </row>
    <row r="1562" spans="1:9" x14ac:dyDescent="0.25">
      <c r="A1562" t="s">
        <v>5</v>
      </c>
      <c r="B1562" s="1">
        <v>30827</v>
      </c>
      <c r="C1562" s="3">
        <v>0</v>
      </c>
      <c r="D1562">
        <v>256.19</v>
      </c>
      <c r="E1562">
        <v>1</v>
      </c>
      <c r="F1562" t="s">
        <v>52</v>
      </c>
      <c r="G1562">
        <f t="shared" si="117"/>
        <v>5</v>
      </c>
      <c r="H1562" s="4">
        <f t="shared" si="118"/>
        <v>30817</v>
      </c>
      <c r="I1562">
        <f t="shared" si="116"/>
        <v>1984</v>
      </c>
    </row>
    <row r="1563" spans="1:9" x14ac:dyDescent="0.25">
      <c r="A1563" t="s">
        <v>5</v>
      </c>
      <c r="B1563" s="1">
        <v>31107</v>
      </c>
      <c r="C1563" s="3">
        <v>0</v>
      </c>
      <c r="D1563">
        <v>253.22</v>
      </c>
      <c r="E1563">
        <v>1</v>
      </c>
      <c r="F1563" t="s">
        <v>52</v>
      </c>
      <c r="G1563">
        <f t="shared" si="117"/>
        <v>3</v>
      </c>
      <c r="H1563" s="4">
        <f t="shared" si="118"/>
        <v>31121</v>
      </c>
      <c r="I1563">
        <f t="shared" si="116"/>
        <v>1985</v>
      </c>
    </row>
    <row r="1564" spans="1:9" x14ac:dyDescent="0.25">
      <c r="A1564" t="s">
        <v>5</v>
      </c>
      <c r="B1564" s="1">
        <v>31191</v>
      </c>
      <c r="C1564" s="3">
        <v>0</v>
      </c>
      <c r="D1564">
        <v>252.44</v>
      </c>
      <c r="E1564">
        <v>1</v>
      </c>
      <c r="F1564" t="s">
        <v>52</v>
      </c>
      <c r="G1564">
        <f t="shared" si="117"/>
        <v>5</v>
      </c>
      <c r="H1564" s="4">
        <f t="shared" si="118"/>
        <v>31182</v>
      </c>
      <c r="I1564">
        <f t="shared" si="116"/>
        <v>1985</v>
      </c>
    </row>
    <row r="1565" spans="1:9" x14ac:dyDescent="0.25">
      <c r="A1565" t="s">
        <v>5</v>
      </c>
      <c r="B1565" s="1">
        <v>31539</v>
      </c>
      <c r="C1565" s="3">
        <v>0</v>
      </c>
      <c r="D1565">
        <v>252.95</v>
      </c>
      <c r="E1565">
        <v>1</v>
      </c>
      <c r="F1565" t="s">
        <v>52</v>
      </c>
      <c r="G1565">
        <f t="shared" si="117"/>
        <v>5</v>
      </c>
      <c r="H1565" s="4">
        <f t="shared" si="118"/>
        <v>31547</v>
      </c>
      <c r="I1565">
        <f t="shared" si="116"/>
        <v>1986</v>
      </c>
    </row>
    <row r="1566" spans="1:9" x14ac:dyDescent="0.25">
      <c r="A1566" t="s">
        <v>5</v>
      </c>
      <c r="B1566" s="1">
        <v>31856</v>
      </c>
      <c r="C1566" s="3">
        <v>0</v>
      </c>
      <c r="D1566">
        <v>252.91</v>
      </c>
      <c r="E1566">
        <v>1</v>
      </c>
      <c r="F1566" t="s">
        <v>52</v>
      </c>
      <c r="G1566">
        <f t="shared" si="117"/>
        <v>3</v>
      </c>
      <c r="H1566" s="4">
        <f t="shared" si="118"/>
        <v>31851</v>
      </c>
      <c r="I1566">
        <f t="shared" si="116"/>
        <v>1987</v>
      </c>
    </row>
    <row r="1567" spans="1:9" x14ac:dyDescent="0.25">
      <c r="A1567" t="s">
        <v>5</v>
      </c>
      <c r="B1567" s="1">
        <v>32262</v>
      </c>
      <c r="C1567" s="3">
        <v>0</v>
      </c>
      <c r="D1567">
        <v>254.62</v>
      </c>
      <c r="E1567">
        <v>1</v>
      </c>
      <c r="F1567" t="s">
        <v>52</v>
      </c>
      <c r="G1567">
        <f t="shared" si="117"/>
        <v>4</v>
      </c>
      <c r="H1567" s="4">
        <f t="shared" si="118"/>
        <v>32248</v>
      </c>
      <c r="I1567">
        <f t="shared" si="116"/>
        <v>1988</v>
      </c>
    </row>
    <row r="1568" spans="1:9" x14ac:dyDescent="0.25">
      <c r="A1568" t="s">
        <v>5</v>
      </c>
      <c r="B1568" s="1">
        <v>32614</v>
      </c>
      <c r="C1568" s="3">
        <v>0</v>
      </c>
      <c r="D1568">
        <v>256.39999999999998</v>
      </c>
      <c r="E1568">
        <v>2</v>
      </c>
      <c r="F1568" t="s">
        <v>52</v>
      </c>
      <c r="G1568">
        <f t="shared" si="117"/>
        <v>4</v>
      </c>
      <c r="H1568" s="4">
        <f t="shared" si="118"/>
        <v>32613</v>
      </c>
      <c r="I1568">
        <f t="shared" si="116"/>
        <v>1989</v>
      </c>
    </row>
    <row r="1569" spans="1:9" x14ac:dyDescent="0.25">
      <c r="A1569" t="s">
        <v>5</v>
      </c>
      <c r="B1569" s="1">
        <v>32976</v>
      </c>
      <c r="C1569" s="3">
        <v>0</v>
      </c>
      <c r="D1569">
        <v>256.26</v>
      </c>
      <c r="E1569">
        <v>1</v>
      </c>
      <c r="F1569" t="s">
        <v>52</v>
      </c>
      <c r="G1569">
        <f t="shared" si="117"/>
        <v>4</v>
      </c>
      <c r="H1569" s="4">
        <f t="shared" si="118"/>
        <v>32978</v>
      </c>
      <c r="I1569">
        <f t="shared" si="116"/>
        <v>1990</v>
      </c>
    </row>
    <row r="1570" spans="1:9" x14ac:dyDescent="0.25">
      <c r="A1570" t="s">
        <v>5</v>
      </c>
      <c r="B1570" s="1">
        <v>33347</v>
      </c>
      <c r="C1570" s="3">
        <v>0</v>
      </c>
      <c r="D1570">
        <v>257.74</v>
      </c>
      <c r="E1570">
        <v>1</v>
      </c>
      <c r="F1570" t="s">
        <v>52</v>
      </c>
      <c r="G1570">
        <f t="shared" si="117"/>
        <v>4</v>
      </c>
      <c r="H1570" s="4">
        <f t="shared" si="118"/>
        <v>33343</v>
      </c>
      <c r="I1570">
        <f t="shared" si="116"/>
        <v>1991</v>
      </c>
    </row>
    <row r="1571" spans="1:9" x14ac:dyDescent="0.25">
      <c r="A1571" t="s">
        <v>5</v>
      </c>
      <c r="B1571" s="1">
        <v>33718</v>
      </c>
      <c r="C1571" s="3">
        <v>0</v>
      </c>
      <c r="D1571">
        <v>260.31</v>
      </c>
      <c r="E1571">
        <v>1</v>
      </c>
      <c r="F1571" t="s">
        <v>52</v>
      </c>
      <c r="G1571">
        <f t="shared" si="117"/>
        <v>4</v>
      </c>
      <c r="H1571" s="4">
        <f t="shared" si="118"/>
        <v>33709</v>
      </c>
      <c r="I1571">
        <f t="shared" si="116"/>
        <v>1992</v>
      </c>
    </row>
    <row r="1572" spans="1:9" x14ac:dyDescent="0.25">
      <c r="A1572" t="s">
        <v>5</v>
      </c>
      <c r="B1572" s="1">
        <v>34037</v>
      </c>
      <c r="C1572" s="3">
        <v>0</v>
      </c>
      <c r="D1572">
        <v>262.33999999999997</v>
      </c>
      <c r="E1572">
        <v>1</v>
      </c>
      <c r="F1572" t="s">
        <v>52</v>
      </c>
      <c r="G1572">
        <f t="shared" si="117"/>
        <v>3</v>
      </c>
      <c r="H1572" s="4">
        <f t="shared" si="118"/>
        <v>34043</v>
      </c>
      <c r="I1572">
        <f t="shared" si="116"/>
        <v>1993</v>
      </c>
    </row>
    <row r="1573" spans="1:9" x14ac:dyDescent="0.25">
      <c r="A1573" t="s">
        <v>5</v>
      </c>
      <c r="B1573" s="1">
        <v>34076</v>
      </c>
      <c r="C1573" s="3">
        <v>0</v>
      </c>
      <c r="D1573">
        <v>262.87</v>
      </c>
      <c r="E1573">
        <v>1</v>
      </c>
      <c r="F1573" t="s">
        <v>52</v>
      </c>
      <c r="G1573">
        <f t="shared" si="117"/>
        <v>4</v>
      </c>
      <c r="H1573" s="4">
        <f t="shared" si="118"/>
        <v>34074</v>
      </c>
      <c r="I1573">
        <f t="shared" si="116"/>
        <v>1993</v>
      </c>
    </row>
    <row r="1574" spans="1:9" x14ac:dyDescent="0.25">
      <c r="A1574" t="s">
        <v>5</v>
      </c>
      <c r="B1574" s="1">
        <v>34424</v>
      </c>
      <c r="C1574" s="3">
        <v>0</v>
      </c>
      <c r="D1574">
        <v>261.49</v>
      </c>
      <c r="E1574">
        <v>1</v>
      </c>
      <c r="F1574" t="s">
        <v>52</v>
      </c>
      <c r="G1574">
        <f t="shared" si="117"/>
        <v>3</v>
      </c>
      <c r="H1574" s="4">
        <f t="shared" si="118"/>
        <v>34408</v>
      </c>
      <c r="I1574">
        <f t="shared" si="116"/>
        <v>1994</v>
      </c>
    </row>
    <row r="1575" spans="1:9" x14ac:dyDescent="0.25">
      <c r="A1575" t="s">
        <v>5</v>
      </c>
      <c r="B1575" s="1">
        <v>34808</v>
      </c>
      <c r="C1575" s="3">
        <v>0</v>
      </c>
      <c r="D1575">
        <v>263.08999999999997</v>
      </c>
      <c r="E1575">
        <v>1</v>
      </c>
      <c r="F1575" t="s">
        <v>52</v>
      </c>
      <c r="G1575">
        <f t="shared" si="117"/>
        <v>4</v>
      </c>
      <c r="H1575" s="4">
        <f t="shared" si="118"/>
        <v>34804</v>
      </c>
      <c r="I1575">
        <f t="shared" si="116"/>
        <v>1995</v>
      </c>
    </row>
    <row r="1576" spans="1:9" x14ac:dyDescent="0.25">
      <c r="A1576" t="s">
        <v>5</v>
      </c>
      <c r="B1576" s="1">
        <v>35165</v>
      </c>
      <c r="C1576" s="3">
        <v>0</v>
      </c>
      <c r="D1576">
        <v>260.64</v>
      </c>
      <c r="E1576">
        <v>1</v>
      </c>
      <c r="F1576" t="s">
        <v>52</v>
      </c>
      <c r="G1576">
        <f t="shared" si="117"/>
        <v>4</v>
      </c>
      <c r="H1576" s="4">
        <f t="shared" si="118"/>
        <v>35170</v>
      </c>
      <c r="I1576">
        <f t="shared" si="116"/>
        <v>1996</v>
      </c>
    </row>
    <row r="1577" spans="1:9" x14ac:dyDescent="0.25">
      <c r="A1577" t="s">
        <v>5</v>
      </c>
      <c r="B1577" s="1">
        <v>35548</v>
      </c>
      <c r="C1577" s="3">
        <v>0.4284722222222222</v>
      </c>
      <c r="D1577">
        <v>260.12</v>
      </c>
      <c r="E1577">
        <v>1</v>
      </c>
      <c r="F1577" t="s">
        <v>52</v>
      </c>
      <c r="G1577">
        <f t="shared" si="117"/>
        <v>4</v>
      </c>
      <c r="H1577" s="4">
        <f t="shared" si="118"/>
        <v>35535</v>
      </c>
      <c r="I1577">
        <f t="shared" si="116"/>
        <v>1997</v>
      </c>
    </row>
    <row r="1578" spans="1:9" x14ac:dyDescent="0.25">
      <c r="A1578" t="s">
        <v>5</v>
      </c>
      <c r="B1578" s="1">
        <v>35892</v>
      </c>
      <c r="C1578" s="3">
        <v>0</v>
      </c>
      <c r="D1578">
        <v>258.69</v>
      </c>
      <c r="E1578">
        <v>1</v>
      </c>
      <c r="F1578" t="s">
        <v>52</v>
      </c>
      <c r="G1578">
        <f t="shared" si="117"/>
        <v>4</v>
      </c>
      <c r="H1578" s="4">
        <f t="shared" si="118"/>
        <v>35900</v>
      </c>
      <c r="I1578">
        <f t="shared" si="116"/>
        <v>1998</v>
      </c>
    </row>
    <row r="1579" spans="1:9" x14ac:dyDescent="0.25">
      <c r="A1579" t="s">
        <v>5</v>
      </c>
      <c r="B1579" s="1">
        <v>36276</v>
      </c>
      <c r="C1579" s="3">
        <v>0</v>
      </c>
      <c r="D1579">
        <v>258.66000000000003</v>
      </c>
      <c r="E1579">
        <v>1</v>
      </c>
      <c r="F1579" t="s">
        <v>52</v>
      </c>
      <c r="G1579">
        <f t="shared" si="117"/>
        <v>4</v>
      </c>
      <c r="H1579" s="4">
        <f t="shared" si="118"/>
        <v>36265</v>
      </c>
      <c r="I1579">
        <f t="shared" si="116"/>
        <v>1999</v>
      </c>
    </row>
    <row r="1580" spans="1:9" x14ac:dyDescent="0.25">
      <c r="A1580" t="s">
        <v>5</v>
      </c>
      <c r="B1580" s="1">
        <v>36628</v>
      </c>
      <c r="C1580" s="3">
        <v>0</v>
      </c>
      <c r="D1580">
        <v>258.47000000000003</v>
      </c>
      <c r="E1580">
        <v>1</v>
      </c>
      <c r="F1580" t="s">
        <v>52</v>
      </c>
      <c r="G1580">
        <f t="shared" si="117"/>
        <v>4</v>
      </c>
      <c r="H1580" s="4">
        <f t="shared" si="118"/>
        <v>36631</v>
      </c>
      <c r="I1580">
        <f t="shared" si="116"/>
        <v>2000</v>
      </c>
    </row>
    <row r="1581" spans="1:9" x14ac:dyDescent="0.25">
      <c r="A1581" t="s">
        <v>5</v>
      </c>
      <c r="B1581" s="1">
        <v>36991</v>
      </c>
      <c r="C1581" s="3">
        <v>0</v>
      </c>
      <c r="D1581">
        <v>259.41000000000003</v>
      </c>
      <c r="E1581">
        <v>1</v>
      </c>
      <c r="F1581" t="s">
        <v>52</v>
      </c>
      <c r="G1581">
        <f t="shared" si="117"/>
        <v>4</v>
      </c>
      <c r="H1581" s="4">
        <f t="shared" si="118"/>
        <v>36996</v>
      </c>
      <c r="I1581">
        <f t="shared" si="116"/>
        <v>2001</v>
      </c>
    </row>
    <row r="1582" spans="1:9" x14ac:dyDescent="0.25">
      <c r="A1582" t="s">
        <v>5</v>
      </c>
      <c r="B1582" s="1">
        <v>37349</v>
      </c>
      <c r="C1582" s="3">
        <v>0.51388888888888895</v>
      </c>
      <c r="D1582">
        <v>263.5</v>
      </c>
      <c r="E1582">
        <v>1</v>
      </c>
      <c r="F1582" t="s">
        <v>52</v>
      </c>
      <c r="G1582">
        <f t="shared" si="117"/>
        <v>4</v>
      </c>
      <c r="H1582" s="4">
        <f t="shared" si="118"/>
        <v>37361</v>
      </c>
      <c r="I1582">
        <f t="shared" si="116"/>
        <v>2002</v>
      </c>
    </row>
    <row r="1583" spans="1:9" x14ac:dyDescent="0.25">
      <c r="A1583" t="s">
        <v>5</v>
      </c>
      <c r="B1583" s="1">
        <v>37713</v>
      </c>
      <c r="C1583" s="3">
        <v>0.63541666666666663</v>
      </c>
      <c r="D1583">
        <v>267</v>
      </c>
      <c r="E1583">
        <v>1</v>
      </c>
      <c r="F1583" t="s">
        <v>52</v>
      </c>
      <c r="G1583">
        <f t="shared" si="117"/>
        <v>4</v>
      </c>
      <c r="H1583" s="4">
        <f t="shared" si="118"/>
        <v>37726</v>
      </c>
      <c r="I1583">
        <f t="shared" si="116"/>
        <v>2003</v>
      </c>
    </row>
    <row r="1584" spans="1:9" x14ac:dyDescent="0.25">
      <c r="A1584" t="s">
        <v>5</v>
      </c>
      <c r="B1584" s="1">
        <v>38049</v>
      </c>
      <c r="C1584" s="3">
        <v>0.56874999999999998</v>
      </c>
      <c r="D1584">
        <v>269.86</v>
      </c>
      <c r="E1584">
        <v>1</v>
      </c>
      <c r="F1584" t="s">
        <v>52</v>
      </c>
      <c r="G1584">
        <f t="shared" si="117"/>
        <v>3</v>
      </c>
      <c r="H1584" s="4">
        <f t="shared" si="118"/>
        <v>38061</v>
      </c>
      <c r="I1584">
        <f t="shared" si="116"/>
        <v>2004</v>
      </c>
    </row>
    <row r="1585" spans="1:9" x14ac:dyDescent="0.25">
      <c r="A1585" t="s">
        <v>5</v>
      </c>
      <c r="B1585" s="1">
        <v>38413</v>
      </c>
      <c r="C1585" s="3">
        <v>0.46597222222222223</v>
      </c>
      <c r="D1585">
        <v>270.52</v>
      </c>
      <c r="E1585">
        <v>1</v>
      </c>
      <c r="F1585" t="s">
        <v>52</v>
      </c>
      <c r="G1585">
        <f t="shared" si="117"/>
        <v>3</v>
      </c>
      <c r="H1585" s="4">
        <f t="shared" si="118"/>
        <v>38426</v>
      </c>
      <c r="I1585">
        <f t="shared" si="116"/>
        <v>2005</v>
      </c>
    </row>
    <row r="1586" spans="1:9" x14ac:dyDescent="0.25">
      <c r="A1586" t="s">
        <v>5</v>
      </c>
      <c r="B1586" s="1">
        <v>38782</v>
      </c>
      <c r="C1586" s="3">
        <v>0.46875</v>
      </c>
      <c r="D1586">
        <v>270.56</v>
      </c>
      <c r="E1586">
        <v>1</v>
      </c>
      <c r="F1586" t="s">
        <v>52</v>
      </c>
      <c r="G1586">
        <f t="shared" si="117"/>
        <v>3</v>
      </c>
      <c r="H1586" s="4">
        <f t="shared" si="118"/>
        <v>38791</v>
      </c>
      <c r="I1586">
        <f t="shared" si="116"/>
        <v>2006</v>
      </c>
    </row>
    <row r="1587" spans="1:9" x14ac:dyDescent="0.25">
      <c r="A1587" t="s">
        <v>5</v>
      </c>
      <c r="B1587" s="1">
        <v>39146</v>
      </c>
      <c r="C1587" s="3">
        <v>0.43333333333333335</v>
      </c>
      <c r="D1587">
        <v>269.05</v>
      </c>
      <c r="E1587">
        <v>1</v>
      </c>
      <c r="F1587" t="s">
        <v>52</v>
      </c>
      <c r="G1587">
        <f t="shared" si="117"/>
        <v>3</v>
      </c>
      <c r="H1587" s="4">
        <f t="shared" si="118"/>
        <v>39156</v>
      </c>
      <c r="I1587">
        <f t="shared" si="116"/>
        <v>2007</v>
      </c>
    </row>
    <row r="1588" spans="1:9" x14ac:dyDescent="0.25">
      <c r="A1588" t="s">
        <v>5</v>
      </c>
      <c r="B1588" s="1">
        <v>39512</v>
      </c>
      <c r="C1588" s="3">
        <v>0.56597222222222221</v>
      </c>
      <c r="D1588">
        <v>270.64999999999998</v>
      </c>
      <c r="E1588">
        <v>1</v>
      </c>
      <c r="F1588" t="s">
        <v>52</v>
      </c>
      <c r="G1588">
        <f t="shared" si="117"/>
        <v>3</v>
      </c>
      <c r="H1588" s="4">
        <f t="shared" si="118"/>
        <v>39522</v>
      </c>
      <c r="I1588">
        <f t="shared" si="116"/>
        <v>2008</v>
      </c>
    </row>
    <row r="1589" spans="1:9" x14ac:dyDescent="0.25">
      <c r="A1589" t="s">
        <v>5</v>
      </c>
      <c r="B1589" s="1">
        <v>39874</v>
      </c>
      <c r="C1589" s="3">
        <v>0.62638888888888888</v>
      </c>
      <c r="D1589">
        <v>271.3</v>
      </c>
      <c r="E1589">
        <v>1</v>
      </c>
      <c r="F1589" t="s">
        <v>52</v>
      </c>
      <c r="G1589">
        <f t="shared" si="117"/>
        <v>3</v>
      </c>
      <c r="H1589" s="4">
        <f t="shared" si="118"/>
        <v>39887</v>
      </c>
      <c r="I1589">
        <f t="shared" si="116"/>
        <v>2009</v>
      </c>
    </row>
    <row r="1590" spans="1:9" x14ac:dyDescent="0.25">
      <c r="A1590" t="s">
        <v>5</v>
      </c>
      <c r="B1590" s="1">
        <v>40240</v>
      </c>
      <c r="C1590" s="3">
        <v>0.65208333333333335</v>
      </c>
      <c r="D1590">
        <v>270.47000000000003</v>
      </c>
      <c r="E1590">
        <v>1</v>
      </c>
      <c r="F1590" t="s">
        <v>52</v>
      </c>
      <c r="G1590">
        <f t="shared" si="117"/>
        <v>3</v>
      </c>
      <c r="H1590" s="4">
        <f t="shared" si="118"/>
        <v>40252</v>
      </c>
      <c r="I1590">
        <f t="shared" si="116"/>
        <v>2010</v>
      </c>
    </row>
    <row r="1591" spans="1:9" x14ac:dyDescent="0.25">
      <c r="A1591" t="s">
        <v>5</v>
      </c>
      <c r="B1591" s="1">
        <v>40603</v>
      </c>
      <c r="C1591" s="3">
        <v>0.55694444444444446</v>
      </c>
      <c r="D1591">
        <v>270.81</v>
      </c>
      <c r="E1591">
        <v>1</v>
      </c>
      <c r="F1591" t="s">
        <v>52</v>
      </c>
      <c r="G1591">
        <f t="shared" si="117"/>
        <v>3</v>
      </c>
      <c r="H1591" s="4">
        <f t="shared" si="118"/>
        <v>40617</v>
      </c>
      <c r="I1591">
        <f t="shared" si="116"/>
        <v>2011</v>
      </c>
    </row>
    <row r="1592" spans="1:9" x14ac:dyDescent="0.25">
      <c r="A1592" t="s">
        <v>5</v>
      </c>
      <c r="B1592" s="1">
        <v>40969</v>
      </c>
      <c r="C1592" s="3">
        <v>0.46458333333333335</v>
      </c>
      <c r="D1592">
        <v>270.44</v>
      </c>
      <c r="E1592">
        <v>1</v>
      </c>
      <c r="F1592" t="s">
        <v>52</v>
      </c>
      <c r="G1592">
        <f t="shared" si="117"/>
        <v>3</v>
      </c>
      <c r="H1592" s="4">
        <f t="shared" si="118"/>
        <v>40983</v>
      </c>
      <c r="I1592">
        <f t="shared" si="116"/>
        <v>2012</v>
      </c>
    </row>
    <row r="1593" spans="1:9" x14ac:dyDescent="0.25">
      <c r="A1593" t="s">
        <v>5</v>
      </c>
      <c r="B1593" s="1">
        <v>41337</v>
      </c>
      <c r="C1593" s="3">
        <v>0.4597222222222222</v>
      </c>
      <c r="D1593">
        <v>270.85000000000002</v>
      </c>
      <c r="E1593">
        <v>1</v>
      </c>
      <c r="F1593" t="s">
        <v>52</v>
      </c>
      <c r="G1593">
        <f t="shared" si="117"/>
        <v>3</v>
      </c>
      <c r="H1593" s="4">
        <f t="shared" si="118"/>
        <v>41348</v>
      </c>
      <c r="I1593">
        <f t="shared" si="116"/>
        <v>2013</v>
      </c>
    </row>
    <row r="1594" spans="1:9" x14ac:dyDescent="0.25">
      <c r="A1594" t="s">
        <v>5</v>
      </c>
      <c r="B1594" s="1">
        <v>41701</v>
      </c>
      <c r="C1594" s="3">
        <v>0.65763888888888888</v>
      </c>
      <c r="D1594">
        <v>273.04000000000002</v>
      </c>
      <c r="E1594">
        <v>1</v>
      </c>
      <c r="F1594" t="s">
        <v>52</v>
      </c>
      <c r="G1594">
        <f t="shared" si="117"/>
        <v>3</v>
      </c>
      <c r="H1594" s="4">
        <f t="shared" si="118"/>
        <v>41713</v>
      </c>
      <c r="I1594">
        <f t="shared" si="116"/>
        <v>2014</v>
      </c>
    </row>
    <row r="1595" spans="1:9" x14ac:dyDescent="0.25">
      <c r="A1595" t="s">
        <v>5</v>
      </c>
      <c r="B1595" s="1">
        <v>42064</v>
      </c>
      <c r="C1595" s="3">
        <v>0.66666666666666663</v>
      </c>
      <c r="D1595">
        <v>273.8</v>
      </c>
      <c r="E1595">
        <v>48</v>
      </c>
      <c r="F1595" t="s">
        <v>53</v>
      </c>
      <c r="G1595">
        <f t="shared" si="117"/>
        <v>3</v>
      </c>
      <c r="H1595" s="4">
        <f t="shared" si="118"/>
        <v>42078</v>
      </c>
      <c r="I1595">
        <f t="shared" si="116"/>
        <v>2015</v>
      </c>
    </row>
    <row r="1596" spans="1:9" x14ac:dyDescent="0.25">
      <c r="A1596" t="s">
        <v>5</v>
      </c>
      <c r="B1596" s="1">
        <v>42066</v>
      </c>
      <c r="C1596" s="3">
        <v>0.59722222222222221</v>
      </c>
      <c r="D1596">
        <v>273.8</v>
      </c>
      <c r="E1596">
        <v>1</v>
      </c>
      <c r="F1596" t="s">
        <v>52</v>
      </c>
      <c r="G1596">
        <f t="shared" si="117"/>
        <v>3</v>
      </c>
      <c r="H1596" s="4">
        <f t="shared" si="118"/>
        <v>42078</v>
      </c>
      <c r="I1596">
        <f t="shared" si="116"/>
        <v>2015</v>
      </c>
    </row>
    <row r="1597" spans="1:9" x14ac:dyDescent="0.25">
      <c r="A1597" t="s">
        <v>5</v>
      </c>
      <c r="B1597" s="1">
        <v>42095</v>
      </c>
      <c r="C1597" s="3">
        <v>0.34722222222222227</v>
      </c>
      <c r="D1597">
        <v>274.14999999999998</v>
      </c>
      <c r="E1597">
        <v>1</v>
      </c>
      <c r="F1597" t="s">
        <v>52</v>
      </c>
      <c r="G1597">
        <f t="shared" si="117"/>
        <v>4</v>
      </c>
      <c r="H1597" s="4">
        <f t="shared" si="118"/>
        <v>42109</v>
      </c>
      <c r="I1597">
        <f t="shared" si="116"/>
        <v>2015</v>
      </c>
    </row>
    <row r="1598" spans="1:9" x14ac:dyDescent="0.25">
      <c r="A1598" t="s">
        <v>5</v>
      </c>
      <c r="B1598" s="1">
        <v>42136</v>
      </c>
      <c r="C1598" s="3">
        <v>0.40138888888888885</v>
      </c>
      <c r="D1598">
        <v>276.05</v>
      </c>
      <c r="E1598">
        <v>1</v>
      </c>
      <c r="F1598" t="s">
        <v>52</v>
      </c>
      <c r="G1598">
        <f t="shared" si="117"/>
        <v>5</v>
      </c>
      <c r="H1598" s="4">
        <f t="shared" si="118"/>
        <v>42139</v>
      </c>
      <c r="I1598">
        <f t="shared" si="116"/>
        <v>2015</v>
      </c>
    </row>
    <row r="1599" spans="1:9" x14ac:dyDescent="0.25">
      <c r="A1599" t="s">
        <v>5</v>
      </c>
      <c r="B1599" s="1">
        <v>42144</v>
      </c>
      <c r="C1599" s="3">
        <v>0</v>
      </c>
      <c r="D1599">
        <v>276.52</v>
      </c>
      <c r="E1599">
        <v>456</v>
      </c>
      <c r="F1599" t="s">
        <v>53</v>
      </c>
      <c r="G1599">
        <f t="shared" si="117"/>
        <v>5</v>
      </c>
      <c r="H1599" s="4">
        <f t="shared" si="118"/>
        <v>42139</v>
      </c>
      <c r="I1599">
        <f t="shared" si="116"/>
        <v>2015</v>
      </c>
    </row>
    <row r="1600" spans="1:9" x14ac:dyDescent="0.25">
      <c r="A1600" t="s">
        <v>5</v>
      </c>
      <c r="B1600" s="1">
        <v>42438</v>
      </c>
      <c r="C1600" s="3">
        <v>0.91666666666666663</v>
      </c>
      <c r="D1600">
        <v>274.07</v>
      </c>
      <c r="E1600">
        <v>743</v>
      </c>
      <c r="F1600" t="s">
        <v>53</v>
      </c>
      <c r="G1600">
        <f t="shared" si="117"/>
        <v>3</v>
      </c>
      <c r="H1600" s="4">
        <f t="shared" si="118"/>
        <v>42444</v>
      </c>
      <c r="I1600">
        <f t="shared" si="116"/>
        <v>2016</v>
      </c>
    </row>
    <row r="1601" spans="1:9" x14ac:dyDescent="0.25">
      <c r="A1601" t="s">
        <v>5</v>
      </c>
      <c r="B1601" s="1">
        <v>42475</v>
      </c>
      <c r="C1601" s="3">
        <v>0.75</v>
      </c>
      <c r="D1601">
        <v>274.81</v>
      </c>
      <c r="E1601">
        <v>720</v>
      </c>
      <c r="F1601" t="s">
        <v>53</v>
      </c>
      <c r="G1601">
        <f t="shared" si="117"/>
        <v>4</v>
      </c>
      <c r="H1601" s="4">
        <f t="shared" si="118"/>
        <v>42475</v>
      </c>
      <c r="I1601">
        <f t="shared" ref="I1601:I1664" si="119">YEAR(B1601)</f>
        <v>2016</v>
      </c>
    </row>
    <row r="1602" spans="1:9" x14ac:dyDescent="0.25">
      <c r="A1602" t="s">
        <v>5</v>
      </c>
      <c r="B1602" s="1">
        <v>42499</v>
      </c>
      <c r="C1602" s="3">
        <v>0.53402777777777777</v>
      </c>
      <c r="D1602">
        <v>275.69</v>
      </c>
      <c r="E1602">
        <v>1</v>
      </c>
      <c r="F1602" t="s">
        <v>52</v>
      </c>
      <c r="G1602">
        <f t="shared" ref="G1602:G1665" si="120">MONTH(B1602)</f>
        <v>5</v>
      </c>
      <c r="H1602" s="4">
        <f t="shared" ref="H1602:H1665" si="121">DATE(YEAR(B1602),MONTH(B1602),15)</f>
        <v>42505</v>
      </c>
      <c r="I1602">
        <f t="shared" si="119"/>
        <v>2016</v>
      </c>
    </row>
    <row r="1603" spans="1:9" x14ac:dyDescent="0.25">
      <c r="A1603" t="s">
        <v>5</v>
      </c>
      <c r="B1603" s="1">
        <v>42506</v>
      </c>
      <c r="C1603" s="3">
        <v>0.45833333333333331</v>
      </c>
      <c r="D1603">
        <v>276.27999999999997</v>
      </c>
      <c r="E1603">
        <v>744</v>
      </c>
      <c r="F1603" t="s">
        <v>53</v>
      </c>
      <c r="G1603">
        <f t="shared" si="120"/>
        <v>5</v>
      </c>
      <c r="H1603" s="4">
        <f t="shared" si="121"/>
        <v>42505</v>
      </c>
      <c r="I1603">
        <f t="shared" si="119"/>
        <v>2016</v>
      </c>
    </row>
    <row r="1604" spans="1:9" x14ac:dyDescent="0.25">
      <c r="A1604" t="s">
        <v>5</v>
      </c>
      <c r="B1604" s="1">
        <v>42795</v>
      </c>
      <c r="C1604" s="3">
        <v>0.375</v>
      </c>
      <c r="D1604">
        <v>275.61</v>
      </c>
      <c r="E1604">
        <v>743</v>
      </c>
      <c r="F1604" t="s">
        <v>53</v>
      </c>
      <c r="G1604">
        <f t="shared" si="120"/>
        <v>3</v>
      </c>
      <c r="H1604" s="4">
        <f t="shared" si="121"/>
        <v>42809</v>
      </c>
      <c r="I1604">
        <f t="shared" si="119"/>
        <v>2017</v>
      </c>
    </row>
    <row r="1605" spans="1:9" x14ac:dyDescent="0.25">
      <c r="A1605" t="s">
        <v>5</v>
      </c>
      <c r="B1605" s="1">
        <v>42839</v>
      </c>
      <c r="C1605" s="3">
        <v>0.83333333333333337</v>
      </c>
      <c r="D1605">
        <v>275.87</v>
      </c>
      <c r="E1605">
        <v>720</v>
      </c>
      <c r="F1605" t="s">
        <v>53</v>
      </c>
      <c r="G1605">
        <f t="shared" si="120"/>
        <v>4</v>
      </c>
      <c r="H1605" s="4">
        <f t="shared" si="121"/>
        <v>42840</v>
      </c>
      <c r="I1605">
        <f t="shared" si="119"/>
        <v>2017</v>
      </c>
    </row>
    <row r="1606" spans="1:9" x14ac:dyDescent="0.25">
      <c r="A1606" t="s">
        <v>5</v>
      </c>
      <c r="B1606" s="1">
        <v>42869</v>
      </c>
      <c r="C1606" s="3">
        <v>0.25</v>
      </c>
      <c r="D1606">
        <v>276.62</v>
      </c>
      <c r="E1606">
        <v>744</v>
      </c>
      <c r="F1606" t="s">
        <v>53</v>
      </c>
      <c r="G1606">
        <f t="shared" si="120"/>
        <v>5</v>
      </c>
      <c r="H1606" s="4">
        <f t="shared" si="121"/>
        <v>42870</v>
      </c>
      <c r="I1606">
        <f t="shared" si="119"/>
        <v>2017</v>
      </c>
    </row>
    <row r="1607" spans="1:9" x14ac:dyDescent="0.25">
      <c r="A1607" t="s">
        <v>5</v>
      </c>
      <c r="B1607" s="1">
        <v>42873</v>
      </c>
      <c r="C1607" s="3">
        <v>0.54027777777777775</v>
      </c>
      <c r="D1607">
        <v>276.79000000000002</v>
      </c>
      <c r="E1607">
        <v>1</v>
      </c>
      <c r="F1607" t="s">
        <v>52</v>
      </c>
      <c r="G1607">
        <f t="shared" si="120"/>
        <v>5</v>
      </c>
      <c r="H1607" s="4">
        <f t="shared" si="121"/>
        <v>42870</v>
      </c>
      <c r="I1607">
        <f t="shared" si="119"/>
        <v>2017</v>
      </c>
    </row>
    <row r="1608" spans="1:9" x14ac:dyDescent="0.25">
      <c r="A1608" t="s">
        <v>5</v>
      </c>
      <c r="B1608" s="1">
        <v>43164</v>
      </c>
      <c r="C1608" s="3">
        <v>0.25</v>
      </c>
      <c r="D1608">
        <v>273.60000000000002</v>
      </c>
      <c r="E1608">
        <v>743</v>
      </c>
      <c r="F1608" t="s">
        <v>53</v>
      </c>
      <c r="G1608">
        <f t="shared" si="120"/>
        <v>3</v>
      </c>
      <c r="H1608" s="4">
        <f t="shared" si="121"/>
        <v>43174</v>
      </c>
      <c r="I1608">
        <f t="shared" si="119"/>
        <v>2018</v>
      </c>
    </row>
    <row r="1609" spans="1:9" x14ac:dyDescent="0.25">
      <c r="A1609" t="s">
        <v>5</v>
      </c>
      <c r="B1609" s="1">
        <v>43199</v>
      </c>
      <c r="C1609" s="3">
        <v>0.29166666666666669</v>
      </c>
      <c r="D1609">
        <v>273.97000000000003</v>
      </c>
      <c r="E1609">
        <v>720</v>
      </c>
      <c r="F1609" t="s">
        <v>53</v>
      </c>
      <c r="G1609">
        <f t="shared" si="120"/>
        <v>4</v>
      </c>
      <c r="H1609" s="4">
        <f t="shared" si="121"/>
        <v>43205</v>
      </c>
      <c r="I1609">
        <f t="shared" si="119"/>
        <v>2018</v>
      </c>
    </row>
    <row r="1610" spans="1:9" x14ac:dyDescent="0.25">
      <c r="A1610" t="s">
        <v>5</v>
      </c>
      <c r="B1610" s="1">
        <v>43223</v>
      </c>
      <c r="C1610" s="3">
        <v>0.51944444444444449</v>
      </c>
      <c r="D1610">
        <v>274.55</v>
      </c>
      <c r="E1610">
        <v>1</v>
      </c>
      <c r="F1610" t="s">
        <v>52</v>
      </c>
      <c r="G1610">
        <f t="shared" si="120"/>
        <v>5</v>
      </c>
      <c r="H1610" s="4">
        <f t="shared" si="121"/>
        <v>43235</v>
      </c>
      <c r="I1610">
        <f t="shared" si="119"/>
        <v>2018</v>
      </c>
    </row>
    <row r="1611" spans="1:9" x14ac:dyDescent="0.25">
      <c r="A1611" t="s">
        <v>5</v>
      </c>
      <c r="B1611" s="1">
        <v>43232</v>
      </c>
      <c r="C1611" s="3">
        <v>0.79166666666666663</v>
      </c>
      <c r="D1611">
        <v>274.89999999999998</v>
      </c>
      <c r="E1611">
        <v>744</v>
      </c>
      <c r="F1611" t="s">
        <v>53</v>
      </c>
      <c r="G1611">
        <f t="shared" si="120"/>
        <v>5</v>
      </c>
      <c r="H1611" s="4">
        <f t="shared" si="121"/>
        <v>43235</v>
      </c>
      <c r="I1611">
        <f t="shared" si="119"/>
        <v>2018</v>
      </c>
    </row>
    <row r="1612" spans="1:9" x14ac:dyDescent="0.25">
      <c r="A1612" t="s">
        <v>5</v>
      </c>
      <c r="B1612" s="1">
        <v>43538</v>
      </c>
      <c r="C1612" s="3">
        <v>0.125</v>
      </c>
      <c r="D1612">
        <v>273.42</v>
      </c>
      <c r="E1612">
        <v>743</v>
      </c>
      <c r="F1612" t="s">
        <v>53</v>
      </c>
      <c r="G1612">
        <f t="shared" si="120"/>
        <v>3</v>
      </c>
      <c r="H1612" s="4">
        <f t="shared" si="121"/>
        <v>43539</v>
      </c>
      <c r="I1612">
        <f t="shared" si="119"/>
        <v>2019</v>
      </c>
    </row>
    <row r="1613" spans="1:9" x14ac:dyDescent="0.25">
      <c r="A1613" t="s">
        <v>5</v>
      </c>
      <c r="B1613" s="1">
        <v>43565</v>
      </c>
      <c r="C1613" s="3">
        <v>0.91666666666666663</v>
      </c>
      <c r="D1613">
        <v>273.70999999999998</v>
      </c>
      <c r="E1613">
        <v>720</v>
      </c>
      <c r="F1613" t="s">
        <v>53</v>
      </c>
      <c r="G1613">
        <f t="shared" si="120"/>
        <v>4</v>
      </c>
      <c r="H1613" s="4">
        <f t="shared" si="121"/>
        <v>43570</v>
      </c>
      <c r="I1613">
        <f t="shared" si="119"/>
        <v>2019</v>
      </c>
    </row>
    <row r="1614" spans="1:9" x14ac:dyDescent="0.25">
      <c r="A1614" t="s">
        <v>5</v>
      </c>
      <c r="B1614" s="1">
        <v>43586</v>
      </c>
      <c r="C1614" s="3">
        <v>0.45555555555555555</v>
      </c>
      <c r="D1614">
        <v>274.27</v>
      </c>
      <c r="E1614">
        <v>1</v>
      </c>
      <c r="F1614" t="s">
        <v>52</v>
      </c>
      <c r="G1614">
        <f t="shared" si="120"/>
        <v>5</v>
      </c>
      <c r="H1614" s="4">
        <f t="shared" si="121"/>
        <v>43600</v>
      </c>
      <c r="I1614">
        <f t="shared" si="119"/>
        <v>2019</v>
      </c>
    </row>
    <row r="1615" spans="1:9" x14ac:dyDescent="0.25">
      <c r="A1615" t="s">
        <v>5</v>
      </c>
      <c r="B1615" s="1">
        <v>43600</v>
      </c>
      <c r="C1615" s="3">
        <v>0.20833333333333334</v>
      </c>
      <c r="D1615">
        <v>274.95</v>
      </c>
      <c r="E1615">
        <v>744</v>
      </c>
      <c r="F1615" t="s">
        <v>53</v>
      </c>
      <c r="G1615">
        <f t="shared" si="120"/>
        <v>5</v>
      </c>
      <c r="H1615" s="4">
        <f t="shared" si="121"/>
        <v>43600</v>
      </c>
      <c r="I1615">
        <f t="shared" si="119"/>
        <v>2019</v>
      </c>
    </row>
    <row r="1616" spans="1:9" x14ac:dyDescent="0.25">
      <c r="A1616" t="s">
        <v>5</v>
      </c>
      <c r="B1616" s="1">
        <v>43894</v>
      </c>
      <c r="C1616" s="3">
        <v>0.83333333333333337</v>
      </c>
      <c r="D1616">
        <v>273.20999999999998</v>
      </c>
      <c r="E1616">
        <v>743</v>
      </c>
      <c r="F1616" t="s">
        <v>53</v>
      </c>
      <c r="G1616">
        <f t="shared" si="120"/>
        <v>3</v>
      </c>
      <c r="H1616" s="4">
        <f t="shared" si="121"/>
        <v>43905</v>
      </c>
      <c r="I1616">
        <f t="shared" si="119"/>
        <v>2020</v>
      </c>
    </row>
    <row r="1617" spans="1:9" x14ac:dyDescent="0.25">
      <c r="A1617" t="s">
        <v>5</v>
      </c>
      <c r="B1617" s="1">
        <v>43934</v>
      </c>
      <c r="C1617" s="3">
        <v>0.41666666666666669</v>
      </c>
      <c r="D1617">
        <v>273.67</v>
      </c>
      <c r="E1617">
        <v>720</v>
      </c>
      <c r="F1617" t="s">
        <v>53</v>
      </c>
      <c r="G1617">
        <f t="shared" si="120"/>
        <v>4</v>
      </c>
      <c r="H1617" s="4">
        <f t="shared" si="121"/>
        <v>43936</v>
      </c>
      <c r="I1617">
        <f t="shared" si="119"/>
        <v>2020</v>
      </c>
    </row>
    <row r="1618" spans="1:9" x14ac:dyDescent="0.25">
      <c r="A1618" t="s">
        <v>5</v>
      </c>
      <c r="B1618" s="1">
        <v>43963</v>
      </c>
      <c r="C1618" s="3">
        <v>0.5708333333333333</v>
      </c>
      <c r="D1618">
        <v>274.87</v>
      </c>
      <c r="E1618">
        <v>1</v>
      </c>
      <c r="F1618" t="s">
        <v>52</v>
      </c>
      <c r="G1618">
        <f t="shared" si="120"/>
        <v>5</v>
      </c>
      <c r="H1618" s="4">
        <f t="shared" si="121"/>
        <v>43966</v>
      </c>
      <c r="I1618">
        <f t="shared" si="119"/>
        <v>2020</v>
      </c>
    </row>
    <row r="1619" spans="1:9" x14ac:dyDescent="0.25">
      <c r="A1619" t="s">
        <v>5</v>
      </c>
      <c r="B1619" s="1">
        <v>43967</v>
      </c>
      <c r="C1619" s="3">
        <v>0.54166666666666663</v>
      </c>
      <c r="D1619">
        <v>275.20999999999998</v>
      </c>
      <c r="E1619">
        <v>744</v>
      </c>
      <c r="F1619" t="s">
        <v>53</v>
      </c>
      <c r="G1619">
        <f t="shared" si="120"/>
        <v>5</v>
      </c>
      <c r="H1619" s="4">
        <f t="shared" si="121"/>
        <v>43966</v>
      </c>
      <c r="I1619">
        <f t="shared" si="119"/>
        <v>2020</v>
      </c>
    </row>
    <row r="1620" spans="1:9" x14ac:dyDescent="0.25">
      <c r="A1620" t="s">
        <v>5</v>
      </c>
      <c r="B1620" s="1">
        <v>44256</v>
      </c>
      <c r="C1620" s="3">
        <v>0.5</v>
      </c>
      <c r="D1620">
        <v>273.49</v>
      </c>
      <c r="E1620">
        <v>743</v>
      </c>
      <c r="F1620" t="s">
        <v>53</v>
      </c>
      <c r="G1620">
        <f t="shared" si="120"/>
        <v>3</v>
      </c>
      <c r="H1620" s="4">
        <f t="shared" si="121"/>
        <v>44270</v>
      </c>
      <c r="I1620">
        <f t="shared" si="119"/>
        <v>2021</v>
      </c>
    </row>
    <row r="1621" spans="1:9" x14ac:dyDescent="0.25">
      <c r="A1621" t="s">
        <v>5</v>
      </c>
      <c r="B1621" s="1">
        <v>44301</v>
      </c>
      <c r="C1621" s="3">
        <v>0.95833333333333337</v>
      </c>
      <c r="D1621">
        <v>274.05</v>
      </c>
      <c r="E1621">
        <v>720</v>
      </c>
      <c r="F1621" t="s">
        <v>53</v>
      </c>
      <c r="G1621">
        <f t="shared" si="120"/>
        <v>4</v>
      </c>
      <c r="H1621" s="4">
        <f t="shared" si="121"/>
        <v>44301</v>
      </c>
      <c r="I1621">
        <f t="shared" si="119"/>
        <v>2021</v>
      </c>
    </row>
    <row r="1622" spans="1:9" x14ac:dyDescent="0.25">
      <c r="A1622" t="s">
        <v>5</v>
      </c>
      <c r="B1622" s="1">
        <v>44322</v>
      </c>
      <c r="C1622" s="3">
        <v>0.63472222222222219</v>
      </c>
      <c r="D1622">
        <v>275.08</v>
      </c>
      <c r="E1622">
        <v>1</v>
      </c>
      <c r="F1622" t="s">
        <v>52</v>
      </c>
      <c r="G1622">
        <f t="shared" si="120"/>
        <v>5</v>
      </c>
      <c r="H1622" s="4">
        <f t="shared" si="121"/>
        <v>44331</v>
      </c>
      <c r="I1622">
        <f t="shared" si="119"/>
        <v>2021</v>
      </c>
    </row>
    <row r="1623" spans="1:9" x14ac:dyDescent="0.25">
      <c r="A1623" t="s">
        <v>5</v>
      </c>
      <c r="B1623" s="1">
        <v>44332</v>
      </c>
      <c r="C1623" s="3">
        <v>0.125</v>
      </c>
      <c r="D1623">
        <v>275.51</v>
      </c>
      <c r="E1623">
        <v>744</v>
      </c>
      <c r="F1623" t="s">
        <v>53</v>
      </c>
      <c r="G1623">
        <f t="shared" si="120"/>
        <v>5</v>
      </c>
      <c r="H1623" s="4">
        <f t="shared" si="121"/>
        <v>44331</v>
      </c>
      <c r="I1623">
        <f t="shared" si="119"/>
        <v>2021</v>
      </c>
    </row>
    <row r="1624" spans="1:9" x14ac:dyDescent="0.25">
      <c r="A1624" t="s">
        <v>5</v>
      </c>
      <c r="B1624" s="1">
        <v>44631</v>
      </c>
      <c r="C1624" s="3">
        <v>0.29166666666666669</v>
      </c>
      <c r="D1624">
        <v>275.01</v>
      </c>
      <c r="E1624">
        <v>743</v>
      </c>
      <c r="F1624" t="s">
        <v>53</v>
      </c>
      <c r="G1624">
        <f t="shared" si="120"/>
        <v>3</v>
      </c>
      <c r="H1624" s="4">
        <f t="shared" si="121"/>
        <v>44635</v>
      </c>
      <c r="I1624">
        <f t="shared" si="119"/>
        <v>2022</v>
      </c>
    </row>
    <row r="1625" spans="1:9" x14ac:dyDescent="0.25">
      <c r="A1625" t="s">
        <v>5</v>
      </c>
      <c r="B1625" s="1">
        <v>44658</v>
      </c>
      <c r="C1625" s="3">
        <v>0.16666666666666666</v>
      </c>
      <c r="D1625">
        <v>275.44</v>
      </c>
      <c r="E1625">
        <v>720</v>
      </c>
      <c r="F1625" t="s">
        <v>53</v>
      </c>
      <c r="G1625">
        <f t="shared" si="120"/>
        <v>4</v>
      </c>
      <c r="H1625" s="4">
        <f t="shared" si="121"/>
        <v>44666</v>
      </c>
      <c r="I1625">
        <f t="shared" si="119"/>
        <v>2022</v>
      </c>
    </row>
    <row r="1626" spans="1:9" x14ac:dyDescent="0.25">
      <c r="A1626" t="s">
        <v>5</v>
      </c>
      <c r="B1626" s="1">
        <v>44696</v>
      </c>
      <c r="C1626" s="3">
        <v>0.41666666666666669</v>
      </c>
      <c r="D1626">
        <v>276.8</v>
      </c>
      <c r="E1626">
        <v>744</v>
      </c>
      <c r="F1626" t="s">
        <v>53</v>
      </c>
      <c r="G1626">
        <f t="shared" si="120"/>
        <v>5</v>
      </c>
      <c r="H1626" s="4">
        <f t="shared" si="121"/>
        <v>44696</v>
      </c>
      <c r="I1626">
        <f t="shared" si="119"/>
        <v>2022</v>
      </c>
    </row>
    <row r="1627" spans="1:9" x14ac:dyDescent="0.25">
      <c r="A1627" t="s">
        <v>38</v>
      </c>
      <c r="B1627" s="1">
        <v>29299</v>
      </c>
      <c r="C1627" s="3">
        <v>0</v>
      </c>
      <c r="D1627">
        <v>142.36000000000001</v>
      </c>
      <c r="E1627">
        <v>1</v>
      </c>
      <c r="F1627" t="s">
        <v>52</v>
      </c>
      <c r="G1627">
        <f t="shared" si="120"/>
        <v>3</v>
      </c>
      <c r="H1627" s="4">
        <f t="shared" si="121"/>
        <v>29295</v>
      </c>
      <c r="I1627">
        <f t="shared" si="119"/>
        <v>1980</v>
      </c>
    </row>
    <row r="1628" spans="1:9" x14ac:dyDescent="0.25">
      <c r="A1628" t="s">
        <v>38</v>
      </c>
      <c r="B1628" s="1">
        <v>29362</v>
      </c>
      <c r="C1628" s="3">
        <v>0</v>
      </c>
      <c r="D1628">
        <v>144.72999999999999</v>
      </c>
      <c r="E1628">
        <v>1</v>
      </c>
      <c r="F1628" t="s">
        <v>52</v>
      </c>
      <c r="G1628">
        <f t="shared" si="120"/>
        <v>5</v>
      </c>
      <c r="H1628" s="4">
        <f t="shared" si="121"/>
        <v>29356</v>
      </c>
      <c r="I1628">
        <f t="shared" si="119"/>
        <v>1980</v>
      </c>
    </row>
    <row r="1629" spans="1:9" x14ac:dyDescent="0.25">
      <c r="A1629" t="s">
        <v>38</v>
      </c>
      <c r="B1629" s="1">
        <v>29668</v>
      </c>
      <c r="C1629" s="3">
        <v>0</v>
      </c>
      <c r="D1629">
        <v>142.55000000000001</v>
      </c>
      <c r="E1629">
        <v>1</v>
      </c>
      <c r="F1629" t="s">
        <v>52</v>
      </c>
      <c r="G1629">
        <f t="shared" si="120"/>
        <v>3</v>
      </c>
      <c r="H1629" s="4">
        <f t="shared" si="121"/>
        <v>29660</v>
      </c>
      <c r="I1629">
        <f t="shared" si="119"/>
        <v>1981</v>
      </c>
    </row>
    <row r="1630" spans="1:9" x14ac:dyDescent="0.25">
      <c r="A1630" t="s">
        <v>38</v>
      </c>
      <c r="B1630" s="1">
        <v>29704</v>
      </c>
      <c r="C1630" s="3">
        <v>0</v>
      </c>
      <c r="D1630">
        <v>144.97999999999999</v>
      </c>
      <c r="E1630">
        <v>1</v>
      </c>
      <c r="F1630" t="s">
        <v>52</v>
      </c>
      <c r="G1630">
        <f t="shared" si="120"/>
        <v>4</v>
      </c>
      <c r="H1630" s="4">
        <f t="shared" si="121"/>
        <v>29691</v>
      </c>
      <c r="I1630">
        <f t="shared" si="119"/>
        <v>1981</v>
      </c>
    </row>
    <row r="1631" spans="1:9" x14ac:dyDescent="0.25">
      <c r="A1631" t="s">
        <v>38</v>
      </c>
      <c r="B1631" s="1">
        <v>29726</v>
      </c>
      <c r="C1631" s="3">
        <v>0</v>
      </c>
      <c r="D1631">
        <v>145.11000000000001</v>
      </c>
      <c r="E1631">
        <v>1</v>
      </c>
      <c r="F1631" t="s">
        <v>52</v>
      </c>
      <c r="G1631">
        <f t="shared" si="120"/>
        <v>5</v>
      </c>
      <c r="H1631" s="4">
        <f t="shared" si="121"/>
        <v>29721</v>
      </c>
      <c r="I1631">
        <f t="shared" si="119"/>
        <v>1981</v>
      </c>
    </row>
    <row r="1632" spans="1:9" x14ac:dyDescent="0.25">
      <c r="A1632" t="s">
        <v>38</v>
      </c>
      <c r="B1632" s="1">
        <v>30034</v>
      </c>
      <c r="C1632" s="3">
        <v>0</v>
      </c>
      <c r="D1632">
        <v>141.94</v>
      </c>
      <c r="E1632">
        <v>1</v>
      </c>
      <c r="F1632" t="s">
        <v>52</v>
      </c>
      <c r="G1632">
        <f t="shared" si="120"/>
        <v>3</v>
      </c>
      <c r="H1632" s="4">
        <f t="shared" si="121"/>
        <v>30025</v>
      </c>
      <c r="I1632">
        <f t="shared" si="119"/>
        <v>1982</v>
      </c>
    </row>
    <row r="1633" spans="1:9" x14ac:dyDescent="0.25">
      <c r="A1633" t="s">
        <v>38</v>
      </c>
      <c r="B1633" s="1">
        <v>30063</v>
      </c>
      <c r="C1633" s="3">
        <v>0</v>
      </c>
      <c r="D1633">
        <v>143.16</v>
      </c>
      <c r="E1633">
        <v>1</v>
      </c>
      <c r="F1633" t="s">
        <v>52</v>
      </c>
      <c r="G1633">
        <f t="shared" si="120"/>
        <v>4</v>
      </c>
      <c r="H1633" s="4">
        <f t="shared" si="121"/>
        <v>30056</v>
      </c>
      <c r="I1633">
        <f t="shared" si="119"/>
        <v>1982</v>
      </c>
    </row>
    <row r="1634" spans="1:9" x14ac:dyDescent="0.25">
      <c r="A1634" t="s">
        <v>38</v>
      </c>
      <c r="B1634" s="1">
        <v>30095</v>
      </c>
      <c r="C1634" s="3">
        <v>0</v>
      </c>
      <c r="D1634">
        <v>141.58000000000001</v>
      </c>
      <c r="E1634">
        <v>1</v>
      </c>
      <c r="F1634" t="s">
        <v>52</v>
      </c>
      <c r="G1634">
        <f t="shared" si="120"/>
        <v>5</v>
      </c>
      <c r="H1634" s="4">
        <f t="shared" si="121"/>
        <v>30086</v>
      </c>
      <c r="I1634">
        <f t="shared" si="119"/>
        <v>1982</v>
      </c>
    </row>
    <row r="1635" spans="1:9" x14ac:dyDescent="0.25">
      <c r="A1635" t="s">
        <v>38</v>
      </c>
      <c r="B1635" s="1">
        <v>30403</v>
      </c>
      <c r="C1635" s="3">
        <v>0</v>
      </c>
      <c r="D1635">
        <v>134.91999999999999</v>
      </c>
      <c r="E1635">
        <v>1</v>
      </c>
      <c r="F1635" t="s">
        <v>52</v>
      </c>
      <c r="G1635">
        <f t="shared" si="120"/>
        <v>3</v>
      </c>
      <c r="H1635" s="4">
        <f t="shared" si="121"/>
        <v>30390</v>
      </c>
      <c r="I1635">
        <f t="shared" si="119"/>
        <v>1983</v>
      </c>
    </row>
    <row r="1636" spans="1:9" x14ac:dyDescent="0.25">
      <c r="A1636" t="s">
        <v>38</v>
      </c>
      <c r="B1636" s="1">
        <v>30433</v>
      </c>
      <c r="C1636" s="3">
        <v>0</v>
      </c>
      <c r="D1636">
        <v>133.84</v>
      </c>
      <c r="E1636">
        <v>1</v>
      </c>
      <c r="F1636" t="s">
        <v>52</v>
      </c>
      <c r="G1636">
        <f t="shared" si="120"/>
        <v>4</v>
      </c>
      <c r="H1636" s="4">
        <f t="shared" si="121"/>
        <v>30421</v>
      </c>
      <c r="I1636">
        <f t="shared" si="119"/>
        <v>1983</v>
      </c>
    </row>
    <row r="1637" spans="1:9" x14ac:dyDescent="0.25">
      <c r="A1637" t="s">
        <v>38</v>
      </c>
      <c r="B1637" s="1">
        <v>30462</v>
      </c>
      <c r="C1637" s="3">
        <v>0</v>
      </c>
      <c r="D1637">
        <v>131.47</v>
      </c>
      <c r="E1637">
        <v>1</v>
      </c>
      <c r="F1637" t="s">
        <v>52</v>
      </c>
      <c r="G1637">
        <f t="shared" si="120"/>
        <v>5</v>
      </c>
      <c r="H1637" s="4">
        <f t="shared" si="121"/>
        <v>30451</v>
      </c>
      <c r="I1637">
        <f t="shared" si="119"/>
        <v>1983</v>
      </c>
    </row>
    <row r="1638" spans="1:9" x14ac:dyDescent="0.25">
      <c r="A1638" t="s">
        <v>38</v>
      </c>
      <c r="B1638" s="1">
        <v>30761</v>
      </c>
      <c r="C1638" s="3">
        <v>0</v>
      </c>
      <c r="D1638">
        <v>130.32</v>
      </c>
      <c r="E1638">
        <v>1</v>
      </c>
      <c r="F1638" t="s">
        <v>52</v>
      </c>
      <c r="G1638">
        <f t="shared" si="120"/>
        <v>3</v>
      </c>
      <c r="H1638" s="4">
        <f t="shared" si="121"/>
        <v>30756</v>
      </c>
      <c r="I1638">
        <f t="shared" si="119"/>
        <v>1984</v>
      </c>
    </row>
    <row r="1639" spans="1:9" x14ac:dyDescent="0.25">
      <c r="A1639" t="s">
        <v>38</v>
      </c>
      <c r="B1639" s="1">
        <v>30795</v>
      </c>
      <c r="C1639" s="3">
        <v>0</v>
      </c>
      <c r="D1639">
        <v>129.65</v>
      </c>
      <c r="E1639">
        <v>1</v>
      </c>
      <c r="F1639" t="s">
        <v>52</v>
      </c>
      <c r="G1639">
        <f t="shared" si="120"/>
        <v>4</v>
      </c>
      <c r="H1639" s="4">
        <f t="shared" si="121"/>
        <v>30787</v>
      </c>
      <c r="I1639">
        <f t="shared" si="119"/>
        <v>1984</v>
      </c>
    </row>
    <row r="1640" spans="1:9" x14ac:dyDescent="0.25">
      <c r="A1640" t="s">
        <v>38</v>
      </c>
      <c r="B1640" s="1">
        <v>30824</v>
      </c>
      <c r="C1640" s="3">
        <v>0</v>
      </c>
      <c r="D1640">
        <v>129.63999999999999</v>
      </c>
      <c r="E1640">
        <v>1</v>
      </c>
      <c r="F1640" t="s">
        <v>52</v>
      </c>
      <c r="G1640">
        <f t="shared" si="120"/>
        <v>5</v>
      </c>
      <c r="H1640" s="4">
        <f t="shared" si="121"/>
        <v>30817</v>
      </c>
      <c r="I1640">
        <f t="shared" si="119"/>
        <v>1984</v>
      </c>
    </row>
    <row r="1641" spans="1:9" x14ac:dyDescent="0.25">
      <c r="A1641" t="s">
        <v>38</v>
      </c>
      <c r="B1641" s="1">
        <v>31131</v>
      </c>
      <c r="C1641" s="3">
        <v>0</v>
      </c>
      <c r="D1641">
        <v>132.43</v>
      </c>
      <c r="E1641">
        <v>1</v>
      </c>
      <c r="F1641" t="s">
        <v>52</v>
      </c>
      <c r="G1641">
        <f t="shared" si="120"/>
        <v>3</v>
      </c>
      <c r="H1641" s="4">
        <f t="shared" si="121"/>
        <v>31121</v>
      </c>
      <c r="I1641">
        <f t="shared" si="119"/>
        <v>1985</v>
      </c>
    </row>
    <row r="1642" spans="1:9" x14ac:dyDescent="0.25">
      <c r="A1642" t="s">
        <v>38</v>
      </c>
      <c r="B1642" s="1">
        <v>31159</v>
      </c>
      <c r="C1642" s="3">
        <v>0</v>
      </c>
      <c r="D1642">
        <v>132.9</v>
      </c>
      <c r="E1642">
        <v>1</v>
      </c>
      <c r="F1642" t="s">
        <v>52</v>
      </c>
      <c r="G1642">
        <f t="shared" si="120"/>
        <v>4</v>
      </c>
      <c r="H1642" s="4">
        <f t="shared" si="121"/>
        <v>31152</v>
      </c>
      <c r="I1642">
        <f t="shared" si="119"/>
        <v>1985</v>
      </c>
    </row>
    <row r="1643" spans="1:9" x14ac:dyDescent="0.25">
      <c r="A1643" t="s">
        <v>38</v>
      </c>
      <c r="B1643" s="1">
        <v>31188</v>
      </c>
      <c r="C1643" s="3">
        <v>0</v>
      </c>
      <c r="D1643">
        <v>133.43</v>
      </c>
      <c r="E1643">
        <v>1</v>
      </c>
      <c r="F1643" t="s">
        <v>52</v>
      </c>
      <c r="G1643">
        <f t="shared" si="120"/>
        <v>5</v>
      </c>
      <c r="H1643" s="4">
        <f t="shared" si="121"/>
        <v>31182</v>
      </c>
      <c r="I1643">
        <f t="shared" si="119"/>
        <v>1985</v>
      </c>
    </row>
    <row r="1644" spans="1:9" x14ac:dyDescent="0.25">
      <c r="A1644" t="s">
        <v>38</v>
      </c>
      <c r="B1644" s="1">
        <v>31491</v>
      </c>
      <c r="C1644" s="3">
        <v>0</v>
      </c>
      <c r="D1644">
        <v>133.49</v>
      </c>
      <c r="E1644">
        <v>1</v>
      </c>
      <c r="F1644" t="s">
        <v>52</v>
      </c>
      <c r="G1644">
        <f t="shared" si="120"/>
        <v>3</v>
      </c>
      <c r="H1644" s="4">
        <f t="shared" si="121"/>
        <v>31486</v>
      </c>
      <c r="I1644">
        <f t="shared" si="119"/>
        <v>1986</v>
      </c>
    </row>
    <row r="1645" spans="1:9" x14ac:dyDescent="0.25">
      <c r="A1645" t="s">
        <v>38</v>
      </c>
      <c r="B1645" s="1">
        <v>31523</v>
      </c>
      <c r="C1645" s="3">
        <v>0</v>
      </c>
      <c r="D1645">
        <v>132.58000000000001</v>
      </c>
      <c r="E1645">
        <v>1</v>
      </c>
      <c r="F1645" t="s">
        <v>52</v>
      </c>
      <c r="G1645">
        <f t="shared" si="120"/>
        <v>4</v>
      </c>
      <c r="H1645" s="4">
        <f t="shared" si="121"/>
        <v>31517</v>
      </c>
      <c r="I1645">
        <f t="shared" si="119"/>
        <v>1986</v>
      </c>
    </row>
    <row r="1646" spans="1:9" x14ac:dyDescent="0.25">
      <c r="A1646" t="s">
        <v>38</v>
      </c>
      <c r="B1646" s="1">
        <v>31552</v>
      </c>
      <c r="C1646" s="3">
        <v>0</v>
      </c>
      <c r="D1646">
        <v>131.5</v>
      </c>
      <c r="E1646">
        <v>1</v>
      </c>
      <c r="F1646" t="s">
        <v>52</v>
      </c>
      <c r="G1646">
        <f t="shared" si="120"/>
        <v>5</v>
      </c>
      <c r="H1646" s="4">
        <f t="shared" si="121"/>
        <v>31547</v>
      </c>
      <c r="I1646">
        <f t="shared" si="119"/>
        <v>1986</v>
      </c>
    </row>
    <row r="1647" spans="1:9" x14ac:dyDescent="0.25">
      <c r="A1647" t="s">
        <v>38</v>
      </c>
      <c r="B1647" s="1">
        <v>31860</v>
      </c>
      <c r="C1647" s="3">
        <v>0</v>
      </c>
      <c r="D1647">
        <v>130.46</v>
      </c>
      <c r="E1647">
        <v>1</v>
      </c>
      <c r="F1647" t="s">
        <v>52</v>
      </c>
      <c r="G1647">
        <f t="shared" si="120"/>
        <v>3</v>
      </c>
      <c r="H1647" s="4">
        <f t="shared" si="121"/>
        <v>31851</v>
      </c>
      <c r="I1647">
        <f t="shared" si="119"/>
        <v>1987</v>
      </c>
    </row>
    <row r="1648" spans="1:9" x14ac:dyDescent="0.25">
      <c r="A1648" t="s">
        <v>38</v>
      </c>
      <c r="B1648" s="1">
        <v>31889</v>
      </c>
      <c r="C1648" s="3">
        <v>0</v>
      </c>
      <c r="D1648">
        <v>132.19</v>
      </c>
      <c r="E1648">
        <v>1</v>
      </c>
      <c r="F1648" t="s">
        <v>52</v>
      </c>
      <c r="G1648">
        <f t="shared" si="120"/>
        <v>4</v>
      </c>
      <c r="H1648" s="4">
        <f t="shared" si="121"/>
        <v>31882</v>
      </c>
      <c r="I1648">
        <f t="shared" si="119"/>
        <v>1987</v>
      </c>
    </row>
    <row r="1649" spans="1:9" x14ac:dyDescent="0.25">
      <c r="A1649" t="s">
        <v>38</v>
      </c>
      <c r="B1649" s="1">
        <v>31917</v>
      </c>
      <c r="C1649" s="3">
        <v>0</v>
      </c>
      <c r="D1649">
        <v>132.33000000000001</v>
      </c>
      <c r="E1649">
        <v>1</v>
      </c>
      <c r="F1649" t="s">
        <v>52</v>
      </c>
      <c r="G1649">
        <f t="shared" si="120"/>
        <v>5</v>
      </c>
      <c r="H1649" s="4">
        <f t="shared" si="121"/>
        <v>31912</v>
      </c>
      <c r="I1649">
        <f t="shared" si="119"/>
        <v>1987</v>
      </c>
    </row>
    <row r="1650" spans="1:9" x14ac:dyDescent="0.25">
      <c r="A1650" t="s">
        <v>38</v>
      </c>
      <c r="B1650" s="1">
        <v>32226</v>
      </c>
      <c r="C1650" s="3">
        <v>0.4375</v>
      </c>
      <c r="D1650">
        <v>138.71</v>
      </c>
      <c r="E1650">
        <v>1</v>
      </c>
      <c r="F1650" t="s">
        <v>52</v>
      </c>
      <c r="G1650">
        <f t="shared" si="120"/>
        <v>3</v>
      </c>
      <c r="H1650" s="4">
        <f t="shared" si="121"/>
        <v>32217</v>
      </c>
      <c r="I1650">
        <f t="shared" si="119"/>
        <v>1988</v>
      </c>
    </row>
    <row r="1651" spans="1:9" x14ac:dyDescent="0.25">
      <c r="A1651" t="s">
        <v>38</v>
      </c>
      <c r="B1651" s="1">
        <v>32253</v>
      </c>
      <c r="C1651" s="3">
        <v>0.39861111111111108</v>
      </c>
      <c r="D1651">
        <v>140.68</v>
      </c>
      <c r="E1651">
        <v>1</v>
      </c>
      <c r="F1651" t="s">
        <v>52</v>
      </c>
      <c r="G1651">
        <f t="shared" si="120"/>
        <v>4</v>
      </c>
      <c r="H1651" s="4">
        <f t="shared" si="121"/>
        <v>32248</v>
      </c>
      <c r="I1651">
        <f t="shared" si="119"/>
        <v>1988</v>
      </c>
    </row>
    <row r="1652" spans="1:9" x14ac:dyDescent="0.25">
      <c r="A1652" t="s">
        <v>38</v>
      </c>
      <c r="B1652" s="1">
        <v>32283</v>
      </c>
      <c r="C1652" s="3">
        <v>0.49305555555555558</v>
      </c>
      <c r="D1652">
        <v>142.69</v>
      </c>
      <c r="E1652">
        <v>1</v>
      </c>
      <c r="F1652" t="s">
        <v>52</v>
      </c>
      <c r="G1652">
        <f t="shared" si="120"/>
        <v>5</v>
      </c>
      <c r="H1652" s="4">
        <f t="shared" si="121"/>
        <v>32278</v>
      </c>
      <c r="I1652">
        <f t="shared" si="119"/>
        <v>1988</v>
      </c>
    </row>
    <row r="1653" spans="1:9" x14ac:dyDescent="0.25">
      <c r="A1653" t="s">
        <v>38</v>
      </c>
      <c r="B1653" s="1">
        <v>32596</v>
      </c>
      <c r="C1653" s="3">
        <v>0</v>
      </c>
      <c r="D1653">
        <v>144.78</v>
      </c>
      <c r="E1653">
        <v>1</v>
      </c>
      <c r="F1653" t="s">
        <v>52</v>
      </c>
      <c r="G1653">
        <f t="shared" si="120"/>
        <v>3</v>
      </c>
      <c r="H1653" s="4">
        <f t="shared" si="121"/>
        <v>32582</v>
      </c>
      <c r="I1653">
        <f t="shared" si="119"/>
        <v>1989</v>
      </c>
    </row>
    <row r="1654" spans="1:9" x14ac:dyDescent="0.25">
      <c r="A1654" t="s">
        <v>38</v>
      </c>
      <c r="B1654" s="1">
        <v>32622</v>
      </c>
      <c r="C1654" s="3">
        <v>0</v>
      </c>
      <c r="D1654">
        <v>145.97999999999999</v>
      </c>
      <c r="E1654">
        <v>1</v>
      </c>
      <c r="F1654" t="s">
        <v>52</v>
      </c>
      <c r="G1654">
        <f t="shared" si="120"/>
        <v>4</v>
      </c>
      <c r="H1654" s="4">
        <f t="shared" si="121"/>
        <v>32613</v>
      </c>
      <c r="I1654">
        <f t="shared" si="119"/>
        <v>1989</v>
      </c>
    </row>
    <row r="1655" spans="1:9" x14ac:dyDescent="0.25">
      <c r="A1655" t="s">
        <v>38</v>
      </c>
      <c r="B1655" s="1">
        <v>32650</v>
      </c>
      <c r="C1655" s="3">
        <v>0</v>
      </c>
      <c r="D1655">
        <v>146.76</v>
      </c>
      <c r="E1655">
        <v>1</v>
      </c>
      <c r="F1655" t="s">
        <v>52</v>
      </c>
      <c r="G1655">
        <f t="shared" si="120"/>
        <v>5</v>
      </c>
      <c r="H1655" s="4">
        <f t="shared" si="121"/>
        <v>32643</v>
      </c>
      <c r="I1655">
        <f t="shared" si="119"/>
        <v>1989</v>
      </c>
    </row>
    <row r="1656" spans="1:9" x14ac:dyDescent="0.25">
      <c r="A1656" t="s">
        <v>38</v>
      </c>
      <c r="B1656" s="1">
        <v>32959</v>
      </c>
      <c r="C1656" s="3">
        <v>0</v>
      </c>
      <c r="D1656">
        <v>143.21</v>
      </c>
      <c r="E1656">
        <v>1</v>
      </c>
      <c r="F1656" t="s">
        <v>52</v>
      </c>
      <c r="G1656">
        <f t="shared" si="120"/>
        <v>3</v>
      </c>
      <c r="H1656" s="4">
        <f t="shared" si="121"/>
        <v>32947</v>
      </c>
      <c r="I1656">
        <f t="shared" si="119"/>
        <v>1990</v>
      </c>
    </row>
    <row r="1657" spans="1:9" x14ac:dyDescent="0.25">
      <c r="A1657" t="s">
        <v>38</v>
      </c>
      <c r="B1657" s="1">
        <v>32983</v>
      </c>
      <c r="C1657" s="3">
        <v>0</v>
      </c>
      <c r="D1657">
        <v>145.22999999999999</v>
      </c>
      <c r="E1657">
        <v>1</v>
      </c>
      <c r="F1657" t="s">
        <v>52</v>
      </c>
      <c r="G1657">
        <f t="shared" si="120"/>
        <v>4</v>
      </c>
      <c r="H1657" s="4">
        <f t="shared" si="121"/>
        <v>32978</v>
      </c>
      <c r="I1657">
        <f t="shared" si="119"/>
        <v>1990</v>
      </c>
    </row>
    <row r="1658" spans="1:9" x14ac:dyDescent="0.25">
      <c r="A1658" t="s">
        <v>38</v>
      </c>
      <c r="B1658" s="1">
        <v>33017</v>
      </c>
      <c r="C1658" s="3">
        <v>0</v>
      </c>
      <c r="D1658">
        <v>145.6</v>
      </c>
      <c r="E1658">
        <v>1</v>
      </c>
      <c r="F1658" t="s">
        <v>52</v>
      </c>
      <c r="G1658">
        <f t="shared" si="120"/>
        <v>5</v>
      </c>
      <c r="H1658" s="4">
        <f t="shared" si="121"/>
        <v>33008</v>
      </c>
      <c r="I1658">
        <f t="shared" si="119"/>
        <v>1990</v>
      </c>
    </row>
    <row r="1659" spans="1:9" x14ac:dyDescent="0.25">
      <c r="A1659" t="s">
        <v>38</v>
      </c>
      <c r="B1659" s="1">
        <v>33322</v>
      </c>
      <c r="C1659" s="3">
        <v>0</v>
      </c>
      <c r="D1659">
        <v>145.35</v>
      </c>
      <c r="E1659">
        <v>1</v>
      </c>
      <c r="F1659" t="s">
        <v>52</v>
      </c>
      <c r="G1659">
        <f t="shared" si="120"/>
        <v>3</v>
      </c>
      <c r="H1659" s="4">
        <f t="shared" si="121"/>
        <v>33312</v>
      </c>
      <c r="I1659">
        <f t="shared" si="119"/>
        <v>1991</v>
      </c>
    </row>
    <row r="1660" spans="1:9" x14ac:dyDescent="0.25">
      <c r="A1660" t="s">
        <v>38</v>
      </c>
      <c r="B1660" s="1">
        <v>33354</v>
      </c>
      <c r="C1660" s="3">
        <v>0</v>
      </c>
      <c r="D1660">
        <v>147.72</v>
      </c>
      <c r="E1660">
        <v>1</v>
      </c>
      <c r="F1660" t="s">
        <v>52</v>
      </c>
      <c r="G1660">
        <f t="shared" si="120"/>
        <v>4</v>
      </c>
      <c r="H1660" s="4">
        <f t="shared" si="121"/>
        <v>33343</v>
      </c>
      <c r="I1660">
        <f t="shared" si="119"/>
        <v>1991</v>
      </c>
    </row>
    <row r="1661" spans="1:9" x14ac:dyDescent="0.25">
      <c r="A1661" t="s">
        <v>38</v>
      </c>
      <c r="B1661" s="1">
        <v>33381</v>
      </c>
      <c r="C1661" s="3">
        <v>0</v>
      </c>
      <c r="D1661">
        <v>148.78</v>
      </c>
      <c r="E1661">
        <v>1</v>
      </c>
      <c r="F1661" t="s">
        <v>52</v>
      </c>
      <c r="G1661">
        <f t="shared" si="120"/>
        <v>5</v>
      </c>
      <c r="H1661" s="4">
        <f t="shared" si="121"/>
        <v>33373</v>
      </c>
      <c r="I1661">
        <f t="shared" si="119"/>
        <v>1991</v>
      </c>
    </row>
    <row r="1662" spans="1:9" x14ac:dyDescent="0.25">
      <c r="A1662" t="s">
        <v>38</v>
      </c>
      <c r="B1662" s="1">
        <v>33688</v>
      </c>
      <c r="C1662" s="3">
        <v>0</v>
      </c>
      <c r="D1662">
        <v>148.13</v>
      </c>
      <c r="E1662">
        <v>1</v>
      </c>
      <c r="F1662" t="s">
        <v>52</v>
      </c>
      <c r="G1662">
        <f t="shared" si="120"/>
        <v>3</v>
      </c>
      <c r="H1662" s="4">
        <f t="shared" si="121"/>
        <v>33678</v>
      </c>
      <c r="I1662">
        <f t="shared" si="119"/>
        <v>1992</v>
      </c>
    </row>
    <row r="1663" spans="1:9" x14ac:dyDescent="0.25">
      <c r="A1663" t="s">
        <v>38</v>
      </c>
      <c r="B1663" s="1">
        <v>33714</v>
      </c>
      <c r="C1663" s="3">
        <v>0</v>
      </c>
      <c r="D1663">
        <v>149.86000000000001</v>
      </c>
      <c r="E1663">
        <v>1</v>
      </c>
      <c r="F1663" t="s">
        <v>52</v>
      </c>
      <c r="G1663">
        <f t="shared" si="120"/>
        <v>4</v>
      </c>
      <c r="H1663" s="4">
        <f t="shared" si="121"/>
        <v>33709</v>
      </c>
      <c r="I1663">
        <f t="shared" si="119"/>
        <v>1992</v>
      </c>
    </row>
    <row r="1664" spans="1:9" x14ac:dyDescent="0.25">
      <c r="A1664" t="s">
        <v>38</v>
      </c>
      <c r="B1664" s="1">
        <v>33746</v>
      </c>
      <c r="C1664" s="3">
        <v>0</v>
      </c>
      <c r="D1664">
        <v>150.22999999999999</v>
      </c>
      <c r="E1664">
        <v>1</v>
      </c>
      <c r="F1664" t="s">
        <v>52</v>
      </c>
      <c r="G1664">
        <f t="shared" si="120"/>
        <v>5</v>
      </c>
      <c r="H1664" s="4">
        <f t="shared" si="121"/>
        <v>33739</v>
      </c>
      <c r="I1664">
        <f t="shared" si="119"/>
        <v>1992</v>
      </c>
    </row>
    <row r="1665" spans="1:9" x14ac:dyDescent="0.25">
      <c r="A1665" t="s">
        <v>38</v>
      </c>
      <c r="B1665" s="1">
        <v>34052</v>
      </c>
      <c r="C1665" s="3">
        <v>0</v>
      </c>
      <c r="D1665">
        <v>156.28</v>
      </c>
      <c r="E1665">
        <v>1</v>
      </c>
      <c r="F1665" t="s">
        <v>52</v>
      </c>
      <c r="G1665">
        <f t="shared" si="120"/>
        <v>3</v>
      </c>
      <c r="H1665" s="4">
        <f t="shared" si="121"/>
        <v>34043</v>
      </c>
      <c r="I1665">
        <f t="shared" ref="I1665:I1728" si="122">YEAR(B1665)</f>
        <v>1993</v>
      </c>
    </row>
    <row r="1666" spans="1:9" x14ac:dyDescent="0.25">
      <c r="A1666" t="s">
        <v>38</v>
      </c>
      <c r="B1666" s="1">
        <v>34081</v>
      </c>
      <c r="C1666" s="3">
        <v>0</v>
      </c>
      <c r="D1666">
        <v>155.78</v>
      </c>
      <c r="E1666">
        <v>1</v>
      </c>
      <c r="F1666" t="s">
        <v>52</v>
      </c>
      <c r="G1666">
        <f t="shared" ref="G1666:G1729" si="123">MONTH(B1666)</f>
        <v>4</v>
      </c>
      <c r="H1666" s="4">
        <f t="shared" ref="H1666:H1729" si="124">DATE(YEAR(B1666),MONTH(B1666),15)</f>
        <v>34074</v>
      </c>
      <c r="I1666">
        <f t="shared" si="122"/>
        <v>1993</v>
      </c>
    </row>
    <row r="1667" spans="1:9" x14ac:dyDescent="0.25">
      <c r="A1667" t="s">
        <v>38</v>
      </c>
      <c r="B1667" s="1">
        <v>34110</v>
      </c>
      <c r="C1667" s="3">
        <v>0</v>
      </c>
      <c r="D1667">
        <v>156.91</v>
      </c>
      <c r="E1667">
        <v>1</v>
      </c>
      <c r="F1667" t="s">
        <v>52</v>
      </c>
      <c r="G1667">
        <f t="shared" si="123"/>
        <v>5</v>
      </c>
      <c r="H1667" s="4">
        <f t="shared" si="124"/>
        <v>34104</v>
      </c>
      <c r="I1667">
        <f t="shared" si="122"/>
        <v>1993</v>
      </c>
    </row>
    <row r="1668" spans="1:9" x14ac:dyDescent="0.25">
      <c r="A1668" t="s">
        <v>38</v>
      </c>
      <c r="B1668" s="1">
        <v>34416</v>
      </c>
      <c r="C1668" s="3">
        <v>0</v>
      </c>
      <c r="D1668">
        <v>146.19999999999999</v>
      </c>
      <c r="E1668">
        <v>1</v>
      </c>
      <c r="F1668" t="s">
        <v>52</v>
      </c>
      <c r="G1668">
        <f t="shared" si="123"/>
        <v>3</v>
      </c>
      <c r="H1668" s="4">
        <f t="shared" si="124"/>
        <v>34408</v>
      </c>
      <c r="I1668">
        <f t="shared" si="122"/>
        <v>1994</v>
      </c>
    </row>
    <row r="1669" spans="1:9" x14ac:dyDescent="0.25">
      <c r="A1669" t="s">
        <v>38</v>
      </c>
      <c r="B1669" s="1">
        <v>34450</v>
      </c>
      <c r="C1669" s="3">
        <v>0</v>
      </c>
      <c r="D1669">
        <v>148.22999999999999</v>
      </c>
      <c r="E1669">
        <v>1</v>
      </c>
      <c r="F1669" t="s">
        <v>52</v>
      </c>
      <c r="G1669">
        <f t="shared" si="123"/>
        <v>4</v>
      </c>
      <c r="H1669" s="4">
        <f t="shared" si="124"/>
        <v>34439</v>
      </c>
      <c r="I1669">
        <f t="shared" si="122"/>
        <v>1994</v>
      </c>
    </row>
    <row r="1670" spans="1:9" x14ac:dyDescent="0.25">
      <c r="A1670" t="s">
        <v>38</v>
      </c>
      <c r="B1670" s="1">
        <v>34479</v>
      </c>
      <c r="C1670" s="3">
        <v>0</v>
      </c>
      <c r="D1670">
        <v>148.22999999999999</v>
      </c>
      <c r="E1670">
        <v>1</v>
      </c>
      <c r="F1670" t="s">
        <v>52</v>
      </c>
      <c r="G1670">
        <f t="shared" si="123"/>
        <v>5</v>
      </c>
      <c r="H1670" s="4">
        <f t="shared" si="124"/>
        <v>34469</v>
      </c>
      <c r="I1670">
        <f t="shared" si="122"/>
        <v>1994</v>
      </c>
    </row>
    <row r="1671" spans="1:9" x14ac:dyDescent="0.25">
      <c r="A1671" t="s">
        <v>38</v>
      </c>
      <c r="B1671" s="1">
        <v>34779</v>
      </c>
      <c r="C1671" s="3">
        <v>0</v>
      </c>
      <c r="D1671">
        <v>149.58000000000001</v>
      </c>
      <c r="E1671">
        <v>1</v>
      </c>
      <c r="F1671" t="s">
        <v>52</v>
      </c>
      <c r="G1671">
        <f t="shared" si="123"/>
        <v>3</v>
      </c>
      <c r="H1671" s="4">
        <f t="shared" si="124"/>
        <v>34773</v>
      </c>
      <c r="I1671">
        <f t="shared" si="122"/>
        <v>1995</v>
      </c>
    </row>
    <row r="1672" spans="1:9" x14ac:dyDescent="0.25">
      <c r="A1672" t="s">
        <v>38</v>
      </c>
      <c r="B1672" s="1">
        <v>34809</v>
      </c>
      <c r="C1672" s="3">
        <v>0</v>
      </c>
      <c r="D1672">
        <v>149.72</v>
      </c>
      <c r="E1672">
        <v>1</v>
      </c>
      <c r="F1672" t="s">
        <v>52</v>
      </c>
      <c r="G1672">
        <f t="shared" si="123"/>
        <v>4</v>
      </c>
      <c r="H1672" s="4">
        <f t="shared" si="124"/>
        <v>34804</v>
      </c>
      <c r="I1672">
        <f t="shared" si="122"/>
        <v>1995</v>
      </c>
    </row>
    <row r="1673" spans="1:9" x14ac:dyDescent="0.25">
      <c r="A1673" t="s">
        <v>38</v>
      </c>
      <c r="B1673" s="1">
        <v>34849</v>
      </c>
      <c r="C1673" s="3">
        <v>0</v>
      </c>
      <c r="D1673">
        <v>149.99</v>
      </c>
      <c r="E1673">
        <v>1</v>
      </c>
      <c r="F1673" t="s">
        <v>52</v>
      </c>
      <c r="G1673">
        <f t="shared" si="123"/>
        <v>5</v>
      </c>
      <c r="H1673" s="4">
        <f t="shared" si="124"/>
        <v>34834</v>
      </c>
      <c r="I1673">
        <f t="shared" si="122"/>
        <v>1995</v>
      </c>
    </row>
    <row r="1674" spans="1:9" x14ac:dyDescent="0.25">
      <c r="A1674" t="s">
        <v>38</v>
      </c>
      <c r="B1674" s="1">
        <v>35145</v>
      </c>
      <c r="C1674" s="3">
        <v>0</v>
      </c>
      <c r="D1674">
        <v>137.19999999999999</v>
      </c>
      <c r="E1674">
        <v>1</v>
      </c>
      <c r="F1674" t="s">
        <v>52</v>
      </c>
      <c r="G1674">
        <f t="shared" si="123"/>
        <v>3</v>
      </c>
      <c r="H1674" s="4">
        <f t="shared" si="124"/>
        <v>35139</v>
      </c>
      <c r="I1674">
        <f t="shared" si="122"/>
        <v>1996</v>
      </c>
    </row>
    <row r="1675" spans="1:9" x14ac:dyDescent="0.25">
      <c r="A1675" t="s">
        <v>38</v>
      </c>
      <c r="B1675" s="1">
        <v>35180</v>
      </c>
      <c r="C1675" s="3">
        <v>0</v>
      </c>
      <c r="D1675">
        <v>137.51</v>
      </c>
      <c r="E1675">
        <v>1</v>
      </c>
      <c r="F1675" t="s">
        <v>52</v>
      </c>
      <c r="G1675">
        <f t="shared" si="123"/>
        <v>4</v>
      </c>
      <c r="H1675" s="4">
        <f t="shared" si="124"/>
        <v>35170</v>
      </c>
      <c r="I1675">
        <f t="shared" si="122"/>
        <v>1996</v>
      </c>
    </row>
    <row r="1676" spans="1:9" x14ac:dyDescent="0.25">
      <c r="A1676" t="s">
        <v>38</v>
      </c>
      <c r="B1676" s="1">
        <v>35206</v>
      </c>
      <c r="C1676" s="3">
        <v>0</v>
      </c>
      <c r="D1676">
        <v>137.26</v>
      </c>
      <c r="E1676">
        <v>1</v>
      </c>
      <c r="F1676" t="s">
        <v>52</v>
      </c>
      <c r="G1676">
        <f t="shared" si="123"/>
        <v>5</v>
      </c>
      <c r="H1676" s="4">
        <f t="shared" si="124"/>
        <v>35200</v>
      </c>
      <c r="I1676">
        <f t="shared" si="122"/>
        <v>1996</v>
      </c>
    </row>
    <row r="1677" spans="1:9" x14ac:dyDescent="0.25">
      <c r="A1677" t="s">
        <v>38</v>
      </c>
      <c r="B1677" s="1">
        <v>35513</v>
      </c>
      <c r="C1677" s="3">
        <v>0</v>
      </c>
      <c r="D1677">
        <v>129.85</v>
      </c>
      <c r="E1677">
        <v>1</v>
      </c>
      <c r="F1677" t="s">
        <v>52</v>
      </c>
      <c r="G1677">
        <f t="shared" si="123"/>
        <v>3</v>
      </c>
      <c r="H1677" s="4">
        <f t="shared" si="124"/>
        <v>35504</v>
      </c>
      <c r="I1677">
        <f t="shared" si="122"/>
        <v>1997</v>
      </c>
    </row>
    <row r="1678" spans="1:9" x14ac:dyDescent="0.25">
      <c r="A1678" t="s">
        <v>38</v>
      </c>
      <c r="B1678" s="1">
        <v>35541</v>
      </c>
      <c r="C1678" s="3">
        <v>0.42708333333333331</v>
      </c>
      <c r="D1678">
        <v>129.31</v>
      </c>
      <c r="E1678">
        <v>1</v>
      </c>
      <c r="F1678" t="s">
        <v>52</v>
      </c>
      <c r="G1678">
        <f t="shared" si="123"/>
        <v>4</v>
      </c>
      <c r="H1678" s="4">
        <f t="shared" si="124"/>
        <v>35535</v>
      </c>
      <c r="I1678">
        <f t="shared" si="122"/>
        <v>1997</v>
      </c>
    </row>
    <row r="1679" spans="1:9" x14ac:dyDescent="0.25">
      <c r="A1679" t="s">
        <v>38</v>
      </c>
      <c r="B1679" s="1">
        <v>35577</v>
      </c>
      <c r="C1679" s="3">
        <v>0.39583333333333331</v>
      </c>
      <c r="D1679">
        <v>128.62</v>
      </c>
      <c r="E1679">
        <v>1</v>
      </c>
      <c r="F1679" t="s">
        <v>52</v>
      </c>
      <c r="G1679">
        <f t="shared" si="123"/>
        <v>5</v>
      </c>
      <c r="H1679" s="4">
        <f t="shared" si="124"/>
        <v>35565</v>
      </c>
      <c r="I1679">
        <f t="shared" si="122"/>
        <v>1997</v>
      </c>
    </row>
    <row r="1680" spans="1:9" x14ac:dyDescent="0.25">
      <c r="A1680" t="s">
        <v>38</v>
      </c>
      <c r="B1680" s="1">
        <v>35877</v>
      </c>
      <c r="C1680" s="3">
        <v>0</v>
      </c>
      <c r="D1680">
        <v>129.37</v>
      </c>
      <c r="E1680">
        <v>1</v>
      </c>
      <c r="F1680" t="s">
        <v>52</v>
      </c>
      <c r="G1680">
        <f t="shared" si="123"/>
        <v>3</v>
      </c>
      <c r="H1680" s="4">
        <f t="shared" si="124"/>
        <v>35869</v>
      </c>
      <c r="I1680">
        <f t="shared" si="122"/>
        <v>1998</v>
      </c>
    </row>
    <row r="1681" spans="1:9" x14ac:dyDescent="0.25">
      <c r="A1681" t="s">
        <v>38</v>
      </c>
      <c r="B1681" s="1">
        <v>35905</v>
      </c>
      <c r="C1681" s="3">
        <v>0</v>
      </c>
      <c r="D1681">
        <v>131.33000000000001</v>
      </c>
      <c r="E1681">
        <v>1</v>
      </c>
      <c r="F1681" t="s">
        <v>52</v>
      </c>
      <c r="G1681">
        <f t="shared" si="123"/>
        <v>4</v>
      </c>
      <c r="H1681" s="4">
        <f t="shared" si="124"/>
        <v>35900</v>
      </c>
      <c r="I1681">
        <f t="shared" si="122"/>
        <v>1998</v>
      </c>
    </row>
    <row r="1682" spans="1:9" x14ac:dyDescent="0.25">
      <c r="A1682" t="s">
        <v>38</v>
      </c>
      <c r="B1682" s="1">
        <v>35934</v>
      </c>
      <c r="C1682" s="3">
        <v>0</v>
      </c>
      <c r="D1682">
        <v>130.56</v>
      </c>
      <c r="E1682">
        <v>1</v>
      </c>
      <c r="F1682" t="s">
        <v>52</v>
      </c>
      <c r="G1682">
        <f t="shared" si="123"/>
        <v>5</v>
      </c>
      <c r="H1682" s="4">
        <f t="shared" si="124"/>
        <v>35930</v>
      </c>
      <c r="I1682">
        <f t="shared" si="122"/>
        <v>1998</v>
      </c>
    </row>
    <row r="1683" spans="1:9" x14ac:dyDescent="0.25">
      <c r="A1683" t="s">
        <v>38</v>
      </c>
      <c r="B1683" s="1">
        <v>36229</v>
      </c>
      <c r="C1683" s="3">
        <v>0</v>
      </c>
      <c r="D1683">
        <v>128.38999999999999</v>
      </c>
      <c r="E1683">
        <v>1</v>
      </c>
      <c r="F1683" t="s">
        <v>52</v>
      </c>
      <c r="G1683">
        <f t="shared" si="123"/>
        <v>3</v>
      </c>
      <c r="H1683" s="4">
        <f t="shared" si="124"/>
        <v>36234</v>
      </c>
      <c r="I1683">
        <f t="shared" si="122"/>
        <v>1999</v>
      </c>
    </row>
    <row r="1684" spans="1:9" x14ac:dyDescent="0.25">
      <c r="A1684" t="s">
        <v>38</v>
      </c>
      <c r="B1684" s="1">
        <v>36272</v>
      </c>
      <c r="C1684" s="3">
        <v>0</v>
      </c>
      <c r="D1684">
        <v>129.51</v>
      </c>
      <c r="E1684">
        <v>1</v>
      </c>
      <c r="F1684" t="s">
        <v>52</v>
      </c>
      <c r="G1684">
        <f t="shared" si="123"/>
        <v>4</v>
      </c>
      <c r="H1684" s="4">
        <f t="shared" si="124"/>
        <v>36265</v>
      </c>
      <c r="I1684">
        <f t="shared" si="122"/>
        <v>1999</v>
      </c>
    </row>
    <row r="1685" spans="1:9" x14ac:dyDescent="0.25">
      <c r="A1685" t="s">
        <v>38</v>
      </c>
      <c r="B1685" s="1">
        <v>36290</v>
      </c>
      <c r="C1685" s="3">
        <v>0</v>
      </c>
      <c r="D1685">
        <v>128.99</v>
      </c>
      <c r="E1685">
        <v>1</v>
      </c>
      <c r="F1685" t="s">
        <v>52</v>
      </c>
      <c r="G1685">
        <f t="shared" si="123"/>
        <v>5</v>
      </c>
      <c r="H1685" s="4">
        <f t="shared" si="124"/>
        <v>36295</v>
      </c>
      <c r="I1685">
        <f t="shared" si="122"/>
        <v>1999</v>
      </c>
    </row>
    <row r="1686" spans="1:9" x14ac:dyDescent="0.25">
      <c r="A1686" t="s">
        <v>38</v>
      </c>
      <c r="B1686" s="1">
        <v>36595</v>
      </c>
      <c r="C1686" s="3">
        <v>0</v>
      </c>
      <c r="D1686">
        <v>132.63999999999999</v>
      </c>
      <c r="E1686">
        <v>1</v>
      </c>
      <c r="F1686" t="s">
        <v>52</v>
      </c>
      <c r="G1686">
        <f t="shared" si="123"/>
        <v>3</v>
      </c>
      <c r="H1686" s="4">
        <f t="shared" si="124"/>
        <v>36600</v>
      </c>
      <c r="I1686">
        <f t="shared" si="122"/>
        <v>2000</v>
      </c>
    </row>
    <row r="1687" spans="1:9" x14ac:dyDescent="0.25">
      <c r="A1687" t="s">
        <v>38</v>
      </c>
      <c r="B1687" s="1">
        <v>36621</v>
      </c>
      <c r="C1687" s="3">
        <v>0</v>
      </c>
      <c r="D1687">
        <v>134.22999999999999</v>
      </c>
      <c r="E1687">
        <v>1</v>
      </c>
      <c r="F1687" t="s">
        <v>52</v>
      </c>
      <c r="G1687">
        <f t="shared" si="123"/>
        <v>4</v>
      </c>
      <c r="H1687" s="4">
        <f t="shared" si="124"/>
        <v>36631</v>
      </c>
      <c r="I1687">
        <f t="shared" si="122"/>
        <v>2000</v>
      </c>
    </row>
    <row r="1688" spans="1:9" x14ac:dyDescent="0.25">
      <c r="A1688" t="s">
        <v>38</v>
      </c>
      <c r="B1688" s="1">
        <v>36656</v>
      </c>
      <c r="C1688" s="3">
        <v>0</v>
      </c>
      <c r="D1688">
        <v>135.75</v>
      </c>
      <c r="E1688">
        <v>1</v>
      </c>
      <c r="F1688" t="s">
        <v>52</v>
      </c>
      <c r="G1688">
        <f t="shared" si="123"/>
        <v>5</v>
      </c>
      <c r="H1688" s="4">
        <f t="shared" si="124"/>
        <v>36661</v>
      </c>
      <c r="I1688">
        <f t="shared" si="122"/>
        <v>2000</v>
      </c>
    </row>
    <row r="1689" spans="1:9" x14ac:dyDescent="0.25">
      <c r="A1689" t="s">
        <v>38</v>
      </c>
      <c r="B1689" s="1">
        <v>36971</v>
      </c>
      <c r="C1689" s="3">
        <v>0</v>
      </c>
      <c r="D1689">
        <v>141.08000000000001</v>
      </c>
      <c r="E1689">
        <v>1</v>
      </c>
      <c r="F1689" t="s">
        <v>52</v>
      </c>
      <c r="G1689">
        <f t="shared" si="123"/>
        <v>3</v>
      </c>
      <c r="H1689" s="4">
        <f t="shared" si="124"/>
        <v>36965</v>
      </c>
      <c r="I1689">
        <f t="shared" si="122"/>
        <v>2001</v>
      </c>
    </row>
    <row r="1690" spans="1:9" x14ac:dyDescent="0.25">
      <c r="A1690" t="s">
        <v>38</v>
      </c>
      <c r="B1690" s="1">
        <v>36998</v>
      </c>
      <c r="C1690" s="3">
        <v>0</v>
      </c>
      <c r="D1690">
        <v>143.22999999999999</v>
      </c>
      <c r="E1690">
        <v>1</v>
      </c>
      <c r="F1690" t="s">
        <v>52</v>
      </c>
      <c r="G1690">
        <f t="shared" si="123"/>
        <v>4</v>
      </c>
      <c r="H1690" s="4">
        <f t="shared" si="124"/>
        <v>36996</v>
      </c>
      <c r="I1690">
        <f t="shared" si="122"/>
        <v>2001</v>
      </c>
    </row>
    <row r="1691" spans="1:9" x14ac:dyDescent="0.25">
      <c r="A1691" t="s">
        <v>38</v>
      </c>
      <c r="B1691" s="1">
        <v>37018</v>
      </c>
      <c r="C1691" s="3">
        <v>0</v>
      </c>
      <c r="D1691">
        <v>144.07</v>
      </c>
      <c r="E1691">
        <v>1</v>
      </c>
      <c r="F1691" t="s">
        <v>52</v>
      </c>
      <c r="G1691">
        <f t="shared" si="123"/>
        <v>5</v>
      </c>
      <c r="H1691" s="4">
        <f t="shared" si="124"/>
        <v>37026</v>
      </c>
      <c r="I1691">
        <f t="shared" si="122"/>
        <v>2001</v>
      </c>
    </row>
    <row r="1692" spans="1:9" x14ac:dyDescent="0.25">
      <c r="A1692" t="s">
        <v>38</v>
      </c>
      <c r="B1692" s="1">
        <v>37343</v>
      </c>
      <c r="C1692" s="3">
        <v>0</v>
      </c>
      <c r="D1692">
        <v>150.28</v>
      </c>
      <c r="E1692">
        <v>1</v>
      </c>
      <c r="F1692" t="s">
        <v>52</v>
      </c>
      <c r="G1692">
        <f t="shared" si="123"/>
        <v>3</v>
      </c>
      <c r="H1692" s="4">
        <f t="shared" si="124"/>
        <v>37330</v>
      </c>
      <c r="I1692">
        <f t="shared" si="122"/>
        <v>2002</v>
      </c>
    </row>
    <row r="1693" spans="1:9" x14ac:dyDescent="0.25">
      <c r="A1693" t="s">
        <v>38</v>
      </c>
      <c r="B1693" s="1">
        <v>37375</v>
      </c>
      <c r="C1693" s="3">
        <v>0</v>
      </c>
      <c r="D1693">
        <v>151.9</v>
      </c>
      <c r="E1693">
        <v>1</v>
      </c>
      <c r="F1693" t="s">
        <v>52</v>
      </c>
      <c r="G1693">
        <f t="shared" si="123"/>
        <v>4</v>
      </c>
      <c r="H1693" s="4">
        <f t="shared" si="124"/>
        <v>37361</v>
      </c>
      <c r="I1693">
        <f t="shared" si="122"/>
        <v>2002</v>
      </c>
    </row>
    <row r="1694" spans="1:9" x14ac:dyDescent="0.25">
      <c r="A1694" t="s">
        <v>38</v>
      </c>
      <c r="B1694" s="1">
        <v>37406</v>
      </c>
      <c r="C1694" s="3">
        <v>0</v>
      </c>
      <c r="D1694">
        <v>153.08000000000001</v>
      </c>
      <c r="E1694">
        <v>1</v>
      </c>
      <c r="F1694" t="s">
        <v>52</v>
      </c>
      <c r="G1694">
        <f t="shared" si="123"/>
        <v>5</v>
      </c>
      <c r="H1694" s="4">
        <f t="shared" si="124"/>
        <v>37391</v>
      </c>
      <c r="I1694">
        <f t="shared" si="122"/>
        <v>2002</v>
      </c>
    </row>
    <row r="1695" spans="1:9" x14ac:dyDescent="0.25">
      <c r="A1695" t="s">
        <v>38</v>
      </c>
      <c r="B1695" s="1">
        <v>37704</v>
      </c>
      <c r="C1695" s="3">
        <v>0</v>
      </c>
      <c r="D1695">
        <v>154.68</v>
      </c>
      <c r="E1695">
        <v>1</v>
      </c>
      <c r="F1695" t="s">
        <v>52</v>
      </c>
      <c r="G1695">
        <f t="shared" si="123"/>
        <v>3</v>
      </c>
      <c r="H1695" s="4">
        <f t="shared" si="124"/>
        <v>37695</v>
      </c>
      <c r="I1695">
        <f t="shared" si="122"/>
        <v>2003</v>
      </c>
    </row>
    <row r="1696" spans="1:9" x14ac:dyDescent="0.25">
      <c r="A1696" t="s">
        <v>38</v>
      </c>
      <c r="B1696" s="1">
        <v>37733</v>
      </c>
      <c r="C1696" s="3">
        <v>0</v>
      </c>
      <c r="D1696">
        <v>156.74</v>
      </c>
      <c r="E1696">
        <v>1</v>
      </c>
      <c r="F1696" t="s">
        <v>52</v>
      </c>
      <c r="G1696">
        <f t="shared" si="123"/>
        <v>4</v>
      </c>
      <c r="H1696" s="4">
        <f t="shared" si="124"/>
        <v>37726</v>
      </c>
      <c r="I1696">
        <f t="shared" si="122"/>
        <v>2003</v>
      </c>
    </row>
    <row r="1697" spans="1:9" x14ac:dyDescent="0.25">
      <c r="A1697" t="s">
        <v>38</v>
      </c>
      <c r="B1697" s="1">
        <v>37754</v>
      </c>
      <c r="C1697" s="3">
        <v>0.42222222222222222</v>
      </c>
      <c r="D1697">
        <v>157.87</v>
      </c>
      <c r="E1697">
        <v>1</v>
      </c>
      <c r="F1697" t="s">
        <v>52</v>
      </c>
      <c r="G1697">
        <f t="shared" si="123"/>
        <v>5</v>
      </c>
      <c r="H1697" s="4">
        <f t="shared" si="124"/>
        <v>37756</v>
      </c>
      <c r="I1697">
        <f t="shared" si="122"/>
        <v>2003</v>
      </c>
    </row>
    <row r="1698" spans="1:9" x14ac:dyDescent="0.25">
      <c r="A1698" t="s">
        <v>38</v>
      </c>
      <c r="B1698" s="1">
        <v>38064</v>
      </c>
      <c r="C1698" s="3">
        <v>0.38611111111111113</v>
      </c>
      <c r="D1698">
        <v>158.55000000000001</v>
      </c>
      <c r="E1698">
        <v>1</v>
      </c>
      <c r="F1698" t="s">
        <v>52</v>
      </c>
      <c r="G1698">
        <f t="shared" si="123"/>
        <v>3</v>
      </c>
      <c r="H1698" s="4">
        <f t="shared" si="124"/>
        <v>38061</v>
      </c>
      <c r="I1698">
        <f t="shared" si="122"/>
        <v>2004</v>
      </c>
    </row>
    <row r="1699" spans="1:9" x14ac:dyDescent="0.25">
      <c r="A1699" t="s">
        <v>38</v>
      </c>
      <c r="B1699" s="1">
        <v>38093</v>
      </c>
      <c r="C1699" s="3">
        <v>0.36874999999999997</v>
      </c>
      <c r="D1699">
        <v>160.07</v>
      </c>
      <c r="E1699">
        <v>1</v>
      </c>
      <c r="F1699" t="s">
        <v>52</v>
      </c>
      <c r="G1699">
        <f t="shared" si="123"/>
        <v>4</v>
      </c>
      <c r="H1699" s="4">
        <f t="shared" si="124"/>
        <v>38092</v>
      </c>
      <c r="I1699">
        <f t="shared" si="122"/>
        <v>2004</v>
      </c>
    </row>
    <row r="1700" spans="1:9" x14ac:dyDescent="0.25">
      <c r="A1700" t="s">
        <v>38</v>
      </c>
      <c r="B1700" s="1">
        <v>38119</v>
      </c>
      <c r="C1700" s="3">
        <v>0.36180555555555555</v>
      </c>
      <c r="D1700">
        <v>160.81</v>
      </c>
      <c r="E1700">
        <v>1</v>
      </c>
      <c r="F1700" t="s">
        <v>52</v>
      </c>
      <c r="G1700">
        <f t="shared" si="123"/>
        <v>5</v>
      </c>
      <c r="H1700" s="4">
        <f t="shared" si="124"/>
        <v>38122</v>
      </c>
      <c r="I1700">
        <f t="shared" si="122"/>
        <v>2004</v>
      </c>
    </row>
    <row r="1701" spans="1:9" x14ac:dyDescent="0.25">
      <c r="A1701" t="s">
        <v>38</v>
      </c>
      <c r="B1701" s="1">
        <v>38419</v>
      </c>
      <c r="C1701" s="3">
        <v>0.69513888888888886</v>
      </c>
      <c r="D1701">
        <v>163.49</v>
      </c>
      <c r="E1701">
        <v>1</v>
      </c>
      <c r="F1701" t="s">
        <v>52</v>
      </c>
      <c r="G1701">
        <f t="shared" si="123"/>
        <v>3</v>
      </c>
      <c r="H1701" s="4">
        <f t="shared" si="124"/>
        <v>38426</v>
      </c>
      <c r="I1701">
        <f t="shared" si="122"/>
        <v>2005</v>
      </c>
    </row>
    <row r="1702" spans="1:9" x14ac:dyDescent="0.25">
      <c r="A1702" t="s">
        <v>38</v>
      </c>
      <c r="B1702" s="1">
        <v>38455</v>
      </c>
      <c r="C1702" s="3">
        <v>0.58333333333333337</v>
      </c>
      <c r="D1702">
        <v>164.39</v>
      </c>
      <c r="E1702">
        <v>1</v>
      </c>
      <c r="F1702" t="s">
        <v>52</v>
      </c>
      <c r="G1702">
        <f t="shared" si="123"/>
        <v>4</v>
      </c>
      <c r="H1702" s="4">
        <f t="shared" si="124"/>
        <v>38457</v>
      </c>
      <c r="I1702">
        <f t="shared" si="122"/>
        <v>2005</v>
      </c>
    </row>
    <row r="1703" spans="1:9" x14ac:dyDescent="0.25">
      <c r="A1703" t="s">
        <v>38</v>
      </c>
      <c r="B1703" s="1">
        <v>38498</v>
      </c>
      <c r="C1703" s="3">
        <v>0.37708333333333338</v>
      </c>
      <c r="D1703">
        <v>165.75</v>
      </c>
      <c r="E1703">
        <v>1</v>
      </c>
      <c r="F1703" t="s">
        <v>52</v>
      </c>
      <c r="G1703">
        <f t="shared" si="123"/>
        <v>5</v>
      </c>
      <c r="H1703" s="4">
        <f t="shared" si="124"/>
        <v>38487</v>
      </c>
      <c r="I1703">
        <f t="shared" si="122"/>
        <v>2005</v>
      </c>
    </row>
    <row r="1704" spans="1:9" x14ac:dyDescent="0.25">
      <c r="A1704" t="s">
        <v>38</v>
      </c>
      <c r="B1704" s="1">
        <v>38793</v>
      </c>
      <c r="C1704" s="3">
        <v>0.375</v>
      </c>
      <c r="D1704">
        <v>152.63999999999999</v>
      </c>
      <c r="E1704">
        <v>1</v>
      </c>
      <c r="F1704" t="s">
        <v>52</v>
      </c>
      <c r="G1704">
        <f t="shared" si="123"/>
        <v>3</v>
      </c>
      <c r="H1704" s="4">
        <f t="shared" si="124"/>
        <v>38791</v>
      </c>
      <c r="I1704">
        <f t="shared" si="122"/>
        <v>2006</v>
      </c>
    </row>
    <row r="1705" spans="1:9" x14ac:dyDescent="0.25">
      <c r="A1705" t="s">
        <v>38</v>
      </c>
      <c r="B1705" s="1">
        <v>38833</v>
      </c>
      <c r="C1705" s="3">
        <v>0.64513888888888882</v>
      </c>
      <c r="D1705">
        <v>153.66999999999999</v>
      </c>
      <c r="E1705">
        <v>1</v>
      </c>
      <c r="F1705" t="s">
        <v>52</v>
      </c>
      <c r="G1705">
        <f t="shared" si="123"/>
        <v>4</v>
      </c>
      <c r="H1705" s="4">
        <f t="shared" si="124"/>
        <v>38822</v>
      </c>
      <c r="I1705">
        <f t="shared" si="122"/>
        <v>2006</v>
      </c>
    </row>
    <row r="1706" spans="1:9" x14ac:dyDescent="0.25">
      <c r="A1706" t="s">
        <v>38</v>
      </c>
      <c r="B1706" s="1">
        <v>38845</v>
      </c>
      <c r="C1706" s="3">
        <v>0.47083333333333338</v>
      </c>
      <c r="D1706">
        <v>152.86000000000001</v>
      </c>
      <c r="E1706">
        <v>1</v>
      </c>
      <c r="F1706" t="s">
        <v>52</v>
      </c>
      <c r="G1706">
        <f t="shared" si="123"/>
        <v>5</v>
      </c>
      <c r="H1706" s="4">
        <f t="shared" si="124"/>
        <v>38852</v>
      </c>
      <c r="I1706">
        <f t="shared" si="122"/>
        <v>2006</v>
      </c>
    </row>
    <row r="1707" spans="1:9" x14ac:dyDescent="0.25">
      <c r="A1707" t="s">
        <v>38</v>
      </c>
      <c r="B1707" s="1">
        <v>39156</v>
      </c>
      <c r="C1707" s="3">
        <v>0.62638888888888888</v>
      </c>
      <c r="D1707">
        <v>145.71</v>
      </c>
      <c r="E1707">
        <v>1</v>
      </c>
      <c r="F1707" t="s">
        <v>52</v>
      </c>
      <c r="G1707">
        <f t="shared" si="123"/>
        <v>3</v>
      </c>
      <c r="H1707" s="4">
        <f t="shared" si="124"/>
        <v>39156</v>
      </c>
      <c r="I1707">
        <f t="shared" si="122"/>
        <v>2007</v>
      </c>
    </row>
    <row r="1708" spans="1:9" x14ac:dyDescent="0.25">
      <c r="A1708" t="s">
        <v>38</v>
      </c>
      <c r="B1708" s="1">
        <v>39191</v>
      </c>
      <c r="C1708" s="3">
        <v>0.44236111111111115</v>
      </c>
      <c r="D1708">
        <v>147.72</v>
      </c>
      <c r="E1708">
        <v>1</v>
      </c>
      <c r="F1708" t="s">
        <v>52</v>
      </c>
      <c r="G1708">
        <f t="shared" si="123"/>
        <v>4</v>
      </c>
      <c r="H1708" s="4">
        <f t="shared" si="124"/>
        <v>39187</v>
      </c>
      <c r="I1708">
        <f t="shared" si="122"/>
        <v>2007</v>
      </c>
    </row>
    <row r="1709" spans="1:9" x14ac:dyDescent="0.25">
      <c r="A1709" t="s">
        <v>38</v>
      </c>
      <c r="B1709" s="1">
        <v>39225</v>
      </c>
      <c r="C1709" s="3">
        <v>0.42569444444444443</v>
      </c>
      <c r="D1709">
        <v>148.53</v>
      </c>
      <c r="E1709">
        <v>1</v>
      </c>
      <c r="F1709" t="s">
        <v>52</v>
      </c>
      <c r="G1709">
        <f t="shared" si="123"/>
        <v>5</v>
      </c>
      <c r="H1709" s="4">
        <f t="shared" si="124"/>
        <v>39217</v>
      </c>
      <c r="I1709">
        <f t="shared" si="122"/>
        <v>2007</v>
      </c>
    </row>
    <row r="1710" spans="1:9" x14ac:dyDescent="0.25">
      <c r="A1710" t="s">
        <v>38</v>
      </c>
      <c r="B1710" s="1">
        <v>39540</v>
      </c>
      <c r="C1710" s="3">
        <v>0.71250000000000002</v>
      </c>
      <c r="D1710">
        <v>153.35</v>
      </c>
      <c r="E1710">
        <v>1</v>
      </c>
      <c r="F1710" t="s">
        <v>52</v>
      </c>
      <c r="G1710">
        <f t="shared" si="123"/>
        <v>4</v>
      </c>
      <c r="H1710" s="4">
        <f t="shared" si="124"/>
        <v>39553</v>
      </c>
      <c r="I1710">
        <f t="shared" si="122"/>
        <v>2008</v>
      </c>
    </row>
    <row r="1711" spans="1:9" x14ac:dyDescent="0.25">
      <c r="A1711" t="s">
        <v>38</v>
      </c>
      <c r="B1711" s="1">
        <v>39581</v>
      </c>
      <c r="C1711" s="3">
        <v>0.63402777777777775</v>
      </c>
      <c r="D1711">
        <v>156.41</v>
      </c>
      <c r="E1711">
        <v>1</v>
      </c>
      <c r="F1711" t="s">
        <v>52</v>
      </c>
      <c r="G1711">
        <f t="shared" si="123"/>
        <v>5</v>
      </c>
      <c r="H1711" s="4">
        <f t="shared" si="124"/>
        <v>39583</v>
      </c>
      <c r="I1711">
        <f t="shared" si="122"/>
        <v>2008</v>
      </c>
    </row>
    <row r="1712" spans="1:9" x14ac:dyDescent="0.25">
      <c r="A1712" t="s">
        <v>38</v>
      </c>
      <c r="B1712" s="1">
        <v>39882</v>
      </c>
      <c r="C1712" s="3">
        <v>0.39027777777777778</v>
      </c>
      <c r="D1712">
        <v>157.32</v>
      </c>
      <c r="E1712">
        <v>1</v>
      </c>
      <c r="F1712" t="s">
        <v>52</v>
      </c>
      <c r="G1712">
        <f t="shared" si="123"/>
        <v>3</v>
      </c>
      <c r="H1712" s="4">
        <f t="shared" si="124"/>
        <v>39887</v>
      </c>
      <c r="I1712">
        <f t="shared" si="122"/>
        <v>2009</v>
      </c>
    </row>
    <row r="1713" spans="1:9" x14ac:dyDescent="0.25">
      <c r="A1713" t="s">
        <v>38</v>
      </c>
      <c r="B1713" s="1">
        <v>39932</v>
      </c>
      <c r="C1713" s="3">
        <v>0.45069444444444445</v>
      </c>
      <c r="D1713">
        <v>160.34</v>
      </c>
      <c r="E1713">
        <v>1</v>
      </c>
      <c r="F1713" t="s">
        <v>52</v>
      </c>
      <c r="G1713">
        <f t="shared" si="123"/>
        <v>4</v>
      </c>
      <c r="H1713" s="4">
        <f t="shared" si="124"/>
        <v>39918</v>
      </c>
      <c r="I1713">
        <f t="shared" si="122"/>
        <v>2009</v>
      </c>
    </row>
    <row r="1714" spans="1:9" x14ac:dyDescent="0.25">
      <c r="A1714" t="s">
        <v>38</v>
      </c>
      <c r="B1714" s="1">
        <v>39962</v>
      </c>
      <c r="C1714" s="3">
        <v>0.30277777777777776</v>
      </c>
      <c r="D1714">
        <v>160.76</v>
      </c>
      <c r="E1714">
        <v>1</v>
      </c>
      <c r="F1714" t="s">
        <v>52</v>
      </c>
      <c r="G1714">
        <f t="shared" si="123"/>
        <v>5</v>
      </c>
      <c r="H1714" s="4">
        <f t="shared" si="124"/>
        <v>39948</v>
      </c>
      <c r="I1714">
        <f t="shared" si="122"/>
        <v>2009</v>
      </c>
    </row>
    <row r="1715" spans="1:9" x14ac:dyDescent="0.25">
      <c r="A1715" t="s">
        <v>38</v>
      </c>
      <c r="B1715" s="1">
        <v>40290</v>
      </c>
      <c r="C1715" s="3">
        <v>0</v>
      </c>
      <c r="D1715">
        <v>156.4</v>
      </c>
      <c r="E1715">
        <v>1</v>
      </c>
      <c r="F1715" t="s">
        <v>52</v>
      </c>
      <c r="G1715">
        <f t="shared" si="123"/>
        <v>4</v>
      </c>
      <c r="H1715" s="4">
        <f t="shared" si="124"/>
        <v>40283</v>
      </c>
      <c r="I1715">
        <f t="shared" si="122"/>
        <v>2010</v>
      </c>
    </row>
    <row r="1716" spans="1:9" x14ac:dyDescent="0.25">
      <c r="A1716" t="s">
        <v>38</v>
      </c>
      <c r="B1716" s="1">
        <v>40645</v>
      </c>
      <c r="C1716" s="3">
        <v>0</v>
      </c>
      <c r="D1716">
        <v>158.80000000000001</v>
      </c>
      <c r="E1716">
        <v>1</v>
      </c>
      <c r="F1716" t="s">
        <v>52</v>
      </c>
      <c r="G1716">
        <f t="shared" si="123"/>
        <v>4</v>
      </c>
      <c r="H1716" s="4">
        <f t="shared" si="124"/>
        <v>40648</v>
      </c>
      <c r="I1716">
        <f t="shared" si="122"/>
        <v>2011</v>
      </c>
    </row>
    <row r="1717" spans="1:9" x14ac:dyDescent="0.25">
      <c r="A1717" t="s">
        <v>38</v>
      </c>
      <c r="B1717" s="1">
        <v>41019</v>
      </c>
      <c r="C1717" s="3">
        <v>0.66666666666666663</v>
      </c>
      <c r="D1717">
        <v>149.81</v>
      </c>
      <c r="E1717">
        <v>1</v>
      </c>
      <c r="F1717" t="s">
        <v>52</v>
      </c>
      <c r="G1717">
        <f t="shared" si="123"/>
        <v>4</v>
      </c>
      <c r="H1717" s="4">
        <f t="shared" si="124"/>
        <v>41014</v>
      </c>
      <c r="I1717">
        <f t="shared" si="122"/>
        <v>2012</v>
      </c>
    </row>
    <row r="1718" spans="1:9" x14ac:dyDescent="0.25">
      <c r="A1718" t="s">
        <v>38</v>
      </c>
      <c r="B1718" s="1">
        <v>41374</v>
      </c>
      <c r="C1718" s="3">
        <v>0.60347222222222219</v>
      </c>
      <c r="D1718">
        <v>150.77000000000001</v>
      </c>
      <c r="E1718">
        <v>1</v>
      </c>
      <c r="F1718" t="s">
        <v>52</v>
      </c>
      <c r="G1718">
        <f t="shared" si="123"/>
        <v>4</v>
      </c>
      <c r="H1718" s="4">
        <f t="shared" si="124"/>
        <v>41379</v>
      </c>
      <c r="I1718">
        <f t="shared" si="122"/>
        <v>2013</v>
      </c>
    </row>
    <row r="1719" spans="1:9" x14ac:dyDescent="0.25">
      <c r="A1719" t="s">
        <v>38</v>
      </c>
      <c r="B1719" s="1">
        <v>41743</v>
      </c>
      <c r="C1719" s="3">
        <v>0.6791666666666667</v>
      </c>
      <c r="D1719">
        <v>162.72999999999999</v>
      </c>
      <c r="E1719">
        <v>1</v>
      </c>
      <c r="F1719" t="s">
        <v>52</v>
      </c>
      <c r="G1719">
        <f t="shared" si="123"/>
        <v>4</v>
      </c>
      <c r="H1719" s="4">
        <f t="shared" si="124"/>
        <v>41744</v>
      </c>
      <c r="I1719">
        <f t="shared" si="122"/>
        <v>2014</v>
      </c>
    </row>
    <row r="1720" spans="1:9" x14ac:dyDescent="0.25">
      <c r="A1720" t="s">
        <v>38</v>
      </c>
      <c r="B1720" s="1">
        <v>42123</v>
      </c>
      <c r="C1720" s="3">
        <v>0.6875</v>
      </c>
      <c r="D1720">
        <v>165.05</v>
      </c>
      <c r="E1720">
        <v>1</v>
      </c>
      <c r="F1720" t="s">
        <v>52</v>
      </c>
      <c r="G1720">
        <f t="shared" si="123"/>
        <v>4</v>
      </c>
      <c r="H1720" s="4">
        <f t="shared" si="124"/>
        <v>42109</v>
      </c>
      <c r="I1720">
        <f t="shared" si="122"/>
        <v>2015</v>
      </c>
    </row>
    <row r="1721" spans="1:9" x14ac:dyDescent="0.25">
      <c r="A1721" t="s">
        <v>38</v>
      </c>
      <c r="B1721" s="1">
        <v>42431</v>
      </c>
      <c r="C1721" s="3">
        <v>0.67222222222222217</v>
      </c>
      <c r="D1721">
        <v>161.35</v>
      </c>
      <c r="E1721">
        <v>1</v>
      </c>
      <c r="F1721" t="s">
        <v>52</v>
      </c>
      <c r="G1721">
        <f t="shared" si="123"/>
        <v>3</v>
      </c>
      <c r="H1721" s="4">
        <f t="shared" si="124"/>
        <v>42444</v>
      </c>
      <c r="I1721">
        <f t="shared" si="122"/>
        <v>2016</v>
      </c>
    </row>
    <row r="1722" spans="1:9" x14ac:dyDescent="0.25">
      <c r="A1722" t="s">
        <v>38</v>
      </c>
      <c r="B1722" s="1">
        <v>42830</v>
      </c>
      <c r="C1722" s="3">
        <v>0</v>
      </c>
      <c r="D1722">
        <v>152.29</v>
      </c>
      <c r="E1722">
        <v>1</v>
      </c>
      <c r="F1722" t="s">
        <v>52</v>
      </c>
      <c r="G1722">
        <f t="shared" si="123"/>
        <v>4</v>
      </c>
      <c r="H1722" s="4">
        <f t="shared" si="124"/>
        <v>42840</v>
      </c>
      <c r="I1722">
        <f t="shared" si="122"/>
        <v>2017</v>
      </c>
    </row>
    <row r="1723" spans="1:9" x14ac:dyDescent="0.25">
      <c r="A1723" t="s">
        <v>38</v>
      </c>
      <c r="B1723" s="1">
        <v>43182</v>
      </c>
      <c r="C1723" s="3">
        <v>0.71666666666666667</v>
      </c>
      <c r="D1723">
        <v>139.36000000000001</v>
      </c>
      <c r="E1723">
        <v>2</v>
      </c>
      <c r="F1723" t="s">
        <v>52</v>
      </c>
      <c r="G1723">
        <f t="shared" si="123"/>
        <v>3</v>
      </c>
      <c r="H1723" s="4">
        <f t="shared" si="124"/>
        <v>43174</v>
      </c>
      <c r="I1723">
        <f t="shared" si="122"/>
        <v>2018</v>
      </c>
    </row>
    <row r="1724" spans="1:9" x14ac:dyDescent="0.25">
      <c r="A1724" t="s">
        <v>38</v>
      </c>
      <c r="B1724" s="1">
        <v>43566</v>
      </c>
      <c r="C1724" s="3">
        <v>0.51736111111111105</v>
      </c>
      <c r="D1724">
        <v>145.68</v>
      </c>
      <c r="E1724">
        <v>1</v>
      </c>
      <c r="F1724" t="s">
        <v>52</v>
      </c>
      <c r="G1724">
        <f t="shared" si="123"/>
        <v>4</v>
      </c>
      <c r="H1724" s="4">
        <f t="shared" si="124"/>
        <v>43570</v>
      </c>
      <c r="I1724">
        <f t="shared" si="122"/>
        <v>2019</v>
      </c>
    </row>
    <row r="1725" spans="1:9" x14ac:dyDescent="0.25">
      <c r="A1725" t="s">
        <v>38</v>
      </c>
      <c r="B1725" s="1">
        <v>43927</v>
      </c>
      <c r="C1725" s="3">
        <v>0.69027777777777777</v>
      </c>
      <c r="D1725">
        <v>144.57</v>
      </c>
      <c r="E1725">
        <v>1</v>
      </c>
      <c r="F1725" t="s">
        <v>52</v>
      </c>
      <c r="G1725">
        <f t="shared" si="123"/>
        <v>4</v>
      </c>
      <c r="H1725" s="4">
        <f t="shared" si="124"/>
        <v>43936</v>
      </c>
      <c r="I1725">
        <f t="shared" si="122"/>
        <v>2020</v>
      </c>
    </row>
    <row r="1726" spans="1:9" x14ac:dyDescent="0.25">
      <c r="A1726" t="s">
        <v>38</v>
      </c>
      <c r="B1726" s="1">
        <v>44293</v>
      </c>
      <c r="C1726" s="3">
        <v>0.6020833333333333</v>
      </c>
      <c r="D1726">
        <v>151.94999999999999</v>
      </c>
      <c r="E1726">
        <v>1</v>
      </c>
      <c r="F1726" t="s">
        <v>52</v>
      </c>
      <c r="G1726">
        <f t="shared" si="123"/>
        <v>4</v>
      </c>
      <c r="H1726" s="4">
        <f t="shared" si="124"/>
        <v>44301</v>
      </c>
      <c r="I1726">
        <f t="shared" si="122"/>
        <v>2021</v>
      </c>
    </row>
    <row r="1727" spans="1:9" x14ac:dyDescent="0.25">
      <c r="A1727" t="s">
        <v>38</v>
      </c>
      <c r="B1727" s="1">
        <v>44659</v>
      </c>
      <c r="C1727" s="3">
        <v>0.49861111111111112</v>
      </c>
      <c r="D1727">
        <v>159.99</v>
      </c>
      <c r="E1727">
        <v>1</v>
      </c>
      <c r="F1727" t="s">
        <v>52</v>
      </c>
      <c r="G1727">
        <f t="shared" si="123"/>
        <v>4</v>
      </c>
      <c r="H1727" s="4">
        <f t="shared" si="124"/>
        <v>44666</v>
      </c>
      <c r="I1727">
        <f t="shared" si="122"/>
        <v>2022</v>
      </c>
    </row>
    <row r="1728" spans="1:9" x14ac:dyDescent="0.25">
      <c r="A1728" t="s">
        <v>38</v>
      </c>
      <c r="B1728" s="1">
        <v>45027</v>
      </c>
      <c r="C1728" s="3">
        <v>0.59305555555555556</v>
      </c>
      <c r="D1728">
        <v>162.34</v>
      </c>
      <c r="E1728">
        <v>1</v>
      </c>
      <c r="F1728" t="s">
        <v>52</v>
      </c>
      <c r="G1728">
        <f t="shared" si="123"/>
        <v>4</v>
      </c>
      <c r="H1728" s="4">
        <f t="shared" si="124"/>
        <v>45031</v>
      </c>
      <c r="I1728">
        <f t="shared" si="122"/>
        <v>2023</v>
      </c>
    </row>
    <row r="1729" spans="1:9" x14ac:dyDescent="0.25">
      <c r="A1729" t="s">
        <v>37</v>
      </c>
      <c r="B1729" s="1">
        <v>29311</v>
      </c>
      <c r="C1729" s="3">
        <v>0</v>
      </c>
      <c r="D1729">
        <v>205.72</v>
      </c>
      <c r="E1729">
        <v>7</v>
      </c>
      <c r="F1729" t="s">
        <v>52</v>
      </c>
      <c r="G1729">
        <f t="shared" si="123"/>
        <v>3</v>
      </c>
      <c r="H1729" s="4">
        <f t="shared" si="124"/>
        <v>29295</v>
      </c>
      <c r="I1729">
        <f t="shared" ref="I1729:I1792" si="125">YEAR(B1729)</f>
        <v>1980</v>
      </c>
    </row>
    <row r="1730" spans="1:9" x14ac:dyDescent="0.25">
      <c r="A1730" t="s">
        <v>37</v>
      </c>
      <c r="B1730" s="1">
        <v>29326</v>
      </c>
      <c r="C1730" s="3">
        <v>0</v>
      </c>
      <c r="D1730">
        <v>206.53</v>
      </c>
      <c r="E1730">
        <v>6</v>
      </c>
      <c r="F1730" t="s">
        <v>52</v>
      </c>
      <c r="G1730">
        <f t="shared" ref="G1730:G1793" si="126">MONTH(B1730)</f>
        <v>4</v>
      </c>
      <c r="H1730" s="4">
        <f t="shared" ref="H1730:H1793" si="127">DATE(YEAR(B1730),MONTH(B1730),15)</f>
        <v>29326</v>
      </c>
      <c r="I1730">
        <f t="shared" si="125"/>
        <v>1980</v>
      </c>
    </row>
    <row r="1731" spans="1:9" x14ac:dyDescent="0.25">
      <c r="A1731" t="s">
        <v>37</v>
      </c>
      <c r="B1731" s="1">
        <v>29356</v>
      </c>
      <c r="C1731" s="3">
        <v>0</v>
      </c>
      <c r="D1731">
        <v>206.6</v>
      </c>
      <c r="E1731">
        <v>7</v>
      </c>
      <c r="F1731" t="s">
        <v>52</v>
      </c>
      <c r="G1731">
        <f t="shared" si="126"/>
        <v>5</v>
      </c>
      <c r="H1731" s="4">
        <f t="shared" si="127"/>
        <v>29356</v>
      </c>
      <c r="I1731">
        <f t="shared" si="125"/>
        <v>1980</v>
      </c>
    </row>
    <row r="1732" spans="1:9" x14ac:dyDescent="0.25">
      <c r="A1732" t="s">
        <v>37</v>
      </c>
      <c r="B1732" s="1">
        <v>29665</v>
      </c>
      <c r="C1732" s="3">
        <v>0</v>
      </c>
      <c r="D1732">
        <v>204.57</v>
      </c>
      <c r="E1732">
        <v>6</v>
      </c>
      <c r="F1732" t="s">
        <v>52</v>
      </c>
      <c r="G1732">
        <f t="shared" si="126"/>
        <v>3</v>
      </c>
      <c r="H1732" s="4">
        <f t="shared" si="127"/>
        <v>29660</v>
      </c>
      <c r="I1732">
        <f t="shared" si="125"/>
        <v>1981</v>
      </c>
    </row>
    <row r="1733" spans="1:9" x14ac:dyDescent="0.25">
      <c r="A1733" t="s">
        <v>37</v>
      </c>
      <c r="B1733" s="1">
        <v>29691</v>
      </c>
      <c r="C1733" s="3">
        <v>0</v>
      </c>
      <c r="D1733">
        <v>205.93</v>
      </c>
      <c r="E1733">
        <v>6</v>
      </c>
      <c r="F1733" t="s">
        <v>52</v>
      </c>
      <c r="G1733">
        <f t="shared" si="126"/>
        <v>4</v>
      </c>
      <c r="H1733" s="4">
        <f t="shared" si="127"/>
        <v>29691</v>
      </c>
      <c r="I1733">
        <f t="shared" si="125"/>
        <v>1981</v>
      </c>
    </row>
    <row r="1734" spans="1:9" x14ac:dyDescent="0.25">
      <c r="A1734" t="s">
        <v>37</v>
      </c>
      <c r="B1734" s="1">
        <v>29721</v>
      </c>
      <c r="C1734" s="3">
        <v>0</v>
      </c>
      <c r="D1734">
        <v>206.32</v>
      </c>
      <c r="E1734">
        <v>7</v>
      </c>
      <c r="F1734" t="s">
        <v>52</v>
      </c>
      <c r="G1734">
        <f t="shared" si="126"/>
        <v>5</v>
      </c>
      <c r="H1734" s="4">
        <f t="shared" si="127"/>
        <v>29721</v>
      </c>
      <c r="I1734">
        <f t="shared" si="125"/>
        <v>1981</v>
      </c>
    </row>
    <row r="1735" spans="1:9" x14ac:dyDescent="0.25">
      <c r="A1735" t="s">
        <v>37</v>
      </c>
      <c r="B1735" s="1">
        <v>30035</v>
      </c>
      <c r="C1735" s="3">
        <v>0</v>
      </c>
      <c r="D1735">
        <v>208.07</v>
      </c>
      <c r="E1735">
        <v>2</v>
      </c>
      <c r="F1735" t="s">
        <v>52</v>
      </c>
      <c r="G1735">
        <f t="shared" si="126"/>
        <v>3</v>
      </c>
      <c r="H1735" s="4">
        <f t="shared" si="127"/>
        <v>30025</v>
      </c>
      <c r="I1735">
        <f t="shared" si="125"/>
        <v>1982</v>
      </c>
    </row>
    <row r="1736" spans="1:9" x14ac:dyDescent="0.25">
      <c r="A1736" t="s">
        <v>37</v>
      </c>
      <c r="B1736" s="1">
        <v>30061</v>
      </c>
      <c r="C1736" s="3">
        <v>0</v>
      </c>
      <c r="D1736">
        <v>208.47</v>
      </c>
      <c r="E1736">
        <v>7</v>
      </c>
      <c r="F1736" t="s">
        <v>52</v>
      </c>
      <c r="G1736">
        <f t="shared" si="126"/>
        <v>4</v>
      </c>
      <c r="H1736" s="4">
        <f t="shared" si="127"/>
        <v>30056</v>
      </c>
      <c r="I1736">
        <f t="shared" si="125"/>
        <v>1982</v>
      </c>
    </row>
    <row r="1737" spans="1:9" x14ac:dyDescent="0.25">
      <c r="A1737" t="s">
        <v>37</v>
      </c>
      <c r="B1737" s="1">
        <v>30091</v>
      </c>
      <c r="C1737" s="3">
        <v>0</v>
      </c>
      <c r="D1737">
        <v>204.86</v>
      </c>
      <c r="E1737">
        <v>6</v>
      </c>
      <c r="F1737" t="s">
        <v>52</v>
      </c>
      <c r="G1737">
        <f t="shared" si="126"/>
        <v>5</v>
      </c>
      <c r="H1737" s="4">
        <f t="shared" si="127"/>
        <v>30086</v>
      </c>
      <c r="I1737">
        <f t="shared" si="125"/>
        <v>1982</v>
      </c>
    </row>
    <row r="1738" spans="1:9" x14ac:dyDescent="0.25">
      <c r="A1738" t="s">
        <v>37</v>
      </c>
      <c r="B1738" s="1">
        <v>30385</v>
      </c>
      <c r="C1738" s="3">
        <v>0</v>
      </c>
      <c r="D1738">
        <v>199.15</v>
      </c>
      <c r="E1738">
        <v>7</v>
      </c>
      <c r="F1738" t="s">
        <v>52</v>
      </c>
      <c r="G1738">
        <f t="shared" si="126"/>
        <v>3</v>
      </c>
      <c r="H1738" s="4">
        <f t="shared" si="127"/>
        <v>30390</v>
      </c>
      <c r="I1738">
        <f t="shared" si="125"/>
        <v>1983</v>
      </c>
    </row>
    <row r="1739" spans="1:9" x14ac:dyDescent="0.25">
      <c r="A1739" t="s">
        <v>37</v>
      </c>
      <c r="B1739" s="1">
        <v>30426</v>
      </c>
      <c r="C1739" s="3">
        <v>0</v>
      </c>
      <c r="D1739">
        <v>197.65</v>
      </c>
      <c r="E1739">
        <v>6</v>
      </c>
      <c r="F1739" t="s">
        <v>52</v>
      </c>
      <c r="G1739">
        <f t="shared" si="126"/>
        <v>4</v>
      </c>
      <c r="H1739" s="4">
        <f t="shared" si="127"/>
        <v>30421</v>
      </c>
      <c r="I1739">
        <f t="shared" si="125"/>
        <v>1983</v>
      </c>
    </row>
    <row r="1740" spans="1:9" x14ac:dyDescent="0.25">
      <c r="A1740" t="s">
        <v>37</v>
      </c>
      <c r="B1740" s="1">
        <v>30456</v>
      </c>
      <c r="C1740" s="3">
        <v>0</v>
      </c>
      <c r="D1740">
        <v>195.68</v>
      </c>
      <c r="E1740">
        <v>6</v>
      </c>
      <c r="F1740" t="s">
        <v>52</v>
      </c>
      <c r="G1740">
        <f t="shared" si="126"/>
        <v>5</v>
      </c>
      <c r="H1740" s="4">
        <f t="shared" si="127"/>
        <v>30451</v>
      </c>
      <c r="I1740">
        <f t="shared" si="125"/>
        <v>1983</v>
      </c>
    </row>
    <row r="1741" spans="1:9" x14ac:dyDescent="0.25">
      <c r="A1741" t="s">
        <v>37</v>
      </c>
      <c r="B1741" s="1">
        <v>30756</v>
      </c>
      <c r="C1741" s="3">
        <v>0</v>
      </c>
      <c r="D1741">
        <v>193.15</v>
      </c>
      <c r="E1741">
        <v>6</v>
      </c>
      <c r="F1741" t="s">
        <v>52</v>
      </c>
      <c r="G1741">
        <f t="shared" si="126"/>
        <v>3</v>
      </c>
      <c r="H1741" s="4">
        <f t="shared" si="127"/>
        <v>30756</v>
      </c>
      <c r="I1741">
        <f t="shared" si="125"/>
        <v>1984</v>
      </c>
    </row>
    <row r="1742" spans="1:9" x14ac:dyDescent="0.25">
      <c r="A1742" t="s">
        <v>37</v>
      </c>
      <c r="B1742" s="1">
        <v>30782</v>
      </c>
      <c r="C1742" s="3">
        <v>0</v>
      </c>
      <c r="D1742">
        <v>193.39</v>
      </c>
      <c r="E1742">
        <v>7</v>
      </c>
      <c r="F1742" t="s">
        <v>52</v>
      </c>
      <c r="G1742">
        <f t="shared" si="126"/>
        <v>4</v>
      </c>
      <c r="H1742" s="4">
        <f t="shared" si="127"/>
        <v>30787</v>
      </c>
      <c r="I1742">
        <f t="shared" si="125"/>
        <v>1984</v>
      </c>
    </row>
    <row r="1743" spans="1:9" x14ac:dyDescent="0.25">
      <c r="A1743" t="s">
        <v>37</v>
      </c>
      <c r="B1743" s="1">
        <v>30817</v>
      </c>
      <c r="C1743" s="3">
        <v>0</v>
      </c>
      <c r="D1743">
        <v>186.34</v>
      </c>
      <c r="E1743">
        <v>6</v>
      </c>
      <c r="F1743" t="s">
        <v>52</v>
      </c>
      <c r="G1743">
        <f t="shared" si="126"/>
        <v>5</v>
      </c>
      <c r="H1743" s="4">
        <f t="shared" si="127"/>
        <v>30817</v>
      </c>
      <c r="I1743">
        <f t="shared" si="125"/>
        <v>1984</v>
      </c>
    </row>
    <row r="1744" spans="1:9" x14ac:dyDescent="0.25">
      <c r="A1744" t="s">
        <v>37</v>
      </c>
      <c r="B1744" s="1">
        <v>31121</v>
      </c>
      <c r="C1744" s="3">
        <v>0</v>
      </c>
      <c r="D1744">
        <v>194.94</v>
      </c>
      <c r="E1744">
        <v>6</v>
      </c>
      <c r="F1744" t="s">
        <v>52</v>
      </c>
      <c r="G1744">
        <f t="shared" si="126"/>
        <v>3</v>
      </c>
      <c r="H1744" s="4">
        <f t="shared" si="127"/>
        <v>31121</v>
      </c>
      <c r="I1744">
        <f t="shared" si="125"/>
        <v>1985</v>
      </c>
    </row>
    <row r="1745" spans="1:9" x14ac:dyDescent="0.25">
      <c r="A1745" t="s">
        <v>37</v>
      </c>
      <c r="B1745" s="1">
        <v>31152</v>
      </c>
      <c r="C1745" s="3">
        <v>0</v>
      </c>
      <c r="D1745">
        <v>195.18</v>
      </c>
      <c r="E1745">
        <v>7</v>
      </c>
      <c r="F1745" t="s">
        <v>52</v>
      </c>
      <c r="G1745">
        <f t="shared" si="126"/>
        <v>4</v>
      </c>
      <c r="H1745" s="4">
        <f t="shared" si="127"/>
        <v>31152</v>
      </c>
      <c r="I1745">
        <f t="shared" si="125"/>
        <v>1985</v>
      </c>
    </row>
    <row r="1746" spans="1:9" x14ac:dyDescent="0.25">
      <c r="A1746" t="s">
        <v>37</v>
      </c>
      <c r="B1746" s="1">
        <v>31187</v>
      </c>
      <c r="C1746" s="3">
        <v>0</v>
      </c>
      <c r="D1746">
        <v>185.2</v>
      </c>
      <c r="E1746">
        <v>6</v>
      </c>
      <c r="F1746" t="s">
        <v>52</v>
      </c>
      <c r="G1746">
        <f t="shared" si="126"/>
        <v>5</v>
      </c>
      <c r="H1746" s="4">
        <f t="shared" si="127"/>
        <v>31182</v>
      </c>
      <c r="I1746">
        <f t="shared" si="125"/>
        <v>1985</v>
      </c>
    </row>
    <row r="1747" spans="1:9" x14ac:dyDescent="0.25">
      <c r="A1747" t="s">
        <v>37</v>
      </c>
      <c r="B1747" s="1">
        <v>31491</v>
      </c>
      <c r="C1747" s="3">
        <v>0</v>
      </c>
      <c r="D1747">
        <v>193.77</v>
      </c>
      <c r="E1747">
        <v>5</v>
      </c>
      <c r="F1747" t="s">
        <v>52</v>
      </c>
      <c r="G1747">
        <f t="shared" si="126"/>
        <v>3</v>
      </c>
      <c r="H1747" s="4">
        <f t="shared" si="127"/>
        <v>31486</v>
      </c>
      <c r="I1747">
        <f t="shared" si="125"/>
        <v>1986</v>
      </c>
    </row>
    <row r="1748" spans="1:9" x14ac:dyDescent="0.25">
      <c r="A1748" t="s">
        <v>37</v>
      </c>
      <c r="B1748" s="1">
        <v>31506</v>
      </c>
      <c r="C1748" s="3">
        <v>0</v>
      </c>
      <c r="D1748">
        <v>190.55</v>
      </c>
      <c r="E1748">
        <v>1</v>
      </c>
      <c r="F1748" t="s">
        <v>52</v>
      </c>
      <c r="G1748">
        <f t="shared" si="126"/>
        <v>4</v>
      </c>
      <c r="H1748" s="4">
        <f t="shared" si="127"/>
        <v>31517</v>
      </c>
      <c r="I1748">
        <f t="shared" si="125"/>
        <v>1986</v>
      </c>
    </row>
    <row r="1749" spans="1:9" x14ac:dyDescent="0.25">
      <c r="A1749" t="s">
        <v>37</v>
      </c>
      <c r="B1749" s="1">
        <v>31552</v>
      </c>
      <c r="C1749" s="3">
        <v>0</v>
      </c>
      <c r="D1749">
        <v>178.52</v>
      </c>
      <c r="E1749">
        <v>4</v>
      </c>
      <c r="F1749" t="s">
        <v>52</v>
      </c>
      <c r="G1749">
        <f t="shared" si="126"/>
        <v>5</v>
      </c>
      <c r="H1749" s="4">
        <f t="shared" si="127"/>
        <v>31547</v>
      </c>
      <c r="I1749">
        <f t="shared" si="125"/>
        <v>1986</v>
      </c>
    </row>
    <row r="1750" spans="1:9" x14ac:dyDescent="0.25">
      <c r="A1750" t="s">
        <v>37</v>
      </c>
      <c r="B1750" s="1">
        <v>31851</v>
      </c>
      <c r="C1750" s="3">
        <v>0</v>
      </c>
      <c r="D1750">
        <v>188.53</v>
      </c>
      <c r="E1750">
        <v>6</v>
      </c>
      <c r="F1750" t="s">
        <v>52</v>
      </c>
      <c r="G1750">
        <f t="shared" si="126"/>
        <v>3</v>
      </c>
      <c r="H1750" s="4">
        <f t="shared" si="127"/>
        <v>31851</v>
      </c>
      <c r="I1750">
        <f t="shared" si="125"/>
        <v>1987</v>
      </c>
    </row>
    <row r="1751" spans="1:9" x14ac:dyDescent="0.25">
      <c r="A1751" t="s">
        <v>37</v>
      </c>
      <c r="B1751" s="1">
        <v>31882</v>
      </c>
      <c r="C1751" s="3">
        <v>0</v>
      </c>
      <c r="D1751">
        <v>190.89</v>
      </c>
      <c r="E1751">
        <v>7</v>
      </c>
      <c r="F1751" t="s">
        <v>52</v>
      </c>
      <c r="G1751">
        <f t="shared" si="126"/>
        <v>4</v>
      </c>
      <c r="H1751" s="4">
        <f t="shared" si="127"/>
        <v>31882</v>
      </c>
      <c r="I1751">
        <f t="shared" si="125"/>
        <v>1987</v>
      </c>
    </row>
    <row r="1752" spans="1:9" x14ac:dyDescent="0.25">
      <c r="A1752" t="s">
        <v>37</v>
      </c>
      <c r="B1752" s="1">
        <v>31912</v>
      </c>
      <c r="C1752" s="3">
        <v>0</v>
      </c>
      <c r="D1752">
        <v>189.26</v>
      </c>
      <c r="E1752">
        <v>6</v>
      </c>
      <c r="F1752" t="s">
        <v>52</v>
      </c>
      <c r="G1752">
        <f t="shared" si="126"/>
        <v>5</v>
      </c>
      <c r="H1752" s="4">
        <f t="shared" si="127"/>
        <v>31912</v>
      </c>
      <c r="I1752">
        <f t="shared" si="125"/>
        <v>1987</v>
      </c>
    </row>
    <row r="1753" spans="1:9" x14ac:dyDescent="0.25">
      <c r="A1753" t="s">
        <v>37</v>
      </c>
      <c r="B1753" s="1">
        <v>32217</v>
      </c>
      <c r="C1753" s="3">
        <v>0.5</v>
      </c>
      <c r="D1753">
        <v>201.25</v>
      </c>
      <c r="E1753">
        <v>6</v>
      </c>
      <c r="F1753" t="s">
        <v>52</v>
      </c>
      <c r="G1753">
        <f t="shared" si="126"/>
        <v>3</v>
      </c>
      <c r="H1753" s="4">
        <f t="shared" si="127"/>
        <v>32217</v>
      </c>
      <c r="I1753">
        <f t="shared" si="125"/>
        <v>1988</v>
      </c>
    </row>
    <row r="1754" spans="1:9" x14ac:dyDescent="0.25">
      <c r="A1754" t="s">
        <v>37</v>
      </c>
      <c r="B1754" s="1">
        <v>32243</v>
      </c>
      <c r="C1754" s="3">
        <v>0.5</v>
      </c>
      <c r="D1754">
        <v>202.75</v>
      </c>
      <c r="E1754">
        <v>7</v>
      </c>
      <c r="F1754" t="s">
        <v>52</v>
      </c>
      <c r="G1754">
        <f t="shared" si="126"/>
        <v>4</v>
      </c>
      <c r="H1754" s="4">
        <f t="shared" si="127"/>
        <v>32248</v>
      </c>
      <c r="I1754">
        <f t="shared" si="125"/>
        <v>1988</v>
      </c>
    </row>
    <row r="1755" spans="1:9" x14ac:dyDescent="0.25">
      <c r="A1755" t="s">
        <v>37</v>
      </c>
      <c r="B1755" s="1">
        <v>32288</v>
      </c>
      <c r="C1755" s="3">
        <v>0.5</v>
      </c>
      <c r="D1755">
        <v>201.78</v>
      </c>
      <c r="E1755">
        <v>6</v>
      </c>
      <c r="F1755" t="s">
        <v>52</v>
      </c>
      <c r="G1755">
        <f t="shared" si="126"/>
        <v>5</v>
      </c>
      <c r="H1755" s="4">
        <f t="shared" si="127"/>
        <v>32278</v>
      </c>
      <c r="I1755">
        <f t="shared" si="125"/>
        <v>1988</v>
      </c>
    </row>
    <row r="1756" spans="1:9" x14ac:dyDescent="0.25">
      <c r="A1756" t="s">
        <v>37</v>
      </c>
      <c r="B1756" s="1">
        <v>32582</v>
      </c>
      <c r="C1756" s="3">
        <v>0.5</v>
      </c>
      <c r="D1756">
        <v>210.34</v>
      </c>
      <c r="E1756">
        <v>6</v>
      </c>
      <c r="F1756" t="s">
        <v>52</v>
      </c>
      <c r="G1756">
        <f t="shared" si="126"/>
        <v>3</v>
      </c>
      <c r="H1756" s="4">
        <f t="shared" si="127"/>
        <v>32582</v>
      </c>
      <c r="I1756">
        <f t="shared" si="125"/>
        <v>1989</v>
      </c>
    </row>
    <row r="1757" spans="1:9" x14ac:dyDescent="0.25">
      <c r="A1757" t="s">
        <v>37</v>
      </c>
      <c r="B1757" s="1">
        <v>32628</v>
      </c>
      <c r="C1757" s="3">
        <v>0.5</v>
      </c>
      <c r="D1757">
        <v>211.15</v>
      </c>
      <c r="E1757">
        <v>6</v>
      </c>
      <c r="F1757" t="s">
        <v>52</v>
      </c>
      <c r="G1757">
        <f t="shared" si="126"/>
        <v>4</v>
      </c>
      <c r="H1757" s="4">
        <f t="shared" si="127"/>
        <v>32613</v>
      </c>
      <c r="I1757">
        <f t="shared" si="125"/>
        <v>1989</v>
      </c>
    </row>
    <row r="1758" spans="1:9" x14ac:dyDescent="0.25">
      <c r="A1758" t="s">
        <v>37</v>
      </c>
      <c r="B1758" s="1">
        <v>32648</v>
      </c>
      <c r="C1758" s="3">
        <v>0.5</v>
      </c>
      <c r="D1758">
        <v>209.65</v>
      </c>
      <c r="E1758">
        <v>6</v>
      </c>
      <c r="F1758" t="s">
        <v>52</v>
      </c>
      <c r="G1758">
        <f t="shared" si="126"/>
        <v>5</v>
      </c>
      <c r="H1758" s="4">
        <f t="shared" si="127"/>
        <v>32643</v>
      </c>
      <c r="I1758">
        <f t="shared" si="125"/>
        <v>1989</v>
      </c>
    </row>
    <row r="1759" spans="1:9" x14ac:dyDescent="0.25">
      <c r="A1759" t="s">
        <v>37</v>
      </c>
      <c r="B1759" s="1">
        <v>32947</v>
      </c>
      <c r="C1759" s="3">
        <v>0.5</v>
      </c>
      <c r="D1759">
        <v>209.26</v>
      </c>
      <c r="E1759">
        <v>6</v>
      </c>
      <c r="F1759" t="s">
        <v>52</v>
      </c>
      <c r="G1759">
        <f t="shared" si="126"/>
        <v>3</v>
      </c>
      <c r="H1759" s="4">
        <f t="shared" si="127"/>
        <v>32947</v>
      </c>
      <c r="I1759">
        <f t="shared" si="125"/>
        <v>1990</v>
      </c>
    </row>
    <row r="1760" spans="1:9" x14ac:dyDescent="0.25">
      <c r="A1760" t="s">
        <v>37</v>
      </c>
      <c r="B1760" s="1">
        <v>32978</v>
      </c>
      <c r="C1760" s="3">
        <v>0.5</v>
      </c>
      <c r="D1760">
        <v>210.66</v>
      </c>
      <c r="E1760">
        <v>6</v>
      </c>
      <c r="F1760" t="s">
        <v>52</v>
      </c>
      <c r="G1760">
        <f t="shared" si="126"/>
        <v>4</v>
      </c>
      <c r="H1760" s="4">
        <f t="shared" si="127"/>
        <v>32978</v>
      </c>
      <c r="I1760">
        <f t="shared" si="125"/>
        <v>1990</v>
      </c>
    </row>
    <row r="1761" spans="1:9" x14ac:dyDescent="0.25">
      <c r="A1761" t="s">
        <v>37</v>
      </c>
      <c r="B1761" s="1">
        <v>33008</v>
      </c>
      <c r="C1761" s="3">
        <v>0.5</v>
      </c>
      <c r="D1761">
        <v>210.74</v>
      </c>
      <c r="E1761">
        <v>7</v>
      </c>
      <c r="F1761" t="s">
        <v>52</v>
      </c>
      <c r="G1761">
        <f t="shared" si="126"/>
        <v>5</v>
      </c>
      <c r="H1761" s="4">
        <f t="shared" si="127"/>
        <v>33008</v>
      </c>
      <c r="I1761">
        <f t="shared" si="125"/>
        <v>1990</v>
      </c>
    </row>
    <row r="1762" spans="1:9" x14ac:dyDescent="0.25">
      <c r="A1762" t="s">
        <v>37</v>
      </c>
      <c r="B1762" s="1">
        <v>33312</v>
      </c>
      <c r="C1762" s="3">
        <v>0.5</v>
      </c>
      <c r="D1762">
        <v>214.17</v>
      </c>
      <c r="E1762">
        <v>6</v>
      </c>
      <c r="F1762" t="s">
        <v>52</v>
      </c>
      <c r="G1762">
        <f t="shared" si="126"/>
        <v>3</v>
      </c>
      <c r="H1762" s="4">
        <f t="shared" si="127"/>
        <v>33312</v>
      </c>
      <c r="I1762">
        <f t="shared" si="125"/>
        <v>1991</v>
      </c>
    </row>
    <row r="1763" spans="1:9" x14ac:dyDescent="0.25">
      <c r="A1763" t="s">
        <v>37</v>
      </c>
      <c r="B1763" s="1">
        <v>33343</v>
      </c>
      <c r="C1763" s="3">
        <v>0.5</v>
      </c>
      <c r="D1763">
        <v>215.4</v>
      </c>
      <c r="E1763">
        <v>6</v>
      </c>
      <c r="F1763" t="s">
        <v>52</v>
      </c>
      <c r="G1763">
        <f t="shared" si="126"/>
        <v>4</v>
      </c>
      <c r="H1763" s="4">
        <f t="shared" si="127"/>
        <v>33343</v>
      </c>
      <c r="I1763">
        <f t="shared" si="125"/>
        <v>1991</v>
      </c>
    </row>
    <row r="1764" spans="1:9" x14ac:dyDescent="0.25">
      <c r="A1764" t="s">
        <v>37</v>
      </c>
      <c r="B1764" s="1">
        <v>33363</v>
      </c>
      <c r="C1764" s="3">
        <v>0.5</v>
      </c>
      <c r="D1764">
        <v>216.16</v>
      </c>
      <c r="E1764">
        <v>2</v>
      </c>
      <c r="F1764" t="s">
        <v>52</v>
      </c>
      <c r="G1764">
        <f t="shared" si="126"/>
        <v>5</v>
      </c>
      <c r="H1764" s="4">
        <f t="shared" si="127"/>
        <v>33373</v>
      </c>
      <c r="I1764">
        <f t="shared" si="125"/>
        <v>1991</v>
      </c>
    </row>
    <row r="1765" spans="1:9" x14ac:dyDescent="0.25">
      <c r="A1765" t="s">
        <v>37</v>
      </c>
      <c r="B1765" s="1">
        <v>33678</v>
      </c>
      <c r="C1765" s="3">
        <v>0</v>
      </c>
      <c r="D1765">
        <v>220.51</v>
      </c>
      <c r="E1765">
        <v>6</v>
      </c>
      <c r="F1765" t="s">
        <v>52</v>
      </c>
      <c r="G1765">
        <f t="shared" si="126"/>
        <v>3</v>
      </c>
      <c r="H1765" s="4">
        <f t="shared" si="127"/>
        <v>33678</v>
      </c>
      <c r="I1765">
        <f t="shared" si="125"/>
        <v>1992</v>
      </c>
    </row>
    <row r="1766" spans="1:9" x14ac:dyDescent="0.25">
      <c r="A1766" t="s">
        <v>37</v>
      </c>
      <c r="B1766" s="1">
        <v>33709</v>
      </c>
      <c r="C1766" s="3">
        <v>0</v>
      </c>
      <c r="D1766">
        <v>221.74</v>
      </c>
      <c r="E1766">
        <v>6</v>
      </c>
      <c r="F1766" t="s">
        <v>52</v>
      </c>
      <c r="G1766">
        <f t="shared" si="126"/>
        <v>4</v>
      </c>
      <c r="H1766" s="4">
        <f t="shared" si="127"/>
        <v>33709</v>
      </c>
      <c r="I1766">
        <f t="shared" si="125"/>
        <v>1992</v>
      </c>
    </row>
    <row r="1767" spans="1:9" x14ac:dyDescent="0.25">
      <c r="A1767" t="s">
        <v>37</v>
      </c>
      <c r="B1767" s="1">
        <v>33739</v>
      </c>
      <c r="C1767" s="3">
        <v>0</v>
      </c>
      <c r="D1767">
        <v>221.86</v>
      </c>
      <c r="E1767">
        <v>8</v>
      </c>
      <c r="F1767" t="s">
        <v>52</v>
      </c>
      <c r="G1767">
        <f t="shared" si="126"/>
        <v>5</v>
      </c>
      <c r="H1767" s="4">
        <f t="shared" si="127"/>
        <v>33739</v>
      </c>
      <c r="I1767">
        <f t="shared" si="125"/>
        <v>1992</v>
      </c>
    </row>
    <row r="1768" spans="1:9" x14ac:dyDescent="0.25">
      <c r="A1768" t="s">
        <v>37</v>
      </c>
      <c r="B1768" s="1">
        <v>34040</v>
      </c>
      <c r="C1768" s="3">
        <v>0</v>
      </c>
      <c r="D1768">
        <v>228.17</v>
      </c>
      <c r="E1768">
        <v>1</v>
      </c>
      <c r="F1768" t="s">
        <v>52</v>
      </c>
      <c r="G1768">
        <f t="shared" si="126"/>
        <v>3</v>
      </c>
      <c r="H1768" s="4">
        <f t="shared" si="127"/>
        <v>34043</v>
      </c>
      <c r="I1768">
        <f t="shared" si="125"/>
        <v>1993</v>
      </c>
    </row>
    <row r="1769" spans="1:9" x14ac:dyDescent="0.25">
      <c r="A1769" t="s">
        <v>37</v>
      </c>
      <c r="B1769" s="1">
        <v>34114</v>
      </c>
      <c r="C1769" s="3">
        <v>0</v>
      </c>
      <c r="D1769">
        <v>224.37</v>
      </c>
      <c r="E1769">
        <v>3</v>
      </c>
      <c r="F1769" t="s">
        <v>52</v>
      </c>
      <c r="G1769">
        <f t="shared" si="126"/>
        <v>5</v>
      </c>
      <c r="H1769" s="4">
        <f t="shared" si="127"/>
        <v>34104</v>
      </c>
      <c r="I1769">
        <f t="shared" si="125"/>
        <v>1993</v>
      </c>
    </row>
    <row r="1770" spans="1:9" x14ac:dyDescent="0.25">
      <c r="A1770" t="s">
        <v>37</v>
      </c>
      <c r="B1770" s="1">
        <v>34408</v>
      </c>
      <c r="C1770" s="3">
        <v>0.5</v>
      </c>
      <c r="D1770">
        <v>216.54</v>
      </c>
      <c r="E1770">
        <v>6</v>
      </c>
      <c r="F1770" t="s">
        <v>52</v>
      </c>
      <c r="G1770">
        <f t="shared" si="126"/>
        <v>3</v>
      </c>
      <c r="H1770" s="4">
        <f t="shared" si="127"/>
        <v>34408</v>
      </c>
      <c r="I1770">
        <f t="shared" si="125"/>
        <v>1994</v>
      </c>
    </row>
    <row r="1771" spans="1:9" x14ac:dyDescent="0.25">
      <c r="A1771" t="s">
        <v>37</v>
      </c>
      <c r="B1771" s="1">
        <v>34439</v>
      </c>
      <c r="C1771" s="3">
        <v>0.5</v>
      </c>
      <c r="D1771">
        <v>218.06</v>
      </c>
      <c r="E1771">
        <v>6</v>
      </c>
      <c r="F1771" t="s">
        <v>52</v>
      </c>
      <c r="G1771">
        <f t="shared" si="126"/>
        <v>4</v>
      </c>
      <c r="H1771" s="4">
        <f t="shared" si="127"/>
        <v>34439</v>
      </c>
      <c r="I1771">
        <f t="shared" si="125"/>
        <v>1994</v>
      </c>
    </row>
    <row r="1772" spans="1:9" x14ac:dyDescent="0.25">
      <c r="A1772" t="s">
        <v>37</v>
      </c>
      <c r="B1772" s="1">
        <v>34459</v>
      </c>
      <c r="C1772" s="3">
        <v>0.5</v>
      </c>
      <c r="D1772">
        <v>218.38</v>
      </c>
      <c r="E1772">
        <v>8</v>
      </c>
      <c r="F1772" t="s">
        <v>52</v>
      </c>
      <c r="G1772">
        <f t="shared" si="126"/>
        <v>5</v>
      </c>
      <c r="H1772" s="4">
        <f t="shared" si="127"/>
        <v>34469</v>
      </c>
      <c r="I1772">
        <f t="shared" si="125"/>
        <v>1994</v>
      </c>
    </row>
    <row r="1773" spans="1:9" x14ac:dyDescent="0.25">
      <c r="A1773" t="s">
        <v>37</v>
      </c>
      <c r="B1773" s="1">
        <v>34778</v>
      </c>
      <c r="C1773" s="3">
        <v>0.5</v>
      </c>
      <c r="D1773">
        <v>224.47</v>
      </c>
      <c r="E1773">
        <v>7</v>
      </c>
      <c r="F1773" t="s">
        <v>52</v>
      </c>
      <c r="G1773">
        <f t="shared" si="126"/>
        <v>3</v>
      </c>
      <c r="H1773" s="4">
        <f t="shared" si="127"/>
        <v>34773</v>
      </c>
      <c r="I1773">
        <f t="shared" si="125"/>
        <v>1995</v>
      </c>
    </row>
    <row r="1774" spans="1:9" x14ac:dyDescent="0.25">
      <c r="A1774" t="s">
        <v>37</v>
      </c>
      <c r="B1774" s="1">
        <v>34809</v>
      </c>
      <c r="C1774" s="3">
        <v>0.5</v>
      </c>
      <c r="D1774">
        <v>219.88</v>
      </c>
      <c r="E1774">
        <v>6</v>
      </c>
      <c r="F1774" t="s">
        <v>52</v>
      </c>
      <c r="G1774">
        <f t="shared" si="126"/>
        <v>4</v>
      </c>
      <c r="H1774" s="4">
        <f t="shared" si="127"/>
        <v>34804</v>
      </c>
      <c r="I1774">
        <f t="shared" si="125"/>
        <v>1995</v>
      </c>
    </row>
    <row r="1775" spans="1:9" x14ac:dyDescent="0.25">
      <c r="A1775" t="s">
        <v>37</v>
      </c>
      <c r="B1775" s="1">
        <v>34839</v>
      </c>
      <c r="C1775" s="3">
        <v>0.5</v>
      </c>
      <c r="D1775">
        <v>205.16</v>
      </c>
      <c r="E1775">
        <v>6</v>
      </c>
      <c r="F1775" t="s">
        <v>52</v>
      </c>
      <c r="G1775">
        <f t="shared" si="126"/>
        <v>5</v>
      </c>
      <c r="H1775" s="4">
        <f t="shared" si="127"/>
        <v>34834</v>
      </c>
      <c r="I1775">
        <f t="shared" si="125"/>
        <v>1995</v>
      </c>
    </row>
    <row r="1776" spans="1:9" x14ac:dyDescent="0.25">
      <c r="A1776" t="s">
        <v>37</v>
      </c>
      <c r="B1776" s="1">
        <v>35144</v>
      </c>
      <c r="C1776" s="3">
        <v>0.5</v>
      </c>
      <c r="D1776">
        <v>208.84</v>
      </c>
      <c r="E1776">
        <v>6</v>
      </c>
      <c r="F1776" t="s">
        <v>52</v>
      </c>
      <c r="G1776">
        <f t="shared" si="126"/>
        <v>3</v>
      </c>
      <c r="H1776" s="4">
        <f t="shared" si="127"/>
        <v>35139</v>
      </c>
      <c r="I1776">
        <f t="shared" si="125"/>
        <v>1996</v>
      </c>
    </row>
    <row r="1777" spans="1:9" x14ac:dyDescent="0.25">
      <c r="A1777" t="s">
        <v>37</v>
      </c>
      <c r="B1777" s="1">
        <v>35175</v>
      </c>
      <c r="C1777" s="3">
        <v>0.5</v>
      </c>
      <c r="D1777">
        <v>199</v>
      </c>
      <c r="E1777">
        <v>6</v>
      </c>
      <c r="F1777" t="s">
        <v>52</v>
      </c>
      <c r="G1777">
        <f t="shared" si="126"/>
        <v>4</v>
      </c>
      <c r="H1777" s="4">
        <f t="shared" si="127"/>
        <v>35170</v>
      </c>
      <c r="I1777">
        <f t="shared" si="125"/>
        <v>1996</v>
      </c>
    </row>
    <row r="1778" spans="1:9" x14ac:dyDescent="0.25">
      <c r="A1778" t="s">
        <v>37</v>
      </c>
      <c r="B1778" s="1">
        <v>35200</v>
      </c>
      <c r="C1778" s="3">
        <v>0.5</v>
      </c>
      <c r="D1778">
        <v>188.63</v>
      </c>
      <c r="E1778">
        <v>6</v>
      </c>
      <c r="F1778" t="s">
        <v>52</v>
      </c>
      <c r="G1778">
        <f t="shared" si="126"/>
        <v>5</v>
      </c>
      <c r="H1778" s="4">
        <f t="shared" si="127"/>
        <v>35200</v>
      </c>
      <c r="I1778">
        <f t="shared" si="125"/>
        <v>1996</v>
      </c>
    </row>
    <row r="1779" spans="1:9" x14ac:dyDescent="0.25">
      <c r="A1779" t="s">
        <v>37</v>
      </c>
      <c r="B1779" s="1">
        <v>35492</v>
      </c>
      <c r="C1779" s="3">
        <v>0</v>
      </c>
      <c r="D1779">
        <v>197.66</v>
      </c>
      <c r="E1779">
        <v>1</v>
      </c>
      <c r="F1779" t="s">
        <v>52</v>
      </c>
      <c r="G1779">
        <f t="shared" si="126"/>
        <v>3</v>
      </c>
      <c r="H1779" s="4">
        <f t="shared" si="127"/>
        <v>35504</v>
      </c>
      <c r="I1779">
        <f t="shared" si="125"/>
        <v>1997</v>
      </c>
    </row>
    <row r="1780" spans="1:9" x14ac:dyDescent="0.25">
      <c r="A1780" t="s">
        <v>37</v>
      </c>
      <c r="B1780" s="1">
        <v>35531</v>
      </c>
      <c r="C1780" s="3">
        <v>0.55555555555555558</v>
      </c>
      <c r="D1780">
        <v>199.42</v>
      </c>
      <c r="E1780">
        <v>1</v>
      </c>
      <c r="F1780" t="s">
        <v>52</v>
      </c>
      <c r="G1780">
        <f t="shared" si="126"/>
        <v>4</v>
      </c>
      <c r="H1780" s="4">
        <f t="shared" si="127"/>
        <v>35535</v>
      </c>
      <c r="I1780">
        <f t="shared" si="125"/>
        <v>1997</v>
      </c>
    </row>
    <row r="1781" spans="1:9" x14ac:dyDescent="0.25">
      <c r="A1781" t="s">
        <v>37</v>
      </c>
      <c r="B1781" s="1">
        <v>35555</v>
      </c>
      <c r="C1781" s="3">
        <v>0.33680555555555558</v>
      </c>
      <c r="D1781">
        <v>189.29</v>
      </c>
      <c r="E1781">
        <v>1</v>
      </c>
      <c r="F1781" t="s">
        <v>52</v>
      </c>
      <c r="G1781">
        <f t="shared" si="126"/>
        <v>5</v>
      </c>
      <c r="H1781" s="4">
        <f t="shared" si="127"/>
        <v>35565</v>
      </c>
      <c r="I1781">
        <f t="shared" si="125"/>
        <v>1997</v>
      </c>
    </row>
    <row r="1782" spans="1:9" x14ac:dyDescent="0.25">
      <c r="A1782" t="s">
        <v>37</v>
      </c>
      <c r="B1782" s="1">
        <v>35873</v>
      </c>
      <c r="C1782" s="3">
        <v>0</v>
      </c>
      <c r="D1782">
        <v>198.85</v>
      </c>
      <c r="E1782">
        <v>1</v>
      </c>
      <c r="F1782" t="s">
        <v>52</v>
      </c>
      <c r="G1782">
        <f t="shared" si="126"/>
        <v>3</v>
      </c>
      <c r="H1782" s="4">
        <f t="shared" si="127"/>
        <v>35869</v>
      </c>
      <c r="I1782">
        <f t="shared" si="125"/>
        <v>1998</v>
      </c>
    </row>
    <row r="1783" spans="1:9" x14ac:dyDescent="0.25">
      <c r="A1783" t="s">
        <v>37</v>
      </c>
      <c r="B1783" s="1">
        <v>35900</v>
      </c>
      <c r="C1783" s="3">
        <v>0</v>
      </c>
      <c r="D1783">
        <v>199.94</v>
      </c>
      <c r="E1783">
        <v>1</v>
      </c>
      <c r="F1783" t="s">
        <v>52</v>
      </c>
      <c r="G1783">
        <f t="shared" si="126"/>
        <v>4</v>
      </c>
      <c r="H1783" s="4">
        <f t="shared" si="127"/>
        <v>35900</v>
      </c>
      <c r="I1783">
        <f t="shared" si="125"/>
        <v>1998</v>
      </c>
    </row>
    <row r="1784" spans="1:9" x14ac:dyDescent="0.25">
      <c r="A1784" t="s">
        <v>37</v>
      </c>
      <c r="B1784" s="1">
        <v>35930</v>
      </c>
      <c r="C1784" s="3">
        <v>0</v>
      </c>
      <c r="D1784">
        <v>187.98</v>
      </c>
      <c r="E1784">
        <v>1</v>
      </c>
      <c r="F1784" t="s">
        <v>52</v>
      </c>
      <c r="G1784">
        <f t="shared" si="126"/>
        <v>5</v>
      </c>
      <c r="H1784" s="4">
        <f t="shared" si="127"/>
        <v>35930</v>
      </c>
      <c r="I1784">
        <f t="shared" si="125"/>
        <v>1998</v>
      </c>
    </row>
    <row r="1785" spans="1:9" x14ac:dyDescent="0.25">
      <c r="A1785" t="s">
        <v>37</v>
      </c>
      <c r="B1785" s="1">
        <v>36229</v>
      </c>
      <c r="C1785" s="3">
        <v>0</v>
      </c>
      <c r="D1785">
        <v>198.13</v>
      </c>
      <c r="E1785">
        <v>1</v>
      </c>
      <c r="F1785" t="s">
        <v>52</v>
      </c>
      <c r="G1785">
        <f t="shared" si="126"/>
        <v>3</v>
      </c>
      <c r="H1785" s="4">
        <f t="shared" si="127"/>
        <v>36234</v>
      </c>
      <c r="I1785">
        <f t="shared" si="125"/>
        <v>1999</v>
      </c>
    </row>
    <row r="1786" spans="1:9" x14ac:dyDescent="0.25">
      <c r="A1786" t="s">
        <v>37</v>
      </c>
      <c r="B1786" s="1">
        <v>36272</v>
      </c>
      <c r="C1786" s="3">
        <v>0</v>
      </c>
      <c r="D1786">
        <v>195.44</v>
      </c>
      <c r="E1786">
        <v>1</v>
      </c>
      <c r="F1786" t="s">
        <v>52</v>
      </c>
      <c r="G1786">
        <f t="shared" si="126"/>
        <v>4</v>
      </c>
      <c r="H1786" s="4">
        <f t="shared" si="127"/>
        <v>36265</v>
      </c>
      <c r="I1786">
        <f t="shared" si="125"/>
        <v>1999</v>
      </c>
    </row>
    <row r="1787" spans="1:9" x14ac:dyDescent="0.25">
      <c r="A1787" t="s">
        <v>37</v>
      </c>
      <c r="B1787" s="1">
        <v>36286</v>
      </c>
      <c r="C1787" s="3">
        <v>0</v>
      </c>
      <c r="D1787">
        <v>190.54</v>
      </c>
      <c r="E1787">
        <v>1</v>
      </c>
      <c r="F1787" t="s">
        <v>52</v>
      </c>
      <c r="G1787">
        <f t="shared" si="126"/>
        <v>5</v>
      </c>
      <c r="H1787" s="4">
        <f t="shared" si="127"/>
        <v>36295</v>
      </c>
      <c r="I1787">
        <f t="shared" si="125"/>
        <v>1999</v>
      </c>
    </row>
    <row r="1788" spans="1:9" x14ac:dyDescent="0.25">
      <c r="A1788" t="s">
        <v>37</v>
      </c>
      <c r="B1788" s="1">
        <v>36586</v>
      </c>
      <c r="C1788" s="3">
        <v>0</v>
      </c>
      <c r="D1788">
        <v>199.78</v>
      </c>
      <c r="E1788">
        <v>1</v>
      </c>
      <c r="F1788" t="s">
        <v>52</v>
      </c>
      <c r="G1788">
        <f t="shared" si="126"/>
        <v>3</v>
      </c>
      <c r="H1788" s="4">
        <f t="shared" si="127"/>
        <v>36600</v>
      </c>
      <c r="I1788">
        <f t="shared" si="125"/>
        <v>2000</v>
      </c>
    </row>
    <row r="1789" spans="1:9" x14ac:dyDescent="0.25">
      <c r="A1789" t="s">
        <v>37</v>
      </c>
      <c r="B1789" s="1">
        <v>36635</v>
      </c>
      <c r="C1789" s="3">
        <v>0</v>
      </c>
      <c r="D1789">
        <v>201.94</v>
      </c>
      <c r="E1789">
        <v>1</v>
      </c>
      <c r="F1789" t="s">
        <v>52</v>
      </c>
      <c r="G1789">
        <f t="shared" si="126"/>
        <v>4</v>
      </c>
      <c r="H1789" s="4">
        <f t="shared" si="127"/>
        <v>36631</v>
      </c>
      <c r="I1789">
        <f t="shared" si="125"/>
        <v>2000</v>
      </c>
    </row>
    <row r="1790" spans="1:9" x14ac:dyDescent="0.25">
      <c r="A1790" t="s">
        <v>37</v>
      </c>
      <c r="B1790" s="1">
        <v>36658</v>
      </c>
      <c r="C1790" s="3">
        <v>0</v>
      </c>
      <c r="D1790">
        <v>200.83</v>
      </c>
      <c r="E1790">
        <v>1</v>
      </c>
      <c r="F1790" t="s">
        <v>52</v>
      </c>
      <c r="G1790">
        <f t="shared" si="126"/>
        <v>5</v>
      </c>
      <c r="H1790" s="4">
        <f t="shared" si="127"/>
        <v>36661</v>
      </c>
      <c r="I1790">
        <f t="shared" si="125"/>
        <v>2000</v>
      </c>
    </row>
    <row r="1791" spans="1:9" x14ac:dyDescent="0.25">
      <c r="A1791" t="s">
        <v>37</v>
      </c>
      <c r="B1791" s="1">
        <v>36972</v>
      </c>
      <c r="C1791" s="3">
        <v>0</v>
      </c>
      <c r="D1791">
        <v>210.92</v>
      </c>
      <c r="E1791">
        <v>1</v>
      </c>
      <c r="F1791" t="s">
        <v>52</v>
      </c>
      <c r="G1791">
        <f t="shared" si="126"/>
        <v>3</v>
      </c>
      <c r="H1791" s="4">
        <f t="shared" si="127"/>
        <v>36965</v>
      </c>
      <c r="I1791">
        <f t="shared" si="125"/>
        <v>2001</v>
      </c>
    </row>
    <row r="1792" spans="1:9" x14ac:dyDescent="0.25">
      <c r="A1792" t="s">
        <v>37</v>
      </c>
      <c r="B1792" s="1">
        <v>37035</v>
      </c>
      <c r="C1792" s="3">
        <v>0</v>
      </c>
      <c r="D1792">
        <v>213.22</v>
      </c>
      <c r="E1792">
        <v>1</v>
      </c>
      <c r="F1792" t="s">
        <v>52</v>
      </c>
      <c r="G1792">
        <f t="shared" si="126"/>
        <v>5</v>
      </c>
      <c r="H1792" s="4">
        <f t="shared" si="127"/>
        <v>37026</v>
      </c>
      <c r="I1792">
        <f t="shared" si="125"/>
        <v>2001</v>
      </c>
    </row>
    <row r="1793" spans="1:9" x14ac:dyDescent="0.25">
      <c r="A1793" t="s">
        <v>37</v>
      </c>
      <c r="B1793" s="1">
        <v>37341</v>
      </c>
      <c r="C1793" s="3">
        <v>0</v>
      </c>
      <c r="D1793">
        <v>222.64</v>
      </c>
      <c r="E1793">
        <v>1</v>
      </c>
      <c r="F1793" t="s">
        <v>52</v>
      </c>
      <c r="G1793">
        <f t="shared" si="126"/>
        <v>3</v>
      </c>
      <c r="H1793" s="4">
        <f t="shared" si="127"/>
        <v>37330</v>
      </c>
      <c r="I1793">
        <f t="shared" ref="I1793:I1856" si="128">YEAR(B1793)</f>
        <v>2002</v>
      </c>
    </row>
    <row r="1794" spans="1:9" x14ac:dyDescent="0.25">
      <c r="A1794" t="s">
        <v>37</v>
      </c>
      <c r="B1794" s="1">
        <v>37390</v>
      </c>
      <c r="C1794" s="3">
        <v>0</v>
      </c>
      <c r="D1794">
        <v>224.61</v>
      </c>
      <c r="E1794">
        <v>1</v>
      </c>
      <c r="F1794" t="s">
        <v>52</v>
      </c>
      <c r="G1794">
        <f t="shared" ref="G1794:G1857" si="129">MONTH(B1794)</f>
        <v>5</v>
      </c>
      <c r="H1794" s="4">
        <f t="shared" ref="H1794:H1857" si="130">DATE(YEAR(B1794),MONTH(B1794),15)</f>
        <v>37391</v>
      </c>
      <c r="I1794">
        <f t="shared" si="128"/>
        <v>2002</v>
      </c>
    </row>
    <row r="1795" spans="1:9" x14ac:dyDescent="0.25">
      <c r="A1795" t="s">
        <v>37</v>
      </c>
      <c r="B1795" s="1">
        <v>37700</v>
      </c>
      <c r="C1795" s="3">
        <v>0</v>
      </c>
      <c r="D1795">
        <v>228.96</v>
      </c>
      <c r="E1795">
        <v>1</v>
      </c>
      <c r="F1795" t="s">
        <v>52</v>
      </c>
      <c r="G1795">
        <f t="shared" si="129"/>
        <v>3</v>
      </c>
      <c r="H1795" s="4">
        <f t="shared" si="130"/>
        <v>37695</v>
      </c>
      <c r="I1795">
        <f t="shared" si="128"/>
        <v>2003</v>
      </c>
    </row>
    <row r="1796" spans="1:9" x14ac:dyDescent="0.25">
      <c r="A1796" t="s">
        <v>37</v>
      </c>
      <c r="B1796" s="1">
        <v>37754</v>
      </c>
      <c r="C1796" s="3">
        <v>0.3354166666666667</v>
      </c>
      <c r="D1796">
        <v>230.8</v>
      </c>
      <c r="E1796">
        <v>1</v>
      </c>
      <c r="F1796" t="s">
        <v>52</v>
      </c>
      <c r="G1796">
        <f t="shared" si="129"/>
        <v>5</v>
      </c>
      <c r="H1796" s="4">
        <f t="shared" si="130"/>
        <v>37756</v>
      </c>
      <c r="I1796">
        <f t="shared" si="128"/>
        <v>2003</v>
      </c>
    </row>
    <row r="1797" spans="1:9" x14ac:dyDescent="0.25">
      <c r="A1797" t="s">
        <v>37</v>
      </c>
      <c r="B1797" s="1">
        <v>38064</v>
      </c>
      <c r="C1797" s="3">
        <v>0.3444444444444445</v>
      </c>
      <c r="D1797">
        <v>233.25</v>
      </c>
      <c r="E1797">
        <v>1</v>
      </c>
      <c r="F1797" t="s">
        <v>52</v>
      </c>
      <c r="G1797">
        <f t="shared" si="129"/>
        <v>3</v>
      </c>
      <c r="H1797" s="4">
        <f t="shared" si="130"/>
        <v>38061</v>
      </c>
      <c r="I1797">
        <f t="shared" si="128"/>
        <v>2004</v>
      </c>
    </row>
    <row r="1798" spans="1:9" x14ac:dyDescent="0.25">
      <c r="A1798" t="s">
        <v>37</v>
      </c>
      <c r="B1798" s="1">
        <v>38118</v>
      </c>
      <c r="C1798" s="3">
        <v>0.30138888888888887</v>
      </c>
      <c r="D1798">
        <v>234.84</v>
      </c>
      <c r="E1798">
        <v>1</v>
      </c>
      <c r="F1798" t="s">
        <v>52</v>
      </c>
      <c r="G1798">
        <f t="shared" si="129"/>
        <v>5</v>
      </c>
      <c r="H1798" s="4">
        <f t="shared" si="130"/>
        <v>38122</v>
      </c>
      <c r="I1798">
        <f t="shared" si="128"/>
        <v>2004</v>
      </c>
    </row>
    <row r="1799" spans="1:9" x14ac:dyDescent="0.25">
      <c r="A1799" t="s">
        <v>37</v>
      </c>
      <c r="B1799" s="1">
        <v>38436</v>
      </c>
      <c r="C1799" s="3">
        <v>0.62152777777777779</v>
      </c>
      <c r="D1799">
        <v>239.36</v>
      </c>
      <c r="E1799">
        <v>1</v>
      </c>
      <c r="F1799" t="s">
        <v>52</v>
      </c>
      <c r="G1799">
        <f t="shared" si="129"/>
        <v>3</v>
      </c>
      <c r="H1799" s="4">
        <f t="shared" si="130"/>
        <v>38426</v>
      </c>
      <c r="I1799">
        <f t="shared" si="128"/>
        <v>2005</v>
      </c>
    </row>
    <row r="1800" spans="1:9" x14ac:dyDescent="0.25">
      <c r="A1800" t="s">
        <v>37</v>
      </c>
      <c r="B1800" s="1">
        <v>38491</v>
      </c>
      <c r="C1800" s="3">
        <v>0.85416666666666663</v>
      </c>
      <c r="D1800">
        <v>240.54</v>
      </c>
      <c r="E1800">
        <v>1</v>
      </c>
      <c r="F1800" t="s">
        <v>52</v>
      </c>
      <c r="G1800">
        <f t="shared" si="129"/>
        <v>5</v>
      </c>
      <c r="H1800" s="4">
        <f t="shared" si="130"/>
        <v>38487</v>
      </c>
      <c r="I1800">
        <f t="shared" si="128"/>
        <v>2005</v>
      </c>
    </row>
    <row r="1801" spans="1:9" x14ac:dyDescent="0.25">
      <c r="A1801" t="s">
        <v>37</v>
      </c>
      <c r="B1801" s="1">
        <v>38797</v>
      </c>
      <c r="C1801" s="3">
        <v>0.47916666666666669</v>
      </c>
      <c r="D1801">
        <v>236.98</v>
      </c>
      <c r="E1801">
        <v>1</v>
      </c>
      <c r="F1801" t="s">
        <v>52</v>
      </c>
      <c r="G1801">
        <f t="shared" si="129"/>
        <v>3</v>
      </c>
      <c r="H1801" s="4">
        <f t="shared" si="130"/>
        <v>38791</v>
      </c>
      <c r="I1801">
        <f t="shared" si="128"/>
        <v>2006</v>
      </c>
    </row>
    <row r="1802" spans="1:9" x14ac:dyDescent="0.25">
      <c r="A1802" t="s">
        <v>37</v>
      </c>
      <c r="B1802" s="1">
        <v>38846</v>
      </c>
      <c r="C1802" s="3">
        <v>0.75</v>
      </c>
      <c r="D1802">
        <v>220.77</v>
      </c>
      <c r="E1802">
        <v>1</v>
      </c>
      <c r="F1802" t="s">
        <v>52</v>
      </c>
      <c r="G1802">
        <f t="shared" si="129"/>
        <v>5</v>
      </c>
      <c r="H1802" s="4">
        <f t="shared" si="130"/>
        <v>38852</v>
      </c>
      <c r="I1802">
        <f t="shared" si="128"/>
        <v>2006</v>
      </c>
    </row>
    <row r="1803" spans="1:9" x14ac:dyDescent="0.25">
      <c r="A1803" t="s">
        <v>37</v>
      </c>
      <c r="B1803" s="1">
        <v>39160</v>
      </c>
      <c r="C1803" s="3">
        <v>0.28194444444444444</v>
      </c>
      <c r="D1803">
        <v>218.38</v>
      </c>
      <c r="E1803">
        <v>1</v>
      </c>
      <c r="F1803" t="s">
        <v>52</v>
      </c>
      <c r="G1803">
        <f t="shared" si="129"/>
        <v>3</v>
      </c>
      <c r="H1803" s="4">
        <f t="shared" si="130"/>
        <v>39156</v>
      </c>
      <c r="I1803">
        <f t="shared" si="128"/>
        <v>2007</v>
      </c>
    </row>
    <row r="1804" spans="1:9" x14ac:dyDescent="0.25">
      <c r="A1804" t="s">
        <v>37</v>
      </c>
      <c r="B1804" s="1">
        <v>39219</v>
      </c>
      <c r="C1804" s="3">
        <v>0.65277777777777779</v>
      </c>
      <c r="D1804">
        <v>221.45</v>
      </c>
      <c r="E1804">
        <v>1</v>
      </c>
      <c r="F1804" t="s">
        <v>52</v>
      </c>
      <c r="G1804">
        <f t="shared" si="129"/>
        <v>5</v>
      </c>
      <c r="H1804" s="4">
        <f t="shared" si="130"/>
        <v>39217</v>
      </c>
      <c r="I1804">
        <f t="shared" si="128"/>
        <v>2007</v>
      </c>
    </row>
    <row r="1805" spans="1:9" x14ac:dyDescent="0.25">
      <c r="A1805" t="s">
        <v>37</v>
      </c>
      <c r="B1805" s="1">
        <v>39539</v>
      </c>
      <c r="C1805" s="3">
        <v>0.7104166666666667</v>
      </c>
      <c r="D1805">
        <v>229.91</v>
      </c>
      <c r="E1805">
        <v>1</v>
      </c>
      <c r="F1805" t="s">
        <v>52</v>
      </c>
      <c r="G1805">
        <f t="shared" si="129"/>
        <v>4</v>
      </c>
      <c r="H1805" s="4">
        <f t="shared" si="130"/>
        <v>39553</v>
      </c>
      <c r="I1805">
        <f t="shared" si="128"/>
        <v>2008</v>
      </c>
    </row>
    <row r="1806" spans="1:9" x14ac:dyDescent="0.25">
      <c r="A1806" t="s">
        <v>37</v>
      </c>
      <c r="B1806" s="1">
        <v>39580</v>
      </c>
      <c r="C1806" s="3">
        <v>0.46875</v>
      </c>
      <c r="D1806">
        <v>231.82</v>
      </c>
      <c r="E1806">
        <v>1</v>
      </c>
      <c r="F1806" t="s">
        <v>52</v>
      </c>
      <c r="G1806">
        <f t="shared" si="129"/>
        <v>5</v>
      </c>
      <c r="H1806" s="4">
        <f t="shared" si="130"/>
        <v>39583</v>
      </c>
      <c r="I1806">
        <f t="shared" si="128"/>
        <v>2008</v>
      </c>
    </row>
    <row r="1807" spans="1:9" x14ac:dyDescent="0.25">
      <c r="A1807" t="s">
        <v>37</v>
      </c>
      <c r="B1807" s="1">
        <v>39881</v>
      </c>
      <c r="C1807" s="3">
        <v>0.67847222222222225</v>
      </c>
      <c r="D1807">
        <v>236.87</v>
      </c>
      <c r="E1807">
        <v>1</v>
      </c>
      <c r="F1807" t="s">
        <v>52</v>
      </c>
      <c r="G1807">
        <f t="shared" si="129"/>
        <v>3</v>
      </c>
      <c r="H1807" s="4">
        <f t="shared" si="130"/>
        <v>39887</v>
      </c>
      <c r="I1807">
        <f t="shared" si="128"/>
        <v>2009</v>
      </c>
    </row>
    <row r="1808" spans="1:9" x14ac:dyDescent="0.25">
      <c r="A1808" t="s">
        <v>37</v>
      </c>
      <c r="B1808" s="1">
        <v>39938</v>
      </c>
      <c r="C1808" s="3">
        <v>0.4152777777777778</v>
      </c>
      <c r="D1808">
        <v>234.7</v>
      </c>
      <c r="E1808">
        <v>1</v>
      </c>
      <c r="F1808" t="s">
        <v>52</v>
      </c>
      <c r="G1808">
        <f t="shared" si="129"/>
        <v>5</v>
      </c>
      <c r="H1808" s="4">
        <f t="shared" si="130"/>
        <v>39948</v>
      </c>
      <c r="I1808">
        <f t="shared" si="128"/>
        <v>2009</v>
      </c>
    </row>
    <row r="1809" spans="1:9" x14ac:dyDescent="0.25">
      <c r="A1809" t="s">
        <v>37</v>
      </c>
      <c r="B1809" s="1">
        <v>40290</v>
      </c>
      <c r="C1809" s="3">
        <v>0</v>
      </c>
      <c r="D1809">
        <v>238.1</v>
      </c>
      <c r="E1809">
        <v>1</v>
      </c>
      <c r="F1809" t="s">
        <v>52</v>
      </c>
      <c r="G1809">
        <f t="shared" si="129"/>
        <v>4</v>
      </c>
      <c r="H1809" s="4">
        <f t="shared" si="130"/>
        <v>40283</v>
      </c>
      <c r="I1809">
        <f t="shared" si="128"/>
        <v>2010</v>
      </c>
    </row>
    <row r="1810" spans="1:9" x14ac:dyDescent="0.25">
      <c r="A1810" t="s">
        <v>37</v>
      </c>
      <c r="B1810" s="1">
        <v>40644</v>
      </c>
      <c r="C1810" s="3">
        <v>0</v>
      </c>
      <c r="D1810">
        <v>239.4</v>
      </c>
      <c r="E1810">
        <v>1</v>
      </c>
      <c r="F1810" t="s">
        <v>52</v>
      </c>
      <c r="G1810">
        <f t="shared" si="129"/>
        <v>4</v>
      </c>
      <c r="H1810" s="4">
        <f t="shared" si="130"/>
        <v>40648</v>
      </c>
      <c r="I1810">
        <f t="shared" si="128"/>
        <v>2011</v>
      </c>
    </row>
    <row r="1811" spans="1:9" x14ac:dyDescent="0.25">
      <c r="A1811" t="s">
        <v>37</v>
      </c>
      <c r="B1811" s="1">
        <v>41019</v>
      </c>
      <c r="C1811" s="3">
        <v>0.62569444444444444</v>
      </c>
      <c r="D1811">
        <v>222.23</v>
      </c>
      <c r="E1811">
        <v>1</v>
      </c>
      <c r="F1811" t="s">
        <v>52</v>
      </c>
      <c r="G1811">
        <f t="shared" si="129"/>
        <v>4</v>
      </c>
      <c r="H1811" s="4">
        <f t="shared" si="130"/>
        <v>41014</v>
      </c>
      <c r="I1811">
        <f t="shared" si="128"/>
        <v>2012</v>
      </c>
    </row>
    <row r="1812" spans="1:9" x14ac:dyDescent="0.25">
      <c r="A1812" t="s">
        <v>37</v>
      </c>
      <c r="B1812" s="1">
        <v>41349</v>
      </c>
      <c r="C1812" s="3">
        <v>8.3333333333333329E-2</v>
      </c>
      <c r="D1812">
        <v>221.69</v>
      </c>
      <c r="E1812">
        <v>62</v>
      </c>
      <c r="F1812" t="s">
        <v>52</v>
      </c>
      <c r="G1812">
        <f t="shared" si="129"/>
        <v>3</v>
      </c>
      <c r="H1812" s="4">
        <f t="shared" si="130"/>
        <v>41348</v>
      </c>
      <c r="I1812">
        <f t="shared" si="128"/>
        <v>2013</v>
      </c>
    </row>
    <row r="1813" spans="1:9" x14ac:dyDescent="0.25">
      <c r="A1813" t="s">
        <v>37</v>
      </c>
      <c r="B1813" s="1">
        <v>41378</v>
      </c>
      <c r="C1813" s="3">
        <v>0.58333333333333337</v>
      </c>
      <c r="D1813">
        <v>223.38</v>
      </c>
      <c r="E1813">
        <v>62</v>
      </c>
      <c r="F1813" t="s">
        <v>52</v>
      </c>
      <c r="G1813">
        <f t="shared" si="129"/>
        <v>4</v>
      </c>
      <c r="H1813" s="4">
        <f t="shared" si="130"/>
        <v>41379</v>
      </c>
      <c r="I1813">
        <f t="shared" si="128"/>
        <v>2013</v>
      </c>
    </row>
    <row r="1814" spans="1:9" x14ac:dyDescent="0.25">
      <c r="A1814" t="s">
        <v>37</v>
      </c>
      <c r="B1814" s="1">
        <v>41408</v>
      </c>
      <c r="C1814" s="3">
        <v>8.3333333333333329E-2</v>
      </c>
      <c r="D1814">
        <v>224.85</v>
      </c>
      <c r="E1814">
        <v>63</v>
      </c>
      <c r="F1814" t="s">
        <v>52</v>
      </c>
      <c r="G1814">
        <f t="shared" si="129"/>
        <v>5</v>
      </c>
      <c r="H1814" s="4">
        <f t="shared" si="130"/>
        <v>41409</v>
      </c>
      <c r="I1814">
        <f t="shared" si="128"/>
        <v>2013</v>
      </c>
    </row>
    <row r="1815" spans="1:9" x14ac:dyDescent="0.25">
      <c r="A1815" t="s">
        <v>37</v>
      </c>
      <c r="B1815" s="1">
        <v>42079</v>
      </c>
      <c r="C1815" s="3">
        <v>0.58333333333333337</v>
      </c>
      <c r="D1815">
        <v>243.45</v>
      </c>
      <c r="E1815">
        <v>63</v>
      </c>
      <c r="F1815" t="s">
        <v>52</v>
      </c>
      <c r="G1815">
        <f t="shared" si="129"/>
        <v>3</v>
      </c>
      <c r="H1815" s="4">
        <f t="shared" si="130"/>
        <v>42078</v>
      </c>
      <c r="I1815">
        <f t="shared" si="128"/>
        <v>2015</v>
      </c>
    </row>
    <row r="1816" spans="1:9" x14ac:dyDescent="0.25">
      <c r="A1816" t="s">
        <v>37</v>
      </c>
      <c r="B1816" s="1">
        <v>42111</v>
      </c>
      <c r="C1816" s="3">
        <v>8.3333333333333329E-2</v>
      </c>
      <c r="D1816">
        <v>244.19</v>
      </c>
      <c r="E1816">
        <v>60</v>
      </c>
      <c r="F1816" t="s">
        <v>52</v>
      </c>
      <c r="G1816">
        <f t="shared" si="129"/>
        <v>4</v>
      </c>
      <c r="H1816" s="4">
        <f t="shared" si="130"/>
        <v>42109</v>
      </c>
      <c r="I1816">
        <f t="shared" si="128"/>
        <v>2015</v>
      </c>
    </row>
    <row r="1817" spans="1:9" x14ac:dyDescent="0.25">
      <c r="A1817" t="s">
        <v>37</v>
      </c>
      <c r="B1817" s="1">
        <v>42143</v>
      </c>
      <c r="C1817" s="3">
        <v>0.58333333333333337</v>
      </c>
      <c r="D1817">
        <v>245.14</v>
      </c>
      <c r="E1817">
        <v>62</v>
      </c>
      <c r="F1817" t="s">
        <v>52</v>
      </c>
      <c r="G1817">
        <f t="shared" si="129"/>
        <v>5</v>
      </c>
      <c r="H1817" s="4">
        <f t="shared" si="130"/>
        <v>42139</v>
      </c>
      <c r="I1817">
        <f t="shared" si="128"/>
        <v>2015</v>
      </c>
    </row>
    <row r="1818" spans="1:9" x14ac:dyDescent="0.25">
      <c r="A1818" t="s">
        <v>37</v>
      </c>
      <c r="B1818" s="1">
        <v>42434</v>
      </c>
      <c r="C1818" s="3">
        <v>0.54166666666666663</v>
      </c>
      <c r="D1818">
        <v>248.29</v>
      </c>
      <c r="E1818">
        <v>63</v>
      </c>
      <c r="F1818" t="s">
        <v>52</v>
      </c>
      <c r="G1818">
        <f t="shared" si="129"/>
        <v>3</v>
      </c>
      <c r="H1818" s="4">
        <f t="shared" si="130"/>
        <v>42444</v>
      </c>
      <c r="I1818">
        <f t="shared" si="128"/>
        <v>2016</v>
      </c>
    </row>
    <row r="1819" spans="1:9" x14ac:dyDescent="0.25">
      <c r="A1819" t="s">
        <v>37</v>
      </c>
      <c r="B1819" s="1">
        <v>42472</v>
      </c>
      <c r="C1819" s="3">
        <v>8.3333333333333329E-2</v>
      </c>
      <c r="D1819">
        <v>248.53</v>
      </c>
      <c r="E1819">
        <v>60</v>
      </c>
      <c r="F1819" t="s">
        <v>52</v>
      </c>
      <c r="G1819">
        <f t="shared" si="129"/>
        <v>4</v>
      </c>
      <c r="H1819" s="4">
        <f t="shared" si="130"/>
        <v>42475</v>
      </c>
      <c r="I1819">
        <f t="shared" si="128"/>
        <v>2016</v>
      </c>
    </row>
    <row r="1820" spans="1:9" x14ac:dyDescent="0.25">
      <c r="A1820" t="s">
        <v>37</v>
      </c>
      <c r="B1820" s="1">
        <v>42505</v>
      </c>
      <c r="C1820" s="3">
        <v>0.58333333333333337</v>
      </c>
      <c r="D1820">
        <v>248.21</v>
      </c>
      <c r="E1820">
        <v>62</v>
      </c>
      <c r="F1820" t="s">
        <v>52</v>
      </c>
      <c r="G1820">
        <f t="shared" si="129"/>
        <v>5</v>
      </c>
      <c r="H1820" s="4">
        <f t="shared" si="130"/>
        <v>42505</v>
      </c>
      <c r="I1820">
        <f t="shared" si="128"/>
        <v>2016</v>
      </c>
    </row>
    <row r="1821" spans="1:9" x14ac:dyDescent="0.25">
      <c r="A1821" t="s">
        <v>37</v>
      </c>
      <c r="B1821" s="1">
        <v>42810</v>
      </c>
      <c r="C1821" s="3">
        <v>0.29166666666666669</v>
      </c>
      <c r="D1821">
        <v>241.63</v>
      </c>
      <c r="E1821">
        <v>743</v>
      </c>
      <c r="F1821" t="s">
        <v>52</v>
      </c>
      <c r="G1821">
        <f t="shared" si="129"/>
        <v>3</v>
      </c>
      <c r="H1821" s="4">
        <f t="shared" si="130"/>
        <v>42809</v>
      </c>
      <c r="I1821">
        <f t="shared" si="128"/>
        <v>2017</v>
      </c>
    </row>
    <row r="1822" spans="1:9" x14ac:dyDescent="0.25">
      <c r="A1822" t="s">
        <v>37</v>
      </c>
      <c r="B1822" s="1">
        <v>42841</v>
      </c>
      <c r="C1822" s="3">
        <v>0</v>
      </c>
      <c r="D1822">
        <v>221.11</v>
      </c>
      <c r="E1822">
        <v>720</v>
      </c>
      <c r="F1822" t="s">
        <v>52</v>
      </c>
      <c r="G1822">
        <f t="shared" si="129"/>
        <v>4</v>
      </c>
      <c r="H1822" s="4">
        <f t="shared" si="130"/>
        <v>42840</v>
      </c>
      <c r="I1822">
        <f t="shared" si="128"/>
        <v>2017</v>
      </c>
    </row>
    <row r="1823" spans="1:9" x14ac:dyDescent="0.25">
      <c r="A1823" t="s">
        <v>37</v>
      </c>
      <c r="B1823" s="1">
        <v>42871</v>
      </c>
      <c r="C1823" s="3">
        <v>0.5</v>
      </c>
      <c r="D1823">
        <v>205.45</v>
      </c>
      <c r="E1823">
        <v>744</v>
      </c>
      <c r="F1823" t="s">
        <v>52</v>
      </c>
      <c r="G1823">
        <f t="shared" si="129"/>
        <v>5</v>
      </c>
      <c r="H1823" s="4">
        <f t="shared" si="130"/>
        <v>42870</v>
      </c>
      <c r="I1823">
        <f t="shared" si="128"/>
        <v>2017</v>
      </c>
    </row>
    <row r="1824" spans="1:9" x14ac:dyDescent="0.25">
      <c r="A1824" t="s">
        <v>37</v>
      </c>
      <c r="B1824" s="1">
        <v>43175</v>
      </c>
      <c r="C1824" s="3">
        <v>0.5</v>
      </c>
      <c r="D1824">
        <v>201.44</v>
      </c>
      <c r="E1824">
        <v>743</v>
      </c>
      <c r="F1824" t="s">
        <v>52</v>
      </c>
      <c r="G1824">
        <f t="shared" si="129"/>
        <v>3</v>
      </c>
      <c r="H1824" s="4">
        <f t="shared" si="130"/>
        <v>43174</v>
      </c>
      <c r="I1824">
        <f t="shared" si="128"/>
        <v>2018</v>
      </c>
    </row>
    <row r="1825" spans="1:9" x14ac:dyDescent="0.25">
      <c r="A1825" t="s">
        <v>37</v>
      </c>
      <c r="B1825" s="1">
        <v>43201</v>
      </c>
      <c r="C1825" s="3">
        <v>0.91666666666666663</v>
      </c>
      <c r="D1825">
        <v>197.23</v>
      </c>
      <c r="E1825">
        <v>722</v>
      </c>
      <c r="F1825" t="s">
        <v>52</v>
      </c>
      <c r="G1825">
        <f t="shared" si="129"/>
        <v>4</v>
      </c>
      <c r="H1825" s="4">
        <f t="shared" si="130"/>
        <v>43205</v>
      </c>
      <c r="I1825">
        <f t="shared" si="128"/>
        <v>2018</v>
      </c>
    </row>
    <row r="1826" spans="1:9" x14ac:dyDescent="0.25">
      <c r="A1826" t="s">
        <v>37</v>
      </c>
      <c r="B1826" s="1">
        <v>43236</v>
      </c>
      <c r="C1826" s="3">
        <v>0.70833333333333337</v>
      </c>
      <c r="D1826">
        <v>200.98</v>
      </c>
      <c r="E1826">
        <v>744</v>
      </c>
      <c r="F1826" t="s">
        <v>52</v>
      </c>
      <c r="G1826">
        <f t="shared" si="129"/>
        <v>5</v>
      </c>
      <c r="H1826" s="4">
        <f t="shared" si="130"/>
        <v>43235</v>
      </c>
      <c r="I1826">
        <f t="shared" si="128"/>
        <v>2018</v>
      </c>
    </row>
    <row r="1827" spans="1:9" x14ac:dyDescent="0.25">
      <c r="A1827" t="s">
        <v>37</v>
      </c>
      <c r="B1827" s="1">
        <v>43540</v>
      </c>
      <c r="C1827" s="3">
        <v>0.54166666666666663</v>
      </c>
      <c r="D1827">
        <v>213.69</v>
      </c>
      <c r="E1827">
        <v>744</v>
      </c>
      <c r="F1827" t="s">
        <v>52</v>
      </c>
      <c r="G1827">
        <f t="shared" si="129"/>
        <v>3</v>
      </c>
      <c r="H1827" s="4">
        <f t="shared" si="130"/>
        <v>43539</v>
      </c>
      <c r="I1827">
        <f t="shared" si="128"/>
        <v>2019</v>
      </c>
    </row>
    <row r="1828" spans="1:9" x14ac:dyDescent="0.25">
      <c r="A1828" t="s">
        <v>37</v>
      </c>
      <c r="B1828" s="1">
        <v>43571</v>
      </c>
      <c r="C1828" s="3">
        <v>4.0972222222222222E-2</v>
      </c>
      <c r="D1828">
        <v>209.17</v>
      </c>
      <c r="E1828">
        <v>722</v>
      </c>
      <c r="F1828" t="s">
        <v>52</v>
      </c>
      <c r="G1828">
        <f t="shared" si="129"/>
        <v>4</v>
      </c>
      <c r="H1828" s="4">
        <f t="shared" si="130"/>
        <v>43570</v>
      </c>
      <c r="I1828">
        <f t="shared" si="128"/>
        <v>2019</v>
      </c>
    </row>
    <row r="1829" spans="1:9" x14ac:dyDescent="0.25">
      <c r="A1829" t="s">
        <v>37</v>
      </c>
      <c r="B1829" s="1">
        <v>43601</v>
      </c>
      <c r="C1829" s="3">
        <v>0.54097222222222219</v>
      </c>
      <c r="D1829">
        <v>205.21</v>
      </c>
      <c r="E1829">
        <v>744</v>
      </c>
      <c r="F1829" t="s">
        <v>52</v>
      </c>
      <c r="G1829">
        <f t="shared" si="129"/>
        <v>5</v>
      </c>
      <c r="H1829" s="4">
        <f t="shared" si="130"/>
        <v>43600</v>
      </c>
      <c r="I1829">
        <f t="shared" si="128"/>
        <v>2019</v>
      </c>
    </row>
    <row r="1830" spans="1:9" x14ac:dyDescent="0.25">
      <c r="A1830" t="s">
        <v>37</v>
      </c>
      <c r="B1830" s="1">
        <v>43904</v>
      </c>
      <c r="C1830" s="3">
        <v>8.3333333333333329E-2</v>
      </c>
      <c r="D1830">
        <v>213.52</v>
      </c>
      <c r="E1830">
        <v>744</v>
      </c>
      <c r="F1830" t="s">
        <v>52</v>
      </c>
      <c r="G1830">
        <f t="shared" si="129"/>
        <v>3</v>
      </c>
      <c r="H1830" s="4">
        <f t="shared" si="130"/>
        <v>43905</v>
      </c>
      <c r="I1830">
        <f t="shared" si="128"/>
        <v>2020</v>
      </c>
    </row>
    <row r="1831" spans="1:9" x14ac:dyDescent="0.25">
      <c r="A1831" t="s">
        <v>37</v>
      </c>
      <c r="B1831" s="1">
        <v>43947</v>
      </c>
      <c r="C1831" s="3">
        <v>0.75</v>
      </c>
      <c r="D1831">
        <v>209.06</v>
      </c>
      <c r="E1831">
        <v>720</v>
      </c>
      <c r="F1831" t="s">
        <v>52</v>
      </c>
      <c r="G1831">
        <f t="shared" si="129"/>
        <v>4</v>
      </c>
      <c r="H1831" s="4">
        <f t="shared" si="130"/>
        <v>43936</v>
      </c>
      <c r="I1831">
        <f t="shared" si="128"/>
        <v>2020</v>
      </c>
    </row>
    <row r="1832" spans="1:9" x14ac:dyDescent="0.25">
      <c r="A1832" t="s">
        <v>37</v>
      </c>
      <c r="B1832" s="1">
        <v>43965</v>
      </c>
      <c r="C1832" s="3">
        <v>0.95833333333333337</v>
      </c>
      <c r="D1832">
        <v>210.44</v>
      </c>
      <c r="E1832">
        <v>744</v>
      </c>
      <c r="F1832" t="s">
        <v>52</v>
      </c>
      <c r="G1832">
        <f t="shared" si="129"/>
        <v>5</v>
      </c>
      <c r="H1832" s="4">
        <f t="shared" si="130"/>
        <v>43966</v>
      </c>
      <c r="I1832">
        <f t="shared" si="128"/>
        <v>2020</v>
      </c>
    </row>
    <row r="1833" spans="1:9" x14ac:dyDescent="0.25">
      <c r="A1833" t="s">
        <v>37</v>
      </c>
      <c r="B1833" s="1">
        <v>44271</v>
      </c>
      <c r="C1833" s="3">
        <v>0.375</v>
      </c>
      <c r="D1833">
        <v>223.11</v>
      </c>
      <c r="E1833">
        <v>744</v>
      </c>
      <c r="F1833" t="s">
        <v>52</v>
      </c>
      <c r="G1833">
        <f t="shared" si="129"/>
        <v>3</v>
      </c>
      <c r="H1833" s="4">
        <f t="shared" si="130"/>
        <v>44270</v>
      </c>
      <c r="I1833">
        <f t="shared" si="128"/>
        <v>2021</v>
      </c>
    </row>
    <row r="1834" spans="1:9" x14ac:dyDescent="0.25">
      <c r="A1834" t="s">
        <v>37</v>
      </c>
      <c r="B1834" s="1">
        <v>44301</v>
      </c>
      <c r="C1834" s="3">
        <v>0.875</v>
      </c>
      <c r="D1834">
        <v>225.63</v>
      </c>
      <c r="E1834">
        <v>720</v>
      </c>
      <c r="F1834" t="s">
        <v>52</v>
      </c>
      <c r="G1834">
        <f t="shared" si="129"/>
        <v>4</v>
      </c>
      <c r="H1834" s="4">
        <f t="shared" si="130"/>
        <v>44301</v>
      </c>
      <c r="I1834">
        <f t="shared" si="128"/>
        <v>2021</v>
      </c>
    </row>
    <row r="1835" spans="1:9" x14ac:dyDescent="0.25">
      <c r="A1835" t="s">
        <v>37</v>
      </c>
      <c r="B1835" s="1">
        <v>44327</v>
      </c>
      <c r="C1835" s="3">
        <v>0.16666666666666666</v>
      </c>
      <c r="D1835">
        <v>226.25</v>
      </c>
      <c r="E1835">
        <v>744</v>
      </c>
      <c r="F1835" t="s">
        <v>52</v>
      </c>
      <c r="G1835">
        <f t="shared" si="129"/>
        <v>5</v>
      </c>
      <c r="H1835" s="4">
        <f t="shared" si="130"/>
        <v>44331</v>
      </c>
      <c r="I1835">
        <f t="shared" si="128"/>
        <v>2021</v>
      </c>
    </row>
    <row r="1836" spans="1:9" x14ac:dyDescent="0.25">
      <c r="A1836" t="s">
        <v>37</v>
      </c>
      <c r="B1836" s="1">
        <v>44636</v>
      </c>
      <c r="C1836" s="3">
        <v>3.3333333333333333E-2</v>
      </c>
      <c r="D1836">
        <v>238.28</v>
      </c>
      <c r="E1836">
        <v>744</v>
      </c>
      <c r="F1836" t="s">
        <v>52</v>
      </c>
      <c r="G1836">
        <f t="shared" si="129"/>
        <v>3</v>
      </c>
      <c r="H1836" s="4">
        <f t="shared" si="130"/>
        <v>44635</v>
      </c>
      <c r="I1836">
        <f t="shared" si="128"/>
        <v>2022</v>
      </c>
    </row>
    <row r="1837" spans="1:9" x14ac:dyDescent="0.25">
      <c r="A1837" t="s">
        <v>37</v>
      </c>
      <c r="B1837" s="1">
        <v>44663</v>
      </c>
      <c r="C1837" s="3">
        <v>0.3666666666666667</v>
      </c>
      <c r="D1837">
        <v>239.23</v>
      </c>
      <c r="E1837">
        <v>720</v>
      </c>
      <c r="F1837" t="s">
        <v>52</v>
      </c>
      <c r="G1837">
        <f t="shared" si="129"/>
        <v>4</v>
      </c>
      <c r="H1837" s="4">
        <f t="shared" si="130"/>
        <v>44666</v>
      </c>
      <c r="I1837">
        <f t="shared" si="128"/>
        <v>2022</v>
      </c>
    </row>
    <row r="1838" spans="1:9" x14ac:dyDescent="0.25">
      <c r="A1838" t="s">
        <v>37</v>
      </c>
      <c r="B1838" s="1">
        <v>44686</v>
      </c>
      <c r="C1838" s="3">
        <v>0.40833333333333338</v>
      </c>
      <c r="D1838">
        <v>239.52</v>
      </c>
      <c r="E1838">
        <v>744</v>
      </c>
      <c r="F1838" t="s">
        <v>52</v>
      </c>
      <c r="G1838">
        <f t="shared" si="129"/>
        <v>5</v>
      </c>
      <c r="H1838" s="4">
        <f t="shared" si="130"/>
        <v>44696</v>
      </c>
      <c r="I1838">
        <f t="shared" si="128"/>
        <v>2022</v>
      </c>
    </row>
    <row r="1839" spans="1:9" x14ac:dyDescent="0.25">
      <c r="A1839" t="s">
        <v>37</v>
      </c>
      <c r="B1839" s="1">
        <v>44993</v>
      </c>
      <c r="C1839" s="3">
        <v>0.8666666666666667</v>
      </c>
      <c r="D1839">
        <v>242.57</v>
      </c>
      <c r="E1839">
        <v>743</v>
      </c>
      <c r="F1839" t="s">
        <v>52</v>
      </c>
      <c r="G1839">
        <f t="shared" si="129"/>
        <v>3</v>
      </c>
      <c r="H1839" s="4">
        <f t="shared" si="130"/>
        <v>45000</v>
      </c>
      <c r="I1839">
        <f t="shared" si="128"/>
        <v>2023</v>
      </c>
    </row>
    <row r="1840" spans="1:9" x14ac:dyDescent="0.25">
      <c r="A1840" t="s">
        <v>37</v>
      </c>
      <c r="B1840" s="1">
        <v>45018</v>
      </c>
      <c r="C1840" s="3">
        <v>0.28333333333333333</v>
      </c>
      <c r="D1840">
        <v>241.33</v>
      </c>
      <c r="E1840">
        <v>60</v>
      </c>
      <c r="F1840" t="s">
        <v>52</v>
      </c>
      <c r="G1840">
        <f t="shared" si="129"/>
        <v>4</v>
      </c>
      <c r="H1840" s="4">
        <f t="shared" si="130"/>
        <v>45031</v>
      </c>
      <c r="I1840">
        <f t="shared" si="128"/>
        <v>2023</v>
      </c>
    </row>
    <row r="1841" spans="1:9" x14ac:dyDescent="0.25">
      <c r="A1841" t="s">
        <v>36</v>
      </c>
      <c r="B1841" s="1">
        <v>29294</v>
      </c>
      <c r="C1841" s="3">
        <v>0</v>
      </c>
      <c r="D1841">
        <v>498.47</v>
      </c>
      <c r="E1841">
        <v>1</v>
      </c>
      <c r="F1841" t="s">
        <v>52</v>
      </c>
      <c r="G1841">
        <f t="shared" si="129"/>
        <v>3</v>
      </c>
      <c r="H1841" s="4">
        <f t="shared" si="130"/>
        <v>29295</v>
      </c>
      <c r="I1841">
        <f t="shared" si="128"/>
        <v>1980</v>
      </c>
    </row>
    <row r="1842" spans="1:9" x14ac:dyDescent="0.25">
      <c r="A1842" t="s">
        <v>36</v>
      </c>
      <c r="B1842" s="1">
        <v>29359</v>
      </c>
      <c r="C1842" s="3">
        <v>0</v>
      </c>
      <c r="D1842">
        <v>498.82</v>
      </c>
      <c r="E1842">
        <v>1</v>
      </c>
      <c r="F1842" t="s">
        <v>52</v>
      </c>
      <c r="G1842">
        <f t="shared" si="129"/>
        <v>5</v>
      </c>
      <c r="H1842" s="4">
        <f t="shared" si="130"/>
        <v>29356</v>
      </c>
      <c r="I1842">
        <f t="shared" si="128"/>
        <v>1980</v>
      </c>
    </row>
    <row r="1843" spans="1:9" x14ac:dyDescent="0.25">
      <c r="A1843" t="s">
        <v>36</v>
      </c>
      <c r="B1843" s="1">
        <v>29656</v>
      </c>
      <c r="C1843" s="3">
        <v>0</v>
      </c>
      <c r="D1843">
        <v>499.81</v>
      </c>
      <c r="E1843">
        <v>1</v>
      </c>
      <c r="F1843" t="s">
        <v>52</v>
      </c>
      <c r="G1843">
        <f t="shared" si="129"/>
        <v>3</v>
      </c>
      <c r="H1843" s="4">
        <f t="shared" si="130"/>
        <v>29660</v>
      </c>
      <c r="I1843">
        <f t="shared" si="128"/>
        <v>1981</v>
      </c>
    </row>
    <row r="1844" spans="1:9" x14ac:dyDescent="0.25">
      <c r="A1844" t="s">
        <v>36</v>
      </c>
      <c r="B1844" s="1">
        <v>29719</v>
      </c>
      <c r="C1844" s="3">
        <v>0</v>
      </c>
      <c r="D1844">
        <v>499.78</v>
      </c>
      <c r="E1844">
        <v>1</v>
      </c>
      <c r="F1844" t="s">
        <v>52</v>
      </c>
      <c r="G1844">
        <f t="shared" si="129"/>
        <v>5</v>
      </c>
      <c r="H1844" s="4">
        <f t="shared" si="130"/>
        <v>29721</v>
      </c>
      <c r="I1844">
        <f t="shared" si="128"/>
        <v>1981</v>
      </c>
    </row>
    <row r="1845" spans="1:9" x14ac:dyDescent="0.25">
      <c r="A1845" t="s">
        <v>36</v>
      </c>
      <c r="B1845" s="1">
        <v>30071</v>
      </c>
      <c r="C1845" s="3">
        <v>0</v>
      </c>
      <c r="D1845">
        <v>500.95</v>
      </c>
      <c r="E1845">
        <v>1</v>
      </c>
      <c r="F1845" t="s">
        <v>52</v>
      </c>
      <c r="G1845">
        <f t="shared" si="129"/>
        <v>4</v>
      </c>
      <c r="H1845" s="4">
        <f t="shared" si="130"/>
        <v>30056</v>
      </c>
      <c r="I1845">
        <f t="shared" si="128"/>
        <v>1982</v>
      </c>
    </row>
    <row r="1846" spans="1:9" x14ac:dyDescent="0.25">
      <c r="A1846" t="s">
        <v>36</v>
      </c>
      <c r="B1846" s="1">
        <v>30097</v>
      </c>
      <c r="C1846" s="3">
        <v>0</v>
      </c>
      <c r="D1846">
        <v>500.67</v>
      </c>
      <c r="E1846">
        <v>1</v>
      </c>
      <c r="F1846" t="s">
        <v>52</v>
      </c>
      <c r="G1846">
        <f t="shared" si="129"/>
        <v>5</v>
      </c>
      <c r="H1846" s="4">
        <f t="shared" si="130"/>
        <v>30086</v>
      </c>
      <c r="I1846">
        <f t="shared" si="128"/>
        <v>1982</v>
      </c>
    </row>
    <row r="1847" spans="1:9" x14ac:dyDescent="0.25">
      <c r="A1847" t="s">
        <v>36</v>
      </c>
      <c r="B1847" s="1">
        <v>30419</v>
      </c>
      <c r="C1847" s="3">
        <v>0</v>
      </c>
      <c r="D1847">
        <v>500.76</v>
      </c>
      <c r="E1847">
        <v>1</v>
      </c>
      <c r="F1847" t="s">
        <v>52</v>
      </c>
      <c r="G1847">
        <f t="shared" si="129"/>
        <v>4</v>
      </c>
      <c r="H1847" s="4">
        <f t="shared" si="130"/>
        <v>30421</v>
      </c>
      <c r="I1847">
        <f t="shared" si="128"/>
        <v>1983</v>
      </c>
    </row>
    <row r="1848" spans="1:9" x14ac:dyDescent="0.25">
      <c r="A1848" t="s">
        <v>36</v>
      </c>
      <c r="B1848" s="1">
        <v>30454</v>
      </c>
      <c r="C1848" s="3">
        <v>0</v>
      </c>
      <c r="D1848">
        <v>500.33</v>
      </c>
      <c r="E1848">
        <v>1</v>
      </c>
      <c r="F1848" t="s">
        <v>52</v>
      </c>
      <c r="G1848">
        <f t="shared" si="129"/>
        <v>5</v>
      </c>
      <c r="H1848" s="4">
        <f t="shared" si="130"/>
        <v>30451</v>
      </c>
      <c r="I1848">
        <f t="shared" si="128"/>
        <v>1983</v>
      </c>
    </row>
    <row r="1849" spans="1:9" x14ac:dyDescent="0.25">
      <c r="A1849" t="s">
        <v>36</v>
      </c>
      <c r="B1849" s="1">
        <v>30799</v>
      </c>
      <c r="C1849" s="3">
        <v>0</v>
      </c>
      <c r="D1849">
        <v>498.28</v>
      </c>
      <c r="E1849">
        <v>1</v>
      </c>
      <c r="F1849" t="s">
        <v>52</v>
      </c>
      <c r="G1849">
        <f t="shared" si="129"/>
        <v>4</v>
      </c>
      <c r="H1849" s="4">
        <f t="shared" si="130"/>
        <v>30787</v>
      </c>
      <c r="I1849">
        <f t="shared" si="128"/>
        <v>1984</v>
      </c>
    </row>
    <row r="1850" spans="1:9" x14ac:dyDescent="0.25">
      <c r="A1850" t="s">
        <v>36</v>
      </c>
      <c r="B1850" s="1">
        <v>31153</v>
      </c>
      <c r="C1850" s="3">
        <v>0</v>
      </c>
      <c r="D1850">
        <v>495.74</v>
      </c>
      <c r="E1850">
        <v>1</v>
      </c>
      <c r="F1850" t="s">
        <v>52</v>
      </c>
      <c r="G1850">
        <f t="shared" si="129"/>
        <v>4</v>
      </c>
      <c r="H1850" s="4">
        <f t="shared" si="130"/>
        <v>31152</v>
      </c>
      <c r="I1850">
        <f t="shared" si="128"/>
        <v>1985</v>
      </c>
    </row>
    <row r="1851" spans="1:9" x14ac:dyDescent="0.25">
      <c r="A1851" t="s">
        <v>36</v>
      </c>
      <c r="B1851" s="1">
        <v>31182</v>
      </c>
      <c r="C1851" s="3">
        <v>0</v>
      </c>
      <c r="D1851">
        <v>495.83</v>
      </c>
      <c r="E1851">
        <v>1</v>
      </c>
      <c r="F1851" t="s">
        <v>52</v>
      </c>
      <c r="G1851">
        <f t="shared" si="129"/>
        <v>5</v>
      </c>
      <c r="H1851" s="4">
        <f t="shared" si="130"/>
        <v>31182</v>
      </c>
      <c r="I1851">
        <f t="shared" si="128"/>
        <v>1985</v>
      </c>
    </row>
    <row r="1852" spans="1:9" x14ac:dyDescent="0.25">
      <c r="A1852" t="s">
        <v>36</v>
      </c>
      <c r="B1852" s="1">
        <v>31496</v>
      </c>
      <c r="C1852" s="3">
        <v>0</v>
      </c>
      <c r="D1852">
        <v>495.38</v>
      </c>
      <c r="E1852">
        <v>1</v>
      </c>
      <c r="F1852" t="s">
        <v>52</v>
      </c>
      <c r="G1852">
        <f t="shared" si="129"/>
        <v>3</v>
      </c>
      <c r="H1852" s="4">
        <f t="shared" si="130"/>
        <v>31486</v>
      </c>
      <c r="I1852">
        <f t="shared" si="128"/>
        <v>1986</v>
      </c>
    </row>
    <row r="1853" spans="1:9" x14ac:dyDescent="0.25">
      <c r="A1853" t="s">
        <v>36</v>
      </c>
      <c r="B1853" s="1">
        <v>31547</v>
      </c>
      <c r="C1853" s="3">
        <v>0</v>
      </c>
      <c r="D1853">
        <v>494.7</v>
      </c>
      <c r="E1853">
        <v>1</v>
      </c>
      <c r="F1853" t="s">
        <v>52</v>
      </c>
      <c r="G1853">
        <f t="shared" si="129"/>
        <v>5</v>
      </c>
      <c r="H1853" s="4">
        <f t="shared" si="130"/>
        <v>31547</v>
      </c>
      <c r="I1853">
        <f t="shared" si="128"/>
        <v>1986</v>
      </c>
    </row>
    <row r="1854" spans="1:9" x14ac:dyDescent="0.25">
      <c r="A1854" t="s">
        <v>36</v>
      </c>
      <c r="B1854" s="1">
        <v>31861</v>
      </c>
      <c r="C1854" s="3">
        <v>0</v>
      </c>
      <c r="D1854">
        <v>493.78</v>
      </c>
      <c r="E1854">
        <v>1</v>
      </c>
      <c r="F1854" t="s">
        <v>52</v>
      </c>
      <c r="G1854">
        <f t="shared" si="129"/>
        <v>3</v>
      </c>
      <c r="H1854" s="4">
        <f t="shared" si="130"/>
        <v>31851</v>
      </c>
      <c r="I1854">
        <f t="shared" si="128"/>
        <v>1987</v>
      </c>
    </row>
    <row r="1855" spans="1:9" x14ac:dyDescent="0.25">
      <c r="A1855" t="s">
        <v>36</v>
      </c>
      <c r="B1855" s="1">
        <v>31909</v>
      </c>
      <c r="C1855" s="3">
        <v>0</v>
      </c>
      <c r="D1855">
        <v>493.42</v>
      </c>
      <c r="E1855">
        <v>1</v>
      </c>
      <c r="F1855" t="s">
        <v>52</v>
      </c>
      <c r="G1855">
        <f t="shared" si="129"/>
        <v>5</v>
      </c>
      <c r="H1855" s="4">
        <f t="shared" si="130"/>
        <v>31912</v>
      </c>
      <c r="I1855">
        <f t="shared" si="128"/>
        <v>1987</v>
      </c>
    </row>
    <row r="1856" spans="1:9" x14ac:dyDescent="0.25">
      <c r="A1856" t="s">
        <v>36</v>
      </c>
      <c r="B1856" s="1">
        <v>32233</v>
      </c>
      <c r="C1856" s="3">
        <v>0.55555555555555558</v>
      </c>
      <c r="D1856">
        <v>494.61</v>
      </c>
      <c r="E1856">
        <v>1</v>
      </c>
      <c r="F1856" t="s">
        <v>52</v>
      </c>
      <c r="G1856">
        <f t="shared" si="129"/>
        <v>3</v>
      </c>
      <c r="H1856" s="4">
        <f t="shared" si="130"/>
        <v>32217</v>
      </c>
      <c r="I1856">
        <f t="shared" si="128"/>
        <v>1988</v>
      </c>
    </row>
    <row r="1857" spans="1:9" x14ac:dyDescent="0.25">
      <c r="A1857" t="s">
        <v>36</v>
      </c>
      <c r="B1857" s="1">
        <v>32274</v>
      </c>
      <c r="C1857" s="3">
        <v>0.53125</v>
      </c>
      <c r="D1857">
        <v>494.7</v>
      </c>
      <c r="E1857">
        <v>1</v>
      </c>
      <c r="F1857" t="s">
        <v>52</v>
      </c>
      <c r="G1857">
        <f t="shared" si="129"/>
        <v>5</v>
      </c>
      <c r="H1857" s="4">
        <f t="shared" si="130"/>
        <v>32278</v>
      </c>
      <c r="I1857">
        <f t="shared" ref="I1857:I1920" si="131">YEAR(B1857)</f>
        <v>1988</v>
      </c>
    </row>
    <row r="1858" spans="1:9" x14ac:dyDescent="0.25">
      <c r="A1858" t="s">
        <v>36</v>
      </c>
      <c r="B1858" s="1">
        <v>32619</v>
      </c>
      <c r="C1858" s="3">
        <v>0</v>
      </c>
      <c r="D1858">
        <v>496.66</v>
      </c>
      <c r="E1858">
        <v>1</v>
      </c>
      <c r="F1858" t="s">
        <v>52</v>
      </c>
      <c r="G1858">
        <f t="shared" ref="G1858:G1921" si="132">MONTH(B1858)</f>
        <v>4</v>
      </c>
      <c r="H1858" s="4">
        <f t="shared" ref="H1858:H1921" si="133">DATE(YEAR(B1858),MONTH(B1858),15)</f>
        <v>32613</v>
      </c>
      <c r="I1858">
        <f t="shared" si="131"/>
        <v>1989</v>
      </c>
    </row>
    <row r="1859" spans="1:9" x14ac:dyDescent="0.25">
      <c r="A1859" t="s">
        <v>36</v>
      </c>
      <c r="B1859" s="1">
        <v>32639</v>
      </c>
      <c r="C1859" s="3">
        <v>0</v>
      </c>
      <c r="D1859">
        <v>497.09</v>
      </c>
      <c r="E1859">
        <v>1</v>
      </c>
      <c r="F1859" t="s">
        <v>52</v>
      </c>
      <c r="G1859">
        <f t="shared" si="132"/>
        <v>5</v>
      </c>
      <c r="H1859" s="4">
        <f t="shared" si="133"/>
        <v>32643</v>
      </c>
      <c r="I1859">
        <f t="shared" si="131"/>
        <v>1989</v>
      </c>
    </row>
    <row r="1860" spans="1:9" x14ac:dyDescent="0.25">
      <c r="A1860" t="s">
        <v>36</v>
      </c>
      <c r="B1860" s="1">
        <v>32952</v>
      </c>
      <c r="C1860" s="3">
        <v>0</v>
      </c>
      <c r="D1860">
        <v>500</v>
      </c>
      <c r="E1860">
        <v>1</v>
      </c>
      <c r="F1860" t="s">
        <v>52</v>
      </c>
      <c r="G1860">
        <f t="shared" si="132"/>
        <v>3</v>
      </c>
      <c r="H1860" s="4">
        <f t="shared" si="133"/>
        <v>32947</v>
      </c>
      <c r="I1860">
        <f t="shared" si="131"/>
        <v>1990</v>
      </c>
    </row>
    <row r="1861" spans="1:9" x14ac:dyDescent="0.25">
      <c r="A1861" t="s">
        <v>36</v>
      </c>
      <c r="B1861" s="1">
        <v>33014</v>
      </c>
      <c r="C1861" s="3">
        <v>0</v>
      </c>
      <c r="D1861">
        <v>500.32</v>
      </c>
      <c r="E1861">
        <v>1</v>
      </c>
      <c r="F1861" t="s">
        <v>52</v>
      </c>
      <c r="G1861">
        <f t="shared" si="132"/>
        <v>5</v>
      </c>
      <c r="H1861" s="4">
        <f t="shared" si="133"/>
        <v>33008</v>
      </c>
      <c r="I1861">
        <f t="shared" si="131"/>
        <v>1990</v>
      </c>
    </row>
    <row r="1862" spans="1:9" x14ac:dyDescent="0.25">
      <c r="A1862" t="s">
        <v>36</v>
      </c>
      <c r="B1862" s="1">
        <v>33306</v>
      </c>
      <c r="C1862" s="3">
        <v>0</v>
      </c>
      <c r="D1862">
        <v>504.89</v>
      </c>
      <c r="E1862">
        <v>1</v>
      </c>
      <c r="F1862" t="s">
        <v>52</v>
      </c>
      <c r="G1862">
        <f t="shared" si="132"/>
        <v>3</v>
      </c>
      <c r="H1862" s="4">
        <f t="shared" si="133"/>
        <v>33312</v>
      </c>
      <c r="I1862">
        <f t="shared" si="131"/>
        <v>1991</v>
      </c>
    </row>
    <row r="1863" spans="1:9" x14ac:dyDescent="0.25">
      <c r="A1863" t="s">
        <v>36</v>
      </c>
      <c r="B1863" s="1">
        <v>33329</v>
      </c>
      <c r="C1863" s="3">
        <v>0</v>
      </c>
      <c r="D1863">
        <v>502.39</v>
      </c>
      <c r="E1863">
        <v>1</v>
      </c>
      <c r="F1863" t="s">
        <v>52</v>
      </c>
      <c r="G1863">
        <f t="shared" si="132"/>
        <v>4</v>
      </c>
      <c r="H1863" s="4">
        <f t="shared" si="133"/>
        <v>33343</v>
      </c>
      <c r="I1863">
        <f t="shared" si="131"/>
        <v>1991</v>
      </c>
    </row>
    <row r="1864" spans="1:9" x14ac:dyDescent="0.25">
      <c r="A1864" t="s">
        <v>36</v>
      </c>
      <c r="B1864" s="1">
        <v>33386</v>
      </c>
      <c r="C1864" s="3">
        <v>0</v>
      </c>
      <c r="D1864">
        <v>502.7</v>
      </c>
      <c r="E1864">
        <v>1</v>
      </c>
      <c r="F1864" t="s">
        <v>52</v>
      </c>
      <c r="G1864">
        <f t="shared" si="132"/>
        <v>5</v>
      </c>
      <c r="H1864" s="4">
        <f t="shared" si="133"/>
        <v>33373</v>
      </c>
      <c r="I1864">
        <f t="shared" si="131"/>
        <v>1991</v>
      </c>
    </row>
    <row r="1865" spans="1:9" x14ac:dyDescent="0.25">
      <c r="A1865" t="s">
        <v>36</v>
      </c>
      <c r="B1865" s="1">
        <v>33672</v>
      </c>
      <c r="C1865" s="3">
        <v>0</v>
      </c>
      <c r="D1865">
        <v>504.89</v>
      </c>
      <c r="E1865">
        <v>1</v>
      </c>
      <c r="F1865" t="s">
        <v>52</v>
      </c>
      <c r="G1865">
        <f t="shared" si="132"/>
        <v>3</v>
      </c>
      <c r="H1865" s="4">
        <f t="shared" si="133"/>
        <v>33678</v>
      </c>
      <c r="I1865">
        <f t="shared" si="131"/>
        <v>1992</v>
      </c>
    </row>
    <row r="1866" spans="1:9" x14ac:dyDescent="0.25">
      <c r="A1866" t="s">
        <v>36</v>
      </c>
      <c r="B1866" s="1">
        <v>33743</v>
      </c>
      <c r="C1866" s="3">
        <v>0</v>
      </c>
      <c r="D1866">
        <v>505.06</v>
      </c>
      <c r="E1866">
        <v>1</v>
      </c>
      <c r="F1866" t="s">
        <v>52</v>
      </c>
      <c r="G1866">
        <f t="shared" si="132"/>
        <v>5</v>
      </c>
      <c r="H1866" s="4">
        <f t="shared" si="133"/>
        <v>33739</v>
      </c>
      <c r="I1866">
        <f t="shared" si="131"/>
        <v>1992</v>
      </c>
    </row>
    <row r="1867" spans="1:9" x14ac:dyDescent="0.25">
      <c r="A1867" t="s">
        <v>36</v>
      </c>
      <c r="B1867" s="1">
        <v>34074</v>
      </c>
      <c r="C1867" s="3">
        <v>0</v>
      </c>
      <c r="D1867">
        <v>507.55</v>
      </c>
      <c r="E1867">
        <v>1</v>
      </c>
      <c r="F1867" t="s">
        <v>52</v>
      </c>
      <c r="G1867">
        <f t="shared" si="132"/>
        <v>4</v>
      </c>
      <c r="H1867" s="4">
        <f t="shared" si="133"/>
        <v>34074</v>
      </c>
      <c r="I1867">
        <f t="shared" si="131"/>
        <v>1993</v>
      </c>
    </row>
    <row r="1868" spans="1:9" x14ac:dyDescent="0.25">
      <c r="A1868" t="s">
        <v>36</v>
      </c>
      <c r="B1868" s="1">
        <v>34113</v>
      </c>
      <c r="C1868" s="3">
        <v>0</v>
      </c>
      <c r="D1868">
        <v>507.75</v>
      </c>
      <c r="E1868">
        <v>1</v>
      </c>
      <c r="F1868" t="s">
        <v>52</v>
      </c>
      <c r="G1868">
        <f t="shared" si="132"/>
        <v>5</v>
      </c>
      <c r="H1868" s="4">
        <f t="shared" si="133"/>
        <v>34104</v>
      </c>
      <c r="I1868">
        <f t="shared" si="131"/>
        <v>1993</v>
      </c>
    </row>
    <row r="1869" spans="1:9" x14ac:dyDescent="0.25">
      <c r="A1869" t="s">
        <v>36</v>
      </c>
      <c r="B1869" s="1">
        <v>34410</v>
      </c>
      <c r="C1869" s="3">
        <v>0</v>
      </c>
      <c r="D1869">
        <v>508.8</v>
      </c>
      <c r="E1869">
        <v>1</v>
      </c>
      <c r="F1869" t="s">
        <v>52</v>
      </c>
      <c r="G1869">
        <f t="shared" si="132"/>
        <v>3</v>
      </c>
      <c r="H1869" s="4">
        <f t="shared" si="133"/>
        <v>34408</v>
      </c>
      <c r="I1869">
        <f t="shared" si="131"/>
        <v>1994</v>
      </c>
    </row>
    <row r="1870" spans="1:9" x14ac:dyDescent="0.25">
      <c r="A1870" t="s">
        <v>36</v>
      </c>
      <c r="B1870" s="1">
        <v>34479</v>
      </c>
      <c r="C1870" s="3">
        <v>0</v>
      </c>
      <c r="D1870">
        <v>508.82</v>
      </c>
      <c r="E1870">
        <v>1</v>
      </c>
      <c r="F1870" t="s">
        <v>52</v>
      </c>
      <c r="G1870">
        <f t="shared" si="132"/>
        <v>5</v>
      </c>
      <c r="H1870" s="4">
        <f t="shared" si="133"/>
        <v>34469</v>
      </c>
      <c r="I1870">
        <f t="shared" si="131"/>
        <v>1994</v>
      </c>
    </row>
    <row r="1871" spans="1:9" x14ac:dyDescent="0.25">
      <c r="A1871" t="s">
        <v>36</v>
      </c>
      <c r="B1871" s="1">
        <v>34785</v>
      </c>
      <c r="C1871" s="3">
        <v>0</v>
      </c>
      <c r="D1871">
        <v>511.03</v>
      </c>
      <c r="E1871">
        <v>1</v>
      </c>
      <c r="F1871" t="s">
        <v>52</v>
      </c>
      <c r="G1871">
        <f t="shared" si="132"/>
        <v>3</v>
      </c>
      <c r="H1871" s="4">
        <f t="shared" si="133"/>
        <v>34773</v>
      </c>
      <c r="I1871">
        <f t="shared" si="131"/>
        <v>1995</v>
      </c>
    </row>
    <row r="1872" spans="1:9" x14ac:dyDescent="0.25">
      <c r="A1872" t="s">
        <v>36</v>
      </c>
      <c r="B1872" s="1">
        <v>35153</v>
      </c>
      <c r="C1872" s="3">
        <v>0</v>
      </c>
      <c r="D1872">
        <v>510.8</v>
      </c>
      <c r="E1872">
        <v>1</v>
      </c>
      <c r="F1872" t="s">
        <v>52</v>
      </c>
      <c r="G1872">
        <f t="shared" si="132"/>
        <v>3</v>
      </c>
      <c r="H1872" s="4">
        <f t="shared" si="133"/>
        <v>35139</v>
      </c>
      <c r="I1872">
        <f t="shared" si="131"/>
        <v>1996</v>
      </c>
    </row>
    <row r="1873" spans="1:9" x14ac:dyDescent="0.25">
      <c r="A1873" t="s">
        <v>36</v>
      </c>
      <c r="B1873" s="1">
        <v>35191</v>
      </c>
      <c r="C1873" s="3">
        <v>0</v>
      </c>
      <c r="D1873">
        <v>510.59</v>
      </c>
      <c r="E1873">
        <v>1</v>
      </c>
      <c r="F1873" t="s">
        <v>52</v>
      </c>
      <c r="G1873">
        <f t="shared" si="132"/>
        <v>5</v>
      </c>
      <c r="H1873" s="4">
        <f t="shared" si="133"/>
        <v>35200</v>
      </c>
      <c r="I1873">
        <f t="shared" si="131"/>
        <v>1996</v>
      </c>
    </row>
    <row r="1874" spans="1:9" x14ac:dyDescent="0.25">
      <c r="A1874" t="s">
        <v>36</v>
      </c>
      <c r="B1874" s="1">
        <v>35516</v>
      </c>
      <c r="C1874" s="3">
        <v>0</v>
      </c>
      <c r="D1874">
        <v>510.3</v>
      </c>
      <c r="E1874">
        <v>1</v>
      </c>
      <c r="F1874" t="s">
        <v>52</v>
      </c>
      <c r="G1874">
        <f t="shared" si="132"/>
        <v>3</v>
      </c>
      <c r="H1874" s="4">
        <f t="shared" si="133"/>
        <v>35504</v>
      </c>
      <c r="I1874">
        <f t="shared" si="131"/>
        <v>1997</v>
      </c>
    </row>
    <row r="1875" spans="1:9" x14ac:dyDescent="0.25">
      <c r="A1875" t="s">
        <v>36</v>
      </c>
      <c r="B1875" s="1">
        <v>35557</v>
      </c>
      <c r="C1875" s="3">
        <v>0.41875000000000001</v>
      </c>
      <c r="D1875">
        <v>510.04</v>
      </c>
      <c r="E1875">
        <v>1</v>
      </c>
      <c r="F1875" t="s">
        <v>52</v>
      </c>
      <c r="G1875">
        <f t="shared" si="132"/>
        <v>5</v>
      </c>
      <c r="H1875" s="4">
        <f t="shared" si="133"/>
        <v>35565</v>
      </c>
      <c r="I1875">
        <f t="shared" si="131"/>
        <v>1997</v>
      </c>
    </row>
    <row r="1876" spans="1:9" x14ac:dyDescent="0.25">
      <c r="A1876" t="s">
        <v>36</v>
      </c>
      <c r="B1876" s="1">
        <v>35867</v>
      </c>
      <c r="C1876" s="3">
        <v>0</v>
      </c>
      <c r="D1876">
        <v>508.05</v>
      </c>
      <c r="E1876">
        <v>1</v>
      </c>
      <c r="F1876" t="s">
        <v>52</v>
      </c>
      <c r="G1876">
        <f t="shared" si="132"/>
        <v>3</v>
      </c>
      <c r="H1876" s="4">
        <f t="shared" si="133"/>
        <v>35869</v>
      </c>
      <c r="I1876">
        <f t="shared" si="131"/>
        <v>1998</v>
      </c>
    </row>
    <row r="1877" spans="1:9" x14ac:dyDescent="0.25">
      <c r="A1877" t="s">
        <v>36</v>
      </c>
      <c r="B1877" s="1">
        <v>36248</v>
      </c>
      <c r="C1877" s="3">
        <v>0</v>
      </c>
      <c r="D1877">
        <v>504.16</v>
      </c>
      <c r="E1877">
        <v>1</v>
      </c>
      <c r="F1877" t="s">
        <v>52</v>
      </c>
      <c r="G1877">
        <f t="shared" si="132"/>
        <v>3</v>
      </c>
      <c r="H1877" s="4">
        <f t="shared" si="133"/>
        <v>36234</v>
      </c>
      <c r="I1877">
        <f t="shared" si="131"/>
        <v>1999</v>
      </c>
    </row>
    <row r="1878" spans="1:9" x14ac:dyDescent="0.25">
      <c r="A1878" t="s">
        <v>36</v>
      </c>
      <c r="B1878" s="1">
        <v>36297</v>
      </c>
      <c r="C1878" s="3">
        <v>0</v>
      </c>
      <c r="D1878">
        <v>505.81</v>
      </c>
      <c r="E1878">
        <v>1</v>
      </c>
      <c r="F1878" t="s">
        <v>52</v>
      </c>
      <c r="G1878">
        <f t="shared" si="132"/>
        <v>5</v>
      </c>
      <c r="H1878" s="4">
        <f t="shared" si="133"/>
        <v>36295</v>
      </c>
      <c r="I1878">
        <f t="shared" si="131"/>
        <v>1999</v>
      </c>
    </row>
    <row r="1879" spans="1:9" x14ac:dyDescent="0.25">
      <c r="A1879" t="s">
        <v>36</v>
      </c>
      <c r="B1879" s="1">
        <v>36592</v>
      </c>
      <c r="C1879" s="3">
        <v>0</v>
      </c>
      <c r="D1879">
        <v>505.56</v>
      </c>
      <c r="E1879">
        <v>1</v>
      </c>
      <c r="F1879" t="s">
        <v>52</v>
      </c>
      <c r="G1879">
        <f t="shared" si="132"/>
        <v>3</v>
      </c>
      <c r="H1879" s="4">
        <f t="shared" si="133"/>
        <v>36600</v>
      </c>
      <c r="I1879">
        <f t="shared" si="131"/>
        <v>2000</v>
      </c>
    </row>
    <row r="1880" spans="1:9" x14ac:dyDescent="0.25">
      <c r="A1880" t="s">
        <v>36</v>
      </c>
      <c r="B1880" s="1">
        <v>36672</v>
      </c>
      <c r="C1880" s="3">
        <v>0</v>
      </c>
      <c r="D1880">
        <v>505.12</v>
      </c>
      <c r="E1880">
        <v>1</v>
      </c>
      <c r="F1880" t="s">
        <v>52</v>
      </c>
      <c r="G1880">
        <f t="shared" si="132"/>
        <v>5</v>
      </c>
      <c r="H1880" s="4">
        <f t="shared" si="133"/>
        <v>36661</v>
      </c>
      <c r="I1880">
        <f t="shared" si="131"/>
        <v>2000</v>
      </c>
    </row>
    <row r="1881" spans="1:9" x14ac:dyDescent="0.25">
      <c r="A1881" t="s">
        <v>36</v>
      </c>
      <c r="B1881" s="1">
        <v>36980</v>
      </c>
      <c r="C1881" s="3">
        <v>0</v>
      </c>
      <c r="D1881">
        <v>506.2</v>
      </c>
      <c r="E1881">
        <v>1</v>
      </c>
      <c r="F1881" t="s">
        <v>52</v>
      </c>
      <c r="G1881">
        <f t="shared" si="132"/>
        <v>3</v>
      </c>
      <c r="H1881" s="4">
        <f t="shared" si="133"/>
        <v>36965</v>
      </c>
      <c r="I1881">
        <f t="shared" si="131"/>
        <v>2001</v>
      </c>
    </row>
    <row r="1882" spans="1:9" x14ac:dyDescent="0.25">
      <c r="A1882" t="s">
        <v>36</v>
      </c>
      <c r="B1882" s="1">
        <v>37021</v>
      </c>
      <c r="C1882" s="3">
        <v>0</v>
      </c>
      <c r="D1882">
        <v>505.94</v>
      </c>
      <c r="E1882">
        <v>1</v>
      </c>
      <c r="F1882" t="s">
        <v>52</v>
      </c>
      <c r="G1882">
        <f t="shared" si="132"/>
        <v>5</v>
      </c>
      <c r="H1882" s="4">
        <f t="shared" si="133"/>
        <v>37026</v>
      </c>
      <c r="I1882">
        <f t="shared" si="131"/>
        <v>2001</v>
      </c>
    </row>
    <row r="1883" spans="1:9" x14ac:dyDescent="0.25">
      <c r="A1883" t="s">
        <v>36</v>
      </c>
      <c r="B1883" s="1">
        <v>37357</v>
      </c>
      <c r="C1883" s="3">
        <v>0</v>
      </c>
      <c r="D1883">
        <v>508.04</v>
      </c>
      <c r="E1883">
        <v>1</v>
      </c>
      <c r="F1883" t="s">
        <v>52</v>
      </c>
      <c r="G1883">
        <f t="shared" si="132"/>
        <v>4</v>
      </c>
      <c r="H1883" s="4">
        <f t="shared" si="133"/>
        <v>37361</v>
      </c>
      <c r="I1883">
        <f t="shared" si="131"/>
        <v>2002</v>
      </c>
    </row>
    <row r="1884" spans="1:9" x14ac:dyDescent="0.25">
      <c r="A1884" t="s">
        <v>36</v>
      </c>
      <c r="B1884" s="1">
        <v>37400</v>
      </c>
      <c r="C1884" s="3">
        <v>0</v>
      </c>
      <c r="D1884">
        <v>508.08</v>
      </c>
      <c r="E1884">
        <v>1</v>
      </c>
      <c r="F1884" t="s">
        <v>52</v>
      </c>
      <c r="G1884">
        <f t="shared" si="132"/>
        <v>5</v>
      </c>
      <c r="H1884" s="4">
        <f t="shared" si="133"/>
        <v>37391</v>
      </c>
      <c r="I1884">
        <f t="shared" si="131"/>
        <v>2002</v>
      </c>
    </row>
    <row r="1885" spans="1:9" x14ac:dyDescent="0.25">
      <c r="A1885" t="s">
        <v>36</v>
      </c>
      <c r="B1885" s="1">
        <v>37686</v>
      </c>
      <c r="C1885" s="3">
        <v>0</v>
      </c>
      <c r="D1885">
        <v>510.39</v>
      </c>
      <c r="E1885">
        <v>1</v>
      </c>
      <c r="F1885" t="s">
        <v>52</v>
      </c>
      <c r="G1885">
        <f t="shared" si="132"/>
        <v>3</v>
      </c>
      <c r="H1885" s="4">
        <f t="shared" si="133"/>
        <v>37695</v>
      </c>
      <c r="I1885">
        <f t="shared" si="131"/>
        <v>2003</v>
      </c>
    </row>
    <row r="1886" spans="1:9" x14ac:dyDescent="0.25">
      <c r="A1886" t="s">
        <v>36</v>
      </c>
      <c r="B1886" s="1">
        <v>37754</v>
      </c>
      <c r="C1886" s="3">
        <v>0.63680555555555551</v>
      </c>
      <c r="D1886">
        <v>510.6</v>
      </c>
      <c r="E1886">
        <v>1</v>
      </c>
      <c r="F1886" t="s">
        <v>52</v>
      </c>
      <c r="G1886">
        <f t="shared" si="132"/>
        <v>5</v>
      </c>
      <c r="H1886" s="4">
        <f t="shared" si="133"/>
        <v>37756</v>
      </c>
      <c r="I1886">
        <f t="shared" si="131"/>
        <v>2003</v>
      </c>
    </row>
    <row r="1887" spans="1:9" x14ac:dyDescent="0.25">
      <c r="A1887" t="s">
        <v>36</v>
      </c>
      <c r="B1887" s="1">
        <v>38076</v>
      </c>
      <c r="C1887" s="3">
        <v>0.51736111111111105</v>
      </c>
      <c r="D1887">
        <v>512.97</v>
      </c>
      <c r="E1887">
        <v>1</v>
      </c>
      <c r="F1887" t="s">
        <v>52</v>
      </c>
      <c r="G1887">
        <f t="shared" si="132"/>
        <v>3</v>
      </c>
      <c r="H1887" s="4">
        <f t="shared" si="133"/>
        <v>38061</v>
      </c>
      <c r="I1887">
        <f t="shared" si="131"/>
        <v>2004</v>
      </c>
    </row>
    <row r="1888" spans="1:9" x14ac:dyDescent="0.25">
      <c r="A1888" t="s">
        <v>36</v>
      </c>
      <c r="B1888" s="1">
        <v>38128</v>
      </c>
      <c r="C1888" s="3">
        <v>0.41388888888888892</v>
      </c>
      <c r="D1888">
        <v>513.25</v>
      </c>
      <c r="E1888">
        <v>1</v>
      </c>
      <c r="F1888" t="s">
        <v>52</v>
      </c>
      <c r="G1888">
        <f t="shared" si="132"/>
        <v>5</v>
      </c>
      <c r="H1888" s="4">
        <f t="shared" si="133"/>
        <v>38122</v>
      </c>
      <c r="I1888">
        <f t="shared" si="131"/>
        <v>2004</v>
      </c>
    </row>
    <row r="1889" spans="1:9" x14ac:dyDescent="0.25">
      <c r="A1889" t="s">
        <v>36</v>
      </c>
      <c r="B1889" s="1">
        <v>38441</v>
      </c>
      <c r="C1889" s="3">
        <v>0.61388888888888882</v>
      </c>
      <c r="D1889">
        <v>515.24</v>
      </c>
      <c r="E1889">
        <v>1</v>
      </c>
      <c r="F1889" t="s">
        <v>52</v>
      </c>
      <c r="G1889">
        <f t="shared" si="132"/>
        <v>3</v>
      </c>
      <c r="H1889" s="4">
        <f t="shared" si="133"/>
        <v>38426</v>
      </c>
      <c r="I1889">
        <f t="shared" si="131"/>
        <v>2005</v>
      </c>
    </row>
    <row r="1890" spans="1:9" x14ac:dyDescent="0.25">
      <c r="A1890" t="s">
        <v>36</v>
      </c>
      <c r="B1890" s="1">
        <v>38503</v>
      </c>
      <c r="C1890" s="3">
        <v>0.57916666666666672</v>
      </c>
      <c r="D1890">
        <v>514.9</v>
      </c>
      <c r="E1890">
        <v>1</v>
      </c>
      <c r="F1890" t="s">
        <v>52</v>
      </c>
      <c r="G1890">
        <f t="shared" si="132"/>
        <v>5</v>
      </c>
      <c r="H1890" s="4">
        <f t="shared" si="133"/>
        <v>38487</v>
      </c>
      <c r="I1890">
        <f t="shared" si="131"/>
        <v>2005</v>
      </c>
    </row>
    <row r="1891" spans="1:9" x14ac:dyDescent="0.25">
      <c r="A1891" t="s">
        <v>36</v>
      </c>
      <c r="B1891" s="1">
        <v>38846</v>
      </c>
      <c r="C1891" s="3">
        <v>0.59583333333333333</v>
      </c>
      <c r="D1891">
        <v>515.99</v>
      </c>
      <c r="E1891">
        <v>1</v>
      </c>
      <c r="F1891" t="s">
        <v>52</v>
      </c>
      <c r="G1891">
        <f t="shared" si="132"/>
        <v>5</v>
      </c>
      <c r="H1891" s="4">
        <f t="shared" si="133"/>
        <v>38852</v>
      </c>
      <c r="I1891">
        <f t="shared" si="131"/>
        <v>2006</v>
      </c>
    </row>
    <row r="1892" spans="1:9" x14ac:dyDescent="0.25">
      <c r="A1892" t="s">
        <v>36</v>
      </c>
      <c r="B1892" s="1">
        <v>39160</v>
      </c>
      <c r="C1892" s="3">
        <v>0.65694444444444444</v>
      </c>
      <c r="D1892">
        <v>516.08000000000004</v>
      </c>
      <c r="E1892">
        <v>1</v>
      </c>
      <c r="F1892" t="s">
        <v>52</v>
      </c>
      <c r="G1892">
        <f t="shared" si="132"/>
        <v>3</v>
      </c>
      <c r="H1892" s="4">
        <f t="shared" si="133"/>
        <v>39156</v>
      </c>
      <c r="I1892">
        <f t="shared" si="131"/>
        <v>2007</v>
      </c>
    </row>
    <row r="1893" spans="1:9" x14ac:dyDescent="0.25">
      <c r="A1893" t="s">
        <v>36</v>
      </c>
      <c r="B1893" s="1">
        <v>39232</v>
      </c>
      <c r="C1893" s="3">
        <v>0.62083333333333335</v>
      </c>
      <c r="D1893">
        <v>516.07000000000005</v>
      </c>
      <c r="E1893">
        <v>1</v>
      </c>
      <c r="F1893" t="s">
        <v>52</v>
      </c>
      <c r="G1893">
        <f t="shared" si="132"/>
        <v>5</v>
      </c>
      <c r="H1893" s="4">
        <f t="shared" si="133"/>
        <v>39217</v>
      </c>
      <c r="I1893">
        <f t="shared" si="131"/>
        <v>2007</v>
      </c>
    </row>
    <row r="1894" spans="1:9" x14ac:dyDescent="0.25">
      <c r="A1894" t="s">
        <v>36</v>
      </c>
      <c r="B1894" s="1">
        <v>39554</v>
      </c>
      <c r="C1894" s="3">
        <v>0.62916666666666665</v>
      </c>
      <c r="D1894">
        <v>516.84</v>
      </c>
      <c r="E1894">
        <v>1</v>
      </c>
      <c r="F1894" t="s">
        <v>52</v>
      </c>
      <c r="G1894">
        <f t="shared" si="132"/>
        <v>4</v>
      </c>
      <c r="H1894" s="4">
        <f t="shared" si="133"/>
        <v>39553</v>
      </c>
      <c r="I1894">
        <f t="shared" si="131"/>
        <v>2008</v>
      </c>
    </row>
    <row r="1895" spans="1:9" x14ac:dyDescent="0.25">
      <c r="A1895" t="s">
        <v>36</v>
      </c>
      <c r="B1895" s="1">
        <v>39581</v>
      </c>
      <c r="C1895" s="3">
        <v>0.58472222222222225</v>
      </c>
      <c r="D1895">
        <v>516.74</v>
      </c>
      <c r="E1895">
        <v>1</v>
      </c>
      <c r="F1895" t="s">
        <v>52</v>
      </c>
      <c r="G1895">
        <f t="shared" si="132"/>
        <v>5</v>
      </c>
      <c r="H1895" s="4">
        <f t="shared" si="133"/>
        <v>39583</v>
      </c>
      <c r="I1895">
        <f t="shared" si="131"/>
        <v>2008</v>
      </c>
    </row>
    <row r="1896" spans="1:9" x14ac:dyDescent="0.25">
      <c r="A1896" t="s">
        <v>36</v>
      </c>
      <c r="B1896" s="1">
        <v>39905</v>
      </c>
      <c r="C1896" s="3">
        <v>0.56666666666666665</v>
      </c>
      <c r="D1896">
        <v>518.11</v>
      </c>
      <c r="E1896">
        <v>1</v>
      </c>
      <c r="F1896" t="s">
        <v>52</v>
      </c>
      <c r="G1896">
        <f t="shared" si="132"/>
        <v>4</v>
      </c>
      <c r="H1896" s="4">
        <f t="shared" si="133"/>
        <v>39918</v>
      </c>
      <c r="I1896">
        <f t="shared" si="131"/>
        <v>2009</v>
      </c>
    </row>
    <row r="1897" spans="1:9" x14ac:dyDescent="0.25">
      <c r="A1897" t="s">
        <v>36</v>
      </c>
      <c r="B1897" s="1">
        <v>39937</v>
      </c>
      <c r="C1897" s="3">
        <v>0.5493055555555556</v>
      </c>
      <c r="D1897">
        <v>518.28</v>
      </c>
      <c r="E1897">
        <v>1</v>
      </c>
      <c r="F1897" t="s">
        <v>52</v>
      </c>
      <c r="G1897">
        <f t="shared" si="132"/>
        <v>5</v>
      </c>
      <c r="H1897" s="4">
        <f t="shared" si="133"/>
        <v>39948</v>
      </c>
      <c r="I1897">
        <f t="shared" si="131"/>
        <v>2009</v>
      </c>
    </row>
    <row r="1898" spans="1:9" x14ac:dyDescent="0.25">
      <c r="A1898" t="s">
        <v>36</v>
      </c>
      <c r="B1898" s="1">
        <v>40287</v>
      </c>
      <c r="C1898" s="3">
        <v>0.61805555555555558</v>
      </c>
      <c r="D1898">
        <v>518.30999999999995</v>
      </c>
      <c r="E1898">
        <v>2</v>
      </c>
      <c r="F1898" t="s">
        <v>52</v>
      </c>
      <c r="G1898">
        <f t="shared" si="132"/>
        <v>4</v>
      </c>
      <c r="H1898" s="4">
        <f t="shared" si="133"/>
        <v>40283</v>
      </c>
      <c r="I1898">
        <f t="shared" si="131"/>
        <v>2010</v>
      </c>
    </row>
    <row r="1899" spans="1:9" x14ac:dyDescent="0.25">
      <c r="A1899" t="s">
        <v>36</v>
      </c>
      <c r="B1899" s="1">
        <v>40645</v>
      </c>
      <c r="C1899" s="3">
        <v>0.60416666666666663</v>
      </c>
      <c r="D1899">
        <v>518.78</v>
      </c>
      <c r="E1899">
        <v>1</v>
      </c>
      <c r="F1899" t="s">
        <v>52</v>
      </c>
      <c r="G1899">
        <f t="shared" si="132"/>
        <v>4</v>
      </c>
      <c r="H1899" s="4">
        <f t="shared" si="133"/>
        <v>40648</v>
      </c>
      <c r="I1899">
        <f t="shared" si="131"/>
        <v>2011</v>
      </c>
    </row>
    <row r="1900" spans="1:9" x14ac:dyDescent="0.25">
      <c r="A1900" t="s">
        <v>36</v>
      </c>
      <c r="B1900" s="1">
        <v>41015</v>
      </c>
      <c r="C1900" s="3">
        <v>0.59930555555555554</v>
      </c>
      <c r="D1900">
        <v>518.49</v>
      </c>
      <c r="E1900">
        <v>1</v>
      </c>
      <c r="F1900" t="s">
        <v>52</v>
      </c>
      <c r="G1900">
        <f t="shared" si="132"/>
        <v>4</v>
      </c>
      <c r="H1900" s="4">
        <f t="shared" si="133"/>
        <v>41014</v>
      </c>
      <c r="I1900">
        <f t="shared" si="131"/>
        <v>2012</v>
      </c>
    </row>
    <row r="1901" spans="1:9" x14ac:dyDescent="0.25">
      <c r="A1901" t="s">
        <v>36</v>
      </c>
      <c r="B1901" s="1">
        <v>41367</v>
      </c>
      <c r="C1901" s="3">
        <v>0.54999999999999993</v>
      </c>
      <c r="D1901">
        <v>519.32000000000005</v>
      </c>
      <c r="E1901">
        <v>1</v>
      </c>
      <c r="F1901" t="s">
        <v>52</v>
      </c>
      <c r="G1901">
        <f t="shared" si="132"/>
        <v>4</v>
      </c>
      <c r="H1901" s="4">
        <f t="shared" si="133"/>
        <v>41379</v>
      </c>
      <c r="I1901">
        <f t="shared" si="131"/>
        <v>2013</v>
      </c>
    </row>
    <row r="1902" spans="1:9" x14ac:dyDescent="0.25">
      <c r="A1902" t="s">
        <v>36</v>
      </c>
      <c r="B1902" s="1">
        <v>41737</v>
      </c>
      <c r="C1902" s="3">
        <v>0.5854166666666667</v>
      </c>
      <c r="D1902">
        <v>520.88</v>
      </c>
      <c r="E1902">
        <v>1</v>
      </c>
      <c r="F1902" t="s">
        <v>52</v>
      </c>
      <c r="G1902">
        <f t="shared" si="132"/>
        <v>4</v>
      </c>
      <c r="H1902" s="4">
        <f t="shared" si="133"/>
        <v>41744</v>
      </c>
      <c r="I1902">
        <f t="shared" si="131"/>
        <v>2014</v>
      </c>
    </row>
    <row r="1903" spans="1:9" x14ac:dyDescent="0.25">
      <c r="A1903" t="s">
        <v>36</v>
      </c>
      <c r="B1903" s="1">
        <v>42108</v>
      </c>
      <c r="C1903" s="3">
        <v>0.4201388888888889</v>
      </c>
      <c r="D1903">
        <v>522.03</v>
      </c>
      <c r="E1903">
        <v>1</v>
      </c>
      <c r="F1903" t="s">
        <v>52</v>
      </c>
      <c r="G1903">
        <f t="shared" si="132"/>
        <v>4</v>
      </c>
      <c r="H1903" s="4">
        <f t="shared" si="133"/>
        <v>42109</v>
      </c>
      <c r="I1903">
        <f t="shared" si="131"/>
        <v>2015</v>
      </c>
    </row>
    <row r="1904" spans="1:9" x14ac:dyDescent="0.25">
      <c r="A1904" t="s">
        <v>36</v>
      </c>
      <c r="B1904" s="1">
        <v>42455</v>
      </c>
      <c r="C1904" s="3">
        <v>4.1666666666666664E-2</v>
      </c>
      <c r="D1904">
        <v>524.35</v>
      </c>
      <c r="E1904">
        <v>19</v>
      </c>
      <c r="F1904" t="s">
        <v>52</v>
      </c>
      <c r="G1904">
        <f t="shared" si="132"/>
        <v>3</v>
      </c>
      <c r="H1904" s="4">
        <f t="shared" si="133"/>
        <v>42444</v>
      </c>
      <c r="I1904">
        <f t="shared" si="131"/>
        <v>2016</v>
      </c>
    </row>
    <row r="1905" spans="1:9" x14ac:dyDescent="0.25">
      <c r="A1905" t="s">
        <v>36</v>
      </c>
      <c r="B1905" s="1">
        <v>42479</v>
      </c>
      <c r="C1905" s="3">
        <v>0.54166666666666663</v>
      </c>
      <c r="D1905">
        <v>524.12</v>
      </c>
      <c r="E1905">
        <v>61</v>
      </c>
      <c r="F1905" t="s">
        <v>52</v>
      </c>
      <c r="G1905">
        <f t="shared" si="132"/>
        <v>4</v>
      </c>
      <c r="H1905" s="4">
        <f t="shared" si="133"/>
        <v>42475</v>
      </c>
      <c r="I1905">
        <f t="shared" si="131"/>
        <v>2016</v>
      </c>
    </row>
    <row r="1906" spans="1:9" x14ac:dyDescent="0.25">
      <c r="A1906" t="s">
        <v>36</v>
      </c>
      <c r="B1906" s="1">
        <v>42506</v>
      </c>
      <c r="C1906" s="3">
        <v>0.54166666666666663</v>
      </c>
      <c r="D1906">
        <v>524.29999999999995</v>
      </c>
      <c r="E1906">
        <v>62</v>
      </c>
      <c r="F1906" t="s">
        <v>52</v>
      </c>
      <c r="G1906">
        <f t="shared" si="132"/>
        <v>5</v>
      </c>
      <c r="H1906" s="4">
        <f t="shared" si="133"/>
        <v>42505</v>
      </c>
      <c r="I1906">
        <f t="shared" si="131"/>
        <v>2016</v>
      </c>
    </row>
    <row r="1907" spans="1:9" x14ac:dyDescent="0.25">
      <c r="A1907" t="s">
        <v>36</v>
      </c>
      <c r="B1907" s="1">
        <v>42810</v>
      </c>
      <c r="C1907" s="3">
        <v>4.1666666666666664E-2</v>
      </c>
      <c r="D1907">
        <v>525.25</v>
      </c>
      <c r="E1907">
        <v>63</v>
      </c>
      <c r="F1907" t="s">
        <v>52</v>
      </c>
      <c r="G1907">
        <f t="shared" si="132"/>
        <v>3</v>
      </c>
      <c r="H1907" s="4">
        <f t="shared" si="133"/>
        <v>42809</v>
      </c>
      <c r="I1907">
        <f t="shared" si="131"/>
        <v>2017</v>
      </c>
    </row>
    <row r="1908" spans="1:9" x14ac:dyDescent="0.25">
      <c r="A1908" t="s">
        <v>36</v>
      </c>
      <c r="B1908" s="1">
        <v>42834</v>
      </c>
      <c r="C1908" s="3">
        <v>4.1666666666666664E-2</v>
      </c>
      <c r="D1908">
        <v>524.72</v>
      </c>
      <c r="E1908">
        <v>60</v>
      </c>
      <c r="F1908" t="s">
        <v>52</v>
      </c>
      <c r="G1908">
        <f t="shared" si="132"/>
        <v>4</v>
      </c>
      <c r="H1908" s="4">
        <f t="shared" si="133"/>
        <v>42840</v>
      </c>
      <c r="I1908">
        <f t="shared" si="131"/>
        <v>2017</v>
      </c>
    </row>
    <row r="1909" spans="1:9" x14ac:dyDescent="0.25">
      <c r="A1909" t="s">
        <v>36</v>
      </c>
      <c r="B1909" s="1">
        <v>42865</v>
      </c>
      <c r="C1909" s="3">
        <v>0.54166666666666663</v>
      </c>
      <c r="D1909">
        <v>524.33000000000004</v>
      </c>
      <c r="E1909">
        <v>64</v>
      </c>
      <c r="F1909" t="s">
        <v>52</v>
      </c>
      <c r="G1909">
        <f t="shared" si="132"/>
        <v>5</v>
      </c>
      <c r="H1909" s="4">
        <f t="shared" si="133"/>
        <v>42870</v>
      </c>
      <c r="I1909">
        <f t="shared" si="131"/>
        <v>2017</v>
      </c>
    </row>
    <row r="1910" spans="1:9" x14ac:dyDescent="0.25">
      <c r="A1910" t="s">
        <v>36</v>
      </c>
      <c r="B1910" s="1">
        <v>43186</v>
      </c>
      <c r="C1910" s="3">
        <v>0.54166666666666663</v>
      </c>
      <c r="D1910">
        <v>522.59</v>
      </c>
      <c r="E1910">
        <v>64</v>
      </c>
      <c r="F1910" t="s">
        <v>52</v>
      </c>
      <c r="G1910">
        <f t="shared" si="132"/>
        <v>3</v>
      </c>
      <c r="H1910" s="4">
        <f t="shared" si="133"/>
        <v>43174</v>
      </c>
      <c r="I1910">
        <f t="shared" si="131"/>
        <v>2018</v>
      </c>
    </row>
    <row r="1911" spans="1:9" x14ac:dyDescent="0.25">
      <c r="A1911" t="s">
        <v>36</v>
      </c>
      <c r="B1911" s="1">
        <v>43212</v>
      </c>
      <c r="C1911" s="3">
        <v>4.1666666666666664E-2</v>
      </c>
      <c r="D1911">
        <v>522.09</v>
      </c>
      <c r="E1911">
        <v>61</v>
      </c>
      <c r="F1911" t="s">
        <v>52</v>
      </c>
      <c r="G1911">
        <f t="shared" si="132"/>
        <v>4</v>
      </c>
      <c r="H1911" s="4">
        <f t="shared" si="133"/>
        <v>43205</v>
      </c>
      <c r="I1911">
        <f t="shared" si="131"/>
        <v>2018</v>
      </c>
    </row>
    <row r="1912" spans="1:9" x14ac:dyDescent="0.25">
      <c r="A1912" t="s">
        <v>36</v>
      </c>
      <c r="B1912" s="1">
        <v>43229</v>
      </c>
      <c r="C1912" s="3">
        <v>4.1666666666666664E-2</v>
      </c>
      <c r="D1912">
        <v>521.74</v>
      </c>
      <c r="E1912">
        <v>62</v>
      </c>
      <c r="F1912" t="s">
        <v>52</v>
      </c>
      <c r="G1912">
        <f t="shared" si="132"/>
        <v>5</v>
      </c>
      <c r="H1912" s="4">
        <f t="shared" si="133"/>
        <v>43235</v>
      </c>
      <c r="I1912">
        <f t="shared" si="131"/>
        <v>2018</v>
      </c>
    </row>
    <row r="1913" spans="1:9" x14ac:dyDescent="0.25">
      <c r="A1913" t="s">
        <v>36</v>
      </c>
      <c r="B1913" s="1">
        <v>43534</v>
      </c>
      <c r="C1913" s="3">
        <v>0</v>
      </c>
      <c r="D1913">
        <v>521.26</v>
      </c>
      <c r="E1913">
        <v>63</v>
      </c>
      <c r="F1913" t="s">
        <v>52</v>
      </c>
      <c r="G1913">
        <f t="shared" si="132"/>
        <v>3</v>
      </c>
      <c r="H1913" s="4">
        <f t="shared" si="133"/>
        <v>43539</v>
      </c>
      <c r="I1913">
        <f t="shared" si="131"/>
        <v>2019</v>
      </c>
    </row>
    <row r="1914" spans="1:9" x14ac:dyDescent="0.25">
      <c r="A1914" t="s">
        <v>36</v>
      </c>
      <c r="B1914" s="1">
        <v>43557</v>
      </c>
      <c r="C1914" s="3">
        <v>0.54166666666666663</v>
      </c>
      <c r="D1914">
        <v>520.74</v>
      </c>
      <c r="E1914">
        <v>61</v>
      </c>
      <c r="F1914" t="s">
        <v>52</v>
      </c>
      <c r="G1914">
        <f t="shared" si="132"/>
        <v>4</v>
      </c>
      <c r="H1914" s="4">
        <f t="shared" si="133"/>
        <v>43570</v>
      </c>
      <c r="I1914">
        <f t="shared" si="131"/>
        <v>2019</v>
      </c>
    </row>
    <row r="1915" spans="1:9" x14ac:dyDescent="0.25">
      <c r="A1915" t="s">
        <v>36</v>
      </c>
      <c r="B1915" s="1">
        <v>43589</v>
      </c>
      <c r="C1915" s="3">
        <v>0.54166666666666663</v>
      </c>
      <c r="D1915">
        <v>520.48</v>
      </c>
      <c r="E1915">
        <v>63</v>
      </c>
      <c r="F1915" t="s">
        <v>52</v>
      </c>
      <c r="G1915">
        <f t="shared" si="132"/>
        <v>5</v>
      </c>
      <c r="H1915" s="4">
        <f t="shared" si="133"/>
        <v>43600</v>
      </c>
      <c r="I1915">
        <f t="shared" si="131"/>
        <v>2019</v>
      </c>
    </row>
    <row r="1916" spans="1:9" x14ac:dyDescent="0.25">
      <c r="A1916" t="s">
        <v>36</v>
      </c>
      <c r="B1916" s="1">
        <v>43920</v>
      </c>
      <c r="C1916" s="3">
        <v>0.5</v>
      </c>
      <c r="D1916">
        <v>519.86</v>
      </c>
      <c r="E1916">
        <v>63</v>
      </c>
      <c r="F1916" t="s">
        <v>52</v>
      </c>
      <c r="G1916">
        <f t="shared" si="132"/>
        <v>3</v>
      </c>
      <c r="H1916" s="4">
        <f t="shared" si="133"/>
        <v>43905</v>
      </c>
      <c r="I1916">
        <f t="shared" si="131"/>
        <v>2020</v>
      </c>
    </row>
    <row r="1917" spans="1:9" x14ac:dyDescent="0.25">
      <c r="A1917" t="s">
        <v>36</v>
      </c>
      <c r="B1917" s="1">
        <v>43936</v>
      </c>
      <c r="C1917" s="3">
        <v>0</v>
      </c>
      <c r="D1917">
        <v>519.61</v>
      </c>
      <c r="E1917">
        <v>60</v>
      </c>
      <c r="F1917" t="s">
        <v>52</v>
      </c>
      <c r="G1917">
        <f t="shared" si="132"/>
        <v>4</v>
      </c>
      <c r="H1917" s="4">
        <f t="shared" si="133"/>
        <v>43936</v>
      </c>
      <c r="I1917">
        <f t="shared" si="131"/>
        <v>2020</v>
      </c>
    </row>
    <row r="1918" spans="1:9" x14ac:dyDescent="0.25">
      <c r="A1918" t="s">
        <v>36</v>
      </c>
      <c r="B1918" s="1">
        <v>43952</v>
      </c>
      <c r="C1918" s="3">
        <v>0</v>
      </c>
      <c r="D1918">
        <v>519.47</v>
      </c>
      <c r="E1918">
        <v>594</v>
      </c>
      <c r="F1918" t="s">
        <v>52</v>
      </c>
      <c r="G1918">
        <f t="shared" si="132"/>
        <v>5</v>
      </c>
      <c r="H1918" s="4">
        <f t="shared" si="133"/>
        <v>43966</v>
      </c>
      <c r="I1918">
        <f t="shared" si="131"/>
        <v>2020</v>
      </c>
    </row>
    <row r="1919" spans="1:9" x14ac:dyDescent="0.25">
      <c r="A1919" t="s">
        <v>36</v>
      </c>
      <c r="B1919" s="1">
        <v>44258</v>
      </c>
      <c r="C1919" s="3">
        <v>0.20833333333333334</v>
      </c>
      <c r="D1919">
        <v>519.80999999999995</v>
      </c>
      <c r="E1919">
        <v>743</v>
      </c>
      <c r="F1919" t="s">
        <v>52</v>
      </c>
      <c r="G1919">
        <f t="shared" si="132"/>
        <v>3</v>
      </c>
      <c r="H1919" s="4">
        <f t="shared" si="133"/>
        <v>44270</v>
      </c>
      <c r="I1919">
        <f t="shared" si="131"/>
        <v>2021</v>
      </c>
    </row>
    <row r="1920" spans="1:9" x14ac:dyDescent="0.25">
      <c r="A1920" t="s">
        <v>36</v>
      </c>
      <c r="B1920" s="1">
        <v>44288</v>
      </c>
      <c r="C1920" s="3">
        <v>8.3333333333333329E-2</v>
      </c>
      <c r="D1920">
        <v>519.55999999999995</v>
      </c>
      <c r="E1920">
        <v>721</v>
      </c>
      <c r="F1920" t="s">
        <v>52</v>
      </c>
      <c r="G1920">
        <f t="shared" si="132"/>
        <v>4</v>
      </c>
      <c r="H1920" s="4">
        <f t="shared" si="133"/>
        <v>44301</v>
      </c>
      <c r="I1920">
        <f t="shared" si="131"/>
        <v>2021</v>
      </c>
    </row>
    <row r="1921" spans="1:9" x14ac:dyDescent="0.25">
      <c r="A1921" t="s">
        <v>36</v>
      </c>
      <c r="B1921" s="1">
        <v>44320</v>
      </c>
      <c r="C1921" s="3">
        <v>0.58333333333333337</v>
      </c>
      <c r="D1921">
        <v>519.54</v>
      </c>
      <c r="E1921">
        <v>744</v>
      </c>
      <c r="F1921" t="s">
        <v>52</v>
      </c>
      <c r="G1921">
        <f t="shared" si="132"/>
        <v>5</v>
      </c>
      <c r="H1921" s="4">
        <f t="shared" si="133"/>
        <v>44331</v>
      </c>
      <c r="I1921">
        <f t="shared" ref="I1921:I1984" si="134">YEAR(B1921)</f>
        <v>2021</v>
      </c>
    </row>
    <row r="1922" spans="1:9" x14ac:dyDescent="0.25">
      <c r="A1922" t="s">
        <v>36</v>
      </c>
      <c r="B1922" s="1">
        <v>44638</v>
      </c>
      <c r="C1922" s="3">
        <v>0.75</v>
      </c>
      <c r="D1922">
        <v>521.35</v>
      </c>
      <c r="E1922">
        <v>744</v>
      </c>
      <c r="F1922" t="s">
        <v>52</v>
      </c>
      <c r="G1922">
        <f t="shared" ref="G1922:G1985" si="135">MONTH(B1922)</f>
        <v>3</v>
      </c>
      <c r="H1922" s="4">
        <f t="shared" ref="H1922:H1985" si="136">DATE(YEAR(B1922),MONTH(B1922),15)</f>
        <v>44635</v>
      </c>
      <c r="I1922">
        <f t="shared" si="134"/>
        <v>2022</v>
      </c>
    </row>
    <row r="1923" spans="1:9" x14ac:dyDescent="0.25">
      <c r="A1923" t="s">
        <v>36</v>
      </c>
      <c r="B1923" s="1">
        <v>44665</v>
      </c>
      <c r="C1923" s="3">
        <v>0.16666666666666666</v>
      </c>
      <c r="D1923">
        <v>521.15</v>
      </c>
      <c r="E1923">
        <v>721</v>
      </c>
      <c r="F1923" t="s">
        <v>52</v>
      </c>
      <c r="G1923">
        <f t="shared" si="135"/>
        <v>4</v>
      </c>
      <c r="H1923" s="4">
        <f t="shared" si="136"/>
        <v>44666</v>
      </c>
      <c r="I1923">
        <f t="shared" si="134"/>
        <v>2022</v>
      </c>
    </row>
    <row r="1924" spans="1:9" x14ac:dyDescent="0.25">
      <c r="A1924" t="s">
        <v>36</v>
      </c>
      <c r="B1924" s="1">
        <v>44686</v>
      </c>
      <c r="C1924" s="3">
        <v>8.3333333333333329E-2</v>
      </c>
      <c r="D1924">
        <v>521.05999999999995</v>
      </c>
      <c r="E1924">
        <v>744</v>
      </c>
      <c r="F1924" t="s">
        <v>52</v>
      </c>
      <c r="G1924">
        <f t="shared" si="135"/>
        <v>5</v>
      </c>
      <c r="H1924" s="4">
        <f t="shared" si="136"/>
        <v>44696</v>
      </c>
      <c r="I1924">
        <f t="shared" si="134"/>
        <v>2022</v>
      </c>
    </row>
    <row r="1925" spans="1:9" x14ac:dyDescent="0.25">
      <c r="A1925" t="s">
        <v>36</v>
      </c>
      <c r="B1925" s="1">
        <v>44988</v>
      </c>
      <c r="C1925" s="3">
        <v>0.33333333333333331</v>
      </c>
      <c r="D1925">
        <v>523.24</v>
      </c>
      <c r="E1925">
        <v>743</v>
      </c>
      <c r="F1925" t="s">
        <v>52</v>
      </c>
      <c r="G1925">
        <f t="shared" si="135"/>
        <v>3</v>
      </c>
      <c r="H1925" s="4">
        <f t="shared" si="136"/>
        <v>45000</v>
      </c>
      <c r="I1925">
        <f t="shared" si="134"/>
        <v>2023</v>
      </c>
    </row>
    <row r="1926" spans="1:9" x14ac:dyDescent="0.25">
      <c r="A1926" t="s">
        <v>36</v>
      </c>
      <c r="B1926" s="1">
        <v>45041</v>
      </c>
      <c r="C1926" s="3">
        <v>0.75</v>
      </c>
      <c r="D1926">
        <v>523.11</v>
      </c>
      <c r="E1926">
        <v>722</v>
      </c>
      <c r="F1926" t="s">
        <v>52</v>
      </c>
      <c r="G1926">
        <f t="shared" si="135"/>
        <v>4</v>
      </c>
      <c r="H1926" s="4">
        <f t="shared" si="136"/>
        <v>45031</v>
      </c>
      <c r="I1926">
        <f t="shared" si="134"/>
        <v>2023</v>
      </c>
    </row>
    <row r="1927" spans="1:9" x14ac:dyDescent="0.25">
      <c r="A1927" t="s">
        <v>36</v>
      </c>
      <c r="B1927" s="1">
        <v>45047</v>
      </c>
      <c r="C1927" s="3">
        <v>0.20833333333333334</v>
      </c>
      <c r="D1927">
        <v>522.72</v>
      </c>
      <c r="E1927">
        <v>37</v>
      </c>
      <c r="F1927" t="s">
        <v>52</v>
      </c>
      <c r="G1927">
        <f t="shared" si="135"/>
        <v>5</v>
      </c>
      <c r="H1927" s="4">
        <f t="shared" si="136"/>
        <v>45061</v>
      </c>
      <c r="I1927">
        <f t="shared" si="134"/>
        <v>2023</v>
      </c>
    </row>
    <row r="1928" spans="1:9" x14ac:dyDescent="0.25">
      <c r="A1928" t="s">
        <v>6</v>
      </c>
      <c r="B1928" s="1">
        <v>29295</v>
      </c>
      <c r="C1928" s="3">
        <v>0</v>
      </c>
      <c r="D1928">
        <v>214.71</v>
      </c>
      <c r="E1928">
        <v>1</v>
      </c>
      <c r="F1928" t="s">
        <v>52</v>
      </c>
      <c r="G1928">
        <f t="shared" si="135"/>
        <v>3</v>
      </c>
      <c r="H1928" s="4">
        <f t="shared" si="136"/>
        <v>29295</v>
      </c>
      <c r="I1928">
        <f t="shared" si="134"/>
        <v>1980</v>
      </c>
    </row>
    <row r="1929" spans="1:9" x14ac:dyDescent="0.25">
      <c r="A1929" t="s">
        <v>6</v>
      </c>
      <c r="B1929" s="1">
        <v>32288</v>
      </c>
      <c r="C1929" s="3">
        <v>0.5</v>
      </c>
      <c r="D1929">
        <v>207.68</v>
      </c>
      <c r="E1929">
        <v>4</v>
      </c>
      <c r="F1929" t="s">
        <v>52</v>
      </c>
      <c r="G1929">
        <f t="shared" si="135"/>
        <v>5</v>
      </c>
      <c r="H1929" s="4">
        <f t="shared" si="136"/>
        <v>32278</v>
      </c>
      <c r="I1929">
        <f t="shared" si="134"/>
        <v>1988</v>
      </c>
    </row>
    <row r="1930" spans="1:9" x14ac:dyDescent="0.25">
      <c r="A1930" t="s">
        <v>6</v>
      </c>
      <c r="B1930" s="1">
        <v>32582</v>
      </c>
      <c r="C1930" s="3">
        <v>0</v>
      </c>
      <c r="D1930">
        <v>209.65</v>
      </c>
      <c r="E1930">
        <v>6</v>
      </c>
      <c r="F1930" t="s">
        <v>52</v>
      </c>
      <c r="G1930">
        <f t="shared" si="135"/>
        <v>3</v>
      </c>
      <c r="H1930" s="4">
        <f t="shared" si="136"/>
        <v>32582</v>
      </c>
      <c r="I1930">
        <f t="shared" si="134"/>
        <v>1989</v>
      </c>
    </row>
    <row r="1931" spans="1:9" x14ac:dyDescent="0.25">
      <c r="A1931" t="s">
        <v>6</v>
      </c>
      <c r="B1931" s="1">
        <v>32618</v>
      </c>
      <c r="C1931" s="3">
        <v>0</v>
      </c>
      <c r="D1931">
        <v>209.25</v>
      </c>
      <c r="E1931">
        <v>6</v>
      </c>
      <c r="F1931" t="s">
        <v>52</v>
      </c>
      <c r="G1931">
        <f t="shared" si="135"/>
        <v>4</v>
      </c>
      <c r="H1931" s="4">
        <f t="shared" si="136"/>
        <v>32613</v>
      </c>
      <c r="I1931">
        <f t="shared" si="134"/>
        <v>1989</v>
      </c>
    </row>
    <row r="1932" spans="1:9" x14ac:dyDescent="0.25">
      <c r="A1932" t="s">
        <v>6</v>
      </c>
      <c r="B1932" s="1">
        <v>32633</v>
      </c>
      <c r="C1932" s="3">
        <v>0.5</v>
      </c>
      <c r="D1932">
        <v>209.25</v>
      </c>
      <c r="E1932">
        <v>6</v>
      </c>
      <c r="F1932" t="s">
        <v>52</v>
      </c>
      <c r="G1932">
        <f t="shared" si="135"/>
        <v>5</v>
      </c>
      <c r="H1932" s="4">
        <f t="shared" si="136"/>
        <v>32643</v>
      </c>
      <c r="I1932">
        <f t="shared" si="134"/>
        <v>1989</v>
      </c>
    </row>
    <row r="1933" spans="1:9" x14ac:dyDescent="0.25">
      <c r="A1933" t="s">
        <v>6</v>
      </c>
      <c r="B1933" s="1">
        <v>32937</v>
      </c>
      <c r="C1933" s="3">
        <v>0.5</v>
      </c>
      <c r="D1933">
        <v>210.19</v>
      </c>
      <c r="E1933">
        <v>6</v>
      </c>
      <c r="F1933" t="s">
        <v>52</v>
      </c>
      <c r="G1933">
        <f t="shared" si="135"/>
        <v>3</v>
      </c>
      <c r="H1933" s="4">
        <f t="shared" si="136"/>
        <v>32947</v>
      </c>
      <c r="I1933">
        <f t="shared" si="134"/>
        <v>1990</v>
      </c>
    </row>
    <row r="1934" spans="1:9" x14ac:dyDescent="0.25">
      <c r="A1934" t="s">
        <v>6</v>
      </c>
      <c r="B1934" s="1">
        <v>32988</v>
      </c>
      <c r="C1934" s="3">
        <v>0.5</v>
      </c>
      <c r="D1934">
        <v>209.83</v>
      </c>
      <c r="E1934">
        <v>8</v>
      </c>
      <c r="F1934" t="s">
        <v>52</v>
      </c>
      <c r="G1934">
        <f t="shared" si="135"/>
        <v>4</v>
      </c>
      <c r="H1934" s="4">
        <f t="shared" si="136"/>
        <v>32978</v>
      </c>
      <c r="I1934">
        <f t="shared" si="134"/>
        <v>1990</v>
      </c>
    </row>
    <row r="1935" spans="1:9" x14ac:dyDescent="0.25">
      <c r="A1935" t="s">
        <v>6</v>
      </c>
      <c r="B1935" s="1">
        <v>32998</v>
      </c>
      <c r="C1935" s="3">
        <v>0.5</v>
      </c>
      <c r="D1935">
        <v>210</v>
      </c>
      <c r="E1935">
        <v>6</v>
      </c>
      <c r="F1935" t="s">
        <v>52</v>
      </c>
      <c r="G1935">
        <f t="shared" si="135"/>
        <v>5</v>
      </c>
      <c r="H1935" s="4">
        <f t="shared" si="136"/>
        <v>33008</v>
      </c>
      <c r="I1935">
        <f t="shared" si="134"/>
        <v>1990</v>
      </c>
    </row>
    <row r="1936" spans="1:9" x14ac:dyDescent="0.25">
      <c r="A1936" t="s">
        <v>6</v>
      </c>
      <c r="B1936" s="1">
        <v>33312</v>
      </c>
      <c r="C1936" s="3">
        <v>0.5</v>
      </c>
      <c r="D1936">
        <v>211.71</v>
      </c>
      <c r="E1936">
        <v>7</v>
      </c>
      <c r="F1936" t="s">
        <v>52</v>
      </c>
      <c r="G1936">
        <f t="shared" si="135"/>
        <v>3</v>
      </c>
      <c r="H1936" s="4">
        <f t="shared" si="136"/>
        <v>33312</v>
      </c>
      <c r="I1936">
        <f t="shared" si="134"/>
        <v>1991</v>
      </c>
    </row>
    <row r="1937" spans="1:9" x14ac:dyDescent="0.25">
      <c r="A1937" t="s">
        <v>6</v>
      </c>
      <c r="B1937" s="1">
        <v>33348</v>
      </c>
      <c r="C1937" s="3">
        <v>0.5</v>
      </c>
      <c r="D1937">
        <v>211.45</v>
      </c>
      <c r="E1937">
        <v>7</v>
      </c>
      <c r="F1937" t="s">
        <v>52</v>
      </c>
      <c r="G1937">
        <f t="shared" si="135"/>
        <v>4</v>
      </c>
      <c r="H1937" s="4">
        <f t="shared" si="136"/>
        <v>33343</v>
      </c>
      <c r="I1937">
        <f t="shared" si="134"/>
        <v>1991</v>
      </c>
    </row>
    <row r="1938" spans="1:9" x14ac:dyDescent="0.25">
      <c r="A1938" t="s">
        <v>6</v>
      </c>
      <c r="B1938" s="1">
        <v>33378</v>
      </c>
      <c r="C1938" s="3">
        <v>0.5</v>
      </c>
      <c r="D1938">
        <v>211.35</v>
      </c>
      <c r="E1938">
        <v>7</v>
      </c>
      <c r="F1938" t="s">
        <v>52</v>
      </c>
      <c r="G1938">
        <f t="shared" si="135"/>
        <v>5</v>
      </c>
      <c r="H1938" s="4">
        <f t="shared" si="136"/>
        <v>33373</v>
      </c>
      <c r="I1938">
        <f t="shared" si="134"/>
        <v>1991</v>
      </c>
    </row>
    <row r="1939" spans="1:9" x14ac:dyDescent="0.25">
      <c r="A1939" t="s">
        <v>6</v>
      </c>
      <c r="B1939" s="1">
        <v>33678</v>
      </c>
      <c r="C1939" s="3">
        <v>0</v>
      </c>
      <c r="D1939">
        <v>213.55</v>
      </c>
      <c r="E1939">
        <v>6</v>
      </c>
      <c r="F1939" t="s">
        <v>52</v>
      </c>
      <c r="G1939">
        <f t="shared" si="135"/>
        <v>3</v>
      </c>
      <c r="H1939" s="4">
        <f t="shared" si="136"/>
        <v>33678</v>
      </c>
      <c r="I1939">
        <f t="shared" si="134"/>
        <v>1992</v>
      </c>
    </row>
    <row r="1940" spans="1:9" x14ac:dyDescent="0.25">
      <c r="A1940" t="s">
        <v>6</v>
      </c>
      <c r="B1940" s="1">
        <v>33699</v>
      </c>
      <c r="C1940" s="3">
        <v>0</v>
      </c>
      <c r="D1940">
        <v>213.16</v>
      </c>
      <c r="E1940">
        <v>3</v>
      </c>
      <c r="F1940" t="s">
        <v>52</v>
      </c>
      <c r="G1940">
        <f t="shared" si="135"/>
        <v>4</v>
      </c>
      <c r="H1940" s="4">
        <f t="shared" si="136"/>
        <v>33709</v>
      </c>
      <c r="I1940">
        <f t="shared" si="134"/>
        <v>1992</v>
      </c>
    </row>
    <row r="1941" spans="1:9" x14ac:dyDescent="0.25">
      <c r="A1941" t="s">
        <v>6</v>
      </c>
      <c r="B1941" s="1">
        <v>33744</v>
      </c>
      <c r="C1941" s="3">
        <v>0.5</v>
      </c>
      <c r="D1941">
        <v>213.3</v>
      </c>
      <c r="E1941">
        <v>6</v>
      </c>
      <c r="F1941" t="s">
        <v>52</v>
      </c>
      <c r="G1941">
        <f t="shared" si="135"/>
        <v>5</v>
      </c>
      <c r="H1941" s="4">
        <f t="shared" si="136"/>
        <v>33739</v>
      </c>
      <c r="I1941">
        <f t="shared" si="134"/>
        <v>1992</v>
      </c>
    </row>
    <row r="1942" spans="1:9" x14ac:dyDescent="0.25">
      <c r="A1942" t="s">
        <v>6</v>
      </c>
      <c r="B1942" s="1">
        <v>34059</v>
      </c>
      <c r="C1942" s="3">
        <v>0</v>
      </c>
      <c r="D1942">
        <v>216.77</v>
      </c>
      <c r="E1942">
        <v>7</v>
      </c>
      <c r="F1942" t="s">
        <v>52</v>
      </c>
      <c r="G1942">
        <f t="shared" si="135"/>
        <v>3</v>
      </c>
      <c r="H1942" s="4">
        <f t="shared" si="136"/>
        <v>34043</v>
      </c>
      <c r="I1942">
        <f t="shared" si="134"/>
        <v>1993</v>
      </c>
    </row>
    <row r="1943" spans="1:9" x14ac:dyDescent="0.25">
      <c r="A1943" t="s">
        <v>6</v>
      </c>
      <c r="B1943" s="1">
        <v>34074</v>
      </c>
      <c r="C1943" s="3">
        <v>0</v>
      </c>
      <c r="D1943">
        <v>216.51</v>
      </c>
      <c r="E1943">
        <v>6</v>
      </c>
      <c r="F1943" t="s">
        <v>52</v>
      </c>
      <c r="G1943">
        <f t="shared" si="135"/>
        <v>4</v>
      </c>
      <c r="H1943" s="4">
        <f t="shared" si="136"/>
        <v>34074</v>
      </c>
      <c r="I1943">
        <f t="shared" si="134"/>
        <v>1993</v>
      </c>
    </row>
    <row r="1944" spans="1:9" x14ac:dyDescent="0.25">
      <c r="A1944" t="s">
        <v>6</v>
      </c>
      <c r="B1944" s="1">
        <v>34094</v>
      </c>
      <c r="C1944" s="3">
        <v>0</v>
      </c>
      <c r="D1944">
        <v>216.3</v>
      </c>
      <c r="E1944">
        <v>7</v>
      </c>
      <c r="F1944" t="s">
        <v>52</v>
      </c>
      <c r="G1944">
        <f t="shared" si="135"/>
        <v>5</v>
      </c>
      <c r="H1944" s="4">
        <f t="shared" si="136"/>
        <v>34104</v>
      </c>
      <c r="I1944">
        <f t="shared" si="134"/>
        <v>1993</v>
      </c>
    </row>
    <row r="1945" spans="1:9" x14ac:dyDescent="0.25">
      <c r="A1945" t="s">
        <v>6</v>
      </c>
      <c r="B1945" s="1">
        <v>34413</v>
      </c>
      <c r="C1945" s="3">
        <v>0.5</v>
      </c>
      <c r="D1945">
        <v>217.65</v>
      </c>
      <c r="E1945">
        <v>9</v>
      </c>
      <c r="F1945" t="s">
        <v>52</v>
      </c>
      <c r="G1945">
        <f t="shared" si="135"/>
        <v>3</v>
      </c>
      <c r="H1945" s="4">
        <f t="shared" si="136"/>
        <v>34408</v>
      </c>
      <c r="I1945">
        <f t="shared" si="134"/>
        <v>1994</v>
      </c>
    </row>
    <row r="1946" spans="1:9" x14ac:dyDescent="0.25">
      <c r="A1946" t="s">
        <v>6</v>
      </c>
      <c r="B1946" s="1">
        <v>34444</v>
      </c>
      <c r="C1946" s="3">
        <v>0.5</v>
      </c>
      <c r="D1946">
        <v>217.11</v>
      </c>
      <c r="E1946">
        <v>7</v>
      </c>
      <c r="F1946" t="s">
        <v>52</v>
      </c>
      <c r="G1946">
        <f t="shared" si="135"/>
        <v>4</v>
      </c>
      <c r="H1946" s="4">
        <f t="shared" si="136"/>
        <v>34439</v>
      </c>
      <c r="I1946">
        <f t="shared" si="134"/>
        <v>1994</v>
      </c>
    </row>
    <row r="1947" spans="1:9" x14ac:dyDescent="0.25">
      <c r="A1947" t="s">
        <v>6</v>
      </c>
      <c r="B1947" s="1">
        <v>34464</v>
      </c>
      <c r="C1947" s="3">
        <v>0.5</v>
      </c>
      <c r="D1947">
        <v>217.21</v>
      </c>
      <c r="E1947">
        <v>6</v>
      </c>
      <c r="F1947" t="s">
        <v>52</v>
      </c>
      <c r="G1947">
        <f t="shared" si="135"/>
        <v>5</v>
      </c>
      <c r="H1947" s="4">
        <f t="shared" si="136"/>
        <v>34469</v>
      </c>
      <c r="I1947">
        <f t="shared" si="134"/>
        <v>1994</v>
      </c>
    </row>
    <row r="1948" spans="1:9" x14ac:dyDescent="0.25">
      <c r="A1948" t="s">
        <v>6</v>
      </c>
      <c r="B1948" s="1">
        <v>34763</v>
      </c>
      <c r="C1948" s="3">
        <v>0.5</v>
      </c>
      <c r="D1948">
        <v>219.18</v>
      </c>
      <c r="E1948">
        <v>6</v>
      </c>
      <c r="F1948" t="s">
        <v>52</v>
      </c>
      <c r="G1948">
        <f t="shared" si="135"/>
        <v>3</v>
      </c>
      <c r="H1948" s="4">
        <f t="shared" si="136"/>
        <v>34773</v>
      </c>
      <c r="I1948">
        <f t="shared" si="134"/>
        <v>1995</v>
      </c>
    </row>
    <row r="1949" spans="1:9" x14ac:dyDescent="0.25">
      <c r="A1949" t="s">
        <v>6</v>
      </c>
      <c r="B1949" s="1">
        <v>34819</v>
      </c>
      <c r="C1949" s="3">
        <v>0.5</v>
      </c>
      <c r="D1949">
        <v>218.63</v>
      </c>
      <c r="E1949">
        <v>6</v>
      </c>
      <c r="F1949" t="s">
        <v>52</v>
      </c>
      <c r="G1949">
        <f t="shared" si="135"/>
        <v>4</v>
      </c>
      <c r="H1949" s="4">
        <f t="shared" si="136"/>
        <v>34804</v>
      </c>
      <c r="I1949">
        <f t="shared" si="134"/>
        <v>1995</v>
      </c>
    </row>
    <row r="1950" spans="1:9" x14ac:dyDescent="0.25">
      <c r="A1950" t="s">
        <v>6</v>
      </c>
      <c r="B1950" s="1">
        <v>34834</v>
      </c>
      <c r="C1950" s="3">
        <v>0.5</v>
      </c>
      <c r="D1950">
        <v>218.49</v>
      </c>
      <c r="E1950">
        <v>6</v>
      </c>
      <c r="F1950" t="s">
        <v>52</v>
      </c>
      <c r="G1950">
        <f t="shared" si="135"/>
        <v>5</v>
      </c>
      <c r="H1950" s="4">
        <f t="shared" si="136"/>
        <v>34834</v>
      </c>
      <c r="I1950">
        <f t="shared" si="134"/>
        <v>1995</v>
      </c>
    </row>
    <row r="1951" spans="1:9" x14ac:dyDescent="0.25">
      <c r="A1951" t="s">
        <v>6</v>
      </c>
      <c r="B1951" s="1">
        <v>35129</v>
      </c>
      <c r="C1951" s="3">
        <v>0.5</v>
      </c>
      <c r="D1951">
        <v>218.7</v>
      </c>
      <c r="E1951">
        <v>6</v>
      </c>
      <c r="F1951" t="s">
        <v>52</v>
      </c>
      <c r="G1951">
        <f t="shared" si="135"/>
        <v>3</v>
      </c>
      <c r="H1951" s="4">
        <f t="shared" si="136"/>
        <v>35139</v>
      </c>
      <c r="I1951">
        <f t="shared" si="134"/>
        <v>1996</v>
      </c>
    </row>
    <row r="1952" spans="1:9" x14ac:dyDescent="0.25">
      <c r="A1952" t="s">
        <v>6</v>
      </c>
      <c r="B1952" s="1">
        <v>35180</v>
      </c>
      <c r="C1952" s="3">
        <v>0.5</v>
      </c>
      <c r="D1952">
        <v>218.27</v>
      </c>
      <c r="E1952">
        <v>7</v>
      </c>
      <c r="F1952" t="s">
        <v>52</v>
      </c>
      <c r="G1952">
        <f t="shared" si="135"/>
        <v>4</v>
      </c>
      <c r="H1952" s="4">
        <f t="shared" si="136"/>
        <v>35170</v>
      </c>
      <c r="I1952">
        <f t="shared" si="134"/>
        <v>1996</v>
      </c>
    </row>
    <row r="1953" spans="1:9" x14ac:dyDescent="0.25">
      <c r="A1953" t="s">
        <v>6</v>
      </c>
      <c r="B1953" s="1">
        <v>35216</v>
      </c>
      <c r="C1953" s="3">
        <v>0.5</v>
      </c>
      <c r="D1953">
        <v>218</v>
      </c>
      <c r="E1953">
        <v>7</v>
      </c>
      <c r="F1953" t="s">
        <v>52</v>
      </c>
      <c r="G1953">
        <f t="shared" si="135"/>
        <v>5</v>
      </c>
      <c r="H1953" s="4">
        <f t="shared" si="136"/>
        <v>35200</v>
      </c>
      <c r="I1953">
        <f t="shared" si="134"/>
        <v>1996</v>
      </c>
    </row>
    <row r="1954" spans="1:9" x14ac:dyDescent="0.25">
      <c r="A1954" t="s">
        <v>6</v>
      </c>
      <c r="B1954" s="1">
        <v>35499</v>
      </c>
      <c r="C1954" s="3">
        <v>0.5</v>
      </c>
      <c r="D1954">
        <v>218.87</v>
      </c>
      <c r="E1954">
        <v>5</v>
      </c>
      <c r="F1954" t="s">
        <v>52</v>
      </c>
      <c r="G1954">
        <f t="shared" si="135"/>
        <v>3</v>
      </c>
      <c r="H1954" s="4">
        <f t="shared" si="136"/>
        <v>35504</v>
      </c>
      <c r="I1954">
        <f t="shared" si="134"/>
        <v>1997</v>
      </c>
    </row>
    <row r="1955" spans="1:9" x14ac:dyDescent="0.25">
      <c r="A1955" t="s">
        <v>6</v>
      </c>
      <c r="B1955" s="1">
        <v>35525</v>
      </c>
      <c r="C1955" s="3">
        <v>0.5</v>
      </c>
      <c r="D1955">
        <v>218.43</v>
      </c>
      <c r="E1955">
        <v>3</v>
      </c>
      <c r="F1955" t="s">
        <v>52</v>
      </c>
      <c r="G1955">
        <f t="shared" si="135"/>
        <v>4</v>
      </c>
      <c r="H1955" s="4">
        <f t="shared" si="136"/>
        <v>35535</v>
      </c>
      <c r="I1955">
        <f t="shared" si="134"/>
        <v>1997</v>
      </c>
    </row>
    <row r="1956" spans="1:9" x14ac:dyDescent="0.25">
      <c r="A1956" t="s">
        <v>6</v>
      </c>
      <c r="B1956" s="1">
        <v>35564</v>
      </c>
      <c r="C1956" s="3">
        <v>0.54166666666666663</v>
      </c>
      <c r="D1956">
        <v>217.95</v>
      </c>
      <c r="E1956">
        <v>1</v>
      </c>
      <c r="F1956" t="s">
        <v>52</v>
      </c>
      <c r="G1956">
        <f t="shared" si="135"/>
        <v>5</v>
      </c>
      <c r="H1956" s="4">
        <f t="shared" si="136"/>
        <v>35565</v>
      </c>
      <c r="I1956">
        <f t="shared" si="134"/>
        <v>1997</v>
      </c>
    </row>
    <row r="1957" spans="1:9" x14ac:dyDescent="0.25">
      <c r="A1957" t="s">
        <v>6</v>
      </c>
      <c r="B1957" s="1">
        <v>35874</v>
      </c>
      <c r="C1957" s="3">
        <v>0.5</v>
      </c>
      <c r="D1957">
        <v>218.05</v>
      </c>
      <c r="E1957">
        <v>6</v>
      </c>
      <c r="F1957" t="s">
        <v>52</v>
      </c>
      <c r="G1957">
        <f t="shared" si="135"/>
        <v>3</v>
      </c>
      <c r="H1957" s="4">
        <f t="shared" si="136"/>
        <v>35869</v>
      </c>
      <c r="I1957">
        <f t="shared" si="134"/>
        <v>1998</v>
      </c>
    </row>
    <row r="1958" spans="1:9" x14ac:dyDescent="0.25">
      <c r="A1958" t="s">
        <v>6</v>
      </c>
      <c r="B1958" s="1">
        <v>35910</v>
      </c>
      <c r="C1958" s="3">
        <v>0.5</v>
      </c>
      <c r="D1958">
        <v>217.43</v>
      </c>
      <c r="E1958">
        <v>6</v>
      </c>
      <c r="F1958" t="s">
        <v>52</v>
      </c>
      <c r="G1958">
        <f t="shared" si="135"/>
        <v>4</v>
      </c>
      <c r="H1958" s="4">
        <f t="shared" si="136"/>
        <v>35900</v>
      </c>
      <c r="I1958">
        <f t="shared" si="134"/>
        <v>1998</v>
      </c>
    </row>
    <row r="1959" spans="1:9" x14ac:dyDescent="0.25">
      <c r="A1959" t="s">
        <v>6</v>
      </c>
      <c r="B1959" s="1">
        <v>35920</v>
      </c>
      <c r="C1959" s="3">
        <v>0.5</v>
      </c>
      <c r="D1959">
        <v>217.15</v>
      </c>
      <c r="E1959">
        <v>7</v>
      </c>
      <c r="F1959" t="s">
        <v>52</v>
      </c>
      <c r="G1959">
        <f t="shared" si="135"/>
        <v>5</v>
      </c>
      <c r="H1959" s="4">
        <f t="shared" si="136"/>
        <v>35930</v>
      </c>
      <c r="I1959">
        <f t="shared" si="134"/>
        <v>1998</v>
      </c>
    </row>
    <row r="1960" spans="1:9" x14ac:dyDescent="0.25">
      <c r="A1960" t="s">
        <v>6</v>
      </c>
      <c r="B1960" s="1">
        <v>36234</v>
      </c>
      <c r="C1960" s="3">
        <v>0.5</v>
      </c>
      <c r="D1960">
        <v>217.02</v>
      </c>
      <c r="E1960">
        <v>6</v>
      </c>
      <c r="F1960" t="s">
        <v>52</v>
      </c>
      <c r="G1960">
        <f t="shared" si="135"/>
        <v>3</v>
      </c>
      <c r="H1960" s="4">
        <f t="shared" si="136"/>
        <v>36234</v>
      </c>
      <c r="I1960">
        <f t="shared" si="134"/>
        <v>1999</v>
      </c>
    </row>
    <row r="1961" spans="1:9" x14ac:dyDescent="0.25">
      <c r="A1961" t="s">
        <v>6</v>
      </c>
      <c r="B1961" s="1">
        <v>36270</v>
      </c>
      <c r="C1961" s="3">
        <v>0.5</v>
      </c>
      <c r="D1961">
        <v>216.5</v>
      </c>
      <c r="E1961">
        <v>6</v>
      </c>
      <c r="F1961" t="s">
        <v>52</v>
      </c>
      <c r="G1961">
        <f t="shared" si="135"/>
        <v>4</v>
      </c>
      <c r="H1961" s="4">
        <f t="shared" si="136"/>
        <v>36265</v>
      </c>
      <c r="I1961">
        <f t="shared" si="134"/>
        <v>1999</v>
      </c>
    </row>
    <row r="1962" spans="1:9" x14ac:dyDescent="0.25">
      <c r="A1962" t="s">
        <v>6</v>
      </c>
      <c r="B1962" s="1">
        <v>36305</v>
      </c>
      <c r="C1962" s="3">
        <v>0.5</v>
      </c>
      <c r="D1962">
        <v>216.1</v>
      </c>
      <c r="E1962">
        <v>6</v>
      </c>
      <c r="F1962" t="s">
        <v>52</v>
      </c>
      <c r="G1962">
        <f t="shared" si="135"/>
        <v>5</v>
      </c>
      <c r="H1962" s="4">
        <f t="shared" si="136"/>
        <v>36295</v>
      </c>
      <c r="I1962">
        <f t="shared" si="134"/>
        <v>1999</v>
      </c>
    </row>
    <row r="1963" spans="1:9" x14ac:dyDescent="0.25">
      <c r="A1963" t="s">
        <v>6</v>
      </c>
      <c r="B1963" s="1">
        <v>36600</v>
      </c>
      <c r="C1963" s="3">
        <v>0.5</v>
      </c>
      <c r="D1963">
        <v>216.18</v>
      </c>
      <c r="E1963">
        <v>3</v>
      </c>
      <c r="F1963" t="s">
        <v>52</v>
      </c>
      <c r="G1963">
        <f t="shared" si="135"/>
        <v>3</v>
      </c>
      <c r="H1963" s="4">
        <f t="shared" si="136"/>
        <v>36600</v>
      </c>
      <c r="I1963">
        <f t="shared" si="134"/>
        <v>2000</v>
      </c>
    </row>
    <row r="1964" spans="1:9" x14ac:dyDescent="0.25">
      <c r="A1964" t="s">
        <v>6</v>
      </c>
      <c r="B1964" s="1">
        <v>36646</v>
      </c>
      <c r="C1964" s="3">
        <v>0.5</v>
      </c>
      <c r="D1964">
        <v>215.6</v>
      </c>
      <c r="E1964">
        <v>5</v>
      </c>
      <c r="F1964" t="s">
        <v>52</v>
      </c>
      <c r="G1964">
        <f t="shared" si="135"/>
        <v>4</v>
      </c>
      <c r="H1964" s="4">
        <f t="shared" si="136"/>
        <v>36631</v>
      </c>
      <c r="I1964">
        <f t="shared" si="134"/>
        <v>2000</v>
      </c>
    </row>
    <row r="1965" spans="1:9" x14ac:dyDescent="0.25">
      <c r="A1965" t="s">
        <v>6</v>
      </c>
      <c r="B1965" s="1">
        <v>36661</v>
      </c>
      <c r="C1965" s="3">
        <v>0.5</v>
      </c>
      <c r="D1965">
        <v>215.32</v>
      </c>
      <c r="E1965">
        <v>7</v>
      </c>
      <c r="F1965" t="s">
        <v>52</v>
      </c>
      <c r="G1965">
        <f t="shared" si="135"/>
        <v>5</v>
      </c>
      <c r="H1965" s="4">
        <f t="shared" si="136"/>
        <v>36661</v>
      </c>
      <c r="I1965">
        <f t="shared" si="134"/>
        <v>2000</v>
      </c>
    </row>
    <row r="1966" spans="1:9" x14ac:dyDescent="0.25">
      <c r="A1966" t="s">
        <v>6</v>
      </c>
      <c r="B1966" s="1">
        <v>36964</v>
      </c>
      <c r="C1966" s="2">
        <v>0</v>
      </c>
      <c r="D1966">
        <v>216.25</v>
      </c>
      <c r="E1966">
        <v>31</v>
      </c>
      <c r="F1966" t="s">
        <v>53</v>
      </c>
      <c r="G1966">
        <f t="shared" si="135"/>
        <v>3</v>
      </c>
      <c r="H1966" s="4">
        <f t="shared" si="136"/>
        <v>36965</v>
      </c>
      <c r="I1966">
        <f t="shared" si="134"/>
        <v>2001</v>
      </c>
    </row>
    <row r="1967" spans="1:9" x14ac:dyDescent="0.25">
      <c r="A1967" t="s">
        <v>6</v>
      </c>
      <c r="B1967" s="1">
        <v>36970</v>
      </c>
      <c r="C1967" s="3">
        <v>0.5</v>
      </c>
      <c r="D1967">
        <v>216.28</v>
      </c>
      <c r="E1967">
        <v>6</v>
      </c>
      <c r="F1967" t="s">
        <v>52</v>
      </c>
      <c r="G1967">
        <f t="shared" si="135"/>
        <v>3</v>
      </c>
      <c r="H1967" s="4">
        <f t="shared" si="136"/>
        <v>36965</v>
      </c>
      <c r="I1967">
        <f t="shared" si="134"/>
        <v>2001</v>
      </c>
    </row>
    <row r="1968" spans="1:9" x14ac:dyDescent="0.25">
      <c r="A1968" t="s">
        <v>6</v>
      </c>
      <c r="B1968" s="1">
        <v>36984</v>
      </c>
      <c r="C1968" s="2">
        <v>0</v>
      </c>
      <c r="D1968">
        <v>215.79</v>
      </c>
      <c r="E1968">
        <v>25</v>
      </c>
      <c r="F1968" t="s">
        <v>53</v>
      </c>
      <c r="G1968">
        <f t="shared" si="135"/>
        <v>4</v>
      </c>
      <c r="H1968" s="4">
        <f t="shared" si="136"/>
        <v>36996</v>
      </c>
      <c r="I1968">
        <f t="shared" si="134"/>
        <v>2001</v>
      </c>
    </row>
    <row r="1969" spans="1:9" x14ac:dyDescent="0.25">
      <c r="A1969" t="s">
        <v>6</v>
      </c>
      <c r="B1969" s="1">
        <v>36991</v>
      </c>
      <c r="C1969" s="3">
        <v>0.5</v>
      </c>
      <c r="D1969">
        <v>215.84</v>
      </c>
      <c r="E1969">
        <v>6</v>
      </c>
      <c r="F1969" t="s">
        <v>52</v>
      </c>
      <c r="G1969">
        <f t="shared" si="135"/>
        <v>4</v>
      </c>
      <c r="H1969" s="4">
        <f t="shared" si="136"/>
        <v>36996</v>
      </c>
      <c r="I1969">
        <f t="shared" si="134"/>
        <v>2001</v>
      </c>
    </row>
    <row r="1970" spans="1:9" x14ac:dyDescent="0.25">
      <c r="A1970" t="s">
        <v>6</v>
      </c>
      <c r="B1970" s="1">
        <v>37028</v>
      </c>
      <c r="C1970" s="3">
        <v>0.5</v>
      </c>
      <c r="D1970">
        <v>215.76</v>
      </c>
      <c r="E1970">
        <v>7</v>
      </c>
      <c r="F1970" t="s">
        <v>52</v>
      </c>
      <c r="G1970">
        <f t="shared" si="135"/>
        <v>5</v>
      </c>
      <c r="H1970" s="4">
        <f t="shared" si="136"/>
        <v>37026</v>
      </c>
      <c r="I1970">
        <f t="shared" si="134"/>
        <v>2001</v>
      </c>
    </row>
    <row r="1971" spans="1:9" x14ac:dyDescent="0.25">
      <c r="A1971" t="s">
        <v>6</v>
      </c>
      <c r="B1971" s="1">
        <v>37030</v>
      </c>
      <c r="C1971" s="2">
        <v>0</v>
      </c>
      <c r="D1971">
        <v>215.82</v>
      </c>
      <c r="E1971">
        <v>27</v>
      </c>
      <c r="F1971" t="s">
        <v>53</v>
      </c>
      <c r="G1971">
        <f t="shared" si="135"/>
        <v>5</v>
      </c>
      <c r="H1971" s="4">
        <f t="shared" si="136"/>
        <v>37026</v>
      </c>
      <c r="I1971">
        <f t="shared" si="134"/>
        <v>2001</v>
      </c>
    </row>
    <row r="1972" spans="1:9" x14ac:dyDescent="0.25">
      <c r="A1972" t="s">
        <v>6</v>
      </c>
      <c r="B1972" s="1">
        <v>37321</v>
      </c>
      <c r="C1972" s="2">
        <v>0</v>
      </c>
      <c r="D1972">
        <v>217.64</v>
      </c>
      <c r="E1972">
        <v>31</v>
      </c>
      <c r="F1972" t="s">
        <v>53</v>
      </c>
      <c r="G1972">
        <f t="shared" si="135"/>
        <v>3</v>
      </c>
      <c r="H1972" s="4">
        <f t="shared" si="136"/>
        <v>37330</v>
      </c>
      <c r="I1972">
        <f t="shared" si="134"/>
        <v>2002</v>
      </c>
    </row>
    <row r="1973" spans="1:9" x14ac:dyDescent="0.25">
      <c r="A1973" t="s">
        <v>6</v>
      </c>
      <c r="B1973" s="1">
        <v>37325</v>
      </c>
      <c r="C1973" s="3">
        <v>0.5</v>
      </c>
      <c r="D1973">
        <v>217.68</v>
      </c>
      <c r="E1973">
        <v>6</v>
      </c>
      <c r="F1973" t="s">
        <v>52</v>
      </c>
      <c r="G1973">
        <f t="shared" si="135"/>
        <v>3</v>
      </c>
      <c r="H1973" s="4">
        <f t="shared" si="136"/>
        <v>37330</v>
      </c>
      <c r="I1973">
        <f t="shared" si="134"/>
        <v>2002</v>
      </c>
    </row>
    <row r="1974" spans="1:9" x14ac:dyDescent="0.25">
      <c r="A1974" t="s">
        <v>6</v>
      </c>
      <c r="B1974" s="1">
        <v>37366</v>
      </c>
      <c r="C1974" s="3">
        <v>0.5</v>
      </c>
      <c r="D1974">
        <v>217.57</v>
      </c>
      <c r="E1974">
        <v>6</v>
      </c>
      <c r="F1974" t="s">
        <v>52</v>
      </c>
      <c r="G1974">
        <f t="shared" si="135"/>
        <v>4</v>
      </c>
      <c r="H1974" s="4">
        <f t="shared" si="136"/>
        <v>37361</v>
      </c>
      <c r="I1974">
        <f t="shared" si="134"/>
        <v>2002</v>
      </c>
    </row>
    <row r="1975" spans="1:9" x14ac:dyDescent="0.25">
      <c r="A1975" t="s">
        <v>6</v>
      </c>
      <c r="B1975" s="1">
        <v>37368</v>
      </c>
      <c r="C1975" s="2">
        <v>0</v>
      </c>
      <c r="D1975">
        <v>217.54</v>
      </c>
      <c r="E1975">
        <v>30</v>
      </c>
      <c r="F1975" t="s">
        <v>53</v>
      </c>
      <c r="G1975">
        <f t="shared" si="135"/>
        <v>4</v>
      </c>
      <c r="H1975" s="4">
        <f t="shared" si="136"/>
        <v>37361</v>
      </c>
      <c r="I1975">
        <f t="shared" si="134"/>
        <v>2002</v>
      </c>
    </row>
    <row r="1976" spans="1:9" x14ac:dyDescent="0.25">
      <c r="A1976" t="s">
        <v>6</v>
      </c>
      <c r="B1976" s="1">
        <v>37391</v>
      </c>
      <c r="C1976" s="3">
        <v>0.5</v>
      </c>
      <c r="D1976">
        <v>217.59</v>
      </c>
      <c r="E1976">
        <v>6</v>
      </c>
      <c r="F1976" t="s">
        <v>52</v>
      </c>
      <c r="G1976">
        <f t="shared" si="135"/>
        <v>5</v>
      </c>
      <c r="H1976" s="4">
        <f t="shared" si="136"/>
        <v>37391</v>
      </c>
      <c r="I1976">
        <f t="shared" si="134"/>
        <v>2002</v>
      </c>
    </row>
    <row r="1977" spans="1:9" x14ac:dyDescent="0.25">
      <c r="A1977" t="s">
        <v>6</v>
      </c>
      <c r="B1977" s="1">
        <v>37397</v>
      </c>
      <c r="C1977" s="2">
        <v>0</v>
      </c>
      <c r="D1977">
        <v>217.6</v>
      </c>
      <c r="E1977">
        <v>31</v>
      </c>
      <c r="F1977" t="s">
        <v>53</v>
      </c>
      <c r="G1977">
        <f t="shared" si="135"/>
        <v>5</v>
      </c>
      <c r="H1977" s="4">
        <f t="shared" si="136"/>
        <v>37391</v>
      </c>
      <c r="I1977">
        <f t="shared" si="134"/>
        <v>2002</v>
      </c>
    </row>
    <row r="1978" spans="1:9" x14ac:dyDescent="0.25">
      <c r="A1978" t="s">
        <v>6</v>
      </c>
      <c r="B1978" s="1">
        <v>37684</v>
      </c>
      <c r="C1978" s="3">
        <v>0.70833333333333337</v>
      </c>
      <c r="D1978">
        <v>220.22</v>
      </c>
      <c r="E1978">
        <v>5</v>
      </c>
      <c r="F1978" t="s">
        <v>52</v>
      </c>
      <c r="G1978">
        <f t="shared" si="135"/>
        <v>3</v>
      </c>
      <c r="H1978" s="4">
        <f t="shared" si="136"/>
        <v>37695</v>
      </c>
      <c r="I1978">
        <f t="shared" si="134"/>
        <v>2003</v>
      </c>
    </row>
    <row r="1979" spans="1:9" x14ac:dyDescent="0.25">
      <c r="A1979" t="s">
        <v>6</v>
      </c>
      <c r="B1979" s="1">
        <v>37692</v>
      </c>
      <c r="C1979" s="2">
        <v>0</v>
      </c>
      <c r="D1979">
        <v>220.21</v>
      </c>
      <c r="E1979">
        <v>2</v>
      </c>
      <c r="F1979" t="s">
        <v>53</v>
      </c>
      <c r="G1979">
        <f t="shared" si="135"/>
        <v>3</v>
      </c>
      <c r="H1979" s="4">
        <f t="shared" si="136"/>
        <v>37695</v>
      </c>
      <c r="I1979">
        <f t="shared" si="134"/>
        <v>2003</v>
      </c>
    </row>
    <row r="1980" spans="1:9" x14ac:dyDescent="0.25">
      <c r="A1980" t="s">
        <v>6</v>
      </c>
      <c r="B1980" s="1">
        <v>37721</v>
      </c>
      <c r="C1980" s="3">
        <v>0.47569444444444442</v>
      </c>
      <c r="D1980">
        <v>219.79</v>
      </c>
      <c r="E1980">
        <v>11</v>
      </c>
      <c r="F1980" t="s">
        <v>52</v>
      </c>
      <c r="G1980">
        <f t="shared" si="135"/>
        <v>4</v>
      </c>
      <c r="H1980" s="4">
        <f t="shared" si="136"/>
        <v>37726</v>
      </c>
      <c r="I1980">
        <f t="shared" si="134"/>
        <v>2003</v>
      </c>
    </row>
    <row r="1981" spans="1:9" x14ac:dyDescent="0.25">
      <c r="A1981" t="s">
        <v>6</v>
      </c>
      <c r="B1981" s="1">
        <v>37729</v>
      </c>
      <c r="C1981" s="2">
        <v>0</v>
      </c>
      <c r="D1981">
        <v>219.45</v>
      </c>
      <c r="E1981">
        <v>20</v>
      </c>
      <c r="F1981" t="s">
        <v>53</v>
      </c>
      <c r="G1981">
        <f t="shared" si="135"/>
        <v>4</v>
      </c>
      <c r="H1981" s="4">
        <f t="shared" si="136"/>
        <v>37726</v>
      </c>
      <c r="I1981">
        <f t="shared" si="134"/>
        <v>2003</v>
      </c>
    </row>
    <row r="1982" spans="1:9" x14ac:dyDescent="0.25">
      <c r="A1982" t="s">
        <v>6</v>
      </c>
      <c r="B1982" s="1">
        <v>37746</v>
      </c>
      <c r="C1982" s="3">
        <v>0.5</v>
      </c>
      <c r="D1982">
        <v>219.26</v>
      </c>
      <c r="E1982">
        <v>4</v>
      </c>
      <c r="F1982" t="s">
        <v>52</v>
      </c>
      <c r="G1982">
        <f t="shared" si="135"/>
        <v>5</v>
      </c>
      <c r="H1982" s="4">
        <f t="shared" si="136"/>
        <v>37756</v>
      </c>
      <c r="I1982">
        <f t="shared" si="134"/>
        <v>2003</v>
      </c>
    </row>
    <row r="1983" spans="1:9" x14ac:dyDescent="0.25">
      <c r="A1983" t="s">
        <v>6</v>
      </c>
      <c r="B1983" s="1">
        <v>37747</v>
      </c>
      <c r="C1983" s="2">
        <v>0</v>
      </c>
      <c r="D1983">
        <v>219.31</v>
      </c>
      <c r="E1983">
        <v>11</v>
      </c>
      <c r="F1983" t="s">
        <v>53</v>
      </c>
      <c r="G1983">
        <f t="shared" si="135"/>
        <v>5</v>
      </c>
      <c r="H1983" s="4">
        <f t="shared" si="136"/>
        <v>37756</v>
      </c>
      <c r="I1983">
        <f t="shared" si="134"/>
        <v>2003</v>
      </c>
    </row>
    <row r="1984" spans="1:9" x14ac:dyDescent="0.25">
      <c r="A1984" t="s">
        <v>6</v>
      </c>
      <c r="B1984" s="1">
        <v>38061</v>
      </c>
      <c r="C1984" s="3">
        <v>0.5</v>
      </c>
      <c r="D1984">
        <v>223.17</v>
      </c>
      <c r="E1984">
        <v>8</v>
      </c>
      <c r="F1984" t="s">
        <v>52</v>
      </c>
      <c r="G1984">
        <f t="shared" si="135"/>
        <v>3</v>
      </c>
      <c r="H1984" s="4">
        <f t="shared" si="136"/>
        <v>38061</v>
      </c>
      <c r="I1984">
        <f t="shared" si="134"/>
        <v>2004</v>
      </c>
    </row>
    <row r="1985" spans="1:9" x14ac:dyDescent="0.25">
      <c r="A1985" t="s">
        <v>6</v>
      </c>
      <c r="B1985" s="1">
        <v>38093</v>
      </c>
      <c r="C1985" s="2">
        <v>0</v>
      </c>
      <c r="D1985">
        <v>222.84</v>
      </c>
      <c r="E1985">
        <v>10</v>
      </c>
      <c r="F1985" t="s">
        <v>53</v>
      </c>
      <c r="G1985">
        <f t="shared" si="135"/>
        <v>4</v>
      </c>
      <c r="H1985" s="4">
        <f t="shared" si="136"/>
        <v>38092</v>
      </c>
      <c r="I1985">
        <f t="shared" ref="I1985:I2048" si="137">YEAR(B1985)</f>
        <v>2004</v>
      </c>
    </row>
    <row r="1986" spans="1:9" x14ac:dyDescent="0.25">
      <c r="A1986" t="s">
        <v>6</v>
      </c>
      <c r="B1986" s="1">
        <v>38097</v>
      </c>
      <c r="C1986" s="3">
        <v>0.5</v>
      </c>
      <c r="D1986">
        <v>222.85</v>
      </c>
      <c r="E1986">
        <v>11</v>
      </c>
      <c r="F1986" t="s">
        <v>52</v>
      </c>
      <c r="G1986">
        <f t="shared" ref="G1986:G2049" si="138">MONTH(B1986)</f>
        <v>4</v>
      </c>
      <c r="H1986" s="4">
        <f t="shared" ref="H1986:H2049" si="139">DATE(YEAR(B1986),MONTH(B1986),15)</f>
        <v>38092</v>
      </c>
      <c r="I1986">
        <f t="shared" si="137"/>
        <v>2004</v>
      </c>
    </row>
    <row r="1987" spans="1:9" x14ac:dyDescent="0.25">
      <c r="A1987" t="s">
        <v>6</v>
      </c>
      <c r="B1987" s="1">
        <v>38116</v>
      </c>
      <c r="C1987" s="3">
        <v>0.70833333333333337</v>
      </c>
      <c r="D1987">
        <v>222.94</v>
      </c>
      <c r="E1987">
        <v>10</v>
      </c>
      <c r="F1987" t="s">
        <v>52</v>
      </c>
      <c r="G1987">
        <f t="shared" si="138"/>
        <v>5</v>
      </c>
      <c r="H1987" s="4">
        <f t="shared" si="139"/>
        <v>38122</v>
      </c>
      <c r="I1987">
        <f t="shared" si="137"/>
        <v>2004</v>
      </c>
    </row>
    <row r="1988" spans="1:9" x14ac:dyDescent="0.25">
      <c r="A1988" t="s">
        <v>6</v>
      </c>
      <c r="B1988" s="1">
        <v>38132</v>
      </c>
      <c r="C1988" s="2">
        <v>0</v>
      </c>
      <c r="D1988">
        <v>223.44</v>
      </c>
      <c r="E1988">
        <v>16</v>
      </c>
      <c r="F1988" t="s">
        <v>53</v>
      </c>
      <c r="G1988">
        <f t="shared" si="138"/>
        <v>5</v>
      </c>
      <c r="H1988" s="4">
        <f t="shared" si="139"/>
        <v>38122</v>
      </c>
      <c r="I1988">
        <f t="shared" si="137"/>
        <v>2004</v>
      </c>
    </row>
    <row r="1989" spans="1:9" x14ac:dyDescent="0.25">
      <c r="A1989" t="s">
        <v>6</v>
      </c>
      <c r="B1989" s="1">
        <v>38437</v>
      </c>
      <c r="C1989" s="2">
        <v>0</v>
      </c>
      <c r="D1989">
        <v>226.42</v>
      </c>
      <c r="E1989">
        <v>31</v>
      </c>
      <c r="F1989" t="s">
        <v>53</v>
      </c>
      <c r="G1989">
        <f t="shared" si="138"/>
        <v>3</v>
      </c>
      <c r="H1989" s="4">
        <f t="shared" si="139"/>
        <v>38426</v>
      </c>
      <c r="I1989">
        <f t="shared" si="137"/>
        <v>2005</v>
      </c>
    </row>
    <row r="1990" spans="1:9" x14ac:dyDescent="0.25">
      <c r="A1990" t="s">
        <v>6</v>
      </c>
      <c r="B1990" s="1">
        <v>38442</v>
      </c>
      <c r="C1990" s="3">
        <v>0.37847222222222227</v>
      </c>
      <c r="D1990">
        <v>226.39</v>
      </c>
      <c r="E1990">
        <v>8</v>
      </c>
      <c r="F1990" t="s">
        <v>52</v>
      </c>
      <c r="G1990">
        <f t="shared" si="138"/>
        <v>3</v>
      </c>
      <c r="H1990" s="4">
        <f t="shared" si="139"/>
        <v>38426</v>
      </c>
      <c r="I1990">
        <f t="shared" si="137"/>
        <v>2005</v>
      </c>
    </row>
    <row r="1991" spans="1:9" x14ac:dyDescent="0.25">
      <c r="A1991" t="s">
        <v>6</v>
      </c>
      <c r="B1991" s="1">
        <v>38452</v>
      </c>
      <c r="C1991" s="3">
        <v>0.5</v>
      </c>
      <c r="D1991">
        <v>226.57</v>
      </c>
      <c r="E1991">
        <v>6</v>
      </c>
      <c r="F1991" t="s">
        <v>52</v>
      </c>
      <c r="G1991">
        <f t="shared" si="138"/>
        <v>4</v>
      </c>
      <c r="H1991" s="4">
        <f t="shared" si="139"/>
        <v>38457</v>
      </c>
      <c r="I1991">
        <f t="shared" si="137"/>
        <v>2005</v>
      </c>
    </row>
    <row r="1992" spans="1:9" x14ac:dyDescent="0.25">
      <c r="A1992" t="s">
        <v>6</v>
      </c>
      <c r="B1992" s="1">
        <v>38454</v>
      </c>
      <c r="C1992" s="2">
        <v>0</v>
      </c>
      <c r="D1992">
        <v>226.64</v>
      </c>
      <c r="E1992">
        <v>30</v>
      </c>
      <c r="F1992" t="s">
        <v>53</v>
      </c>
      <c r="G1992">
        <f t="shared" si="138"/>
        <v>4</v>
      </c>
      <c r="H1992" s="4">
        <f t="shared" si="139"/>
        <v>38457</v>
      </c>
      <c r="I1992">
        <f t="shared" si="137"/>
        <v>2005</v>
      </c>
    </row>
    <row r="1993" spans="1:9" x14ac:dyDescent="0.25">
      <c r="A1993" t="s">
        <v>6</v>
      </c>
      <c r="B1993" s="1">
        <v>38487</v>
      </c>
      <c r="C1993" s="2">
        <v>0</v>
      </c>
      <c r="D1993">
        <v>226.54</v>
      </c>
      <c r="E1993">
        <v>31</v>
      </c>
      <c r="F1993" t="s">
        <v>53</v>
      </c>
      <c r="G1993">
        <f t="shared" si="138"/>
        <v>5</v>
      </c>
      <c r="H1993" s="4">
        <f t="shared" si="139"/>
        <v>38487</v>
      </c>
      <c r="I1993">
        <f t="shared" si="137"/>
        <v>2005</v>
      </c>
    </row>
    <row r="1994" spans="1:9" x14ac:dyDescent="0.25">
      <c r="A1994" t="s">
        <v>6</v>
      </c>
      <c r="B1994" s="1">
        <v>38487</v>
      </c>
      <c r="C1994" s="3">
        <v>0.5</v>
      </c>
      <c r="D1994">
        <v>226.54</v>
      </c>
      <c r="E1994">
        <v>7</v>
      </c>
      <c r="F1994" t="s">
        <v>52</v>
      </c>
      <c r="G1994">
        <f t="shared" si="138"/>
        <v>5</v>
      </c>
      <c r="H1994" s="4">
        <f t="shared" si="139"/>
        <v>38487</v>
      </c>
      <c r="I1994">
        <f t="shared" si="137"/>
        <v>2005</v>
      </c>
    </row>
    <row r="1995" spans="1:9" x14ac:dyDescent="0.25">
      <c r="A1995" t="s">
        <v>6</v>
      </c>
      <c r="B1995" s="1">
        <v>38783</v>
      </c>
      <c r="C1995" s="2">
        <v>0</v>
      </c>
      <c r="D1995">
        <v>227.83</v>
      </c>
      <c r="E1995">
        <v>31</v>
      </c>
      <c r="F1995" t="s">
        <v>53</v>
      </c>
      <c r="G1995">
        <f t="shared" si="138"/>
        <v>3</v>
      </c>
      <c r="H1995" s="4">
        <f t="shared" si="139"/>
        <v>38791</v>
      </c>
      <c r="I1995">
        <f t="shared" si="137"/>
        <v>2006</v>
      </c>
    </row>
    <row r="1996" spans="1:9" x14ac:dyDescent="0.25">
      <c r="A1996" t="s">
        <v>6</v>
      </c>
      <c r="B1996" s="1">
        <v>38799</v>
      </c>
      <c r="C1996" s="3">
        <v>4.1666666666666664E-2</v>
      </c>
      <c r="D1996">
        <v>227.61</v>
      </c>
      <c r="E1996">
        <v>4</v>
      </c>
      <c r="F1996" t="s">
        <v>52</v>
      </c>
      <c r="G1996">
        <f t="shared" si="138"/>
        <v>3</v>
      </c>
      <c r="H1996" s="4">
        <f t="shared" si="139"/>
        <v>38791</v>
      </c>
      <c r="I1996">
        <f t="shared" si="137"/>
        <v>2006</v>
      </c>
    </row>
    <row r="1997" spans="1:9" x14ac:dyDescent="0.25">
      <c r="A1997" t="s">
        <v>6</v>
      </c>
      <c r="B1997" s="1">
        <v>38818</v>
      </c>
      <c r="C1997" s="2">
        <v>0</v>
      </c>
      <c r="D1997">
        <v>227.79</v>
      </c>
      <c r="E1997">
        <v>30</v>
      </c>
      <c r="F1997" t="s">
        <v>53</v>
      </c>
      <c r="G1997">
        <f t="shared" si="138"/>
        <v>4</v>
      </c>
      <c r="H1997" s="4">
        <f t="shared" si="139"/>
        <v>38822</v>
      </c>
      <c r="I1997">
        <f t="shared" si="137"/>
        <v>2006</v>
      </c>
    </row>
    <row r="1998" spans="1:9" x14ac:dyDescent="0.25">
      <c r="A1998" t="s">
        <v>6</v>
      </c>
      <c r="B1998" s="1">
        <v>38843</v>
      </c>
      <c r="C1998" s="2">
        <v>0</v>
      </c>
      <c r="D1998">
        <v>227.85</v>
      </c>
      <c r="E1998">
        <v>31</v>
      </c>
      <c r="F1998" t="s">
        <v>53</v>
      </c>
      <c r="G1998">
        <f t="shared" si="138"/>
        <v>5</v>
      </c>
      <c r="H1998" s="4">
        <f t="shared" si="139"/>
        <v>38852</v>
      </c>
      <c r="I1998">
        <f t="shared" si="137"/>
        <v>2006</v>
      </c>
    </row>
    <row r="1999" spans="1:9" x14ac:dyDescent="0.25">
      <c r="A1999" t="s">
        <v>6</v>
      </c>
      <c r="B1999" s="1">
        <v>38848</v>
      </c>
      <c r="C1999" s="3">
        <v>0.48749999999999999</v>
      </c>
      <c r="D1999">
        <v>227.78</v>
      </c>
      <c r="E1999">
        <v>1</v>
      </c>
      <c r="F1999" t="s">
        <v>52</v>
      </c>
      <c r="G1999">
        <f t="shared" si="138"/>
        <v>5</v>
      </c>
      <c r="H1999" s="4">
        <f t="shared" si="139"/>
        <v>38852</v>
      </c>
      <c r="I1999">
        <f t="shared" si="137"/>
        <v>2006</v>
      </c>
    </row>
    <row r="2000" spans="1:9" x14ac:dyDescent="0.25">
      <c r="A2000" t="s">
        <v>6</v>
      </c>
      <c r="B2000" s="1">
        <v>39147</v>
      </c>
      <c r="C2000" s="3">
        <v>0.57986111111111105</v>
      </c>
      <c r="D2000">
        <v>230.49</v>
      </c>
      <c r="E2000">
        <v>1</v>
      </c>
      <c r="F2000" t="s">
        <v>52</v>
      </c>
      <c r="G2000">
        <f t="shared" si="138"/>
        <v>3</v>
      </c>
      <c r="H2000" s="4">
        <f t="shared" si="139"/>
        <v>39156</v>
      </c>
      <c r="I2000">
        <f t="shared" si="137"/>
        <v>2007</v>
      </c>
    </row>
    <row r="2001" spans="1:9" x14ac:dyDescent="0.25">
      <c r="A2001" t="s">
        <v>6</v>
      </c>
      <c r="B2001" s="1">
        <v>39154</v>
      </c>
      <c r="C2001" s="2">
        <v>0</v>
      </c>
      <c r="D2001">
        <v>230.31</v>
      </c>
      <c r="E2001">
        <v>31</v>
      </c>
      <c r="F2001" t="s">
        <v>53</v>
      </c>
      <c r="G2001">
        <f t="shared" si="138"/>
        <v>3</v>
      </c>
      <c r="H2001" s="4">
        <f t="shared" si="139"/>
        <v>39156</v>
      </c>
      <c r="I2001">
        <f t="shared" si="137"/>
        <v>2007</v>
      </c>
    </row>
    <row r="2002" spans="1:9" x14ac:dyDescent="0.25">
      <c r="A2002" t="s">
        <v>6</v>
      </c>
      <c r="B2002" s="1">
        <v>39174</v>
      </c>
      <c r="C2002" s="3">
        <v>0.25</v>
      </c>
      <c r="D2002">
        <v>229.96</v>
      </c>
      <c r="E2002">
        <v>2</v>
      </c>
      <c r="F2002" t="s">
        <v>52</v>
      </c>
      <c r="G2002">
        <f t="shared" si="138"/>
        <v>4</v>
      </c>
      <c r="H2002" s="4">
        <f t="shared" si="139"/>
        <v>39187</v>
      </c>
      <c r="I2002">
        <f t="shared" si="137"/>
        <v>2007</v>
      </c>
    </row>
    <row r="2003" spans="1:9" x14ac:dyDescent="0.25">
      <c r="A2003" t="s">
        <v>6</v>
      </c>
      <c r="B2003" s="1">
        <v>39186</v>
      </c>
      <c r="C2003" s="2">
        <v>0</v>
      </c>
      <c r="D2003">
        <v>230.28</v>
      </c>
      <c r="E2003">
        <v>30</v>
      </c>
      <c r="F2003" t="s">
        <v>53</v>
      </c>
      <c r="G2003">
        <f t="shared" si="138"/>
        <v>4</v>
      </c>
      <c r="H2003" s="4">
        <f t="shared" si="139"/>
        <v>39187</v>
      </c>
      <c r="I2003">
        <f t="shared" si="137"/>
        <v>2007</v>
      </c>
    </row>
    <row r="2004" spans="1:9" x14ac:dyDescent="0.25">
      <c r="A2004" t="s">
        <v>6</v>
      </c>
      <c r="B2004" s="1">
        <v>39211</v>
      </c>
      <c r="C2004" s="3">
        <v>0.53819444444444442</v>
      </c>
      <c r="D2004">
        <v>230.95</v>
      </c>
      <c r="E2004">
        <v>1</v>
      </c>
      <c r="F2004" t="s">
        <v>52</v>
      </c>
      <c r="G2004">
        <f t="shared" si="138"/>
        <v>5</v>
      </c>
      <c r="H2004" s="4">
        <f t="shared" si="139"/>
        <v>39217</v>
      </c>
      <c r="I2004">
        <f t="shared" si="137"/>
        <v>2007</v>
      </c>
    </row>
    <row r="2005" spans="1:9" x14ac:dyDescent="0.25">
      <c r="A2005" t="s">
        <v>6</v>
      </c>
      <c r="B2005" s="1">
        <v>39220</v>
      </c>
      <c r="C2005" s="2">
        <v>0</v>
      </c>
      <c r="D2005">
        <v>230.77</v>
      </c>
      <c r="E2005">
        <v>31</v>
      </c>
      <c r="F2005" t="s">
        <v>53</v>
      </c>
      <c r="G2005">
        <f t="shared" si="138"/>
        <v>5</v>
      </c>
      <c r="H2005" s="4">
        <f t="shared" si="139"/>
        <v>39217</v>
      </c>
      <c r="I2005">
        <f t="shared" si="137"/>
        <v>2007</v>
      </c>
    </row>
    <row r="2006" spans="1:9" x14ac:dyDescent="0.25">
      <c r="A2006" t="s">
        <v>6</v>
      </c>
      <c r="B2006" s="1">
        <v>39510</v>
      </c>
      <c r="C2006" s="3">
        <v>0.62430555555555556</v>
      </c>
      <c r="D2006">
        <v>232.94</v>
      </c>
      <c r="E2006">
        <v>1</v>
      </c>
      <c r="F2006" t="s">
        <v>52</v>
      </c>
      <c r="G2006">
        <f t="shared" si="138"/>
        <v>3</v>
      </c>
      <c r="H2006" s="4">
        <f t="shared" si="139"/>
        <v>39522</v>
      </c>
      <c r="I2006">
        <f t="shared" si="137"/>
        <v>2008</v>
      </c>
    </row>
    <row r="2007" spans="1:9" x14ac:dyDescent="0.25">
      <c r="A2007" t="s">
        <v>6</v>
      </c>
      <c r="B2007" s="1">
        <v>39515</v>
      </c>
      <c r="C2007" s="2">
        <v>0</v>
      </c>
      <c r="D2007">
        <v>232.87</v>
      </c>
      <c r="E2007">
        <v>31</v>
      </c>
      <c r="F2007" t="s">
        <v>53</v>
      </c>
      <c r="G2007">
        <f t="shared" si="138"/>
        <v>3</v>
      </c>
      <c r="H2007" s="4">
        <f t="shared" si="139"/>
        <v>39522</v>
      </c>
      <c r="I2007">
        <f t="shared" si="137"/>
        <v>2008</v>
      </c>
    </row>
    <row r="2008" spans="1:9" x14ac:dyDescent="0.25">
      <c r="A2008" t="s">
        <v>6</v>
      </c>
      <c r="B2008" s="1">
        <v>39564</v>
      </c>
      <c r="C2008" s="2">
        <v>0</v>
      </c>
      <c r="D2008">
        <v>232.56</v>
      </c>
      <c r="E2008">
        <v>30</v>
      </c>
      <c r="F2008" t="s">
        <v>53</v>
      </c>
      <c r="G2008">
        <f t="shared" si="138"/>
        <v>4</v>
      </c>
      <c r="H2008" s="4">
        <f t="shared" si="139"/>
        <v>39553</v>
      </c>
      <c r="I2008">
        <f t="shared" si="137"/>
        <v>2008</v>
      </c>
    </row>
    <row r="2009" spans="1:9" x14ac:dyDescent="0.25">
      <c r="A2009" t="s">
        <v>6</v>
      </c>
      <c r="B2009" s="1">
        <v>39567</v>
      </c>
      <c r="C2009" s="3">
        <v>0</v>
      </c>
      <c r="D2009">
        <v>232.2</v>
      </c>
      <c r="E2009">
        <v>2</v>
      </c>
      <c r="F2009" t="s">
        <v>52</v>
      </c>
      <c r="G2009">
        <f t="shared" si="138"/>
        <v>4</v>
      </c>
      <c r="H2009" s="4">
        <f t="shared" si="139"/>
        <v>39553</v>
      </c>
      <c r="I2009">
        <f t="shared" si="137"/>
        <v>2008</v>
      </c>
    </row>
    <row r="2010" spans="1:9" x14ac:dyDescent="0.25">
      <c r="A2010" t="s">
        <v>6</v>
      </c>
      <c r="B2010" s="1">
        <v>39575</v>
      </c>
      <c r="C2010" s="3">
        <v>0.41736111111111113</v>
      </c>
      <c r="D2010">
        <v>232.25</v>
      </c>
      <c r="E2010">
        <v>2</v>
      </c>
      <c r="F2010" t="s">
        <v>52</v>
      </c>
      <c r="G2010">
        <f t="shared" si="138"/>
        <v>5</v>
      </c>
      <c r="H2010" s="4">
        <f t="shared" si="139"/>
        <v>39583</v>
      </c>
      <c r="I2010">
        <f t="shared" si="137"/>
        <v>2008</v>
      </c>
    </row>
    <row r="2011" spans="1:9" x14ac:dyDescent="0.25">
      <c r="A2011" t="s">
        <v>6</v>
      </c>
      <c r="B2011" s="1">
        <v>39586</v>
      </c>
      <c r="C2011" s="2">
        <v>0</v>
      </c>
      <c r="D2011">
        <v>232.56</v>
      </c>
      <c r="E2011">
        <v>31</v>
      </c>
      <c r="F2011" t="s">
        <v>53</v>
      </c>
      <c r="G2011">
        <f t="shared" si="138"/>
        <v>5</v>
      </c>
      <c r="H2011" s="4">
        <f t="shared" si="139"/>
        <v>39583</v>
      </c>
      <c r="I2011">
        <f t="shared" si="137"/>
        <v>2008</v>
      </c>
    </row>
    <row r="2012" spans="1:9" x14ac:dyDescent="0.25">
      <c r="A2012" t="s">
        <v>6</v>
      </c>
      <c r="B2012" s="1">
        <v>39874</v>
      </c>
      <c r="C2012" s="3">
        <v>0.54027777777777775</v>
      </c>
      <c r="D2012">
        <v>234.73</v>
      </c>
      <c r="E2012">
        <v>1</v>
      </c>
      <c r="F2012" t="s">
        <v>52</v>
      </c>
      <c r="G2012">
        <f t="shared" si="138"/>
        <v>3</v>
      </c>
      <c r="H2012" s="4">
        <f t="shared" si="139"/>
        <v>39887</v>
      </c>
      <c r="I2012">
        <f t="shared" si="137"/>
        <v>2009</v>
      </c>
    </row>
    <row r="2013" spans="1:9" x14ac:dyDescent="0.25">
      <c r="A2013" t="s">
        <v>6</v>
      </c>
      <c r="B2013" s="1">
        <v>39880</v>
      </c>
      <c r="C2013" s="2">
        <v>0</v>
      </c>
      <c r="D2013">
        <v>235.03</v>
      </c>
      <c r="E2013">
        <v>31</v>
      </c>
      <c r="F2013" t="s">
        <v>53</v>
      </c>
      <c r="G2013">
        <f t="shared" si="138"/>
        <v>3</v>
      </c>
      <c r="H2013" s="4">
        <f t="shared" si="139"/>
        <v>39887</v>
      </c>
      <c r="I2013">
        <f t="shared" si="137"/>
        <v>2009</v>
      </c>
    </row>
    <row r="2014" spans="1:9" x14ac:dyDescent="0.25">
      <c r="A2014" t="s">
        <v>6</v>
      </c>
      <c r="B2014" s="1">
        <v>39906</v>
      </c>
      <c r="C2014" s="2">
        <v>0</v>
      </c>
      <c r="D2014">
        <v>234.79</v>
      </c>
      <c r="E2014">
        <v>30</v>
      </c>
      <c r="F2014" t="s">
        <v>53</v>
      </c>
      <c r="G2014">
        <f t="shared" si="138"/>
        <v>4</v>
      </c>
      <c r="H2014" s="4">
        <f t="shared" si="139"/>
        <v>39918</v>
      </c>
      <c r="I2014">
        <f t="shared" si="137"/>
        <v>2009</v>
      </c>
    </row>
    <row r="2015" spans="1:9" x14ac:dyDescent="0.25">
      <c r="A2015" t="s">
        <v>6</v>
      </c>
      <c r="B2015" s="1">
        <v>39913</v>
      </c>
      <c r="C2015" s="3">
        <v>0.56874999999999998</v>
      </c>
      <c r="D2015">
        <v>234.2</v>
      </c>
      <c r="E2015">
        <v>1</v>
      </c>
      <c r="F2015" t="s">
        <v>52</v>
      </c>
      <c r="G2015">
        <f t="shared" si="138"/>
        <v>4</v>
      </c>
      <c r="H2015" s="4">
        <f t="shared" si="139"/>
        <v>39918</v>
      </c>
      <c r="I2015">
        <f t="shared" si="137"/>
        <v>2009</v>
      </c>
    </row>
    <row r="2016" spans="1:9" x14ac:dyDescent="0.25">
      <c r="A2016" t="s">
        <v>6</v>
      </c>
      <c r="B2016" s="1">
        <v>39938</v>
      </c>
      <c r="C2016" s="3">
        <v>0.46180555555555558</v>
      </c>
      <c r="D2016">
        <v>233.78</v>
      </c>
      <c r="E2016">
        <v>1</v>
      </c>
      <c r="F2016" t="s">
        <v>52</v>
      </c>
      <c r="G2016">
        <f t="shared" si="138"/>
        <v>5</v>
      </c>
      <c r="H2016" s="4">
        <f t="shared" si="139"/>
        <v>39948</v>
      </c>
      <c r="I2016">
        <f t="shared" si="137"/>
        <v>2009</v>
      </c>
    </row>
    <row r="2017" spans="1:9" x14ac:dyDescent="0.25">
      <c r="A2017" t="s">
        <v>6</v>
      </c>
      <c r="B2017" s="1">
        <v>39959</v>
      </c>
      <c r="C2017" s="2">
        <v>0</v>
      </c>
      <c r="D2017">
        <v>234.63</v>
      </c>
      <c r="E2017">
        <v>31</v>
      </c>
      <c r="F2017" t="s">
        <v>53</v>
      </c>
      <c r="G2017">
        <f t="shared" si="138"/>
        <v>5</v>
      </c>
      <c r="H2017" s="4">
        <f t="shared" si="139"/>
        <v>39948</v>
      </c>
      <c r="I2017">
        <f t="shared" si="137"/>
        <v>2009</v>
      </c>
    </row>
    <row r="2018" spans="1:9" x14ac:dyDescent="0.25">
      <c r="A2018" t="s">
        <v>6</v>
      </c>
      <c r="B2018" s="1">
        <v>40246</v>
      </c>
      <c r="C2018" s="3">
        <v>0.66805555555555562</v>
      </c>
      <c r="D2018">
        <v>234.85</v>
      </c>
      <c r="E2018">
        <v>1</v>
      </c>
      <c r="F2018" t="s">
        <v>52</v>
      </c>
      <c r="G2018">
        <f t="shared" si="138"/>
        <v>3</v>
      </c>
      <c r="H2018" s="4">
        <f t="shared" si="139"/>
        <v>40252</v>
      </c>
      <c r="I2018">
        <f t="shared" si="137"/>
        <v>2010</v>
      </c>
    </row>
    <row r="2019" spans="1:9" x14ac:dyDescent="0.25">
      <c r="A2019" t="s">
        <v>6</v>
      </c>
      <c r="B2019" s="1">
        <v>40251</v>
      </c>
      <c r="C2019" s="2">
        <v>0</v>
      </c>
      <c r="D2019">
        <v>234.79</v>
      </c>
      <c r="E2019">
        <v>31</v>
      </c>
      <c r="F2019" t="s">
        <v>53</v>
      </c>
      <c r="G2019">
        <f t="shared" si="138"/>
        <v>3</v>
      </c>
      <c r="H2019" s="4">
        <f t="shared" si="139"/>
        <v>40252</v>
      </c>
      <c r="I2019">
        <f t="shared" si="137"/>
        <v>2010</v>
      </c>
    </row>
    <row r="2020" spans="1:9" x14ac:dyDescent="0.25">
      <c r="A2020" t="s">
        <v>6</v>
      </c>
      <c r="B2020" s="1">
        <v>40293</v>
      </c>
      <c r="C2020" s="2">
        <v>0</v>
      </c>
      <c r="D2020">
        <v>234.26</v>
      </c>
      <c r="E2020">
        <v>30</v>
      </c>
      <c r="F2020" t="s">
        <v>53</v>
      </c>
      <c r="G2020">
        <f t="shared" si="138"/>
        <v>4</v>
      </c>
      <c r="H2020" s="4">
        <f t="shared" si="139"/>
        <v>40283</v>
      </c>
      <c r="I2020">
        <f t="shared" si="137"/>
        <v>2010</v>
      </c>
    </row>
    <row r="2021" spans="1:9" x14ac:dyDescent="0.25">
      <c r="A2021" t="s">
        <v>6</v>
      </c>
      <c r="B2021" s="1">
        <v>40301</v>
      </c>
      <c r="C2021" s="2">
        <v>0</v>
      </c>
      <c r="D2021">
        <v>234.12</v>
      </c>
      <c r="E2021">
        <v>31</v>
      </c>
      <c r="F2021" t="s">
        <v>53</v>
      </c>
      <c r="G2021">
        <f t="shared" si="138"/>
        <v>5</v>
      </c>
      <c r="H2021" s="4">
        <f t="shared" si="139"/>
        <v>40313</v>
      </c>
      <c r="I2021">
        <f t="shared" si="137"/>
        <v>2010</v>
      </c>
    </row>
    <row r="2022" spans="1:9" x14ac:dyDescent="0.25">
      <c r="A2022" t="s">
        <v>6</v>
      </c>
      <c r="B2022" s="1">
        <v>40604</v>
      </c>
      <c r="C2022" s="3">
        <v>0.60347222222222219</v>
      </c>
      <c r="D2022">
        <v>235.93</v>
      </c>
      <c r="E2022">
        <v>1</v>
      </c>
      <c r="F2022" t="s">
        <v>52</v>
      </c>
      <c r="G2022">
        <f t="shared" si="138"/>
        <v>3</v>
      </c>
      <c r="H2022" s="4">
        <f t="shared" si="139"/>
        <v>40617</v>
      </c>
      <c r="I2022">
        <f t="shared" si="137"/>
        <v>2011</v>
      </c>
    </row>
    <row r="2023" spans="1:9" x14ac:dyDescent="0.25">
      <c r="A2023" t="s">
        <v>6</v>
      </c>
      <c r="B2023" s="1">
        <v>40608</v>
      </c>
      <c r="C2023" s="2">
        <v>0</v>
      </c>
      <c r="D2023">
        <v>235.41</v>
      </c>
      <c r="E2023">
        <v>31</v>
      </c>
      <c r="F2023" t="s">
        <v>53</v>
      </c>
      <c r="G2023">
        <f t="shared" si="138"/>
        <v>3</v>
      </c>
      <c r="H2023" s="4">
        <f t="shared" si="139"/>
        <v>40617</v>
      </c>
      <c r="I2023">
        <f t="shared" si="137"/>
        <v>2011</v>
      </c>
    </row>
    <row r="2024" spans="1:9" x14ac:dyDescent="0.25">
      <c r="A2024" t="s">
        <v>6</v>
      </c>
      <c r="B2024" s="1">
        <v>40640</v>
      </c>
      <c r="C2024" s="2">
        <v>0</v>
      </c>
      <c r="D2024">
        <v>234.93</v>
      </c>
      <c r="E2024">
        <v>30</v>
      </c>
      <c r="F2024" t="s">
        <v>53</v>
      </c>
      <c r="G2024">
        <f t="shared" si="138"/>
        <v>4</v>
      </c>
      <c r="H2024" s="4">
        <f t="shared" si="139"/>
        <v>40648</v>
      </c>
      <c r="I2024">
        <f t="shared" si="137"/>
        <v>2011</v>
      </c>
    </row>
    <row r="2025" spans="1:9" x14ac:dyDescent="0.25">
      <c r="A2025" t="s">
        <v>6</v>
      </c>
      <c r="B2025" s="1">
        <v>40683</v>
      </c>
      <c r="C2025" s="2">
        <v>0</v>
      </c>
      <c r="D2025">
        <v>234.67</v>
      </c>
      <c r="E2025">
        <v>31</v>
      </c>
      <c r="F2025" t="s">
        <v>53</v>
      </c>
      <c r="G2025">
        <f t="shared" si="138"/>
        <v>5</v>
      </c>
      <c r="H2025" s="4">
        <f t="shared" si="139"/>
        <v>40678</v>
      </c>
      <c r="I2025">
        <f t="shared" si="137"/>
        <v>2011</v>
      </c>
    </row>
    <row r="2026" spans="1:9" x14ac:dyDescent="0.25">
      <c r="A2026" t="s">
        <v>6</v>
      </c>
      <c r="B2026" s="1">
        <v>40974</v>
      </c>
      <c r="C2026" s="3">
        <v>0.45555555555555555</v>
      </c>
      <c r="D2026">
        <v>235.46</v>
      </c>
      <c r="E2026">
        <v>1</v>
      </c>
      <c r="F2026" t="s">
        <v>52</v>
      </c>
      <c r="G2026">
        <f t="shared" si="138"/>
        <v>3</v>
      </c>
      <c r="H2026" s="4">
        <f t="shared" si="139"/>
        <v>40983</v>
      </c>
      <c r="I2026">
        <f t="shared" si="137"/>
        <v>2012</v>
      </c>
    </row>
    <row r="2027" spans="1:9" x14ac:dyDescent="0.25">
      <c r="A2027" t="s">
        <v>6</v>
      </c>
      <c r="B2027" s="1">
        <v>40984</v>
      </c>
      <c r="C2027" s="2">
        <v>0</v>
      </c>
      <c r="D2027">
        <v>235.44</v>
      </c>
      <c r="E2027">
        <v>25</v>
      </c>
      <c r="F2027" t="s">
        <v>53</v>
      </c>
      <c r="G2027">
        <f t="shared" si="138"/>
        <v>3</v>
      </c>
      <c r="H2027" s="4">
        <f t="shared" si="139"/>
        <v>40983</v>
      </c>
      <c r="I2027">
        <f t="shared" si="137"/>
        <v>2012</v>
      </c>
    </row>
    <row r="2028" spans="1:9" x14ac:dyDescent="0.25">
      <c r="A2028" t="s">
        <v>6</v>
      </c>
      <c r="B2028" s="1">
        <v>41014</v>
      </c>
      <c r="C2028" s="2">
        <v>0</v>
      </c>
      <c r="D2028">
        <v>234.97</v>
      </c>
      <c r="E2028">
        <v>30</v>
      </c>
      <c r="F2028" t="s">
        <v>53</v>
      </c>
      <c r="G2028">
        <f t="shared" si="138"/>
        <v>4</v>
      </c>
      <c r="H2028" s="4">
        <f t="shared" si="139"/>
        <v>41014</v>
      </c>
      <c r="I2028">
        <f t="shared" si="137"/>
        <v>2012</v>
      </c>
    </row>
    <row r="2029" spans="1:9" x14ac:dyDescent="0.25">
      <c r="A2029" t="s">
        <v>6</v>
      </c>
      <c r="B2029" s="1">
        <v>41035</v>
      </c>
      <c r="C2029" s="2">
        <v>0</v>
      </c>
      <c r="D2029">
        <v>235.2</v>
      </c>
      <c r="E2029">
        <v>31</v>
      </c>
      <c r="F2029" t="s">
        <v>53</v>
      </c>
      <c r="G2029">
        <f t="shared" si="138"/>
        <v>5</v>
      </c>
      <c r="H2029" s="4">
        <f t="shared" si="139"/>
        <v>41044</v>
      </c>
      <c r="I2029">
        <f t="shared" si="137"/>
        <v>2012</v>
      </c>
    </row>
    <row r="2030" spans="1:9" x14ac:dyDescent="0.25">
      <c r="A2030" t="s">
        <v>6</v>
      </c>
      <c r="B2030" s="1">
        <v>41338</v>
      </c>
      <c r="C2030" s="3">
        <v>0.53541666666666665</v>
      </c>
      <c r="D2030">
        <v>237.25</v>
      </c>
      <c r="E2030">
        <v>1</v>
      </c>
      <c r="F2030" t="s">
        <v>52</v>
      </c>
      <c r="G2030">
        <f t="shared" si="138"/>
        <v>3</v>
      </c>
      <c r="H2030" s="4">
        <f t="shared" si="139"/>
        <v>41348</v>
      </c>
      <c r="I2030">
        <f t="shared" si="137"/>
        <v>2013</v>
      </c>
    </row>
    <row r="2031" spans="1:9" x14ac:dyDescent="0.25">
      <c r="A2031" t="s">
        <v>6</v>
      </c>
      <c r="B2031" s="1">
        <v>41339</v>
      </c>
      <c r="C2031" s="2">
        <v>0</v>
      </c>
      <c r="D2031">
        <v>237</v>
      </c>
      <c r="E2031">
        <v>31</v>
      </c>
      <c r="F2031" t="s">
        <v>53</v>
      </c>
      <c r="G2031">
        <f t="shared" si="138"/>
        <v>3</v>
      </c>
      <c r="H2031" s="4">
        <f t="shared" si="139"/>
        <v>41348</v>
      </c>
      <c r="I2031">
        <f t="shared" si="137"/>
        <v>2013</v>
      </c>
    </row>
    <row r="2032" spans="1:9" x14ac:dyDescent="0.25">
      <c r="A2032" t="s">
        <v>6</v>
      </c>
      <c r="B2032" s="1">
        <v>41369</v>
      </c>
      <c r="C2032" s="2">
        <v>0</v>
      </c>
      <c r="D2032">
        <v>236.62</v>
      </c>
      <c r="E2032">
        <v>30</v>
      </c>
      <c r="F2032" t="s">
        <v>53</v>
      </c>
      <c r="G2032">
        <f t="shared" si="138"/>
        <v>4</v>
      </c>
      <c r="H2032" s="4">
        <f t="shared" si="139"/>
        <v>41379</v>
      </c>
      <c r="I2032">
        <f t="shared" si="137"/>
        <v>2013</v>
      </c>
    </row>
    <row r="2033" spans="1:9" x14ac:dyDescent="0.25">
      <c r="A2033" t="s">
        <v>6</v>
      </c>
      <c r="B2033" s="1">
        <v>41395</v>
      </c>
      <c r="C2033" s="3">
        <v>0.6069444444444444</v>
      </c>
      <c r="D2033">
        <v>236.86</v>
      </c>
      <c r="E2033">
        <v>1</v>
      </c>
      <c r="F2033" t="s">
        <v>52</v>
      </c>
      <c r="G2033">
        <f t="shared" si="138"/>
        <v>5</v>
      </c>
      <c r="H2033" s="4">
        <f t="shared" si="139"/>
        <v>41409</v>
      </c>
      <c r="I2033">
        <f t="shared" si="137"/>
        <v>2013</v>
      </c>
    </row>
    <row r="2034" spans="1:9" x14ac:dyDescent="0.25">
      <c r="A2034" t="s">
        <v>6</v>
      </c>
      <c r="B2034" s="1">
        <v>41403</v>
      </c>
      <c r="C2034" s="2">
        <v>0</v>
      </c>
      <c r="D2034">
        <v>236.68</v>
      </c>
      <c r="E2034">
        <v>31</v>
      </c>
      <c r="F2034" t="s">
        <v>53</v>
      </c>
      <c r="G2034">
        <f t="shared" si="138"/>
        <v>5</v>
      </c>
      <c r="H2034" s="4">
        <f t="shared" si="139"/>
        <v>41409</v>
      </c>
      <c r="I2034">
        <f t="shared" si="137"/>
        <v>2013</v>
      </c>
    </row>
    <row r="2035" spans="1:9" x14ac:dyDescent="0.25">
      <c r="A2035" t="s">
        <v>6</v>
      </c>
      <c r="B2035" s="1">
        <v>41712</v>
      </c>
      <c r="C2035" s="2">
        <v>0</v>
      </c>
      <c r="D2035">
        <v>238.6</v>
      </c>
      <c r="E2035">
        <v>31</v>
      </c>
      <c r="F2035" t="s">
        <v>53</v>
      </c>
      <c r="G2035">
        <f t="shared" si="138"/>
        <v>3</v>
      </c>
      <c r="H2035" s="4">
        <f t="shared" si="139"/>
        <v>41713</v>
      </c>
      <c r="I2035">
        <f t="shared" si="137"/>
        <v>2014</v>
      </c>
    </row>
    <row r="2036" spans="1:9" x14ac:dyDescent="0.25">
      <c r="A2036" t="s">
        <v>6</v>
      </c>
      <c r="B2036" s="1">
        <v>41744</v>
      </c>
      <c r="C2036" s="2">
        <v>0</v>
      </c>
      <c r="D2036">
        <v>238.3</v>
      </c>
      <c r="E2036">
        <v>30</v>
      </c>
      <c r="F2036" t="s">
        <v>53</v>
      </c>
      <c r="G2036">
        <f t="shared" si="138"/>
        <v>4</v>
      </c>
      <c r="H2036" s="4">
        <f t="shared" si="139"/>
        <v>41744</v>
      </c>
      <c r="I2036">
        <f t="shared" si="137"/>
        <v>2014</v>
      </c>
    </row>
    <row r="2037" spans="1:9" x14ac:dyDescent="0.25">
      <c r="A2037" t="s">
        <v>6</v>
      </c>
      <c r="B2037" s="1">
        <v>41764</v>
      </c>
      <c r="C2037" s="3">
        <v>0.67291666666666661</v>
      </c>
      <c r="D2037">
        <v>238.14</v>
      </c>
      <c r="E2037">
        <v>1</v>
      </c>
      <c r="F2037" t="s">
        <v>52</v>
      </c>
      <c r="G2037">
        <f t="shared" si="138"/>
        <v>5</v>
      </c>
      <c r="H2037" s="4">
        <f t="shared" si="139"/>
        <v>41774</v>
      </c>
      <c r="I2037">
        <f t="shared" si="137"/>
        <v>2014</v>
      </c>
    </row>
    <row r="2038" spans="1:9" x14ac:dyDescent="0.25">
      <c r="A2038" t="s">
        <v>6</v>
      </c>
      <c r="B2038" s="1">
        <v>41780</v>
      </c>
      <c r="C2038" s="2">
        <v>0</v>
      </c>
      <c r="D2038">
        <v>238.49</v>
      </c>
      <c r="E2038">
        <v>31</v>
      </c>
      <c r="F2038" t="s">
        <v>53</v>
      </c>
      <c r="G2038">
        <f t="shared" si="138"/>
        <v>5</v>
      </c>
      <c r="H2038" s="4">
        <f t="shared" si="139"/>
        <v>41774</v>
      </c>
      <c r="I2038">
        <f t="shared" si="137"/>
        <v>2014</v>
      </c>
    </row>
    <row r="2039" spans="1:9" x14ac:dyDescent="0.25">
      <c r="A2039" t="s">
        <v>6</v>
      </c>
      <c r="B2039" s="1">
        <v>42066</v>
      </c>
      <c r="C2039" s="3">
        <v>0.62916666666666665</v>
      </c>
      <c r="D2039">
        <v>239.63</v>
      </c>
      <c r="E2039">
        <v>1</v>
      </c>
      <c r="F2039" t="s">
        <v>52</v>
      </c>
      <c r="G2039">
        <f t="shared" si="138"/>
        <v>3</v>
      </c>
      <c r="H2039" s="4">
        <f t="shared" si="139"/>
        <v>42078</v>
      </c>
      <c r="I2039">
        <f t="shared" si="137"/>
        <v>2015</v>
      </c>
    </row>
    <row r="2040" spans="1:9" x14ac:dyDescent="0.25">
      <c r="A2040" t="s">
        <v>6</v>
      </c>
      <c r="B2040" s="1">
        <v>42080</v>
      </c>
      <c r="C2040" s="2">
        <v>0</v>
      </c>
      <c r="D2040">
        <v>239.42</v>
      </c>
      <c r="E2040">
        <v>31</v>
      </c>
      <c r="F2040" t="s">
        <v>53</v>
      </c>
      <c r="G2040">
        <f t="shared" si="138"/>
        <v>3</v>
      </c>
      <c r="H2040" s="4">
        <f t="shared" si="139"/>
        <v>42078</v>
      </c>
      <c r="I2040">
        <f t="shared" si="137"/>
        <v>2015</v>
      </c>
    </row>
    <row r="2041" spans="1:9" x14ac:dyDescent="0.25">
      <c r="A2041" t="s">
        <v>6</v>
      </c>
      <c r="B2041" s="1">
        <v>42109</v>
      </c>
      <c r="C2041" s="2">
        <v>0</v>
      </c>
      <c r="D2041">
        <v>239.04</v>
      </c>
      <c r="E2041">
        <v>30</v>
      </c>
      <c r="F2041" t="s">
        <v>53</v>
      </c>
      <c r="G2041">
        <f t="shared" si="138"/>
        <v>4</v>
      </c>
      <c r="H2041" s="4">
        <f t="shared" si="139"/>
        <v>42109</v>
      </c>
      <c r="I2041">
        <f t="shared" si="137"/>
        <v>2015</v>
      </c>
    </row>
    <row r="2042" spans="1:9" x14ac:dyDescent="0.25">
      <c r="A2042" t="s">
        <v>6</v>
      </c>
      <c r="B2042" s="1">
        <v>42135</v>
      </c>
      <c r="C2042" s="2">
        <v>0</v>
      </c>
      <c r="D2042">
        <v>239.42</v>
      </c>
      <c r="E2042">
        <v>31</v>
      </c>
      <c r="F2042" t="s">
        <v>53</v>
      </c>
      <c r="G2042">
        <f t="shared" si="138"/>
        <v>5</v>
      </c>
      <c r="H2042" s="4">
        <f t="shared" si="139"/>
        <v>42139</v>
      </c>
      <c r="I2042">
        <f t="shared" si="137"/>
        <v>2015</v>
      </c>
    </row>
    <row r="2043" spans="1:9" x14ac:dyDescent="0.25">
      <c r="A2043" t="s">
        <v>6</v>
      </c>
      <c r="B2043" s="1">
        <v>42142</v>
      </c>
      <c r="C2043" s="3">
        <v>0.61388888888888882</v>
      </c>
      <c r="D2043">
        <v>239.61</v>
      </c>
      <c r="E2043">
        <v>1</v>
      </c>
      <c r="F2043" t="s">
        <v>52</v>
      </c>
      <c r="G2043">
        <f t="shared" si="138"/>
        <v>5</v>
      </c>
      <c r="H2043" s="4">
        <f t="shared" si="139"/>
        <v>42139</v>
      </c>
      <c r="I2043">
        <f t="shared" si="137"/>
        <v>2015</v>
      </c>
    </row>
    <row r="2044" spans="1:9" x14ac:dyDescent="0.25">
      <c r="A2044" t="s">
        <v>6</v>
      </c>
      <c r="B2044" s="1">
        <v>42449</v>
      </c>
      <c r="C2044" s="2">
        <v>0</v>
      </c>
      <c r="D2044">
        <v>241.03</v>
      </c>
      <c r="E2044">
        <v>31</v>
      </c>
      <c r="F2044" t="s">
        <v>53</v>
      </c>
      <c r="G2044">
        <f t="shared" si="138"/>
        <v>3</v>
      </c>
      <c r="H2044" s="4">
        <f t="shared" si="139"/>
        <v>42444</v>
      </c>
      <c r="I2044">
        <f t="shared" si="137"/>
        <v>2016</v>
      </c>
    </row>
    <row r="2045" spans="1:9" x14ac:dyDescent="0.25">
      <c r="A2045" t="s">
        <v>6</v>
      </c>
      <c r="B2045" s="1">
        <v>42475</v>
      </c>
      <c r="C2045" s="2">
        <v>0</v>
      </c>
      <c r="D2045">
        <v>240.66</v>
      </c>
      <c r="E2045">
        <v>30</v>
      </c>
      <c r="F2045" t="s">
        <v>53</v>
      </c>
      <c r="G2045">
        <f t="shared" si="138"/>
        <v>4</v>
      </c>
      <c r="H2045" s="4">
        <f t="shared" si="139"/>
        <v>42475</v>
      </c>
      <c r="I2045">
        <f t="shared" si="137"/>
        <v>2016</v>
      </c>
    </row>
    <row r="2046" spans="1:9" x14ac:dyDescent="0.25">
      <c r="A2046" t="s">
        <v>6</v>
      </c>
      <c r="B2046" s="1">
        <v>42493</v>
      </c>
      <c r="C2046" s="2">
        <v>0</v>
      </c>
      <c r="D2046">
        <v>240.8</v>
      </c>
      <c r="E2046">
        <v>31</v>
      </c>
      <c r="F2046" t="s">
        <v>53</v>
      </c>
      <c r="G2046">
        <f t="shared" si="138"/>
        <v>5</v>
      </c>
      <c r="H2046" s="4">
        <f t="shared" si="139"/>
        <v>42505</v>
      </c>
      <c r="I2046">
        <f t="shared" si="137"/>
        <v>2016</v>
      </c>
    </row>
    <row r="2047" spans="1:9" x14ac:dyDescent="0.25">
      <c r="A2047" t="s">
        <v>6</v>
      </c>
      <c r="B2047" s="1">
        <v>42499</v>
      </c>
      <c r="C2047" s="3">
        <v>0.46458333333333335</v>
      </c>
      <c r="D2047">
        <v>240.45</v>
      </c>
      <c r="E2047">
        <v>1</v>
      </c>
      <c r="F2047" t="s">
        <v>52</v>
      </c>
      <c r="G2047">
        <f t="shared" si="138"/>
        <v>5</v>
      </c>
      <c r="H2047" s="4">
        <f t="shared" si="139"/>
        <v>42505</v>
      </c>
      <c r="I2047">
        <f t="shared" si="137"/>
        <v>2016</v>
      </c>
    </row>
    <row r="2048" spans="1:9" x14ac:dyDescent="0.25">
      <c r="A2048" t="s">
        <v>6</v>
      </c>
      <c r="B2048" s="1">
        <v>42810</v>
      </c>
      <c r="C2048" s="2">
        <v>0</v>
      </c>
      <c r="D2048">
        <v>242.61</v>
      </c>
      <c r="E2048">
        <v>31</v>
      </c>
      <c r="F2048" t="s">
        <v>53</v>
      </c>
      <c r="G2048">
        <f t="shared" si="138"/>
        <v>3</v>
      </c>
      <c r="H2048" s="4">
        <f t="shared" si="139"/>
        <v>42809</v>
      </c>
      <c r="I2048">
        <f t="shared" si="137"/>
        <v>2017</v>
      </c>
    </row>
    <row r="2049" spans="1:9" x14ac:dyDescent="0.25">
      <c r="A2049" t="s">
        <v>6</v>
      </c>
      <c r="B2049" s="1">
        <v>42831</v>
      </c>
      <c r="C2049" s="2">
        <v>0</v>
      </c>
      <c r="D2049">
        <v>242.4</v>
      </c>
      <c r="E2049">
        <v>30</v>
      </c>
      <c r="F2049" t="s">
        <v>53</v>
      </c>
      <c r="G2049">
        <f t="shared" si="138"/>
        <v>4</v>
      </c>
      <c r="H2049" s="4">
        <f t="shared" si="139"/>
        <v>42840</v>
      </c>
      <c r="I2049">
        <f t="shared" ref="I2049:I2112" si="140">YEAR(B2049)</f>
        <v>2017</v>
      </c>
    </row>
    <row r="2050" spans="1:9" x14ac:dyDescent="0.25">
      <c r="A2050" t="s">
        <v>6</v>
      </c>
      <c r="B2050" s="1">
        <v>42859</v>
      </c>
      <c r="C2050" s="2">
        <v>0</v>
      </c>
      <c r="D2050">
        <v>242.42</v>
      </c>
      <c r="E2050">
        <v>31</v>
      </c>
      <c r="F2050" t="s">
        <v>53</v>
      </c>
      <c r="G2050">
        <f t="shared" ref="G2050:G2113" si="141">MONTH(B2050)</f>
        <v>5</v>
      </c>
      <c r="H2050" s="4">
        <f t="shared" ref="H2050:H2113" si="142">DATE(YEAR(B2050),MONTH(B2050),15)</f>
        <v>42870</v>
      </c>
      <c r="I2050">
        <f t="shared" si="140"/>
        <v>2017</v>
      </c>
    </row>
    <row r="2051" spans="1:9" x14ac:dyDescent="0.25">
      <c r="A2051" t="s">
        <v>6</v>
      </c>
      <c r="B2051" s="1">
        <v>42873</v>
      </c>
      <c r="C2051" s="3">
        <v>0.56944444444444442</v>
      </c>
      <c r="D2051">
        <v>242.64</v>
      </c>
      <c r="E2051">
        <v>1</v>
      </c>
      <c r="F2051" t="s">
        <v>52</v>
      </c>
      <c r="G2051">
        <f t="shared" si="141"/>
        <v>5</v>
      </c>
      <c r="H2051" s="4">
        <f t="shared" si="142"/>
        <v>42870</v>
      </c>
      <c r="I2051">
        <f t="shared" si="140"/>
        <v>2017</v>
      </c>
    </row>
    <row r="2052" spans="1:9" x14ac:dyDescent="0.25">
      <c r="A2052" t="s">
        <v>6</v>
      </c>
      <c r="B2052" s="1">
        <v>43177</v>
      </c>
      <c r="C2052" s="2">
        <v>0</v>
      </c>
      <c r="D2052">
        <v>242.39</v>
      </c>
      <c r="E2052">
        <v>31</v>
      </c>
      <c r="F2052" t="s">
        <v>53</v>
      </c>
      <c r="G2052">
        <f t="shared" si="141"/>
        <v>3</v>
      </c>
      <c r="H2052" s="4">
        <f t="shared" si="142"/>
        <v>43174</v>
      </c>
      <c r="I2052">
        <f t="shared" si="140"/>
        <v>2018</v>
      </c>
    </row>
    <row r="2053" spans="1:9" x14ac:dyDescent="0.25">
      <c r="A2053" t="s">
        <v>6</v>
      </c>
      <c r="B2053" s="1">
        <v>43215</v>
      </c>
      <c r="C2053" s="2">
        <v>0</v>
      </c>
      <c r="D2053">
        <v>241.72</v>
      </c>
      <c r="E2053">
        <v>30</v>
      </c>
      <c r="F2053" t="s">
        <v>53</v>
      </c>
      <c r="G2053">
        <f t="shared" si="141"/>
        <v>4</v>
      </c>
      <c r="H2053" s="4">
        <f t="shared" si="142"/>
        <v>43205</v>
      </c>
      <c r="I2053">
        <f t="shared" si="140"/>
        <v>2018</v>
      </c>
    </row>
    <row r="2054" spans="1:9" x14ac:dyDescent="0.25">
      <c r="A2054" t="s">
        <v>6</v>
      </c>
      <c r="B2054" s="1">
        <v>43223</v>
      </c>
      <c r="C2054" s="2">
        <v>0</v>
      </c>
      <c r="D2054">
        <v>241.64</v>
      </c>
      <c r="E2054">
        <v>31</v>
      </c>
      <c r="F2054" t="s">
        <v>53</v>
      </c>
      <c r="G2054">
        <f t="shared" si="141"/>
        <v>5</v>
      </c>
      <c r="H2054" s="4">
        <f t="shared" si="142"/>
        <v>43235</v>
      </c>
      <c r="I2054">
        <f t="shared" si="140"/>
        <v>2018</v>
      </c>
    </row>
    <row r="2055" spans="1:9" x14ac:dyDescent="0.25">
      <c r="A2055" t="s">
        <v>6</v>
      </c>
      <c r="B2055" s="1">
        <v>43223</v>
      </c>
      <c r="C2055" s="3">
        <v>0.54375000000000007</v>
      </c>
      <c r="D2055">
        <v>241.65</v>
      </c>
      <c r="E2055">
        <v>1</v>
      </c>
      <c r="F2055" t="s">
        <v>52</v>
      </c>
      <c r="G2055">
        <f t="shared" si="141"/>
        <v>5</v>
      </c>
      <c r="H2055" s="4">
        <f t="shared" si="142"/>
        <v>43235</v>
      </c>
      <c r="I2055">
        <f t="shared" si="140"/>
        <v>2018</v>
      </c>
    </row>
    <row r="2056" spans="1:9" x14ac:dyDescent="0.25">
      <c r="A2056" t="s">
        <v>6</v>
      </c>
      <c r="B2056" s="1">
        <v>43530</v>
      </c>
      <c r="C2056" s="2">
        <v>0</v>
      </c>
      <c r="D2056">
        <v>242.08</v>
      </c>
      <c r="E2056">
        <v>31</v>
      </c>
      <c r="F2056" t="s">
        <v>53</v>
      </c>
      <c r="G2056">
        <f t="shared" si="141"/>
        <v>3</v>
      </c>
      <c r="H2056" s="4">
        <f t="shared" si="142"/>
        <v>43539</v>
      </c>
      <c r="I2056">
        <f t="shared" si="140"/>
        <v>2019</v>
      </c>
    </row>
    <row r="2057" spans="1:9" x14ac:dyDescent="0.25">
      <c r="A2057" t="s">
        <v>6</v>
      </c>
      <c r="B2057" s="1">
        <v>43580</v>
      </c>
      <c r="C2057" s="2">
        <v>0</v>
      </c>
      <c r="D2057">
        <v>241.36</v>
      </c>
      <c r="E2057">
        <v>30</v>
      </c>
      <c r="F2057" t="s">
        <v>53</v>
      </c>
      <c r="G2057">
        <f t="shared" si="141"/>
        <v>4</v>
      </c>
      <c r="H2057" s="4">
        <f t="shared" si="142"/>
        <v>43570</v>
      </c>
      <c r="I2057">
        <f t="shared" si="140"/>
        <v>2019</v>
      </c>
    </row>
    <row r="2058" spans="1:9" x14ac:dyDescent="0.25">
      <c r="A2058" t="s">
        <v>6</v>
      </c>
      <c r="B2058" s="1">
        <v>43586</v>
      </c>
      <c r="C2058" s="3">
        <v>0.48402777777777778</v>
      </c>
      <c r="D2058">
        <v>241.21</v>
      </c>
      <c r="E2058">
        <v>1</v>
      </c>
      <c r="F2058" t="s">
        <v>52</v>
      </c>
      <c r="G2058">
        <f t="shared" si="141"/>
        <v>5</v>
      </c>
      <c r="H2058" s="4">
        <f t="shared" si="142"/>
        <v>43600</v>
      </c>
      <c r="I2058">
        <f t="shared" si="140"/>
        <v>2019</v>
      </c>
    </row>
    <row r="2059" spans="1:9" x14ac:dyDescent="0.25">
      <c r="A2059" t="s">
        <v>6</v>
      </c>
      <c r="B2059" s="1">
        <v>43592</v>
      </c>
      <c r="C2059" s="2">
        <v>0</v>
      </c>
      <c r="D2059">
        <v>241.17</v>
      </c>
      <c r="E2059">
        <v>31</v>
      </c>
      <c r="F2059" t="s">
        <v>53</v>
      </c>
      <c r="G2059">
        <f t="shared" si="141"/>
        <v>5</v>
      </c>
      <c r="H2059" s="4">
        <f t="shared" si="142"/>
        <v>43600</v>
      </c>
      <c r="I2059">
        <f t="shared" si="140"/>
        <v>2019</v>
      </c>
    </row>
    <row r="2060" spans="1:9" x14ac:dyDescent="0.25">
      <c r="A2060" t="s">
        <v>6</v>
      </c>
      <c r="B2060" s="1">
        <v>43909</v>
      </c>
      <c r="C2060" s="2">
        <v>0</v>
      </c>
      <c r="D2060">
        <v>241.79</v>
      </c>
      <c r="E2060">
        <v>31</v>
      </c>
      <c r="F2060" t="s">
        <v>53</v>
      </c>
      <c r="G2060">
        <f t="shared" si="141"/>
        <v>3</v>
      </c>
      <c r="H2060" s="4">
        <f t="shared" si="142"/>
        <v>43905</v>
      </c>
      <c r="I2060">
        <f t="shared" si="140"/>
        <v>2020</v>
      </c>
    </row>
    <row r="2061" spans="1:9" x14ac:dyDescent="0.25">
      <c r="A2061" t="s">
        <v>6</v>
      </c>
      <c r="B2061" s="1">
        <v>43945</v>
      </c>
      <c r="C2061" s="2">
        <v>0</v>
      </c>
      <c r="D2061">
        <v>241.37</v>
      </c>
      <c r="E2061">
        <v>30</v>
      </c>
      <c r="F2061" t="s">
        <v>53</v>
      </c>
      <c r="G2061">
        <f t="shared" si="141"/>
        <v>4</v>
      </c>
      <c r="H2061" s="4">
        <f t="shared" si="142"/>
        <v>43936</v>
      </c>
      <c r="I2061">
        <f t="shared" si="140"/>
        <v>2020</v>
      </c>
    </row>
    <row r="2062" spans="1:9" x14ac:dyDescent="0.25">
      <c r="A2062" t="s">
        <v>6</v>
      </c>
      <c r="B2062" s="1">
        <v>43955</v>
      </c>
      <c r="C2062" s="2">
        <v>0</v>
      </c>
      <c r="D2062">
        <v>241.39</v>
      </c>
      <c r="E2062">
        <v>31</v>
      </c>
      <c r="F2062" t="s">
        <v>53</v>
      </c>
      <c r="G2062">
        <f t="shared" si="141"/>
        <v>5</v>
      </c>
      <c r="H2062" s="4">
        <f t="shared" si="142"/>
        <v>43966</v>
      </c>
      <c r="I2062">
        <f t="shared" si="140"/>
        <v>2020</v>
      </c>
    </row>
    <row r="2063" spans="1:9" x14ac:dyDescent="0.25">
      <c r="A2063" t="s">
        <v>6</v>
      </c>
      <c r="B2063" s="1">
        <v>43963</v>
      </c>
      <c r="C2063" s="3">
        <v>0.60972222222222217</v>
      </c>
      <c r="D2063">
        <v>241.1</v>
      </c>
      <c r="E2063">
        <v>1</v>
      </c>
      <c r="F2063" t="s">
        <v>52</v>
      </c>
      <c r="G2063">
        <f t="shared" si="141"/>
        <v>5</v>
      </c>
      <c r="H2063" s="4">
        <f t="shared" si="142"/>
        <v>43966</v>
      </c>
      <c r="I2063">
        <f t="shared" si="140"/>
        <v>2020</v>
      </c>
    </row>
    <row r="2064" spans="1:9" x14ac:dyDescent="0.25">
      <c r="A2064" t="s">
        <v>6</v>
      </c>
      <c r="B2064" s="1">
        <v>44273</v>
      </c>
      <c r="C2064" s="2">
        <v>0</v>
      </c>
      <c r="D2064">
        <v>242.36</v>
      </c>
      <c r="E2064">
        <v>31</v>
      </c>
      <c r="F2064" t="s">
        <v>53</v>
      </c>
      <c r="G2064">
        <f t="shared" si="141"/>
        <v>3</v>
      </c>
      <c r="H2064" s="4">
        <f t="shared" si="142"/>
        <v>44270</v>
      </c>
      <c r="I2064">
        <f t="shared" si="140"/>
        <v>2021</v>
      </c>
    </row>
    <row r="2065" spans="1:9" x14ac:dyDescent="0.25">
      <c r="A2065" t="s">
        <v>6</v>
      </c>
      <c r="B2065" s="1">
        <v>44291</v>
      </c>
      <c r="C2065" s="2">
        <v>0</v>
      </c>
      <c r="D2065">
        <v>241.73</v>
      </c>
      <c r="E2065">
        <v>30</v>
      </c>
      <c r="F2065" t="s">
        <v>53</v>
      </c>
      <c r="G2065">
        <f t="shared" si="141"/>
        <v>4</v>
      </c>
      <c r="H2065" s="4">
        <f t="shared" si="142"/>
        <v>44301</v>
      </c>
      <c r="I2065">
        <f t="shared" si="140"/>
        <v>2021</v>
      </c>
    </row>
    <row r="2066" spans="1:9" x14ac:dyDescent="0.25">
      <c r="A2066" t="s">
        <v>6</v>
      </c>
      <c r="B2066" s="1">
        <v>44320</v>
      </c>
      <c r="C2066" s="2">
        <v>0</v>
      </c>
      <c r="D2066">
        <v>241.53</v>
      </c>
      <c r="E2066">
        <v>31</v>
      </c>
      <c r="F2066" t="s">
        <v>53</v>
      </c>
      <c r="G2066">
        <f t="shared" si="141"/>
        <v>5</v>
      </c>
      <c r="H2066" s="4">
        <f t="shared" si="142"/>
        <v>44331</v>
      </c>
      <c r="I2066">
        <f t="shared" si="140"/>
        <v>2021</v>
      </c>
    </row>
    <row r="2067" spans="1:9" x14ac:dyDescent="0.25">
      <c r="A2067" t="s">
        <v>6</v>
      </c>
      <c r="B2067" s="1">
        <v>44321</v>
      </c>
      <c r="C2067" s="3">
        <v>0.90902777777777777</v>
      </c>
      <c r="D2067">
        <v>241.63</v>
      </c>
      <c r="E2067">
        <v>1</v>
      </c>
      <c r="F2067" t="s">
        <v>52</v>
      </c>
      <c r="G2067">
        <f t="shared" si="141"/>
        <v>5</v>
      </c>
      <c r="H2067" s="4">
        <f t="shared" si="142"/>
        <v>44331</v>
      </c>
      <c r="I2067">
        <f t="shared" si="140"/>
        <v>2021</v>
      </c>
    </row>
    <row r="2068" spans="1:9" x14ac:dyDescent="0.25">
      <c r="A2068" t="s">
        <v>6</v>
      </c>
      <c r="B2068" s="1">
        <v>44625</v>
      </c>
      <c r="C2068" s="2">
        <v>0</v>
      </c>
      <c r="D2068">
        <v>243.1</v>
      </c>
      <c r="E2068">
        <v>31</v>
      </c>
      <c r="F2068" t="s">
        <v>53</v>
      </c>
      <c r="G2068">
        <f t="shared" si="141"/>
        <v>3</v>
      </c>
      <c r="H2068" s="4">
        <f t="shared" si="142"/>
        <v>44635</v>
      </c>
      <c r="I2068">
        <f t="shared" si="140"/>
        <v>2022</v>
      </c>
    </row>
    <row r="2069" spans="1:9" x14ac:dyDescent="0.25">
      <c r="A2069" t="s">
        <v>6</v>
      </c>
      <c r="B2069" s="1">
        <v>44661</v>
      </c>
      <c r="C2069" s="2">
        <v>0</v>
      </c>
      <c r="D2069">
        <v>242.47</v>
      </c>
      <c r="E2069">
        <v>30</v>
      </c>
      <c r="F2069" t="s">
        <v>53</v>
      </c>
      <c r="G2069">
        <f t="shared" si="141"/>
        <v>4</v>
      </c>
      <c r="H2069" s="4">
        <f t="shared" si="142"/>
        <v>44666</v>
      </c>
      <c r="I2069">
        <f t="shared" si="140"/>
        <v>2022</v>
      </c>
    </row>
    <row r="2070" spans="1:9" x14ac:dyDescent="0.25">
      <c r="A2070" t="s">
        <v>6</v>
      </c>
      <c r="B2070" s="1">
        <v>44698</v>
      </c>
      <c r="C2070" s="2">
        <v>0</v>
      </c>
      <c r="D2070">
        <v>242.3</v>
      </c>
      <c r="E2070">
        <v>31</v>
      </c>
      <c r="F2070" t="s">
        <v>53</v>
      </c>
      <c r="G2070">
        <f t="shared" si="141"/>
        <v>5</v>
      </c>
      <c r="H2070" s="4">
        <f t="shared" si="142"/>
        <v>44696</v>
      </c>
      <c r="I2070">
        <f t="shared" si="140"/>
        <v>2022</v>
      </c>
    </row>
    <row r="2071" spans="1:9" x14ac:dyDescent="0.25">
      <c r="A2071" t="s">
        <v>35</v>
      </c>
      <c r="B2071" s="1">
        <v>29295</v>
      </c>
      <c r="C2071" s="3">
        <v>0</v>
      </c>
      <c r="D2071">
        <v>179.04</v>
      </c>
      <c r="E2071">
        <v>1</v>
      </c>
      <c r="F2071" t="s">
        <v>52</v>
      </c>
      <c r="G2071">
        <f t="shared" si="141"/>
        <v>3</v>
      </c>
      <c r="H2071" s="4">
        <f t="shared" si="142"/>
        <v>29295</v>
      </c>
      <c r="I2071">
        <f t="shared" si="140"/>
        <v>1980</v>
      </c>
    </row>
    <row r="2072" spans="1:9" x14ac:dyDescent="0.25">
      <c r="A2072" t="s">
        <v>35</v>
      </c>
      <c r="B2072" s="1">
        <v>31861</v>
      </c>
      <c r="C2072" s="3">
        <v>0</v>
      </c>
      <c r="D2072">
        <v>171.42</v>
      </c>
      <c r="E2072">
        <v>1</v>
      </c>
      <c r="F2072" t="s">
        <v>52</v>
      </c>
      <c r="G2072">
        <f t="shared" si="141"/>
        <v>3</v>
      </c>
      <c r="H2072" s="4">
        <f t="shared" si="142"/>
        <v>31851</v>
      </c>
      <c r="I2072">
        <f t="shared" si="140"/>
        <v>1987</v>
      </c>
    </row>
    <row r="2073" spans="1:9" x14ac:dyDescent="0.25">
      <c r="A2073" t="s">
        <v>35</v>
      </c>
      <c r="B2073" s="1">
        <v>35872</v>
      </c>
      <c r="C2073" s="3">
        <v>0</v>
      </c>
      <c r="D2073">
        <v>185.9</v>
      </c>
      <c r="E2073">
        <v>2</v>
      </c>
      <c r="F2073" t="s">
        <v>52</v>
      </c>
      <c r="G2073">
        <f t="shared" si="141"/>
        <v>3</v>
      </c>
      <c r="H2073" s="4">
        <f t="shared" si="142"/>
        <v>35869</v>
      </c>
      <c r="I2073">
        <f t="shared" si="140"/>
        <v>1998</v>
      </c>
    </row>
    <row r="2074" spans="1:9" x14ac:dyDescent="0.25">
      <c r="A2074" t="s">
        <v>35</v>
      </c>
      <c r="B2074" s="1">
        <v>35900</v>
      </c>
      <c r="C2074" s="3">
        <v>0</v>
      </c>
      <c r="D2074">
        <v>186.6</v>
      </c>
      <c r="E2074">
        <v>2</v>
      </c>
      <c r="F2074" t="s">
        <v>52</v>
      </c>
      <c r="G2074">
        <f t="shared" si="141"/>
        <v>4</v>
      </c>
      <c r="H2074" s="4">
        <f t="shared" si="142"/>
        <v>35900</v>
      </c>
      <c r="I2074">
        <f t="shared" si="140"/>
        <v>1998</v>
      </c>
    </row>
    <row r="2075" spans="1:9" x14ac:dyDescent="0.25">
      <c r="A2075" t="s">
        <v>35</v>
      </c>
      <c r="B2075" s="1">
        <v>35934</v>
      </c>
      <c r="C2075" s="3">
        <v>0.3125</v>
      </c>
      <c r="D2075">
        <v>185.25</v>
      </c>
      <c r="E2075">
        <v>2</v>
      </c>
      <c r="F2075" t="s">
        <v>52</v>
      </c>
      <c r="G2075">
        <f t="shared" si="141"/>
        <v>5</v>
      </c>
      <c r="H2075" s="4">
        <f t="shared" si="142"/>
        <v>35930</v>
      </c>
      <c r="I2075">
        <f t="shared" si="140"/>
        <v>1998</v>
      </c>
    </row>
    <row r="2076" spans="1:9" x14ac:dyDescent="0.25">
      <c r="A2076" t="s">
        <v>35</v>
      </c>
      <c r="B2076" s="1">
        <v>36238</v>
      </c>
      <c r="C2076" s="3">
        <v>0</v>
      </c>
      <c r="D2076">
        <v>184</v>
      </c>
      <c r="E2076">
        <v>2</v>
      </c>
      <c r="F2076" t="s">
        <v>52</v>
      </c>
      <c r="G2076">
        <f t="shared" si="141"/>
        <v>3</v>
      </c>
      <c r="H2076" s="4">
        <f t="shared" si="142"/>
        <v>36234</v>
      </c>
      <c r="I2076">
        <f t="shared" si="140"/>
        <v>1999</v>
      </c>
    </row>
    <row r="2077" spans="1:9" x14ac:dyDescent="0.25">
      <c r="A2077" t="s">
        <v>35</v>
      </c>
      <c r="B2077" s="1">
        <v>36265</v>
      </c>
      <c r="C2077" s="3">
        <v>0</v>
      </c>
      <c r="D2077">
        <v>184.7</v>
      </c>
      <c r="E2077">
        <v>2</v>
      </c>
      <c r="F2077" t="s">
        <v>52</v>
      </c>
      <c r="G2077">
        <f t="shared" si="141"/>
        <v>4</v>
      </c>
      <c r="H2077" s="4">
        <f t="shared" si="142"/>
        <v>36265</v>
      </c>
      <c r="I2077">
        <f t="shared" si="140"/>
        <v>1999</v>
      </c>
    </row>
    <row r="2078" spans="1:9" x14ac:dyDescent="0.25">
      <c r="A2078" t="s">
        <v>35</v>
      </c>
      <c r="B2078" s="1">
        <v>36300</v>
      </c>
      <c r="C2078" s="3">
        <v>0</v>
      </c>
      <c r="D2078">
        <v>184.1</v>
      </c>
      <c r="E2078">
        <v>2</v>
      </c>
      <c r="F2078" t="s">
        <v>52</v>
      </c>
      <c r="G2078">
        <f t="shared" si="141"/>
        <v>5</v>
      </c>
      <c r="H2078" s="4">
        <f t="shared" si="142"/>
        <v>36295</v>
      </c>
      <c r="I2078">
        <f t="shared" si="140"/>
        <v>1999</v>
      </c>
    </row>
    <row r="2079" spans="1:9" x14ac:dyDescent="0.25">
      <c r="A2079" t="s">
        <v>35</v>
      </c>
      <c r="B2079" s="1">
        <v>36600</v>
      </c>
      <c r="C2079" s="3">
        <v>0.3520833333333333</v>
      </c>
      <c r="D2079">
        <v>188.29</v>
      </c>
      <c r="E2079">
        <v>2</v>
      </c>
      <c r="F2079" t="s">
        <v>52</v>
      </c>
      <c r="G2079">
        <f t="shared" si="141"/>
        <v>3</v>
      </c>
      <c r="H2079" s="4">
        <f t="shared" si="142"/>
        <v>36600</v>
      </c>
      <c r="I2079">
        <f t="shared" si="140"/>
        <v>2000</v>
      </c>
    </row>
    <row r="2080" spans="1:9" x14ac:dyDescent="0.25">
      <c r="A2080" t="s">
        <v>35</v>
      </c>
      <c r="B2080" s="1">
        <v>36628</v>
      </c>
      <c r="C2080" s="3">
        <v>0</v>
      </c>
      <c r="D2080">
        <v>182.4</v>
      </c>
      <c r="E2080">
        <v>2</v>
      </c>
      <c r="F2080" t="s">
        <v>52</v>
      </c>
      <c r="G2080">
        <f t="shared" si="141"/>
        <v>4</v>
      </c>
      <c r="H2080" s="4">
        <f t="shared" si="142"/>
        <v>36631</v>
      </c>
      <c r="I2080">
        <f t="shared" si="140"/>
        <v>2000</v>
      </c>
    </row>
    <row r="2081" spans="1:9" x14ac:dyDescent="0.25">
      <c r="A2081" t="s">
        <v>35</v>
      </c>
      <c r="B2081" s="1">
        <v>36663</v>
      </c>
      <c r="C2081" s="3">
        <v>0</v>
      </c>
      <c r="D2081">
        <v>182.38</v>
      </c>
      <c r="E2081">
        <v>2</v>
      </c>
      <c r="F2081" t="s">
        <v>52</v>
      </c>
      <c r="G2081">
        <f t="shared" si="141"/>
        <v>5</v>
      </c>
      <c r="H2081" s="4">
        <f t="shared" si="142"/>
        <v>36661</v>
      </c>
      <c r="I2081">
        <f t="shared" si="140"/>
        <v>2000</v>
      </c>
    </row>
    <row r="2082" spans="1:9" x14ac:dyDescent="0.25">
      <c r="A2082" t="s">
        <v>35</v>
      </c>
      <c r="B2082" s="1">
        <v>36965</v>
      </c>
      <c r="C2082" s="3">
        <v>0.58611111111111114</v>
      </c>
      <c r="D2082">
        <v>179.71</v>
      </c>
      <c r="E2082">
        <v>1</v>
      </c>
      <c r="F2082" t="s">
        <v>52</v>
      </c>
      <c r="G2082">
        <f t="shared" si="141"/>
        <v>3</v>
      </c>
      <c r="H2082" s="4">
        <f t="shared" si="142"/>
        <v>36965</v>
      </c>
      <c r="I2082">
        <f t="shared" si="140"/>
        <v>2001</v>
      </c>
    </row>
    <row r="2083" spans="1:9" x14ac:dyDescent="0.25">
      <c r="A2083" t="s">
        <v>35</v>
      </c>
      <c r="B2083" s="1">
        <v>37005</v>
      </c>
      <c r="C2083" s="3">
        <v>0</v>
      </c>
      <c r="D2083">
        <v>189.5</v>
      </c>
      <c r="E2083">
        <v>2</v>
      </c>
      <c r="F2083" t="s">
        <v>52</v>
      </c>
      <c r="G2083">
        <f t="shared" si="141"/>
        <v>4</v>
      </c>
      <c r="H2083" s="4">
        <f t="shared" si="142"/>
        <v>36996</v>
      </c>
      <c r="I2083">
        <f t="shared" si="140"/>
        <v>2001</v>
      </c>
    </row>
    <row r="2084" spans="1:9" x14ac:dyDescent="0.25">
      <c r="A2084" t="s">
        <v>35</v>
      </c>
      <c r="B2084" s="1">
        <v>37033</v>
      </c>
      <c r="C2084" s="3">
        <v>0</v>
      </c>
      <c r="D2084">
        <v>188.6</v>
      </c>
      <c r="E2084">
        <v>2</v>
      </c>
      <c r="F2084" t="s">
        <v>52</v>
      </c>
      <c r="G2084">
        <f t="shared" si="141"/>
        <v>5</v>
      </c>
      <c r="H2084" s="4">
        <f t="shared" si="142"/>
        <v>37026</v>
      </c>
      <c r="I2084">
        <f t="shared" si="140"/>
        <v>2001</v>
      </c>
    </row>
    <row r="2085" spans="1:9" x14ac:dyDescent="0.25">
      <c r="A2085" t="s">
        <v>35</v>
      </c>
      <c r="B2085" s="1">
        <v>37342</v>
      </c>
      <c r="C2085" s="3">
        <v>0.51458333333333328</v>
      </c>
      <c r="D2085">
        <v>195.47</v>
      </c>
      <c r="E2085">
        <v>2</v>
      </c>
      <c r="F2085" t="s">
        <v>52</v>
      </c>
      <c r="G2085">
        <f t="shared" si="141"/>
        <v>3</v>
      </c>
      <c r="H2085" s="4">
        <f t="shared" si="142"/>
        <v>37330</v>
      </c>
      <c r="I2085">
        <f t="shared" si="140"/>
        <v>2002</v>
      </c>
    </row>
    <row r="2086" spans="1:9" x14ac:dyDescent="0.25">
      <c r="A2086" t="s">
        <v>35</v>
      </c>
      <c r="B2086" s="1">
        <v>37370</v>
      </c>
      <c r="C2086" s="3">
        <v>0</v>
      </c>
      <c r="D2086">
        <v>196.4</v>
      </c>
      <c r="E2086">
        <v>2</v>
      </c>
      <c r="F2086" t="s">
        <v>52</v>
      </c>
      <c r="G2086">
        <f t="shared" si="141"/>
        <v>4</v>
      </c>
      <c r="H2086" s="4">
        <f t="shared" si="142"/>
        <v>37361</v>
      </c>
      <c r="I2086">
        <f t="shared" si="140"/>
        <v>2002</v>
      </c>
    </row>
    <row r="2087" spans="1:9" x14ac:dyDescent="0.25">
      <c r="A2087" t="s">
        <v>35</v>
      </c>
      <c r="B2087" s="1">
        <v>37398</v>
      </c>
      <c r="C2087" s="3">
        <v>0</v>
      </c>
      <c r="D2087">
        <v>194.7</v>
      </c>
      <c r="E2087">
        <v>2</v>
      </c>
      <c r="F2087" t="s">
        <v>52</v>
      </c>
      <c r="G2087">
        <f t="shared" si="141"/>
        <v>5</v>
      </c>
      <c r="H2087" s="4">
        <f t="shared" si="142"/>
        <v>37391</v>
      </c>
      <c r="I2087">
        <f t="shared" si="140"/>
        <v>2002</v>
      </c>
    </row>
    <row r="2088" spans="1:9" x14ac:dyDescent="0.25">
      <c r="A2088" t="s">
        <v>35</v>
      </c>
      <c r="B2088" s="1">
        <v>37701</v>
      </c>
      <c r="C2088" s="3">
        <v>0</v>
      </c>
      <c r="D2088">
        <v>200.4</v>
      </c>
      <c r="E2088">
        <v>1</v>
      </c>
      <c r="F2088" t="s">
        <v>52</v>
      </c>
      <c r="G2088">
        <f t="shared" si="141"/>
        <v>3</v>
      </c>
      <c r="H2088" s="4">
        <f t="shared" si="142"/>
        <v>37695</v>
      </c>
      <c r="I2088">
        <f t="shared" si="140"/>
        <v>2003</v>
      </c>
    </row>
    <row r="2089" spans="1:9" x14ac:dyDescent="0.25">
      <c r="A2089" t="s">
        <v>35</v>
      </c>
      <c r="B2089" s="1">
        <v>37726</v>
      </c>
      <c r="C2089" s="3">
        <v>0</v>
      </c>
      <c r="D2089">
        <v>201.1</v>
      </c>
      <c r="E2089">
        <v>1</v>
      </c>
      <c r="F2089" t="s">
        <v>52</v>
      </c>
      <c r="G2089">
        <f t="shared" si="141"/>
        <v>4</v>
      </c>
      <c r="H2089" s="4">
        <f t="shared" si="142"/>
        <v>37726</v>
      </c>
      <c r="I2089">
        <f t="shared" si="140"/>
        <v>2003</v>
      </c>
    </row>
    <row r="2090" spans="1:9" x14ac:dyDescent="0.25">
      <c r="A2090" t="s">
        <v>35</v>
      </c>
      <c r="B2090" s="1">
        <v>37762</v>
      </c>
      <c r="C2090" s="3">
        <v>0</v>
      </c>
      <c r="D2090">
        <v>199</v>
      </c>
      <c r="E2090">
        <v>1</v>
      </c>
      <c r="F2090" t="s">
        <v>52</v>
      </c>
      <c r="G2090">
        <f t="shared" si="141"/>
        <v>5</v>
      </c>
      <c r="H2090" s="4">
        <f t="shared" si="142"/>
        <v>37756</v>
      </c>
      <c r="I2090">
        <f t="shared" si="140"/>
        <v>2003</v>
      </c>
    </row>
    <row r="2091" spans="1:9" x14ac:dyDescent="0.25">
      <c r="A2091" t="s">
        <v>35</v>
      </c>
      <c r="B2091" s="1">
        <v>38064</v>
      </c>
      <c r="C2091" s="3">
        <v>0</v>
      </c>
      <c r="D2091">
        <v>204.9</v>
      </c>
      <c r="E2091">
        <v>1</v>
      </c>
      <c r="F2091" t="s">
        <v>52</v>
      </c>
      <c r="G2091">
        <f t="shared" si="141"/>
        <v>3</v>
      </c>
      <c r="H2091" s="4">
        <f t="shared" si="142"/>
        <v>38061</v>
      </c>
      <c r="I2091">
        <f t="shared" si="140"/>
        <v>2004</v>
      </c>
    </row>
    <row r="2092" spans="1:9" x14ac:dyDescent="0.25">
      <c r="A2092" t="s">
        <v>35</v>
      </c>
      <c r="B2092" s="1">
        <v>38126</v>
      </c>
      <c r="C2092" s="3">
        <v>0</v>
      </c>
      <c r="D2092">
        <v>201.9</v>
      </c>
      <c r="E2092">
        <v>1</v>
      </c>
      <c r="F2092" t="s">
        <v>52</v>
      </c>
      <c r="G2092">
        <f t="shared" si="141"/>
        <v>5</v>
      </c>
      <c r="H2092" s="4">
        <f t="shared" si="142"/>
        <v>38122</v>
      </c>
      <c r="I2092">
        <f t="shared" si="140"/>
        <v>2004</v>
      </c>
    </row>
    <row r="2093" spans="1:9" x14ac:dyDescent="0.25">
      <c r="A2093" t="s">
        <v>35</v>
      </c>
      <c r="B2093" s="1">
        <v>38425</v>
      </c>
      <c r="C2093" s="3">
        <v>0</v>
      </c>
      <c r="D2093">
        <v>205.9</v>
      </c>
      <c r="E2093">
        <v>1</v>
      </c>
      <c r="F2093" t="s">
        <v>52</v>
      </c>
      <c r="G2093">
        <f t="shared" si="141"/>
        <v>3</v>
      </c>
      <c r="H2093" s="4">
        <f t="shared" si="142"/>
        <v>38426</v>
      </c>
      <c r="I2093">
        <f t="shared" si="140"/>
        <v>2005</v>
      </c>
    </row>
    <row r="2094" spans="1:9" x14ac:dyDescent="0.25">
      <c r="A2094" t="s">
        <v>35</v>
      </c>
      <c r="B2094" s="1">
        <v>38498</v>
      </c>
      <c r="C2094" s="3">
        <v>0</v>
      </c>
      <c r="D2094">
        <v>204.5</v>
      </c>
      <c r="E2094">
        <v>1</v>
      </c>
      <c r="F2094" t="s">
        <v>52</v>
      </c>
      <c r="G2094">
        <f t="shared" si="141"/>
        <v>5</v>
      </c>
      <c r="H2094" s="4">
        <f t="shared" si="142"/>
        <v>38487</v>
      </c>
      <c r="I2094">
        <f t="shared" si="140"/>
        <v>2005</v>
      </c>
    </row>
    <row r="2095" spans="1:9" x14ac:dyDescent="0.25">
      <c r="A2095" t="s">
        <v>35</v>
      </c>
      <c r="B2095" s="1">
        <v>38797</v>
      </c>
      <c r="C2095" s="3">
        <v>0</v>
      </c>
      <c r="D2095">
        <v>209.4</v>
      </c>
      <c r="E2095">
        <v>1</v>
      </c>
      <c r="F2095" t="s">
        <v>52</v>
      </c>
      <c r="G2095">
        <f t="shared" si="141"/>
        <v>3</v>
      </c>
      <c r="H2095" s="4">
        <f t="shared" si="142"/>
        <v>38791</v>
      </c>
      <c r="I2095">
        <f t="shared" si="140"/>
        <v>2006</v>
      </c>
    </row>
    <row r="2096" spans="1:9" x14ac:dyDescent="0.25">
      <c r="A2096" t="s">
        <v>35</v>
      </c>
      <c r="B2096" s="1">
        <v>39163</v>
      </c>
      <c r="C2096" s="3">
        <v>0</v>
      </c>
      <c r="D2096">
        <v>206.8</v>
      </c>
      <c r="E2096">
        <v>1</v>
      </c>
      <c r="F2096" t="s">
        <v>52</v>
      </c>
      <c r="G2096">
        <f t="shared" si="141"/>
        <v>3</v>
      </c>
      <c r="H2096" s="4">
        <f t="shared" si="142"/>
        <v>39156</v>
      </c>
      <c r="I2096">
        <f t="shared" si="140"/>
        <v>2007</v>
      </c>
    </row>
    <row r="2097" spans="1:9" x14ac:dyDescent="0.25">
      <c r="A2097" t="s">
        <v>35</v>
      </c>
      <c r="B2097" s="1">
        <v>39226</v>
      </c>
      <c r="C2097" s="3">
        <v>0</v>
      </c>
      <c r="D2097">
        <v>200.9</v>
      </c>
      <c r="E2097">
        <v>1</v>
      </c>
      <c r="F2097" t="s">
        <v>52</v>
      </c>
      <c r="G2097">
        <f t="shared" si="141"/>
        <v>5</v>
      </c>
      <c r="H2097" s="4">
        <f t="shared" si="142"/>
        <v>39217</v>
      </c>
      <c r="I2097">
        <f t="shared" si="140"/>
        <v>2007</v>
      </c>
    </row>
    <row r="2098" spans="1:9" x14ac:dyDescent="0.25">
      <c r="A2098" t="s">
        <v>35</v>
      </c>
      <c r="B2098" s="1">
        <v>39533</v>
      </c>
      <c r="C2098" s="3">
        <v>0</v>
      </c>
      <c r="D2098">
        <v>219.1</v>
      </c>
      <c r="E2098">
        <v>1</v>
      </c>
      <c r="F2098" t="s">
        <v>52</v>
      </c>
      <c r="G2098">
        <f t="shared" si="141"/>
        <v>3</v>
      </c>
      <c r="H2098" s="4">
        <f t="shared" si="142"/>
        <v>39522</v>
      </c>
      <c r="I2098">
        <f t="shared" si="140"/>
        <v>2008</v>
      </c>
    </row>
    <row r="2099" spans="1:9" x14ac:dyDescent="0.25">
      <c r="A2099" t="s">
        <v>35</v>
      </c>
      <c r="B2099" s="1">
        <v>39539</v>
      </c>
      <c r="C2099" s="3">
        <v>0</v>
      </c>
      <c r="D2099">
        <v>209.5</v>
      </c>
      <c r="E2099">
        <v>1</v>
      </c>
      <c r="F2099" t="s">
        <v>52</v>
      </c>
      <c r="G2099">
        <f t="shared" si="141"/>
        <v>4</v>
      </c>
      <c r="H2099" s="4">
        <f t="shared" si="142"/>
        <v>39553</v>
      </c>
      <c r="I2099">
        <f t="shared" si="140"/>
        <v>2008</v>
      </c>
    </row>
    <row r="2100" spans="1:9" x14ac:dyDescent="0.25">
      <c r="A2100" t="s">
        <v>35</v>
      </c>
      <c r="B2100" s="1">
        <v>39911</v>
      </c>
      <c r="C2100" s="3">
        <v>0</v>
      </c>
      <c r="D2100">
        <v>209.3</v>
      </c>
      <c r="E2100">
        <v>1</v>
      </c>
      <c r="F2100" t="s">
        <v>52</v>
      </c>
      <c r="G2100">
        <f t="shared" si="141"/>
        <v>4</v>
      </c>
      <c r="H2100" s="4">
        <f t="shared" si="142"/>
        <v>39918</v>
      </c>
      <c r="I2100">
        <f t="shared" si="140"/>
        <v>2009</v>
      </c>
    </row>
    <row r="2101" spans="1:9" x14ac:dyDescent="0.25">
      <c r="A2101" t="s">
        <v>35</v>
      </c>
      <c r="B2101" s="1">
        <v>40290</v>
      </c>
      <c r="C2101" s="3">
        <v>0</v>
      </c>
      <c r="D2101">
        <v>211</v>
      </c>
      <c r="E2101">
        <v>1</v>
      </c>
      <c r="F2101" t="s">
        <v>52</v>
      </c>
      <c r="G2101">
        <f t="shared" si="141"/>
        <v>4</v>
      </c>
      <c r="H2101" s="4">
        <f t="shared" si="142"/>
        <v>40283</v>
      </c>
      <c r="I2101">
        <f t="shared" si="140"/>
        <v>2010</v>
      </c>
    </row>
    <row r="2102" spans="1:9" x14ac:dyDescent="0.25">
      <c r="A2102" t="s">
        <v>35</v>
      </c>
      <c r="B2102" s="1">
        <v>40644</v>
      </c>
      <c r="C2102" s="3">
        <v>0</v>
      </c>
      <c r="D2102">
        <v>212.9</v>
      </c>
      <c r="E2102">
        <v>2</v>
      </c>
      <c r="F2102" t="s">
        <v>52</v>
      </c>
      <c r="G2102">
        <f t="shared" si="141"/>
        <v>4</v>
      </c>
      <c r="H2102" s="4">
        <f t="shared" si="142"/>
        <v>40648</v>
      </c>
      <c r="I2102">
        <f t="shared" si="140"/>
        <v>2011</v>
      </c>
    </row>
    <row r="2103" spans="1:9" x14ac:dyDescent="0.25">
      <c r="A2103" t="s">
        <v>35</v>
      </c>
      <c r="B2103" s="1">
        <v>41019</v>
      </c>
      <c r="C2103" s="3">
        <v>0.61458333333333337</v>
      </c>
      <c r="D2103">
        <v>208.64</v>
      </c>
      <c r="E2103">
        <v>2</v>
      </c>
      <c r="F2103" t="s">
        <v>52</v>
      </c>
      <c r="G2103">
        <f t="shared" si="141"/>
        <v>4</v>
      </c>
      <c r="H2103" s="4">
        <f t="shared" si="142"/>
        <v>41014</v>
      </c>
      <c r="I2103">
        <f t="shared" si="140"/>
        <v>2012</v>
      </c>
    </row>
    <row r="2104" spans="1:9" x14ac:dyDescent="0.25">
      <c r="A2104" t="s">
        <v>35</v>
      </c>
      <c r="B2104" s="1">
        <v>41376</v>
      </c>
      <c r="C2104" s="3">
        <v>0.63472222222222219</v>
      </c>
      <c r="D2104">
        <v>210.99</v>
      </c>
      <c r="E2104">
        <v>1</v>
      </c>
      <c r="F2104" t="s">
        <v>52</v>
      </c>
      <c r="G2104">
        <f t="shared" si="141"/>
        <v>4</v>
      </c>
      <c r="H2104" s="4">
        <f t="shared" si="142"/>
        <v>41379</v>
      </c>
      <c r="I2104">
        <f t="shared" si="140"/>
        <v>2013</v>
      </c>
    </row>
    <row r="2105" spans="1:9" x14ac:dyDescent="0.25">
      <c r="A2105" t="s">
        <v>35</v>
      </c>
      <c r="B2105" s="1">
        <v>41743</v>
      </c>
      <c r="C2105" s="3">
        <v>0.63541666666666663</v>
      </c>
      <c r="D2105">
        <v>215.29</v>
      </c>
      <c r="E2105">
        <v>1</v>
      </c>
      <c r="F2105" t="s">
        <v>52</v>
      </c>
      <c r="G2105">
        <f t="shared" si="141"/>
        <v>4</v>
      </c>
      <c r="H2105" s="4">
        <f t="shared" si="142"/>
        <v>41744</v>
      </c>
      <c r="I2105">
        <f t="shared" si="140"/>
        <v>2014</v>
      </c>
    </row>
    <row r="2106" spans="1:9" x14ac:dyDescent="0.25">
      <c r="A2106" t="s">
        <v>35</v>
      </c>
      <c r="B2106" s="1">
        <v>42087</v>
      </c>
      <c r="C2106" s="3">
        <v>8.3333333333333329E-2</v>
      </c>
      <c r="D2106">
        <v>213.56</v>
      </c>
      <c r="E2106">
        <v>28</v>
      </c>
      <c r="F2106" t="s">
        <v>52</v>
      </c>
      <c r="G2106">
        <f t="shared" si="141"/>
        <v>3</v>
      </c>
      <c r="H2106" s="4">
        <f t="shared" si="142"/>
        <v>42078</v>
      </c>
      <c r="I2106">
        <f t="shared" si="140"/>
        <v>2015</v>
      </c>
    </row>
    <row r="2107" spans="1:9" x14ac:dyDescent="0.25">
      <c r="A2107" t="s">
        <v>35</v>
      </c>
      <c r="B2107" s="1">
        <v>42110</v>
      </c>
      <c r="C2107" s="3">
        <v>8.3333333333333329E-2</v>
      </c>
      <c r="D2107">
        <v>212.88</v>
      </c>
      <c r="E2107">
        <v>60</v>
      </c>
      <c r="F2107" t="s">
        <v>52</v>
      </c>
      <c r="G2107">
        <f t="shared" si="141"/>
        <v>4</v>
      </c>
      <c r="H2107" s="4">
        <f t="shared" si="142"/>
        <v>42109</v>
      </c>
      <c r="I2107">
        <f t="shared" si="140"/>
        <v>2015</v>
      </c>
    </row>
    <row r="2108" spans="1:9" x14ac:dyDescent="0.25">
      <c r="A2108" t="s">
        <v>35</v>
      </c>
      <c r="B2108" s="1">
        <v>42140</v>
      </c>
      <c r="C2108" s="3">
        <v>0.58333333333333337</v>
      </c>
      <c r="D2108">
        <v>207.66</v>
      </c>
      <c r="E2108">
        <v>62</v>
      </c>
      <c r="F2108" t="s">
        <v>52</v>
      </c>
      <c r="G2108">
        <f t="shared" si="141"/>
        <v>5</v>
      </c>
      <c r="H2108" s="4">
        <f t="shared" si="142"/>
        <v>42139</v>
      </c>
      <c r="I2108">
        <f t="shared" si="140"/>
        <v>2015</v>
      </c>
    </row>
    <row r="2109" spans="1:9" x14ac:dyDescent="0.25">
      <c r="A2109" t="s">
        <v>35</v>
      </c>
      <c r="B2109" s="1">
        <v>42442</v>
      </c>
      <c r="C2109" s="3">
        <v>4.1666666666666664E-2</v>
      </c>
      <c r="D2109">
        <v>216.35</v>
      </c>
      <c r="E2109">
        <v>64</v>
      </c>
      <c r="F2109" t="s">
        <v>52</v>
      </c>
      <c r="G2109">
        <f t="shared" si="141"/>
        <v>3</v>
      </c>
      <c r="H2109" s="4">
        <f t="shared" si="142"/>
        <v>42444</v>
      </c>
      <c r="I2109">
        <f t="shared" si="140"/>
        <v>2016</v>
      </c>
    </row>
    <row r="2110" spans="1:9" x14ac:dyDescent="0.25">
      <c r="A2110" t="s">
        <v>35</v>
      </c>
      <c r="B2110" s="1">
        <v>42461</v>
      </c>
      <c r="C2110" s="3">
        <v>8.3333333333333329E-2</v>
      </c>
      <c r="D2110">
        <v>216.32</v>
      </c>
      <c r="E2110">
        <v>60</v>
      </c>
      <c r="F2110" t="s">
        <v>52</v>
      </c>
      <c r="G2110">
        <f t="shared" si="141"/>
        <v>4</v>
      </c>
      <c r="H2110" s="4">
        <f t="shared" si="142"/>
        <v>42475</v>
      </c>
      <c r="I2110">
        <f t="shared" si="140"/>
        <v>2016</v>
      </c>
    </row>
    <row r="2111" spans="1:9" x14ac:dyDescent="0.25">
      <c r="A2111" t="s">
        <v>35</v>
      </c>
      <c r="B2111" s="1">
        <v>42507</v>
      </c>
      <c r="C2111" s="3">
        <v>8.3333333333333329E-2</v>
      </c>
      <c r="D2111">
        <v>208.51</v>
      </c>
      <c r="E2111">
        <v>62</v>
      </c>
      <c r="F2111" t="s">
        <v>52</v>
      </c>
      <c r="G2111">
        <f t="shared" si="141"/>
        <v>5</v>
      </c>
      <c r="H2111" s="4">
        <f t="shared" si="142"/>
        <v>42505</v>
      </c>
      <c r="I2111">
        <f t="shared" si="140"/>
        <v>2016</v>
      </c>
    </row>
    <row r="2112" spans="1:9" x14ac:dyDescent="0.25">
      <c r="A2112" t="s">
        <v>35</v>
      </c>
      <c r="B2112" s="1">
        <v>42800</v>
      </c>
      <c r="C2112" s="3">
        <v>8.3333333333333329E-2</v>
      </c>
      <c r="D2112">
        <v>210.87</v>
      </c>
      <c r="E2112">
        <v>742</v>
      </c>
      <c r="F2112" t="s">
        <v>52</v>
      </c>
      <c r="G2112">
        <f t="shared" si="141"/>
        <v>3</v>
      </c>
      <c r="H2112" s="4">
        <f t="shared" si="142"/>
        <v>42809</v>
      </c>
      <c r="I2112">
        <f t="shared" si="140"/>
        <v>2017</v>
      </c>
    </row>
    <row r="2113" spans="1:9" x14ac:dyDescent="0.25">
      <c r="A2113" t="s">
        <v>35</v>
      </c>
      <c r="B2113" s="1">
        <v>42832</v>
      </c>
      <c r="C2113" s="3">
        <v>0.5</v>
      </c>
      <c r="D2113">
        <v>209.69</v>
      </c>
      <c r="E2113">
        <v>720</v>
      </c>
      <c r="F2113" t="s">
        <v>52</v>
      </c>
      <c r="G2113">
        <f t="shared" si="141"/>
        <v>4</v>
      </c>
      <c r="H2113" s="4">
        <f t="shared" si="142"/>
        <v>42840</v>
      </c>
      <c r="I2113">
        <f t="shared" ref="I2113:I2176" si="143">YEAR(B2113)</f>
        <v>2017</v>
      </c>
    </row>
    <row r="2114" spans="1:9" x14ac:dyDescent="0.25">
      <c r="A2114" t="s">
        <v>35</v>
      </c>
      <c r="B2114" s="1">
        <v>42871</v>
      </c>
      <c r="C2114" s="3">
        <v>0.45833333333333331</v>
      </c>
      <c r="D2114">
        <v>204.31</v>
      </c>
      <c r="E2114">
        <v>744</v>
      </c>
      <c r="F2114" t="s">
        <v>52</v>
      </c>
      <c r="G2114">
        <f t="shared" ref="G2114:G2177" si="144">MONTH(B2114)</f>
        <v>5</v>
      </c>
      <c r="H2114" s="4">
        <f t="shared" ref="H2114:H2177" si="145">DATE(YEAR(B2114),MONTH(B2114),15)</f>
        <v>42870</v>
      </c>
      <c r="I2114">
        <f t="shared" si="143"/>
        <v>2017</v>
      </c>
    </row>
    <row r="2115" spans="1:9" x14ac:dyDescent="0.25">
      <c r="A2115" t="s">
        <v>35</v>
      </c>
      <c r="B2115" s="1">
        <v>43175</v>
      </c>
      <c r="C2115" s="3">
        <v>0.58333333333333337</v>
      </c>
      <c r="D2115">
        <v>200.21</v>
      </c>
      <c r="E2115">
        <v>744</v>
      </c>
      <c r="F2115" t="s">
        <v>52</v>
      </c>
      <c r="G2115">
        <f t="shared" si="144"/>
        <v>3</v>
      </c>
      <c r="H2115" s="4">
        <f t="shared" si="145"/>
        <v>43174</v>
      </c>
      <c r="I2115">
        <f t="shared" si="143"/>
        <v>2018</v>
      </c>
    </row>
    <row r="2116" spans="1:9" x14ac:dyDescent="0.25">
      <c r="A2116" t="s">
        <v>35</v>
      </c>
      <c r="B2116" s="1">
        <v>43206</v>
      </c>
      <c r="C2116" s="3">
        <v>0.45833333333333331</v>
      </c>
      <c r="D2116">
        <v>198.8</v>
      </c>
      <c r="E2116">
        <v>721</v>
      </c>
      <c r="F2116" t="s">
        <v>52</v>
      </c>
      <c r="G2116">
        <f t="shared" si="144"/>
        <v>4</v>
      </c>
      <c r="H2116" s="4">
        <f t="shared" si="145"/>
        <v>43205</v>
      </c>
      <c r="I2116">
        <f t="shared" si="143"/>
        <v>2018</v>
      </c>
    </row>
    <row r="2117" spans="1:9" x14ac:dyDescent="0.25">
      <c r="A2117" t="s">
        <v>35</v>
      </c>
      <c r="B2117" s="1">
        <v>43236</v>
      </c>
      <c r="C2117" s="3">
        <v>0.45833333333333331</v>
      </c>
      <c r="D2117">
        <v>196.59</v>
      </c>
      <c r="E2117">
        <v>744</v>
      </c>
      <c r="F2117" t="s">
        <v>52</v>
      </c>
      <c r="G2117">
        <f t="shared" si="144"/>
        <v>5</v>
      </c>
      <c r="H2117" s="4">
        <f t="shared" si="145"/>
        <v>43235</v>
      </c>
      <c r="I2117">
        <f t="shared" si="143"/>
        <v>2018</v>
      </c>
    </row>
    <row r="2118" spans="1:9" x14ac:dyDescent="0.25">
      <c r="A2118" t="s">
        <v>35</v>
      </c>
      <c r="B2118" s="1">
        <v>43530</v>
      </c>
      <c r="C2118" s="3">
        <v>0</v>
      </c>
      <c r="D2118">
        <v>201.17</v>
      </c>
      <c r="E2118">
        <v>744</v>
      </c>
      <c r="F2118" t="s">
        <v>52</v>
      </c>
      <c r="G2118">
        <f t="shared" si="144"/>
        <v>3</v>
      </c>
      <c r="H2118" s="4">
        <f t="shared" si="145"/>
        <v>43539</v>
      </c>
      <c r="I2118">
        <f t="shared" si="143"/>
        <v>2019</v>
      </c>
    </row>
    <row r="2119" spans="1:9" x14ac:dyDescent="0.25">
      <c r="A2119" t="s">
        <v>35</v>
      </c>
      <c r="B2119" s="1">
        <v>43573</v>
      </c>
      <c r="C2119" s="3">
        <v>0</v>
      </c>
      <c r="D2119">
        <v>199</v>
      </c>
      <c r="E2119">
        <v>720</v>
      </c>
      <c r="F2119" t="s">
        <v>52</v>
      </c>
      <c r="G2119">
        <f t="shared" si="144"/>
        <v>4</v>
      </c>
      <c r="H2119" s="4">
        <f t="shared" si="145"/>
        <v>43570</v>
      </c>
      <c r="I2119">
        <f t="shared" si="143"/>
        <v>2019</v>
      </c>
    </row>
    <row r="2120" spans="1:9" x14ac:dyDescent="0.25">
      <c r="A2120" t="s">
        <v>35</v>
      </c>
      <c r="B2120" s="1">
        <v>43601</v>
      </c>
      <c r="C2120" s="3">
        <v>0.5</v>
      </c>
      <c r="D2120">
        <v>195.48</v>
      </c>
      <c r="E2120">
        <v>744</v>
      </c>
      <c r="F2120" t="s">
        <v>52</v>
      </c>
      <c r="G2120">
        <f t="shared" si="144"/>
        <v>5</v>
      </c>
      <c r="H2120" s="4">
        <f t="shared" si="145"/>
        <v>43600</v>
      </c>
      <c r="I2120">
        <f t="shared" si="143"/>
        <v>2019</v>
      </c>
    </row>
    <row r="2121" spans="1:9" x14ac:dyDescent="0.25">
      <c r="A2121" t="s">
        <v>35</v>
      </c>
      <c r="B2121" s="1">
        <v>43906</v>
      </c>
      <c r="C2121" s="3">
        <v>0.5</v>
      </c>
      <c r="D2121">
        <v>199.89</v>
      </c>
      <c r="E2121">
        <v>743</v>
      </c>
      <c r="F2121" t="s">
        <v>52</v>
      </c>
      <c r="G2121">
        <f t="shared" si="144"/>
        <v>3</v>
      </c>
      <c r="H2121" s="4">
        <f t="shared" si="145"/>
        <v>43905</v>
      </c>
      <c r="I2121">
        <f t="shared" si="143"/>
        <v>2020</v>
      </c>
    </row>
    <row r="2122" spans="1:9" x14ac:dyDescent="0.25">
      <c r="A2122" t="s">
        <v>35</v>
      </c>
      <c r="B2122" s="1">
        <v>43937</v>
      </c>
      <c r="C2122" s="3">
        <v>0</v>
      </c>
      <c r="D2122">
        <v>195.58</v>
      </c>
      <c r="E2122">
        <v>720</v>
      </c>
      <c r="F2122" t="s">
        <v>52</v>
      </c>
      <c r="G2122">
        <f t="shared" si="144"/>
        <v>4</v>
      </c>
      <c r="H2122" s="4">
        <f t="shared" si="145"/>
        <v>43936</v>
      </c>
      <c r="I2122">
        <f t="shared" si="143"/>
        <v>2020</v>
      </c>
    </row>
    <row r="2123" spans="1:9" x14ac:dyDescent="0.25">
      <c r="A2123" t="s">
        <v>35</v>
      </c>
      <c r="B2123" s="1">
        <v>43966</v>
      </c>
      <c r="C2123" s="3">
        <v>4.1666666666666664E-2</v>
      </c>
      <c r="D2123">
        <v>191.66</v>
      </c>
      <c r="E2123">
        <v>744</v>
      </c>
      <c r="F2123" t="s">
        <v>52</v>
      </c>
      <c r="G2123">
        <f t="shared" si="144"/>
        <v>5</v>
      </c>
      <c r="H2123" s="4">
        <f t="shared" si="145"/>
        <v>43966</v>
      </c>
      <c r="I2123">
        <f t="shared" si="143"/>
        <v>2020</v>
      </c>
    </row>
    <row r="2124" spans="1:9" x14ac:dyDescent="0.25">
      <c r="A2124" t="s">
        <v>35</v>
      </c>
      <c r="B2124" s="1">
        <v>44274</v>
      </c>
      <c r="C2124" s="3">
        <v>0.41666666666666669</v>
      </c>
      <c r="D2124">
        <v>199.76</v>
      </c>
      <c r="E2124">
        <v>743</v>
      </c>
      <c r="F2124" t="s">
        <v>52</v>
      </c>
      <c r="G2124">
        <f t="shared" si="144"/>
        <v>3</v>
      </c>
      <c r="H2124" s="4">
        <f t="shared" si="145"/>
        <v>44270</v>
      </c>
      <c r="I2124">
        <f t="shared" si="143"/>
        <v>2021</v>
      </c>
    </row>
    <row r="2125" spans="1:9" x14ac:dyDescent="0.25">
      <c r="A2125" t="s">
        <v>35</v>
      </c>
      <c r="B2125" s="1">
        <v>44302</v>
      </c>
      <c r="C2125" s="3">
        <v>8.3333333333333329E-2</v>
      </c>
      <c r="D2125">
        <v>199.68</v>
      </c>
      <c r="E2125">
        <v>721</v>
      </c>
      <c r="F2125" t="s">
        <v>52</v>
      </c>
      <c r="G2125">
        <f t="shared" si="144"/>
        <v>4</v>
      </c>
      <c r="H2125" s="4">
        <f t="shared" si="145"/>
        <v>44301</v>
      </c>
      <c r="I2125">
        <f t="shared" si="143"/>
        <v>2021</v>
      </c>
    </row>
    <row r="2126" spans="1:9" x14ac:dyDescent="0.25">
      <c r="A2126" t="s">
        <v>35</v>
      </c>
      <c r="B2126" s="1">
        <v>44323</v>
      </c>
      <c r="C2126" s="3">
        <v>0.125</v>
      </c>
      <c r="D2126">
        <v>198.31</v>
      </c>
      <c r="E2126">
        <v>744</v>
      </c>
      <c r="F2126" t="s">
        <v>52</v>
      </c>
      <c r="G2126">
        <f t="shared" si="144"/>
        <v>5</v>
      </c>
      <c r="H2126" s="4">
        <f t="shared" si="145"/>
        <v>44331</v>
      </c>
      <c r="I2126">
        <f t="shared" si="143"/>
        <v>2021</v>
      </c>
    </row>
    <row r="2127" spans="1:9" x14ac:dyDescent="0.25">
      <c r="A2127" t="s">
        <v>35</v>
      </c>
      <c r="B2127" s="1">
        <v>44665</v>
      </c>
      <c r="C2127" s="3">
        <v>0.65416666666666667</v>
      </c>
      <c r="D2127">
        <v>204.93</v>
      </c>
      <c r="E2127">
        <v>1</v>
      </c>
      <c r="F2127" t="s">
        <v>52</v>
      </c>
      <c r="G2127">
        <f t="shared" si="144"/>
        <v>4</v>
      </c>
      <c r="H2127" s="4">
        <f t="shared" si="145"/>
        <v>44666</v>
      </c>
      <c r="I2127">
        <f t="shared" si="143"/>
        <v>2022</v>
      </c>
    </row>
    <row r="2128" spans="1:9" x14ac:dyDescent="0.25">
      <c r="A2128" t="s">
        <v>35</v>
      </c>
      <c r="B2128" s="1">
        <v>45005</v>
      </c>
      <c r="C2128" s="3">
        <v>0.41666666666666669</v>
      </c>
      <c r="D2128">
        <v>210.91</v>
      </c>
      <c r="E2128">
        <v>62</v>
      </c>
      <c r="F2128" t="s">
        <v>52</v>
      </c>
      <c r="G2128">
        <f t="shared" si="144"/>
        <v>3</v>
      </c>
      <c r="H2128" s="4">
        <f t="shared" si="145"/>
        <v>45000</v>
      </c>
      <c r="I2128">
        <f t="shared" si="143"/>
        <v>2023</v>
      </c>
    </row>
    <row r="2129" spans="1:9" x14ac:dyDescent="0.25">
      <c r="A2129" t="s">
        <v>35</v>
      </c>
      <c r="B2129" s="1">
        <v>45017</v>
      </c>
      <c r="C2129" s="3">
        <v>0.41666666666666669</v>
      </c>
      <c r="D2129">
        <v>210.7</v>
      </c>
      <c r="E2129">
        <v>22</v>
      </c>
      <c r="F2129" t="s">
        <v>52</v>
      </c>
      <c r="G2129">
        <f t="shared" si="144"/>
        <v>4</v>
      </c>
      <c r="H2129" s="4">
        <f t="shared" si="145"/>
        <v>45031</v>
      </c>
      <c r="I2129">
        <f t="shared" si="143"/>
        <v>2023</v>
      </c>
    </row>
    <row r="2130" spans="1:9" x14ac:dyDescent="0.25">
      <c r="A2130" t="s">
        <v>34</v>
      </c>
      <c r="B2130" s="1">
        <v>29293</v>
      </c>
      <c r="C2130" s="3">
        <v>0</v>
      </c>
      <c r="D2130">
        <v>199.23</v>
      </c>
      <c r="E2130">
        <v>1</v>
      </c>
      <c r="F2130" t="s">
        <v>52</v>
      </c>
      <c r="G2130">
        <f t="shared" si="144"/>
        <v>3</v>
      </c>
      <c r="H2130" s="4">
        <f t="shared" si="145"/>
        <v>29295</v>
      </c>
      <c r="I2130">
        <f t="shared" si="143"/>
        <v>1980</v>
      </c>
    </row>
    <row r="2131" spans="1:9" x14ac:dyDescent="0.25">
      <c r="A2131" t="s">
        <v>34</v>
      </c>
      <c r="B2131" s="1">
        <v>31485</v>
      </c>
      <c r="C2131" s="3">
        <v>0</v>
      </c>
      <c r="D2131">
        <v>196.44</v>
      </c>
      <c r="E2131">
        <v>1</v>
      </c>
      <c r="F2131" t="s">
        <v>52</v>
      </c>
      <c r="G2131">
        <f t="shared" si="144"/>
        <v>3</v>
      </c>
      <c r="H2131" s="4">
        <f t="shared" si="145"/>
        <v>31486</v>
      </c>
      <c r="I2131">
        <f t="shared" si="143"/>
        <v>1986</v>
      </c>
    </row>
    <row r="2132" spans="1:9" x14ac:dyDescent="0.25">
      <c r="A2132" t="s">
        <v>34</v>
      </c>
      <c r="B2132" s="1">
        <v>31517</v>
      </c>
      <c r="C2132" s="3">
        <v>0</v>
      </c>
      <c r="D2132">
        <v>195.82</v>
      </c>
      <c r="E2132">
        <v>1</v>
      </c>
      <c r="F2132" t="s">
        <v>52</v>
      </c>
      <c r="G2132">
        <f t="shared" si="144"/>
        <v>4</v>
      </c>
      <c r="H2132" s="4">
        <f t="shared" si="145"/>
        <v>31517</v>
      </c>
      <c r="I2132">
        <f t="shared" si="143"/>
        <v>1986</v>
      </c>
    </row>
    <row r="2133" spans="1:9" x14ac:dyDescent="0.25">
      <c r="A2133" t="s">
        <v>34</v>
      </c>
      <c r="B2133" s="1">
        <v>31551</v>
      </c>
      <c r="C2133" s="3">
        <v>0</v>
      </c>
      <c r="D2133">
        <v>196.19</v>
      </c>
      <c r="E2133">
        <v>1</v>
      </c>
      <c r="F2133" t="s">
        <v>52</v>
      </c>
      <c r="G2133">
        <f t="shared" si="144"/>
        <v>5</v>
      </c>
      <c r="H2133" s="4">
        <f t="shared" si="145"/>
        <v>31547</v>
      </c>
      <c r="I2133">
        <f t="shared" si="143"/>
        <v>1986</v>
      </c>
    </row>
    <row r="2134" spans="1:9" x14ac:dyDescent="0.25">
      <c r="A2134" t="s">
        <v>34</v>
      </c>
      <c r="B2134" s="1">
        <v>31852</v>
      </c>
      <c r="C2134" s="3">
        <v>0</v>
      </c>
      <c r="D2134">
        <v>194.64</v>
      </c>
      <c r="E2134">
        <v>1</v>
      </c>
      <c r="F2134" t="s">
        <v>52</v>
      </c>
      <c r="G2134">
        <f t="shared" si="144"/>
        <v>3</v>
      </c>
      <c r="H2134" s="4">
        <f t="shared" si="145"/>
        <v>31851</v>
      </c>
      <c r="I2134">
        <f t="shared" si="143"/>
        <v>1987</v>
      </c>
    </row>
    <row r="2135" spans="1:9" x14ac:dyDescent="0.25">
      <c r="A2135" t="s">
        <v>34</v>
      </c>
      <c r="B2135" s="1">
        <v>31883</v>
      </c>
      <c r="C2135" s="3">
        <v>0</v>
      </c>
      <c r="D2135">
        <v>194.66</v>
      </c>
      <c r="E2135">
        <v>1</v>
      </c>
      <c r="F2135" t="s">
        <v>52</v>
      </c>
      <c r="G2135">
        <f t="shared" si="144"/>
        <v>4</v>
      </c>
      <c r="H2135" s="4">
        <f t="shared" si="145"/>
        <v>31882</v>
      </c>
      <c r="I2135">
        <f t="shared" si="143"/>
        <v>1987</v>
      </c>
    </row>
    <row r="2136" spans="1:9" x14ac:dyDescent="0.25">
      <c r="A2136" t="s">
        <v>34</v>
      </c>
      <c r="B2136" s="1">
        <v>31915</v>
      </c>
      <c r="C2136" s="3">
        <v>0</v>
      </c>
      <c r="D2136">
        <v>195.65</v>
      </c>
      <c r="E2136">
        <v>1</v>
      </c>
      <c r="F2136" t="s">
        <v>52</v>
      </c>
      <c r="G2136">
        <f t="shared" si="144"/>
        <v>5</v>
      </c>
      <c r="H2136" s="4">
        <f t="shared" si="145"/>
        <v>31912</v>
      </c>
      <c r="I2136">
        <f t="shared" si="143"/>
        <v>1987</v>
      </c>
    </row>
    <row r="2137" spans="1:9" x14ac:dyDescent="0.25">
      <c r="A2137" t="s">
        <v>34</v>
      </c>
      <c r="B2137" s="1">
        <v>32216</v>
      </c>
      <c r="C2137" s="3">
        <v>0.68194444444444446</v>
      </c>
      <c r="D2137">
        <v>195.7</v>
      </c>
      <c r="E2137">
        <v>1</v>
      </c>
      <c r="F2137" t="s">
        <v>52</v>
      </c>
      <c r="G2137">
        <f t="shared" si="144"/>
        <v>3</v>
      </c>
      <c r="H2137" s="4">
        <f t="shared" si="145"/>
        <v>32217</v>
      </c>
      <c r="I2137">
        <f t="shared" si="143"/>
        <v>1988</v>
      </c>
    </row>
    <row r="2138" spans="1:9" x14ac:dyDescent="0.25">
      <c r="A2138" t="s">
        <v>34</v>
      </c>
      <c r="B2138" s="1">
        <v>32251</v>
      </c>
      <c r="C2138" s="3">
        <v>0.41319444444444442</v>
      </c>
      <c r="D2138">
        <v>195.8</v>
      </c>
      <c r="E2138">
        <v>1</v>
      </c>
      <c r="F2138" t="s">
        <v>52</v>
      </c>
      <c r="G2138">
        <f t="shared" si="144"/>
        <v>4</v>
      </c>
      <c r="H2138" s="4">
        <f t="shared" si="145"/>
        <v>32248</v>
      </c>
      <c r="I2138">
        <f t="shared" si="143"/>
        <v>1988</v>
      </c>
    </row>
    <row r="2139" spans="1:9" x14ac:dyDescent="0.25">
      <c r="A2139" t="s">
        <v>34</v>
      </c>
      <c r="B2139" s="1">
        <v>32280</v>
      </c>
      <c r="C2139" s="3">
        <v>0.51388888888888895</v>
      </c>
      <c r="D2139">
        <v>196.48</v>
      </c>
      <c r="E2139">
        <v>1</v>
      </c>
      <c r="F2139" t="s">
        <v>52</v>
      </c>
      <c r="G2139">
        <f t="shared" si="144"/>
        <v>5</v>
      </c>
      <c r="H2139" s="4">
        <f t="shared" si="145"/>
        <v>32278</v>
      </c>
      <c r="I2139">
        <f t="shared" si="143"/>
        <v>1988</v>
      </c>
    </row>
    <row r="2140" spans="1:9" x14ac:dyDescent="0.25">
      <c r="A2140" t="s">
        <v>34</v>
      </c>
      <c r="B2140" s="1">
        <v>32583</v>
      </c>
      <c r="C2140" s="3">
        <v>0</v>
      </c>
      <c r="D2140">
        <v>198.54</v>
      </c>
      <c r="E2140">
        <v>1</v>
      </c>
      <c r="F2140" t="s">
        <v>52</v>
      </c>
      <c r="G2140">
        <f t="shared" si="144"/>
        <v>3</v>
      </c>
      <c r="H2140" s="4">
        <f t="shared" si="145"/>
        <v>32582</v>
      </c>
      <c r="I2140">
        <f t="shared" si="143"/>
        <v>1989</v>
      </c>
    </row>
    <row r="2141" spans="1:9" x14ac:dyDescent="0.25">
      <c r="A2141" t="s">
        <v>34</v>
      </c>
      <c r="B2141" s="1">
        <v>32647</v>
      </c>
      <c r="C2141" s="3">
        <v>0</v>
      </c>
      <c r="D2141">
        <v>203.75</v>
      </c>
      <c r="E2141">
        <v>1</v>
      </c>
      <c r="F2141" t="s">
        <v>52</v>
      </c>
      <c r="G2141">
        <f t="shared" si="144"/>
        <v>5</v>
      </c>
      <c r="H2141" s="4">
        <f t="shared" si="145"/>
        <v>32643</v>
      </c>
      <c r="I2141">
        <f t="shared" si="143"/>
        <v>1989</v>
      </c>
    </row>
    <row r="2142" spans="1:9" x14ac:dyDescent="0.25">
      <c r="A2142" t="s">
        <v>34</v>
      </c>
      <c r="B2142" s="1">
        <v>32959</v>
      </c>
      <c r="C2142" s="3">
        <v>0</v>
      </c>
      <c r="D2142">
        <v>200.64</v>
      </c>
      <c r="E2142">
        <v>1</v>
      </c>
      <c r="F2142" t="s">
        <v>52</v>
      </c>
      <c r="G2142">
        <f t="shared" si="144"/>
        <v>3</v>
      </c>
      <c r="H2142" s="4">
        <f t="shared" si="145"/>
        <v>32947</v>
      </c>
      <c r="I2142">
        <f t="shared" si="143"/>
        <v>1990</v>
      </c>
    </row>
    <row r="2143" spans="1:9" x14ac:dyDescent="0.25">
      <c r="A2143" t="s">
        <v>34</v>
      </c>
      <c r="B2143" s="1">
        <v>33011</v>
      </c>
      <c r="C2143" s="3">
        <v>0</v>
      </c>
      <c r="D2143">
        <v>202.03</v>
      </c>
      <c r="E2143">
        <v>1</v>
      </c>
      <c r="F2143" t="s">
        <v>52</v>
      </c>
      <c r="G2143">
        <f t="shared" si="144"/>
        <v>5</v>
      </c>
      <c r="H2143" s="4">
        <f t="shared" si="145"/>
        <v>33008</v>
      </c>
      <c r="I2143">
        <f t="shared" si="143"/>
        <v>1990</v>
      </c>
    </row>
    <row r="2144" spans="1:9" x14ac:dyDescent="0.25">
      <c r="A2144" t="s">
        <v>34</v>
      </c>
      <c r="B2144" s="1">
        <v>33322</v>
      </c>
      <c r="C2144" s="3">
        <v>0</v>
      </c>
      <c r="D2144">
        <v>203.05</v>
      </c>
      <c r="E2144">
        <v>1</v>
      </c>
      <c r="F2144" t="s">
        <v>52</v>
      </c>
      <c r="G2144">
        <f t="shared" si="144"/>
        <v>3</v>
      </c>
      <c r="H2144" s="4">
        <f t="shared" si="145"/>
        <v>33312</v>
      </c>
      <c r="I2144">
        <f t="shared" si="143"/>
        <v>1991</v>
      </c>
    </row>
    <row r="2145" spans="1:9" x14ac:dyDescent="0.25">
      <c r="A2145" t="s">
        <v>34</v>
      </c>
      <c r="B2145" s="1">
        <v>33387</v>
      </c>
      <c r="C2145" s="3">
        <v>0</v>
      </c>
      <c r="D2145">
        <v>204.02</v>
      </c>
      <c r="E2145">
        <v>1</v>
      </c>
      <c r="F2145" t="s">
        <v>52</v>
      </c>
      <c r="G2145">
        <f t="shared" si="144"/>
        <v>5</v>
      </c>
      <c r="H2145" s="4">
        <f t="shared" si="145"/>
        <v>33373</v>
      </c>
      <c r="I2145">
        <f t="shared" si="143"/>
        <v>1991</v>
      </c>
    </row>
    <row r="2146" spans="1:9" x14ac:dyDescent="0.25">
      <c r="A2146" t="s">
        <v>34</v>
      </c>
      <c r="B2146" s="1">
        <v>33673</v>
      </c>
      <c r="C2146" s="3">
        <v>0</v>
      </c>
      <c r="D2146">
        <v>205.79</v>
      </c>
      <c r="E2146">
        <v>1</v>
      </c>
      <c r="F2146" t="s">
        <v>52</v>
      </c>
      <c r="G2146">
        <f t="shared" si="144"/>
        <v>3</v>
      </c>
      <c r="H2146" s="4">
        <f t="shared" si="145"/>
        <v>33678</v>
      </c>
      <c r="I2146">
        <f t="shared" si="143"/>
        <v>1992</v>
      </c>
    </row>
    <row r="2147" spans="1:9" x14ac:dyDescent="0.25">
      <c r="A2147" t="s">
        <v>34</v>
      </c>
      <c r="B2147" s="1">
        <v>33738</v>
      </c>
      <c r="C2147" s="3">
        <v>0</v>
      </c>
      <c r="D2147">
        <v>207.2</v>
      </c>
      <c r="E2147">
        <v>1</v>
      </c>
      <c r="F2147" t="s">
        <v>52</v>
      </c>
      <c r="G2147">
        <f t="shared" si="144"/>
        <v>5</v>
      </c>
      <c r="H2147" s="4">
        <f t="shared" si="145"/>
        <v>33739</v>
      </c>
      <c r="I2147">
        <f t="shared" si="143"/>
        <v>1992</v>
      </c>
    </row>
    <row r="2148" spans="1:9" x14ac:dyDescent="0.25">
      <c r="A2148" t="s">
        <v>34</v>
      </c>
      <c r="B2148" s="1">
        <v>34040</v>
      </c>
      <c r="C2148" s="3">
        <v>0</v>
      </c>
      <c r="D2148">
        <v>208.79</v>
      </c>
      <c r="E2148">
        <v>1</v>
      </c>
      <c r="F2148" t="s">
        <v>52</v>
      </c>
      <c r="G2148">
        <f t="shared" si="144"/>
        <v>3</v>
      </c>
      <c r="H2148" s="4">
        <f t="shared" si="145"/>
        <v>34043</v>
      </c>
      <c r="I2148">
        <f t="shared" si="143"/>
        <v>1993</v>
      </c>
    </row>
    <row r="2149" spans="1:9" x14ac:dyDescent="0.25">
      <c r="A2149" t="s">
        <v>34</v>
      </c>
      <c r="B2149" s="1">
        <v>34110</v>
      </c>
      <c r="C2149" s="3">
        <v>0</v>
      </c>
      <c r="D2149">
        <v>209.04</v>
      </c>
      <c r="E2149">
        <v>1</v>
      </c>
      <c r="F2149" t="s">
        <v>52</v>
      </c>
      <c r="G2149">
        <f t="shared" si="144"/>
        <v>5</v>
      </c>
      <c r="H2149" s="4">
        <f t="shared" si="145"/>
        <v>34104</v>
      </c>
      <c r="I2149">
        <f t="shared" si="143"/>
        <v>1993</v>
      </c>
    </row>
    <row r="2150" spans="1:9" x14ac:dyDescent="0.25">
      <c r="A2150" t="s">
        <v>34</v>
      </c>
      <c r="B2150" s="1">
        <v>34407</v>
      </c>
      <c r="C2150" s="3">
        <v>0</v>
      </c>
      <c r="D2150">
        <v>208.94</v>
      </c>
      <c r="E2150">
        <v>1</v>
      </c>
      <c r="F2150" t="s">
        <v>52</v>
      </c>
      <c r="G2150">
        <f t="shared" si="144"/>
        <v>3</v>
      </c>
      <c r="H2150" s="4">
        <f t="shared" si="145"/>
        <v>34408</v>
      </c>
      <c r="I2150">
        <f t="shared" si="143"/>
        <v>1994</v>
      </c>
    </row>
    <row r="2151" spans="1:9" x14ac:dyDescent="0.25">
      <c r="A2151" t="s">
        <v>34</v>
      </c>
      <c r="B2151" s="1">
        <v>34471</v>
      </c>
      <c r="C2151" s="3">
        <v>0</v>
      </c>
      <c r="D2151">
        <v>213.3</v>
      </c>
      <c r="E2151">
        <v>1</v>
      </c>
      <c r="F2151" t="s">
        <v>52</v>
      </c>
      <c r="G2151">
        <f t="shared" si="144"/>
        <v>5</v>
      </c>
      <c r="H2151" s="4">
        <f t="shared" si="145"/>
        <v>34469</v>
      </c>
      <c r="I2151">
        <f t="shared" si="143"/>
        <v>1994</v>
      </c>
    </row>
    <row r="2152" spans="1:9" x14ac:dyDescent="0.25">
      <c r="A2152" t="s">
        <v>34</v>
      </c>
      <c r="B2152" s="1">
        <v>34781</v>
      </c>
      <c r="C2152" s="3">
        <v>0</v>
      </c>
      <c r="D2152">
        <v>210.7</v>
      </c>
      <c r="E2152">
        <v>1</v>
      </c>
      <c r="F2152" t="s">
        <v>52</v>
      </c>
      <c r="G2152">
        <f t="shared" si="144"/>
        <v>3</v>
      </c>
      <c r="H2152" s="4">
        <f t="shared" si="145"/>
        <v>34773</v>
      </c>
      <c r="I2152">
        <f t="shared" si="143"/>
        <v>1995</v>
      </c>
    </row>
    <row r="2153" spans="1:9" x14ac:dyDescent="0.25">
      <c r="A2153" t="s">
        <v>34</v>
      </c>
      <c r="B2153" s="1">
        <v>34835</v>
      </c>
      <c r="C2153" s="3">
        <v>0</v>
      </c>
      <c r="D2153">
        <v>211.06</v>
      </c>
      <c r="E2153">
        <v>1</v>
      </c>
      <c r="F2153" t="s">
        <v>52</v>
      </c>
      <c r="G2153">
        <f t="shared" si="144"/>
        <v>5</v>
      </c>
      <c r="H2153" s="4">
        <f t="shared" si="145"/>
        <v>34834</v>
      </c>
      <c r="I2153">
        <f t="shared" si="143"/>
        <v>1995</v>
      </c>
    </row>
    <row r="2154" spans="1:9" x14ac:dyDescent="0.25">
      <c r="A2154" t="s">
        <v>34</v>
      </c>
      <c r="B2154" s="1">
        <v>35130</v>
      </c>
      <c r="C2154" s="3">
        <v>0</v>
      </c>
      <c r="D2154">
        <v>210.97</v>
      </c>
      <c r="E2154">
        <v>1</v>
      </c>
      <c r="F2154" t="s">
        <v>52</v>
      </c>
      <c r="G2154">
        <f t="shared" si="144"/>
        <v>3</v>
      </c>
      <c r="H2154" s="4">
        <f t="shared" si="145"/>
        <v>35139</v>
      </c>
      <c r="I2154">
        <f t="shared" si="143"/>
        <v>1996</v>
      </c>
    </row>
    <row r="2155" spans="1:9" x14ac:dyDescent="0.25">
      <c r="A2155" t="s">
        <v>34</v>
      </c>
      <c r="B2155" s="1">
        <v>35193</v>
      </c>
      <c r="C2155" s="3">
        <v>0</v>
      </c>
      <c r="D2155">
        <v>210.92</v>
      </c>
      <c r="E2155">
        <v>1</v>
      </c>
      <c r="F2155" t="s">
        <v>52</v>
      </c>
      <c r="G2155">
        <f t="shared" si="144"/>
        <v>5</v>
      </c>
      <c r="H2155" s="4">
        <f t="shared" si="145"/>
        <v>35200</v>
      </c>
      <c r="I2155">
        <f t="shared" si="143"/>
        <v>1996</v>
      </c>
    </row>
    <row r="2156" spans="1:9" x14ac:dyDescent="0.25">
      <c r="A2156" t="s">
        <v>34</v>
      </c>
      <c r="B2156" s="1">
        <v>35499</v>
      </c>
      <c r="C2156" s="3">
        <v>0</v>
      </c>
      <c r="D2156">
        <v>210.21</v>
      </c>
      <c r="E2156">
        <v>1</v>
      </c>
      <c r="F2156" t="s">
        <v>52</v>
      </c>
      <c r="G2156">
        <f t="shared" si="144"/>
        <v>3</v>
      </c>
      <c r="H2156" s="4">
        <f t="shared" si="145"/>
        <v>35504</v>
      </c>
      <c r="I2156">
        <f t="shared" si="143"/>
        <v>1997</v>
      </c>
    </row>
    <row r="2157" spans="1:9" x14ac:dyDescent="0.25">
      <c r="A2157" t="s">
        <v>34</v>
      </c>
      <c r="B2157" s="1">
        <v>35562</v>
      </c>
      <c r="C2157" s="3">
        <v>0.52152777777777781</v>
      </c>
      <c r="D2157">
        <v>210.93</v>
      </c>
      <c r="E2157">
        <v>1</v>
      </c>
      <c r="F2157" t="s">
        <v>52</v>
      </c>
      <c r="G2157">
        <f t="shared" si="144"/>
        <v>5</v>
      </c>
      <c r="H2157" s="4">
        <f t="shared" si="145"/>
        <v>35565</v>
      </c>
      <c r="I2157">
        <f t="shared" si="143"/>
        <v>1997</v>
      </c>
    </row>
    <row r="2158" spans="1:9" x14ac:dyDescent="0.25">
      <c r="A2158" t="s">
        <v>34</v>
      </c>
      <c r="B2158" s="1">
        <v>35873</v>
      </c>
      <c r="C2158" s="3">
        <v>0</v>
      </c>
      <c r="D2158">
        <v>207.73</v>
      </c>
      <c r="E2158">
        <v>1</v>
      </c>
      <c r="F2158" t="s">
        <v>52</v>
      </c>
      <c r="G2158">
        <f t="shared" si="144"/>
        <v>3</v>
      </c>
      <c r="H2158" s="4">
        <f t="shared" si="145"/>
        <v>35869</v>
      </c>
      <c r="I2158">
        <f t="shared" si="143"/>
        <v>1998</v>
      </c>
    </row>
    <row r="2159" spans="1:9" x14ac:dyDescent="0.25">
      <c r="A2159" t="s">
        <v>34</v>
      </c>
      <c r="B2159" s="1">
        <v>35933</v>
      </c>
      <c r="C2159" s="3">
        <v>0</v>
      </c>
      <c r="D2159">
        <v>207.67</v>
      </c>
      <c r="E2159">
        <v>1</v>
      </c>
      <c r="F2159" t="s">
        <v>52</v>
      </c>
      <c r="G2159">
        <f t="shared" si="144"/>
        <v>5</v>
      </c>
      <c r="H2159" s="4">
        <f t="shared" si="145"/>
        <v>35930</v>
      </c>
      <c r="I2159">
        <f t="shared" si="143"/>
        <v>1998</v>
      </c>
    </row>
    <row r="2160" spans="1:9" x14ac:dyDescent="0.25">
      <c r="A2160" t="s">
        <v>34</v>
      </c>
      <c r="B2160" s="1">
        <v>36248</v>
      </c>
      <c r="C2160" s="3">
        <v>0</v>
      </c>
      <c r="D2160">
        <v>206.08</v>
      </c>
      <c r="E2160">
        <v>1</v>
      </c>
      <c r="F2160" t="s">
        <v>52</v>
      </c>
      <c r="G2160">
        <f t="shared" si="144"/>
        <v>3</v>
      </c>
      <c r="H2160" s="4">
        <f t="shared" si="145"/>
        <v>36234</v>
      </c>
      <c r="I2160">
        <f t="shared" si="143"/>
        <v>1999</v>
      </c>
    </row>
    <row r="2161" spans="1:9" x14ac:dyDescent="0.25">
      <c r="A2161" t="s">
        <v>34</v>
      </c>
      <c r="B2161" s="1">
        <v>36286</v>
      </c>
      <c r="C2161" s="3">
        <v>0</v>
      </c>
      <c r="D2161">
        <v>205.91</v>
      </c>
      <c r="E2161">
        <v>1</v>
      </c>
      <c r="F2161" t="s">
        <v>52</v>
      </c>
      <c r="G2161">
        <f t="shared" si="144"/>
        <v>5</v>
      </c>
      <c r="H2161" s="4">
        <f t="shared" si="145"/>
        <v>36295</v>
      </c>
      <c r="I2161">
        <f t="shared" si="143"/>
        <v>1999</v>
      </c>
    </row>
    <row r="2162" spans="1:9" x14ac:dyDescent="0.25">
      <c r="A2162" t="s">
        <v>34</v>
      </c>
      <c r="B2162" s="1">
        <v>36601</v>
      </c>
      <c r="C2162" s="3">
        <v>0</v>
      </c>
      <c r="D2162">
        <v>205.71</v>
      </c>
      <c r="E2162">
        <v>1</v>
      </c>
      <c r="F2162" t="s">
        <v>52</v>
      </c>
      <c r="G2162">
        <f t="shared" si="144"/>
        <v>3</v>
      </c>
      <c r="H2162" s="4">
        <f t="shared" si="145"/>
        <v>36600</v>
      </c>
      <c r="I2162">
        <f t="shared" si="143"/>
        <v>2000</v>
      </c>
    </row>
    <row r="2163" spans="1:9" x14ac:dyDescent="0.25">
      <c r="A2163" t="s">
        <v>34</v>
      </c>
      <c r="B2163" s="1">
        <v>36658</v>
      </c>
      <c r="C2163" s="3">
        <v>0</v>
      </c>
      <c r="D2163">
        <v>206.16</v>
      </c>
      <c r="E2163">
        <v>1</v>
      </c>
      <c r="F2163" t="s">
        <v>52</v>
      </c>
      <c r="G2163">
        <f t="shared" si="144"/>
        <v>5</v>
      </c>
      <c r="H2163" s="4">
        <f t="shared" si="145"/>
        <v>36661</v>
      </c>
      <c r="I2163">
        <f t="shared" si="143"/>
        <v>2000</v>
      </c>
    </row>
    <row r="2164" spans="1:9" x14ac:dyDescent="0.25">
      <c r="A2164" t="s">
        <v>34</v>
      </c>
      <c r="B2164" s="1">
        <v>36983</v>
      </c>
      <c r="C2164" s="3">
        <v>0</v>
      </c>
      <c r="D2164">
        <v>206.46</v>
      </c>
      <c r="E2164">
        <v>1</v>
      </c>
      <c r="F2164" t="s">
        <v>52</v>
      </c>
      <c r="G2164">
        <f t="shared" si="144"/>
        <v>4</v>
      </c>
      <c r="H2164" s="4">
        <f t="shared" si="145"/>
        <v>36996</v>
      </c>
      <c r="I2164">
        <f t="shared" si="143"/>
        <v>2001</v>
      </c>
    </row>
    <row r="2165" spans="1:9" x14ac:dyDescent="0.25">
      <c r="A2165" t="s">
        <v>34</v>
      </c>
      <c r="B2165" s="1">
        <v>37041</v>
      </c>
      <c r="C2165" s="3">
        <v>0</v>
      </c>
      <c r="D2165">
        <v>207.73</v>
      </c>
      <c r="E2165">
        <v>1</v>
      </c>
      <c r="F2165" t="s">
        <v>52</v>
      </c>
      <c r="G2165">
        <f t="shared" si="144"/>
        <v>5</v>
      </c>
      <c r="H2165" s="4">
        <f t="shared" si="145"/>
        <v>37026</v>
      </c>
      <c r="I2165">
        <f t="shared" si="143"/>
        <v>2001</v>
      </c>
    </row>
    <row r="2166" spans="1:9" x14ac:dyDescent="0.25">
      <c r="A2166" t="s">
        <v>34</v>
      </c>
      <c r="B2166" s="1">
        <v>37357</v>
      </c>
      <c r="C2166" s="3">
        <v>0</v>
      </c>
      <c r="D2166">
        <v>208.53</v>
      </c>
      <c r="E2166">
        <v>1</v>
      </c>
      <c r="F2166" t="s">
        <v>52</v>
      </c>
      <c r="G2166">
        <f t="shared" si="144"/>
        <v>4</v>
      </c>
      <c r="H2166" s="4">
        <f t="shared" si="145"/>
        <v>37361</v>
      </c>
      <c r="I2166">
        <f t="shared" si="143"/>
        <v>2002</v>
      </c>
    </row>
    <row r="2167" spans="1:9" x14ac:dyDescent="0.25">
      <c r="A2167" t="s">
        <v>34</v>
      </c>
      <c r="B2167" s="1">
        <v>37397</v>
      </c>
      <c r="C2167" s="3">
        <v>0</v>
      </c>
      <c r="D2167">
        <v>209.15</v>
      </c>
      <c r="E2167">
        <v>1</v>
      </c>
      <c r="F2167" t="s">
        <v>52</v>
      </c>
      <c r="G2167">
        <f t="shared" si="144"/>
        <v>5</v>
      </c>
      <c r="H2167" s="4">
        <f t="shared" si="145"/>
        <v>37391</v>
      </c>
      <c r="I2167">
        <f t="shared" si="143"/>
        <v>2002</v>
      </c>
    </row>
    <row r="2168" spans="1:9" x14ac:dyDescent="0.25">
      <c r="A2168" t="s">
        <v>34</v>
      </c>
      <c r="B2168" s="1">
        <v>37686</v>
      </c>
      <c r="C2168" s="3">
        <v>0</v>
      </c>
      <c r="D2168">
        <v>211.02</v>
      </c>
      <c r="E2168">
        <v>1</v>
      </c>
      <c r="F2168" t="s">
        <v>52</v>
      </c>
      <c r="G2168">
        <f t="shared" si="144"/>
        <v>3</v>
      </c>
      <c r="H2168" s="4">
        <f t="shared" si="145"/>
        <v>37695</v>
      </c>
      <c r="I2168">
        <f t="shared" si="143"/>
        <v>2003</v>
      </c>
    </row>
    <row r="2169" spans="1:9" x14ac:dyDescent="0.25">
      <c r="A2169" t="s">
        <v>34</v>
      </c>
      <c r="B2169" s="1">
        <v>37754</v>
      </c>
      <c r="C2169" s="3">
        <v>0.5180555555555556</v>
      </c>
      <c r="D2169">
        <v>210.93</v>
      </c>
      <c r="E2169">
        <v>1</v>
      </c>
      <c r="F2169" t="s">
        <v>52</v>
      </c>
      <c r="G2169">
        <f t="shared" si="144"/>
        <v>5</v>
      </c>
      <c r="H2169" s="4">
        <f t="shared" si="145"/>
        <v>37756</v>
      </c>
      <c r="I2169">
        <f t="shared" si="143"/>
        <v>2003</v>
      </c>
    </row>
    <row r="2170" spans="1:9" x14ac:dyDescent="0.25">
      <c r="A2170" t="s">
        <v>34</v>
      </c>
      <c r="B2170" s="1">
        <v>38063</v>
      </c>
      <c r="C2170" s="3">
        <v>0.56388888888888888</v>
      </c>
      <c r="D2170">
        <v>215.69</v>
      </c>
      <c r="E2170">
        <v>1</v>
      </c>
      <c r="F2170" t="s">
        <v>52</v>
      </c>
      <c r="G2170">
        <f t="shared" si="144"/>
        <v>3</v>
      </c>
      <c r="H2170" s="4">
        <f t="shared" si="145"/>
        <v>38061</v>
      </c>
      <c r="I2170">
        <f t="shared" si="143"/>
        <v>2004</v>
      </c>
    </row>
    <row r="2171" spans="1:9" x14ac:dyDescent="0.25">
      <c r="A2171" t="s">
        <v>34</v>
      </c>
      <c r="B2171" s="1">
        <v>38128</v>
      </c>
      <c r="C2171" s="3">
        <v>0.60347222222222219</v>
      </c>
      <c r="D2171">
        <v>214.86</v>
      </c>
      <c r="E2171">
        <v>1</v>
      </c>
      <c r="F2171" t="s">
        <v>52</v>
      </c>
      <c r="G2171">
        <f t="shared" si="144"/>
        <v>5</v>
      </c>
      <c r="H2171" s="4">
        <f t="shared" si="145"/>
        <v>38122</v>
      </c>
      <c r="I2171">
        <f t="shared" si="143"/>
        <v>2004</v>
      </c>
    </row>
    <row r="2172" spans="1:9" x14ac:dyDescent="0.25">
      <c r="A2172" t="s">
        <v>34</v>
      </c>
      <c r="B2172" s="1">
        <v>38442</v>
      </c>
      <c r="C2172" s="3">
        <v>0.53055555555555556</v>
      </c>
      <c r="D2172">
        <v>215.78</v>
      </c>
      <c r="E2172">
        <v>1</v>
      </c>
      <c r="F2172" t="s">
        <v>52</v>
      </c>
      <c r="G2172">
        <f t="shared" si="144"/>
        <v>3</v>
      </c>
      <c r="H2172" s="4">
        <f t="shared" si="145"/>
        <v>38426</v>
      </c>
      <c r="I2172">
        <f t="shared" si="143"/>
        <v>2005</v>
      </c>
    </row>
    <row r="2173" spans="1:9" x14ac:dyDescent="0.25">
      <c r="A2173" t="s">
        <v>34</v>
      </c>
      <c r="B2173" s="1">
        <v>38503</v>
      </c>
      <c r="C2173" s="3">
        <v>0.41319444444444442</v>
      </c>
      <c r="D2173">
        <v>214.84</v>
      </c>
      <c r="E2173">
        <v>1</v>
      </c>
      <c r="F2173" t="s">
        <v>52</v>
      </c>
      <c r="G2173">
        <f t="shared" si="144"/>
        <v>5</v>
      </c>
      <c r="H2173" s="4">
        <f t="shared" si="145"/>
        <v>38487</v>
      </c>
      <c r="I2173">
        <f t="shared" si="143"/>
        <v>2005</v>
      </c>
    </row>
    <row r="2174" spans="1:9" x14ac:dyDescent="0.25">
      <c r="A2174" t="s">
        <v>34</v>
      </c>
      <c r="B2174" s="1">
        <v>38803</v>
      </c>
      <c r="C2174" s="3">
        <v>0.64166666666666672</v>
      </c>
      <c r="D2174">
        <v>216.26</v>
      </c>
      <c r="E2174">
        <v>1</v>
      </c>
      <c r="F2174" t="s">
        <v>52</v>
      </c>
      <c r="G2174">
        <f t="shared" si="144"/>
        <v>3</v>
      </c>
      <c r="H2174" s="4">
        <f t="shared" si="145"/>
        <v>38791</v>
      </c>
      <c r="I2174">
        <f t="shared" si="143"/>
        <v>2006</v>
      </c>
    </row>
    <row r="2175" spans="1:9" x14ac:dyDescent="0.25">
      <c r="A2175" t="s">
        <v>34</v>
      </c>
      <c r="B2175" s="1">
        <v>38846</v>
      </c>
      <c r="C2175" s="3">
        <v>0.71458333333333324</v>
      </c>
      <c r="D2175">
        <v>216.39</v>
      </c>
      <c r="E2175">
        <v>1</v>
      </c>
      <c r="F2175" t="s">
        <v>52</v>
      </c>
      <c r="G2175">
        <f t="shared" si="144"/>
        <v>5</v>
      </c>
      <c r="H2175" s="4">
        <f t="shared" si="145"/>
        <v>38852</v>
      </c>
      <c r="I2175">
        <f t="shared" si="143"/>
        <v>2006</v>
      </c>
    </row>
    <row r="2176" spans="1:9" x14ac:dyDescent="0.25">
      <c r="A2176" t="s">
        <v>34</v>
      </c>
      <c r="B2176" s="1">
        <v>39160</v>
      </c>
      <c r="C2176" s="3">
        <v>0.37847222222222227</v>
      </c>
      <c r="D2176">
        <v>216.18</v>
      </c>
      <c r="E2176">
        <v>1</v>
      </c>
      <c r="F2176" t="s">
        <v>52</v>
      </c>
      <c r="G2176">
        <f t="shared" si="144"/>
        <v>3</v>
      </c>
      <c r="H2176" s="4">
        <f t="shared" si="145"/>
        <v>39156</v>
      </c>
      <c r="I2176">
        <f t="shared" si="143"/>
        <v>2007</v>
      </c>
    </row>
    <row r="2177" spans="1:9" x14ac:dyDescent="0.25">
      <c r="A2177" t="s">
        <v>34</v>
      </c>
      <c r="B2177" s="1">
        <v>39231</v>
      </c>
      <c r="C2177" s="3">
        <v>0.65625</v>
      </c>
      <c r="D2177">
        <v>217.8</v>
      </c>
      <c r="E2177">
        <v>1</v>
      </c>
      <c r="F2177" t="s">
        <v>52</v>
      </c>
      <c r="G2177">
        <f t="shared" si="144"/>
        <v>5</v>
      </c>
      <c r="H2177" s="4">
        <f t="shared" si="145"/>
        <v>39217</v>
      </c>
      <c r="I2177">
        <f t="shared" ref="I2177:I2240" si="146">YEAR(B2177)</f>
        <v>2007</v>
      </c>
    </row>
    <row r="2178" spans="1:9" x14ac:dyDescent="0.25">
      <c r="A2178" t="s">
        <v>34</v>
      </c>
      <c r="B2178" s="1">
        <v>39547</v>
      </c>
      <c r="C2178" s="3">
        <v>0.5131944444444444</v>
      </c>
      <c r="D2178">
        <v>217.15</v>
      </c>
      <c r="E2178">
        <v>1</v>
      </c>
      <c r="F2178" t="s">
        <v>52</v>
      </c>
      <c r="G2178">
        <f t="shared" ref="G2178:G2241" si="147">MONTH(B2178)</f>
        <v>4</v>
      </c>
      <c r="H2178" s="4">
        <f t="shared" ref="H2178:H2241" si="148">DATE(YEAR(B2178),MONTH(B2178),15)</f>
        <v>39553</v>
      </c>
      <c r="I2178">
        <f t="shared" si="146"/>
        <v>2008</v>
      </c>
    </row>
    <row r="2179" spans="1:9" x14ac:dyDescent="0.25">
      <c r="A2179" t="s">
        <v>34</v>
      </c>
      <c r="B2179" s="1">
        <v>39581</v>
      </c>
      <c r="C2179" s="3">
        <v>0.40277777777777773</v>
      </c>
      <c r="D2179">
        <v>217.76</v>
      </c>
      <c r="E2179">
        <v>1</v>
      </c>
      <c r="F2179" t="s">
        <v>52</v>
      </c>
      <c r="G2179">
        <f t="shared" si="147"/>
        <v>5</v>
      </c>
      <c r="H2179" s="4">
        <f t="shared" si="148"/>
        <v>39583</v>
      </c>
      <c r="I2179">
        <f t="shared" si="146"/>
        <v>2008</v>
      </c>
    </row>
    <row r="2180" spans="1:9" x14ac:dyDescent="0.25">
      <c r="A2180" t="s">
        <v>34</v>
      </c>
      <c r="B2180" s="1">
        <v>39883</v>
      </c>
      <c r="C2180" s="3">
        <v>0.44722222222222219</v>
      </c>
      <c r="D2180">
        <v>219.15</v>
      </c>
      <c r="E2180">
        <v>1</v>
      </c>
      <c r="F2180" t="s">
        <v>52</v>
      </c>
      <c r="G2180">
        <f t="shared" si="147"/>
        <v>3</v>
      </c>
      <c r="H2180" s="4">
        <f t="shared" si="148"/>
        <v>39887</v>
      </c>
      <c r="I2180">
        <f t="shared" si="146"/>
        <v>2009</v>
      </c>
    </row>
    <row r="2181" spans="1:9" x14ac:dyDescent="0.25">
      <c r="A2181" t="s">
        <v>34</v>
      </c>
      <c r="B2181" s="1">
        <v>39937</v>
      </c>
      <c r="C2181" s="3">
        <v>0.62986111111111109</v>
      </c>
      <c r="D2181">
        <v>218.89</v>
      </c>
      <c r="E2181">
        <v>1</v>
      </c>
      <c r="F2181" t="s">
        <v>52</v>
      </c>
      <c r="G2181">
        <f t="shared" si="147"/>
        <v>5</v>
      </c>
      <c r="H2181" s="4">
        <f t="shared" si="148"/>
        <v>39948</v>
      </c>
      <c r="I2181">
        <f t="shared" si="146"/>
        <v>2009</v>
      </c>
    </row>
    <row r="2182" spans="1:9" x14ac:dyDescent="0.25">
      <c r="A2182" t="s">
        <v>34</v>
      </c>
      <c r="B2182" s="1">
        <v>40290</v>
      </c>
      <c r="C2182" s="3">
        <v>0</v>
      </c>
      <c r="D2182">
        <v>216.61</v>
      </c>
      <c r="E2182">
        <v>1</v>
      </c>
      <c r="F2182" t="s">
        <v>52</v>
      </c>
      <c r="G2182">
        <f t="shared" si="147"/>
        <v>4</v>
      </c>
      <c r="H2182" s="4">
        <f t="shared" si="148"/>
        <v>40283</v>
      </c>
      <c r="I2182">
        <f t="shared" si="146"/>
        <v>2010</v>
      </c>
    </row>
    <row r="2183" spans="1:9" x14ac:dyDescent="0.25">
      <c r="A2183" t="s">
        <v>34</v>
      </c>
      <c r="B2183" s="1">
        <v>40644</v>
      </c>
      <c r="C2183" s="3">
        <v>0</v>
      </c>
      <c r="D2183">
        <v>220.49</v>
      </c>
      <c r="E2183">
        <v>1</v>
      </c>
      <c r="F2183" t="s">
        <v>52</v>
      </c>
      <c r="G2183">
        <f t="shared" si="147"/>
        <v>4</v>
      </c>
      <c r="H2183" s="4">
        <f t="shared" si="148"/>
        <v>40648</v>
      </c>
      <c r="I2183">
        <f t="shared" si="146"/>
        <v>2011</v>
      </c>
    </row>
    <row r="2184" spans="1:9" x14ac:dyDescent="0.25">
      <c r="A2184" t="s">
        <v>34</v>
      </c>
      <c r="B2184" s="1">
        <v>41019</v>
      </c>
      <c r="C2184" s="3">
        <v>0.57430555555555551</v>
      </c>
      <c r="D2184">
        <v>220.06</v>
      </c>
      <c r="E2184">
        <v>1</v>
      </c>
      <c r="F2184" t="s">
        <v>52</v>
      </c>
      <c r="G2184">
        <f t="shared" si="147"/>
        <v>4</v>
      </c>
      <c r="H2184" s="4">
        <f t="shared" si="148"/>
        <v>41014</v>
      </c>
      <c r="I2184">
        <f t="shared" si="146"/>
        <v>2012</v>
      </c>
    </row>
    <row r="2185" spans="1:9" x14ac:dyDescent="0.25">
      <c r="A2185" t="s">
        <v>34</v>
      </c>
      <c r="B2185" s="1">
        <v>41373</v>
      </c>
      <c r="C2185" s="3">
        <v>0</v>
      </c>
      <c r="D2185">
        <v>220.87</v>
      </c>
      <c r="E2185">
        <v>2</v>
      </c>
      <c r="F2185" t="s">
        <v>52</v>
      </c>
      <c r="G2185">
        <f t="shared" si="147"/>
        <v>4</v>
      </c>
      <c r="H2185" s="4">
        <f t="shared" si="148"/>
        <v>41379</v>
      </c>
      <c r="I2185">
        <f t="shared" si="146"/>
        <v>2013</v>
      </c>
    </row>
    <row r="2186" spans="1:9" x14ac:dyDescent="0.25">
      <c r="A2186" t="s">
        <v>34</v>
      </c>
      <c r="B2186" s="1">
        <v>41702</v>
      </c>
      <c r="C2186" s="3">
        <v>0.46875</v>
      </c>
      <c r="D2186">
        <v>222.78</v>
      </c>
      <c r="E2186">
        <v>1</v>
      </c>
      <c r="F2186" t="s">
        <v>52</v>
      </c>
      <c r="G2186">
        <f t="shared" si="147"/>
        <v>3</v>
      </c>
      <c r="H2186" s="4">
        <f t="shared" si="148"/>
        <v>41713</v>
      </c>
      <c r="I2186">
        <f t="shared" si="146"/>
        <v>2014</v>
      </c>
    </row>
    <row r="2187" spans="1:9" x14ac:dyDescent="0.25">
      <c r="A2187" t="s">
        <v>34</v>
      </c>
      <c r="B2187" s="1">
        <v>41743</v>
      </c>
      <c r="C2187" s="3">
        <v>0.59236111111111112</v>
      </c>
      <c r="D2187">
        <v>222.59</v>
      </c>
      <c r="E2187">
        <v>1</v>
      </c>
      <c r="F2187" t="s">
        <v>52</v>
      </c>
      <c r="G2187">
        <f t="shared" si="147"/>
        <v>4</v>
      </c>
      <c r="H2187" s="4">
        <f t="shared" si="148"/>
        <v>41744</v>
      </c>
      <c r="I2187">
        <f t="shared" si="146"/>
        <v>2014</v>
      </c>
    </row>
    <row r="2188" spans="1:9" x14ac:dyDescent="0.25">
      <c r="A2188" t="s">
        <v>34</v>
      </c>
      <c r="B2188" s="1">
        <v>42123</v>
      </c>
      <c r="C2188" s="3">
        <v>0.55208333333333337</v>
      </c>
      <c r="D2188">
        <v>225.33</v>
      </c>
      <c r="E2188">
        <v>1</v>
      </c>
      <c r="F2188" t="s">
        <v>52</v>
      </c>
      <c r="G2188">
        <f t="shared" si="147"/>
        <v>4</v>
      </c>
      <c r="H2188" s="4">
        <f t="shared" si="148"/>
        <v>42109</v>
      </c>
      <c r="I2188">
        <f t="shared" si="146"/>
        <v>2015</v>
      </c>
    </row>
    <row r="2189" spans="1:9" x14ac:dyDescent="0.25">
      <c r="A2189" t="s">
        <v>34</v>
      </c>
      <c r="B2189" s="1">
        <v>42455</v>
      </c>
      <c r="C2189" s="3">
        <v>4.1666666666666664E-2</v>
      </c>
      <c r="D2189">
        <v>225.88</v>
      </c>
      <c r="E2189">
        <v>19</v>
      </c>
      <c r="F2189" t="s">
        <v>52</v>
      </c>
      <c r="G2189">
        <f t="shared" si="147"/>
        <v>3</v>
      </c>
      <c r="H2189" s="4">
        <f t="shared" si="148"/>
        <v>42444</v>
      </c>
      <c r="I2189">
        <f t="shared" si="146"/>
        <v>2016</v>
      </c>
    </row>
    <row r="2190" spans="1:9" x14ac:dyDescent="0.25">
      <c r="A2190" t="s">
        <v>34</v>
      </c>
      <c r="B2190" s="1">
        <v>42472</v>
      </c>
      <c r="C2190" s="3">
        <v>4.1666666666666664E-2</v>
      </c>
      <c r="D2190">
        <v>225.7</v>
      </c>
      <c r="E2190">
        <v>60</v>
      </c>
      <c r="F2190" t="s">
        <v>52</v>
      </c>
      <c r="G2190">
        <f t="shared" si="147"/>
        <v>4</v>
      </c>
      <c r="H2190" s="4">
        <f t="shared" si="148"/>
        <v>42475</v>
      </c>
      <c r="I2190">
        <f t="shared" si="146"/>
        <v>2016</v>
      </c>
    </row>
    <row r="2191" spans="1:9" x14ac:dyDescent="0.25">
      <c r="A2191" t="s">
        <v>34</v>
      </c>
      <c r="B2191" s="1">
        <v>42502</v>
      </c>
      <c r="C2191" s="3">
        <v>4.1666666666666664E-2</v>
      </c>
      <c r="D2191">
        <v>226.16</v>
      </c>
      <c r="E2191">
        <v>63</v>
      </c>
      <c r="F2191" t="s">
        <v>52</v>
      </c>
      <c r="G2191">
        <f t="shared" si="147"/>
        <v>5</v>
      </c>
      <c r="H2191" s="4">
        <f t="shared" si="148"/>
        <v>42505</v>
      </c>
      <c r="I2191">
        <f t="shared" si="146"/>
        <v>2016</v>
      </c>
    </row>
    <row r="2192" spans="1:9" x14ac:dyDescent="0.25">
      <c r="A2192" t="s">
        <v>34</v>
      </c>
      <c r="B2192" s="1">
        <v>42810</v>
      </c>
      <c r="C2192" s="3">
        <v>4.1666666666666664E-2</v>
      </c>
      <c r="D2192">
        <v>225.84</v>
      </c>
      <c r="E2192">
        <v>63</v>
      </c>
      <c r="F2192" t="s">
        <v>52</v>
      </c>
      <c r="G2192">
        <f t="shared" si="147"/>
        <v>3</v>
      </c>
      <c r="H2192" s="4">
        <f t="shared" si="148"/>
        <v>42809</v>
      </c>
      <c r="I2192">
        <f t="shared" si="146"/>
        <v>2017</v>
      </c>
    </row>
    <row r="2193" spans="1:9" x14ac:dyDescent="0.25">
      <c r="A2193" t="s">
        <v>34</v>
      </c>
      <c r="B2193" s="1">
        <v>42838</v>
      </c>
      <c r="C2193" s="3">
        <v>4.1666666666666664E-2</v>
      </c>
      <c r="D2193">
        <v>224.85</v>
      </c>
      <c r="E2193">
        <v>61</v>
      </c>
      <c r="F2193" t="s">
        <v>52</v>
      </c>
      <c r="G2193">
        <f t="shared" si="147"/>
        <v>4</v>
      </c>
      <c r="H2193" s="4">
        <f t="shared" si="148"/>
        <v>42840</v>
      </c>
      <c r="I2193">
        <f t="shared" si="146"/>
        <v>2017</v>
      </c>
    </row>
    <row r="2194" spans="1:9" x14ac:dyDescent="0.25">
      <c r="A2194" t="s">
        <v>34</v>
      </c>
      <c r="B2194" s="1">
        <v>42868</v>
      </c>
      <c r="C2194" s="3">
        <v>4.1666666666666664E-2</v>
      </c>
      <c r="D2194">
        <v>224.86</v>
      </c>
      <c r="E2194">
        <v>63</v>
      </c>
      <c r="F2194" t="s">
        <v>52</v>
      </c>
      <c r="G2194">
        <f t="shared" si="147"/>
        <v>5</v>
      </c>
      <c r="H2194" s="4">
        <f t="shared" si="148"/>
        <v>42870</v>
      </c>
      <c r="I2194">
        <f t="shared" si="146"/>
        <v>2017</v>
      </c>
    </row>
    <row r="2195" spans="1:9" x14ac:dyDescent="0.25">
      <c r="A2195" t="s">
        <v>34</v>
      </c>
      <c r="B2195" s="1">
        <v>43179</v>
      </c>
      <c r="C2195" s="3">
        <v>0.54166666666666663</v>
      </c>
      <c r="D2195">
        <v>222.47</v>
      </c>
      <c r="E2195">
        <v>64</v>
      </c>
      <c r="F2195" t="s">
        <v>52</v>
      </c>
      <c r="G2195">
        <f t="shared" si="147"/>
        <v>3</v>
      </c>
      <c r="H2195" s="4">
        <f t="shared" si="148"/>
        <v>43174</v>
      </c>
      <c r="I2195">
        <f t="shared" si="146"/>
        <v>2018</v>
      </c>
    </row>
    <row r="2196" spans="1:9" x14ac:dyDescent="0.25">
      <c r="A2196" t="s">
        <v>34</v>
      </c>
      <c r="B2196" s="1">
        <v>43205</v>
      </c>
      <c r="C2196" s="3">
        <v>4.1666666666666664E-2</v>
      </c>
      <c r="D2196">
        <v>222.06</v>
      </c>
      <c r="E2196">
        <v>61</v>
      </c>
      <c r="F2196" t="s">
        <v>52</v>
      </c>
      <c r="G2196">
        <f t="shared" si="147"/>
        <v>4</v>
      </c>
      <c r="H2196" s="4">
        <f t="shared" si="148"/>
        <v>43205</v>
      </c>
      <c r="I2196">
        <f t="shared" si="146"/>
        <v>2018</v>
      </c>
    </row>
    <row r="2197" spans="1:9" x14ac:dyDescent="0.25">
      <c r="A2197" t="s">
        <v>34</v>
      </c>
      <c r="B2197" s="1">
        <v>43239</v>
      </c>
      <c r="C2197" s="3">
        <v>0.54166666666666663</v>
      </c>
      <c r="D2197">
        <v>222.48</v>
      </c>
      <c r="E2197">
        <v>62</v>
      </c>
      <c r="F2197" t="s">
        <v>52</v>
      </c>
      <c r="G2197">
        <f t="shared" si="147"/>
        <v>5</v>
      </c>
      <c r="H2197" s="4">
        <f t="shared" si="148"/>
        <v>43235</v>
      </c>
      <c r="I2197">
        <f t="shared" si="146"/>
        <v>2018</v>
      </c>
    </row>
    <row r="2198" spans="1:9" x14ac:dyDescent="0.25">
      <c r="A2198" t="s">
        <v>34</v>
      </c>
      <c r="B2198" s="1">
        <v>43542</v>
      </c>
      <c r="C2198" s="3">
        <v>4.1666666666666664E-2</v>
      </c>
      <c r="D2198">
        <v>221.44</v>
      </c>
      <c r="E2198">
        <v>63</v>
      </c>
      <c r="F2198" t="s">
        <v>52</v>
      </c>
      <c r="G2198">
        <f t="shared" si="147"/>
        <v>3</v>
      </c>
      <c r="H2198" s="4">
        <f t="shared" si="148"/>
        <v>43539</v>
      </c>
      <c r="I2198">
        <f t="shared" si="146"/>
        <v>2019</v>
      </c>
    </row>
    <row r="2199" spans="1:9" x14ac:dyDescent="0.25">
      <c r="A2199" t="s">
        <v>34</v>
      </c>
      <c r="B2199" s="1">
        <v>43572</v>
      </c>
      <c r="C2199" s="3">
        <v>4.1666666666666664E-2</v>
      </c>
      <c r="D2199">
        <v>220.87</v>
      </c>
      <c r="E2199">
        <v>61</v>
      </c>
      <c r="F2199" t="s">
        <v>52</v>
      </c>
      <c r="G2199">
        <f t="shared" si="147"/>
        <v>4</v>
      </c>
      <c r="H2199" s="4">
        <f t="shared" si="148"/>
        <v>43570</v>
      </c>
      <c r="I2199">
        <f t="shared" si="146"/>
        <v>2019</v>
      </c>
    </row>
    <row r="2200" spans="1:9" x14ac:dyDescent="0.25">
      <c r="A2200" t="s">
        <v>34</v>
      </c>
      <c r="B2200" s="1">
        <v>43601</v>
      </c>
      <c r="C2200" s="3">
        <v>4.1666666666666664E-2</v>
      </c>
      <c r="D2200">
        <v>221.18</v>
      </c>
      <c r="E2200">
        <v>62</v>
      </c>
      <c r="F2200" t="s">
        <v>52</v>
      </c>
      <c r="G2200">
        <f t="shared" si="147"/>
        <v>5</v>
      </c>
      <c r="H2200" s="4">
        <f t="shared" si="148"/>
        <v>43600</v>
      </c>
      <c r="I2200">
        <f t="shared" si="146"/>
        <v>2019</v>
      </c>
    </row>
    <row r="2201" spans="1:9" x14ac:dyDescent="0.25">
      <c r="A2201" t="s">
        <v>34</v>
      </c>
      <c r="B2201" s="1">
        <v>43905</v>
      </c>
      <c r="C2201" s="3">
        <v>4.1666666666666664E-2</v>
      </c>
      <c r="D2201">
        <v>220.05</v>
      </c>
      <c r="E2201">
        <v>63</v>
      </c>
      <c r="F2201" t="s">
        <v>52</v>
      </c>
      <c r="G2201">
        <f t="shared" si="147"/>
        <v>3</v>
      </c>
      <c r="H2201" s="4">
        <f t="shared" si="148"/>
        <v>43905</v>
      </c>
      <c r="I2201">
        <f t="shared" si="146"/>
        <v>2020</v>
      </c>
    </row>
    <row r="2202" spans="1:9" x14ac:dyDescent="0.25">
      <c r="A2202" t="s">
        <v>34</v>
      </c>
      <c r="B2202" s="1">
        <v>43922</v>
      </c>
      <c r="C2202" s="3">
        <v>0.54166666666666663</v>
      </c>
      <c r="D2202">
        <v>219.83</v>
      </c>
      <c r="E2202">
        <v>61</v>
      </c>
      <c r="F2202" t="s">
        <v>52</v>
      </c>
      <c r="G2202">
        <f t="shared" si="147"/>
        <v>4</v>
      </c>
      <c r="H2202" s="4">
        <f t="shared" si="148"/>
        <v>43936</v>
      </c>
      <c r="I2202">
        <f t="shared" si="146"/>
        <v>2020</v>
      </c>
    </row>
    <row r="2203" spans="1:9" x14ac:dyDescent="0.25">
      <c r="A2203" t="s">
        <v>34</v>
      </c>
      <c r="B2203" s="1">
        <v>43960</v>
      </c>
      <c r="C2203" s="3">
        <v>4.1666666666666664E-2</v>
      </c>
      <c r="D2203">
        <v>220.82</v>
      </c>
      <c r="E2203">
        <v>63</v>
      </c>
      <c r="F2203" t="s">
        <v>52</v>
      </c>
      <c r="G2203">
        <f t="shared" si="147"/>
        <v>5</v>
      </c>
      <c r="H2203" s="4">
        <f t="shared" si="148"/>
        <v>43966</v>
      </c>
      <c r="I2203">
        <f t="shared" si="146"/>
        <v>2020</v>
      </c>
    </row>
    <row r="2204" spans="1:9" x14ac:dyDescent="0.25">
      <c r="A2204" t="s">
        <v>34</v>
      </c>
      <c r="B2204" s="1">
        <v>44265</v>
      </c>
      <c r="C2204" s="3">
        <v>0.79166666666666663</v>
      </c>
      <c r="D2204">
        <v>219.99</v>
      </c>
      <c r="E2204">
        <v>62</v>
      </c>
      <c r="F2204" t="s">
        <v>52</v>
      </c>
      <c r="G2204">
        <f t="shared" si="147"/>
        <v>3</v>
      </c>
      <c r="H2204" s="4">
        <f t="shared" si="148"/>
        <v>44270</v>
      </c>
      <c r="I2204">
        <f t="shared" si="146"/>
        <v>2021</v>
      </c>
    </row>
    <row r="2205" spans="1:9" x14ac:dyDescent="0.25">
      <c r="A2205" t="s">
        <v>34</v>
      </c>
      <c r="B2205" s="1">
        <v>44292</v>
      </c>
      <c r="C2205" s="3">
        <v>0.79166666666666663</v>
      </c>
      <c r="D2205">
        <v>219.79</v>
      </c>
      <c r="E2205">
        <v>61</v>
      </c>
      <c r="F2205" t="s">
        <v>52</v>
      </c>
      <c r="G2205">
        <f t="shared" si="147"/>
        <v>4</v>
      </c>
      <c r="H2205" s="4">
        <f t="shared" si="148"/>
        <v>44301</v>
      </c>
      <c r="I2205">
        <f t="shared" si="146"/>
        <v>2021</v>
      </c>
    </row>
    <row r="2206" spans="1:9" x14ac:dyDescent="0.25">
      <c r="A2206" t="s">
        <v>34</v>
      </c>
      <c r="B2206" s="1">
        <v>44334</v>
      </c>
      <c r="C2206" s="3">
        <v>0.29166666666666669</v>
      </c>
      <c r="D2206">
        <v>220.83</v>
      </c>
      <c r="E2206">
        <v>63</v>
      </c>
      <c r="F2206" t="s">
        <v>52</v>
      </c>
      <c r="G2206">
        <f t="shared" si="147"/>
        <v>5</v>
      </c>
      <c r="H2206" s="4">
        <f t="shared" si="148"/>
        <v>44331</v>
      </c>
      <c r="I2206">
        <f t="shared" si="146"/>
        <v>2021</v>
      </c>
    </row>
    <row r="2207" spans="1:9" x14ac:dyDescent="0.25">
      <c r="A2207" t="s">
        <v>34</v>
      </c>
      <c r="B2207" s="1">
        <v>44629</v>
      </c>
      <c r="C2207" s="3">
        <v>0.75</v>
      </c>
      <c r="D2207">
        <v>222.2</v>
      </c>
      <c r="E2207">
        <v>63</v>
      </c>
      <c r="F2207" t="s">
        <v>52</v>
      </c>
      <c r="G2207">
        <f t="shared" si="147"/>
        <v>3</v>
      </c>
      <c r="H2207" s="4">
        <f t="shared" si="148"/>
        <v>44635</v>
      </c>
      <c r="I2207">
        <f t="shared" si="146"/>
        <v>2022</v>
      </c>
    </row>
    <row r="2208" spans="1:9" x14ac:dyDescent="0.25">
      <c r="A2208" t="s">
        <v>34</v>
      </c>
      <c r="B2208" s="1">
        <v>44655</v>
      </c>
      <c r="C2208" s="3">
        <v>0.5</v>
      </c>
      <c r="D2208">
        <v>221.99</v>
      </c>
      <c r="E2208">
        <v>61</v>
      </c>
      <c r="F2208" t="s">
        <v>52</v>
      </c>
      <c r="G2208">
        <f t="shared" si="147"/>
        <v>4</v>
      </c>
      <c r="H2208" s="4">
        <f t="shared" si="148"/>
        <v>44666</v>
      </c>
      <c r="I2208">
        <f t="shared" si="146"/>
        <v>2022</v>
      </c>
    </row>
    <row r="2209" spans="1:9" x14ac:dyDescent="0.25">
      <c r="A2209" t="s">
        <v>34</v>
      </c>
      <c r="B2209" s="1">
        <v>44696</v>
      </c>
      <c r="C2209" s="3">
        <v>0</v>
      </c>
      <c r="D2209">
        <v>222.4</v>
      </c>
      <c r="E2209">
        <v>62</v>
      </c>
      <c r="F2209" t="s">
        <v>52</v>
      </c>
      <c r="G2209">
        <f t="shared" si="147"/>
        <v>5</v>
      </c>
      <c r="H2209" s="4">
        <f t="shared" si="148"/>
        <v>44696</v>
      </c>
      <c r="I2209">
        <f t="shared" si="146"/>
        <v>2022</v>
      </c>
    </row>
    <row r="2210" spans="1:9" x14ac:dyDescent="0.25">
      <c r="A2210" t="s">
        <v>34</v>
      </c>
      <c r="B2210" s="1">
        <v>44999</v>
      </c>
      <c r="C2210" s="3">
        <v>0.125</v>
      </c>
      <c r="D2210">
        <v>224.24</v>
      </c>
      <c r="E2210">
        <v>62</v>
      </c>
      <c r="F2210" t="s">
        <v>52</v>
      </c>
      <c r="G2210">
        <f t="shared" si="147"/>
        <v>3</v>
      </c>
      <c r="H2210" s="4">
        <f t="shared" si="148"/>
        <v>45000</v>
      </c>
      <c r="I2210">
        <f t="shared" si="146"/>
        <v>2023</v>
      </c>
    </row>
    <row r="2211" spans="1:9" x14ac:dyDescent="0.25">
      <c r="A2211" t="s">
        <v>34</v>
      </c>
      <c r="B2211" s="1">
        <v>45044</v>
      </c>
      <c r="C2211" s="3">
        <v>0.125</v>
      </c>
      <c r="D2211">
        <v>223.92</v>
      </c>
      <c r="E2211">
        <v>61</v>
      </c>
      <c r="F2211" t="s">
        <v>52</v>
      </c>
      <c r="G2211">
        <f t="shared" si="147"/>
        <v>4</v>
      </c>
      <c r="H2211" s="4">
        <f t="shared" si="148"/>
        <v>45031</v>
      </c>
      <c r="I2211">
        <f t="shared" si="146"/>
        <v>2023</v>
      </c>
    </row>
    <row r="2212" spans="1:9" x14ac:dyDescent="0.25">
      <c r="A2212" t="s">
        <v>34</v>
      </c>
      <c r="B2212" s="1">
        <v>45048</v>
      </c>
      <c r="C2212" s="3">
        <v>0.6875</v>
      </c>
      <c r="D2212">
        <v>223.85</v>
      </c>
      <c r="E2212">
        <v>5</v>
      </c>
      <c r="F2212" t="s">
        <v>52</v>
      </c>
      <c r="G2212">
        <f t="shared" si="147"/>
        <v>5</v>
      </c>
      <c r="H2212" s="4">
        <f t="shared" si="148"/>
        <v>45061</v>
      </c>
      <c r="I2212">
        <f t="shared" si="146"/>
        <v>2023</v>
      </c>
    </row>
    <row r="2213" spans="1:9" x14ac:dyDescent="0.25">
      <c r="A2213" t="s">
        <v>33</v>
      </c>
      <c r="B2213" s="1">
        <v>29325</v>
      </c>
      <c r="C2213" s="3">
        <v>0</v>
      </c>
      <c r="D2213">
        <v>10.1</v>
      </c>
      <c r="E2213">
        <v>1</v>
      </c>
      <c r="F2213" t="s">
        <v>52</v>
      </c>
      <c r="G2213">
        <f t="shared" si="147"/>
        <v>4</v>
      </c>
      <c r="H2213" s="4">
        <f t="shared" si="148"/>
        <v>29326</v>
      </c>
      <c r="I2213">
        <f t="shared" si="146"/>
        <v>1980</v>
      </c>
    </row>
    <row r="2214" spans="1:9" x14ac:dyDescent="0.25">
      <c r="A2214" t="s">
        <v>33</v>
      </c>
      <c r="B2214" s="1">
        <v>29371</v>
      </c>
      <c r="C2214" s="3">
        <v>0</v>
      </c>
      <c r="D2214">
        <v>17.52</v>
      </c>
      <c r="E2214">
        <v>1</v>
      </c>
      <c r="F2214" t="s">
        <v>52</v>
      </c>
      <c r="G2214">
        <f t="shared" si="147"/>
        <v>5</v>
      </c>
      <c r="H2214" s="4">
        <f t="shared" si="148"/>
        <v>29356</v>
      </c>
      <c r="I2214">
        <f t="shared" si="146"/>
        <v>1980</v>
      </c>
    </row>
    <row r="2215" spans="1:9" x14ac:dyDescent="0.25">
      <c r="A2215" t="s">
        <v>33</v>
      </c>
      <c r="B2215" s="1">
        <v>29656</v>
      </c>
      <c r="C2215" s="3">
        <v>0</v>
      </c>
      <c r="D2215">
        <v>9.08</v>
      </c>
      <c r="E2215">
        <v>1</v>
      </c>
      <c r="F2215" t="s">
        <v>52</v>
      </c>
      <c r="G2215">
        <f t="shared" si="147"/>
        <v>3</v>
      </c>
      <c r="H2215" s="4">
        <f t="shared" si="148"/>
        <v>29660</v>
      </c>
      <c r="I2215">
        <f t="shared" si="146"/>
        <v>1981</v>
      </c>
    </row>
    <row r="2216" spans="1:9" x14ac:dyDescent="0.25">
      <c r="A2216" t="s">
        <v>33</v>
      </c>
      <c r="B2216" s="1">
        <v>29720</v>
      </c>
      <c r="C2216" s="3">
        <v>0</v>
      </c>
      <c r="D2216">
        <v>14.93</v>
      </c>
      <c r="E2216">
        <v>1</v>
      </c>
      <c r="F2216" t="s">
        <v>52</v>
      </c>
      <c r="G2216">
        <f t="shared" si="147"/>
        <v>5</v>
      </c>
      <c r="H2216" s="4">
        <f t="shared" si="148"/>
        <v>29721</v>
      </c>
      <c r="I2216">
        <f t="shared" si="146"/>
        <v>1981</v>
      </c>
    </row>
    <row r="2217" spans="1:9" x14ac:dyDescent="0.25">
      <c r="A2217" t="s">
        <v>33</v>
      </c>
      <c r="B2217" s="1">
        <v>30021</v>
      </c>
      <c r="C2217" s="3">
        <v>0</v>
      </c>
      <c r="D2217">
        <v>10.3</v>
      </c>
      <c r="E2217">
        <v>1</v>
      </c>
      <c r="F2217" t="s">
        <v>52</v>
      </c>
      <c r="G2217">
        <f t="shared" si="147"/>
        <v>3</v>
      </c>
      <c r="H2217" s="4">
        <f t="shared" si="148"/>
        <v>30025</v>
      </c>
      <c r="I2217">
        <f t="shared" si="146"/>
        <v>1982</v>
      </c>
    </row>
    <row r="2218" spans="1:9" x14ac:dyDescent="0.25">
      <c r="A2218" t="s">
        <v>33</v>
      </c>
      <c r="B2218" s="1">
        <v>30092</v>
      </c>
      <c r="C2218" s="3">
        <v>0</v>
      </c>
      <c r="D2218">
        <v>15.44</v>
      </c>
      <c r="E2218">
        <v>1</v>
      </c>
      <c r="F2218" t="s">
        <v>52</v>
      </c>
      <c r="G2218">
        <f t="shared" si="147"/>
        <v>5</v>
      </c>
      <c r="H2218" s="4">
        <f t="shared" si="148"/>
        <v>30086</v>
      </c>
      <c r="I2218">
        <f t="shared" si="146"/>
        <v>1982</v>
      </c>
    </row>
    <row r="2219" spans="1:9" x14ac:dyDescent="0.25">
      <c r="A2219" t="s">
        <v>33</v>
      </c>
      <c r="B2219" s="1">
        <v>30398</v>
      </c>
      <c r="C2219" s="3">
        <v>0</v>
      </c>
      <c r="D2219">
        <v>8.75</v>
      </c>
      <c r="E2219">
        <v>1</v>
      </c>
      <c r="F2219" t="s">
        <v>52</v>
      </c>
      <c r="G2219">
        <f t="shared" si="147"/>
        <v>3</v>
      </c>
      <c r="H2219" s="4">
        <f t="shared" si="148"/>
        <v>30390</v>
      </c>
      <c r="I2219">
        <f t="shared" si="146"/>
        <v>1983</v>
      </c>
    </row>
    <row r="2220" spans="1:9" x14ac:dyDescent="0.25">
      <c r="A2220" t="s">
        <v>33</v>
      </c>
      <c r="B2220" s="1">
        <v>30447</v>
      </c>
      <c r="C2220" s="3">
        <v>0</v>
      </c>
      <c r="D2220">
        <v>7.15</v>
      </c>
      <c r="E2220">
        <v>1</v>
      </c>
      <c r="F2220" t="s">
        <v>52</v>
      </c>
      <c r="G2220">
        <f t="shared" si="147"/>
        <v>5</v>
      </c>
      <c r="H2220" s="4">
        <f t="shared" si="148"/>
        <v>30451</v>
      </c>
      <c r="I2220">
        <f t="shared" si="146"/>
        <v>1983</v>
      </c>
    </row>
    <row r="2221" spans="1:9" x14ac:dyDescent="0.25">
      <c r="A2221" t="s">
        <v>33</v>
      </c>
      <c r="B2221" s="1">
        <v>30746</v>
      </c>
      <c r="C2221" s="3">
        <v>0</v>
      </c>
      <c r="D2221">
        <v>4.88</v>
      </c>
      <c r="E2221">
        <v>1</v>
      </c>
      <c r="F2221" t="s">
        <v>52</v>
      </c>
      <c r="G2221">
        <f t="shared" si="147"/>
        <v>3</v>
      </c>
      <c r="H2221" s="4">
        <f t="shared" si="148"/>
        <v>30756</v>
      </c>
      <c r="I2221">
        <f t="shared" si="146"/>
        <v>1984</v>
      </c>
    </row>
    <row r="2222" spans="1:9" x14ac:dyDescent="0.25">
      <c r="A2222" t="s">
        <v>33</v>
      </c>
      <c r="B2222" s="1">
        <v>30826</v>
      </c>
      <c r="C2222" s="3">
        <v>0</v>
      </c>
      <c r="D2222">
        <v>7.17</v>
      </c>
      <c r="E2222">
        <v>1</v>
      </c>
      <c r="F2222" t="s">
        <v>52</v>
      </c>
      <c r="G2222">
        <f t="shared" si="147"/>
        <v>5</v>
      </c>
      <c r="H2222" s="4">
        <f t="shared" si="148"/>
        <v>30817</v>
      </c>
      <c r="I2222">
        <f t="shared" si="146"/>
        <v>1984</v>
      </c>
    </row>
    <row r="2223" spans="1:9" x14ac:dyDescent="0.25">
      <c r="A2223" t="s">
        <v>33</v>
      </c>
      <c r="B2223" s="1">
        <v>31127</v>
      </c>
      <c r="C2223" s="3">
        <v>0</v>
      </c>
      <c r="D2223">
        <v>2.09</v>
      </c>
      <c r="E2223">
        <v>1</v>
      </c>
      <c r="F2223" t="s">
        <v>52</v>
      </c>
      <c r="G2223">
        <f t="shared" si="147"/>
        <v>3</v>
      </c>
      <c r="H2223" s="4">
        <f t="shared" si="148"/>
        <v>31121</v>
      </c>
      <c r="I2223">
        <f t="shared" si="146"/>
        <v>1985</v>
      </c>
    </row>
    <row r="2224" spans="1:9" x14ac:dyDescent="0.25">
      <c r="A2224" t="s">
        <v>33</v>
      </c>
      <c r="B2224" s="1">
        <v>31177</v>
      </c>
      <c r="C2224" s="3">
        <v>0</v>
      </c>
      <c r="D2224">
        <v>4.8</v>
      </c>
      <c r="E2224">
        <v>1</v>
      </c>
      <c r="F2224" t="s">
        <v>52</v>
      </c>
      <c r="G2224">
        <f t="shared" si="147"/>
        <v>5</v>
      </c>
      <c r="H2224" s="4">
        <f t="shared" si="148"/>
        <v>31182</v>
      </c>
      <c r="I2224">
        <f t="shared" si="146"/>
        <v>1985</v>
      </c>
    </row>
    <row r="2225" spans="1:9" x14ac:dyDescent="0.25">
      <c r="A2225" t="s">
        <v>33</v>
      </c>
      <c r="B2225" s="1">
        <v>31481</v>
      </c>
      <c r="C2225" s="3">
        <v>0</v>
      </c>
      <c r="D2225">
        <v>3.02</v>
      </c>
      <c r="E2225">
        <v>1</v>
      </c>
      <c r="F2225" t="s">
        <v>52</v>
      </c>
      <c r="G2225">
        <f t="shared" si="147"/>
        <v>3</v>
      </c>
      <c r="H2225" s="4">
        <f t="shared" si="148"/>
        <v>31486</v>
      </c>
      <c r="I2225">
        <f t="shared" si="146"/>
        <v>1986</v>
      </c>
    </row>
    <row r="2226" spans="1:9" x14ac:dyDescent="0.25">
      <c r="A2226" t="s">
        <v>33</v>
      </c>
      <c r="B2226" s="1">
        <v>31546</v>
      </c>
      <c r="C2226" s="3">
        <v>0</v>
      </c>
      <c r="D2226">
        <v>4.58</v>
      </c>
      <c r="E2226">
        <v>1</v>
      </c>
      <c r="F2226" t="s">
        <v>52</v>
      </c>
      <c r="G2226">
        <f t="shared" si="147"/>
        <v>5</v>
      </c>
      <c r="H2226" s="4">
        <f t="shared" si="148"/>
        <v>31547</v>
      </c>
      <c r="I2226">
        <f t="shared" si="146"/>
        <v>1986</v>
      </c>
    </row>
    <row r="2227" spans="1:9" x14ac:dyDescent="0.25">
      <c r="A2227" t="s">
        <v>33</v>
      </c>
      <c r="B2227" s="1">
        <v>31859</v>
      </c>
      <c r="C2227" s="3">
        <v>0</v>
      </c>
      <c r="D2227">
        <v>3.19</v>
      </c>
      <c r="E2227">
        <v>1</v>
      </c>
      <c r="F2227" t="s">
        <v>52</v>
      </c>
      <c r="G2227">
        <f t="shared" si="147"/>
        <v>3</v>
      </c>
      <c r="H2227" s="4">
        <f t="shared" si="148"/>
        <v>31851</v>
      </c>
      <c r="I2227">
        <f t="shared" si="146"/>
        <v>1987</v>
      </c>
    </row>
    <row r="2228" spans="1:9" x14ac:dyDescent="0.25">
      <c r="A2228" t="s">
        <v>33</v>
      </c>
      <c r="B2228" s="1">
        <v>31909</v>
      </c>
      <c r="C2228" s="3">
        <v>0</v>
      </c>
      <c r="D2228">
        <v>10.95</v>
      </c>
      <c r="E2228">
        <v>1</v>
      </c>
      <c r="F2228" t="s">
        <v>52</v>
      </c>
      <c r="G2228">
        <f t="shared" si="147"/>
        <v>5</v>
      </c>
      <c r="H2228" s="4">
        <f t="shared" si="148"/>
        <v>31912</v>
      </c>
      <c r="I2228">
        <f t="shared" si="146"/>
        <v>1987</v>
      </c>
    </row>
    <row r="2229" spans="1:9" x14ac:dyDescent="0.25">
      <c r="A2229" t="s">
        <v>33</v>
      </c>
      <c r="B2229" s="1">
        <v>32233</v>
      </c>
      <c r="C2229" s="3">
        <v>0</v>
      </c>
      <c r="D2229">
        <v>4.43</v>
      </c>
      <c r="E2229">
        <v>1</v>
      </c>
      <c r="F2229" t="s">
        <v>52</v>
      </c>
      <c r="G2229">
        <f t="shared" si="147"/>
        <v>3</v>
      </c>
      <c r="H2229" s="4">
        <f t="shared" si="148"/>
        <v>32217</v>
      </c>
      <c r="I2229">
        <f t="shared" si="146"/>
        <v>1988</v>
      </c>
    </row>
    <row r="2230" spans="1:9" x14ac:dyDescent="0.25">
      <c r="A2230" t="s">
        <v>33</v>
      </c>
      <c r="B2230" s="1">
        <v>32280</v>
      </c>
      <c r="C2230" s="3">
        <v>0</v>
      </c>
      <c r="D2230">
        <v>9.5299999999999994</v>
      </c>
      <c r="E2230">
        <v>1</v>
      </c>
      <c r="F2230" t="s">
        <v>52</v>
      </c>
      <c r="G2230">
        <f t="shared" si="147"/>
        <v>5</v>
      </c>
      <c r="H2230" s="4">
        <f t="shared" si="148"/>
        <v>32278</v>
      </c>
      <c r="I2230">
        <f t="shared" si="146"/>
        <v>1988</v>
      </c>
    </row>
    <row r="2231" spans="1:9" x14ac:dyDescent="0.25">
      <c r="A2231" t="s">
        <v>33</v>
      </c>
      <c r="B2231" s="1">
        <v>32596</v>
      </c>
      <c r="C2231" s="3">
        <v>0</v>
      </c>
      <c r="D2231">
        <v>8.4600000000000009</v>
      </c>
      <c r="E2231">
        <v>1</v>
      </c>
      <c r="F2231" t="s">
        <v>52</v>
      </c>
      <c r="G2231">
        <f t="shared" si="147"/>
        <v>3</v>
      </c>
      <c r="H2231" s="4">
        <f t="shared" si="148"/>
        <v>32582</v>
      </c>
      <c r="I2231">
        <f t="shared" si="146"/>
        <v>1989</v>
      </c>
    </row>
    <row r="2232" spans="1:9" x14ac:dyDescent="0.25">
      <c r="A2232" t="s">
        <v>33</v>
      </c>
      <c r="B2232" s="1">
        <v>32612</v>
      </c>
      <c r="C2232" s="3">
        <v>0</v>
      </c>
      <c r="D2232">
        <v>7.98</v>
      </c>
      <c r="E2232">
        <v>1</v>
      </c>
      <c r="F2232" t="s">
        <v>52</v>
      </c>
      <c r="G2232">
        <f t="shared" si="147"/>
        <v>4</v>
      </c>
      <c r="H2232" s="4">
        <f t="shared" si="148"/>
        <v>32613</v>
      </c>
      <c r="I2232">
        <f t="shared" si="146"/>
        <v>1989</v>
      </c>
    </row>
    <row r="2233" spans="1:9" x14ac:dyDescent="0.25">
      <c r="A2233" t="s">
        <v>33</v>
      </c>
      <c r="B2233" s="1">
        <v>32639</v>
      </c>
      <c r="C2233" s="3">
        <v>0</v>
      </c>
      <c r="D2233">
        <v>15.16</v>
      </c>
      <c r="E2233">
        <v>1</v>
      </c>
      <c r="F2233" t="s">
        <v>52</v>
      </c>
      <c r="G2233">
        <f t="shared" si="147"/>
        <v>5</v>
      </c>
      <c r="H2233" s="4">
        <f t="shared" si="148"/>
        <v>32643</v>
      </c>
      <c r="I2233">
        <f t="shared" si="146"/>
        <v>1989</v>
      </c>
    </row>
    <row r="2234" spans="1:9" x14ac:dyDescent="0.25">
      <c r="A2234" t="s">
        <v>33</v>
      </c>
      <c r="B2234" s="1">
        <v>32951</v>
      </c>
      <c r="C2234" s="3">
        <v>0</v>
      </c>
      <c r="D2234">
        <v>9.49</v>
      </c>
      <c r="E2234">
        <v>1</v>
      </c>
      <c r="F2234" t="s">
        <v>52</v>
      </c>
      <c r="G2234">
        <f t="shared" si="147"/>
        <v>3</v>
      </c>
      <c r="H2234" s="4">
        <f t="shared" si="148"/>
        <v>32947</v>
      </c>
      <c r="I2234">
        <f t="shared" si="146"/>
        <v>1990</v>
      </c>
    </row>
    <row r="2235" spans="1:9" x14ac:dyDescent="0.25">
      <c r="A2235" t="s">
        <v>33</v>
      </c>
      <c r="B2235" s="1">
        <v>32988</v>
      </c>
      <c r="C2235" s="3">
        <v>0</v>
      </c>
      <c r="D2235">
        <v>12.67</v>
      </c>
      <c r="E2235">
        <v>1</v>
      </c>
      <c r="F2235" t="s">
        <v>52</v>
      </c>
      <c r="G2235">
        <f t="shared" si="147"/>
        <v>4</v>
      </c>
      <c r="H2235" s="4">
        <f t="shared" si="148"/>
        <v>32978</v>
      </c>
      <c r="I2235">
        <f t="shared" si="146"/>
        <v>1990</v>
      </c>
    </row>
    <row r="2236" spans="1:9" x14ac:dyDescent="0.25">
      <c r="A2236" t="s">
        <v>33</v>
      </c>
      <c r="B2236" s="1">
        <v>33009</v>
      </c>
      <c r="C2236" s="3">
        <v>0</v>
      </c>
      <c r="D2236">
        <v>19.809999999999999</v>
      </c>
      <c r="E2236">
        <v>1</v>
      </c>
      <c r="F2236" t="s">
        <v>52</v>
      </c>
      <c r="G2236">
        <f t="shared" si="147"/>
        <v>5</v>
      </c>
      <c r="H2236" s="4">
        <f t="shared" si="148"/>
        <v>33008</v>
      </c>
      <c r="I2236">
        <f t="shared" si="146"/>
        <v>1990</v>
      </c>
    </row>
    <row r="2237" spans="1:9" x14ac:dyDescent="0.25">
      <c r="A2237" t="s">
        <v>33</v>
      </c>
      <c r="B2237" s="1">
        <v>33309</v>
      </c>
      <c r="C2237" s="3">
        <v>0</v>
      </c>
      <c r="D2237">
        <v>12.12</v>
      </c>
      <c r="E2237">
        <v>1</v>
      </c>
      <c r="F2237" t="s">
        <v>52</v>
      </c>
      <c r="G2237">
        <f t="shared" si="147"/>
        <v>3</v>
      </c>
      <c r="H2237" s="4">
        <f t="shared" si="148"/>
        <v>33312</v>
      </c>
      <c r="I2237">
        <f t="shared" si="146"/>
        <v>1991</v>
      </c>
    </row>
    <row r="2238" spans="1:9" x14ac:dyDescent="0.25">
      <c r="A2238" t="s">
        <v>33</v>
      </c>
      <c r="B2238" s="1">
        <v>33371</v>
      </c>
      <c r="C2238" s="3">
        <v>0</v>
      </c>
      <c r="D2238">
        <v>16.36</v>
      </c>
      <c r="E2238">
        <v>1</v>
      </c>
      <c r="F2238" t="s">
        <v>52</v>
      </c>
      <c r="G2238">
        <f t="shared" si="147"/>
        <v>5</v>
      </c>
      <c r="H2238" s="4">
        <f t="shared" si="148"/>
        <v>33373</v>
      </c>
      <c r="I2238">
        <f t="shared" si="146"/>
        <v>1991</v>
      </c>
    </row>
    <row r="2239" spans="1:9" x14ac:dyDescent="0.25">
      <c r="A2239" t="s">
        <v>33</v>
      </c>
      <c r="B2239" s="1">
        <v>33683</v>
      </c>
      <c r="C2239" s="3">
        <v>0</v>
      </c>
      <c r="D2239">
        <v>13.7</v>
      </c>
      <c r="E2239">
        <v>1</v>
      </c>
      <c r="F2239" t="s">
        <v>52</v>
      </c>
      <c r="G2239">
        <f t="shared" si="147"/>
        <v>3</v>
      </c>
      <c r="H2239" s="4">
        <f t="shared" si="148"/>
        <v>33678</v>
      </c>
      <c r="I2239">
        <f t="shared" si="146"/>
        <v>1992</v>
      </c>
    </row>
    <row r="2240" spans="1:9" x14ac:dyDescent="0.25">
      <c r="A2240" t="s">
        <v>33</v>
      </c>
      <c r="B2240" s="1">
        <v>33736</v>
      </c>
      <c r="C2240" s="3">
        <v>0</v>
      </c>
      <c r="D2240">
        <v>26.34</v>
      </c>
      <c r="E2240">
        <v>1</v>
      </c>
      <c r="F2240" t="s">
        <v>52</v>
      </c>
      <c r="G2240">
        <f t="shared" si="147"/>
        <v>5</v>
      </c>
      <c r="H2240" s="4">
        <f t="shared" si="148"/>
        <v>33739</v>
      </c>
      <c r="I2240">
        <f t="shared" si="146"/>
        <v>1992</v>
      </c>
    </row>
    <row r="2241" spans="1:9" x14ac:dyDescent="0.25">
      <c r="A2241" t="s">
        <v>33</v>
      </c>
      <c r="B2241" s="1">
        <v>34033</v>
      </c>
      <c r="C2241" s="3">
        <v>0</v>
      </c>
      <c r="D2241">
        <v>17.170000000000002</v>
      </c>
      <c r="E2241">
        <v>1</v>
      </c>
      <c r="F2241" t="s">
        <v>52</v>
      </c>
      <c r="G2241">
        <f t="shared" si="147"/>
        <v>3</v>
      </c>
      <c r="H2241" s="4">
        <f t="shared" si="148"/>
        <v>34043</v>
      </c>
      <c r="I2241">
        <f t="shared" ref="I2241:I2304" si="149">YEAR(B2241)</f>
        <v>1993</v>
      </c>
    </row>
    <row r="2242" spans="1:9" x14ac:dyDescent="0.25">
      <c r="A2242" t="s">
        <v>33</v>
      </c>
      <c r="B2242" s="1">
        <v>34108</v>
      </c>
      <c r="C2242" s="3">
        <v>0</v>
      </c>
      <c r="D2242">
        <v>15.73</v>
      </c>
      <c r="E2242">
        <v>1</v>
      </c>
      <c r="F2242" t="s">
        <v>52</v>
      </c>
      <c r="G2242">
        <f t="shared" ref="G2242:G2305" si="150">MONTH(B2242)</f>
        <v>5</v>
      </c>
      <c r="H2242" s="4">
        <f t="shared" ref="H2242:H2305" si="151">DATE(YEAR(B2242),MONTH(B2242),15)</f>
        <v>34104</v>
      </c>
      <c r="I2242">
        <f t="shared" si="149"/>
        <v>1993</v>
      </c>
    </row>
    <row r="2243" spans="1:9" x14ac:dyDescent="0.25">
      <c r="A2243" t="s">
        <v>33</v>
      </c>
      <c r="B2243" s="1">
        <v>34411</v>
      </c>
      <c r="C2243" s="3">
        <v>0</v>
      </c>
      <c r="D2243">
        <v>12.78</v>
      </c>
      <c r="E2243">
        <v>1</v>
      </c>
      <c r="F2243" t="s">
        <v>52</v>
      </c>
      <c r="G2243">
        <f t="shared" si="150"/>
        <v>3</v>
      </c>
      <c r="H2243" s="4">
        <f t="shared" si="151"/>
        <v>34408</v>
      </c>
      <c r="I2243">
        <f t="shared" si="149"/>
        <v>1994</v>
      </c>
    </row>
    <row r="2244" spans="1:9" x14ac:dyDescent="0.25">
      <c r="A2244" t="s">
        <v>33</v>
      </c>
      <c r="B2244" s="1">
        <v>34472</v>
      </c>
      <c r="C2244" s="3">
        <v>0</v>
      </c>
      <c r="D2244">
        <v>24.66</v>
      </c>
      <c r="E2244">
        <v>1</v>
      </c>
      <c r="F2244" t="s">
        <v>52</v>
      </c>
      <c r="G2244">
        <f t="shared" si="150"/>
        <v>5</v>
      </c>
      <c r="H2244" s="4">
        <f t="shared" si="151"/>
        <v>34469</v>
      </c>
      <c r="I2244">
        <f t="shared" si="149"/>
        <v>1994</v>
      </c>
    </row>
    <row r="2245" spans="1:9" x14ac:dyDescent="0.25">
      <c r="A2245" t="s">
        <v>33</v>
      </c>
      <c r="B2245" s="1">
        <v>34788</v>
      </c>
      <c r="C2245" s="3">
        <v>0</v>
      </c>
      <c r="D2245">
        <v>16.010000000000002</v>
      </c>
      <c r="E2245">
        <v>1</v>
      </c>
      <c r="F2245" t="s">
        <v>52</v>
      </c>
      <c r="G2245">
        <f t="shared" si="150"/>
        <v>3</v>
      </c>
      <c r="H2245" s="4">
        <f t="shared" si="151"/>
        <v>34773</v>
      </c>
      <c r="I2245">
        <f t="shared" si="149"/>
        <v>1995</v>
      </c>
    </row>
    <row r="2246" spans="1:9" x14ac:dyDescent="0.25">
      <c r="A2246" t="s">
        <v>33</v>
      </c>
      <c r="B2246" s="1">
        <v>34837</v>
      </c>
      <c r="C2246" s="3">
        <v>0</v>
      </c>
      <c r="D2246">
        <v>15.1</v>
      </c>
      <c r="E2246">
        <v>1</v>
      </c>
      <c r="F2246" t="s">
        <v>52</v>
      </c>
      <c r="G2246">
        <f t="shared" si="150"/>
        <v>5</v>
      </c>
      <c r="H2246" s="4">
        <f t="shared" si="151"/>
        <v>34834</v>
      </c>
      <c r="I2246">
        <f t="shared" si="149"/>
        <v>1995</v>
      </c>
    </row>
    <row r="2247" spans="1:9" x14ac:dyDescent="0.25">
      <c r="A2247" t="s">
        <v>33</v>
      </c>
      <c r="B2247" s="1">
        <v>35131</v>
      </c>
      <c r="C2247" s="3">
        <v>0</v>
      </c>
      <c r="D2247">
        <v>12.2</v>
      </c>
      <c r="E2247">
        <v>1</v>
      </c>
      <c r="F2247" t="s">
        <v>52</v>
      </c>
      <c r="G2247">
        <f t="shared" si="150"/>
        <v>3</v>
      </c>
      <c r="H2247" s="4">
        <f t="shared" si="151"/>
        <v>35139</v>
      </c>
      <c r="I2247">
        <f t="shared" si="149"/>
        <v>1996</v>
      </c>
    </row>
    <row r="2248" spans="1:9" x14ac:dyDescent="0.25">
      <c r="A2248" t="s">
        <v>33</v>
      </c>
      <c r="B2248" s="1">
        <v>35194</v>
      </c>
      <c r="C2248" s="3">
        <v>0</v>
      </c>
      <c r="D2248">
        <v>15.22</v>
      </c>
      <c r="E2248">
        <v>1</v>
      </c>
      <c r="F2248" t="s">
        <v>52</v>
      </c>
      <c r="G2248">
        <f t="shared" si="150"/>
        <v>5</v>
      </c>
      <c r="H2248" s="4">
        <f t="shared" si="151"/>
        <v>35200</v>
      </c>
      <c r="I2248">
        <f t="shared" si="149"/>
        <v>1996</v>
      </c>
    </row>
    <row r="2249" spans="1:9" x14ac:dyDescent="0.25">
      <c r="A2249" t="s">
        <v>33</v>
      </c>
      <c r="B2249" s="1">
        <v>35502</v>
      </c>
      <c r="C2249" s="3">
        <v>0.6694444444444444</v>
      </c>
      <c r="D2249">
        <v>13.28</v>
      </c>
      <c r="E2249">
        <v>1</v>
      </c>
      <c r="F2249" t="s">
        <v>52</v>
      </c>
      <c r="G2249">
        <f t="shared" si="150"/>
        <v>3</v>
      </c>
      <c r="H2249" s="4">
        <f t="shared" si="151"/>
        <v>35504</v>
      </c>
      <c r="I2249">
        <f t="shared" si="149"/>
        <v>1997</v>
      </c>
    </row>
    <row r="2250" spans="1:9" x14ac:dyDescent="0.25">
      <c r="A2250" t="s">
        <v>33</v>
      </c>
      <c r="B2250" s="1">
        <v>35570</v>
      </c>
      <c r="C2250" s="3">
        <v>0.63194444444444442</v>
      </c>
      <c r="D2250">
        <v>19.18</v>
      </c>
      <c r="E2250">
        <v>1</v>
      </c>
      <c r="F2250" t="s">
        <v>52</v>
      </c>
      <c r="G2250">
        <f t="shared" si="150"/>
        <v>5</v>
      </c>
      <c r="H2250" s="4">
        <f t="shared" si="151"/>
        <v>35565</v>
      </c>
      <c r="I2250">
        <f t="shared" si="149"/>
        <v>1997</v>
      </c>
    </row>
    <row r="2251" spans="1:9" x14ac:dyDescent="0.25">
      <c r="A2251" t="s">
        <v>33</v>
      </c>
      <c r="B2251" s="1">
        <v>35878</v>
      </c>
      <c r="C2251" s="3">
        <v>0</v>
      </c>
      <c r="D2251">
        <v>10.79</v>
      </c>
      <c r="E2251">
        <v>1</v>
      </c>
      <c r="F2251" t="s">
        <v>52</v>
      </c>
      <c r="G2251">
        <f t="shared" si="150"/>
        <v>3</v>
      </c>
      <c r="H2251" s="4">
        <f t="shared" si="151"/>
        <v>35869</v>
      </c>
      <c r="I2251">
        <f t="shared" si="149"/>
        <v>1998</v>
      </c>
    </row>
    <row r="2252" spans="1:9" x14ac:dyDescent="0.25">
      <c r="A2252" t="s">
        <v>33</v>
      </c>
      <c r="B2252" s="1">
        <v>35920</v>
      </c>
      <c r="C2252" s="3">
        <v>0</v>
      </c>
      <c r="D2252">
        <v>14.85</v>
      </c>
      <c r="E2252">
        <v>1</v>
      </c>
      <c r="F2252" t="s">
        <v>52</v>
      </c>
      <c r="G2252">
        <f t="shared" si="150"/>
        <v>5</v>
      </c>
      <c r="H2252" s="4">
        <f t="shared" si="151"/>
        <v>35930</v>
      </c>
      <c r="I2252">
        <f t="shared" si="149"/>
        <v>1998</v>
      </c>
    </row>
    <row r="2253" spans="1:9" x14ac:dyDescent="0.25">
      <c r="A2253" t="s">
        <v>33</v>
      </c>
      <c r="B2253" s="1">
        <v>36236</v>
      </c>
      <c r="C2253" s="3">
        <v>0</v>
      </c>
      <c r="D2253">
        <v>8.9</v>
      </c>
      <c r="E2253">
        <v>1</v>
      </c>
      <c r="F2253" t="s">
        <v>52</v>
      </c>
      <c r="G2253">
        <f t="shared" si="150"/>
        <v>3</v>
      </c>
      <c r="H2253" s="4">
        <f t="shared" si="151"/>
        <v>36234</v>
      </c>
      <c r="I2253">
        <f t="shared" si="149"/>
        <v>1999</v>
      </c>
    </row>
    <row r="2254" spans="1:9" x14ac:dyDescent="0.25">
      <c r="A2254" t="s">
        <v>33</v>
      </c>
      <c r="B2254" s="1">
        <v>36285</v>
      </c>
      <c r="C2254" s="3">
        <v>0</v>
      </c>
      <c r="D2254">
        <v>7.99</v>
      </c>
      <c r="E2254">
        <v>1</v>
      </c>
      <c r="F2254" t="s">
        <v>52</v>
      </c>
      <c r="G2254">
        <f t="shared" si="150"/>
        <v>5</v>
      </c>
      <c r="H2254" s="4">
        <f t="shared" si="151"/>
        <v>36295</v>
      </c>
      <c r="I2254">
        <f t="shared" si="149"/>
        <v>1999</v>
      </c>
    </row>
    <row r="2255" spans="1:9" x14ac:dyDescent="0.25">
      <c r="A2255" t="s">
        <v>33</v>
      </c>
      <c r="B2255" s="1">
        <v>36598</v>
      </c>
      <c r="C2255" s="3">
        <v>0</v>
      </c>
      <c r="D2255">
        <v>8.2899999999999991</v>
      </c>
      <c r="E2255">
        <v>1</v>
      </c>
      <c r="F2255" t="s">
        <v>52</v>
      </c>
      <c r="G2255">
        <f t="shared" si="150"/>
        <v>3</v>
      </c>
      <c r="H2255" s="4">
        <f t="shared" si="151"/>
        <v>36600</v>
      </c>
      <c r="I2255">
        <f t="shared" si="149"/>
        <v>2000</v>
      </c>
    </row>
    <row r="2256" spans="1:9" x14ac:dyDescent="0.25">
      <c r="A2256" t="s">
        <v>33</v>
      </c>
      <c r="B2256" s="1">
        <v>36662</v>
      </c>
      <c r="C2256" s="3">
        <v>0</v>
      </c>
      <c r="D2256">
        <v>13.46</v>
      </c>
      <c r="E2256">
        <v>1</v>
      </c>
      <c r="F2256" t="s">
        <v>52</v>
      </c>
      <c r="G2256">
        <f t="shared" si="150"/>
        <v>5</v>
      </c>
      <c r="H2256" s="4">
        <f t="shared" si="151"/>
        <v>36661</v>
      </c>
      <c r="I2256">
        <f t="shared" si="149"/>
        <v>2000</v>
      </c>
    </row>
    <row r="2257" spans="1:9" x14ac:dyDescent="0.25">
      <c r="A2257" t="s">
        <v>33</v>
      </c>
      <c r="B2257" s="1">
        <v>36972</v>
      </c>
      <c r="C2257" s="3">
        <v>0</v>
      </c>
      <c r="D2257">
        <v>11.07</v>
      </c>
      <c r="E2257">
        <v>1</v>
      </c>
      <c r="F2257" t="s">
        <v>52</v>
      </c>
      <c r="G2257">
        <f t="shared" si="150"/>
        <v>3</v>
      </c>
      <c r="H2257" s="4">
        <f t="shared" si="151"/>
        <v>36965</v>
      </c>
      <c r="I2257">
        <f t="shared" si="149"/>
        <v>2001</v>
      </c>
    </row>
    <row r="2258" spans="1:9" x14ac:dyDescent="0.25">
      <c r="A2258" t="s">
        <v>33</v>
      </c>
      <c r="B2258" s="1">
        <v>37020</v>
      </c>
      <c r="C2258" s="3">
        <v>0</v>
      </c>
      <c r="D2258">
        <v>17.239999999999998</v>
      </c>
      <c r="E2258">
        <v>1</v>
      </c>
      <c r="F2258" t="s">
        <v>52</v>
      </c>
      <c r="G2258">
        <f t="shared" si="150"/>
        <v>5</v>
      </c>
      <c r="H2258" s="4">
        <f t="shared" si="151"/>
        <v>37026</v>
      </c>
      <c r="I2258">
        <f t="shared" si="149"/>
        <v>2001</v>
      </c>
    </row>
    <row r="2259" spans="1:9" x14ac:dyDescent="0.25">
      <c r="A2259" t="s">
        <v>33</v>
      </c>
      <c r="B2259" s="1">
        <v>37343</v>
      </c>
      <c r="C2259" s="3">
        <v>0</v>
      </c>
      <c r="D2259">
        <v>15.14</v>
      </c>
      <c r="E2259">
        <v>1</v>
      </c>
      <c r="F2259" t="s">
        <v>52</v>
      </c>
      <c r="G2259">
        <f t="shared" si="150"/>
        <v>3</v>
      </c>
      <c r="H2259" s="4">
        <f t="shared" si="151"/>
        <v>37330</v>
      </c>
      <c r="I2259">
        <f t="shared" si="149"/>
        <v>2002</v>
      </c>
    </row>
    <row r="2260" spans="1:9" x14ac:dyDescent="0.25">
      <c r="A2260" t="s">
        <v>33</v>
      </c>
      <c r="B2260" s="1">
        <v>37392</v>
      </c>
      <c r="C2260" s="3">
        <v>0</v>
      </c>
      <c r="D2260">
        <v>23.43</v>
      </c>
      <c r="E2260">
        <v>1</v>
      </c>
      <c r="F2260" t="s">
        <v>52</v>
      </c>
      <c r="G2260">
        <f t="shared" si="150"/>
        <v>5</v>
      </c>
      <c r="H2260" s="4">
        <f t="shared" si="151"/>
        <v>37391</v>
      </c>
      <c r="I2260">
        <f t="shared" si="149"/>
        <v>2002</v>
      </c>
    </row>
    <row r="2261" spans="1:9" x14ac:dyDescent="0.25">
      <c r="A2261" t="s">
        <v>33</v>
      </c>
      <c r="B2261" s="1">
        <v>37685</v>
      </c>
      <c r="C2261" s="3">
        <v>0</v>
      </c>
      <c r="D2261">
        <v>18.73</v>
      </c>
      <c r="E2261">
        <v>1</v>
      </c>
      <c r="F2261" t="s">
        <v>52</v>
      </c>
      <c r="G2261">
        <f t="shared" si="150"/>
        <v>3</v>
      </c>
      <c r="H2261" s="4">
        <f t="shared" si="151"/>
        <v>37695</v>
      </c>
      <c r="I2261">
        <f t="shared" si="149"/>
        <v>2003</v>
      </c>
    </row>
    <row r="2262" spans="1:9" x14ac:dyDescent="0.25">
      <c r="A2262" t="s">
        <v>33</v>
      </c>
      <c r="B2262" s="1">
        <v>37757</v>
      </c>
      <c r="C2262" s="3">
        <v>0</v>
      </c>
      <c r="D2262">
        <v>22.41</v>
      </c>
      <c r="E2262">
        <v>1</v>
      </c>
      <c r="F2262" t="s">
        <v>52</v>
      </c>
      <c r="G2262">
        <f t="shared" si="150"/>
        <v>5</v>
      </c>
      <c r="H2262" s="4">
        <f t="shared" si="151"/>
        <v>37756</v>
      </c>
      <c r="I2262">
        <f t="shared" si="149"/>
        <v>2003</v>
      </c>
    </row>
    <row r="2263" spans="1:9" x14ac:dyDescent="0.25">
      <c r="A2263" t="s">
        <v>33</v>
      </c>
      <c r="B2263" s="1">
        <v>38070</v>
      </c>
      <c r="C2263" s="3">
        <v>0.65208333333333335</v>
      </c>
      <c r="D2263">
        <v>21.36</v>
      </c>
      <c r="E2263">
        <v>1</v>
      </c>
      <c r="F2263" t="s">
        <v>52</v>
      </c>
      <c r="G2263">
        <f t="shared" si="150"/>
        <v>3</v>
      </c>
      <c r="H2263" s="4">
        <f t="shared" si="151"/>
        <v>38061</v>
      </c>
      <c r="I2263">
        <f t="shared" si="149"/>
        <v>2004</v>
      </c>
    </row>
    <row r="2264" spans="1:9" x14ac:dyDescent="0.25">
      <c r="A2264" t="s">
        <v>33</v>
      </c>
      <c r="B2264" s="1">
        <v>38426</v>
      </c>
      <c r="C2264" s="3">
        <v>0.63541666666666663</v>
      </c>
      <c r="D2264">
        <v>23.02</v>
      </c>
      <c r="E2264">
        <v>1</v>
      </c>
      <c r="F2264" t="s">
        <v>52</v>
      </c>
      <c r="G2264">
        <f t="shared" si="150"/>
        <v>3</v>
      </c>
      <c r="H2264" s="4">
        <f t="shared" si="151"/>
        <v>38426</v>
      </c>
      <c r="I2264">
        <f t="shared" si="149"/>
        <v>2005</v>
      </c>
    </row>
    <row r="2265" spans="1:9" x14ac:dyDescent="0.25">
      <c r="A2265" t="s">
        <v>33</v>
      </c>
      <c r="B2265" s="1">
        <v>38495</v>
      </c>
      <c r="C2265" s="3">
        <v>0.63750000000000007</v>
      </c>
      <c r="D2265">
        <v>29.61</v>
      </c>
      <c r="E2265">
        <v>1</v>
      </c>
      <c r="F2265" t="s">
        <v>52</v>
      </c>
      <c r="G2265">
        <f t="shared" si="150"/>
        <v>5</v>
      </c>
      <c r="H2265" s="4">
        <f t="shared" si="151"/>
        <v>38487</v>
      </c>
      <c r="I2265">
        <f t="shared" si="149"/>
        <v>2005</v>
      </c>
    </row>
    <row r="2266" spans="1:9" x14ac:dyDescent="0.25">
      <c r="A2266" t="s">
        <v>33</v>
      </c>
      <c r="B2266" s="1">
        <v>38786</v>
      </c>
      <c r="C2266" s="3">
        <v>0.50486111111111109</v>
      </c>
      <c r="D2266">
        <v>22.53</v>
      </c>
      <c r="E2266">
        <v>1</v>
      </c>
      <c r="F2266" t="s">
        <v>52</v>
      </c>
      <c r="G2266">
        <f t="shared" si="150"/>
        <v>3</v>
      </c>
      <c r="H2266" s="4">
        <f t="shared" si="151"/>
        <v>38791</v>
      </c>
      <c r="I2266">
        <f t="shared" si="149"/>
        <v>2006</v>
      </c>
    </row>
    <row r="2267" spans="1:9" x14ac:dyDescent="0.25">
      <c r="A2267" t="s">
        <v>33</v>
      </c>
      <c r="B2267" s="1">
        <v>38854</v>
      </c>
      <c r="C2267" s="3">
        <v>0.54861111111111105</v>
      </c>
      <c r="D2267">
        <v>27.83</v>
      </c>
      <c r="E2267">
        <v>1</v>
      </c>
      <c r="F2267" t="s">
        <v>52</v>
      </c>
      <c r="G2267">
        <f t="shared" si="150"/>
        <v>5</v>
      </c>
      <c r="H2267" s="4">
        <f t="shared" si="151"/>
        <v>38852</v>
      </c>
      <c r="I2267">
        <f t="shared" si="149"/>
        <v>2006</v>
      </c>
    </row>
    <row r="2268" spans="1:9" x14ac:dyDescent="0.25">
      <c r="A2268" t="s">
        <v>33</v>
      </c>
      <c r="B2268" s="1">
        <v>39154</v>
      </c>
      <c r="C2268" s="3">
        <v>0.57708333333333328</v>
      </c>
      <c r="D2268">
        <v>20.03</v>
      </c>
      <c r="E2268">
        <v>1</v>
      </c>
      <c r="F2268" t="s">
        <v>52</v>
      </c>
      <c r="G2268">
        <f t="shared" si="150"/>
        <v>3</v>
      </c>
      <c r="H2268" s="4">
        <f t="shared" si="151"/>
        <v>39156</v>
      </c>
      <c r="I2268">
        <f t="shared" si="149"/>
        <v>2007</v>
      </c>
    </row>
    <row r="2269" spans="1:9" x14ac:dyDescent="0.25">
      <c r="A2269" t="s">
        <v>33</v>
      </c>
      <c r="B2269" s="1">
        <v>39206</v>
      </c>
      <c r="C2269" s="3">
        <v>0.6020833333333333</v>
      </c>
      <c r="D2269">
        <v>25.94</v>
      </c>
      <c r="E2269">
        <v>1</v>
      </c>
      <c r="F2269" t="s">
        <v>52</v>
      </c>
      <c r="G2269">
        <f t="shared" si="150"/>
        <v>5</v>
      </c>
      <c r="H2269" s="4">
        <f t="shared" si="151"/>
        <v>39217</v>
      </c>
      <c r="I2269">
        <f t="shared" si="149"/>
        <v>2007</v>
      </c>
    </row>
    <row r="2270" spans="1:9" x14ac:dyDescent="0.25">
      <c r="A2270" t="s">
        <v>33</v>
      </c>
      <c r="B2270" s="1">
        <v>39540</v>
      </c>
      <c r="C2270" s="3">
        <v>0.60416666666666663</v>
      </c>
      <c r="D2270">
        <v>21.62</v>
      </c>
      <c r="E2270">
        <v>1</v>
      </c>
      <c r="F2270" t="s">
        <v>52</v>
      </c>
      <c r="G2270">
        <f t="shared" si="150"/>
        <v>4</v>
      </c>
      <c r="H2270" s="4">
        <f t="shared" si="151"/>
        <v>39553</v>
      </c>
      <c r="I2270">
        <f t="shared" si="149"/>
        <v>2008</v>
      </c>
    </row>
    <row r="2271" spans="1:9" x14ac:dyDescent="0.25">
      <c r="A2271" t="s">
        <v>33</v>
      </c>
      <c r="B2271" s="1">
        <v>39582</v>
      </c>
      <c r="C2271" s="3">
        <v>0.56319444444444444</v>
      </c>
      <c r="D2271">
        <v>27.09</v>
      </c>
      <c r="E2271">
        <v>1</v>
      </c>
      <c r="F2271" t="s">
        <v>52</v>
      </c>
      <c r="G2271">
        <f t="shared" si="150"/>
        <v>5</v>
      </c>
      <c r="H2271" s="4">
        <f t="shared" si="151"/>
        <v>39583</v>
      </c>
      <c r="I2271">
        <f t="shared" si="149"/>
        <v>2008</v>
      </c>
    </row>
    <row r="2272" spans="1:9" x14ac:dyDescent="0.25">
      <c r="A2272" t="s">
        <v>33</v>
      </c>
      <c r="B2272" s="1">
        <v>39896</v>
      </c>
      <c r="C2272" s="3">
        <v>0.59166666666666667</v>
      </c>
      <c r="D2272">
        <v>22.77</v>
      </c>
      <c r="E2272">
        <v>1</v>
      </c>
      <c r="F2272" t="s">
        <v>52</v>
      </c>
      <c r="G2272">
        <f t="shared" si="150"/>
        <v>3</v>
      </c>
      <c r="H2272" s="4">
        <f t="shared" si="151"/>
        <v>39887</v>
      </c>
      <c r="I2272">
        <f t="shared" si="149"/>
        <v>2009</v>
      </c>
    </row>
    <row r="2273" spans="1:9" x14ac:dyDescent="0.25">
      <c r="A2273" t="s">
        <v>33</v>
      </c>
      <c r="B2273" s="1">
        <v>39938</v>
      </c>
      <c r="C2273" s="3">
        <v>0.53749999999999998</v>
      </c>
      <c r="D2273">
        <v>24.12</v>
      </c>
      <c r="E2273">
        <v>1</v>
      </c>
      <c r="F2273" t="s">
        <v>52</v>
      </c>
      <c r="G2273">
        <f t="shared" si="150"/>
        <v>5</v>
      </c>
      <c r="H2273" s="4">
        <f t="shared" si="151"/>
        <v>39948</v>
      </c>
      <c r="I2273">
        <f t="shared" si="149"/>
        <v>2009</v>
      </c>
    </row>
    <row r="2274" spans="1:9" x14ac:dyDescent="0.25">
      <c r="A2274" t="s">
        <v>33</v>
      </c>
      <c r="B2274" s="1">
        <v>40275</v>
      </c>
      <c r="C2274" s="3">
        <v>0</v>
      </c>
      <c r="D2274">
        <v>20.36</v>
      </c>
      <c r="E2274">
        <v>1</v>
      </c>
      <c r="F2274" t="s">
        <v>52</v>
      </c>
      <c r="G2274">
        <f t="shared" si="150"/>
        <v>4</v>
      </c>
      <c r="H2274" s="4">
        <f t="shared" si="151"/>
        <v>40283</v>
      </c>
      <c r="I2274">
        <f t="shared" si="149"/>
        <v>2010</v>
      </c>
    </row>
    <row r="2275" spans="1:9" x14ac:dyDescent="0.25">
      <c r="A2275" t="s">
        <v>33</v>
      </c>
      <c r="B2275" s="1">
        <v>40624</v>
      </c>
      <c r="C2275" s="3">
        <v>0</v>
      </c>
      <c r="D2275">
        <v>21.57</v>
      </c>
      <c r="E2275">
        <v>1</v>
      </c>
      <c r="F2275" t="s">
        <v>52</v>
      </c>
      <c r="G2275">
        <f t="shared" si="150"/>
        <v>3</v>
      </c>
      <c r="H2275" s="4">
        <f t="shared" si="151"/>
        <v>40617</v>
      </c>
      <c r="I2275">
        <f t="shared" si="149"/>
        <v>2011</v>
      </c>
    </row>
    <row r="2276" spans="1:9" x14ac:dyDescent="0.25">
      <c r="A2276" t="s">
        <v>33</v>
      </c>
      <c r="B2276" s="1">
        <v>40689</v>
      </c>
      <c r="C2276" s="3">
        <v>0</v>
      </c>
      <c r="D2276">
        <v>26.28</v>
      </c>
      <c r="E2276">
        <v>1</v>
      </c>
      <c r="F2276" t="s">
        <v>52</v>
      </c>
      <c r="G2276">
        <f t="shared" si="150"/>
        <v>5</v>
      </c>
      <c r="H2276" s="4">
        <f t="shared" si="151"/>
        <v>40678</v>
      </c>
      <c r="I2276">
        <f t="shared" si="149"/>
        <v>2011</v>
      </c>
    </row>
    <row r="2277" spans="1:9" x14ac:dyDescent="0.25">
      <c r="A2277" t="s">
        <v>33</v>
      </c>
      <c r="B2277" s="1">
        <v>41374</v>
      </c>
      <c r="C2277" s="3">
        <v>0</v>
      </c>
      <c r="D2277">
        <v>22.16</v>
      </c>
      <c r="E2277">
        <v>2</v>
      </c>
      <c r="F2277" t="s">
        <v>52</v>
      </c>
      <c r="G2277">
        <f t="shared" si="150"/>
        <v>4</v>
      </c>
      <c r="H2277" s="4">
        <f t="shared" si="151"/>
        <v>41379</v>
      </c>
      <c r="I2277">
        <f t="shared" si="149"/>
        <v>2013</v>
      </c>
    </row>
    <row r="2278" spans="1:9" x14ac:dyDescent="0.25">
      <c r="A2278" t="s">
        <v>33</v>
      </c>
      <c r="B2278" s="1">
        <v>41717</v>
      </c>
      <c r="C2278" s="3">
        <v>0</v>
      </c>
      <c r="D2278">
        <v>25.09</v>
      </c>
      <c r="E2278">
        <v>1</v>
      </c>
      <c r="F2278" t="s">
        <v>52</v>
      </c>
      <c r="G2278">
        <f t="shared" si="150"/>
        <v>3</v>
      </c>
      <c r="H2278" s="4">
        <f t="shared" si="151"/>
        <v>41713</v>
      </c>
      <c r="I2278">
        <f t="shared" si="149"/>
        <v>2014</v>
      </c>
    </row>
    <row r="2279" spans="1:9" x14ac:dyDescent="0.25">
      <c r="A2279" t="s">
        <v>33</v>
      </c>
      <c r="B2279" s="1">
        <v>41786</v>
      </c>
      <c r="C2279" s="3">
        <v>0</v>
      </c>
      <c r="D2279">
        <v>40.35</v>
      </c>
      <c r="E2279">
        <v>1</v>
      </c>
      <c r="F2279" t="s">
        <v>52</v>
      </c>
      <c r="G2279">
        <f t="shared" si="150"/>
        <v>5</v>
      </c>
      <c r="H2279" s="4">
        <f t="shared" si="151"/>
        <v>41774</v>
      </c>
      <c r="I2279">
        <f t="shared" si="149"/>
        <v>2014</v>
      </c>
    </row>
    <row r="2280" spans="1:9" x14ac:dyDescent="0.25">
      <c r="A2280" t="s">
        <v>33</v>
      </c>
      <c r="B2280" s="1">
        <v>42079</v>
      </c>
      <c r="C2280" s="3">
        <v>0</v>
      </c>
      <c r="D2280">
        <v>25.39</v>
      </c>
      <c r="E2280">
        <v>1</v>
      </c>
      <c r="F2280" t="s">
        <v>52</v>
      </c>
      <c r="G2280">
        <f t="shared" si="150"/>
        <v>3</v>
      </c>
      <c r="H2280" s="4">
        <f t="shared" si="151"/>
        <v>42078</v>
      </c>
      <c r="I2280">
        <f t="shared" si="149"/>
        <v>2015</v>
      </c>
    </row>
    <row r="2281" spans="1:9" x14ac:dyDescent="0.25">
      <c r="A2281" t="s">
        <v>33</v>
      </c>
      <c r="B2281" s="1">
        <v>42454</v>
      </c>
      <c r="C2281" s="3">
        <v>0</v>
      </c>
      <c r="D2281">
        <v>26.21</v>
      </c>
      <c r="E2281">
        <v>1</v>
      </c>
      <c r="F2281" t="s">
        <v>52</v>
      </c>
      <c r="G2281">
        <f t="shared" si="150"/>
        <v>3</v>
      </c>
      <c r="H2281" s="4">
        <f t="shared" si="151"/>
        <v>42444</v>
      </c>
      <c r="I2281">
        <f t="shared" si="149"/>
        <v>2016</v>
      </c>
    </row>
    <row r="2282" spans="1:9" x14ac:dyDescent="0.25">
      <c r="A2282" t="s">
        <v>33</v>
      </c>
      <c r="B2282" s="1">
        <v>42828</v>
      </c>
      <c r="C2282" s="3">
        <v>0</v>
      </c>
      <c r="D2282">
        <v>26.26</v>
      </c>
      <c r="E2282">
        <v>1</v>
      </c>
      <c r="F2282" t="s">
        <v>52</v>
      </c>
      <c r="G2282">
        <f t="shared" si="150"/>
        <v>4</v>
      </c>
      <c r="H2282" s="4">
        <f t="shared" si="151"/>
        <v>42840</v>
      </c>
      <c r="I2282">
        <f t="shared" si="149"/>
        <v>2017</v>
      </c>
    </row>
    <row r="2283" spans="1:9" x14ac:dyDescent="0.25">
      <c r="A2283" t="s">
        <v>33</v>
      </c>
      <c r="B2283" s="1">
        <v>43201</v>
      </c>
      <c r="C2283" s="3">
        <v>0.46875</v>
      </c>
      <c r="D2283">
        <v>24.11</v>
      </c>
      <c r="E2283">
        <v>2</v>
      </c>
      <c r="F2283" t="s">
        <v>52</v>
      </c>
      <c r="G2283">
        <f t="shared" si="150"/>
        <v>4</v>
      </c>
      <c r="H2283" s="4">
        <f t="shared" si="151"/>
        <v>43205</v>
      </c>
      <c r="I2283">
        <f t="shared" si="149"/>
        <v>2018</v>
      </c>
    </row>
    <row r="2284" spans="1:9" x14ac:dyDescent="0.25">
      <c r="A2284" t="s">
        <v>33</v>
      </c>
      <c r="B2284" s="1">
        <v>43571</v>
      </c>
      <c r="C2284" s="3">
        <v>0.54583333333333328</v>
      </c>
      <c r="D2284">
        <v>23.16</v>
      </c>
      <c r="E2284">
        <v>1</v>
      </c>
      <c r="F2284" t="s">
        <v>52</v>
      </c>
      <c r="G2284">
        <f t="shared" si="150"/>
        <v>4</v>
      </c>
      <c r="H2284" s="4">
        <f t="shared" si="151"/>
        <v>43570</v>
      </c>
      <c r="I2284">
        <f t="shared" si="149"/>
        <v>2019</v>
      </c>
    </row>
    <row r="2285" spans="1:9" x14ac:dyDescent="0.25">
      <c r="A2285" t="s">
        <v>33</v>
      </c>
      <c r="B2285" s="1">
        <v>43921</v>
      </c>
      <c r="C2285" s="3">
        <v>0.57638888888888895</v>
      </c>
      <c r="D2285">
        <v>23.1</v>
      </c>
      <c r="E2285">
        <v>1</v>
      </c>
      <c r="F2285" t="s">
        <v>52</v>
      </c>
      <c r="G2285">
        <f t="shared" si="150"/>
        <v>3</v>
      </c>
      <c r="H2285" s="4">
        <f t="shared" si="151"/>
        <v>43905</v>
      </c>
      <c r="I2285">
        <f t="shared" si="149"/>
        <v>2020</v>
      </c>
    </row>
    <row r="2286" spans="1:9" x14ac:dyDescent="0.25">
      <c r="A2286" t="s">
        <v>33</v>
      </c>
      <c r="B2286" s="1">
        <v>44300</v>
      </c>
      <c r="C2286" s="3">
        <v>0.62847222222222221</v>
      </c>
      <c r="D2286">
        <v>23.03</v>
      </c>
      <c r="E2286">
        <v>1</v>
      </c>
      <c r="F2286" t="s">
        <v>52</v>
      </c>
      <c r="G2286">
        <f t="shared" si="150"/>
        <v>4</v>
      </c>
      <c r="H2286" s="4">
        <f t="shared" si="151"/>
        <v>44301</v>
      </c>
      <c r="I2286">
        <f t="shared" si="149"/>
        <v>2021</v>
      </c>
    </row>
    <row r="2287" spans="1:9" x14ac:dyDescent="0.25">
      <c r="A2287" t="s">
        <v>33</v>
      </c>
      <c r="B2287" s="1">
        <v>44645</v>
      </c>
      <c r="C2287" s="3">
        <v>0.55069444444444449</v>
      </c>
      <c r="D2287">
        <v>24.63</v>
      </c>
      <c r="E2287">
        <v>1</v>
      </c>
      <c r="F2287" t="s">
        <v>52</v>
      </c>
      <c r="G2287">
        <f t="shared" si="150"/>
        <v>3</v>
      </c>
      <c r="H2287" s="4">
        <f t="shared" si="151"/>
        <v>44635</v>
      </c>
      <c r="I2287">
        <f t="shared" si="149"/>
        <v>2022</v>
      </c>
    </row>
    <row r="2288" spans="1:9" x14ac:dyDescent="0.25">
      <c r="A2288" t="s">
        <v>33</v>
      </c>
      <c r="B2288" s="1">
        <v>45026</v>
      </c>
      <c r="C2288" s="3">
        <v>0.58819444444444446</v>
      </c>
      <c r="D2288">
        <v>26.18</v>
      </c>
      <c r="E2288">
        <v>1</v>
      </c>
      <c r="F2288" t="s">
        <v>52</v>
      </c>
      <c r="G2288">
        <f t="shared" si="150"/>
        <v>4</v>
      </c>
      <c r="H2288" s="4">
        <f t="shared" si="151"/>
        <v>45031</v>
      </c>
      <c r="I2288">
        <f t="shared" si="149"/>
        <v>2023</v>
      </c>
    </row>
    <row r="2289" spans="1:9" x14ac:dyDescent="0.25">
      <c r="A2289" t="s">
        <v>32</v>
      </c>
      <c r="B2289" s="1">
        <v>29295</v>
      </c>
      <c r="C2289" s="3">
        <v>0</v>
      </c>
      <c r="D2289">
        <v>39.909999999999997</v>
      </c>
      <c r="E2289">
        <v>6</v>
      </c>
      <c r="F2289" t="s">
        <v>52</v>
      </c>
      <c r="G2289">
        <f t="shared" si="150"/>
        <v>3</v>
      </c>
      <c r="H2289" s="4">
        <f t="shared" si="151"/>
        <v>29295</v>
      </c>
      <c r="I2289">
        <f t="shared" si="149"/>
        <v>1980</v>
      </c>
    </row>
    <row r="2290" spans="1:9" x14ac:dyDescent="0.25">
      <c r="A2290" t="s">
        <v>32</v>
      </c>
      <c r="B2290" s="1">
        <v>29326</v>
      </c>
      <c r="C2290" s="3">
        <v>0</v>
      </c>
      <c r="D2290">
        <v>44.63</v>
      </c>
      <c r="E2290">
        <v>6</v>
      </c>
      <c r="F2290" t="s">
        <v>52</v>
      </c>
      <c r="G2290">
        <f t="shared" si="150"/>
        <v>4</v>
      </c>
      <c r="H2290" s="4">
        <f t="shared" si="151"/>
        <v>29326</v>
      </c>
      <c r="I2290">
        <f t="shared" si="149"/>
        <v>1980</v>
      </c>
    </row>
    <row r="2291" spans="1:9" x14ac:dyDescent="0.25">
      <c r="A2291" t="s">
        <v>32</v>
      </c>
      <c r="B2291" s="1">
        <v>29346</v>
      </c>
      <c r="C2291" s="3">
        <v>0</v>
      </c>
      <c r="D2291">
        <v>45.99</v>
      </c>
      <c r="E2291">
        <v>6</v>
      </c>
      <c r="F2291" t="s">
        <v>52</v>
      </c>
      <c r="G2291">
        <f t="shared" si="150"/>
        <v>5</v>
      </c>
      <c r="H2291" s="4">
        <f t="shared" si="151"/>
        <v>29356</v>
      </c>
      <c r="I2291">
        <f t="shared" si="149"/>
        <v>1980</v>
      </c>
    </row>
    <row r="2292" spans="1:9" x14ac:dyDescent="0.25">
      <c r="A2292" t="s">
        <v>32</v>
      </c>
      <c r="B2292" s="1">
        <v>29655</v>
      </c>
      <c r="C2292" s="3">
        <v>0</v>
      </c>
      <c r="D2292">
        <v>37.47</v>
      </c>
      <c r="E2292">
        <v>7</v>
      </c>
      <c r="F2292" t="s">
        <v>52</v>
      </c>
      <c r="G2292">
        <f t="shared" si="150"/>
        <v>3</v>
      </c>
      <c r="H2292" s="4">
        <f t="shared" si="151"/>
        <v>29660</v>
      </c>
      <c r="I2292">
        <f t="shared" si="149"/>
        <v>1981</v>
      </c>
    </row>
    <row r="2293" spans="1:9" x14ac:dyDescent="0.25">
      <c r="A2293" t="s">
        <v>32</v>
      </c>
      <c r="B2293" s="1">
        <v>29686</v>
      </c>
      <c r="C2293" s="3">
        <v>0</v>
      </c>
      <c r="D2293">
        <v>40.93</v>
      </c>
      <c r="E2293">
        <v>6</v>
      </c>
      <c r="F2293" t="s">
        <v>52</v>
      </c>
      <c r="G2293">
        <f t="shared" si="150"/>
        <v>4</v>
      </c>
      <c r="H2293" s="4">
        <f t="shared" si="151"/>
        <v>29691</v>
      </c>
      <c r="I2293">
        <f t="shared" si="149"/>
        <v>1981</v>
      </c>
    </row>
    <row r="2294" spans="1:9" x14ac:dyDescent="0.25">
      <c r="A2294" t="s">
        <v>32</v>
      </c>
      <c r="B2294" s="1">
        <v>29711</v>
      </c>
      <c r="C2294" s="3">
        <v>0</v>
      </c>
      <c r="D2294">
        <v>39.130000000000003</v>
      </c>
      <c r="E2294">
        <v>7</v>
      </c>
      <c r="F2294" t="s">
        <v>52</v>
      </c>
      <c r="G2294">
        <f t="shared" si="150"/>
        <v>5</v>
      </c>
      <c r="H2294" s="4">
        <f t="shared" si="151"/>
        <v>29721</v>
      </c>
      <c r="I2294">
        <f t="shared" si="149"/>
        <v>1981</v>
      </c>
    </row>
    <row r="2295" spans="1:9" x14ac:dyDescent="0.25">
      <c r="A2295" t="s">
        <v>32</v>
      </c>
      <c r="B2295" s="1">
        <v>30035</v>
      </c>
      <c r="C2295" s="3">
        <v>0</v>
      </c>
      <c r="D2295">
        <v>42.26</v>
      </c>
      <c r="E2295">
        <v>3</v>
      </c>
      <c r="F2295" t="s">
        <v>52</v>
      </c>
      <c r="G2295">
        <f t="shared" si="150"/>
        <v>3</v>
      </c>
      <c r="H2295" s="4">
        <f t="shared" si="151"/>
        <v>30025</v>
      </c>
      <c r="I2295">
        <f t="shared" si="149"/>
        <v>1982</v>
      </c>
    </row>
    <row r="2296" spans="1:9" x14ac:dyDescent="0.25">
      <c r="A2296" t="s">
        <v>32</v>
      </c>
      <c r="B2296" s="1">
        <v>30061</v>
      </c>
      <c r="C2296" s="3">
        <v>0</v>
      </c>
      <c r="D2296">
        <v>40.06</v>
      </c>
      <c r="E2296">
        <v>6</v>
      </c>
      <c r="F2296" t="s">
        <v>52</v>
      </c>
      <c r="G2296">
        <f t="shared" si="150"/>
        <v>4</v>
      </c>
      <c r="H2296" s="4">
        <f t="shared" si="151"/>
        <v>30056</v>
      </c>
      <c r="I2296">
        <f t="shared" si="149"/>
        <v>1982</v>
      </c>
    </row>
    <row r="2297" spans="1:9" x14ac:dyDescent="0.25">
      <c r="A2297" t="s">
        <v>32</v>
      </c>
      <c r="B2297" s="1">
        <v>30086</v>
      </c>
      <c r="C2297" s="3">
        <v>0</v>
      </c>
      <c r="D2297">
        <v>37.880000000000003</v>
      </c>
      <c r="E2297">
        <v>7</v>
      </c>
      <c r="F2297" t="s">
        <v>52</v>
      </c>
      <c r="G2297">
        <f t="shared" si="150"/>
        <v>5</v>
      </c>
      <c r="H2297" s="4">
        <f t="shared" si="151"/>
        <v>30086</v>
      </c>
      <c r="I2297">
        <f t="shared" si="149"/>
        <v>1982</v>
      </c>
    </row>
    <row r="2298" spans="1:9" x14ac:dyDescent="0.25">
      <c r="A2298" t="s">
        <v>32</v>
      </c>
      <c r="B2298" s="1">
        <v>30395</v>
      </c>
      <c r="C2298" s="3">
        <v>0</v>
      </c>
      <c r="D2298">
        <v>37.130000000000003</v>
      </c>
      <c r="E2298">
        <v>7</v>
      </c>
      <c r="F2298" t="s">
        <v>52</v>
      </c>
      <c r="G2298">
        <f t="shared" si="150"/>
        <v>3</v>
      </c>
      <c r="H2298" s="4">
        <f t="shared" si="151"/>
        <v>30390</v>
      </c>
      <c r="I2298">
        <f t="shared" si="149"/>
        <v>1983</v>
      </c>
    </row>
    <row r="2299" spans="1:9" x14ac:dyDescent="0.25">
      <c r="A2299" t="s">
        <v>32</v>
      </c>
      <c r="B2299" s="1">
        <v>30426</v>
      </c>
      <c r="C2299" s="3">
        <v>0</v>
      </c>
      <c r="D2299">
        <v>35.69</v>
      </c>
      <c r="E2299">
        <v>6</v>
      </c>
      <c r="F2299" t="s">
        <v>52</v>
      </c>
      <c r="G2299">
        <f t="shared" si="150"/>
        <v>4</v>
      </c>
      <c r="H2299" s="4">
        <f t="shared" si="151"/>
        <v>30421</v>
      </c>
      <c r="I2299">
        <f t="shared" si="149"/>
        <v>1983</v>
      </c>
    </row>
    <row r="2300" spans="1:9" x14ac:dyDescent="0.25">
      <c r="A2300" t="s">
        <v>32</v>
      </c>
      <c r="B2300" s="1">
        <v>30446</v>
      </c>
      <c r="C2300" s="3">
        <v>0</v>
      </c>
      <c r="D2300">
        <v>35.020000000000003</v>
      </c>
      <c r="E2300">
        <v>3</v>
      </c>
      <c r="F2300" t="s">
        <v>52</v>
      </c>
      <c r="G2300">
        <f t="shared" si="150"/>
        <v>5</v>
      </c>
      <c r="H2300" s="4">
        <f t="shared" si="151"/>
        <v>30451</v>
      </c>
      <c r="I2300">
        <f t="shared" si="149"/>
        <v>1983</v>
      </c>
    </row>
    <row r="2301" spans="1:9" x14ac:dyDescent="0.25">
      <c r="A2301" t="s">
        <v>32</v>
      </c>
      <c r="B2301" s="1">
        <v>30761</v>
      </c>
      <c r="C2301" s="3">
        <v>0</v>
      </c>
      <c r="D2301">
        <v>32.270000000000003</v>
      </c>
      <c r="E2301">
        <v>6</v>
      </c>
      <c r="F2301" t="s">
        <v>52</v>
      </c>
      <c r="G2301">
        <f t="shared" si="150"/>
        <v>3</v>
      </c>
      <c r="H2301" s="4">
        <f t="shared" si="151"/>
        <v>30756</v>
      </c>
      <c r="I2301">
        <f t="shared" si="149"/>
        <v>1984</v>
      </c>
    </row>
    <row r="2302" spans="1:9" x14ac:dyDescent="0.25">
      <c r="A2302" t="s">
        <v>32</v>
      </c>
      <c r="B2302" s="1">
        <v>30792</v>
      </c>
      <c r="C2302" s="3">
        <v>0</v>
      </c>
      <c r="D2302">
        <v>31.51</v>
      </c>
      <c r="E2302">
        <v>6</v>
      </c>
      <c r="F2302" t="s">
        <v>52</v>
      </c>
      <c r="G2302">
        <f t="shared" si="150"/>
        <v>4</v>
      </c>
      <c r="H2302" s="4">
        <f t="shared" si="151"/>
        <v>30787</v>
      </c>
      <c r="I2302">
        <f t="shared" si="149"/>
        <v>1984</v>
      </c>
    </row>
    <row r="2303" spans="1:9" x14ac:dyDescent="0.25">
      <c r="A2303" t="s">
        <v>32</v>
      </c>
      <c r="B2303" s="1">
        <v>30804</v>
      </c>
      <c r="C2303" s="3">
        <v>0</v>
      </c>
      <c r="D2303">
        <v>31.18</v>
      </c>
      <c r="E2303">
        <v>4</v>
      </c>
      <c r="F2303" t="s">
        <v>52</v>
      </c>
      <c r="G2303">
        <f t="shared" si="150"/>
        <v>5</v>
      </c>
      <c r="H2303" s="4">
        <f t="shared" si="151"/>
        <v>30817</v>
      </c>
      <c r="I2303">
        <f t="shared" si="149"/>
        <v>1984</v>
      </c>
    </row>
    <row r="2304" spans="1:9" x14ac:dyDescent="0.25">
      <c r="A2304" t="s">
        <v>32</v>
      </c>
      <c r="B2304" s="1">
        <v>31126</v>
      </c>
      <c r="C2304" s="3">
        <v>0</v>
      </c>
      <c r="D2304">
        <v>29.81</v>
      </c>
      <c r="E2304">
        <v>6</v>
      </c>
      <c r="F2304" t="s">
        <v>52</v>
      </c>
      <c r="G2304">
        <f t="shared" si="150"/>
        <v>3</v>
      </c>
      <c r="H2304" s="4">
        <f t="shared" si="151"/>
        <v>31121</v>
      </c>
      <c r="I2304">
        <f t="shared" si="149"/>
        <v>1985</v>
      </c>
    </row>
    <row r="2305" spans="1:9" x14ac:dyDescent="0.25">
      <c r="A2305" t="s">
        <v>32</v>
      </c>
      <c r="B2305" s="1">
        <v>31157</v>
      </c>
      <c r="C2305" s="3">
        <v>0</v>
      </c>
      <c r="D2305">
        <v>29.33</v>
      </c>
      <c r="E2305">
        <v>6</v>
      </c>
      <c r="F2305" t="s">
        <v>52</v>
      </c>
      <c r="G2305">
        <f t="shared" si="150"/>
        <v>4</v>
      </c>
      <c r="H2305" s="4">
        <f t="shared" si="151"/>
        <v>31152</v>
      </c>
      <c r="I2305">
        <f t="shared" ref="I2305:I2368" si="152">YEAR(B2305)</f>
        <v>1985</v>
      </c>
    </row>
    <row r="2306" spans="1:9" x14ac:dyDescent="0.25">
      <c r="A2306" t="s">
        <v>32</v>
      </c>
      <c r="B2306" s="1">
        <v>31182</v>
      </c>
      <c r="C2306" s="3">
        <v>0</v>
      </c>
      <c r="D2306">
        <v>29.47</v>
      </c>
      <c r="E2306">
        <v>7</v>
      </c>
      <c r="F2306" t="s">
        <v>52</v>
      </c>
      <c r="G2306">
        <f t="shared" ref="G2306:G2369" si="153">MONTH(B2306)</f>
        <v>5</v>
      </c>
      <c r="H2306" s="4">
        <f t="shared" ref="H2306:H2369" si="154">DATE(YEAR(B2306),MONTH(B2306),15)</f>
        <v>31182</v>
      </c>
      <c r="I2306">
        <f t="shared" si="152"/>
        <v>1985</v>
      </c>
    </row>
    <row r="2307" spans="1:9" x14ac:dyDescent="0.25">
      <c r="A2307" t="s">
        <v>32</v>
      </c>
      <c r="B2307" s="1">
        <v>31486</v>
      </c>
      <c r="C2307" s="3">
        <v>0</v>
      </c>
      <c r="D2307">
        <v>30.93</v>
      </c>
      <c r="E2307">
        <v>6</v>
      </c>
      <c r="F2307" t="s">
        <v>52</v>
      </c>
      <c r="G2307">
        <f t="shared" si="153"/>
        <v>3</v>
      </c>
      <c r="H2307" s="4">
        <f t="shared" si="154"/>
        <v>31486</v>
      </c>
      <c r="I2307">
        <f t="shared" si="152"/>
        <v>1986</v>
      </c>
    </row>
    <row r="2308" spans="1:9" x14ac:dyDescent="0.25">
      <c r="A2308" t="s">
        <v>32</v>
      </c>
      <c r="B2308" s="1">
        <v>31517</v>
      </c>
      <c r="C2308" s="3">
        <v>0</v>
      </c>
      <c r="D2308">
        <v>30.42</v>
      </c>
      <c r="E2308">
        <v>6</v>
      </c>
      <c r="F2308" t="s">
        <v>52</v>
      </c>
      <c r="G2308">
        <f t="shared" si="153"/>
        <v>4</v>
      </c>
      <c r="H2308" s="4">
        <f t="shared" si="154"/>
        <v>31517</v>
      </c>
      <c r="I2308">
        <f t="shared" si="152"/>
        <v>1986</v>
      </c>
    </row>
    <row r="2309" spans="1:9" x14ac:dyDescent="0.25">
      <c r="A2309" t="s">
        <v>32</v>
      </c>
      <c r="B2309" s="1">
        <v>31547</v>
      </c>
      <c r="C2309" s="3">
        <v>0</v>
      </c>
      <c r="D2309">
        <v>30.17</v>
      </c>
      <c r="E2309">
        <v>7</v>
      </c>
      <c r="F2309" t="s">
        <v>52</v>
      </c>
      <c r="G2309">
        <f t="shared" si="153"/>
        <v>5</v>
      </c>
      <c r="H2309" s="4">
        <f t="shared" si="154"/>
        <v>31547</v>
      </c>
      <c r="I2309">
        <f t="shared" si="152"/>
        <v>1986</v>
      </c>
    </row>
    <row r="2310" spans="1:9" x14ac:dyDescent="0.25">
      <c r="A2310" t="s">
        <v>32</v>
      </c>
      <c r="B2310" s="1">
        <v>31851</v>
      </c>
      <c r="C2310" s="3">
        <v>0</v>
      </c>
      <c r="D2310">
        <v>30.96</v>
      </c>
      <c r="E2310">
        <v>6</v>
      </c>
      <c r="F2310" t="s">
        <v>52</v>
      </c>
      <c r="G2310">
        <f t="shared" si="153"/>
        <v>3</v>
      </c>
      <c r="H2310" s="4">
        <f t="shared" si="154"/>
        <v>31851</v>
      </c>
      <c r="I2310">
        <f t="shared" si="152"/>
        <v>1987</v>
      </c>
    </row>
    <row r="2311" spans="1:9" x14ac:dyDescent="0.25">
      <c r="A2311" t="s">
        <v>32</v>
      </c>
      <c r="B2311" s="1">
        <v>31877</v>
      </c>
      <c r="C2311" s="3">
        <v>0</v>
      </c>
      <c r="D2311">
        <v>30.68</v>
      </c>
      <c r="E2311">
        <v>7</v>
      </c>
      <c r="F2311" t="s">
        <v>52</v>
      </c>
      <c r="G2311">
        <f t="shared" si="153"/>
        <v>4</v>
      </c>
      <c r="H2311" s="4">
        <f t="shared" si="154"/>
        <v>31882</v>
      </c>
      <c r="I2311">
        <f t="shared" si="152"/>
        <v>1987</v>
      </c>
    </row>
    <row r="2312" spans="1:9" x14ac:dyDescent="0.25">
      <c r="A2312" t="s">
        <v>32</v>
      </c>
      <c r="B2312" s="1">
        <v>31900</v>
      </c>
      <c r="C2312" s="3">
        <v>0</v>
      </c>
      <c r="D2312">
        <v>30.97</v>
      </c>
      <c r="E2312">
        <v>3</v>
      </c>
      <c r="F2312" t="s">
        <v>52</v>
      </c>
      <c r="G2312">
        <f t="shared" si="153"/>
        <v>5</v>
      </c>
      <c r="H2312" s="4">
        <f t="shared" si="154"/>
        <v>31912</v>
      </c>
      <c r="I2312">
        <f t="shared" si="152"/>
        <v>1987</v>
      </c>
    </row>
    <row r="2313" spans="1:9" x14ac:dyDescent="0.25">
      <c r="A2313" t="s">
        <v>32</v>
      </c>
      <c r="B2313" s="1">
        <v>32222</v>
      </c>
      <c r="C2313" s="3">
        <v>0</v>
      </c>
      <c r="D2313">
        <v>32.479999999999997</v>
      </c>
      <c r="E2313">
        <v>6</v>
      </c>
      <c r="F2313" t="s">
        <v>52</v>
      </c>
      <c r="G2313">
        <f t="shared" si="153"/>
        <v>3</v>
      </c>
      <c r="H2313" s="4">
        <f t="shared" si="154"/>
        <v>32217</v>
      </c>
      <c r="I2313">
        <f t="shared" si="152"/>
        <v>1988</v>
      </c>
    </row>
    <row r="2314" spans="1:9" x14ac:dyDescent="0.25">
      <c r="A2314" t="s">
        <v>32</v>
      </c>
      <c r="B2314" s="1">
        <v>32258</v>
      </c>
      <c r="C2314" s="3">
        <v>0.5</v>
      </c>
      <c r="D2314">
        <v>31.8</v>
      </c>
      <c r="E2314">
        <v>6</v>
      </c>
      <c r="F2314" t="s">
        <v>52</v>
      </c>
      <c r="G2314">
        <f t="shared" si="153"/>
        <v>4</v>
      </c>
      <c r="H2314" s="4">
        <f t="shared" si="154"/>
        <v>32248</v>
      </c>
      <c r="I2314">
        <f t="shared" si="152"/>
        <v>1988</v>
      </c>
    </row>
    <row r="2315" spans="1:9" x14ac:dyDescent="0.25">
      <c r="A2315" t="s">
        <v>32</v>
      </c>
      <c r="B2315" s="1">
        <v>32273</v>
      </c>
      <c r="C2315" s="3">
        <v>0.5</v>
      </c>
      <c r="D2315">
        <v>31.83</v>
      </c>
      <c r="E2315">
        <v>7</v>
      </c>
      <c r="F2315" t="s">
        <v>52</v>
      </c>
      <c r="G2315">
        <f t="shared" si="153"/>
        <v>5</v>
      </c>
      <c r="H2315" s="4">
        <f t="shared" si="154"/>
        <v>32278</v>
      </c>
      <c r="I2315">
        <f t="shared" si="152"/>
        <v>1988</v>
      </c>
    </row>
    <row r="2316" spans="1:9" x14ac:dyDescent="0.25">
      <c r="A2316" t="s">
        <v>32</v>
      </c>
      <c r="B2316" s="1">
        <v>32587</v>
      </c>
      <c r="C2316" s="3">
        <v>0</v>
      </c>
      <c r="D2316">
        <v>36.979999999999997</v>
      </c>
      <c r="E2316">
        <v>6</v>
      </c>
      <c r="F2316" t="s">
        <v>52</v>
      </c>
      <c r="G2316">
        <f t="shared" si="153"/>
        <v>3</v>
      </c>
      <c r="H2316" s="4">
        <f t="shared" si="154"/>
        <v>32582</v>
      </c>
      <c r="I2316">
        <f t="shared" si="152"/>
        <v>1989</v>
      </c>
    </row>
    <row r="2317" spans="1:9" x14ac:dyDescent="0.25">
      <c r="A2317" t="s">
        <v>32</v>
      </c>
      <c r="B2317" s="1">
        <v>32618</v>
      </c>
      <c r="C2317" s="3">
        <v>0.5</v>
      </c>
      <c r="D2317">
        <v>36.020000000000003</v>
      </c>
      <c r="E2317">
        <v>7</v>
      </c>
      <c r="F2317" t="s">
        <v>52</v>
      </c>
      <c r="G2317">
        <f t="shared" si="153"/>
        <v>4</v>
      </c>
      <c r="H2317" s="4">
        <f t="shared" si="154"/>
        <v>32613</v>
      </c>
      <c r="I2317">
        <f t="shared" si="152"/>
        <v>1989</v>
      </c>
    </row>
    <row r="2318" spans="1:9" x14ac:dyDescent="0.25">
      <c r="A2318" t="s">
        <v>32</v>
      </c>
      <c r="B2318" s="1">
        <v>32659</v>
      </c>
      <c r="C2318" s="3">
        <v>0.5</v>
      </c>
      <c r="D2318">
        <v>40.729999999999997</v>
      </c>
      <c r="E2318">
        <v>6</v>
      </c>
      <c r="F2318" t="s">
        <v>52</v>
      </c>
      <c r="G2318">
        <f t="shared" si="153"/>
        <v>5</v>
      </c>
      <c r="H2318" s="4">
        <f t="shared" si="154"/>
        <v>32643</v>
      </c>
      <c r="I2318">
        <f t="shared" si="152"/>
        <v>1989</v>
      </c>
    </row>
    <row r="2319" spans="1:9" x14ac:dyDescent="0.25">
      <c r="A2319" t="s">
        <v>32</v>
      </c>
      <c r="B2319" s="1">
        <v>32942</v>
      </c>
      <c r="C2319" s="3">
        <v>0.5</v>
      </c>
      <c r="D2319">
        <v>37.979999999999997</v>
      </c>
      <c r="E2319">
        <v>7</v>
      </c>
      <c r="F2319" t="s">
        <v>52</v>
      </c>
      <c r="G2319">
        <f t="shared" si="153"/>
        <v>3</v>
      </c>
      <c r="H2319" s="4">
        <f t="shared" si="154"/>
        <v>32947</v>
      </c>
      <c r="I2319">
        <f t="shared" si="152"/>
        <v>1990</v>
      </c>
    </row>
    <row r="2320" spans="1:9" x14ac:dyDescent="0.25">
      <c r="A2320" t="s">
        <v>32</v>
      </c>
      <c r="B2320" s="1">
        <v>32968</v>
      </c>
      <c r="C2320" s="3">
        <v>0.5</v>
      </c>
      <c r="D2320">
        <v>40.53</v>
      </c>
      <c r="E2320">
        <v>6</v>
      </c>
      <c r="F2320" t="s">
        <v>52</v>
      </c>
      <c r="G2320">
        <f t="shared" si="153"/>
        <v>4</v>
      </c>
      <c r="H2320" s="4">
        <f t="shared" si="154"/>
        <v>32978</v>
      </c>
      <c r="I2320">
        <f t="shared" si="152"/>
        <v>1990</v>
      </c>
    </row>
    <row r="2321" spans="1:9" x14ac:dyDescent="0.25">
      <c r="A2321" t="s">
        <v>32</v>
      </c>
      <c r="B2321" s="1">
        <v>33008</v>
      </c>
      <c r="C2321" s="3">
        <v>0.5</v>
      </c>
      <c r="D2321">
        <v>44.76</v>
      </c>
      <c r="E2321">
        <v>6</v>
      </c>
      <c r="F2321" t="s">
        <v>52</v>
      </c>
      <c r="G2321">
        <f t="shared" si="153"/>
        <v>5</v>
      </c>
      <c r="H2321" s="4">
        <f t="shared" si="154"/>
        <v>33008</v>
      </c>
      <c r="I2321">
        <f t="shared" si="152"/>
        <v>1990</v>
      </c>
    </row>
    <row r="2322" spans="1:9" x14ac:dyDescent="0.25">
      <c r="A2322" t="s">
        <v>32</v>
      </c>
      <c r="B2322" s="1">
        <v>33312</v>
      </c>
      <c r="C2322" s="3">
        <v>0.5</v>
      </c>
      <c r="D2322">
        <v>40.659999999999997</v>
      </c>
      <c r="E2322">
        <v>8</v>
      </c>
      <c r="F2322" t="s">
        <v>52</v>
      </c>
      <c r="G2322">
        <f t="shared" si="153"/>
        <v>3</v>
      </c>
      <c r="H2322" s="4">
        <f t="shared" si="154"/>
        <v>33312</v>
      </c>
      <c r="I2322">
        <f t="shared" si="152"/>
        <v>1991</v>
      </c>
    </row>
    <row r="2323" spans="1:9" x14ac:dyDescent="0.25">
      <c r="A2323" t="s">
        <v>32</v>
      </c>
      <c r="B2323" s="1">
        <v>33343</v>
      </c>
      <c r="C2323" s="3">
        <v>0.5</v>
      </c>
      <c r="D2323">
        <v>45.69</v>
      </c>
      <c r="E2323">
        <v>6</v>
      </c>
      <c r="F2323" t="s">
        <v>52</v>
      </c>
      <c r="G2323">
        <f t="shared" si="153"/>
        <v>4</v>
      </c>
      <c r="H2323" s="4">
        <f t="shared" si="154"/>
        <v>33343</v>
      </c>
      <c r="I2323">
        <f t="shared" si="152"/>
        <v>1991</v>
      </c>
    </row>
    <row r="2324" spans="1:9" x14ac:dyDescent="0.25">
      <c r="A2324" t="s">
        <v>32</v>
      </c>
      <c r="B2324" s="1">
        <v>33389</v>
      </c>
      <c r="C2324" s="3">
        <v>0.5</v>
      </c>
      <c r="D2324">
        <v>43.67</v>
      </c>
      <c r="E2324">
        <v>6</v>
      </c>
      <c r="F2324" t="s">
        <v>52</v>
      </c>
      <c r="G2324">
        <f t="shared" si="153"/>
        <v>5</v>
      </c>
      <c r="H2324" s="4">
        <f t="shared" si="154"/>
        <v>33373</v>
      </c>
      <c r="I2324">
        <f t="shared" si="152"/>
        <v>1991</v>
      </c>
    </row>
    <row r="2325" spans="1:9" x14ac:dyDescent="0.25">
      <c r="A2325" t="s">
        <v>32</v>
      </c>
      <c r="B2325" s="1">
        <v>33678</v>
      </c>
      <c r="C2325" s="3">
        <v>0</v>
      </c>
      <c r="D2325">
        <v>42.31</v>
      </c>
      <c r="E2325">
        <v>6</v>
      </c>
      <c r="F2325" t="s">
        <v>52</v>
      </c>
      <c r="G2325">
        <f t="shared" si="153"/>
        <v>3</v>
      </c>
      <c r="H2325" s="4">
        <f t="shared" si="154"/>
        <v>33678</v>
      </c>
      <c r="I2325">
        <f t="shared" si="152"/>
        <v>1992</v>
      </c>
    </row>
    <row r="2326" spans="1:9" x14ac:dyDescent="0.25">
      <c r="A2326" t="s">
        <v>32</v>
      </c>
      <c r="B2326" s="1">
        <v>33699</v>
      </c>
      <c r="C2326" s="3">
        <v>0</v>
      </c>
      <c r="D2326">
        <v>44.25</v>
      </c>
      <c r="E2326">
        <v>2</v>
      </c>
      <c r="F2326" t="s">
        <v>52</v>
      </c>
      <c r="G2326">
        <f t="shared" si="153"/>
        <v>4</v>
      </c>
      <c r="H2326" s="4">
        <f t="shared" si="154"/>
        <v>33709</v>
      </c>
      <c r="I2326">
        <f t="shared" si="152"/>
        <v>1992</v>
      </c>
    </row>
    <row r="2327" spans="1:9" x14ac:dyDescent="0.25">
      <c r="A2327" t="s">
        <v>32</v>
      </c>
      <c r="B2327" s="1">
        <v>33744</v>
      </c>
      <c r="C2327" s="3">
        <v>0</v>
      </c>
      <c r="D2327">
        <v>50.81</v>
      </c>
      <c r="E2327">
        <v>5</v>
      </c>
      <c r="F2327" t="s">
        <v>52</v>
      </c>
      <c r="G2327">
        <f t="shared" si="153"/>
        <v>5</v>
      </c>
      <c r="H2327" s="4">
        <f t="shared" si="154"/>
        <v>33739</v>
      </c>
      <c r="I2327">
        <f t="shared" si="152"/>
        <v>1992</v>
      </c>
    </row>
    <row r="2328" spans="1:9" x14ac:dyDescent="0.25">
      <c r="A2328" t="s">
        <v>32</v>
      </c>
      <c r="B2328" s="1">
        <v>34043</v>
      </c>
      <c r="C2328" s="3">
        <v>0</v>
      </c>
      <c r="D2328">
        <v>44.7</v>
      </c>
      <c r="E2328">
        <v>6</v>
      </c>
      <c r="F2328" t="s">
        <v>52</v>
      </c>
      <c r="G2328">
        <f t="shared" si="153"/>
        <v>3</v>
      </c>
      <c r="H2328" s="4">
        <f t="shared" si="154"/>
        <v>34043</v>
      </c>
      <c r="I2328">
        <f t="shared" si="152"/>
        <v>1993</v>
      </c>
    </row>
    <row r="2329" spans="1:9" x14ac:dyDescent="0.25">
      <c r="A2329" t="s">
        <v>32</v>
      </c>
      <c r="B2329" s="1">
        <v>34074</v>
      </c>
      <c r="C2329" s="3">
        <v>0</v>
      </c>
      <c r="D2329">
        <v>47.69</v>
      </c>
      <c r="E2329">
        <v>6</v>
      </c>
      <c r="F2329" t="s">
        <v>52</v>
      </c>
      <c r="G2329">
        <f t="shared" si="153"/>
        <v>4</v>
      </c>
      <c r="H2329" s="4">
        <f t="shared" si="154"/>
        <v>34074</v>
      </c>
      <c r="I2329">
        <f t="shared" si="152"/>
        <v>1993</v>
      </c>
    </row>
    <row r="2330" spans="1:9" x14ac:dyDescent="0.25">
      <c r="A2330" t="s">
        <v>32</v>
      </c>
      <c r="B2330" s="1">
        <v>34109</v>
      </c>
      <c r="C2330" s="3">
        <v>0</v>
      </c>
      <c r="D2330">
        <v>46.39</v>
      </c>
      <c r="E2330">
        <v>6</v>
      </c>
      <c r="F2330" t="s">
        <v>52</v>
      </c>
      <c r="G2330">
        <f t="shared" si="153"/>
        <v>5</v>
      </c>
      <c r="H2330" s="4">
        <f t="shared" si="154"/>
        <v>34104</v>
      </c>
      <c r="I2330">
        <f t="shared" si="152"/>
        <v>1993</v>
      </c>
    </row>
    <row r="2331" spans="1:9" x14ac:dyDescent="0.25">
      <c r="A2331" t="s">
        <v>32</v>
      </c>
      <c r="B2331" s="1">
        <v>34413</v>
      </c>
      <c r="C2331" s="3">
        <v>0.5</v>
      </c>
      <c r="D2331">
        <v>41.55</v>
      </c>
      <c r="E2331">
        <v>7</v>
      </c>
      <c r="F2331" t="s">
        <v>52</v>
      </c>
      <c r="G2331">
        <f t="shared" si="153"/>
        <v>3</v>
      </c>
      <c r="H2331" s="4">
        <f t="shared" si="154"/>
        <v>34408</v>
      </c>
      <c r="I2331">
        <f t="shared" si="152"/>
        <v>1994</v>
      </c>
    </row>
    <row r="2332" spans="1:9" x14ac:dyDescent="0.25">
      <c r="A2332" t="s">
        <v>32</v>
      </c>
      <c r="B2332" s="1">
        <v>34439</v>
      </c>
      <c r="C2332" s="3">
        <v>0.5</v>
      </c>
      <c r="D2332">
        <v>44.43</v>
      </c>
      <c r="E2332">
        <v>6</v>
      </c>
      <c r="F2332" t="s">
        <v>52</v>
      </c>
      <c r="G2332">
        <f t="shared" si="153"/>
        <v>4</v>
      </c>
      <c r="H2332" s="4">
        <f t="shared" si="154"/>
        <v>34439</v>
      </c>
      <c r="I2332">
        <f t="shared" si="152"/>
        <v>1994</v>
      </c>
    </row>
    <row r="2333" spans="1:9" x14ac:dyDescent="0.25">
      <c r="A2333" t="s">
        <v>32</v>
      </c>
      <c r="B2333" s="1">
        <v>34469</v>
      </c>
      <c r="C2333" s="3">
        <v>0.5</v>
      </c>
      <c r="D2333">
        <v>48.12</v>
      </c>
      <c r="E2333">
        <v>6</v>
      </c>
      <c r="F2333" t="s">
        <v>52</v>
      </c>
      <c r="G2333">
        <f t="shared" si="153"/>
        <v>5</v>
      </c>
      <c r="H2333" s="4">
        <f t="shared" si="154"/>
        <v>34469</v>
      </c>
      <c r="I2333">
        <f t="shared" si="152"/>
        <v>1994</v>
      </c>
    </row>
    <row r="2334" spans="1:9" x14ac:dyDescent="0.25">
      <c r="A2334" t="s">
        <v>32</v>
      </c>
      <c r="B2334" s="1">
        <v>34778</v>
      </c>
      <c r="C2334" s="3">
        <v>0.5</v>
      </c>
      <c r="D2334">
        <v>44.67</v>
      </c>
      <c r="E2334">
        <v>6</v>
      </c>
      <c r="F2334" t="s">
        <v>52</v>
      </c>
      <c r="G2334">
        <f t="shared" si="153"/>
        <v>3</v>
      </c>
      <c r="H2334" s="4">
        <f t="shared" si="154"/>
        <v>34773</v>
      </c>
      <c r="I2334">
        <f t="shared" si="152"/>
        <v>1995</v>
      </c>
    </row>
    <row r="2335" spans="1:9" x14ac:dyDescent="0.25">
      <c r="A2335" t="s">
        <v>32</v>
      </c>
      <c r="B2335" s="1">
        <v>34794</v>
      </c>
      <c r="C2335" s="3">
        <v>0.5</v>
      </c>
      <c r="D2335">
        <v>43.85</v>
      </c>
      <c r="E2335">
        <v>6</v>
      </c>
      <c r="F2335" t="s">
        <v>52</v>
      </c>
      <c r="G2335">
        <f t="shared" si="153"/>
        <v>4</v>
      </c>
      <c r="H2335" s="4">
        <f t="shared" si="154"/>
        <v>34804</v>
      </c>
      <c r="I2335">
        <f t="shared" si="152"/>
        <v>1995</v>
      </c>
    </row>
    <row r="2336" spans="1:9" x14ac:dyDescent="0.25">
      <c r="A2336" t="s">
        <v>32</v>
      </c>
      <c r="B2336" s="1">
        <v>34839</v>
      </c>
      <c r="C2336" s="3">
        <v>0.5</v>
      </c>
      <c r="D2336">
        <v>43.53</v>
      </c>
      <c r="E2336">
        <v>6</v>
      </c>
      <c r="F2336" t="s">
        <v>52</v>
      </c>
      <c r="G2336">
        <f t="shared" si="153"/>
        <v>5</v>
      </c>
      <c r="H2336" s="4">
        <f t="shared" si="154"/>
        <v>34834</v>
      </c>
      <c r="I2336">
        <f t="shared" si="152"/>
        <v>1995</v>
      </c>
    </row>
    <row r="2337" spans="1:9" x14ac:dyDescent="0.25">
      <c r="A2337" t="s">
        <v>32</v>
      </c>
      <c r="B2337" s="1">
        <v>35139</v>
      </c>
      <c r="C2337" s="3">
        <v>0.5</v>
      </c>
      <c r="D2337">
        <v>39.770000000000003</v>
      </c>
      <c r="E2337">
        <v>6</v>
      </c>
      <c r="F2337" t="s">
        <v>52</v>
      </c>
      <c r="G2337">
        <f t="shared" si="153"/>
        <v>3</v>
      </c>
      <c r="H2337" s="4">
        <f t="shared" si="154"/>
        <v>35139</v>
      </c>
      <c r="I2337">
        <f t="shared" si="152"/>
        <v>1996</v>
      </c>
    </row>
    <row r="2338" spans="1:9" x14ac:dyDescent="0.25">
      <c r="A2338" t="s">
        <v>32</v>
      </c>
      <c r="B2338" s="1">
        <v>35180</v>
      </c>
      <c r="C2338" s="3">
        <v>0.5</v>
      </c>
      <c r="D2338">
        <v>41.62</v>
      </c>
      <c r="E2338">
        <v>6</v>
      </c>
      <c r="F2338" t="s">
        <v>52</v>
      </c>
      <c r="G2338">
        <f t="shared" si="153"/>
        <v>4</v>
      </c>
      <c r="H2338" s="4">
        <f t="shared" si="154"/>
        <v>35170</v>
      </c>
      <c r="I2338">
        <f t="shared" si="152"/>
        <v>1996</v>
      </c>
    </row>
    <row r="2339" spans="1:9" x14ac:dyDescent="0.25">
      <c r="A2339" t="s">
        <v>32</v>
      </c>
      <c r="B2339" s="1">
        <v>35200</v>
      </c>
      <c r="C2339" s="3">
        <v>0.5</v>
      </c>
      <c r="D2339">
        <v>41.16</v>
      </c>
      <c r="E2339">
        <v>6</v>
      </c>
      <c r="F2339" t="s">
        <v>52</v>
      </c>
      <c r="G2339">
        <f t="shared" si="153"/>
        <v>5</v>
      </c>
      <c r="H2339" s="4">
        <f t="shared" si="154"/>
        <v>35200</v>
      </c>
      <c r="I2339">
        <f t="shared" si="152"/>
        <v>1996</v>
      </c>
    </row>
    <row r="2340" spans="1:9" x14ac:dyDescent="0.25">
      <c r="A2340" t="s">
        <v>32</v>
      </c>
      <c r="B2340" s="1">
        <v>35502</v>
      </c>
      <c r="C2340" s="3">
        <v>0.63541666666666663</v>
      </c>
      <c r="D2340">
        <v>41.6</v>
      </c>
      <c r="E2340">
        <v>1</v>
      </c>
      <c r="F2340" t="s">
        <v>52</v>
      </c>
      <c r="G2340">
        <f t="shared" si="153"/>
        <v>3</v>
      </c>
      <c r="H2340" s="4">
        <f t="shared" si="154"/>
        <v>35504</v>
      </c>
      <c r="I2340">
        <f t="shared" si="152"/>
        <v>1997</v>
      </c>
    </row>
    <row r="2341" spans="1:9" x14ac:dyDescent="0.25">
      <c r="A2341" t="s">
        <v>32</v>
      </c>
      <c r="B2341" s="1">
        <v>35570</v>
      </c>
      <c r="C2341" s="3">
        <v>0.66666666666666663</v>
      </c>
      <c r="D2341">
        <v>39.799999999999997</v>
      </c>
      <c r="E2341">
        <v>1</v>
      </c>
      <c r="F2341" t="s">
        <v>52</v>
      </c>
      <c r="G2341">
        <f t="shared" si="153"/>
        <v>5</v>
      </c>
      <c r="H2341" s="4">
        <f t="shared" si="154"/>
        <v>35565</v>
      </c>
      <c r="I2341">
        <f t="shared" si="152"/>
        <v>1997</v>
      </c>
    </row>
    <row r="2342" spans="1:9" x14ac:dyDescent="0.25">
      <c r="A2342" t="s">
        <v>32</v>
      </c>
      <c r="B2342" s="1">
        <v>35878</v>
      </c>
      <c r="C2342" s="3">
        <v>0</v>
      </c>
      <c r="D2342">
        <v>41.21</v>
      </c>
      <c r="E2342">
        <v>1</v>
      </c>
      <c r="F2342" t="s">
        <v>52</v>
      </c>
      <c r="G2342">
        <f t="shared" si="153"/>
        <v>3</v>
      </c>
      <c r="H2342" s="4">
        <f t="shared" si="154"/>
        <v>35869</v>
      </c>
      <c r="I2342">
        <f t="shared" si="152"/>
        <v>1998</v>
      </c>
    </row>
    <row r="2343" spans="1:9" x14ac:dyDescent="0.25">
      <c r="A2343" t="s">
        <v>32</v>
      </c>
      <c r="B2343" s="1">
        <v>35920</v>
      </c>
      <c r="C2343" s="3">
        <v>0</v>
      </c>
      <c r="D2343">
        <v>38.119999999999997</v>
      </c>
      <c r="E2343">
        <v>1</v>
      </c>
      <c r="F2343" t="s">
        <v>52</v>
      </c>
      <c r="G2343">
        <f t="shared" si="153"/>
        <v>5</v>
      </c>
      <c r="H2343" s="4">
        <f t="shared" si="154"/>
        <v>35930</v>
      </c>
      <c r="I2343">
        <f t="shared" si="152"/>
        <v>1998</v>
      </c>
    </row>
    <row r="2344" spans="1:9" x14ac:dyDescent="0.25">
      <c r="A2344" t="s">
        <v>32</v>
      </c>
      <c r="B2344" s="1">
        <v>36236</v>
      </c>
      <c r="C2344" s="3">
        <v>0</v>
      </c>
      <c r="D2344">
        <v>36.78</v>
      </c>
      <c r="E2344">
        <v>1</v>
      </c>
      <c r="F2344" t="s">
        <v>52</v>
      </c>
      <c r="G2344">
        <f t="shared" si="153"/>
        <v>3</v>
      </c>
      <c r="H2344" s="4">
        <f t="shared" si="154"/>
        <v>36234</v>
      </c>
      <c r="I2344">
        <f t="shared" si="152"/>
        <v>1999</v>
      </c>
    </row>
    <row r="2345" spans="1:9" x14ac:dyDescent="0.25">
      <c r="A2345" t="s">
        <v>32</v>
      </c>
      <c r="B2345" s="1">
        <v>36285</v>
      </c>
      <c r="C2345" s="3">
        <v>0</v>
      </c>
      <c r="D2345">
        <v>35.28</v>
      </c>
      <c r="E2345">
        <v>1</v>
      </c>
      <c r="F2345" t="s">
        <v>52</v>
      </c>
      <c r="G2345">
        <f t="shared" si="153"/>
        <v>5</v>
      </c>
      <c r="H2345" s="4">
        <f t="shared" si="154"/>
        <v>36295</v>
      </c>
      <c r="I2345">
        <f t="shared" si="152"/>
        <v>1999</v>
      </c>
    </row>
    <row r="2346" spans="1:9" x14ac:dyDescent="0.25">
      <c r="A2346" t="s">
        <v>32</v>
      </c>
      <c r="B2346" s="1">
        <v>36598</v>
      </c>
      <c r="C2346" s="3">
        <v>0</v>
      </c>
      <c r="D2346">
        <v>35.130000000000003</v>
      </c>
      <c r="E2346">
        <v>1</v>
      </c>
      <c r="F2346" t="s">
        <v>52</v>
      </c>
      <c r="G2346">
        <f t="shared" si="153"/>
        <v>3</v>
      </c>
      <c r="H2346" s="4">
        <f t="shared" si="154"/>
        <v>36600</v>
      </c>
      <c r="I2346">
        <f t="shared" si="152"/>
        <v>2000</v>
      </c>
    </row>
    <row r="2347" spans="1:9" x14ac:dyDescent="0.25">
      <c r="A2347" t="s">
        <v>32</v>
      </c>
      <c r="B2347" s="1">
        <v>36622</v>
      </c>
      <c r="C2347" s="3">
        <v>0</v>
      </c>
      <c r="D2347">
        <v>35.22</v>
      </c>
      <c r="E2347">
        <v>1</v>
      </c>
      <c r="F2347" t="s">
        <v>52</v>
      </c>
      <c r="G2347">
        <f t="shared" si="153"/>
        <v>4</v>
      </c>
      <c r="H2347" s="4">
        <f t="shared" si="154"/>
        <v>36631</v>
      </c>
      <c r="I2347">
        <f t="shared" si="152"/>
        <v>2000</v>
      </c>
    </row>
    <row r="2348" spans="1:9" x14ac:dyDescent="0.25">
      <c r="A2348" t="s">
        <v>32</v>
      </c>
      <c r="B2348" s="1">
        <v>36662</v>
      </c>
      <c r="C2348" s="3">
        <v>0</v>
      </c>
      <c r="D2348">
        <v>38.770000000000003</v>
      </c>
      <c r="E2348">
        <v>1</v>
      </c>
      <c r="F2348" t="s">
        <v>52</v>
      </c>
      <c r="G2348">
        <f t="shared" si="153"/>
        <v>5</v>
      </c>
      <c r="H2348" s="4">
        <f t="shared" si="154"/>
        <v>36661</v>
      </c>
      <c r="I2348">
        <f t="shared" si="152"/>
        <v>2000</v>
      </c>
    </row>
    <row r="2349" spans="1:9" x14ac:dyDescent="0.25">
      <c r="A2349" t="s">
        <v>32</v>
      </c>
      <c r="B2349" s="1">
        <v>36973</v>
      </c>
      <c r="C2349" s="3">
        <v>0</v>
      </c>
      <c r="D2349">
        <v>39.26</v>
      </c>
      <c r="E2349">
        <v>1</v>
      </c>
      <c r="F2349" t="s">
        <v>52</v>
      </c>
      <c r="G2349">
        <f t="shared" si="153"/>
        <v>3</v>
      </c>
      <c r="H2349" s="4">
        <f t="shared" si="154"/>
        <v>36965</v>
      </c>
      <c r="I2349">
        <f t="shared" si="152"/>
        <v>2001</v>
      </c>
    </row>
    <row r="2350" spans="1:9" x14ac:dyDescent="0.25">
      <c r="A2350" t="s">
        <v>32</v>
      </c>
      <c r="B2350" s="1">
        <v>37019</v>
      </c>
      <c r="C2350" s="3">
        <v>0</v>
      </c>
      <c r="D2350">
        <v>41.6</v>
      </c>
      <c r="E2350">
        <v>1</v>
      </c>
      <c r="F2350" t="s">
        <v>52</v>
      </c>
      <c r="G2350">
        <f t="shared" si="153"/>
        <v>5</v>
      </c>
      <c r="H2350" s="4">
        <f t="shared" si="154"/>
        <v>37026</v>
      </c>
      <c r="I2350">
        <f t="shared" si="152"/>
        <v>2001</v>
      </c>
    </row>
    <row r="2351" spans="1:9" x14ac:dyDescent="0.25">
      <c r="A2351" t="s">
        <v>32</v>
      </c>
      <c r="B2351" s="1">
        <v>37344</v>
      </c>
      <c r="C2351" s="3">
        <v>0</v>
      </c>
      <c r="D2351">
        <v>43.98</v>
      </c>
      <c r="E2351">
        <v>1</v>
      </c>
      <c r="F2351" t="s">
        <v>52</v>
      </c>
      <c r="G2351">
        <f t="shared" si="153"/>
        <v>3</v>
      </c>
      <c r="H2351" s="4">
        <f t="shared" si="154"/>
        <v>37330</v>
      </c>
      <c r="I2351">
        <f t="shared" si="152"/>
        <v>2002</v>
      </c>
    </row>
    <row r="2352" spans="1:9" x14ac:dyDescent="0.25">
      <c r="A2352" t="s">
        <v>32</v>
      </c>
      <c r="B2352" s="1">
        <v>37392</v>
      </c>
      <c r="C2352" s="3">
        <v>0</v>
      </c>
      <c r="D2352">
        <v>48.85</v>
      </c>
      <c r="E2352">
        <v>1</v>
      </c>
      <c r="F2352" t="s">
        <v>52</v>
      </c>
      <c r="G2352">
        <f t="shared" si="153"/>
        <v>5</v>
      </c>
      <c r="H2352" s="4">
        <f t="shared" si="154"/>
        <v>37391</v>
      </c>
      <c r="I2352">
        <f t="shared" si="152"/>
        <v>2002</v>
      </c>
    </row>
    <row r="2353" spans="1:9" x14ac:dyDescent="0.25">
      <c r="A2353" t="s">
        <v>32</v>
      </c>
      <c r="B2353" s="1">
        <v>37684</v>
      </c>
      <c r="C2353" s="3">
        <v>0</v>
      </c>
      <c r="D2353">
        <v>46.98</v>
      </c>
      <c r="E2353">
        <v>1</v>
      </c>
      <c r="F2353" t="s">
        <v>52</v>
      </c>
      <c r="G2353">
        <f t="shared" si="153"/>
        <v>3</v>
      </c>
      <c r="H2353" s="4">
        <f t="shared" si="154"/>
        <v>37695</v>
      </c>
      <c r="I2353">
        <f t="shared" si="152"/>
        <v>2003</v>
      </c>
    </row>
    <row r="2354" spans="1:9" x14ac:dyDescent="0.25">
      <c r="A2354" t="s">
        <v>32</v>
      </c>
      <c r="B2354" s="1">
        <v>37756</v>
      </c>
      <c r="C2354" s="3">
        <v>0</v>
      </c>
      <c r="D2354">
        <v>49.39</v>
      </c>
      <c r="E2354">
        <v>1</v>
      </c>
      <c r="F2354" t="s">
        <v>52</v>
      </c>
      <c r="G2354">
        <f t="shared" si="153"/>
        <v>5</v>
      </c>
      <c r="H2354" s="4">
        <f t="shared" si="154"/>
        <v>37756</v>
      </c>
      <c r="I2354">
        <f t="shared" si="152"/>
        <v>2003</v>
      </c>
    </row>
    <row r="2355" spans="1:9" x14ac:dyDescent="0.25">
      <c r="A2355" t="s">
        <v>32</v>
      </c>
      <c r="B2355" s="1">
        <v>38070</v>
      </c>
      <c r="C2355" s="3">
        <v>0.61527777777777781</v>
      </c>
      <c r="D2355">
        <v>51.03</v>
      </c>
      <c r="E2355">
        <v>1</v>
      </c>
      <c r="F2355" t="s">
        <v>52</v>
      </c>
      <c r="G2355">
        <f t="shared" si="153"/>
        <v>3</v>
      </c>
      <c r="H2355" s="4">
        <f t="shared" si="154"/>
        <v>38061</v>
      </c>
      <c r="I2355">
        <f t="shared" si="152"/>
        <v>2004</v>
      </c>
    </row>
    <row r="2356" spans="1:9" x14ac:dyDescent="0.25">
      <c r="A2356" t="s">
        <v>32</v>
      </c>
      <c r="B2356" s="1">
        <v>38426</v>
      </c>
      <c r="C2356" s="3">
        <v>0.66805555555555562</v>
      </c>
      <c r="D2356">
        <v>51.16</v>
      </c>
      <c r="E2356">
        <v>1</v>
      </c>
      <c r="F2356" t="s">
        <v>52</v>
      </c>
      <c r="G2356">
        <f t="shared" si="153"/>
        <v>3</v>
      </c>
      <c r="H2356" s="4">
        <f t="shared" si="154"/>
        <v>38426</v>
      </c>
      <c r="I2356">
        <f t="shared" si="152"/>
        <v>2005</v>
      </c>
    </row>
    <row r="2357" spans="1:9" x14ac:dyDescent="0.25">
      <c r="A2357" t="s">
        <v>32</v>
      </c>
      <c r="B2357" s="1">
        <v>38495</v>
      </c>
      <c r="C2357" s="3">
        <v>0.60277777777777775</v>
      </c>
      <c r="D2357">
        <v>53.86</v>
      </c>
      <c r="E2357">
        <v>1</v>
      </c>
      <c r="F2357" t="s">
        <v>52</v>
      </c>
      <c r="G2357">
        <f t="shared" si="153"/>
        <v>5</v>
      </c>
      <c r="H2357" s="4">
        <f t="shared" si="154"/>
        <v>38487</v>
      </c>
      <c r="I2357">
        <f t="shared" si="152"/>
        <v>2005</v>
      </c>
    </row>
    <row r="2358" spans="1:9" x14ac:dyDescent="0.25">
      <c r="A2358" t="s">
        <v>32</v>
      </c>
      <c r="B2358" s="1">
        <v>38786</v>
      </c>
      <c r="C2358" s="3">
        <v>0.46458333333333335</v>
      </c>
      <c r="D2358">
        <v>50.6</v>
      </c>
      <c r="E2358">
        <v>1</v>
      </c>
      <c r="F2358" t="s">
        <v>52</v>
      </c>
      <c r="G2358">
        <f t="shared" si="153"/>
        <v>3</v>
      </c>
      <c r="H2358" s="4">
        <f t="shared" si="154"/>
        <v>38791</v>
      </c>
      <c r="I2358">
        <f t="shared" si="152"/>
        <v>2006</v>
      </c>
    </row>
    <row r="2359" spans="1:9" x14ac:dyDescent="0.25">
      <c r="A2359" t="s">
        <v>32</v>
      </c>
      <c r="B2359" s="1">
        <v>38854</v>
      </c>
      <c r="C2359" s="3">
        <v>0.57222222222222219</v>
      </c>
      <c r="D2359">
        <v>48.3</v>
      </c>
      <c r="E2359">
        <v>1</v>
      </c>
      <c r="F2359" t="s">
        <v>52</v>
      </c>
      <c r="G2359">
        <f t="shared" si="153"/>
        <v>5</v>
      </c>
      <c r="H2359" s="4">
        <f t="shared" si="154"/>
        <v>38852</v>
      </c>
      <c r="I2359">
        <f t="shared" si="152"/>
        <v>2006</v>
      </c>
    </row>
    <row r="2360" spans="1:9" x14ac:dyDescent="0.25">
      <c r="A2360" t="s">
        <v>32</v>
      </c>
      <c r="B2360" s="1">
        <v>39153</v>
      </c>
      <c r="C2360" s="3">
        <v>0.46111111111111108</v>
      </c>
      <c r="D2360">
        <v>48.05</v>
      </c>
      <c r="E2360">
        <v>1</v>
      </c>
      <c r="F2360" t="s">
        <v>52</v>
      </c>
      <c r="G2360">
        <f t="shared" si="153"/>
        <v>3</v>
      </c>
      <c r="H2360" s="4">
        <f t="shared" si="154"/>
        <v>39156</v>
      </c>
      <c r="I2360">
        <f t="shared" si="152"/>
        <v>2007</v>
      </c>
    </row>
    <row r="2361" spans="1:9" x14ac:dyDescent="0.25">
      <c r="A2361" t="s">
        <v>32</v>
      </c>
      <c r="B2361" s="1">
        <v>39205</v>
      </c>
      <c r="C2361" s="3">
        <v>0.42569444444444443</v>
      </c>
      <c r="D2361">
        <v>53.37</v>
      </c>
      <c r="E2361">
        <v>1</v>
      </c>
      <c r="F2361" t="s">
        <v>52</v>
      </c>
      <c r="G2361">
        <f t="shared" si="153"/>
        <v>5</v>
      </c>
      <c r="H2361" s="4">
        <f t="shared" si="154"/>
        <v>39217</v>
      </c>
      <c r="I2361">
        <f t="shared" si="152"/>
        <v>2007</v>
      </c>
    </row>
    <row r="2362" spans="1:9" x14ac:dyDescent="0.25">
      <c r="A2362" t="s">
        <v>32</v>
      </c>
      <c r="B2362" s="1">
        <v>39540</v>
      </c>
      <c r="C2362" s="3">
        <v>0.39583333333333331</v>
      </c>
      <c r="D2362">
        <v>49.69</v>
      </c>
      <c r="E2362">
        <v>1</v>
      </c>
      <c r="F2362" t="s">
        <v>52</v>
      </c>
      <c r="G2362">
        <f t="shared" si="153"/>
        <v>4</v>
      </c>
      <c r="H2362" s="4">
        <f t="shared" si="154"/>
        <v>39553</v>
      </c>
      <c r="I2362">
        <f t="shared" si="152"/>
        <v>2008</v>
      </c>
    </row>
    <row r="2363" spans="1:9" x14ac:dyDescent="0.25">
      <c r="A2363" t="s">
        <v>32</v>
      </c>
      <c r="B2363" s="1">
        <v>39583</v>
      </c>
      <c r="C2363" s="3">
        <v>0.35000000000000003</v>
      </c>
      <c r="D2363">
        <v>52.06</v>
      </c>
      <c r="E2363">
        <v>1</v>
      </c>
      <c r="F2363" t="s">
        <v>52</v>
      </c>
      <c r="G2363">
        <f t="shared" si="153"/>
        <v>5</v>
      </c>
      <c r="H2363" s="4">
        <f t="shared" si="154"/>
        <v>39583</v>
      </c>
      <c r="I2363">
        <f t="shared" si="152"/>
        <v>2008</v>
      </c>
    </row>
    <row r="2364" spans="1:9" x14ac:dyDescent="0.25">
      <c r="A2364" t="s">
        <v>32</v>
      </c>
      <c r="B2364" s="1">
        <v>39896</v>
      </c>
      <c r="C2364" s="3">
        <v>0.63194444444444442</v>
      </c>
      <c r="D2364">
        <v>50.8</v>
      </c>
      <c r="E2364">
        <v>1</v>
      </c>
      <c r="F2364" t="s">
        <v>52</v>
      </c>
      <c r="G2364">
        <f t="shared" si="153"/>
        <v>3</v>
      </c>
      <c r="H2364" s="4">
        <f t="shared" si="154"/>
        <v>39887</v>
      </c>
      <c r="I2364">
        <f t="shared" si="152"/>
        <v>2009</v>
      </c>
    </row>
    <row r="2365" spans="1:9" x14ac:dyDescent="0.25">
      <c r="A2365" t="s">
        <v>32</v>
      </c>
      <c r="B2365" s="1">
        <v>39938</v>
      </c>
      <c r="C2365" s="3">
        <v>0.57152777777777775</v>
      </c>
      <c r="D2365">
        <v>52.7</v>
      </c>
      <c r="E2365">
        <v>1</v>
      </c>
      <c r="F2365" t="s">
        <v>52</v>
      </c>
      <c r="G2365">
        <f t="shared" si="153"/>
        <v>5</v>
      </c>
      <c r="H2365" s="4">
        <f t="shared" si="154"/>
        <v>39948</v>
      </c>
      <c r="I2365">
        <f t="shared" si="152"/>
        <v>2009</v>
      </c>
    </row>
    <row r="2366" spans="1:9" x14ac:dyDescent="0.25">
      <c r="A2366" t="s">
        <v>32</v>
      </c>
      <c r="B2366" s="1">
        <v>40269</v>
      </c>
      <c r="C2366" s="3">
        <v>0</v>
      </c>
      <c r="D2366">
        <v>48.22</v>
      </c>
      <c r="E2366">
        <v>1</v>
      </c>
      <c r="F2366" t="s">
        <v>52</v>
      </c>
      <c r="G2366">
        <f t="shared" si="153"/>
        <v>4</v>
      </c>
      <c r="H2366" s="4">
        <f t="shared" si="154"/>
        <v>40283</v>
      </c>
      <c r="I2366">
        <f t="shared" si="152"/>
        <v>2010</v>
      </c>
    </row>
    <row r="2367" spans="1:9" x14ac:dyDescent="0.25">
      <c r="A2367" t="s">
        <v>32</v>
      </c>
      <c r="B2367" s="1">
        <v>40624</v>
      </c>
      <c r="C2367" s="3">
        <v>0</v>
      </c>
      <c r="D2367">
        <v>49.38</v>
      </c>
      <c r="E2367">
        <v>1</v>
      </c>
      <c r="F2367" t="s">
        <v>52</v>
      </c>
      <c r="G2367">
        <f t="shared" si="153"/>
        <v>3</v>
      </c>
      <c r="H2367" s="4">
        <f t="shared" si="154"/>
        <v>40617</v>
      </c>
      <c r="I2367">
        <f t="shared" si="152"/>
        <v>2011</v>
      </c>
    </row>
    <row r="2368" spans="1:9" x14ac:dyDescent="0.25">
      <c r="A2368" t="s">
        <v>32</v>
      </c>
      <c r="B2368" s="1">
        <v>40689</v>
      </c>
      <c r="C2368" s="3">
        <v>0</v>
      </c>
      <c r="D2368">
        <v>49.8</v>
      </c>
      <c r="E2368">
        <v>1</v>
      </c>
      <c r="F2368" t="s">
        <v>52</v>
      </c>
      <c r="G2368">
        <f t="shared" si="153"/>
        <v>5</v>
      </c>
      <c r="H2368" s="4">
        <f t="shared" si="154"/>
        <v>40678</v>
      </c>
      <c r="I2368">
        <f t="shared" si="152"/>
        <v>2011</v>
      </c>
    </row>
    <row r="2369" spans="1:9" x14ac:dyDescent="0.25">
      <c r="A2369" t="s">
        <v>32</v>
      </c>
      <c r="B2369" s="1">
        <v>41366</v>
      </c>
      <c r="C2369" s="3">
        <v>0</v>
      </c>
      <c r="D2369">
        <v>50.3</v>
      </c>
      <c r="E2369">
        <v>2</v>
      </c>
      <c r="F2369" t="s">
        <v>52</v>
      </c>
      <c r="G2369">
        <f t="shared" si="153"/>
        <v>4</v>
      </c>
      <c r="H2369" s="4">
        <f t="shared" si="154"/>
        <v>41379</v>
      </c>
      <c r="I2369">
        <f t="shared" ref="I2369:I2432" si="155">YEAR(B2369)</f>
        <v>2013</v>
      </c>
    </row>
    <row r="2370" spans="1:9" x14ac:dyDescent="0.25">
      <c r="A2370" t="s">
        <v>32</v>
      </c>
      <c r="B2370" s="1">
        <v>41786</v>
      </c>
      <c r="C2370" s="3">
        <v>0</v>
      </c>
      <c r="D2370">
        <v>63.87</v>
      </c>
      <c r="E2370">
        <v>1</v>
      </c>
      <c r="F2370" t="s">
        <v>52</v>
      </c>
      <c r="G2370">
        <f t="shared" ref="G2370:G2433" si="156">MONTH(B2370)</f>
        <v>5</v>
      </c>
      <c r="H2370" s="4">
        <f t="shared" ref="H2370:H2433" si="157">DATE(YEAR(B2370),MONTH(B2370),15)</f>
        <v>41774</v>
      </c>
      <c r="I2370">
        <f t="shared" si="155"/>
        <v>2014</v>
      </c>
    </row>
    <row r="2371" spans="1:9" x14ac:dyDescent="0.25">
      <c r="A2371" t="s">
        <v>32</v>
      </c>
      <c r="B2371" s="1">
        <v>42454</v>
      </c>
      <c r="C2371" s="3">
        <v>0</v>
      </c>
      <c r="D2371">
        <v>53.82</v>
      </c>
      <c r="E2371">
        <v>1</v>
      </c>
      <c r="F2371" t="s">
        <v>52</v>
      </c>
      <c r="G2371">
        <f t="shared" si="156"/>
        <v>3</v>
      </c>
      <c r="H2371" s="4">
        <f t="shared" si="157"/>
        <v>42444</v>
      </c>
      <c r="I2371">
        <f t="shared" si="155"/>
        <v>2016</v>
      </c>
    </row>
    <row r="2372" spans="1:9" x14ac:dyDescent="0.25">
      <c r="A2372" t="s">
        <v>32</v>
      </c>
      <c r="B2372" s="1">
        <v>42809</v>
      </c>
      <c r="C2372" s="3">
        <v>0</v>
      </c>
      <c r="D2372">
        <v>54.25</v>
      </c>
      <c r="E2372">
        <v>1</v>
      </c>
      <c r="F2372" t="s">
        <v>52</v>
      </c>
      <c r="G2372">
        <f t="shared" si="156"/>
        <v>3</v>
      </c>
      <c r="H2372" s="4">
        <f t="shared" si="157"/>
        <v>42809</v>
      </c>
      <c r="I2372">
        <f t="shared" si="155"/>
        <v>2017</v>
      </c>
    </row>
    <row r="2373" spans="1:9" x14ac:dyDescent="0.25">
      <c r="A2373" t="s">
        <v>32</v>
      </c>
      <c r="B2373" s="1">
        <v>43182</v>
      </c>
      <c r="C2373" s="3">
        <v>0.4236111111111111</v>
      </c>
      <c r="D2373">
        <v>52.17</v>
      </c>
      <c r="E2373">
        <v>1</v>
      </c>
      <c r="F2373" t="s">
        <v>52</v>
      </c>
      <c r="G2373">
        <f t="shared" si="156"/>
        <v>3</v>
      </c>
      <c r="H2373" s="4">
        <f t="shared" si="157"/>
        <v>43174</v>
      </c>
      <c r="I2373">
        <f t="shared" si="155"/>
        <v>2018</v>
      </c>
    </row>
    <row r="2374" spans="1:9" x14ac:dyDescent="0.25">
      <c r="A2374" t="s">
        <v>32</v>
      </c>
      <c r="B2374" s="1">
        <v>43194</v>
      </c>
      <c r="C2374" s="3">
        <v>0.35486111111111113</v>
      </c>
      <c r="D2374">
        <v>53.82</v>
      </c>
      <c r="E2374">
        <v>1</v>
      </c>
      <c r="F2374" t="s">
        <v>52</v>
      </c>
      <c r="G2374">
        <f t="shared" si="156"/>
        <v>4</v>
      </c>
      <c r="H2374" s="4">
        <f t="shared" si="157"/>
        <v>43205</v>
      </c>
      <c r="I2374">
        <f t="shared" si="155"/>
        <v>2018</v>
      </c>
    </row>
    <row r="2375" spans="1:9" x14ac:dyDescent="0.25">
      <c r="A2375" t="s">
        <v>32</v>
      </c>
      <c r="B2375" s="1">
        <v>43545</v>
      </c>
      <c r="C2375" s="3">
        <v>0.75</v>
      </c>
      <c r="D2375">
        <v>51.97</v>
      </c>
      <c r="E2375">
        <v>489</v>
      </c>
      <c r="F2375" t="s">
        <v>52</v>
      </c>
      <c r="G2375">
        <f t="shared" si="156"/>
        <v>3</v>
      </c>
      <c r="H2375" s="4">
        <f t="shared" si="157"/>
        <v>43539</v>
      </c>
      <c r="I2375">
        <f t="shared" si="155"/>
        <v>2019</v>
      </c>
    </row>
    <row r="2376" spans="1:9" x14ac:dyDescent="0.25">
      <c r="A2376" t="s">
        <v>32</v>
      </c>
      <c r="B2376" s="1">
        <v>43571</v>
      </c>
      <c r="C2376" s="3">
        <v>0</v>
      </c>
      <c r="D2376">
        <v>52.24</v>
      </c>
      <c r="E2376">
        <v>721</v>
      </c>
      <c r="F2376" t="s">
        <v>52</v>
      </c>
      <c r="G2376">
        <f t="shared" si="156"/>
        <v>4</v>
      </c>
      <c r="H2376" s="4">
        <f t="shared" si="157"/>
        <v>43570</v>
      </c>
      <c r="I2376">
        <f t="shared" si="155"/>
        <v>2019</v>
      </c>
    </row>
    <row r="2377" spans="1:9" x14ac:dyDescent="0.25">
      <c r="A2377" t="s">
        <v>32</v>
      </c>
      <c r="B2377" s="1">
        <v>43601</v>
      </c>
      <c r="C2377" s="3">
        <v>0.41666666666666669</v>
      </c>
      <c r="D2377">
        <v>58.51</v>
      </c>
      <c r="E2377">
        <v>744</v>
      </c>
      <c r="F2377" t="s">
        <v>52</v>
      </c>
      <c r="G2377">
        <f t="shared" si="156"/>
        <v>5</v>
      </c>
      <c r="H2377" s="4">
        <f t="shared" si="157"/>
        <v>43600</v>
      </c>
      <c r="I2377">
        <f t="shared" si="155"/>
        <v>2019</v>
      </c>
    </row>
    <row r="2378" spans="1:9" x14ac:dyDescent="0.25">
      <c r="A2378" t="s">
        <v>32</v>
      </c>
      <c r="B2378" s="1">
        <v>43906</v>
      </c>
      <c r="C2378" s="3">
        <v>0.58333333333333337</v>
      </c>
      <c r="D2378">
        <v>51.71</v>
      </c>
      <c r="E2378">
        <v>743</v>
      </c>
      <c r="F2378" t="s">
        <v>52</v>
      </c>
      <c r="G2378">
        <f t="shared" si="156"/>
        <v>3</v>
      </c>
      <c r="H2378" s="4">
        <f t="shared" si="157"/>
        <v>43905</v>
      </c>
      <c r="I2378">
        <f t="shared" si="155"/>
        <v>2020</v>
      </c>
    </row>
    <row r="2379" spans="1:9" x14ac:dyDescent="0.25">
      <c r="A2379" t="s">
        <v>32</v>
      </c>
      <c r="B2379" s="1">
        <v>43936</v>
      </c>
      <c r="C2379" s="3">
        <v>0.83333333333333337</v>
      </c>
      <c r="D2379">
        <v>54.79</v>
      </c>
      <c r="E2379">
        <v>721</v>
      </c>
      <c r="F2379" t="s">
        <v>52</v>
      </c>
      <c r="G2379">
        <f t="shared" si="156"/>
        <v>4</v>
      </c>
      <c r="H2379" s="4">
        <f t="shared" si="157"/>
        <v>43936</v>
      </c>
      <c r="I2379">
        <f t="shared" si="155"/>
        <v>2020</v>
      </c>
    </row>
    <row r="2380" spans="1:9" x14ac:dyDescent="0.25">
      <c r="A2380" t="s">
        <v>32</v>
      </c>
      <c r="B2380" s="1">
        <v>43979</v>
      </c>
      <c r="C2380" s="3">
        <v>0.41666666666666669</v>
      </c>
      <c r="D2380">
        <v>59.78</v>
      </c>
      <c r="E2380">
        <v>744</v>
      </c>
      <c r="F2380" t="s">
        <v>52</v>
      </c>
      <c r="G2380">
        <f t="shared" si="156"/>
        <v>5</v>
      </c>
      <c r="H2380" s="4">
        <f t="shared" si="157"/>
        <v>43966</v>
      </c>
      <c r="I2380">
        <f t="shared" si="155"/>
        <v>2020</v>
      </c>
    </row>
    <row r="2381" spans="1:9" x14ac:dyDescent="0.25">
      <c r="A2381" t="s">
        <v>32</v>
      </c>
      <c r="B2381" s="1">
        <v>44267</v>
      </c>
      <c r="C2381" s="3">
        <v>0.33333333333333331</v>
      </c>
      <c r="D2381">
        <v>52.2</v>
      </c>
      <c r="E2381">
        <v>743</v>
      </c>
      <c r="F2381" t="s">
        <v>52</v>
      </c>
      <c r="G2381">
        <f t="shared" si="156"/>
        <v>3</v>
      </c>
      <c r="H2381" s="4">
        <f t="shared" si="157"/>
        <v>44270</v>
      </c>
      <c r="I2381">
        <f t="shared" si="155"/>
        <v>2021</v>
      </c>
    </row>
    <row r="2382" spans="1:9" x14ac:dyDescent="0.25">
      <c r="A2382" t="s">
        <v>32</v>
      </c>
      <c r="B2382" s="1">
        <v>44291</v>
      </c>
      <c r="C2382" s="3">
        <v>0.625</v>
      </c>
      <c r="D2382">
        <v>51.26</v>
      </c>
      <c r="E2382">
        <v>720</v>
      </c>
      <c r="F2382" t="s">
        <v>52</v>
      </c>
      <c r="G2382">
        <f t="shared" si="156"/>
        <v>4</v>
      </c>
      <c r="H2382" s="4">
        <f t="shared" si="157"/>
        <v>44301</v>
      </c>
      <c r="I2382">
        <f t="shared" si="155"/>
        <v>2021</v>
      </c>
    </row>
    <row r="2383" spans="1:9" x14ac:dyDescent="0.25">
      <c r="A2383" t="s">
        <v>32</v>
      </c>
      <c r="B2383" s="1">
        <v>44332</v>
      </c>
      <c r="C2383" s="3">
        <v>0.45833333333333331</v>
      </c>
      <c r="D2383">
        <v>57.68</v>
      </c>
      <c r="E2383">
        <v>744</v>
      </c>
      <c r="F2383" t="s">
        <v>52</v>
      </c>
      <c r="G2383">
        <f t="shared" si="156"/>
        <v>5</v>
      </c>
      <c r="H2383" s="4">
        <f t="shared" si="157"/>
        <v>44331</v>
      </c>
      <c r="I2383">
        <f t="shared" si="155"/>
        <v>2021</v>
      </c>
    </row>
    <row r="2384" spans="1:9" x14ac:dyDescent="0.25">
      <c r="A2384" t="s">
        <v>32</v>
      </c>
      <c r="B2384" s="1">
        <v>44636</v>
      </c>
      <c r="C2384" s="3">
        <v>0</v>
      </c>
      <c r="D2384">
        <v>53.68</v>
      </c>
      <c r="E2384">
        <v>743</v>
      </c>
      <c r="F2384" t="s">
        <v>52</v>
      </c>
      <c r="G2384">
        <f t="shared" si="156"/>
        <v>3</v>
      </c>
      <c r="H2384" s="4">
        <f t="shared" si="157"/>
        <v>44635</v>
      </c>
      <c r="I2384">
        <f t="shared" si="155"/>
        <v>2022</v>
      </c>
    </row>
    <row r="2385" spans="1:9" x14ac:dyDescent="0.25">
      <c r="A2385" t="s">
        <v>32</v>
      </c>
      <c r="B2385" s="1">
        <v>44679</v>
      </c>
      <c r="C2385" s="3">
        <v>0.58333333333333337</v>
      </c>
      <c r="D2385">
        <v>55.2</v>
      </c>
      <c r="E2385">
        <v>721</v>
      </c>
      <c r="F2385" t="s">
        <v>52</v>
      </c>
      <c r="G2385">
        <f t="shared" si="156"/>
        <v>4</v>
      </c>
      <c r="H2385" s="4">
        <f t="shared" si="157"/>
        <v>44666</v>
      </c>
      <c r="I2385">
        <f t="shared" si="155"/>
        <v>2022</v>
      </c>
    </row>
    <row r="2386" spans="1:9" x14ac:dyDescent="0.25">
      <c r="A2386" t="s">
        <v>32</v>
      </c>
      <c r="B2386" s="1">
        <v>44697</v>
      </c>
      <c r="C2386" s="3">
        <v>0.625</v>
      </c>
      <c r="D2386">
        <v>57.5</v>
      </c>
      <c r="E2386">
        <v>744</v>
      </c>
      <c r="F2386" t="s">
        <v>52</v>
      </c>
      <c r="G2386">
        <f t="shared" si="156"/>
        <v>5</v>
      </c>
      <c r="H2386" s="4">
        <f t="shared" si="157"/>
        <v>44696</v>
      </c>
      <c r="I2386">
        <f t="shared" si="155"/>
        <v>2022</v>
      </c>
    </row>
    <row r="2387" spans="1:9" x14ac:dyDescent="0.25">
      <c r="A2387" t="s">
        <v>32</v>
      </c>
      <c r="B2387" s="1">
        <v>45001</v>
      </c>
      <c r="C2387" s="3">
        <v>0.79166666666666663</v>
      </c>
      <c r="D2387">
        <v>54.49</v>
      </c>
      <c r="E2387">
        <v>805</v>
      </c>
      <c r="F2387" t="s">
        <v>52</v>
      </c>
      <c r="G2387">
        <f t="shared" si="156"/>
        <v>3</v>
      </c>
      <c r="H2387" s="4">
        <f t="shared" si="157"/>
        <v>45000</v>
      </c>
      <c r="I2387">
        <f t="shared" si="155"/>
        <v>2023</v>
      </c>
    </row>
    <row r="2388" spans="1:9" x14ac:dyDescent="0.25">
      <c r="A2388" t="s">
        <v>32</v>
      </c>
      <c r="B2388" s="1">
        <v>45022</v>
      </c>
      <c r="C2388" s="3">
        <v>0.91666666666666663</v>
      </c>
      <c r="D2388">
        <v>53.76</v>
      </c>
      <c r="E2388">
        <v>299</v>
      </c>
      <c r="F2388" t="s">
        <v>52</v>
      </c>
      <c r="G2388">
        <f t="shared" si="156"/>
        <v>4</v>
      </c>
      <c r="H2388" s="4">
        <f t="shared" si="157"/>
        <v>45031</v>
      </c>
      <c r="I2388">
        <f t="shared" si="155"/>
        <v>2023</v>
      </c>
    </row>
    <row r="2389" spans="1:9" x14ac:dyDescent="0.25">
      <c r="A2389" t="s">
        <v>31</v>
      </c>
      <c r="B2389" s="1">
        <v>29298</v>
      </c>
      <c r="C2389" s="3">
        <v>0</v>
      </c>
      <c r="D2389">
        <v>61.63</v>
      </c>
      <c r="E2389">
        <v>7</v>
      </c>
      <c r="F2389" t="s">
        <v>52</v>
      </c>
      <c r="G2389">
        <f t="shared" si="156"/>
        <v>3</v>
      </c>
      <c r="H2389" s="4">
        <f t="shared" si="157"/>
        <v>29295</v>
      </c>
      <c r="I2389">
        <f t="shared" si="155"/>
        <v>1980</v>
      </c>
    </row>
    <row r="2390" spans="1:9" x14ac:dyDescent="0.25">
      <c r="A2390" t="s">
        <v>31</v>
      </c>
      <c r="B2390" s="1">
        <v>29336</v>
      </c>
      <c r="C2390" s="3">
        <v>0</v>
      </c>
      <c r="D2390">
        <v>61.77</v>
      </c>
      <c r="E2390">
        <v>6</v>
      </c>
      <c r="F2390" t="s">
        <v>52</v>
      </c>
      <c r="G2390">
        <f t="shared" si="156"/>
        <v>4</v>
      </c>
      <c r="H2390" s="4">
        <f t="shared" si="157"/>
        <v>29326</v>
      </c>
      <c r="I2390">
        <f t="shared" si="155"/>
        <v>1980</v>
      </c>
    </row>
    <row r="2391" spans="1:9" x14ac:dyDescent="0.25">
      <c r="A2391" t="s">
        <v>31</v>
      </c>
      <c r="B2391" s="1">
        <v>29361</v>
      </c>
      <c r="C2391" s="3">
        <v>0</v>
      </c>
      <c r="D2391">
        <v>60.74</v>
      </c>
      <c r="E2391">
        <v>6</v>
      </c>
      <c r="F2391" t="s">
        <v>52</v>
      </c>
      <c r="G2391">
        <f t="shared" si="156"/>
        <v>5</v>
      </c>
      <c r="H2391" s="4">
        <f t="shared" si="157"/>
        <v>29356</v>
      </c>
      <c r="I2391">
        <f t="shared" si="155"/>
        <v>1980</v>
      </c>
    </row>
    <row r="2392" spans="1:9" x14ac:dyDescent="0.25">
      <c r="A2392" t="s">
        <v>31</v>
      </c>
      <c r="B2392" s="1">
        <v>29660</v>
      </c>
      <c r="C2392" s="3">
        <v>0</v>
      </c>
      <c r="D2392">
        <v>61.02</v>
      </c>
      <c r="E2392">
        <v>5</v>
      </c>
      <c r="F2392" t="s">
        <v>52</v>
      </c>
      <c r="G2392">
        <f t="shared" si="156"/>
        <v>3</v>
      </c>
      <c r="H2392" s="4">
        <f t="shared" si="157"/>
        <v>29660</v>
      </c>
      <c r="I2392">
        <f t="shared" si="155"/>
        <v>1981</v>
      </c>
    </row>
    <row r="2393" spans="1:9" x14ac:dyDescent="0.25">
      <c r="A2393" t="s">
        <v>31</v>
      </c>
      <c r="B2393" s="1">
        <v>29696</v>
      </c>
      <c r="C2393" s="3">
        <v>0</v>
      </c>
      <c r="D2393">
        <v>61.13</v>
      </c>
      <c r="E2393">
        <v>7</v>
      </c>
      <c r="F2393" t="s">
        <v>52</v>
      </c>
      <c r="G2393">
        <f t="shared" si="156"/>
        <v>4</v>
      </c>
      <c r="H2393" s="4">
        <f t="shared" si="157"/>
        <v>29691</v>
      </c>
      <c r="I2393">
        <f t="shared" si="155"/>
        <v>1981</v>
      </c>
    </row>
    <row r="2394" spans="1:9" x14ac:dyDescent="0.25">
      <c r="A2394" t="s">
        <v>31</v>
      </c>
      <c r="B2394" s="1">
        <v>29726</v>
      </c>
      <c r="C2394" s="3">
        <v>0</v>
      </c>
      <c r="D2394">
        <v>60.12</v>
      </c>
      <c r="E2394">
        <v>6</v>
      </c>
      <c r="F2394" t="s">
        <v>52</v>
      </c>
      <c r="G2394">
        <f t="shared" si="156"/>
        <v>5</v>
      </c>
      <c r="H2394" s="4">
        <f t="shared" si="157"/>
        <v>29721</v>
      </c>
      <c r="I2394">
        <f t="shared" si="155"/>
        <v>1981</v>
      </c>
    </row>
    <row r="2395" spans="1:9" x14ac:dyDescent="0.25">
      <c r="A2395" t="s">
        <v>31</v>
      </c>
      <c r="B2395" s="1">
        <v>30020</v>
      </c>
      <c r="C2395" s="3">
        <v>0</v>
      </c>
      <c r="D2395">
        <v>61.46</v>
      </c>
      <c r="E2395">
        <v>7</v>
      </c>
      <c r="F2395" t="s">
        <v>52</v>
      </c>
      <c r="G2395">
        <f t="shared" si="156"/>
        <v>3</v>
      </c>
      <c r="H2395" s="4">
        <f t="shared" si="157"/>
        <v>30025</v>
      </c>
      <c r="I2395">
        <f t="shared" si="155"/>
        <v>1982</v>
      </c>
    </row>
    <row r="2396" spans="1:9" x14ac:dyDescent="0.25">
      <c r="A2396" t="s">
        <v>31</v>
      </c>
      <c r="B2396" s="1">
        <v>30056</v>
      </c>
      <c r="C2396" s="3">
        <v>0</v>
      </c>
      <c r="D2396">
        <v>61.64</v>
      </c>
      <c r="E2396">
        <v>6</v>
      </c>
      <c r="F2396" t="s">
        <v>52</v>
      </c>
      <c r="G2396">
        <f t="shared" si="156"/>
        <v>4</v>
      </c>
      <c r="H2396" s="4">
        <f t="shared" si="157"/>
        <v>30056</v>
      </c>
      <c r="I2396">
        <f t="shared" si="155"/>
        <v>1982</v>
      </c>
    </row>
    <row r="2397" spans="1:9" x14ac:dyDescent="0.25">
      <c r="A2397" t="s">
        <v>31</v>
      </c>
      <c r="B2397" s="1">
        <v>30091</v>
      </c>
      <c r="C2397" s="3">
        <v>0</v>
      </c>
      <c r="D2397">
        <v>60.99</v>
      </c>
      <c r="E2397">
        <v>6</v>
      </c>
      <c r="F2397" t="s">
        <v>52</v>
      </c>
      <c r="G2397">
        <f t="shared" si="156"/>
        <v>5</v>
      </c>
      <c r="H2397" s="4">
        <f t="shared" si="157"/>
        <v>30086</v>
      </c>
      <c r="I2397">
        <f t="shared" si="155"/>
        <v>1982</v>
      </c>
    </row>
    <row r="2398" spans="1:9" x14ac:dyDescent="0.25">
      <c r="A2398" t="s">
        <v>31</v>
      </c>
      <c r="B2398" s="1">
        <v>30405</v>
      </c>
      <c r="C2398" s="3">
        <v>0</v>
      </c>
      <c r="D2398">
        <v>60.54</v>
      </c>
      <c r="E2398">
        <v>1</v>
      </c>
      <c r="F2398" t="s">
        <v>52</v>
      </c>
      <c r="G2398">
        <f t="shared" si="156"/>
        <v>3</v>
      </c>
      <c r="H2398" s="4">
        <f t="shared" si="157"/>
        <v>30390</v>
      </c>
      <c r="I2398">
        <f t="shared" si="155"/>
        <v>1983</v>
      </c>
    </row>
    <row r="2399" spans="1:9" x14ac:dyDescent="0.25">
      <c r="A2399" t="s">
        <v>31</v>
      </c>
      <c r="B2399" s="1">
        <v>30449</v>
      </c>
      <c r="C2399" s="3">
        <v>0</v>
      </c>
      <c r="D2399">
        <v>60.28</v>
      </c>
      <c r="E2399">
        <v>1</v>
      </c>
      <c r="F2399" t="s">
        <v>52</v>
      </c>
      <c r="G2399">
        <f t="shared" si="156"/>
        <v>5</v>
      </c>
      <c r="H2399" s="4">
        <f t="shared" si="157"/>
        <v>30451</v>
      </c>
      <c r="I2399">
        <f t="shared" si="155"/>
        <v>1983</v>
      </c>
    </row>
    <row r="2400" spans="1:9" x14ac:dyDescent="0.25">
      <c r="A2400" t="s">
        <v>31</v>
      </c>
      <c r="B2400" s="1">
        <v>30768</v>
      </c>
      <c r="C2400" s="3">
        <v>0</v>
      </c>
      <c r="D2400">
        <v>58.26</v>
      </c>
      <c r="E2400">
        <v>1</v>
      </c>
      <c r="F2400" t="s">
        <v>52</v>
      </c>
      <c r="G2400">
        <f t="shared" si="156"/>
        <v>3</v>
      </c>
      <c r="H2400" s="4">
        <f t="shared" si="157"/>
        <v>30756</v>
      </c>
      <c r="I2400">
        <f t="shared" si="155"/>
        <v>1984</v>
      </c>
    </row>
    <row r="2401" spans="1:9" x14ac:dyDescent="0.25">
      <c r="A2401" t="s">
        <v>31</v>
      </c>
      <c r="B2401" s="1">
        <v>30832</v>
      </c>
      <c r="C2401" s="3">
        <v>0</v>
      </c>
      <c r="D2401">
        <v>56.9</v>
      </c>
      <c r="E2401">
        <v>1</v>
      </c>
      <c r="F2401" t="s">
        <v>52</v>
      </c>
      <c r="G2401">
        <f t="shared" si="156"/>
        <v>5</v>
      </c>
      <c r="H2401" s="4">
        <f t="shared" si="157"/>
        <v>30817</v>
      </c>
      <c r="I2401">
        <f t="shared" si="155"/>
        <v>1984</v>
      </c>
    </row>
    <row r="2402" spans="1:9" x14ac:dyDescent="0.25">
      <c r="A2402" t="s">
        <v>31</v>
      </c>
      <c r="B2402" s="1">
        <v>31124</v>
      </c>
      <c r="C2402" s="3">
        <v>0</v>
      </c>
      <c r="D2402">
        <v>55.87</v>
      </c>
      <c r="E2402">
        <v>1</v>
      </c>
      <c r="F2402" t="s">
        <v>52</v>
      </c>
      <c r="G2402">
        <f t="shared" si="156"/>
        <v>3</v>
      </c>
      <c r="H2402" s="4">
        <f t="shared" si="157"/>
        <v>31121</v>
      </c>
      <c r="I2402">
        <f t="shared" si="155"/>
        <v>1985</v>
      </c>
    </row>
    <row r="2403" spans="1:9" x14ac:dyDescent="0.25">
      <c r="A2403" t="s">
        <v>31</v>
      </c>
      <c r="B2403" s="1">
        <v>31189</v>
      </c>
      <c r="C2403" s="3">
        <v>0</v>
      </c>
      <c r="D2403">
        <v>54</v>
      </c>
      <c r="E2403">
        <v>1</v>
      </c>
      <c r="F2403" t="s">
        <v>52</v>
      </c>
      <c r="G2403">
        <f t="shared" si="156"/>
        <v>5</v>
      </c>
      <c r="H2403" s="4">
        <f t="shared" si="157"/>
        <v>31182</v>
      </c>
      <c r="I2403">
        <f t="shared" si="155"/>
        <v>1985</v>
      </c>
    </row>
    <row r="2404" spans="1:9" x14ac:dyDescent="0.25">
      <c r="A2404" t="s">
        <v>31</v>
      </c>
      <c r="B2404" s="1">
        <v>31478</v>
      </c>
      <c r="C2404" s="3">
        <v>0</v>
      </c>
      <c r="D2404">
        <v>56.06</v>
      </c>
      <c r="E2404">
        <v>1</v>
      </c>
      <c r="F2404" t="s">
        <v>52</v>
      </c>
      <c r="G2404">
        <f t="shared" si="156"/>
        <v>3</v>
      </c>
      <c r="H2404" s="4">
        <f t="shared" si="157"/>
        <v>31486</v>
      </c>
      <c r="I2404">
        <f t="shared" si="155"/>
        <v>1986</v>
      </c>
    </row>
    <row r="2405" spans="1:9" x14ac:dyDescent="0.25">
      <c r="A2405" t="s">
        <v>31</v>
      </c>
      <c r="B2405" s="1">
        <v>31551</v>
      </c>
      <c r="C2405" s="3">
        <v>0.48958333333333331</v>
      </c>
      <c r="D2405">
        <v>55.43</v>
      </c>
      <c r="E2405">
        <v>1</v>
      </c>
      <c r="F2405" t="s">
        <v>52</v>
      </c>
      <c r="G2405">
        <f t="shared" si="156"/>
        <v>5</v>
      </c>
      <c r="H2405" s="4">
        <f t="shared" si="157"/>
        <v>31547</v>
      </c>
      <c r="I2405">
        <f t="shared" si="155"/>
        <v>1986</v>
      </c>
    </row>
    <row r="2406" spans="1:9" x14ac:dyDescent="0.25">
      <c r="A2406" t="s">
        <v>31</v>
      </c>
      <c r="B2406" s="1">
        <v>31853</v>
      </c>
      <c r="C2406" s="3">
        <v>0</v>
      </c>
      <c r="D2406">
        <v>56.26</v>
      </c>
      <c r="E2406">
        <v>1</v>
      </c>
      <c r="F2406" t="s">
        <v>52</v>
      </c>
      <c r="G2406">
        <f t="shared" si="156"/>
        <v>3</v>
      </c>
      <c r="H2406" s="4">
        <f t="shared" si="157"/>
        <v>31851</v>
      </c>
      <c r="I2406">
        <f t="shared" si="155"/>
        <v>1987</v>
      </c>
    </row>
    <row r="2407" spans="1:9" x14ac:dyDescent="0.25">
      <c r="A2407" t="s">
        <v>31</v>
      </c>
      <c r="B2407" s="1">
        <v>31910</v>
      </c>
      <c r="C2407" s="3">
        <v>0</v>
      </c>
      <c r="D2407">
        <v>55.91</v>
      </c>
      <c r="E2407">
        <v>1</v>
      </c>
      <c r="F2407" t="s">
        <v>52</v>
      </c>
      <c r="G2407">
        <f t="shared" si="156"/>
        <v>5</v>
      </c>
      <c r="H2407" s="4">
        <f t="shared" si="157"/>
        <v>31912</v>
      </c>
      <c r="I2407">
        <f t="shared" si="155"/>
        <v>1987</v>
      </c>
    </row>
    <row r="2408" spans="1:9" x14ac:dyDescent="0.25">
      <c r="A2408" t="s">
        <v>31</v>
      </c>
      <c r="B2408" s="1">
        <v>32219</v>
      </c>
      <c r="C2408" s="3">
        <v>0</v>
      </c>
      <c r="D2408">
        <v>58.15</v>
      </c>
      <c r="E2408">
        <v>1</v>
      </c>
      <c r="F2408" t="s">
        <v>52</v>
      </c>
      <c r="G2408">
        <f t="shared" si="156"/>
        <v>3</v>
      </c>
      <c r="H2408" s="4">
        <f t="shared" si="157"/>
        <v>32217</v>
      </c>
      <c r="I2408">
        <f t="shared" si="155"/>
        <v>1988</v>
      </c>
    </row>
    <row r="2409" spans="1:9" x14ac:dyDescent="0.25">
      <c r="A2409" t="s">
        <v>31</v>
      </c>
      <c r="B2409" s="1">
        <v>32275</v>
      </c>
      <c r="C2409" s="3">
        <v>0</v>
      </c>
      <c r="D2409">
        <v>58.32</v>
      </c>
      <c r="E2409">
        <v>1</v>
      </c>
      <c r="F2409" t="s">
        <v>52</v>
      </c>
      <c r="G2409">
        <f t="shared" si="156"/>
        <v>5</v>
      </c>
      <c r="H2409" s="4">
        <f t="shared" si="157"/>
        <v>32278</v>
      </c>
      <c r="I2409">
        <f t="shared" si="155"/>
        <v>1988</v>
      </c>
    </row>
    <row r="2410" spans="1:9" x14ac:dyDescent="0.25">
      <c r="A2410" t="s">
        <v>31</v>
      </c>
      <c r="B2410" s="1">
        <v>32583</v>
      </c>
      <c r="C2410" s="3">
        <v>0</v>
      </c>
      <c r="D2410">
        <v>61.61</v>
      </c>
      <c r="E2410">
        <v>1</v>
      </c>
      <c r="F2410" t="s">
        <v>52</v>
      </c>
      <c r="G2410">
        <f t="shared" si="156"/>
        <v>3</v>
      </c>
      <c r="H2410" s="4">
        <f t="shared" si="157"/>
        <v>32582</v>
      </c>
      <c r="I2410">
        <f t="shared" si="155"/>
        <v>1989</v>
      </c>
    </row>
    <row r="2411" spans="1:9" x14ac:dyDescent="0.25">
      <c r="A2411" t="s">
        <v>31</v>
      </c>
      <c r="B2411" s="1">
        <v>32639</v>
      </c>
      <c r="C2411" s="3">
        <v>0</v>
      </c>
      <c r="D2411">
        <v>61.49</v>
      </c>
      <c r="E2411">
        <v>1</v>
      </c>
      <c r="F2411" t="s">
        <v>52</v>
      </c>
      <c r="G2411">
        <f t="shared" si="156"/>
        <v>5</v>
      </c>
      <c r="H2411" s="4">
        <f t="shared" si="157"/>
        <v>32643</v>
      </c>
      <c r="I2411">
        <f t="shared" si="155"/>
        <v>1989</v>
      </c>
    </row>
    <row r="2412" spans="1:9" x14ac:dyDescent="0.25">
      <c r="A2412" t="s">
        <v>31</v>
      </c>
      <c r="B2412" s="1">
        <v>32937</v>
      </c>
      <c r="C2412" s="3">
        <v>0</v>
      </c>
      <c r="D2412">
        <v>61.98</v>
      </c>
      <c r="E2412">
        <v>1</v>
      </c>
      <c r="F2412" t="s">
        <v>52</v>
      </c>
      <c r="G2412">
        <f t="shared" si="156"/>
        <v>3</v>
      </c>
      <c r="H2412" s="4">
        <f t="shared" si="157"/>
        <v>32947</v>
      </c>
      <c r="I2412">
        <f t="shared" si="155"/>
        <v>1990</v>
      </c>
    </row>
    <row r="2413" spans="1:9" x14ac:dyDescent="0.25">
      <c r="A2413" t="s">
        <v>31</v>
      </c>
      <c r="B2413" s="1">
        <v>33011</v>
      </c>
      <c r="C2413" s="3">
        <v>0</v>
      </c>
      <c r="D2413">
        <v>62.33</v>
      </c>
      <c r="E2413">
        <v>1</v>
      </c>
      <c r="F2413" t="s">
        <v>52</v>
      </c>
      <c r="G2413">
        <f t="shared" si="156"/>
        <v>5</v>
      </c>
      <c r="H2413" s="4">
        <f t="shared" si="157"/>
        <v>33008</v>
      </c>
      <c r="I2413">
        <f t="shared" si="155"/>
        <v>1990</v>
      </c>
    </row>
    <row r="2414" spans="1:9" x14ac:dyDescent="0.25">
      <c r="A2414" t="s">
        <v>31</v>
      </c>
      <c r="B2414" s="1">
        <v>33317</v>
      </c>
      <c r="C2414" s="3">
        <v>0</v>
      </c>
      <c r="D2414">
        <v>65.12</v>
      </c>
      <c r="E2414">
        <v>1</v>
      </c>
      <c r="F2414" t="s">
        <v>52</v>
      </c>
      <c r="G2414">
        <f t="shared" si="156"/>
        <v>3</v>
      </c>
      <c r="H2414" s="4">
        <f t="shared" si="157"/>
        <v>33312</v>
      </c>
      <c r="I2414">
        <f t="shared" si="155"/>
        <v>1991</v>
      </c>
    </row>
    <row r="2415" spans="1:9" x14ac:dyDescent="0.25">
      <c r="A2415" t="s">
        <v>31</v>
      </c>
      <c r="B2415" s="1">
        <v>33388</v>
      </c>
      <c r="C2415" s="3">
        <v>0</v>
      </c>
      <c r="D2415">
        <v>66.36</v>
      </c>
      <c r="E2415">
        <v>1</v>
      </c>
      <c r="F2415" t="s">
        <v>52</v>
      </c>
      <c r="G2415">
        <f t="shared" si="156"/>
        <v>5</v>
      </c>
      <c r="H2415" s="4">
        <f t="shared" si="157"/>
        <v>33373</v>
      </c>
      <c r="I2415">
        <f t="shared" si="155"/>
        <v>1991</v>
      </c>
    </row>
    <row r="2416" spans="1:9" x14ac:dyDescent="0.25">
      <c r="A2416" t="s">
        <v>31</v>
      </c>
      <c r="B2416" s="1">
        <v>33681</v>
      </c>
      <c r="C2416" s="3">
        <v>0</v>
      </c>
      <c r="D2416">
        <v>66.069999999999993</v>
      </c>
      <c r="E2416">
        <v>1</v>
      </c>
      <c r="F2416" t="s">
        <v>52</v>
      </c>
      <c r="G2416">
        <f t="shared" si="156"/>
        <v>3</v>
      </c>
      <c r="H2416" s="4">
        <f t="shared" si="157"/>
        <v>33678</v>
      </c>
      <c r="I2416">
        <f t="shared" si="155"/>
        <v>1992</v>
      </c>
    </row>
    <row r="2417" spans="1:9" x14ac:dyDescent="0.25">
      <c r="A2417" t="s">
        <v>31</v>
      </c>
      <c r="B2417" s="1">
        <v>33752</v>
      </c>
      <c r="C2417" s="3">
        <v>0</v>
      </c>
      <c r="D2417">
        <v>67.05</v>
      </c>
      <c r="E2417">
        <v>1</v>
      </c>
      <c r="F2417" t="s">
        <v>52</v>
      </c>
      <c r="G2417">
        <f t="shared" si="156"/>
        <v>5</v>
      </c>
      <c r="H2417" s="4">
        <f t="shared" si="157"/>
        <v>33739</v>
      </c>
      <c r="I2417">
        <f t="shared" si="155"/>
        <v>1992</v>
      </c>
    </row>
    <row r="2418" spans="1:9" x14ac:dyDescent="0.25">
      <c r="A2418" t="s">
        <v>31</v>
      </c>
      <c r="B2418" s="1">
        <v>34046</v>
      </c>
      <c r="C2418" s="3">
        <v>0</v>
      </c>
      <c r="D2418">
        <v>68.98</v>
      </c>
      <c r="E2418">
        <v>1</v>
      </c>
      <c r="F2418" t="s">
        <v>52</v>
      </c>
      <c r="G2418">
        <f t="shared" si="156"/>
        <v>3</v>
      </c>
      <c r="H2418" s="4">
        <f t="shared" si="157"/>
        <v>34043</v>
      </c>
      <c r="I2418">
        <f t="shared" si="155"/>
        <v>1993</v>
      </c>
    </row>
    <row r="2419" spans="1:9" x14ac:dyDescent="0.25">
      <c r="A2419" t="s">
        <v>31</v>
      </c>
      <c r="B2419" s="1">
        <v>34109</v>
      </c>
      <c r="C2419" s="3">
        <v>0</v>
      </c>
      <c r="D2419">
        <v>68.81</v>
      </c>
      <c r="E2419">
        <v>1</v>
      </c>
      <c r="F2419" t="s">
        <v>52</v>
      </c>
      <c r="G2419">
        <f t="shared" si="156"/>
        <v>5</v>
      </c>
      <c r="H2419" s="4">
        <f t="shared" si="157"/>
        <v>34104</v>
      </c>
      <c r="I2419">
        <f t="shared" si="155"/>
        <v>1993</v>
      </c>
    </row>
    <row r="2420" spans="1:9" x14ac:dyDescent="0.25">
      <c r="A2420" t="s">
        <v>31</v>
      </c>
      <c r="B2420" s="1">
        <v>34417</v>
      </c>
      <c r="C2420" s="3">
        <v>0</v>
      </c>
      <c r="D2420">
        <v>66.42</v>
      </c>
      <c r="E2420">
        <v>1</v>
      </c>
      <c r="F2420" t="s">
        <v>52</v>
      </c>
      <c r="G2420">
        <f t="shared" si="156"/>
        <v>3</v>
      </c>
      <c r="H2420" s="4">
        <f t="shared" si="157"/>
        <v>34408</v>
      </c>
      <c r="I2420">
        <f t="shared" si="155"/>
        <v>1994</v>
      </c>
    </row>
    <row r="2421" spans="1:9" x14ac:dyDescent="0.25">
      <c r="A2421" t="s">
        <v>31</v>
      </c>
      <c r="B2421" s="1">
        <v>34472</v>
      </c>
      <c r="C2421" s="3">
        <v>0</v>
      </c>
      <c r="D2421">
        <v>66.59</v>
      </c>
      <c r="E2421">
        <v>1</v>
      </c>
      <c r="F2421" t="s">
        <v>52</v>
      </c>
      <c r="G2421">
        <f t="shared" si="156"/>
        <v>5</v>
      </c>
      <c r="H2421" s="4">
        <f t="shared" si="157"/>
        <v>34469</v>
      </c>
      <c r="I2421">
        <f t="shared" si="155"/>
        <v>1994</v>
      </c>
    </row>
    <row r="2422" spans="1:9" x14ac:dyDescent="0.25">
      <c r="A2422" t="s">
        <v>31</v>
      </c>
      <c r="B2422" s="1">
        <v>34766</v>
      </c>
      <c r="C2422" s="3">
        <v>0</v>
      </c>
      <c r="D2422">
        <v>68.88</v>
      </c>
      <c r="E2422">
        <v>1</v>
      </c>
      <c r="F2422" t="s">
        <v>52</v>
      </c>
      <c r="G2422">
        <f t="shared" si="156"/>
        <v>3</v>
      </c>
      <c r="H2422" s="4">
        <f t="shared" si="157"/>
        <v>34773</v>
      </c>
      <c r="I2422">
        <f t="shared" si="155"/>
        <v>1995</v>
      </c>
    </row>
    <row r="2423" spans="1:9" x14ac:dyDescent="0.25">
      <c r="A2423" t="s">
        <v>31</v>
      </c>
      <c r="B2423" s="1">
        <v>34843</v>
      </c>
      <c r="C2423" s="3">
        <v>0</v>
      </c>
      <c r="D2423">
        <v>68.17</v>
      </c>
      <c r="E2423">
        <v>1</v>
      </c>
      <c r="F2423" t="s">
        <v>52</v>
      </c>
      <c r="G2423">
        <f t="shared" si="156"/>
        <v>5</v>
      </c>
      <c r="H2423" s="4">
        <f t="shared" si="157"/>
        <v>34834</v>
      </c>
      <c r="I2423">
        <f t="shared" si="155"/>
        <v>1995</v>
      </c>
    </row>
    <row r="2424" spans="1:9" x14ac:dyDescent="0.25">
      <c r="A2424" t="s">
        <v>31</v>
      </c>
      <c r="B2424" s="1">
        <v>35145</v>
      </c>
      <c r="C2424" s="3">
        <v>0</v>
      </c>
      <c r="D2424">
        <v>64.53</v>
      </c>
      <c r="E2424">
        <v>1</v>
      </c>
      <c r="F2424" t="s">
        <v>52</v>
      </c>
      <c r="G2424">
        <f t="shared" si="156"/>
        <v>3</v>
      </c>
      <c r="H2424" s="4">
        <f t="shared" si="157"/>
        <v>35139</v>
      </c>
      <c r="I2424">
        <f t="shared" si="155"/>
        <v>1996</v>
      </c>
    </row>
    <row r="2425" spans="1:9" x14ac:dyDescent="0.25">
      <c r="A2425" t="s">
        <v>31</v>
      </c>
      <c r="B2425" s="1">
        <v>35193</v>
      </c>
      <c r="C2425" s="3">
        <v>0</v>
      </c>
      <c r="D2425">
        <v>64.95</v>
      </c>
      <c r="E2425">
        <v>1</v>
      </c>
      <c r="F2425" t="s">
        <v>52</v>
      </c>
      <c r="G2425">
        <f t="shared" si="156"/>
        <v>5</v>
      </c>
      <c r="H2425" s="4">
        <f t="shared" si="157"/>
        <v>35200</v>
      </c>
      <c r="I2425">
        <f t="shared" si="155"/>
        <v>1996</v>
      </c>
    </row>
    <row r="2426" spans="1:9" x14ac:dyDescent="0.25">
      <c r="A2426" t="s">
        <v>31</v>
      </c>
      <c r="B2426" s="1">
        <v>35502</v>
      </c>
      <c r="C2426" s="3">
        <v>0</v>
      </c>
      <c r="D2426">
        <v>64.239999999999995</v>
      </c>
      <c r="E2426">
        <v>1</v>
      </c>
      <c r="F2426" t="s">
        <v>52</v>
      </c>
      <c r="G2426">
        <f t="shared" si="156"/>
        <v>3</v>
      </c>
      <c r="H2426" s="4">
        <f t="shared" si="157"/>
        <v>35504</v>
      </c>
      <c r="I2426">
        <f t="shared" si="155"/>
        <v>1997</v>
      </c>
    </row>
    <row r="2427" spans="1:9" x14ac:dyDescent="0.25">
      <c r="A2427" t="s">
        <v>31</v>
      </c>
      <c r="B2427" s="1">
        <v>35569</v>
      </c>
      <c r="C2427" s="3">
        <v>0</v>
      </c>
      <c r="D2427">
        <v>64.23</v>
      </c>
      <c r="E2427">
        <v>1</v>
      </c>
      <c r="F2427" t="s">
        <v>52</v>
      </c>
      <c r="G2427">
        <f t="shared" si="156"/>
        <v>5</v>
      </c>
      <c r="H2427" s="4">
        <f t="shared" si="157"/>
        <v>35565</v>
      </c>
      <c r="I2427">
        <f t="shared" si="155"/>
        <v>1997</v>
      </c>
    </row>
    <row r="2428" spans="1:9" x14ac:dyDescent="0.25">
      <c r="A2428" t="s">
        <v>31</v>
      </c>
      <c r="B2428" s="1">
        <v>35873</v>
      </c>
      <c r="C2428" s="3">
        <v>0</v>
      </c>
      <c r="D2428">
        <v>63.52</v>
      </c>
      <c r="E2428">
        <v>1</v>
      </c>
      <c r="F2428" t="s">
        <v>52</v>
      </c>
      <c r="G2428">
        <f t="shared" si="156"/>
        <v>3</v>
      </c>
      <c r="H2428" s="4">
        <f t="shared" si="157"/>
        <v>35869</v>
      </c>
      <c r="I2428">
        <f t="shared" si="155"/>
        <v>1998</v>
      </c>
    </row>
    <row r="2429" spans="1:9" x14ac:dyDescent="0.25">
      <c r="A2429" t="s">
        <v>31</v>
      </c>
      <c r="B2429" s="1">
        <v>35935</v>
      </c>
      <c r="C2429" s="3">
        <v>0</v>
      </c>
      <c r="D2429">
        <v>63.22</v>
      </c>
      <c r="E2429">
        <v>1</v>
      </c>
      <c r="F2429" t="s">
        <v>52</v>
      </c>
      <c r="G2429">
        <f t="shared" si="156"/>
        <v>5</v>
      </c>
      <c r="H2429" s="4">
        <f t="shared" si="157"/>
        <v>35930</v>
      </c>
      <c r="I2429">
        <f t="shared" si="155"/>
        <v>1998</v>
      </c>
    </row>
    <row r="2430" spans="1:9" x14ac:dyDescent="0.25">
      <c r="A2430" t="s">
        <v>31</v>
      </c>
      <c r="B2430" s="1">
        <v>36237</v>
      </c>
      <c r="C2430" s="3">
        <v>0</v>
      </c>
      <c r="D2430">
        <v>62.33</v>
      </c>
      <c r="E2430">
        <v>1</v>
      </c>
      <c r="F2430" t="s">
        <v>52</v>
      </c>
      <c r="G2430">
        <f t="shared" si="156"/>
        <v>3</v>
      </c>
      <c r="H2430" s="4">
        <f t="shared" si="157"/>
        <v>36234</v>
      </c>
      <c r="I2430">
        <f t="shared" si="155"/>
        <v>1999</v>
      </c>
    </row>
    <row r="2431" spans="1:9" x14ac:dyDescent="0.25">
      <c r="A2431" t="s">
        <v>31</v>
      </c>
      <c r="B2431" s="1">
        <v>36299</v>
      </c>
      <c r="C2431" s="3">
        <v>0</v>
      </c>
      <c r="D2431">
        <v>62.8</v>
      </c>
      <c r="E2431">
        <v>1</v>
      </c>
      <c r="F2431" t="s">
        <v>52</v>
      </c>
      <c r="G2431">
        <f t="shared" si="156"/>
        <v>5</v>
      </c>
      <c r="H2431" s="4">
        <f t="shared" si="157"/>
        <v>36295</v>
      </c>
      <c r="I2431">
        <f t="shared" si="155"/>
        <v>1999</v>
      </c>
    </row>
    <row r="2432" spans="1:9" x14ac:dyDescent="0.25">
      <c r="A2432" t="s">
        <v>31</v>
      </c>
      <c r="B2432" s="1">
        <v>36598</v>
      </c>
      <c r="C2432" s="3">
        <v>0</v>
      </c>
      <c r="D2432">
        <v>61.85</v>
      </c>
      <c r="E2432">
        <v>1</v>
      </c>
      <c r="F2432" t="s">
        <v>52</v>
      </c>
      <c r="G2432">
        <f t="shared" si="156"/>
        <v>3</v>
      </c>
      <c r="H2432" s="4">
        <f t="shared" si="157"/>
        <v>36600</v>
      </c>
      <c r="I2432">
        <f t="shared" si="155"/>
        <v>2000</v>
      </c>
    </row>
    <row r="2433" spans="1:9" x14ac:dyDescent="0.25">
      <c r="A2433" t="s">
        <v>31</v>
      </c>
      <c r="B2433" s="1">
        <v>36664</v>
      </c>
      <c r="C2433" s="3">
        <v>0</v>
      </c>
      <c r="D2433">
        <v>62.15</v>
      </c>
      <c r="E2433">
        <v>1</v>
      </c>
      <c r="F2433" t="s">
        <v>52</v>
      </c>
      <c r="G2433">
        <f t="shared" si="156"/>
        <v>5</v>
      </c>
      <c r="H2433" s="4">
        <f t="shared" si="157"/>
        <v>36661</v>
      </c>
      <c r="I2433">
        <f t="shared" ref="I2433:I2495" si="158">YEAR(B2433)</f>
        <v>2000</v>
      </c>
    </row>
    <row r="2434" spans="1:9" x14ac:dyDescent="0.25">
      <c r="A2434" t="s">
        <v>31</v>
      </c>
      <c r="B2434" s="1">
        <v>36971</v>
      </c>
      <c r="C2434" s="3">
        <v>0</v>
      </c>
      <c r="D2434">
        <v>64.36</v>
      </c>
      <c r="E2434">
        <v>1</v>
      </c>
      <c r="F2434" t="s">
        <v>52</v>
      </c>
      <c r="G2434">
        <f t="shared" ref="G2434:G2496" si="159">MONTH(B2434)</f>
        <v>3</v>
      </c>
      <c r="H2434" s="4">
        <f t="shared" ref="H2434:H2496" si="160">DATE(YEAR(B2434),MONTH(B2434),15)</f>
        <v>36965</v>
      </c>
      <c r="I2434">
        <f t="shared" si="158"/>
        <v>2001</v>
      </c>
    </row>
    <row r="2435" spans="1:9" x14ac:dyDescent="0.25">
      <c r="A2435" t="s">
        <v>31</v>
      </c>
      <c r="B2435" s="1">
        <v>37027</v>
      </c>
      <c r="C2435" s="3">
        <v>0</v>
      </c>
      <c r="D2435">
        <v>66.09</v>
      </c>
      <c r="E2435">
        <v>1</v>
      </c>
      <c r="F2435" t="s">
        <v>52</v>
      </c>
      <c r="G2435">
        <f t="shared" si="159"/>
        <v>5</v>
      </c>
      <c r="H2435" s="4">
        <f t="shared" si="160"/>
        <v>37026</v>
      </c>
      <c r="I2435">
        <f t="shared" si="158"/>
        <v>2001</v>
      </c>
    </row>
    <row r="2436" spans="1:9" x14ac:dyDescent="0.25">
      <c r="A2436" t="s">
        <v>31</v>
      </c>
      <c r="B2436" s="1">
        <v>37335</v>
      </c>
      <c r="C2436" s="3">
        <v>0</v>
      </c>
      <c r="D2436">
        <v>68.77</v>
      </c>
      <c r="E2436">
        <v>1</v>
      </c>
      <c r="F2436" t="s">
        <v>52</v>
      </c>
      <c r="G2436">
        <f t="shared" si="159"/>
        <v>3</v>
      </c>
      <c r="H2436" s="4">
        <f t="shared" si="160"/>
        <v>37330</v>
      </c>
      <c r="I2436">
        <f t="shared" si="158"/>
        <v>2002</v>
      </c>
    </row>
    <row r="2437" spans="1:9" x14ac:dyDescent="0.25">
      <c r="A2437" t="s">
        <v>31</v>
      </c>
      <c r="B2437" s="1">
        <v>37392</v>
      </c>
      <c r="C2437" s="3">
        <v>0</v>
      </c>
      <c r="D2437">
        <v>69.900000000000006</v>
      </c>
      <c r="E2437">
        <v>1</v>
      </c>
      <c r="F2437" t="s">
        <v>52</v>
      </c>
      <c r="G2437">
        <f t="shared" si="159"/>
        <v>5</v>
      </c>
      <c r="H2437" s="4">
        <f t="shared" si="160"/>
        <v>37391</v>
      </c>
      <c r="I2437">
        <f t="shared" si="158"/>
        <v>2002</v>
      </c>
    </row>
    <row r="2438" spans="1:9" x14ac:dyDescent="0.25">
      <c r="A2438" t="s">
        <v>31</v>
      </c>
      <c r="B2438" s="1">
        <v>37699</v>
      </c>
      <c r="C2438" s="3">
        <v>0</v>
      </c>
      <c r="D2438">
        <v>71.08</v>
      </c>
      <c r="E2438">
        <v>1</v>
      </c>
      <c r="F2438" t="s">
        <v>52</v>
      </c>
      <c r="G2438">
        <f t="shared" si="159"/>
        <v>3</v>
      </c>
      <c r="H2438" s="4">
        <f t="shared" si="160"/>
        <v>37695</v>
      </c>
      <c r="I2438">
        <f t="shared" si="158"/>
        <v>2003</v>
      </c>
    </row>
    <row r="2439" spans="1:9" x14ac:dyDescent="0.25">
      <c r="A2439" t="s">
        <v>31</v>
      </c>
      <c r="B2439" s="1">
        <v>37762</v>
      </c>
      <c r="C2439" s="3">
        <v>0</v>
      </c>
      <c r="D2439">
        <v>71.63</v>
      </c>
      <c r="E2439">
        <v>1</v>
      </c>
      <c r="F2439" t="s">
        <v>52</v>
      </c>
      <c r="G2439">
        <f t="shared" si="159"/>
        <v>5</v>
      </c>
      <c r="H2439" s="4">
        <f t="shared" si="160"/>
        <v>37756</v>
      </c>
      <c r="I2439">
        <f t="shared" si="158"/>
        <v>2003</v>
      </c>
    </row>
    <row r="2440" spans="1:9" x14ac:dyDescent="0.25">
      <c r="A2440" t="s">
        <v>31</v>
      </c>
      <c r="B2440" s="1">
        <v>38068</v>
      </c>
      <c r="C2440" s="3">
        <v>0</v>
      </c>
      <c r="D2440">
        <v>73.78</v>
      </c>
      <c r="E2440">
        <v>1</v>
      </c>
      <c r="F2440" t="s">
        <v>52</v>
      </c>
      <c r="G2440">
        <f t="shared" si="159"/>
        <v>3</v>
      </c>
      <c r="H2440" s="4">
        <f t="shared" si="160"/>
        <v>38061</v>
      </c>
      <c r="I2440">
        <f t="shared" si="158"/>
        <v>2004</v>
      </c>
    </row>
    <row r="2441" spans="1:9" x14ac:dyDescent="0.25">
      <c r="A2441" t="s">
        <v>31</v>
      </c>
      <c r="B2441" s="1">
        <v>38126</v>
      </c>
      <c r="C2441" s="3">
        <v>0</v>
      </c>
      <c r="D2441">
        <v>74.12</v>
      </c>
      <c r="E2441">
        <v>1</v>
      </c>
      <c r="F2441" t="s">
        <v>52</v>
      </c>
      <c r="G2441">
        <f t="shared" si="159"/>
        <v>5</v>
      </c>
      <c r="H2441" s="4">
        <f t="shared" si="160"/>
        <v>38122</v>
      </c>
      <c r="I2441">
        <f t="shared" si="158"/>
        <v>2004</v>
      </c>
    </row>
    <row r="2442" spans="1:9" x14ac:dyDescent="0.25">
      <c r="A2442" t="s">
        <v>31</v>
      </c>
      <c r="B2442" s="1">
        <v>38446</v>
      </c>
      <c r="C2442" s="3">
        <v>0</v>
      </c>
      <c r="D2442">
        <v>73.36</v>
      </c>
      <c r="E2442">
        <v>1</v>
      </c>
      <c r="F2442" t="s">
        <v>52</v>
      </c>
      <c r="G2442">
        <f t="shared" si="159"/>
        <v>4</v>
      </c>
      <c r="H2442" s="4">
        <f t="shared" si="160"/>
        <v>38457</v>
      </c>
      <c r="I2442">
        <f t="shared" si="158"/>
        <v>2005</v>
      </c>
    </row>
    <row r="2443" spans="1:9" x14ac:dyDescent="0.25">
      <c r="A2443" t="s">
        <v>31</v>
      </c>
      <c r="B2443" s="1">
        <v>38497</v>
      </c>
      <c r="C2443" s="3">
        <v>0</v>
      </c>
      <c r="D2443">
        <v>73.959999999999994</v>
      </c>
      <c r="E2443">
        <v>1</v>
      </c>
      <c r="F2443" t="s">
        <v>52</v>
      </c>
      <c r="G2443">
        <f t="shared" si="159"/>
        <v>5</v>
      </c>
      <c r="H2443" s="4">
        <f t="shared" si="160"/>
        <v>38487</v>
      </c>
      <c r="I2443">
        <f t="shared" si="158"/>
        <v>2005</v>
      </c>
    </row>
    <row r="2444" spans="1:9" x14ac:dyDescent="0.25">
      <c r="A2444" t="s">
        <v>31</v>
      </c>
      <c r="B2444" s="1">
        <v>38820</v>
      </c>
      <c r="C2444" s="3">
        <v>0</v>
      </c>
      <c r="D2444">
        <v>72.72</v>
      </c>
      <c r="E2444">
        <v>1</v>
      </c>
      <c r="F2444" t="s">
        <v>52</v>
      </c>
      <c r="G2444">
        <f t="shared" si="159"/>
        <v>4</v>
      </c>
      <c r="H2444" s="4">
        <f t="shared" si="160"/>
        <v>38822</v>
      </c>
      <c r="I2444">
        <f t="shared" si="158"/>
        <v>2006</v>
      </c>
    </row>
    <row r="2445" spans="1:9" x14ac:dyDescent="0.25">
      <c r="A2445" t="s">
        <v>31</v>
      </c>
      <c r="B2445" s="1">
        <v>38862</v>
      </c>
      <c r="C2445" s="3">
        <v>0</v>
      </c>
      <c r="D2445">
        <v>71.59</v>
      </c>
      <c r="E2445">
        <v>1</v>
      </c>
      <c r="F2445" t="s">
        <v>52</v>
      </c>
      <c r="G2445">
        <f t="shared" si="159"/>
        <v>5</v>
      </c>
      <c r="H2445" s="4">
        <f t="shared" si="160"/>
        <v>38852</v>
      </c>
      <c r="I2445">
        <f t="shared" si="158"/>
        <v>2006</v>
      </c>
    </row>
    <row r="2446" spans="1:9" x14ac:dyDescent="0.25">
      <c r="A2446" t="s">
        <v>31</v>
      </c>
      <c r="B2446" s="1">
        <v>39168</v>
      </c>
      <c r="C2446" s="3">
        <v>0</v>
      </c>
      <c r="D2446">
        <v>71.03</v>
      </c>
      <c r="E2446">
        <v>1</v>
      </c>
      <c r="F2446" t="s">
        <v>52</v>
      </c>
      <c r="G2446">
        <f t="shared" si="159"/>
        <v>3</v>
      </c>
      <c r="H2446" s="4">
        <f t="shared" si="160"/>
        <v>39156</v>
      </c>
      <c r="I2446">
        <f t="shared" si="158"/>
        <v>2007</v>
      </c>
    </row>
    <row r="2447" spans="1:9" x14ac:dyDescent="0.25">
      <c r="A2447" t="s">
        <v>31</v>
      </c>
      <c r="B2447" s="1">
        <v>39226</v>
      </c>
      <c r="C2447" s="3">
        <v>0</v>
      </c>
      <c r="D2447">
        <v>73.92</v>
      </c>
      <c r="E2447">
        <v>1</v>
      </c>
      <c r="F2447" t="s">
        <v>52</v>
      </c>
      <c r="G2447">
        <f t="shared" si="159"/>
        <v>5</v>
      </c>
      <c r="H2447" s="4">
        <f t="shared" si="160"/>
        <v>39217</v>
      </c>
      <c r="I2447">
        <f t="shared" si="158"/>
        <v>2007</v>
      </c>
    </row>
    <row r="2448" spans="1:9" x14ac:dyDescent="0.25">
      <c r="A2448" t="s">
        <v>31</v>
      </c>
      <c r="B2448" s="1">
        <v>39548</v>
      </c>
      <c r="C2448" s="3">
        <v>0</v>
      </c>
      <c r="D2448">
        <v>78.44</v>
      </c>
      <c r="E2448">
        <v>1</v>
      </c>
      <c r="F2448" t="s">
        <v>52</v>
      </c>
      <c r="G2448">
        <f t="shared" si="159"/>
        <v>4</v>
      </c>
      <c r="H2448" s="4">
        <f t="shared" si="160"/>
        <v>39553</v>
      </c>
      <c r="I2448">
        <f t="shared" si="158"/>
        <v>2008</v>
      </c>
    </row>
    <row r="2449" spans="1:9" x14ac:dyDescent="0.25">
      <c r="A2449" t="s">
        <v>31</v>
      </c>
      <c r="B2449" s="1">
        <v>39933</v>
      </c>
      <c r="C2449" s="3">
        <v>0</v>
      </c>
      <c r="D2449">
        <v>73.680000000000007</v>
      </c>
      <c r="E2449">
        <v>3</v>
      </c>
      <c r="F2449" t="s">
        <v>52</v>
      </c>
      <c r="G2449">
        <f t="shared" si="159"/>
        <v>4</v>
      </c>
      <c r="H2449" s="4">
        <f t="shared" si="160"/>
        <v>39918</v>
      </c>
      <c r="I2449">
        <f t="shared" si="158"/>
        <v>2009</v>
      </c>
    </row>
    <row r="2450" spans="1:9" x14ac:dyDescent="0.25">
      <c r="A2450" t="s">
        <v>31</v>
      </c>
      <c r="B2450" s="1">
        <v>39952</v>
      </c>
      <c r="C2450" s="3">
        <v>0</v>
      </c>
      <c r="D2450">
        <v>72.63</v>
      </c>
      <c r="E2450">
        <v>2</v>
      </c>
      <c r="F2450" t="s">
        <v>52</v>
      </c>
      <c r="G2450">
        <f t="shared" si="159"/>
        <v>5</v>
      </c>
      <c r="H2450" s="4">
        <f t="shared" si="160"/>
        <v>39948</v>
      </c>
      <c r="I2450">
        <f t="shared" si="158"/>
        <v>2009</v>
      </c>
    </row>
    <row r="2451" spans="1:9" x14ac:dyDescent="0.25">
      <c r="A2451" t="s">
        <v>31</v>
      </c>
      <c r="B2451" s="1">
        <v>40259</v>
      </c>
      <c r="C2451" s="3">
        <v>0</v>
      </c>
      <c r="D2451">
        <v>78.569999999999993</v>
      </c>
      <c r="E2451">
        <v>1</v>
      </c>
      <c r="F2451" t="s">
        <v>52</v>
      </c>
      <c r="G2451">
        <f t="shared" si="159"/>
        <v>3</v>
      </c>
      <c r="H2451" s="4">
        <f t="shared" si="160"/>
        <v>40252</v>
      </c>
      <c r="I2451">
        <f t="shared" si="158"/>
        <v>2010</v>
      </c>
    </row>
    <row r="2452" spans="1:9" x14ac:dyDescent="0.25">
      <c r="A2452" t="s">
        <v>31</v>
      </c>
      <c r="B2452" s="1">
        <v>40288</v>
      </c>
      <c r="C2452" s="3">
        <v>4.1666666666666664E-2</v>
      </c>
      <c r="D2452">
        <v>72.91</v>
      </c>
      <c r="E2452">
        <v>43</v>
      </c>
      <c r="F2452" t="s">
        <v>52</v>
      </c>
      <c r="G2452">
        <f t="shared" si="159"/>
        <v>4</v>
      </c>
      <c r="H2452" s="4">
        <f t="shared" si="160"/>
        <v>40283</v>
      </c>
      <c r="I2452">
        <f t="shared" si="158"/>
        <v>2010</v>
      </c>
    </row>
    <row r="2453" spans="1:9" x14ac:dyDescent="0.25">
      <c r="A2453" t="s">
        <v>31</v>
      </c>
      <c r="B2453" s="1">
        <v>40318</v>
      </c>
      <c r="C2453" s="3">
        <v>4.1666666666666664E-2</v>
      </c>
      <c r="D2453">
        <v>72.94</v>
      </c>
      <c r="E2453">
        <v>64</v>
      </c>
      <c r="F2453" t="s">
        <v>52</v>
      </c>
      <c r="G2453">
        <f t="shared" si="159"/>
        <v>5</v>
      </c>
      <c r="H2453" s="4">
        <f t="shared" si="160"/>
        <v>40313</v>
      </c>
      <c r="I2453">
        <f t="shared" si="158"/>
        <v>2010</v>
      </c>
    </row>
    <row r="2454" spans="1:9" x14ac:dyDescent="0.25">
      <c r="A2454" t="s">
        <v>31</v>
      </c>
      <c r="B2454" s="1">
        <v>40609</v>
      </c>
      <c r="C2454" s="3">
        <v>0.45833333333333331</v>
      </c>
      <c r="D2454">
        <v>72.53</v>
      </c>
      <c r="E2454">
        <v>62</v>
      </c>
      <c r="F2454" t="s">
        <v>52</v>
      </c>
      <c r="G2454">
        <f t="shared" si="159"/>
        <v>3</v>
      </c>
      <c r="H2454" s="4">
        <f t="shared" si="160"/>
        <v>40617</v>
      </c>
      <c r="I2454">
        <f t="shared" si="158"/>
        <v>2011</v>
      </c>
    </row>
    <row r="2455" spans="1:9" x14ac:dyDescent="0.25">
      <c r="A2455" t="s">
        <v>31</v>
      </c>
      <c r="B2455" s="1">
        <v>40656</v>
      </c>
      <c r="C2455" s="3">
        <v>0</v>
      </c>
      <c r="D2455">
        <v>73.16</v>
      </c>
      <c r="E2455">
        <v>60</v>
      </c>
      <c r="F2455" t="s">
        <v>52</v>
      </c>
      <c r="G2455">
        <f t="shared" si="159"/>
        <v>4</v>
      </c>
      <c r="H2455" s="4">
        <f t="shared" si="160"/>
        <v>40648</v>
      </c>
      <c r="I2455">
        <f t="shared" si="158"/>
        <v>2011</v>
      </c>
    </row>
    <row r="2456" spans="1:9" x14ac:dyDescent="0.25">
      <c r="A2456" t="s">
        <v>31</v>
      </c>
      <c r="B2456" s="1">
        <v>40685</v>
      </c>
      <c r="C2456" s="3">
        <v>0.54166666666666663</v>
      </c>
      <c r="D2456">
        <v>73.33</v>
      </c>
      <c r="E2456">
        <v>64</v>
      </c>
      <c r="F2456" t="s">
        <v>52</v>
      </c>
      <c r="G2456">
        <f t="shared" si="159"/>
        <v>5</v>
      </c>
      <c r="H2456" s="4">
        <f t="shared" si="160"/>
        <v>40678</v>
      </c>
      <c r="I2456">
        <f t="shared" si="158"/>
        <v>2011</v>
      </c>
    </row>
    <row r="2457" spans="1:9" x14ac:dyDescent="0.25">
      <c r="A2457" t="s">
        <v>31</v>
      </c>
      <c r="B2457" s="1">
        <v>40988</v>
      </c>
      <c r="C2457" s="3">
        <v>0.5</v>
      </c>
      <c r="D2457">
        <v>71.989999999999995</v>
      </c>
      <c r="E2457">
        <v>62</v>
      </c>
      <c r="F2457" t="s">
        <v>52</v>
      </c>
      <c r="G2457">
        <f t="shared" si="159"/>
        <v>3</v>
      </c>
      <c r="H2457" s="4">
        <f t="shared" si="160"/>
        <v>40983</v>
      </c>
      <c r="I2457">
        <f t="shared" si="158"/>
        <v>2012</v>
      </c>
    </row>
    <row r="2458" spans="1:9" x14ac:dyDescent="0.25">
      <c r="A2458" t="s">
        <v>31</v>
      </c>
      <c r="B2458" s="1">
        <v>41017</v>
      </c>
      <c r="C2458" s="3">
        <v>0</v>
      </c>
      <c r="D2458">
        <v>72.510000000000005</v>
      </c>
      <c r="E2458">
        <v>62</v>
      </c>
      <c r="F2458" t="s">
        <v>52</v>
      </c>
      <c r="G2458">
        <f t="shared" si="159"/>
        <v>4</v>
      </c>
      <c r="H2458" s="4">
        <f t="shared" si="160"/>
        <v>41014</v>
      </c>
      <c r="I2458">
        <f t="shared" si="158"/>
        <v>2012</v>
      </c>
    </row>
    <row r="2459" spans="1:9" x14ac:dyDescent="0.25">
      <c r="A2459" t="s">
        <v>31</v>
      </c>
      <c r="B2459" s="1">
        <v>41037</v>
      </c>
      <c r="C2459" s="3">
        <v>0</v>
      </c>
      <c r="D2459">
        <v>72.5</v>
      </c>
      <c r="E2459">
        <v>63</v>
      </c>
      <c r="F2459" t="s">
        <v>52</v>
      </c>
      <c r="G2459">
        <f t="shared" si="159"/>
        <v>5</v>
      </c>
      <c r="H2459" s="4">
        <f t="shared" si="160"/>
        <v>41044</v>
      </c>
      <c r="I2459">
        <f t="shared" si="158"/>
        <v>2012</v>
      </c>
    </row>
    <row r="2460" spans="1:9" x14ac:dyDescent="0.25">
      <c r="A2460" t="s">
        <v>31</v>
      </c>
      <c r="B2460" s="1">
        <v>41345</v>
      </c>
      <c r="C2460" s="3">
        <v>0.5</v>
      </c>
      <c r="D2460">
        <v>73.290000000000006</v>
      </c>
      <c r="E2460">
        <v>62</v>
      </c>
      <c r="F2460" t="s">
        <v>52</v>
      </c>
      <c r="G2460">
        <f t="shared" si="159"/>
        <v>3</v>
      </c>
      <c r="H2460" s="4">
        <f t="shared" si="160"/>
        <v>41348</v>
      </c>
      <c r="I2460">
        <f t="shared" si="158"/>
        <v>2013</v>
      </c>
    </row>
    <row r="2461" spans="1:9" x14ac:dyDescent="0.25">
      <c r="A2461" t="s">
        <v>31</v>
      </c>
      <c r="B2461" s="1">
        <v>41378</v>
      </c>
      <c r="C2461" s="3">
        <v>0</v>
      </c>
      <c r="D2461">
        <v>73.94</v>
      </c>
      <c r="E2461">
        <v>61</v>
      </c>
      <c r="F2461" t="s">
        <v>52</v>
      </c>
      <c r="G2461">
        <f t="shared" si="159"/>
        <v>4</v>
      </c>
      <c r="H2461" s="4">
        <f t="shared" si="160"/>
        <v>41379</v>
      </c>
      <c r="I2461">
        <f t="shared" si="158"/>
        <v>2013</v>
      </c>
    </row>
    <row r="2462" spans="1:9" x14ac:dyDescent="0.25">
      <c r="A2462" t="s">
        <v>31</v>
      </c>
      <c r="B2462" s="1">
        <v>41395</v>
      </c>
      <c r="C2462" s="3">
        <v>0.5</v>
      </c>
      <c r="D2462">
        <v>74.41</v>
      </c>
      <c r="E2462">
        <v>62</v>
      </c>
      <c r="F2462" t="s">
        <v>52</v>
      </c>
      <c r="G2462">
        <f t="shared" si="159"/>
        <v>5</v>
      </c>
      <c r="H2462" s="4">
        <f t="shared" si="160"/>
        <v>41409</v>
      </c>
      <c r="I2462">
        <f t="shared" si="158"/>
        <v>2013</v>
      </c>
    </row>
    <row r="2463" spans="1:9" x14ac:dyDescent="0.25">
      <c r="A2463" t="s">
        <v>31</v>
      </c>
      <c r="B2463" s="1">
        <v>41710</v>
      </c>
      <c r="C2463" s="3">
        <v>0</v>
      </c>
      <c r="D2463">
        <v>76.010000000000005</v>
      </c>
      <c r="E2463">
        <v>63</v>
      </c>
      <c r="F2463" t="s">
        <v>52</v>
      </c>
      <c r="G2463">
        <f t="shared" si="159"/>
        <v>3</v>
      </c>
      <c r="H2463" s="4">
        <f t="shared" si="160"/>
        <v>41713</v>
      </c>
      <c r="I2463">
        <f t="shared" si="158"/>
        <v>2014</v>
      </c>
    </row>
    <row r="2464" spans="1:9" x14ac:dyDescent="0.25">
      <c r="A2464" t="s">
        <v>31</v>
      </c>
      <c r="B2464" s="1">
        <v>41746</v>
      </c>
      <c r="C2464" s="3">
        <v>0</v>
      </c>
      <c r="D2464">
        <v>76.59</v>
      </c>
      <c r="E2464">
        <v>60</v>
      </c>
      <c r="F2464" t="s">
        <v>52</v>
      </c>
      <c r="G2464">
        <f t="shared" si="159"/>
        <v>4</v>
      </c>
      <c r="H2464" s="4">
        <f t="shared" si="160"/>
        <v>41744</v>
      </c>
      <c r="I2464">
        <f t="shared" si="158"/>
        <v>2014</v>
      </c>
    </row>
    <row r="2465" spans="1:9" x14ac:dyDescent="0.25">
      <c r="A2465" t="s">
        <v>31</v>
      </c>
      <c r="B2465" s="1">
        <v>41762</v>
      </c>
      <c r="C2465" s="3">
        <v>0</v>
      </c>
      <c r="D2465">
        <v>76.73</v>
      </c>
      <c r="E2465">
        <v>62</v>
      </c>
      <c r="F2465" t="s">
        <v>52</v>
      </c>
      <c r="G2465">
        <f t="shared" si="159"/>
        <v>5</v>
      </c>
      <c r="H2465" s="4">
        <f t="shared" si="160"/>
        <v>41774</v>
      </c>
      <c r="I2465">
        <f t="shared" si="158"/>
        <v>2014</v>
      </c>
    </row>
    <row r="2466" spans="1:9" x14ac:dyDescent="0.25">
      <c r="A2466" t="s">
        <v>31</v>
      </c>
      <c r="B2466" s="1">
        <v>42076</v>
      </c>
      <c r="C2466" s="3">
        <v>0.54166666666666663</v>
      </c>
      <c r="D2466">
        <v>76.099999999999994</v>
      </c>
      <c r="E2466">
        <v>62</v>
      </c>
      <c r="F2466" t="s">
        <v>52</v>
      </c>
      <c r="G2466">
        <f t="shared" si="159"/>
        <v>3</v>
      </c>
      <c r="H2466" s="4">
        <f t="shared" si="160"/>
        <v>42078</v>
      </c>
      <c r="I2466">
        <f t="shared" si="158"/>
        <v>2015</v>
      </c>
    </row>
    <row r="2467" spans="1:9" x14ac:dyDescent="0.25">
      <c r="A2467" t="s">
        <v>31</v>
      </c>
      <c r="B2467" s="1">
        <v>42111</v>
      </c>
      <c r="C2467" s="3">
        <v>0.54166666666666663</v>
      </c>
      <c r="D2467">
        <v>76.8</v>
      </c>
      <c r="E2467">
        <v>61</v>
      </c>
      <c r="F2467" t="s">
        <v>52</v>
      </c>
      <c r="G2467">
        <f t="shared" si="159"/>
        <v>4</v>
      </c>
      <c r="H2467" s="4">
        <f t="shared" si="160"/>
        <v>42109</v>
      </c>
      <c r="I2467">
        <f t="shared" si="158"/>
        <v>2015</v>
      </c>
    </row>
    <row r="2468" spans="1:9" x14ac:dyDescent="0.25">
      <c r="A2468" t="s">
        <v>31</v>
      </c>
      <c r="B2468" s="1">
        <v>42127</v>
      </c>
      <c r="C2468" s="3">
        <v>0</v>
      </c>
      <c r="D2468">
        <v>76.83</v>
      </c>
      <c r="E2468">
        <v>62</v>
      </c>
      <c r="F2468" t="s">
        <v>52</v>
      </c>
      <c r="G2468">
        <f t="shared" si="159"/>
        <v>5</v>
      </c>
      <c r="H2468" s="4">
        <f t="shared" si="160"/>
        <v>42139</v>
      </c>
      <c r="I2468">
        <f t="shared" si="158"/>
        <v>2015</v>
      </c>
    </row>
    <row r="2469" spans="1:9" x14ac:dyDescent="0.25">
      <c r="A2469" t="s">
        <v>31</v>
      </c>
      <c r="B2469" s="1">
        <v>42450</v>
      </c>
      <c r="C2469" s="3">
        <v>4.1666666666666664E-2</v>
      </c>
      <c r="D2469">
        <v>77.31</v>
      </c>
      <c r="E2469">
        <v>63</v>
      </c>
      <c r="F2469" t="s">
        <v>52</v>
      </c>
      <c r="G2469">
        <f t="shared" si="159"/>
        <v>3</v>
      </c>
      <c r="H2469" s="4">
        <f t="shared" si="160"/>
        <v>42444</v>
      </c>
      <c r="I2469">
        <f t="shared" si="158"/>
        <v>2016</v>
      </c>
    </row>
    <row r="2470" spans="1:9" x14ac:dyDescent="0.25">
      <c r="A2470" t="s">
        <v>31</v>
      </c>
      <c r="B2470" s="1">
        <v>42479</v>
      </c>
      <c r="C2470" s="3">
        <v>0.54166666666666663</v>
      </c>
      <c r="D2470">
        <v>78</v>
      </c>
      <c r="E2470">
        <v>61</v>
      </c>
      <c r="F2470" t="s">
        <v>52</v>
      </c>
      <c r="G2470">
        <f t="shared" si="159"/>
        <v>4</v>
      </c>
      <c r="H2470" s="4">
        <f t="shared" si="160"/>
        <v>42475</v>
      </c>
      <c r="I2470">
        <f t="shared" si="158"/>
        <v>2016</v>
      </c>
    </row>
    <row r="2471" spans="1:9" x14ac:dyDescent="0.25">
      <c r="A2471" t="s">
        <v>31</v>
      </c>
      <c r="B2471" s="1">
        <v>42504</v>
      </c>
      <c r="C2471" s="3">
        <v>0.5</v>
      </c>
      <c r="D2471">
        <v>77.8</v>
      </c>
      <c r="E2471">
        <v>63</v>
      </c>
      <c r="F2471" t="s">
        <v>52</v>
      </c>
      <c r="G2471">
        <f t="shared" si="159"/>
        <v>5</v>
      </c>
      <c r="H2471" s="4">
        <f t="shared" si="160"/>
        <v>42505</v>
      </c>
      <c r="I2471">
        <f t="shared" si="158"/>
        <v>2016</v>
      </c>
    </row>
    <row r="2472" spans="1:9" x14ac:dyDescent="0.25">
      <c r="A2472" t="s">
        <v>31</v>
      </c>
      <c r="B2472" s="1">
        <v>42804</v>
      </c>
      <c r="C2472" s="3">
        <v>0.5</v>
      </c>
      <c r="D2472">
        <v>77.95</v>
      </c>
      <c r="E2472">
        <v>62</v>
      </c>
      <c r="F2472" t="s">
        <v>52</v>
      </c>
      <c r="G2472">
        <f t="shared" si="159"/>
        <v>3</v>
      </c>
      <c r="H2472" s="4">
        <f t="shared" si="160"/>
        <v>42809</v>
      </c>
      <c r="I2472">
        <f t="shared" si="158"/>
        <v>2017</v>
      </c>
    </row>
    <row r="2473" spans="1:9" x14ac:dyDescent="0.25">
      <c r="A2473" t="s">
        <v>31</v>
      </c>
      <c r="B2473" s="1">
        <v>42837</v>
      </c>
      <c r="C2473" s="3">
        <v>4.1666666666666664E-2</v>
      </c>
      <c r="D2473">
        <v>77.680000000000007</v>
      </c>
      <c r="E2473">
        <v>61</v>
      </c>
      <c r="F2473" t="s">
        <v>52</v>
      </c>
      <c r="G2473">
        <f t="shared" si="159"/>
        <v>4</v>
      </c>
      <c r="H2473" s="4">
        <f t="shared" si="160"/>
        <v>42840</v>
      </c>
      <c r="I2473">
        <f t="shared" si="158"/>
        <v>2017</v>
      </c>
    </row>
    <row r="2474" spans="1:9" x14ac:dyDescent="0.25">
      <c r="A2474" t="s">
        <v>31</v>
      </c>
      <c r="B2474" s="1">
        <v>42872</v>
      </c>
      <c r="C2474" s="3">
        <v>0.5</v>
      </c>
      <c r="D2474">
        <v>77.12</v>
      </c>
      <c r="E2474">
        <v>62</v>
      </c>
      <c r="F2474" t="s">
        <v>52</v>
      </c>
      <c r="G2474">
        <f t="shared" si="159"/>
        <v>5</v>
      </c>
      <c r="H2474" s="4">
        <f t="shared" si="160"/>
        <v>42870</v>
      </c>
      <c r="I2474">
        <f t="shared" si="158"/>
        <v>2017</v>
      </c>
    </row>
    <row r="2475" spans="1:9" x14ac:dyDescent="0.25">
      <c r="A2475" t="s">
        <v>31</v>
      </c>
      <c r="B2475" s="1">
        <v>43165</v>
      </c>
      <c r="C2475" s="3">
        <v>0.5</v>
      </c>
      <c r="D2475">
        <v>75.39</v>
      </c>
      <c r="E2475">
        <v>62</v>
      </c>
      <c r="F2475" t="s">
        <v>52</v>
      </c>
      <c r="G2475">
        <f t="shared" si="159"/>
        <v>3</v>
      </c>
      <c r="H2475" s="4">
        <f t="shared" si="160"/>
        <v>43174</v>
      </c>
      <c r="I2475">
        <f t="shared" si="158"/>
        <v>2018</v>
      </c>
    </row>
    <row r="2476" spans="1:9" x14ac:dyDescent="0.25">
      <c r="A2476" t="s">
        <v>31</v>
      </c>
      <c r="B2476" s="1">
        <v>43191</v>
      </c>
      <c r="C2476" s="3">
        <v>4.1666666666666664E-2</v>
      </c>
      <c r="D2476">
        <v>75.45</v>
      </c>
      <c r="E2476">
        <v>61</v>
      </c>
      <c r="F2476" t="s">
        <v>52</v>
      </c>
      <c r="G2476">
        <f t="shared" si="159"/>
        <v>4</v>
      </c>
      <c r="H2476" s="4">
        <f t="shared" si="160"/>
        <v>43205</v>
      </c>
      <c r="I2476">
        <f t="shared" si="158"/>
        <v>2018</v>
      </c>
    </row>
    <row r="2477" spans="1:9" x14ac:dyDescent="0.25">
      <c r="A2477" t="s">
        <v>31</v>
      </c>
      <c r="B2477" s="1">
        <v>43236</v>
      </c>
      <c r="C2477" s="3">
        <v>4.1666666666666664E-2</v>
      </c>
      <c r="D2477">
        <v>75.11</v>
      </c>
      <c r="E2477">
        <v>62</v>
      </c>
      <c r="F2477" t="s">
        <v>52</v>
      </c>
      <c r="G2477">
        <f t="shared" si="159"/>
        <v>5</v>
      </c>
      <c r="H2477" s="4">
        <f t="shared" si="160"/>
        <v>43235</v>
      </c>
      <c r="I2477">
        <f t="shared" si="158"/>
        <v>2018</v>
      </c>
    </row>
    <row r="2478" spans="1:9" x14ac:dyDescent="0.25">
      <c r="A2478" t="s">
        <v>31</v>
      </c>
      <c r="B2478" s="1">
        <v>43571</v>
      </c>
      <c r="C2478" s="3">
        <v>0.5</v>
      </c>
      <c r="D2478">
        <v>75.23</v>
      </c>
      <c r="E2478">
        <v>39</v>
      </c>
      <c r="F2478" t="s">
        <v>52</v>
      </c>
      <c r="G2478">
        <f t="shared" si="159"/>
        <v>4</v>
      </c>
      <c r="H2478" s="4">
        <f t="shared" si="160"/>
        <v>43570</v>
      </c>
      <c r="I2478">
        <f t="shared" si="158"/>
        <v>2019</v>
      </c>
    </row>
    <row r="2479" spans="1:9" x14ac:dyDescent="0.25">
      <c r="A2479" t="s">
        <v>31</v>
      </c>
      <c r="B2479" s="1">
        <v>43603</v>
      </c>
      <c r="C2479" s="3">
        <v>0.5</v>
      </c>
      <c r="D2479">
        <v>74.97</v>
      </c>
      <c r="E2479">
        <v>62</v>
      </c>
      <c r="F2479" t="s">
        <v>52</v>
      </c>
      <c r="G2479">
        <f t="shared" si="159"/>
        <v>5</v>
      </c>
      <c r="H2479" s="4">
        <f t="shared" si="160"/>
        <v>43600</v>
      </c>
      <c r="I2479">
        <f t="shared" si="158"/>
        <v>2019</v>
      </c>
    </row>
    <row r="2480" spans="1:9" x14ac:dyDescent="0.25">
      <c r="A2480" t="s">
        <v>31</v>
      </c>
      <c r="B2480" s="1">
        <v>43905</v>
      </c>
      <c r="C2480" s="3">
        <v>0.5</v>
      </c>
      <c r="D2480">
        <v>74.959999999999994</v>
      </c>
      <c r="E2480">
        <v>61</v>
      </c>
      <c r="F2480" t="s">
        <v>52</v>
      </c>
      <c r="G2480">
        <f t="shared" si="159"/>
        <v>3</v>
      </c>
      <c r="H2480" s="4">
        <f t="shared" si="160"/>
        <v>43905</v>
      </c>
      <c r="I2480">
        <f t="shared" si="158"/>
        <v>2020</v>
      </c>
    </row>
    <row r="2481" spans="1:9" x14ac:dyDescent="0.25">
      <c r="A2481" t="s">
        <v>31</v>
      </c>
      <c r="B2481" s="1">
        <v>43941</v>
      </c>
      <c r="C2481" s="3">
        <v>0</v>
      </c>
      <c r="D2481">
        <v>75.11</v>
      </c>
      <c r="E2481">
        <v>61</v>
      </c>
      <c r="F2481" t="s">
        <v>52</v>
      </c>
      <c r="G2481">
        <f t="shared" si="159"/>
        <v>4</v>
      </c>
      <c r="H2481" s="4">
        <f t="shared" si="160"/>
        <v>43936</v>
      </c>
      <c r="I2481">
        <f t="shared" si="158"/>
        <v>2020</v>
      </c>
    </row>
    <row r="2482" spans="1:9" x14ac:dyDescent="0.25">
      <c r="A2482" t="s">
        <v>31</v>
      </c>
      <c r="B2482" s="1">
        <v>43964</v>
      </c>
      <c r="C2482" s="3">
        <v>0</v>
      </c>
      <c r="D2482">
        <v>75.02</v>
      </c>
      <c r="E2482">
        <v>62</v>
      </c>
      <c r="F2482" t="s">
        <v>52</v>
      </c>
      <c r="G2482">
        <f t="shared" si="159"/>
        <v>5</v>
      </c>
      <c r="H2482" s="4">
        <f t="shared" si="160"/>
        <v>43966</v>
      </c>
      <c r="I2482">
        <f t="shared" si="158"/>
        <v>2020</v>
      </c>
    </row>
    <row r="2483" spans="1:9" x14ac:dyDescent="0.25">
      <c r="A2483" t="s">
        <v>31</v>
      </c>
      <c r="B2483" s="1">
        <v>44286</v>
      </c>
      <c r="C2483" s="3">
        <v>0.5</v>
      </c>
      <c r="D2483">
        <v>75.47</v>
      </c>
      <c r="E2483">
        <v>61</v>
      </c>
      <c r="F2483" t="s">
        <v>52</v>
      </c>
      <c r="G2483">
        <f t="shared" si="159"/>
        <v>3</v>
      </c>
      <c r="H2483" s="4">
        <f t="shared" si="160"/>
        <v>44270</v>
      </c>
      <c r="I2483">
        <f t="shared" si="158"/>
        <v>2021</v>
      </c>
    </row>
    <row r="2484" spans="1:9" x14ac:dyDescent="0.25">
      <c r="A2484" t="s">
        <v>31</v>
      </c>
      <c r="B2484" s="1">
        <v>44312</v>
      </c>
      <c r="C2484" s="3">
        <v>0.5</v>
      </c>
      <c r="D2484">
        <v>75.86</v>
      </c>
      <c r="E2484">
        <v>61</v>
      </c>
      <c r="F2484" t="s">
        <v>52</v>
      </c>
      <c r="G2484">
        <f t="shared" si="159"/>
        <v>4</v>
      </c>
      <c r="H2484" s="4">
        <f t="shared" si="160"/>
        <v>44301</v>
      </c>
      <c r="I2484">
        <f t="shared" si="158"/>
        <v>2021</v>
      </c>
    </row>
    <row r="2485" spans="1:9" x14ac:dyDescent="0.25">
      <c r="A2485" t="s">
        <v>31</v>
      </c>
      <c r="B2485" s="1">
        <v>44319</v>
      </c>
      <c r="C2485" s="3">
        <v>0</v>
      </c>
      <c r="D2485">
        <v>75.98</v>
      </c>
      <c r="E2485">
        <v>62</v>
      </c>
      <c r="F2485" t="s">
        <v>52</v>
      </c>
      <c r="G2485">
        <f t="shared" si="159"/>
        <v>5</v>
      </c>
      <c r="H2485" s="4">
        <f t="shared" si="160"/>
        <v>44331</v>
      </c>
      <c r="I2485">
        <f t="shared" si="158"/>
        <v>2021</v>
      </c>
    </row>
    <row r="2486" spans="1:9" x14ac:dyDescent="0.25">
      <c r="A2486" t="s">
        <v>31</v>
      </c>
      <c r="B2486" s="1">
        <v>44635</v>
      </c>
      <c r="C2486" s="3">
        <v>0</v>
      </c>
      <c r="D2486">
        <v>77.62</v>
      </c>
      <c r="E2486">
        <v>61</v>
      </c>
      <c r="F2486" t="s">
        <v>52</v>
      </c>
      <c r="G2486">
        <f t="shared" si="159"/>
        <v>3</v>
      </c>
      <c r="H2486" s="4">
        <f t="shared" si="160"/>
        <v>44635</v>
      </c>
      <c r="I2486">
        <f t="shared" si="158"/>
        <v>2022</v>
      </c>
    </row>
    <row r="2487" spans="1:9" x14ac:dyDescent="0.25">
      <c r="A2487" t="s">
        <v>31</v>
      </c>
      <c r="B2487" s="1">
        <v>44677</v>
      </c>
      <c r="C2487" s="3">
        <v>4.7916666666666663E-2</v>
      </c>
      <c r="D2487">
        <v>78.599999999999994</v>
      </c>
      <c r="E2487">
        <v>84</v>
      </c>
      <c r="F2487" t="s">
        <v>52</v>
      </c>
      <c r="G2487">
        <f t="shared" si="159"/>
        <v>4</v>
      </c>
      <c r="H2487" s="4">
        <f t="shared" si="160"/>
        <v>44666</v>
      </c>
      <c r="I2487">
        <f t="shared" si="158"/>
        <v>2022</v>
      </c>
    </row>
    <row r="2488" spans="1:9" x14ac:dyDescent="0.25">
      <c r="A2488" t="s">
        <v>31</v>
      </c>
      <c r="B2488" s="1">
        <v>44708</v>
      </c>
      <c r="C2488" s="3">
        <v>0.79791666666666661</v>
      </c>
      <c r="D2488">
        <v>78.89</v>
      </c>
      <c r="E2488">
        <v>124</v>
      </c>
      <c r="F2488" t="s">
        <v>52</v>
      </c>
      <c r="G2488">
        <f t="shared" si="159"/>
        <v>5</v>
      </c>
      <c r="H2488" s="4">
        <f t="shared" si="160"/>
        <v>44696</v>
      </c>
      <c r="I2488">
        <f t="shared" si="158"/>
        <v>2022</v>
      </c>
    </row>
    <row r="2489" spans="1:9" x14ac:dyDescent="0.25">
      <c r="A2489" t="s">
        <v>31</v>
      </c>
      <c r="B2489" s="1">
        <v>45040</v>
      </c>
      <c r="C2489" s="3">
        <v>0.50486111111111109</v>
      </c>
      <c r="D2489">
        <v>80.069999999999993</v>
      </c>
      <c r="E2489">
        <v>1</v>
      </c>
      <c r="F2489" t="s">
        <v>52</v>
      </c>
      <c r="G2489">
        <f t="shared" si="159"/>
        <v>4</v>
      </c>
      <c r="H2489" s="4">
        <f t="shared" si="160"/>
        <v>45031</v>
      </c>
      <c r="I2489">
        <f t="shared" si="158"/>
        <v>2023</v>
      </c>
    </row>
    <row r="2490" spans="1:9" x14ac:dyDescent="0.25">
      <c r="A2490" t="s">
        <v>30</v>
      </c>
      <c r="B2490" s="1">
        <v>29305</v>
      </c>
      <c r="C2490" s="3">
        <v>0</v>
      </c>
      <c r="D2490">
        <v>39.369999999999997</v>
      </c>
      <c r="E2490">
        <v>4</v>
      </c>
      <c r="F2490" t="s">
        <v>52</v>
      </c>
      <c r="G2490">
        <f t="shared" si="159"/>
        <v>3</v>
      </c>
      <c r="H2490" s="4">
        <f t="shared" si="160"/>
        <v>29295</v>
      </c>
      <c r="I2490">
        <f t="shared" si="158"/>
        <v>1980</v>
      </c>
    </row>
    <row r="2491" spans="1:9" x14ac:dyDescent="0.25">
      <c r="A2491" t="s">
        <v>30</v>
      </c>
      <c r="B2491" s="1">
        <v>29331</v>
      </c>
      <c r="C2491" s="3">
        <v>0</v>
      </c>
      <c r="D2491">
        <v>36.53</v>
      </c>
      <c r="E2491">
        <v>6</v>
      </c>
      <c r="F2491" t="s">
        <v>52</v>
      </c>
      <c r="G2491">
        <f t="shared" si="159"/>
        <v>4</v>
      </c>
      <c r="H2491" s="4">
        <f t="shared" si="160"/>
        <v>29326</v>
      </c>
      <c r="I2491">
        <f t="shared" si="158"/>
        <v>1980</v>
      </c>
    </row>
    <row r="2492" spans="1:9" x14ac:dyDescent="0.25">
      <c r="A2492" t="s">
        <v>30</v>
      </c>
      <c r="B2492" s="1">
        <v>29361</v>
      </c>
      <c r="C2492" s="3">
        <v>0</v>
      </c>
      <c r="D2492">
        <v>29.45</v>
      </c>
      <c r="E2492">
        <v>6</v>
      </c>
      <c r="F2492" t="s">
        <v>52</v>
      </c>
      <c r="G2492">
        <f t="shared" si="159"/>
        <v>5</v>
      </c>
      <c r="H2492" s="4">
        <f t="shared" si="160"/>
        <v>29356</v>
      </c>
      <c r="I2492">
        <f t="shared" si="158"/>
        <v>1980</v>
      </c>
    </row>
    <row r="2493" spans="1:9" x14ac:dyDescent="0.25">
      <c r="A2493" t="s">
        <v>30</v>
      </c>
      <c r="B2493" s="1">
        <v>29665</v>
      </c>
      <c r="C2493" s="3">
        <v>0</v>
      </c>
      <c r="D2493">
        <v>37.28</v>
      </c>
      <c r="E2493">
        <v>5</v>
      </c>
      <c r="F2493" t="s">
        <v>52</v>
      </c>
      <c r="G2493">
        <f t="shared" si="159"/>
        <v>3</v>
      </c>
      <c r="H2493" s="4">
        <f t="shared" si="160"/>
        <v>29660</v>
      </c>
      <c r="I2493">
        <f t="shared" si="158"/>
        <v>1981</v>
      </c>
    </row>
    <row r="2494" spans="1:9" x14ac:dyDescent="0.25">
      <c r="A2494" t="s">
        <v>30</v>
      </c>
      <c r="B2494" s="1">
        <v>29681</v>
      </c>
      <c r="C2494" s="3">
        <v>0</v>
      </c>
      <c r="D2494">
        <v>36.520000000000003</v>
      </c>
      <c r="E2494">
        <v>1</v>
      </c>
      <c r="F2494" t="s">
        <v>52</v>
      </c>
      <c r="G2494">
        <f t="shared" si="159"/>
        <v>4</v>
      </c>
      <c r="H2494" s="4">
        <f t="shared" si="160"/>
        <v>29691</v>
      </c>
      <c r="I2494">
        <f t="shared" si="158"/>
        <v>1981</v>
      </c>
    </row>
    <row r="2495" spans="1:9" x14ac:dyDescent="0.25">
      <c r="A2495" t="s">
        <v>30</v>
      </c>
      <c r="B2495" s="1">
        <v>29725</v>
      </c>
      <c r="C2495" s="3">
        <v>0</v>
      </c>
      <c r="D2495">
        <v>30.42</v>
      </c>
      <c r="E2495">
        <v>6</v>
      </c>
      <c r="F2495" t="s">
        <v>52</v>
      </c>
      <c r="G2495">
        <f t="shared" si="159"/>
        <v>5</v>
      </c>
      <c r="H2495" s="4">
        <f t="shared" si="160"/>
        <v>29721</v>
      </c>
      <c r="I2495">
        <f t="shared" si="158"/>
        <v>1981</v>
      </c>
    </row>
    <row r="2496" spans="1:9" x14ac:dyDescent="0.25">
      <c r="A2496" t="s">
        <v>30</v>
      </c>
      <c r="B2496" s="1">
        <v>30027</v>
      </c>
      <c r="C2496" s="3">
        <v>0</v>
      </c>
      <c r="D2496">
        <v>39.81</v>
      </c>
      <c r="E2496">
        <v>8</v>
      </c>
      <c r="F2496" t="s">
        <v>52</v>
      </c>
      <c r="G2496">
        <f t="shared" si="159"/>
        <v>3</v>
      </c>
      <c r="H2496" s="4">
        <f t="shared" si="160"/>
        <v>30025</v>
      </c>
      <c r="I2496">
        <f t="shared" ref="I2496:I2559" si="161">YEAR(B2496)</f>
        <v>1982</v>
      </c>
    </row>
    <row r="2497" spans="1:9" x14ac:dyDescent="0.25">
      <c r="A2497" t="s">
        <v>30</v>
      </c>
      <c r="B2497" s="1">
        <v>30061</v>
      </c>
      <c r="C2497" s="3">
        <v>0</v>
      </c>
      <c r="D2497">
        <v>39.450000000000003</v>
      </c>
      <c r="E2497">
        <v>6</v>
      </c>
      <c r="F2497" t="s">
        <v>52</v>
      </c>
      <c r="G2497">
        <f t="shared" ref="G2497:G2560" si="162">MONTH(B2497)</f>
        <v>4</v>
      </c>
      <c r="H2497" s="4">
        <f t="shared" ref="H2497:H2560" si="163">DATE(YEAR(B2497),MONTH(B2497),15)</f>
        <v>30056</v>
      </c>
      <c r="I2497">
        <f t="shared" si="161"/>
        <v>1982</v>
      </c>
    </row>
    <row r="2498" spans="1:9" x14ac:dyDescent="0.25">
      <c r="A2498" t="s">
        <v>30</v>
      </c>
      <c r="B2498" s="1">
        <v>30091</v>
      </c>
      <c r="C2498" s="3">
        <v>0</v>
      </c>
      <c r="D2498">
        <v>34.56</v>
      </c>
      <c r="E2498">
        <v>6</v>
      </c>
      <c r="F2498" t="s">
        <v>52</v>
      </c>
      <c r="G2498">
        <f t="shared" si="162"/>
        <v>5</v>
      </c>
      <c r="H2498" s="4">
        <f t="shared" si="163"/>
        <v>30086</v>
      </c>
      <c r="I2498">
        <f t="shared" si="161"/>
        <v>1982</v>
      </c>
    </row>
    <row r="2499" spans="1:9" x14ac:dyDescent="0.25">
      <c r="A2499" t="s">
        <v>30</v>
      </c>
      <c r="B2499" s="1">
        <v>30405</v>
      </c>
      <c r="C2499" s="3">
        <v>0</v>
      </c>
      <c r="D2499">
        <v>37.96</v>
      </c>
      <c r="E2499">
        <v>1</v>
      </c>
      <c r="F2499" t="s">
        <v>52</v>
      </c>
      <c r="G2499">
        <f t="shared" si="162"/>
        <v>3</v>
      </c>
      <c r="H2499" s="4">
        <f t="shared" si="163"/>
        <v>30390</v>
      </c>
      <c r="I2499">
        <f t="shared" si="161"/>
        <v>1983</v>
      </c>
    </row>
    <row r="2500" spans="1:9" x14ac:dyDescent="0.25">
      <c r="A2500" t="s">
        <v>30</v>
      </c>
      <c r="B2500" s="1">
        <v>30449</v>
      </c>
      <c r="C2500" s="3">
        <v>0</v>
      </c>
      <c r="D2500">
        <v>34.450000000000003</v>
      </c>
      <c r="E2500">
        <v>1</v>
      </c>
      <c r="F2500" t="s">
        <v>52</v>
      </c>
      <c r="G2500">
        <f t="shared" si="162"/>
        <v>5</v>
      </c>
      <c r="H2500" s="4">
        <f t="shared" si="163"/>
        <v>30451</v>
      </c>
      <c r="I2500">
        <f t="shared" si="161"/>
        <v>1983</v>
      </c>
    </row>
    <row r="2501" spans="1:9" x14ac:dyDescent="0.25">
      <c r="A2501" t="s">
        <v>30</v>
      </c>
      <c r="B2501" s="1">
        <v>30768</v>
      </c>
      <c r="C2501" s="3">
        <v>0</v>
      </c>
      <c r="D2501">
        <v>38.54</v>
      </c>
      <c r="E2501">
        <v>1</v>
      </c>
      <c r="F2501" t="s">
        <v>52</v>
      </c>
      <c r="G2501">
        <f t="shared" si="162"/>
        <v>3</v>
      </c>
      <c r="H2501" s="4">
        <f t="shared" si="163"/>
        <v>30756</v>
      </c>
      <c r="I2501">
        <f t="shared" si="161"/>
        <v>1984</v>
      </c>
    </row>
    <row r="2502" spans="1:9" x14ac:dyDescent="0.25">
      <c r="A2502" t="s">
        <v>30</v>
      </c>
      <c r="B2502" s="1">
        <v>30832</v>
      </c>
      <c r="C2502" s="3">
        <v>0</v>
      </c>
      <c r="D2502">
        <v>31.69</v>
      </c>
      <c r="E2502">
        <v>1</v>
      </c>
      <c r="F2502" t="s">
        <v>52</v>
      </c>
      <c r="G2502">
        <f t="shared" si="162"/>
        <v>5</v>
      </c>
      <c r="H2502" s="4">
        <f t="shared" si="163"/>
        <v>30817</v>
      </c>
      <c r="I2502">
        <f t="shared" si="161"/>
        <v>1984</v>
      </c>
    </row>
    <row r="2503" spans="1:9" x14ac:dyDescent="0.25">
      <c r="A2503" t="s">
        <v>30</v>
      </c>
      <c r="B2503" s="1">
        <v>31124</v>
      </c>
      <c r="C2503" s="3">
        <v>0</v>
      </c>
      <c r="D2503">
        <v>36.590000000000003</v>
      </c>
      <c r="E2503">
        <v>1</v>
      </c>
      <c r="F2503" t="s">
        <v>52</v>
      </c>
      <c r="G2503">
        <f t="shared" si="162"/>
        <v>3</v>
      </c>
      <c r="H2503" s="4">
        <f t="shared" si="163"/>
        <v>31121</v>
      </c>
      <c r="I2503">
        <f t="shared" si="161"/>
        <v>1985</v>
      </c>
    </row>
    <row r="2504" spans="1:9" x14ac:dyDescent="0.25">
      <c r="A2504" t="s">
        <v>30</v>
      </c>
      <c r="B2504" s="1">
        <v>31189</v>
      </c>
      <c r="C2504" s="3">
        <v>0</v>
      </c>
      <c r="D2504">
        <v>35.07</v>
      </c>
      <c r="E2504">
        <v>1</v>
      </c>
      <c r="F2504" t="s">
        <v>52</v>
      </c>
      <c r="G2504">
        <f t="shared" si="162"/>
        <v>5</v>
      </c>
      <c r="H2504" s="4">
        <f t="shared" si="163"/>
        <v>31182</v>
      </c>
      <c r="I2504">
        <f t="shared" si="161"/>
        <v>1985</v>
      </c>
    </row>
    <row r="2505" spans="1:9" x14ac:dyDescent="0.25">
      <c r="A2505" t="s">
        <v>30</v>
      </c>
      <c r="B2505" s="1">
        <v>31478</v>
      </c>
      <c r="C2505" s="3">
        <v>0</v>
      </c>
      <c r="D2505">
        <v>37</v>
      </c>
      <c r="E2505">
        <v>1</v>
      </c>
      <c r="F2505" t="s">
        <v>52</v>
      </c>
      <c r="G2505">
        <f t="shared" si="162"/>
        <v>3</v>
      </c>
      <c r="H2505" s="4">
        <f t="shared" si="163"/>
        <v>31486</v>
      </c>
      <c r="I2505">
        <f t="shared" si="161"/>
        <v>1986</v>
      </c>
    </row>
    <row r="2506" spans="1:9" x14ac:dyDescent="0.25">
      <c r="A2506" t="s">
        <v>30</v>
      </c>
      <c r="B2506" s="1">
        <v>31551</v>
      </c>
      <c r="C2506" s="3">
        <v>0.4916666666666667</v>
      </c>
      <c r="D2506">
        <v>28.52</v>
      </c>
      <c r="E2506">
        <v>1</v>
      </c>
      <c r="F2506" t="s">
        <v>52</v>
      </c>
      <c r="G2506">
        <f t="shared" si="162"/>
        <v>5</v>
      </c>
      <c r="H2506" s="4">
        <f t="shared" si="163"/>
        <v>31547</v>
      </c>
      <c r="I2506">
        <f t="shared" si="161"/>
        <v>1986</v>
      </c>
    </row>
    <row r="2507" spans="1:9" x14ac:dyDescent="0.25">
      <c r="A2507" t="s">
        <v>30</v>
      </c>
      <c r="B2507" s="1">
        <v>31853</v>
      </c>
      <c r="C2507" s="3">
        <v>0</v>
      </c>
      <c r="D2507">
        <v>35.56</v>
      </c>
      <c r="E2507">
        <v>1</v>
      </c>
      <c r="F2507" t="s">
        <v>52</v>
      </c>
      <c r="G2507">
        <f t="shared" si="162"/>
        <v>3</v>
      </c>
      <c r="H2507" s="4">
        <f t="shared" si="163"/>
        <v>31851</v>
      </c>
      <c r="I2507">
        <f t="shared" si="161"/>
        <v>1987</v>
      </c>
    </row>
    <row r="2508" spans="1:9" x14ac:dyDescent="0.25">
      <c r="A2508" t="s">
        <v>30</v>
      </c>
      <c r="B2508" s="1">
        <v>31910</v>
      </c>
      <c r="C2508" s="3">
        <v>0</v>
      </c>
      <c r="D2508">
        <v>28.34</v>
      </c>
      <c r="E2508">
        <v>1</v>
      </c>
      <c r="F2508" t="s">
        <v>52</v>
      </c>
      <c r="G2508">
        <f t="shared" si="162"/>
        <v>5</v>
      </c>
      <c r="H2508" s="4">
        <f t="shared" si="163"/>
        <v>31912</v>
      </c>
      <c r="I2508">
        <f t="shared" si="161"/>
        <v>1987</v>
      </c>
    </row>
    <row r="2509" spans="1:9" x14ac:dyDescent="0.25">
      <c r="A2509" t="s">
        <v>30</v>
      </c>
      <c r="B2509" s="1">
        <v>32219</v>
      </c>
      <c r="C2509" s="3">
        <v>0</v>
      </c>
      <c r="D2509">
        <v>38.31</v>
      </c>
      <c r="E2509">
        <v>1</v>
      </c>
      <c r="F2509" t="s">
        <v>52</v>
      </c>
      <c r="G2509">
        <f t="shared" si="162"/>
        <v>3</v>
      </c>
      <c r="H2509" s="4">
        <f t="shared" si="163"/>
        <v>32217</v>
      </c>
      <c r="I2509">
        <f t="shared" si="161"/>
        <v>1988</v>
      </c>
    </row>
    <row r="2510" spans="1:9" x14ac:dyDescent="0.25">
      <c r="A2510" t="s">
        <v>30</v>
      </c>
      <c r="B2510" s="1">
        <v>32275</v>
      </c>
      <c r="C2510" s="3">
        <v>0</v>
      </c>
      <c r="D2510">
        <v>33.630000000000003</v>
      </c>
      <c r="E2510">
        <v>1</v>
      </c>
      <c r="F2510" t="s">
        <v>52</v>
      </c>
      <c r="G2510">
        <f t="shared" si="162"/>
        <v>5</v>
      </c>
      <c r="H2510" s="4">
        <f t="shared" si="163"/>
        <v>32278</v>
      </c>
      <c r="I2510">
        <f t="shared" si="161"/>
        <v>1988</v>
      </c>
    </row>
    <row r="2511" spans="1:9" x14ac:dyDescent="0.25">
      <c r="A2511" t="s">
        <v>30</v>
      </c>
      <c r="B2511" s="1">
        <v>32583</v>
      </c>
      <c r="C2511" s="3">
        <v>0</v>
      </c>
      <c r="D2511">
        <v>41.45</v>
      </c>
      <c r="E2511">
        <v>1</v>
      </c>
      <c r="F2511" t="s">
        <v>52</v>
      </c>
      <c r="G2511">
        <f t="shared" si="162"/>
        <v>3</v>
      </c>
      <c r="H2511" s="4">
        <f t="shared" si="163"/>
        <v>32582</v>
      </c>
      <c r="I2511">
        <f t="shared" si="161"/>
        <v>1989</v>
      </c>
    </row>
    <row r="2512" spans="1:9" x14ac:dyDescent="0.25">
      <c r="A2512" t="s">
        <v>30</v>
      </c>
      <c r="B2512" s="1">
        <v>32614</v>
      </c>
      <c r="C2512" s="3">
        <v>0</v>
      </c>
      <c r="D2512">
        <v>41.1</v>
      </c>
      <c r="E2512">
        <v>1</v>
      </c>
      <c r="F2512" t="s">
        <v>52</v>
      </c>
      <c r="G2512">
        <f t="shared" si="162"/>
        <v>4</v>
      </c>
      <c r="H2512" s="4">
        <f t="shared" si="163"/>
        <v>32613</v>
      </c>
      <c r="I2512">
        <f t="shared" si="161"/>
        <v>1989</v>
      </c>
    </row>
    <row r="2513" spans="1:9" x14ac:dyDescent="0.25">
      <c r="A2513" t="s">
        <v>30</v>
      </c>
      <c r="B2513" s="1">
        <v>32639</v>
      </c>
      <c r="C2513" s="3">
        <v>0</v>
      </c>
      <c r="D2513">
        <v>37.340000000000003</v>
      </c>
      <c r="E2513">
        <v>1</v>
      </c>
      <c r="F2513" t="s">
        <v>52</v>
      </c>
      <c r="G2513">
        <f t="shared" si="162"/>
        <v>5</v>
      </c>
      <c r="H2513" s="4">
        <f t="shared" si="163"/>
        <v>32643</v>
      </c>
      <c r="I2513">
        <f t="shared" si="161"/>
        <v>1989</v>
      </c>
    </row>
    <row r="2514" spans="1:9" x14ac:dyDescent="0.25">
      <c r="A2514" t="s">
        <v>30</v>
      </c>
      <c r="B2514" s="1">
        <v>32937</v>
      </c>
      <c r="C2514" s="3">
        <v>0</v>
      </c>
      <c r="D2514">
        <v>40.79</v>
      </c>
      <c r="E2514">
        <v>1</v>
      </c>
      <c r="F2514" t="s">
        <v>52</v>
      </c>
      <c r="G2514">
        <f t="shared" si="162"/>
        <v>3</v>
      </c>
      <c r="H2514" s="4">
        <f t="shared" si="163"/>
        <v>32947</v>
      </c>
      <c r="I2514">
        <f t="shared" si="161"/>
        <v>1990</v>
      </c>
    </row>
    <row r="2515" spans="1:9" x14ac:dyDescent="0.25">
      <c r="A2515" t="s">
        <v>30</v>
      </c>
      <c r="B2515" s="1">
        <v>33011</v>
      </c>
      <c r="C2515" s="3">
        <v>0</v>
      </c>
      <c r="D2515">
        <v>36.47</v>
      </c>
      <c r="E2515">
        <v>1</v>
      </c>
      <c r="F2515" t="s">
        <v>52</v>
      </c>
      <c r="G2515">
        <f t="shared" si="162"/>
        <v>5</v>
      </c>
      <c r="H2515" s="4">
        <f t="shared" si="163"/>
        <v>33008</v>
      </c>
      <c r="I2515">
        <f t="shared" si="161"/>
        <v>1990</v>
      </c>
    </row>
    <row r="2516" spans="1:9" x14ac:dyDescent="0.25">
      <c r="A2516" t="s">
        <v>30</v>
      </c>
      <c r="B2516" s="1">
        <v>33317</v>
      </c>
      <c r="C2516" s="3">
        <v>0</v>
      </c>
      <c r="D2516">
        <v>45.08</v>
      </c>
      <c r="E2516">
        <v>1</v>
      </c>
      <c r="F2516" t="s">
        <v>52</v>
      </c>
      <c r="G2516">
        <f t="shared" si="162"/>
        <v>3</v>
      </c>
      <c r="H2516" s="4">
        <f t="shared" si="163"/>
        <v>33312</v>
      </c>
      <c r="I2516">
        <f t="shared" si="161"/>
        <v>1991</v>
      </c>
    </row>
    <row r="2517" spans="1:9" x14ac:dyDescent="0.25">
      <c r="A2517" t="s">
        <v>30</v>
      </c>
      <c r="B2517" s="1">
        <v>33388</v>
      </c>
      <c r="C2517" s="3">
        <v>0</v>
      </c>
      <c r="D2517">
        <v>45.34</v>
      </c>
      <c r="E2517">
        <v>1</v>
      </c>
      <c r="F2517" t="s">
        <v>52</v>
      </c>
      <c r="G2517">
        <f t="shared" si="162"/>
        <v>5</v>
      </c>
      <c r="H2517" s="4">
        <f t="shared" si="163"/>
        <v>33373</v>
      </c>
      <c r="I2517">
        <f t="shared" si="161"/>
        <v>1991</v>
      </c>
    </row>
    <row r="2518" spans="1:9" x14ac:dyDescent="0.25">
      <c r="A2518" t="s">
        <v>30</v>
      </c>
      <c r="B2518" s="1">
        <v>33681</v>
      </c>
      <c r="C2518" s="3">
        <v>0</v>
      </c>
      <c r="D2518">
        <v>47.22</v>
      </c>
      <c r="E2518">
        <v>1</v>
      </c>
      <c r="F2518" t="s">
        <v>52</v>
      </c>
      <c r="G2518">
        <f t="shared" si="162"/>
        <v>3</v>
      </c>
      <c r="H2518" s="4">
        <f t="shared" si="163"/>
        <v>33678</v>
      </c>
      <c r="I2518">
        <f t="shared" si="161"/>
        <v>1992</v>
      </c>
    </row>
    <row r="2519" spans="1:9" x14ac:dyDescent="0.25">
      <c r="A2519" t="s">
        <v>30</v>
      </c>
      <c r="B2519" s="1">
        <v>33752</v>
      </c>
      <c r="C2519" s="3">
        <v>0</v>
      </c>
      <c r="D2519">
        <v>46.89</v>
      </c>
      <c r="E2519">
        <v>1</v>
      </c>
      <c r="F2519" t="s">
        <v>52</v>
      </c>
      <c r="G2519">
        <f t="shared" si="162"/>
        <v>5</v>
      </c>
      <c r="H2519" s="4">
        <f t="shared" si="163"/>
        <v>33739</v>
      </c>
      <c r="I2519">
        <f t="shared" si="161"/>
        <v>1992</v>
      </c>
    </row>
    <row r="2520" spans="1:9" x14ac:dyDescent="0.25">
      <c r="A2520" t="s">
        <v>30</v>
      </c>
      <c r="B2520" s="1">
        <v>34046</v>
      </c>
      <c r="C2520" s="3">
        <v>0</v>
      </c>
      <c r="D2520">
        <v>50.41</v>
      </c>
      <c r="E2520">
        <v>1</v>
      </c>
      <c r="F2520" t="s">
        <v>52</v>
      </c>
      <c r="G2520">
        <f t="shared" si="162"/>
        <v>3</v>
      </c>
      <c r="H2520" s="4">
        <f t="shared" si="163"/>
        <v>34043</v>
      </c>
      <c r="I2520">
        <f t="shared" si="161"/>
        <v>1993</v>
      </c>
    </row>
    <row r="2521" spans="1:9" x14ac:dyDescent="0.25">
      <c r="A2521" t="s">
        <v>30</v>
      </c>
      <c r="B2521" s="1">
        <v>34109</v>
      </c>
      <c r="C2521" s="3">
        <v>0</v>
      </c>
      <c r="D2521">
        <v>52.19</v>
      </c>
      <c r="E2521">
        <v>1</v>
      </c>
      <c r="F2521" t="s">
        <v>52</v>
      </c>
      <c r="G2521">
        <f t="shared" si="162"/>
        <v>5</v>
      </c>
      <c r="H2521" s="4">
        <f t="shared" si="163"/>
        <v>34104</v>
      </c>
      <c r="I2521">
        <f t="shared" si="161"/>
        <v>1993</v>
      </c>
    </row>
    <row r="2522" spans="1:9" x14ac:dyDescent="0.25">
      <c r="A2522" t="s">
        <v>30</v>
      </c>
      <c r="B2522" s="1">
        <v>34417</v>
      </c>
      <c r="C2522" s="3">
        <v>0</v>
      </c>
      <c r="D2522">
        <v>49.93</v>
      </c>
      <c r="E2522">
        <v>1</v>
      </c>
      <c r="F2522" t="s">
        <v>52</v>
      </c>
      <c r="G2522">
        <f t="shared" si="162"/>
        <v>3</v>
      </c>
      <c r="H2522" s="4">
        <f t="shared" si="163"/>
        <v>34408</v>
      </c>
      <c r="I2522">
        <f t="shared" si="161"/>
        <v>1994</v>
      </c>
    </row>
    <row r="2523" spans="1:9" x14ac:dyDescent="0.25">
      <c r="A2523" t="s">
        <v>30</v>
      </c>
      <c r="B2523" s="1">
        <v>34472</v>
      </c>
      <c r="C2523" s="3">
        <v>0</v>
      </c>
      <c r="D2523">
        <v>49.76</v>
      </c>
      <c r="E2523">
        <v>1</v>
      </c>
      <c r="F2523" t="s">
        <v>52</v>
      </c>
      <c r="G2523">
        <f t="shared" si="162"/>
        <v>5</v>
      </c>
      <c r="H2523" s="4">
        <f t="shared" si="163"/>
        <v>34469</v>
      </c>
      <c r="I2523">
        <f t="shared" si="161"/>
        <v>1994</v>
      </c>
    </row>
    <row r="2524" spans="1:9" x14ac:dyDescent="0.25">
      <c r="A2524" t="s">
        <v>30</v>
      </c>
      <c r="B2524" s="1">
        <v>34766</v>
      </c>
      <c r="C2524" s="3">
        <v>0</v>
      </c>
      <c r="D2524">
        <v>51.17</v>
      </c>
      <c r="E2524">
        <v>1</v>
      </c>
      <c r="F2524" t="s">
        <v>52</v>
      </c>
      <c r="G2524">
        <f t="shared" si="162"/>
        <v>3</v>
      </c>
      <c r="H2524" s="4">
        <f t="shared" si="163"/>
        <v>34773</v>
      </c>
      <c r="I2524">
        <f t="shared" si="161"/>
        <v>1995</v>
      </c>
    </row>
    <row r="2525" spans="1:9" x14ac:dyDescent="0.25">
      <c r="A2525" t="s">
        <v>30</v>
      </c>
      <c r="B2525" s="1">
        <v>34843</v>
      </c>
      <c r="C2525" s="3">
        <v>0</v>
      </c>
      <c r="D2525">
        <v>52.08</v>
      </c>
      <c r="E2525">
        <v>1</v>
      </c>
      <c r="F2525" t="s">
        <v>52</v>
      </c>
      <c r="G2525">
        <f t="shared" si="162"/>
        <v>5</v>
      </c>
      <c r="H2525" s="4">
        <f t="shared" si="163"/>
        <v>34834</v>
      </c>
      <c r="I2525">
        <f t="shared" si="161"/>
        <v>1995</v>
      </c>
    </row>
    <row r="2526" spans="1:9" x14ac:dyDescent="0.25">
      <c r="A2526" t="s">
        <v>30</v>
      </c>
      <c r="B2526" s="1">
        <v>35145</v>
      </c>
      <c r="C2526" s="3">
        <v>0</v>
      </c>
      <c r="D2526">
        <v>48.77</v>
      </c>
      <c r="E2526">
        <v>1</v>
      </c>
      <c r="F2526" t="s">
        <v>52</v>
      </c>
      <c r="G2526">
        <f t="shared" si="162"/>
        <v>3</v>
      </c>
      <c r="H2526" s="4">
        <f t="shared" si="163"/>
        <v>35139</v>
      </c>
      <c r="I2526">
        <f t="shared" si="161"/>
        <v>1996</v>
      </c>
    </row>
    <row r="2527" spans="1:9" x14ac:dyDescent="0.25">
      <c r="A2527" t="s">
        <v>30</v>
      </c>
      <c r="B2527" s="1">
        <v>35193</v>
      </c>
      <c r="C2527" s="3">
        <v>0</v>
      </c>
      <c r="D2527">
        <v>49.66</v>
      </c>
      <c r="E2527">
        <v>1</v>
      </c>
      <c r="F2527" t="s">
        <v>52</v>
      </c>
      <c r="G2527">
        <f t="shared" si="162"/>
        <v>5</v>
      </c>
      <c r="H2527" s="4">
        <f t="shared" si="163"/>
        <v>35200</v>
      </c>
      <c r="I2527">
        <f t="shared" si="161"/>
        <v>1996</v>
      </c>
    </row>
    <row r="2528" spans="1:9" x14ac:dyDescent="0.25">
      <c r="A2528" t="s">
        <v>30</v>
      </c>
      <c r="B2528" s="1">
        <v>35502</v>
      </c>
      <c r="C2528" s="3">
        <v>0</v>
      </c>
      <c r="D2528">
        <v>48.38</v>
      </c>
      <c r="E2528">
        <v>1</v>
      </c>
      <c r="F2528" t="s">
        <v>52</v>
      </c>
      <c r="G2528">
        <f t="shared" si="162"/>
        <v>3</v>
      </c>
      <c r="H2528" s="4">
        <f t="shared" si="163"/>
        <v>35504</v>
      </c>
      <c r="I2528">
        <f t="shared" si="161"/>
        <v>1997</v>
      </c>
    </row>
    <row r="2529" spans="1:9" x14ac:dyDescent="0.25">
      <c r="A2529" t="s">
        <v>30</v>
      </c>
      <c r="B2529" s="1">
        <v>35569</v>
      </c>
      <c r="C2529" s="3">
        <v>0</v>
      </c>
      <c r="D2529">
        <v>48.71</v>
      </c>
      <c r="E2529">
        <v>1</v>
      </c>
      <c r="F2529" t="s">
        <v>52</v>
      </c>
      <c r="G2529">
        <f t="shared" si="162"/>
        <v>5</v>
      </c>
      <c r="H2529" s="4">
        <f t="shared" si="163"/>
        <v>35565</v>
      </c>
      <c r="I2529">
        <f t="shared" si="161"/>
        <v>1997</v>
      </c>
    </row>
    <row r="2530" spans="1:9" x14ac:dyDescent="0.25">
      <c r="A2530" t="s">
        <v>30</v>
      </c>
      <c r="B2530" s="1">
        <v>35873</v>
      </c>
      <c r="C2530" s="3">
        <v>0</v>
      </c>
      <c r="D2530">
        <v>47.99</v>
      </c>
      <c r="E2530">
        <v>1</v>
      </c>
      <c r="F2530" t="s">
        <v>52</v>
      </c>
      <c r="G2530">
        <f t="shared" si="162"/>
        <v>3</v>
      </c>
      <c r="H2530" s="4">
        <f t="shared" si="163"/>
        <v>35869</v>
      </c>
      <c r="I2530">
        <f t="shared" si="161"/>
        <v>1998</v>
      </c>
    </row>
    <row r="2531" spans="1:9" x14ac:dyDescent="0.25">
      <c r="A2531" t="s">
        <v>30</v>
      </c>
      <c r="B2531" s="1">
        <v>35935</v>
      </c>
      <c r="C2531" s="3">
        <v>0</v>
      </c>
      <c r="D2531">
        <v>47.65</v>
      </c>
      <c r="E2531">
        <v>1</v>
      </c>
      <c r="F2531" t="s">
        <v>52</v>
      </c>
      <c r="G2531">
        <f t="shared" si="162"/>
        <v>5</v>
      </c>
      <c r="H2531" s="4">
        <f t="shared" si="163"/>
        <v>35930</v>
      </c>
      <c r="I2531">
        <f t="shared" si="161"/>
        <v>1998</v>
      </c>
    </row>
    <row r="2532" spans="1:9" x14ac:dyDescent="0.25">
      <c r="A2532" t="s">
        <v>30</v>
      </c>
      <c r="B2532" s="1">
        <v>36237</v>
      </c>
      <c r="C2532" s="3">
        <v>0</v>
      </c>
      <c r="D2532">
        <v>46.31</v>
      </c>
      <c r="E2532">
        <v>1</v>
      </c>
      <c r="F2532" t="s">
        <v>52</v>
      </c>
      <c r="G2532">
        <f t="shared" si="162"/>
        <v>3</v>
      </c>
      <c r="H2532" s="4">
        <f t="shared" si="163"/>
        <v>36234</v>
      </c>
      <c r="I2532">
        <f t="shared" si="161"/>
        <v>1999</v>
      </c>
    </row>
    <row r="2533" spans="1:9" x14ac:dyDescent="0.25">
      <c r="A2533" t="s">
        <v>30</v>
      </c>
      <c r="B2533" s="1">
        <v>36299</v>
      </c>
      <c r="C2533" s="3">
        <v>0</v>
      </c>
      <c r="D2533">
        <v>47.74</v>
      </c>
      <c r="E2533">
        <v>1</v>
      </c>
      <c r="F2533" t="s">
        <v>52</v>
      </c>
      <c r="G2533">
        <f t="shared" si="162"/>
        <v>5</v>
      </c>
      <c r="H2533" s="4">
        <f t="shared" si="163"/>
        <v>36295</v>
      </c>
      <c r="I2533">
        <f t="shared" si="161"/>
        <v>1999</v>
      </c>
    </row>
    <row r="2534" spans="1:9" x14ac:dyDescent="0.25">
      <c r="A2534" t="s">
        <v>30</v>
      </c>
      <c r="B2534" s="1">
        <v>36598</v>
      </c>
      <c r="C2534" s="3">
        <v>0</v>
      </c>
      <c r="D2534">
        <v>46.22</v>
      </c>
      <c r="E2534">
        <v>1</v>
      </c>
      <c r="F2534" t="s">
        <v>52</v>
      </c>
      <c r="G2534">
        <f t="shared" si="162"/>
        <v>3</v>
      </c>
      <c r="H2534" s="4">
        <f t="shared" si="163"/>
        <v>36600</v>
      </c>
      <c r="I2534">
        <f t="shared" si="161"/>
        <v>2000</v>
      </c>
    </row>
    <row r="2535" spans="1:9" x14ac:dyDescent="0.25">
      <c r="A2535" t="s">
        <v>30</v>
      </c>
      <c r="B2535" s="1">
        <v>36664</v>
      </c>
      <c r="C2535" s="3">
        <v>0</v>
      </c>
      <c r="D2535">
        <v>46.8</v>
      </c>
      <c r="E2535">
        <v>1</v>
      </c>
      <c r="F2535" t="s">
        <v>52</v>
      </c>
      <c r="G2535">
        <f t="shared" si="162"/>
        <v>5</v>
      </c>
      <c r="H2535" s="4">
        <f t="shared" si="163"/>
        <v>36661</v>
      </c>
      <c r="I2535">
        <f t="shared" si="161"/>
        <v>2000</v>
      </c>
    </row>
    <row r="2536" spans="1:9" x14ac:dyDescent="0.25">
      <c r="A2536" t="s">
        <v>30</v>
      </c>
      <c r="B2536" s="1">
        <v>36971</v>
      </c>
      <c r="C2536" s="3">
        <v>0</v>
      </c>
      <c r="D2536">
        <v>48.97</v>
      </c>
      <c r="E2536">
        <v>1</v>
      </c>
      <c r="F2536" t="s">
        <v>52</v>
      </c>
      <c r="G2536">
        <f t="shared" si="162"/>
        <v>3</v>
      </c>
      <c r="H2536" s="4">
        <f t="shared" si="163"/>
        <v>36965</v>
      </c>
      <c r="I2536">
        <f t="shared" si="161"/>
        <v>2001</v>
      </c>
    </row>
    <row r="2537" spans="1:9" x14ac:dyDescent="0.25">
      <c r="A2537" t="s">
        <v>30</v>
      </c>
      <c r="B2537" s="1">
        <v>37027</v>
      </c>
      <c r="C2537" s="3">
        <v>0</v>
      </c>
      <c r="D2537">
        <v>50.74</v>
      </c>
      <c r="E2537">
        <v>1</v>
      </c>
      <c r="F2537" t="s">
        <v>52</v>
      </c>
      <c r="G2537">
        <f t="shared" si="162"/>
        <v>5</v>
      </c>
      <c r="H2537" s="4">
        <f t="shared" si="163"/>
        <v>37026</v>
      </c>
      <c r="I2537">
        <f t="shared" si="161"/>
        <v>2001</v>
      </c>
    </row>
    <row r="2538" spans="1:9" x14ac:dyDescent="0.25">
      <c r="A2538" t="s">
        <v>30</v>
      </c>
      <c r="B2538" s="1">
        <v>37335</v>
      </c>
      <c r="C2538" s="3">
        <v>0</v>
      </c>
      <c r="D2538">
        <v>53.03</v>
      </c>
      <c r="E2538">
        <v>1</v>
      </c>
      <c r="F2538" t="s">
        <v>52</v>
      </c>
      <c r="G2538">
        <f t="shared" si="162"/>
        <v>3</v>
      </c>
      <c r="H2538" s="4">
        <f t="shared" si="163"/>
        <v>37330</v>
      </c>
      <c r="I2538">
        <f t="shared" si="161"/>
        <v>2002</v>
      </c>
    </row>
    <row r="2539" spans="1:9" x14ac:dyDescent="0.25">
      <c r="A2539" t="s">
        <v>30</v>
      </c>
      <c r="B2539" s="1">
        <v>37392</v>
      </c>
      <c r="C2539" s="3">
        <v>0</v>
      </c>
      <c r="D2539">
        <v>55.12</v>
      </c>
      <c r="E2539">
        <v>1</v>
      </c>
      <c r="F2539" t="s">
        <v>52</v>
      </c>
      <c r="G2539">
        <f t="shared" si="162"/>
        <v>5</v>
      </c>
      <c r="H2539" s="4">
        <f t="shared" si="163"/>
        <v>37391</v>
      </c>
      <c r="I2539">
        <f t="shared" si="161"/>
        <v>2002</v>
      </c>
    </row>
    <row r="2540" spans="1:9" x14ac:dyDescent="0.25">
      <c r="A2540" t="s">
        <v>30</v>
      </c>
      <c r="B2540" s="1">
        <v>37699</v>
      </c>
      <c r="C2540" s="3">
        <v>0</v>
      </c>
      <c r="D2540">
        <v>56.2</v>
      </c>
      <c r="E2540">
        <v>1</v>
      </c>
      <c r="F2540" t="s">
        <v>52</v>
      </c>
      <c r="G2540">
        <f t="shared" si="162"/>
        <v>3</v>
      </c>
      <c r="H2540" s="4">
        <f t="shared" si="163"/>
        <v>37695</v>
      </c>
      <c r="I2540">
        <f t="shared" si="161"/>
        <v>2003</v>
      </c>
    </row>
    <row r="2541" spans="1:9" x14ac:dyDescent="0.25">
      <c r="A2541" t="s">
        <v>30</v>
      </c>
      <c r="B2541" s="1">
        <v>37762</v>
      </c>
      <c r="C2541" s="3">
        <v>0</v>
      </c>
      <c r="D2541">
        <v>57.64</v>
      </c>
      <c r="E2541">
        <v>1</v>
      </c>
      <c r="F2541" t="s">
        <v>52</v>
      </c>
      <c r="G2541">
        <f t="shared" si="162"/>
        <v>5</v>
      </c>
      <c r="H2541" s="4">
        <f t="shared" si="163"/>
        <v>37756</v>
      </c>
      <c r="I2541">
        <f t="shared" si="161"/>
        <v>2003</v>
      </c>
    </row>
    <row r="2542" spans="1:9" x14ac:dyDescent="0.25">
      <c r="A2542" t="s">
        <v>30</v>
      </c>
      <c r="B2542" s="1">
        <v>38068</v>
      </c>
      <c r="C2542" s="3">
        <v>0</v>
      </c>
      <c r="D2542">
        <v>58.4</v>
      </c>
      <c r="E2542">
        <v>1</v>
      </c>
      <c r="F2542" t="s">
        <v>52</v>
      </c>
      <c r="G2542">
        <f t="shared" si="162"/>
        <v>3</v>
      </c>
      <c r="H2542" s="4">
        <f t="shared" si="163"/>
        <v>38061</v>
      </c>
      <c r="I2542">
        <f t="shared" si="161"/>
        <v>2004</v>
      </c>
    </row>
    <row r="2543" spans="1:9" x14ac:dyDescent="0.25">
      <c r="A2543" t="s">
        <v>30</v>
      </c>
      <c r="B2543" s="1">
        <v>38126</v>
      </c>
      <c r="C2543" s="3">
        <v>0</v>
      </c>
      <c r="D2543">
        <v>59.42</v>
      </c>
      <c r="E2543">
        <v>1</v>
      </c>
      <c r="F2543" t="s">
        <v>52</v>
      </c>
      <c r="G2543">
        <f t="shared" si="162"/>
        <v>5</v>
      </c>
      <c r="H2543" s="4">
        <f t="shared" si="163"/>
        <v>38122</v>
      </c>
      <c r="I2543">
        <f t="shared" si="161"/>
        <v>2004</v>
      </c>
    </row>
    <row r="2544" spans="1:9" x14ac:dyDescent="0.25">
      <c r="A2544" t="s">
        <v>30</v>
      </c>
      <c r="B2544" s="1">
        <v>38446</v>
      </c>
      <c r="C2544" s="3">
        <v>0</v>
      </c>
      <c r="D2544">
        <v>58.84</v>
      </c>
      <c r="E2544">
        <v>1</v>
      </c>
      <c r="F2544" t="s">
        <v>52</v>
      </c>
      <c r="G2544">
        <f t="shared" si="162"/>
        <v>4</v>
      </c>
      <c r="H2544" s="4">
        <f t="shared" si="163"/>
        <v>38457</v>
      </c>
      <c r="I2544">
        <f t="shared" si="161"/>
        <v>2005</v>
      </c>
    </row>
    <row r="2545" spans="1:9" x14ac:dyDescent="0.25">
      <c r="A2545" t="s">
        <v>30</v>
      </c>
      <c r="B2545" s="1">
        <v>38497</v>
      </c>
      <c r="C2545" s="3">
        <v>0</v>
      </c>
      <c r="D2545">
        <v>60.21</v>
      </c>
      <c r="E2545">
        <v>1</v>
      </c>
      <c r="F2545" t="s">
        <v>52</v>
      </c>
      <c r="G2545">
        <f t="shared" si="162"/>
        <v>5</v>
      </c>
      <c r="H2545" s="4">
        <f t="shared" si="163"/>
        <v>38487</v>
      </c>
      <c r="I2545">
        <f t="shared" si="161"/>
        <v>2005</v>
      </c>
    </row>
    <row r="2546" spans="1:9" x14ac:dyDescent="0.25">
      <c r="A2546" t="s">
        <v>30</v>
      </c>
      <c r="B2546" s="1">
        <v>38820</v>
      </c>
      <c r="C2546" s="3">
        <v>0</v>
      </c>
      <c r="D2546">
        <v>58.29</v>
      </c>
      <c r="E2546">
        <v>1</v>
      </c>
      <c r="F2546" t="s">
        <v>52</v>
      </c>
      <c r="G2546">
        <f t="shared" si="162"/>
        <v>4</v>
      </c>
      <c r="H2546" s="4">
        <f t="shared" si="163"/>
        <v>38822</v>
      </c>
      <c r="I2546">
        <f t="shared" si="161"/>
        <v>2006</v>
      </c>
    </row>
    <row r="2547" spans="1:9" x14ac:dyDescent="0.25">
      <c r="A2547" t="s">
        <v>30</v>
      </c>
      <c r="B2547" s="1">
        <v>38862</v>
      </c>
      <c r="C2547" s="3">
        <v>0</v>
      </c>
      <c r="D2547">
        <v>58.06</v>
      </c>
      <c r="E2547">
        <v>1</v>
      </c>
      <c r="F2547" t="s">
        <v>52</v>
      </c>
      <c r="G2547">
        <f t="shared" si="162"/>
        <v>5</v>
      </c>
      <c r="H2547" s="4">
        <f t="shared" si="163"/>
        <v>38852</v>
      </c>
      <c r="I2547">
        <f t="shared" si="161"/>
        <v>2006</v>
      </c>
    </row>
    <row r="2548" spans="1:9" x14ac:dyDescent="0.25">
      <c r="A2548" t="s">
        <v>30</v>
      </c>
      <c r="B2548" s="1">
        <v>39168</v>
      </c>
      <c r="C2548" s="3">
        <v>0</v>
      </c>
      <c r="D2548">
        <v>55.64</v>
      </c>
      <c r="E2548">
        <v>1</v>
      </c>
      <c r="F2548" t="s">
        <v>52</v>
      </c>
      <c r="G2548">
        <f t="shared" si="162"/>
        <v>3</v>
      </c>
      <c r="H2548" s="4">
        <f t="shared" si="163"/>
        <v>39156</v>
      </c>
      <c r="I2548">
        <f t="shared" si="161"/>
        <v>2007</v>
      </c>
    </row>
    <row r="2549" spans="1:9" x14ac:dyDescent="0.25">
      <c r="A2549" t="s">
        <v>30</v>
      </c>
      <c r="B2549" s="1">
        <v>39226</v>
      </c>
      <c r="C2549" s="3">
        <v>0</v>
      </c>
      <c r="D2549">
        <v>56.92</v>
      </c>
      <c r="E2549">
        <v>1</v>
      </c>
      <c r="F2549" t="s">
        <v>52</v>
      </c>
      <c r="G2549">
        <f t="shared" si="162"/>
        <v>5</v>
      </c>
      <c r="H2549" s="4">
        <f t="shared" si="163"/>
        <v>39217</v>
      </c>
      <c r="I2549">
        <f t="shared" si="161"/>
        <v>2007</v>
      </c>
    </row>
    <row r="2550" spans="1:9" x14ac:dyDescent="0.25">
      <c r="A2550" t="s">
        <v>30</v>
      </c>
      <c r="B2550" s="1">
        <v>39548</v>
      </c>
      <c r="C2550" s="3">
        <v>0</v>
      </c>
      <c r="D2550">
        <v>57.71</v>
      </c>
      <c r="E2550">
        <v>1</v>
      </c>
      <c r="F2550" t="s">
        <v>52</v>
      </c>
      <c r="G2550">
        <f t="shared" si="162"/>
        <v>4</v>
      </c>
      <c r="H2550" s="4">
        <f t="shared" si="163"/>
        <v>39553</v>
      </c>
      <c r="I2550">
        <f t="shared" si="161"/>
        <v>2008</v>
      </c>
    </row>
    <row r="2551" spans="1:9" x14ac:dyDescent="0.25">
      <c r="A2551" t="s">
        <v>30</v>
      </c>
      <c r="B2551" s="1">
        <v>39920</v>
      </c>
      <c r="C2551" s="3">
        <v>0</v>
      </c>
      <c r="D2551">
        <v>58.44</v>
      </c>
      <c r="E2551">
        <v>3</v>
      </c>
      <c r="F2551" t="s">
        <v>52</v>
      </c>
      <c r="G2551">
        <f t="shared" si="162"/>
        <v>4</v>
      </c>
      <c r="H2551" s="4">
        <f t="shared" si="163"/>
        <v>39918</v>
      </c>
      <c r="I2551">
        <f t="shared" si="161"/>
        <v>2009</v>
      </c>
    </row>
    <row r="2552" spans="1:9" x14ac:dyDescent="0.25">
      <c r="A2552" t="s">
        <v>30</v>
      </c>
      <c r="B2552" s="1">
        <v>39952</v>
      </c>
      <c r="C2552" s="3">
        <v>0</v>
      </c>
      <c r="D2552">
        <v>57.55</v>
      </c>
      <c r="E2552">
        <v>2</v>
      </c>
      <c r="F2552" t="s">
        <v>52</v>
      </c>
      <c r="G2552">
        <f t="shared" si="162"/>
        <v>5</v>
      </c>
      <c r="H2552" s="4">
        <f t="shared" si="163"/>
        <v>39948</v>
      </c>
      <c r="I2552">
        <f t="shared" si="161"/>
        <v>2009</v>
      </c>
    </row>
    <row r="2553" spans="1:9" x14ac:dyDescent="0.25">
      <c r="A2553" t="s">
        <v>30</v>
      </c>
      <c r="B2553" s="1">
        <v>40259</v>
      </c>
      <c r="C2553" s="3">
        <v>0</v>
      </c>
      <c r="D2553">
        <v>55.64</v>
      </c>
      <c r="E2553">
        <v>1</v>
      </c>
      <c r="F2553" t="s">
        <v>52</v>
      </c>
      <c r="G2553">
        <f t="shared" si="162"/>
        <v>3</v>
      </c>
      <c r="H2553" s="4">
        <f t="shared" si="163"/>
        <v>40252</v>
      </c>
      <c r="I2553">
        <f t="shared" si="161"/>
        <v>2010</v>
      </c>
    </row>
    <row r="2554" spans="1:9" x14ac:dyDescent="0.25">
      <c r="A2554" t="s">
        <v>30</v>
      </c>
      <c r="B2554" s="1">
        <v>40288</v>
      </c>
      <c r="C2554" s="3">
        <v>4.1666666666666664E-2</v>
      </c>
      <c r="D2554">
        <v>57.99</v>
      </c>
      <c r="E2554">
        <v>42</v>
      </c>
      <c r="F2554" t="s">
        <v>52</v>
      </c>
      <c r="G2554">
        <f t="shared" si="162"/>
        <v>4</v>
      </c>
      <c r="H2554" s="4">
        <f t="shared" si="163"/>
        <v>40283</v>
      </c>
      <c r="I2554">
        <f t="shared" si="161"/>
        <v>2010</v>
      </c>
    </row>
    <row r="2555" spans="1:9" x14ac:dyDescent="0.25">
      <c r="A2555" t="s">
        <v>30</v>
      </c>
      <c r="B2555" s="1">
        <v>40314</v>
      </c>
      <c r="C2555" s="3">
        <v>4.1666666666666664E-2</v>
      </c>
      <c r="D2555">
        <v>57.84</v>
      </c>
      <c r="E2555">
        <v>64</v>
      </c>
      <c r="F2555" t="s">
        <v>52</v>
      </c>
      <c r="G2555">
        <f t="shared" si="162"/>
        <v>5</v>
      </c>
      <c r="H2555" s="4">
        <f t="shared" si="163"/>
        <v>40313</v>
      </c>
      <c r="I2555">
        <f t="shared" si="161"/>
        <v>2010</v>
      </c>
    </row>
    <row r="2556" spans="1:9" x14ac:dyDescent="0.25">
      <c r="A2556" t="s">
        <v>30</v>
      </c>
      <c r="B2556" s="1">
        <v>40618</v>
      </c>
      <c r="C2556" s="3">
        <v>0.45833333333333331</v>
      </c>
      <c r="D2556">
        <v>56.59</v>
      </c>
      <c r="E2556">
        <v>62</v>
      </c>
      <c r="F2556" t="s">
        <v>52</v>
      </c>
      <c r="G2556">
        <f t="shared" si="162"/>
        <v>3</v>
      </c>
      <c r="H2556" s="4">
        <f t="shared" si="163"/>
        <v>40617</v>
      </c>
      <c r="I2556">
        <f t="shared" si="161"/>
        <v>2011</v>
      </c>
    </row>
    <row r="2557" spans="1:9" x14ac:dyDescent="0.25">
      <c r="A2557" t="s">
        <v>30</v>
      </c>
      <c r="B2557" s="1">
        <v>40647</v>
      </c>
      <c r="C2557" s="3">
        <v>0.5</v>
      </c>
      <c r="D2557">
        <v>58.51</v>
      </c>
      <c r="E2557">
        <v>60</v>
      </c>
      <c r="F2557" t="s">
        <v>52</v>
      </c>
      <c r="G2557">
        <f t="shared" si="162"/>
        <v>4</v>
      </c>
      <c r="H2557" s="4">
        <f t="shared" si="163"/>
        <v>40648</v>
      </c>
      <c r="I2557">
        <f t="shared" si="161"/>
        <v>2011</v>
      </c>
    </row>
    <row r="2558" spans="1:9" x14ac:dyDescent="0.25">
      <c r="A2558" t="s">
        <v>30</v>
      </c>
      <c r="B2558" s="1">
        <v>40674</v>
      </c>
      <c r="C2558" s="3">
        <v>0.5</v>
      </c>
      <c r="D2558">
        <v>59.55</v>
      </c>
      <c r="E2558">
        <v>64</v>
      </c>
      <c r="F2558" t="s">
        <v>52</v>
      </c>
      <c r="G2558">
        <f t="shared" si="162"/>
        <v>5</v>
      </c>
      <c r="H2558" s="4">
        <f t="shared" si="163"/>
        <v>40678</v>
      </c>
      <c r="I2558">
        <f t="shared" si="161"/>
        <v>2011</v>
      </c>
    </row>
    <row r="2559" spans="1:9" x14ac:dyDescent="0.25">
      <c r="A2559" t="s">
        <v>30</v>
      </c>
      <c r="B2559" s="1">
        <v>40984</v>
      </c>
      <c r="C2559" s="3">
        <v>0.5</v>
      </c>
      <c r="D2559">
        <v>58.41</v>
      </c>
      <c r="E2559">
        <v>62</v>
      </c>
      <c r="F2559" t="s">
        <v>52</v>
      </c>
      <c r="G2559">
        <f t="shared" si="162"/>
        <v>3</v>
      </c>
      <c r="H2559" s="4">
        <f t="shared" si="163"/>
        <v>40983</v>
      </c>
      <c r="I2559">
        <f t="shared" si="161"/>
        <v>2012</v>
      </c>
    </row>
    <row r="2560" spans="1:9" x14ac:dyDescent="0.25">
      <c r="A2560" t="s">
        <v>30</v>
      </c>
      <c r="B2560" s="1">
        <v>41012</v>
      </c>
      <c r="C2560" s="3">
        <v>0</v>
      </c>
      <c r="D2560">
        <v>59.72</v>
      </c>
      <c r="E2560">
        <v>62</v>
      </c>
      <c r="F2560" t="s">
        <v>52</v>
      </c>
      <c r="G2560">
        <f t="shared" si="162"/>
        <v>4</v>
      </c>
      <c r="H2560" s="4">
        <f t="shared" si="163"/>
        <v>41014</v>
      </c>
      <c r="I2560">
        <f t="shared" ref="I2560:I2623" si="164">YEAR(B2560)</f>
        <v>2012</v>
      </c>
    </row>
    <row r="2561" spans="1:9" x14ac:dyDescent="0.25">
      <c r="A2561" t="s">
        <v>30</v>
      </c>
      <c r="B2561" s="1">
        <v>41042</v>
      </c>
      <c r="C2561" s="3">
        <v>0.5</v>
      </c>
      <c r="D2561">
        <v>59.38</v>
      </c>
      <c r="E2561">
        <v>63</v>
      </c>
      <c r="F2561" t="s">
        <v>52</v>
      </c>
      <c r="G2561">
        <f t="shared" ref="G2561:G2624" si="165">MONTH(B2561)</f>
        <v>5</v>
      </c>
      <c r="H2561" s="4">
        <f t="shared" ref="H2561:H2624" si="166">DATE(YEAR(B2561),MONTH(B2561),15)</f>
        <v>41044</v>
      </c>
      <c r="I2561">
        <f t="shared" si="164"/>
        <v>2012</v>
      </c>
    </row>
    <row r="2562" spans="1:9" x14ac:dyDescent="0.25">
      <c r="A2562" t="s">
        <v>30</v>
      </c>
      <c r="B2562" s="1">
        <v>41349</v>
      </c>
      <c r="C2562" s="3">
        <v>0.5</v>
      </c>
      <c r="D2562">
        <v>59.02</v>
      </c>
      <c r="E2562">
        <v>61</v>
      </c>
      <c r="F2562" t="s">
        <v>52</v>
      </c>
      <c r="G2562">
        <f t="shared" si="165"/>
        <v>3</v>
      </c>
      <c r="H2562" s="4">
        <f t="shared" si="166"/>
        <v>41348</v>
      </c>
      <c r="I2562">
        <f t="shared" si="164"/>
        <v>2013</v>
      </c>
    </row>
    <row r="2563" spans="1:9" x14ac:dyDescent="0.25">
      <c r="A2563" t="s">
        <v>30</v>
      </c>
      <c r="B2563" s="1">
        <v>41382</v>
      </c>
      <c r="C2563" s="3">
        <v>0.5</v>
      </c>
      <c r="D2563">
        <v>60.93</v>
      </c>
      <c r="E2563">
        <v>61</v>
      </c>
      <c r="F2563" t="s">
        <v>52</v>
      </c>
      <c r="G2563">
        <f t="shared" si="165"/>
        <v>4</v>
      </c>
      <c r="H2563" s="4">
        <f t="shared" si="166"/>
        <v>41379</v>
      </c>
      <c r="I2563">
        <f t="shared" si="164"/>
        <v>2013</v>
      </c>
    </row>
    <row r="2564" spans="1:9" x14ac:dyDescent="0.25">
      <c r="A2564" t="s">
        <v>30</v>
      </c>
      <c r="B2564" s="1">
        <v>41397</v>
      </c>
      <c r="C2564" s="3">
        <v>0</v>
      </c>
      <c r="D2564">
        <v>60.8</v>
      </c>
      <c r="E2564">
        <v>62</v>
      </c>
      <c r="F2564" t="s">
        <v>52</v>
      </c>
      <c r="G2564">
        <f t="shared" si="165"/>
        <v>5</v>
      </c>
      <c r="H2564" s="4">
        <f t="shared" si="166"/>
        <v>41409</v>
      </c>
      <c r="I2564">
        <f t="shared" si="164"/>
        <v>2013</v>
      </c>
    </row>
    <row r="2565" spans="1:9" x14ac:dyDescent="0.25">
      <c r="A2565" t="s">
        <v>30</v>
      </c>
      <c r="B2565" s="1">
        <v>41715</v>
      </c>
      <c r="C2565" s="3">
        <v>0</v>
      </c>
      <c r="D2565">
        <v>60.92</v>
      </c>
      <c r="E2565">
        <v>63</v>
      </c>
      <c r="F2565" t="s">
        <v>52</v>
      </c>
      <c r="G2565">
        <f t="shared" si="165"/>
        <v>3</v>
      </c>
      <c r="H2565" s="4">
        <f t="shared" si="166"/>
        <v>41713</v>
      </c>
      <c r="I2565">
        <f t="shared" si="164"/>
        <v>2014</v>
      </c>
    </row>
    <row r="2566" spans="1:9" x14ac:dyDescent="0.25">
      <c r="A2566" t="s">
        <v>30</v>
      </c>
      <c r="B2566" s="1">
        <v>41745</v>
      </c>
      <c r="C2566" s="3">
        <v>0</v>
      </c>
      <c r="D2566">
        <v>62.43</v>
      </c>
      <c r="E2566">
        <v>60</v>
      </c>
      <c r="F2566" t="s">
        <v>52</v>
      </c>
      <c r="G2566">
        <f t="shared" si="165"/>
        <v>4</v>
      </c>
      <c r="H2566" s="4">
        <f t="shared" si="166"/>
        <v>41744</v>
      </c>
      <c r="I2566">
        <f t="shared" si="164"/>
        <v>2014</v>
      </c>
    </row>
    <row r="2567" spans="1:9" x14ac:dyDescent="0.25">
      <c r="A2567" t="s">
        <v>30</v>
      </c>
      <c r="B2567" s="1">
        <v>41772</v>
      </c>
      <c r="C2567" s="3">
        <v>0.5</v>
      </c>
      <c r="D2567">
        <v>62.13</v>
      </c>
      <c r="E2567">
        <v>62</v>
      </c>
      <c r="F2567" t="s">
        <v>52</v>
      </c>
      <c r="G2567">
        <f t="shared" si="165"/>
        <v>5</v>
      </c>
      <c r="H2567" s="4">
        <f t="shared" si="166"/>
        <v>41774</v>
      </c>
      <c r="I2567">
        <f t="shared" si="164"/>
        <v>2014</v>
      </c>
    </row>
    <row r="2568" spans="1:9" x14ac:dyDescent="0.25">
      <c r="A2568" t="s">
        <v>30</v>
      </c>
      <c r="B2568" s="1">
        <v>42079</v>
      </c>
      <c r="C2568" s="3">
        <v>4.1666666666666664E-2</v>
      </c>
      <c r="D2568">
        <v>61.36</v>
      </c>
      <c r="E2568">
        <v>62</v>
      </c>
      <c r="F2568" t="s">
        <v>52</v>
      </c>
      <c r="G2568">
        <f t="shared" si="165"/>
        <v>3</v>
      </c>
      <c r="H2568" s="4">
        <f t="shared" si="166"/>
        <v>42078</v>
      </c>
      <c r="I2568">
        <f t="shared" si="164"/>
        <v>2015</v>
      </c>
    </row>
    <row r="2569" spans="1:9" x14ac:dyDescent="0.25">
      <c r="A2569" t="s">
        <v>30</v>
      </c>
      <c r="B2569" s="1">
        <v>42101</v>
      </c>
      <c r="C2569" s="3">
        <v>4.1666666666666664E-2</v>
      </c>
      <c r="D2569">
        <v>62.53</v>
      </c>
      <c r="E2569">
        <v>61</v>
      </c>
      <c r="F2569" t="s">
        <v>52</v>
      </c>
      <c r="G2569">
        <f t="shared" si="165"/>
        <v>4</v>
      </c>
      <c r="H2569" s="4">
        <f t="shared" si="166"/>
        <v>42109</v>
      </c>
      <c r="I2569">
        <f t="shared" si="164"/>
        <v>2015</v>
      </c>
    </row>
    <row r="2570" spans="1:9" x14ac:dyDescent="0.25">
      <c r="A2570" t="s">
        <v>30</v>
      </c>
      <c r="B2570" s="1">
        <v>42135</v>
      </c>
      <c r="C2570" s="3">
        <v>0</v>
      </c>
      <c r="D2570">
        <v>61.89</v>
      </c>
      <c r="E2570">
        <v>62</v>
      </c>
      <c r="F2570" t="s">
        <v>52</v>
      </c>
      <c r="G2570">
        <f t="shared" si="165"/>
        <v>5</v>
      </c>
      <c r="H2570" s="4">
        <f t="shared" si="166"/>
        <v>42139</v>
      </c>
      <c r="I2570">
        <f t="shared" si="164"/>
        <v>2015</v>
      </c>
    </row>
    <row r="2571" spans="1:9" x14ac:dyDescent="0.25">
      <c r="A2571" t="s">
        <v>30</v>
      </c>
      <c r="B2571" s="1">
        <v>42448</v>
      </c>
      <c r="C2571" s="3">
        <v>4.1666666666666664E-2</v>
      </c>
      <c r="D2571">
        <v>62.99</v>
      </c>
      <c r="E2571">
        <v>63</v>
      </c>
      <c r="F2571" t="s">
        <v>52</v>
      </c>
      <c r="G2571">
        <f t="shared" si="165"/>
        <v>3</v>
      </c>
      <c r="H2571" s="4">
        <f t="shared" si="166"/>
        <v>42444</v>
      </c>
      <c r="I2571">
        <f t="shared" si="164"/>
        <v>2016</v>
      </c>
    </row>
    <row r="2572" spans="1:9" x14ac:dyDescent="0.25">
      <c r="A2572" t="s">
        <v>30</v>
      </c>
      <c r="B2572" s="1">
        <v>42473</v>
      </c>
      <c r="C2572" s="3">
        <v>0.54166666666666663</v>
      </c>
      <c r="D2572">
        <v>64.430000000000007</v>
      </c>
      <c r="E2572">
        <v>61</v>
      </c>
      <c r="F2572" t="s">
        <v>52</v>
      </c>
      <c r="G2572">
        <f t="shared" si="165"/>
        <v>4</v>
      </c>
      <c r="H2572" s="4">
        <f t="shared" si="166"/>
        <v>42475</v>
      </c>
      <c r="I2572">
        <f t="shared" si="164"/>
        <v>2016</v>
      </c>
    </row>
    <row r="2573" spans="1:9" x14ac:dyDescent="0.25">
      <c r="A2573" t="s">
        <v>30</v>
      </c>
      <c r="B2573" s="1">
        <v>42503</v>
      </c>
      <c r="C2573" s="3">
        <v>0</v>
      </c>
      <c r="D2573">
        <v>64.14</v>
      </c>
      <c r="E2573">
        <v>63</v>
      </c>
      <c r="F2573" t="s">
        <v>52</v>
      </c>
      <c r="G2573">
        <f t="shared" si="165"/>
        <v>5</v>
      </c>
      <c r="H2573" s="4">
        <f t="shared" si="166"/>
        <v>42505</v>
      </c>
      <c r="I2573">
        <f t="shared" si="164"/>
        <v>2016</v>
      </c>
    </row>
    <row r="2574" spans="1:9" x14ac:dyDescent="0.25">
      <c r="A2574" t="s">
        <v>30</v>
      </c>
      <c r="B2574" s="1">
        <v>42810</v>
      </c>
      <c r="C2574" s="3">
        <v>4.1666666666666664E-2</v>
      </c>
      <c r="D2574">
        <v>63.01</v>
      </c>
      <c r="E2574">
        <v>62</v>
      </c>
      <c r="F2574" t="s">
        <v>52</v>
      </c>
      <c r="G2574">
        <f t="shared" si="165"/>
        <v>3</v>
      </c>
      <c r="H2574" s="4">
        <f t="shared" si="166"/>
        <v>42809</v>
      </c>
      <c r="I2574">
        <f t="shared" si="164"/>
        <v>2017</v>
      </c>
    </row>
    <row r="2575" spans="1:9" x14ac:dyDescent="0.25">
      <c r="A2575" t="s">
        <v>30</v>
      </c>
      <c r="B2575" s="1">
        <v>42836</v>
      </c>
      <c r="C2575" s="3">
        <v>0.54166666666666663</v>
      </c>
      <c r="D2575">
        <v>63.91</v>
      </c>
      <c r="E2575">
        <v>37</v>
      </c>
      <c r="F2575" t="s">
        <v>52</v>
      </c>
      <c r="G2575">
        <f t="shared" si="165"/>
        <v>4</v>
      </c>
      <c r="H2575" s="4">
        <f t="shared" si="166"/>
        <v>42840</v>
      </c>
      <c r="I2575">
        <f t="shared" si="164"/>
        <v>2017</v>
      </c>
    </row>
    <row r="2576" spans="1:9" x14ac:dyDescent="0.25">
      <c r="A2576" t="s">
        <v>30</v>
      </c>
      <c r="B2576" s="1">
        <v>43192</v>
      </c>
      <c r="C2576" s="3">
        <v>0.50694444444444442</v>
      </c>
      <c r="D2576">
        <v>60.07</v>
      </c>
      <c r="E2576">
        <v>3</v>
      </c>
      <c r="F2576" t="s">
        <v>52</v>
      </c>
      <c r="G2576">
        <f t="shared" si="165"/>
        <v>4</v>
      </c>
      <c r="H2576" s="4">
        <f t="shared" si="166"/>
        <v>43205</v>
      </c>
      <c r="I2576">
        <f t="shared" si="164"/>
        <v>2018</v>
      </c>
    </row>
    <row r="2577" spans="1:9" x14ac:dyDescent="0.25">
      <c r="A2577" t="s">
        <v>30</v>
      </c>
      <c r="B2577" s="1">
        <v>43572</v>
      </c>
      <c r="C2577" s="3">
        <v>0</v>
      </c>
      <c r="D2577">
        <v>60.78</v>
      </c>
      <c r="E2577">
        <v>39</v>
      </c>
      <c r="F2577" t="s">
        <v>52</v>
      </c>
      <c r="G2577">
        <f t="shared" si="165"/>
        <v>4</v>
      </c>
      <c r="H2577" s="4">
        <f t="shared" si="166"/>
        <v>43570</v>
      </c>
      <c r="I2577">
        <f t="shared" si="164"/>
        <v>2019</v>
      </c>
    </row>
    <row r="2578" spans="1:9" x14ac:dyDescent="0.25">
      <c r="A2578" t="s">
        <v>30</v>
      </c>
      <c r="B2578" s="1">
        <v>43608</v>
      </c>
      <c r="C2578" s="3">
        <v>0</v>
      </c>
      <c r="D2578">
        <v>60.6</v>
      </c>
      <c r="E2578">
        <v>62</v>
      </c>
      <c r="F2578" t="s">
        <v>52</v>
      </c>
      <c r="G2578">
        <f t="shared" si="165"/>
        <v>5</v>
      </c>
      <c r="H2578" s="4">
        <f t="shared" si="166"/>
        <v>43600</v>
      </c>
      <c r="I2578">
        <f t="shared" si="164"/>
        <v>2019</v>
      </c>
    </row>
    <row r="2579" spans="1:9" x14ac:dyDescent="0.25">
      <c r="A2579" t="s">
        <v>30</v>
      </c>
      <c r="B2579" s="1">
        <v>43908</v>
      </c>
      <c r="C2579" s="3">
        <v>0</v>
      </c>
      <c r="D2579">
        <v>59.46</v>
      </c>
      <c r="E2579">
        <v>61</v>
      </c>
      <c r="F2579" t="s">
        <v>52</v>
      </c>
      <c r="G2579">
        <f t="shared" si="165"/>
        <v>3</v>
      </c>
      <c r="H2579" s="4">
        <f t="shared" si="166"/>
        <v>43905</v>
      </c>
      <c r="I2579">
        <f t="shared" si="164"/>
        <v>2020</v>
      </c>
    </row>
    <row r="2580" spans="1:9" x14ac:dyDescent="0.25">
      <c r="A2580" t="s">
        <v>30</v>
      </c>
      <c r="B2580" s="1">
        <v>43933</v>
      </c>
      <c r="C2580" s="3">
        <v>0.5</v>
      </c>
      <c r="D2580">
        <v>60.92</v>
      </c>
      <c r="E2580">
        <v>61</v>
      </c>
      <c r="F2580" t="s">
        <v>52</v>
      </c>
      <c r="G2580">
        <f t="shared" si="165"/>
        <v>4</v>
      </c>
      <c r="H2580" s="4">
        <f t="shared" si="166"/>
        <v>43936</v>
      </c>
      <c r="I2580">
        <f t="shared" si="164"/>
        <v>2020</v>
      </c>
    </row>
    <row r="2581" spans="1:9" x14ac:dyDescent="0.25">
      <c r="A2581" t="s">
        <v>30</v>
      </c>
      <c r="B2581" s="1">
        <v>43972</v>
      </c>
      <c r="C2581" s="3">
        <v>0</v>
      </c>
      <c r="D2581">
        <v>60.89</v>
      </c>
      <c r="E2581">
        <v>62</v>
      </c>
      <c r="F2581" t="s">
        <v>52</v>
      </c>
      <c r="G2581">
        <f t="shared" si="165"/>
        <v>5</v>
      </c>
      <c r="H2581" s="4">
        <f t="shared" si="166"/>
        <v>43966</v>
      </c>
      <c r="I2581">
        <f t="shared" si="164"/>
        <v>2020</v>
      </c>
    </row>
    <row r="2582" spans="1:9" x14ac:dyDescent="0.25">
      <c r="A2582" t="s">
        <v>30</v>
      </c>
      <c r="B2582" s="1">
        <v>44273</v>
      </c>
      <c r="C2582" s="3">
        <v>0</v>
      </c>
      <c r="D2582">
        <v>58.96</v>
      </c>
      <c r="E2582">
        <v>61</v>
      </c>
      <c r="F2582" t="s">
        <v>52</v>
      </c>
      <c r="G2582">
        <f t="shared" si="165"/>
        <v>3</v>
      </c>
      <c r="H2582" s="4">
        <f t="shared" si="166"/>
        <v>44270</v>
      </c>
      <c r="I2582">
        <f t="shared" si="164"/>
        <v>2021</v>
      </c>
    </row>
    <row r="2583" spans="1:9" x14ac:dyDescent="0.25">
      <c r="A2583" t="s">
        <v>30</v>
      </c>
      <c r="B2583" s="1">
        <v>44294</v>
      </c>
      <c r="C2583" s="3">
        <v>0</v>
      </c>
      <c r="D2583">
        <v>60.37</v>
      </c>
      <c r="E2583">
        <v>29</v>
      </c>
      <c r="F2583" t="s">
        <v>52</v>
      </c>
      <c r="G2583">
        <f t="shared" si="165"/>
        <v>4</v>
      </c>
      <c r="H2583" s="4">
        <f t="shared" si="166"/>
        <v>44301</v>
      </c>
      <c r="I2583">
        <f t="shared" si="164"/>
        <v>2021</v>
      </c>
    </row>
    <row r="2584" spans="1:9" x14ac:dyDescent="0.25">
      <c r="A2584" t="s">
        <v>30</v>
      </c>
      <c r="B2584" s="1">
        <v>44640</v>
      </c>
      <c r="C2584" s="3">
        <v>0.10972222222222222</v>
      </c>
      <c r="D2584">
        <v>62.55</v>
      </c>
      <c r="E2584">
        <v>248</v>
      </c>
      <c r="F2584" t="s">
        <v>52</v>
      </c>
      <c r="G2584">
        <f t="shared" si="165"/>
        <v>3</v>
      </c>
      <c r="H2584" s="4">
        <f t="shared" si="166"/>
        <v>44635</v>
      </c>
      <c r="I2584">
        <f t="shared" si="164"/>
        <v>2022</v>
      </c>
    </row>
    <row r="2585" spans="1:9" x14ac:dyDescent="0.25">
      <c r="A2585" t="s">
        <v>30</v>
      </c>
      <c r="B2585" s="1">
        <v>44667</v>
      </c>
      <c r="C2585" s="3">
        <v>0.35972222222222222</v>
      </c>
      <c r="D2585">
        <v>64.489999999999995</v>
      </c>
      <c r="E2585">
        <v>241</v>
      </c>
      <c r="F2585" t="s">
        <v>52</v>
      </c>
      <c r="G2585">
        <f t="shared" si="165"/>
        <v>4</v>
      </c>
      <c r="H2585" s="4">
        <f t="shared" si="166"/>
        <v>44666</v>
      </c>
      <c r="I2585">
        <f t="shared" si="164"/>
        <v>2022</v>
      </c>
    </row>
    <row r="2586" spans="1:9" x14ac:dyDescent="0.25">
      <c r="A2586" t="s">
        <v>30</v>
      </c>
      <c r="B2586" s="1">
        <v>44697</v>
      </c>
      <c r="C2586" s="3">
        <v>0.10972222222222222</v>
      </c>
      <c r="D2586">
        <v>65.27</v>
      </c>
      <c r="E2586">
        <v>248</v>
      </c>
      <c r="F2586" t="s">
        <v>52</v>
      </c>
      <c r="G2586">
        <f t="shared" si="165"/>
        <v>5</v>
      </c>
      <c r="H2586" s="4">
        <f t="shared" si="166"/>
        <v>44696</v>
      </c>
      <c r="I2586">
        <f t="shared" si="164"/>
        <v>2022</v>
      </c>
    </row>
    <row r="2587" spans="1:9" x14ac:dyDescent="0.25">
      <c r="A2587" t="s">
        <v>30</v>
      </c>
      <c r="B2587" s="1">
        <v>45005</v>
      </c>
      <c r="C2587" s="3">
        <v>8.7500000000000008E-2</v>
      </c>
      <c r="D2587">
        <v>65.09</v>
      </c>
      <c r="E2587">
        <v>62</v>
      </c>
      <c r="F2587" t="s">
        <v>52</v>
      </c>
      <c r="G2587">
        <f t="shared" si="165"/>
        <v>3</v>
      </c>
      <c r="H2587" s="4">
        <f t="shared" si="166"/>
        <v>45000</v>
      </c>
      <c r="I2587">
        <f t="shared" si="164"/>
        <v>2023</v>
      </c>
    </row>
    <row r="2588" spans="1:9" x14ac:dyDescent="0.25">
      <c r="A2588" t="s">
        <v>30</v>
      </c>
      <c r="B2588" s="1">
        <v>45034</v>
      </c>
      <c r="C2588" s="3">
        <v>8.7500000000000008E-2</v>
      </c>
      <c r="D2588">
        <v>66.540000000000006</v>
      </c>
      <c r="E2588">
        <v>48</v>
      </c>
      <c r="F2588" t="s">
        <v>52</v>
      </c>
      <c r="G2588">
        <f t="shared" si="165"/>
        <v>4</v>
      </c>
      <c r="H2588" s="4">
        <f t="shared" si="166"/>
        <v>45031</v>
      </c>
      <c r="I2588">
        <f t="shared" si="164"/>
        <v>2023</v>
      </c>
    </row>
    <row r="2589" spans="1:9" x14ac:dyDescent="0.25">
      <c r="A2589" t="s">
        <v>29</v>
      </c>
      <c r="B2589" s="1">
        <v>29298</v>
      </c>
      <c r="C2589" s="3">
        <v>0</v>
      </c>
      <c r="D2589">
        <v>14.19</v>
      </c>
      <c r="E2589">
        <v>7</v>
      </c>
      <c r="F2589" t="s">
        <v>52</v>
      </c>
      <c r="G2589">
        <f t="shared" si="165"/>
        <v>3</v>
      </c>
      <c r="H2589" s="4">
        <f t="shared" si="166"/>
        <v>29295</v>
      </c>
      <c r="I2589">
        <f t="shared" si="164"/>
        <v>1980</v>
      </c>
    </row>
    <row r="2590" spans="1:9" x14ac:dyDescent="0.25">
      <c r="A2590" t="s">
        <v>29</v>
      </c>
      <c r="B2590" s="1">
        <v>29326</v>
      </c>
      <c r="C2590" s="3">
        <v>0</v>
      </c>
      <c r="D2590">
        <v>10.49</v>
      </c>
      <c r="E2590">
        <v>6</v>
      </c>
      <c r="F2590" t="s">
        <v>52</v>
      </c>
      <c r="G2590">
        <f t="shared" si="165"/>
        <v>4</v>
      </c>
      <c r="H2590" s="4">
        <f t="shared" si="166"/>
        <v>29326</v>
      </c>
      <c r="I2590">
        <f t="shared" si="164"/>
        <v>1980</v>
      </c>
    </row>
    <row r="2591" spans="1:9" x14ac:dyDescent="0.25">
      <c r="A2591" t="s">
        <v>29</v>
      </c>
      <c r="B2591" s="1">
        <v>29361</v>
      </c>
      <c r="C2591" s="3">
        <v>0</v>
      </c>
      <c r="D2591">
        <v>7.07</v>
      </c>
      <c r="E2591">
        <v>6</v>
      </c>
      <c r="F2591" t="s">
        <v>52</v>
      </c>
      <c r="G2591">
        <f t="shared" si="165"/>
        <v>5</v>
      </c>
      <c r="H2591" s="4">
        <f t="shared" si="166"/>
        <v>29356</v>
      </c>
      <c r="I2591">
        <f t="shared" si="164"/>
        <v>1980</v>
      </c>
    </row>
    <row r="2592" spans="1:9" x14ac:dyDescent="0.25">
      <c r="A2592" t="s">
        <v>29</v>
      </c>
      <c r="B2592" s="1">
        <v>29665</v>
      </c>
      <c r="C2592" s="3">
        <v>0</v>
      </c>
      <c r="D2592">
        <v>14.13</v>
      </c>
      <c r="E2592">
        <v>6</v>
      </c>
      <c r="F2592" t="s">
        <v>52</v>
      </c>
      <c r="G2592">
        <f t="shared" si="165"/>
        <v>3</v>
      </c>
      <c r="H2592" s="4">
        <f t="shared" si="166"/>
        <v>29660</v>
      </c>
      <c r="I2592">
        <f t="shared" si="164"/>
        <v>1981</v>
      </c>
    </row>
    <row r="2593" spans="1:9" x14ac:dyDescent="0.25">
      <c r="A2593" t="s">
        <v>29</v>
      </c>
      <c r="B2593" s="1">
        <v>29706</v>
      </c>
      <c r="C2593" s="3">
        <v>0</v>
      </c>
      <c r="D2593">
        <v>12.38</v>
      </c>
      <c r="E2593">
        <v>6</v>
      </c>
      <c r="F2593" t="s">
        <v>52</v>
      </c>
      <c r="G2593">
        <f t="shared" si="165"/>
        <v>4</v>
      </c>
      <c r="H2593" s="4">
        <f t="shared" si="166"/>
        <v>29691</v>
      </c>
      <c r="I2593">
        <f t="shared" si="164"/>
        <v>1981</v>
      </c>
    </row>
    <row r="2594" spans="1:9" x14ac:dyDescent="0.25">
      <c r="A2594" t="s">
        <v>29</v>
      </c>
      <c r="B2594" s="1">
        <v>29721</v>
      </c>
      <c r="C2594" s="3">
        <v>0</v>
      </c>
      <c r="D2594">
        <v>11.28</v>
      </c>
      <c r="E2594">
        <v>7</v>
      </c>
      <c r="F2594" t="s">
        <v>52</v>
      </c>
      <c r="G2594">
        <f t="shared" si="165"/>
        <v>5</v>
      </c>
      <c r="H2594" s="4">
        <f t="shared" si="166"/>
        <v>29721</v>
      </c>
      <c r="I2594">
        <f t="shared" si="164"/>
        <v>1981</v>
      </c>
    </row>
    <row r="2595" spans="1:9" x14ac:dyDescent="0.25">
      <c r="A2595" t="s">
        <v>29</v>
      </c>
      <c r="B2595" s="1">
        <v>30015</v>
      </c>
      <c r="C2595" s="3">
        <v>0</v>
      </c>
      <c r="D2595">
        <v>23.48</v>
      </c>
      <c r="E2595">
        <v>6</v>
      </c>
      <c r="F2595" t="s">
        <v>52</v>
      </c>
      <c r="G2595">
        <f t="shared" si="165"/>
        <v>3</v>
      </c>
      <c r="H2595" s="4">
        <f t="shared" si="166"/>
        <v>30025</v>
      </c>
      <c r="I2595">
        <f t="shared" si="164"/>
        <v>1982</v>
      </c>
    </row>
    <row r="2596" spans="1:9" x14ac:dyDescent="0.25">
      <c r="A2596" t="s">
        <v>29</v>
      </c>
      <c r="B2596" s="1">
        <v>30061</v>
      </c>
      <c r="C2596" s="3">
        <v>0</v>
      </c>
      <c r="D2596">
        <v>14.4</v>
      </c>
      <c r="E2596">
        <v>6</v>
      </c>
      <c r="F2596" t="s">
        <v>52</v>
      </c>
      <c r="G2596">
        <f t="shared" si="165"/>
        <v>4</v>
      </c>
      <c r="H2596" s="4">
        <f t="shared" si="166"/>
        <v>30056</v>
      </c>
      <c r="I2596">
        <f t="shared" si="164"/>
        <v>1982</v>
      </c>
    </row>
    <row r="2597" spans="1:9" x14ac:dyDescent="0.25">
      <c r="A2597" t="s">
        <v>29</v>
      </c>
      <c r="B2597" s="1">
        <v>30091</v>
      </c>
      <c r="C2597" s="3">
        <v>0</v>
      </c>
      <c r="D2597">
        <v>10.81</v>
      </c>
      <c r="E2597">
        <v>6</v>
      </c>
      <c r="F2597" t="s">
        <v>52</v>
      </c>
      <c r="G2597">
        <f t="shared" si="165"/>
        <v>5</v>
      </c>
      <c r="H2597" s="4">
        <f t="shared" si="166"/>
        <v>30086</v>
      </c>
      <c r="I2597">
        <f t="shared" si="164"/>
        <v>1982</v>
      </c>
    </row>
    <row r="2598" spans="1:9" x14ac:dyDescent="0.25">
      <c r="A2598" t="s">
        <v>29</v>
      </c>
      <c r="B2598" s="1">
        <v>30405</v>
      </c>
      <c r="C2598" s="3">
        <v>0</v>
      </c>
      <c r="D2598">
        <v>17.05</v>
      </c>
      <c r="E2598">
        <v>1</v>
      </c>
      <c r="F2598" t="s">
        <v>52</v>
      </c>
      <c r="G2598">
        <f t="shared" si="165"/>
        <v>3</v>
      </c>
      <c r="H2598" s="4">
        <f t="shared" si="166"/>
        <v>30390</v>
      </c>
      <c r="I2598">
        <f t="shared" si="164"/>
        <v>1983</v>
      </c>
    </row>
    <row r="2599" spans="1:9" x14ac:dyDescent="0.25">
      <c r="A2599" t="s">
        <v>29</v>
      </c>
      <c r="B2599" s="1">
        <v>30449</v>
      </c>
      <c r="C2599" s="3">
        <v>0</v>
      </c>
      <c r="D2599">
        <v>10.029999999999999</v>
      </c>
      <c r="E2599">
        <v>1</v>
      </c>
      <c r="F2599" t="s">
        <v>52</v>
      </c>
      <c r="G2599">
        <f t="shared" si="165"/>
        <v>5</v>
      </c>
      <c r="H2599" s="4">
        <f t="shared" si="166"/>
        <v>30451</v>
      </c>
      <c r="I2599">
        <f t="shared" si="164"/>
        <v>1983</v>
      </c>
    </row>
    <row r="2600" spans="1:9" x14ac:dyDescent="0.25">
      <c r="A2600" t="s">
        <v>29</v>
      </c>
      <c r="B2600" s="1">
        <v>30768</v>
      </c>
      <c r="C2600" s="3">
        <v>0</v>
      </c>
      <c r="D2600">
        <v>26.47</v>
      </c>
      <c r="E2600">
        <v>1</v>
      </c>
      <c r="F2600" t="s">
        <v>52</v>
      </c>
      <c r="G2600">
        <f t="shared" si="165"/>
        <v>3</v>
      </c>
      <c r="H2600" s="4">
        <f t="shared" si="166"/>
        <v>30756</v>
      </c>
      <c r="I2600">
        <f t="shared" si="164"/>
        <v>1984</v>
      </c>
    </row>
    <row r="2601" spans="1:9" x14ac:dyDescent="0.25">
      <c r="A2601" t="s">
        <v>29</v>
      </c>
      <c r="B2601" s="1">
        <v>30832</v>
      </c>
      <c r="C2601" s="3">
        <v>0</v>
      </c>
      <c r="D2601">
        <v>8.48</v>
      </c>
      <c r="E2601">
        <v>1</v>
      </c>
      <c r="F2601" t="s">
        <v>52</v>
      </c>
      <c r="G2601">
        <f t="shared" si="165"/>
        <v>5</v>
      </c>
      <c r="H2601" s="4">
        <f t="shared" si="166"/>
        <v>30817</v>
      </c>
      <c r="I2601">
        <f t="shared" si="164"/>
        <v>1984</v>
      </c>
    </row>
    <row r="2602" spans="1:9" x14ac:dyDescent="0.25">
      <c r="A2602" t="s">
        <v>29</v>
      </c>
      <c r="B2602" s="1">
        <v>31124</v>
      </c>
      <c r="C2602" s="3">
        <v>0</v>
      </c>
      <c r="D2602">
        <v>20.62</v>
      </c>
      <c r="E2602">
        <v>1</v>
      </c>
      <c r="F2602" t="s">
        <v>52</v>
      </c>
      <c r="G2602">
        <f t="shared" si="165"/>
        <v>3</v>
      </c>
      <c r="H2602" s="4">
        <f t="shared" si="166"/>
        <v>31121</v>
      </c>
      <c r="I2602">
        <f t="shared" si="164"/>
        <v>1985</v>
      </c>
    </row>
    <row r="2603" spans="1:9" x14ac:dyDescent="0.25">
      <c r="A2603" t="s">
        <v>29</v>
      </c>
      <c r="B2603" s="1">
        <v>31189</v>
      </c>
      <c r="C2603" s="3">
        <v>0</v>
      </c>
      <c r="D2603">
        <v>18.510000000000002</v>
      </c>
      <c r="E2603">
        <v>1</v>
      </c>
      <c r="F2603" t="s">
        <v>52</v>
      </c>
      <c r="G2603">
        <f t="shared" si="165"/>
        <v>5</v>
      </c>
      <c r="H2603" s="4">
        <f t="shared" si="166"/>
        <v>31182</v>
      </c>
      <c r="I2603">
        <f t="shared" si="164"/>
        <v>1985</v>
      </c>
    </row>
    <row r="2604" spans="1:9" x14ac:dyDescent="0.25">
      <c r="A2604" t="s">
        <v>29</v>
      </c>
      <c r="B2604" s="1">
        <v>31478</v>
      </c>
      <c r="C2604" s="3">
        <v>0</v>
      </c>
      <c r="D2604">
        <v>23.7</v>
      </c>
      <c r="E2604">
        <v>1</v>
      </c>
      <c r="F2604" t="s">
        <v>52</v>
      </c>
      <c r="G2604">
        <f t="shared" si="165"/>
        <v>3</v>
      </c>
      <c r="H2604" s="4">
        <f t="shared" si="166"/>
        <v>31486</v>
      </c>
      <c r="I2604">
        <f t="shared" si="164"/>
        <v>1986</v>
      </c>
    </row>
    <row r="2605" spans="1:9" x14ac:dyDescent="0.25">
      <c r="A2605" t="s">
        <v>29</v>
      </c>
      <c r="B2605" s="1">
        <v>31551</v>
      </c>
      <c r="C2605" s="3">
        <v>0.49374999999999997</v>
      </c>
      <c r="D2605">
        <v>8.8000000000000007</v>
      </c>
      <c r="E2605">
        <v>1</v>
      </c>
      <c r="F2605" t="s">
        <v>52</v>
      </c>
      <c r="G2605">
        <f t="shared" si="165"/>
        <v>5</v>
      </c>
      <c r="H2605" s="4">
        <f t="shared" si="166"/>
        <v>31547</v>
      </c>
      <c r="I2605">
        <f t="shared" si="164"/>
        <v>1986</v>
      </c>
    </row>
    <row r="2606" spans="1:9" x14ac:dyDescent="0.25">
      <c r="A2606" t="s">
        <v>29</v>
      </c>
      <c r="B2606" s="1">
        <v>31853</v>
      </c>
      <c r="C2606" s="3">
        <v>0</v>
      </c>
      <c r="D2606">
        <v>14.5</v>
      </c>
      <c r="E2606">
        <v>1</v>
      </c>
      <c r="F2606" t="s">
        <v>52</v>
      </c>
      <c r="G2606">
        <f t="shared" si="165"/>
        <v>3</v>
      </c>
      <c r="H2606" s="4">
        <f t="shared" si="166"/>
        <v>31851</v>
      </c>
      <c r="I2606">
        <f t="shared" si="164"/>
        <v>1987</v>
      </c>
    </row>
    <row r="2607" spans="1:9" x14ac:dyDescent="0.25">
      <c r="A2607" t="s">
        <v>29</v>
      </c>
      <c r="B2607" s="1">
        <v>31910</v>
      </c>
      <c r="C2607" s="3">
        <v>0</v>
      </c>
      <c r="D2607">
        <v>5.64</v>
      </c>
      <c r="E2607">
        <v>1</v>
      </c>
      <c r="F2607" t="s">
        <v>52</v>
      </c>
      <c r="G2607">
        <f t="shared" si="165"/>
        <v>5</v>
      </c>
      <c r="H2607" s="4">
        <f t="shared" si="166"/>
        <v>31912</v>
      </c>
      <c r="I2607">
        <f t="shared" si="164"/>
        <v>1987</v>
      </c>
    </row>
    <row r="2608" spans="1:9" x14ac:dyDescent="0.25">
      <c r="A2608" t="s">
        <v>29</v>
      </c>
      <c r="B2608" s="1">
        <v>32219</v>
      </c>
      <c r="C2608" s="3">
        <v>0</v>
      </c>
      <c r="D2608">
        <v>20.440000000000001</v>
      </c>
      <c r="E2608">
        <v>1</v>
      </c>
      <c r="F2608" t="s">
        <v>52</v>
      </c>
      <c r="G2608">
        <f t="shared" si="165"/>
        <v>3</v>
      </c>
      <c r="H2608" s="4">
        <f t="shared" si="166"/>
        <v>32217</v>
      </c>
      <c r="I2608">
        <f t="shared" si="164"/>
        <v>1988</v>
      </c>
    </row>
    <row r="2609" spans="1:9" x14ac:dyDescent="0.25">
      <c r="A2609" t="s">
        <v>29</v>
      </c>
      <c r="B2609" s="1">
        <v>32275</v>
      </c>
      <c r="C2609" s="3">
        <v>0</v>
      </c>
      <c r="D2609">
        <v>8.4700000000000006</v>
      </c>
      <c r="E2609">
        <v>1</v>
      </c>
      <c r="F2609" t="s">
        <v>52</v>
      </c>
      <c r="G2609">
        <f t="shared" si="165"/>
        <v>5</v>
      </c>
      <c r="H2609" s="4">
        <f t="shared" si="166"/>
        <v>32278</v>
      </c>
      <c r="I2609">
        <f t="shared" si="164"/>
        <v>1988</v>
      </c>
    </row>
    <row r="2610" spans="1:9" x14ac:dyDescent="0.25">
      <c r="A2610" t="s">
        <v>29</v>
      </c>
      <c r="B2610" s="1">
        <v>32583</v>
      </c>
      <c r="C2610" s="3">
        <v>0</v>
      </c>
      <c r="D2610">
        <v>28.17</v>
      </c>
      <c r="E2610">
        <v>1</v>
      </c>
      <c r="F2610" t="s">
        <v>52</v>
      </c>
      <c r="G2610">
        <f t="shared" si="165"/>
        <v>3</v>
      </c>
      <c r="H2610" s="4">
        <f t="shared" si="166"/>
        <v>32582</v>
      </c>
      <c r="I2610">
        <f t="shared" si="164"/>
        <v>1989</v>
      </c>
    </row>
    <row r="2611" spans="1:9" x14ac:dyDescent="0.25">
      <c r="A2611" t="s">
        <v>29</v>
      </c>
      <c r="B2611" s="1">
        <v>32614</v>
      </c>
      <c r="C2611" s="3">
        <v>0</v>
      </c>
      <c r="D2611">
        <v>17.170000000000002</v>
      </c>
      <c r="E2611">
        <v>1</v>
      </c>
      <c r="F2611" t="s">
        <v>52</v>
      </c>
      <c r="G2611">
        <f t="shared" si="165"/>
        <v>4</v>
      </c>
      <c r="H2611" s="4">
        <f t="shared" si="166"/>
        <v>32613</v>
      </c>
      <c r="I2611">
        <f t="shared" si="164"/>
        <v>1989</v>
      </c>
    </row>
    <row r="2612" spans="1:9" x14ac:dyDescent="0.25">
      <c r="A2612" t="s">
        <v>29</v>
      </c>
      <c r="B2612" s="1">
        <v>32639</v>
      </c>
      <c r="C2612" s="3">
        <v>0</v>
      </c>
      <c r="D2612">
        <v>12.84</v>
      </c>
      <c r="E2612">
        <v>1</v>
      </c>
      <c r="F2612" t="s">
        <v>52</v>
      </c>
      <c r="G2612">
        <f t="shared" si="165"/>
        <v>5</v>
      </c>
      <c r="H2612" s="4">
        <f t="shared" si="166"/>
        <v>32643</v>
      </c>
      <c r="I2612">
        <f t="shared" si="164"/>
        <v>1989</v>
      </c>
    </row>
    <row r="2613" spans="1:9" x14ac:dyDescent="0.25">
      <c r="A2613" t="s">
        <v>29</v>
      </c>
      <c r="B2613" s="1">
        <v>32937</v>
      </c>
      <c r="C2613" s="3">
        <v>0</v>
      </c>
      <c r="D2613">
        <v>27.29</v>
      </c>
      <c r="E2613">
        <v>1</v>
      </c>
      <c r="F2613" t="s">
        <v>52</v>
      </c>
      <c r="G2613">
        <f t="shared" si="165"/>
        <v>3</v>
      </c>
      <c r="H2613" s="4">
        <f t="shared" si="166"/>
        <v>32947</v>
      </c>
      <c r="I2613">
        <f t="shared" si="164"/>
        <v>1990</v>
      </c>
    </row>
    <row r="2614" spans="1:9" x14ac:dyDescent="0.25">
      <c r="A2614" t="s">
        <v>29</v>
      </c>
      <c r="B2614" s="1">
        <v>33011</v>
      </c>
      <c r="C2614" s="3">
        <v>0</v>
      </c>
      <c r="D2614">
        <v>9.98</v>
      </c>
      <c r="E2614">
        <v>1</v>
      </c>
      <c r="F2614" t="s">
        <v>52</v>
      </c>
      <c r="G2614">
        <f t="shared" si="165"/>
        <v>5</v>
      </c>
      <c r="H2614" s="4">
        <f t="shared" si="166"/>
        <v>33008</v>
      </c>
      <c r="I2614">
        <f t="shared" si="164"/>
        <v>1990</v>
      </c>
    </row>
    <row r="2615" spans="1:9" x14ac:dyDescent="0.25">
      <c r="A2615" t="s">
        <v>29</v>
      </c>
      <c r="B2615" s="1">
        <v>33317</v>
      </c>
      <c r="C2615" s="3">
        <v>0</v>
      </c>
      <c r="D2615">
        <v>35.729999999999997</v>
      </c>
      <c r="E2615">
        <v>1</v>
      </c>
      <c r="F2615" t="s">
        <v>52</v>
      </c>
      <c r="G2615">
        <f t="shared" si="165"/>
        <v>3</v>
      </c>
      <c r="H2615" s="4">
        <f t="shared" si="166"/>
        <v>33312</v>
      </c>
      <c r="I2615">
        <f t="shared" si="164"/>
        <v>1991</v>
      </c>
    </row>
    <row r="2616" spans="1:9" x14ac:dyDescent="0.25">
      <c r="A2616" t="s">
        <v>29</v>
      </c>
      <c r="B2616" s="1">
        <v>33388</v>
      </c>
      <c r="C2616" s="3">
        <v>0</v>
      </c>
      <c r="D2616">
        <v>11.54</v>
      </c>
      <c r="E2616">
        <v>1</v>
      </c>
      <c r="F2616" t="s">
        <v>52</v>
      </c>
      <c r="G2616">
        <f t="shared" si="165"/>
        <v>5</v>
      </c>
      <c r="H2616" s="4">
        <f t="shared" si="166"/>
        <v>33373</v>
      </c>
      <c r="I2616">
        <f t="shared" si="164"/>
        <v>1991</v>
      </c>
    </row>
    <row r="2617" spans="1:9" x14ac:dyDescent="0.25">
      <c r="A2617" t="s">
        <v>29</v>
      </c>
      <c r="B2617" s="1">
        <v>33681</v>
      </c>
      <c r="C2617" s="3">
        <v>0</v>
      </c>
      <c r="D2617">
        <v>36.369999999999997</v>
      </c>
      <c r="E2617">
        <v>1</v>
      </c>
      <c r="F2617" t="s">
        <v>52</v>
      </c>
      <c r="G2617">
        <f t="shared" si="165"/>
        <v>3</v>
      </c>
      <c r="H2617" s="4">
        <f t="shared" si="166"/>
        <v>33678</v>
      </c>
      <c r="I2617">
        <f t="shared" si="164"/>
        <v>1992</v>
      </c>
    </row>
    <row r="2618" spans="1:9" x14ac:dyDescent="0.25">
      <c r="A2618" t="s">
        <v>29</v>
      </c>
      <c r="B2618" s="1">
        <v>33752</v>
      </c>
      <c r="C2618" s="3">
        <v>0</v>
      </c>
      <c r="D2618">
        <v>16.46</v>
      </c>
      <c r="E2618">
        <v>1</v>
      </c>
      <c r="F2618" t="s">
        <v>52</v>
      </c>
      <c r="G2618">
        <f t="shared" si="165"/>
        <v>5</v>
      </c>
      <c r="H2618" s="4">
        <f t="shared" si="166"/>
        <v>33739</v>
      </c>
      <c r="I2618">
        <f t="shared" si="164"/>
        <v>1992</v>
      </c>
    </row>
    <row r="2619" spans="1:9" x14ac:dyDescent="0.25">
      <c r="A2619" t="s">
        <v>29</v>
      </c>
      <c r="B2619" s="1">
        <v>34046</v>
      </c>
      <c r="C2619" s="3">
        <v>0</v>
      </c>
      <c r="D2619">
        <v>36.159999999999997</v>
      </c>
      <c r="E2619">
        <v>1</v>
      </c>
      <c r="F2619" t="s">
        <v>52</v>
      </c>
      <c r="G2619">
        <f t="shared" si="165"/>
        <v>3</v>
      </c>
      <c r="H2619" s="4">
        <f t="shared" si="166"/>
        <v>34043</v>
      </c>
      <c r="I2619">
        <f t="shared" si="164"/>
        <v>1993</v>
      </c>
    </row>
    <row r="2620" spans="1:9" x14ac:dyDescent="0.25">
      <c r="A2620" t="s">
        <v>29</v>
      </c>
      <c r="B2620" s="1">
        <v>34109</v>
      </c>
      <c r="C2620" s="3">
        <v>0</v>
      </c>
      <c r="D2620">
        <v>20.49</v>
      </c>
      <c r="E2620">
        <v>1</v>
      </c>
      <c r="F2620" t="s">
        <v>52</v>
      </c>
      <c r="G2620">
        <f t="shared" si="165"/>
        <v>5</v>
      </c>
      <c r="H2620" s="4">
        <f t="shared" si="166"/>
        <v>34104</v>
      </c>
      <c r="I2620">
        <f t="shared" si="164"/>
        <v>1993</v>
      </c>
    </row>
    <row r="2621" spans="1:9" x14ac:dyDescent="0.25">
      <c r="A2621" t="s">
        <v>29</v>
      </c>
      <c r="B2621" s="1">
        <v>34417</v>
      </c>
      <c r="C2621" s="3">
        <v>0</v>
      </c>
      <c r="D2621">
        <v>36.159999999999997</v>
      </c>
      <c r="E2621">
        <v>1</v>
      </c>
      <c r="F2621" t="s">
        <v>52</v>
      </c>
      <c r="G2621">
        <f t="shared" si="165"/>
        <v>3</v>
      </c>
      <c r="H2621" s="4">
        <f t="shared" si="166"/>
        <v>34408</v>
      </c>
      <c r="I2621">
        <f t="shared" si="164"/>
        <v>1994</v>
      </c>
    </row>
    <row r="2622" spans="1:9" x14ac:dyDescent="0.25">
      <c r="A2622" t="s">
        <v>29</v>
      </c>
      <c r="B2622" s="1">
        <v>34472</v>
      </c>
      <c r="C2622" s="3">
        <v>0</v>
      </c>
      <c r="D2622">
        <v>15.56</v>
      </c>
      <c r="E2622">
        <v>1</v>
      </c>
      <c r="F2622" t="s">
        <v>52</v>
      </c>
      <c r="G2622">
        <f t="shared" si="165"/>
        <v>5</v>
      </c>
      <c r="H2622" s="4">
        <f t="shared" si="166"/>
        <v>34469</v>
      </c>
      <c r="I2622">
        <f t="shared" si="164"/>
        <v>1994</v>
      </c>
    </row>
    <row r="2623" spans="1:9" x14ac:dyDescent="0.25">
      <c r="A2623" t="s">
        <v>29</v>
      </c>
      <c r="B2623" s="1">
        <v>34766</v>
      </c>
      <c r="C2623" s="3">
        <v>0</v>
      </c>
      <c r="D2623">
        <v>35.93</v>
      </c>
      <c r="E2623">
        <v>1</v>
      </c>
      <c r="F2623" t="s">
        <v>52</v>
      </c>
      <c r="G2623">
        <f t="shared" si="165"/>
        <v>3</v>
      </c>
      <c r="H2623" s="4">
        <f t="shared" si="166"/>
        <v>34773</v>
      </c>
      <c r="I2623">
        <f t="shared" si="164"/>
        <v>1995</v>
      </c>
    </row>
    <row r="2624" spans="1:9" x14ac:dyDescent="0.25">
      <c r="A2624" t="s">
        <v>29</v>
      </c>
      <c r="B2624" s="1">
        <v>34843</v>
      </c>
      <c r="C2624" s="3">
        <v>0</v>
      </c>
      <c r="D2624">
        <v>20.12</v>
      </c>
      <c r="E2624">
        <v>1</v>
      </c>
      <c r="F2624" t="s">
        <v>52</v>
      </c>
      <c r="G2624">
        <f t="shared" si="165"/>
        <v>5</v>
      </c>
      <c r="H2624" s="4">
        <f t="shared" si="166"/>
        <v>34834</v>
      </c>
      <c r="I2624">
        <f t="shared" ref="I2624:I2687" si="167">YEAR(B2624)</f>
        <v>1995</v>
      </c>
    </row>
    <row r="2625" spans="1:9" x14ac:dyDescent="0.25">
      <c r="A2625" t="s">
        <v>29</v>
      </c>
      <c r="B2625" s="1">
        <v>35145</v>
      </c>
      <c r="C2625" s="3">
        <v>0</v>
      </c>
      <c r="D2625">
        <v>35.31</v>
      </c>
      <c r="E2625">
        <v>1</v>
      </c>
      <c r="F2625" t="s">
        <v>52</v>
      </c>
      <c r="G2625">
        <f t="shared" ref="G2625:G2688" si="168">MONTH(B2625)</f>
        <v>3</v>
      </c>
      <c r="H2625" s="4">
        <f t="shared" ref="H2625:H2688" si="169">DATE(YEAR(B2625),MONTH(B2625),15)</f>
        <v>35139</v>
      </c>
      <c r="I2625">
        <f t="shared" si="167"/>
        <v>1996</v>
      </c>
    </row>
    <row r="2626" spans="1:9" x14ac:dyDescent="0.25">
      <c r="A2626" t="s">
        <v>29</v>
      </c>
      <c r="B2626" s="1">
        <v>35193</v>
      </c>
      <c r="C2626" s="3">
        <v>0</v>
      </c>
      <c r="D2626">
        <v>20.25</v>
      </c>
      <c r="E2626">
        <v>1</v>
      </c>
      <c r="F2626" t="s">
        <v>52</v>
      </c>
      <c r="G2626">
        <f t="shared" si="168"/>
        <v>5</v>
      </c>
      <c r="H2626" s="4">
        <f t="shared" si="169"/>
        <v>35200</v>
      </c>
      <c r="I2626">
        <f t="shared" si="167"/>
        <v>1996</v>
      </c>
    </row>
    <row r="2627" spans="1:9" x14ac:dyDescent="0.25">
      <c r="A2627" t="s">
        <v>29</v>
      </c>
      <c r="B2627" s="1">
        <v>35502</v>
      </c>
      <c r="C2627" s="3">
        <v>0</v>
      </c>
      <c r="D2627">
        <v>35.61</v>
      </c>
      <c r="E2627">
        <v>1</v>
      </c>
      <c r="F2627" t="s">
        <v>52</v>
      </c>
      <c r="G2627">
        <f t="shared" si="168"/>
        <v>3</v>
      </c>
      <c r="H2627" s="4">
        <f t="shared" si="169"/>
        <v>35504</v>
      </c>
      <c r="I2627">
        <f t="shared" si="167"/>
        <v>1997</v>
      </c>
    </row>
    <row r="2628" spans="1:9" x14ac:dyDescent="0.25">
      <c r="A2628" t="s">
        <v>29</v>
      </c>
      <c r="B2628" s="1">
        <v>35569</v>
      </c>
      <c r="C2628" s="3">
        <v>0</v>
      </c>
      <c r="D2628">
        <v>18.18</v>
      </c>
      <c r="E2628">
        <v>1</v>
      </c>
      <c r="F2628" t="s">
        <v>52</v>
      </c>
      <c r="G2628">
        <f t="shared" si="168"/>
        <v>5</v>
      </c>
      <c r="H2628" s="4">
        <f t="shared" si="169"/>
        <v>35565</v>
      </c>
      <c r="I2628">
        <f t="shared" si="167"/>
        <v>1997</v>
      </c>
    </row>
    <row r="2629" spans="1:9" x14ac:dyDescent="0.25">
      <c r="A2629" t="s">
        <v>29</v>
      </c>
      <c r="B2629" s="1">
        <v>35873</v>
      </c>
      <c r="C2629" s="3">
        <v>0</v>
      </c>
      <c r="D2629">
        <v>34.409999999999997</v>
      </c>
      <c r="E2629">
        <v>1</v>
      </c>
      <c r="F2629" t="s">
        <v>52</v>
      </c>
      <c r="G2629">
        <f t="shared" si="168"/>
        <v>3</v>
      </c>
      <c r="H2629" s="4">
        <f t="shared" si="169"/>
        <v>35869</v>
      </c>
      <c r="I2629">
        <f t="shared" si="167"/>
        <v>1998</v>
      </c>
    </row>
    <row r="2630" spans="1:9" x14ac:dyDescent="0.25">
      <c r="A2630" t="s">
        <v>29</v>
      </c>
      <c r="B2630" s="1">
        <v>35935</v>
      </c>
      <c r="C2630" s="3">
        <v>0</v>
      </c>
      <c r="D2630">
        <v>12.44</v>
      </c>
      <c r="E2630">
        <v>1</v>
      </c>
      <c r="F2630" t="s">
        <v>52</v>
      </c>
      <c r="G2630">
        <f t="shared" si="168"/>
        <v>5</v>
      </c>
      <c r="H2630" s="4">
        <f t="shared" si="169"/>
        <v>35930</v>
      </c>
      <c r="I2630">
        <f t="shared" si="167"/>
        <v>1998</v>
      </c>
    </row>
    <row r="2631" spans="1:9" x14ac:dyDescent="0.25">
      <c r="A2631" t="s">
        <v>29</v>
      </c>
      <c r="B2631" s="1">
        <v>36237</v>
      </c>
      <c r="C2631" s="3">
        <v>0</v>
      </c>
      <c r="D2631">
        <v>33.9</v>
      </c>
      <c r="E2631">
        <v>1</v>
      </c>
      <c r="F2631" t="s">
        <v>52</v>
      </c>
      <c r="G2631">
        <f t="shared" si="168"/>
        <v>3</v>
      </c>
      <c r="H2631" s="4">
        <f t="shared" si="169"/>
        <v>36234</v>
      </c>
      <c r="I2631">
        <f t="shared" si="167"/>
        <v>1999</v>
      </c>
    </row>
    <row r="2632" spans="1:9" x14ac:dyDescent="0.25">
      <c r="A2632" t="s">
        <v>29</v>
      </c>
      <c r="B2632" s="1">
        <v>36299</v>
      </c>
      <c r="C2632" s="3">
        <v>0</v>
      </c>
      <c r="D2632">
        <v>19.170000000000002</v>
      </c>
      <c r="E2632">
        <v>1</v>
      </c>
      <c r="F2632" t="s">
        <v>52</v>
      </c>
      <c r="G2632">
        <f t="shared" si="168"/>
        <v>5</v>
      </c>
      <c r="H2632" s="4">
        <f t="shared" si="169"/>
        <v>36295</v>
      </c>
      <c r="I2632">
        <f t="shared" si="167"/>
        <v>1999</v>
      </c>
    </row>
    <row r="2633" spans="1:9" x14ac:dyDescent="0.25">
      <c r="A2633" t="s">
        <v>29</v>
      </c>
      <c r="B2633" s="1">
        <v>36598</v>
      </c>
      <c r="C2633" s="3">
        <v>0</v>
      </c>
      <c r="D2633">
        <v>32.85</v>
      </c>
      <c r="E2633">
        <v>1</v>
      </c>
      <c r="F2633" t="s">
        <v>52</v>
      </c>
      <c r="G2633">
        <f t="shared" si="168"/>
        <v>3</v>
      </c>
      <c r="H2633" s="4">
        <f t="shared" si="169"/>
        <v>36600</v>
      </c>
      <c r="I2633">
        <f t="shared" si="167"/>
        <v>2000</v>
      </c>
    </row>
    <row r="2634" spans="1:9" x14ac:dyDescent="0.25">
      <c r="A2634" t="s">
        <v>29</v>
      </c>
      <c r="B2634" s="1">
        <v>36664</v>
      </c>
      <c r="C2634" s="3">
        <v>0</v>
      </c>
      <c r="D2634">
        <v>16.63</v>
      </c>
      <c r="E2634">
        <v>1</v>
      </c>
      <c r="F2634" t="s">
        <v>52</v>
      </c>
      <c r="G2634">
        <f t="shared" si="168"/>
        <v>5</v>
      </c>
      <c r="H2634" s="4">
        <f t="shared" si="169"/>
        <v>36661</v>
      </c>
      <c r="I2634">
        <f t="shared" si="167"/>
        <v>2000</v>
      </c>
    </row>
    <row r="2635" spans="1:9" x14ac:dyDescent="0.25">
      <c r="A2635" t="s">
        <v>29</v>
      </c>
      <c r="B2635" s="1">
        <v>36971</v>
      </c>
      <c r="C2635" s="3">
        <v>0</v>
      </c>
      <c r="D2635">
        <v>34.49</v>
      </c>
      <c r="E2635">
        <v>1</v>
      </c>
      <c r="F2635" t="s">
        <v>52</v>
      </c>
      <c r="G2635">
        <f t="shared" si="168"/>
        <v>3</v>
      </c>
      <c r="H2635" s="4">
        <f t="shared" si="169"/>
        <v>36965</v>
      </c>
      <c r="I2635">
        <f t="shared" si="167"/>
        <v>2001</v>
      </c>
    </row>
    <row r="2636" spans="1:9" x14ac:dyDescent="0.25">
      <c r="A2636" t="s">
        <v>29</v>
      </c>
      <c r="B2636" s="1">
        <v>37027</v>
      </c>
      <c r="C2636" s="3">
        <v>0</v>
      </c>
      <c r="D2636">
        <v>16.41</v>
      </c>
      <c r="E2636">
        <v>1</v>
      </c>
      <c r="F2636" t="s">
        <v>52</v>
      </c>
      <c r="G2636">
        <f t="shared" si="168"/>
        <v>5</v>
      </c>
      <c r="H2636" s="4">
        <f t="shared" si="169"/>
        <v>37026</v>
      </c>
      <c r="I2636">
        <f t="shared" si="167"/>
        <v>2001</v>
      </c>
    </row>
    <row r="2637" spans="1:9" x14ac:dyDescent="0.25">
      <c r="A2637" t="s">
        <v>29</v>
      </c>
      <c r="B2637" s="1">
        <v>37335</v>
      </c>
      <c r="C2637" s="3">
        <v>0</v>
      </c>
      <c r="D2637">
        <v>34.36</v>
      </c>
      <c r="E2637">
        <v>1</v>
      </c>
      <c r="F2637" t="s">
        <v>52</v>
      </c>
      <c r="G2637">
        <f t="shared" si="168"/>
        <v>3</v>
      </c>
      <c r="H2637" s="4">
        <f t="shared" si="169"/>
        <v>37330</v>
      </c>
      <c r="I2637">
        <f t="shared" si="167"/>
        <v>2002</v>
      </c>
    </row>
    <row r="2638" spans="1:9" x14ac:dyDescent="0.25">
      <c r="A2638" t="s">
        <v>29</v>
      </c>
      <c r="B2638" s="1">
        <v>37392</v>
      </c>
      <c r="C2638" s="3">
        <v>0</v>
      </c>
      <c r="D2638">
        <v>23.66</v>
      </c>
      <c r="E2638">
        <v>1</v>
      </c>
      <c r="F2638" t="s">
        <v>52</v>
      </c>
      <c r="G2638">
        <f t="shared" si="168"/>
        <v>5</v>
      </c>
      <c r="H2638" s="4">
        <f t="shared" si="169"/>
        <v>37391</v>
      </c>
      <c r="I2638">
        <f t="shared" si="167"/>
        <v>2002</v>
      </c>
    </row>
    <row r="2639" spans="1:9" x14ac:dyDescent="0.25">
      <c r="A2639" t="s">
        <v>29</v>
      </c>
      <c r="B2639" s="1">
        <v>37699</v>
      </c>
      <c r="C2639" s="3">
        <v>0</v>
      </c>
      <c r="D2639">
        <v>34.18</v>
      </c>
      <c r="E2639">
        <v>1</v>
      </c>
      <c r="F2639" t="s">
        <v>52</v>
      </c>
      <c r="G2639">
        <f t="shared" si="168"/>
        <v>3</v>
      </c>
      <c r="H2639" s="4">
        <f t="shared" si="169"/>
        <v>37695</v>
      </c>
      <c r="I2639">
        <f t="shared" si="167"/>
        <v>2003</v>
      </c>
    </row>
    <row r="2640" spans="1:9" x14ac:dyDescent="0.25">
      <c r="A2640" t="s">
        <v>29</v>
      </c>
      <c r="B2640" s="1">
        <v>37762</v>
      </c>
      <c r="C2640" s="3">
        <v>0</v>
      </c>
      <c r="D2640">
        <v>19.809999999999999</v>
      </c>
      <c r="E2640">
        <v>1</v>
      </c>
      <c r="F2640" t="s">
        <v>52</v>
      </c>
      <c r="G2640">
        <f t="shared" si="168"/>
        <v>5</v>
      </c>
      <c r="H2640" s="4">
        <f t="shared" si="169"/>
        <v>37756</v>
      </c>
      <c r="I2640">
        <f t="shared" si="167"/>
        <v>2003</v>
      </c>
    </row>
    <row r="2641" spans="1:9" x14ac:dyDescent="0.25">
      <c r="A2641" t="s">
        <v>29</v>
      </c>
      <c r="B2641" s="1">
        <v>38126</v>
      </c>
      <c r="C2641" s="3">
        <v>0</v>
      </c>
      <c r="D2641">
        <v>17.86</v>
      </c>
      <c r="E2641">
        <v>1</v>
      </c>
      <c r="F2641" t="s">
        <v>52</v>
      </c>
      <c r="G2641">
        <f t="shared" si="168"/>
        <v>5</v>
      </c>
      <c r="H2641" s="4">
        <f t="shared" si="169"/>
        <v>38122</v>
      </c>
      <c r="I2641">
        <f t="shared" si="167"/>
        <v>2004</v>
      </c>
    </row>
    <row r="2642" spans="1:9" x14ac:dyDescent="0.25">
      <c r="A2642" t="s">
        <v>29</v>
      </c>
      <c r="B2642" s="1">
        <v>38446</v>
      </c>
      <c r="C2642" s="3">
        <v>0</v>
      </c>
      <c r="D2642">
        <v>33.08</v>
      </c>
      <c r="E2642">
        <v>1</v>
      </c>
      <c r="F2642" t="s">
        <v>52</v>
      </c>
      <c r="G2642">
        <f t="shared" si="168"/>
        <v>4</v>
      </c>
      <c r="H2642" s="4">
        <f t="shared" si="169"/>
        <v>38457</v>
      </c>
      <c r="I2642">
        <f t="shared" si="167"/>
        <v>2005</v>
      </c>
    </row>
    <row r="2643" spans="1:9" x14ac:dyDescent="0.25">
      <c r="A2643" t="s">
        <v>29</v>
      </c>
      <c r="B2643" s="1">
        <v>38497</v>
      </c>
      <c r="C2643" s="3">
        <v>0</v>
      </c>
      <c r="D2643">
        <v>16</v>
      </c>
      <c r="E2643">
        <v>1</v>
      </c>
      <c r="F2643" t="s">
        <v>52</v>
      </c>
      <c r="G2643">
        <f t="shared" si="168"/>
        <v>5</v>
      </c>
      <c r="H2643" s="4">
        <f t="shared" si="169"/>
        <v>38487</v>
      </c>
      <c r="I2643">
        <f t="shared" si="167"/>
        <v>2005</v>
      </c>
    </row>
    <row r="2644" spans="1:9" x14ac:dyDescent="0.25">
      <c r="A2644" t="s">
        <v>29</v>
      </c>
      <c r="B2644" s="1">
        <v>38820</v>
      </c>
      <c r="C2644" s="3">
        <v>0</v>
      </c>
      <c r="D2644">
        <v>27.2</v>
      </c>
      <c r="E2644">
        <v>1</v>
      </c>
      <c r="F2644" t="s">
        <v>52</v>
      </c>
      <c r="G2644">
        <f t="shared" si="168"/>
        <v>4</v>
      </c>
      <c r="H2644" s="4">
        <f t="shared" si="169"/>
        <v>38822</v>
      </c>
      <c r="I2644">
        <f t="shared" si="167"/>
        <v>2006</v>
      </c>
    </row>
    <row r="2645" spans="1:9" x14ac:dyDescent="0.25">
      <c r="A2645" t="s">
        <v>29</v>
      </c>
      <c r="B2645" s="1">
        <v>38862</v>
      </c>
      <c r="C2645" s="3">
        <v>0</v>
      </c>
      <c r="D2645">
        <v>17.13</v>
      </c>
      <c r="E2645">
        <v>1</v>
      </c>
      <c r="F2645" t="s">
        <v>52</v>
      </c>
      <c r="G2645">
        <f t="shared" si="168"/>
        <v>5</v>
      </c>
      <c r="H2645" s="4">
        <f t="shared" si="169"/>
        <v>38852</v>
      </c>
      <c r="I2645">
        <f t="shared" si="167"/>
        <v>2006</v>
      </c>
    </row>
    <row r="2646" spans="1:9" x14ac:dyDescent="0.25">
      <c r="A2646" t="s">
        <v>29</v>
      </c>
      <c r="B2646" s="1">
        <v>39226</v>
      </c>
      <c r="C2646" s="3">
        <v>0</v>
      </c>
      <c r="D2646">
        <v>18.77</v>
      </c>
      <c r="E2646">
        <v>1</v>
      </c>
      <c r="F2646" t="s">
        <v>52</v>
      </c>
      <c r="G2646">
        <f t="shared" si="168"/>
        <v>5</v>
      </c>
      <c r="H2646" s="4">
        <f t="shared" si="169"/>
        <v>39217</v>
      </c>
      <c r="I2646">
        <f t="shared" si="167"/>
        <v>2007</v>
      </c>
    </row>
    <row r="2647" spans="1:9" x14ac:dyDescent="0.25">
      <c r="A2647" t="s">
        <v>29</v>
      </c>
      <c r="B2647" s="1">
        <v>39548</v>
      </c>
      <c r="C2647" s="3">
        <v>0</v>
      </c>
      <c r="D2647">
        <v>33.5</v>
      </c>
      <c r="E2647">
        <v>1</v>
      </c>
      <c r="F2647" t="s">
        <v>52</v>
      </c>
      <c r="G2647">
        <f t="shared" si="168"/>
        <v>4</v>
      </c>
      <c r="H2647" s="4">
        <f t="shared" si="169"/>
        <v>39553</v>
      </c>
      <c r="I2647">
        <f t="shared" si="167"/>
        <v>2008</v>
      </c>
    </row>
    <row r="2648" spans="1:9" x14ac:dyDescent="0.25">
      <c r="A2648" t="s">
        <v>29</v>
      </c>
      <c r="B2648" s="1">
        <v>39926</v>
      </c>
      <c r="C2648" s="3">
        <v>0</v>
      </c>
      <c r="D2648">
        <v>20.260000000000002</v>
      </c>
      <c r="E2648">
        <v>3</v>
      </c>
      <c r="F2648" t="s">
        <v>52</v>
      </c>
      <c r="G2648">
        <f t="shared" si="168"/>
        <v>4</v>
      </c>
      <c r="H2648" s="4">
        <f t="shared" si="169"/>
        <v>39918</v>
      </c>
      <c r="I2648">
        <f t="shared" si="167"/>
        <v>2009</v>
      </c>
    </row>
    <row r="2649" spans="1:9" x14ac:dyDescent="0.25">
      <c r="A2649" t="s">
        <v>29</v>
      </c>
      <c r="B2649" s="1">
        <v>39952</v>
      </c>
      <c r="C2649" s="3">
        <v>0</v>
      </c>
      <c r="D2649">
        <v>19.66</v>
      </c>
      <c r="E2649">
        <v>2</v>
      </c>
      <c r="F2649" t="s">
        <v>52</v>
      </c>
      <c r="G2649">
        <f t="shared" si="168"/>
        <v>5</v>
      </c>
      <c r="H2649" s="4">
        <f t="shared" si="169"/>
        <v>39948</v>
      </c>
      <c r="I2649">
        <f t="shared" si="167"/>
        <v>2009</v>
      </c>
    </row>
    <row r="2650" spans="1:9" x14ac:dyDescent="0.25">
      <c r="A2650" t="s">
        <v>29</v>
      </c>
      <c r="B2650" s="1">
        <v>40259</v>
      </c>
      <c r="C2650" s="3">
        <v>0</v>
      </c>
      <c r="D2650">
        <v>30.9</v>
      </c>
      <c r="E2650">
        <v>1</v>
      </c>
      <c r="F2650" t="s">
        <v>52</v>
      </c>
      <c r="G2650">
        <f t="shared" si="168"/>
        <v>3</v>
      </c>
      <c r="H2650" s="4">
        <f t="shared" si="169"/>
        <v>40252</v>
      </c>
      <c r="I2650">
        <f t="shared" si="167"/>
        <v>2010</v>
      </c>
    </row>
    <row r="2651" spans="1:9" x14ac:dyDescent="0.25">
      <c r="A2651" t="s">
        <v>29</v>
      </c>
      <c r="B2651" s="1">
        <v>40288</v>
      </c>
      <c r="C2651" s="3">
        <v>4.1666666666666664E-2</v>
      </c>
      <c r="D2651">
        <v>18.59</v>
      </c>
      <c r="E2651">
        <v>43</v>
      </c>
      <c r="F2651" t="s">
        <v>52</v>
      </c>
      <c r="G2651">
        <f t="shared" si="168"/>
        <v>4</v>
      </c>
      <c r="H2651" s="4">
        <f t="shared" si="169"/>
        <v>40283</v>
      </c>
      <c r="I2651">
        <f t="shared" si="167"/>
        <v>2010</v>
      </c>
    </row>
    <row r="2652" spans="1:9" x14ac:dyDescent="0.25">
      <c r="A2652" t="s">
        <v>29</v>
      </c>
      <c r="B2652" s="1">
        <v>40308</v>
      </c>
      <c r="C2652" s="3">
        <v>0.54166666666666663</v>
      </c>
      <c r="D2652">
        <v>15.64</v>
      </c>
      <c r="E2652">
        <v>64</v>
      </c>
      <c r="F2652" t="s">
        <v>52</v>
      </c>
      <c r="G2652">
        <f t="shared" si="168"/>
        <v>5</v>
      </c>
      <c r="H2652" s="4">
        <f t="shared" si="169"/>
        <v>40313</v>
      </c>
      <c r="I2652">
        <f t="shared" si="167"/>
        <v>2010</v>
      </c>
    </row>
    <row r="2653" spans="1:9" x14ac:dyDescent="0.25">
      <c r="A2653" t="s">
        <v>29</v>
      </c>
      <c r="B2653" s="1">
        <v>40619</v>
      </c>
      <c r="C2653" s="3">
        <v>0.45833333333333331</v>
      </c>
      <c r="D2653">
        <v>30.63</v>
      </c>
      <c r="E2653">
        <v>62</v>
      </c>
      <c r="F2653" t="s">
        <v>52</v>
      </c>
      <c r="G2653">
        <f t="shared" si="168"/>
        <v>3</v>
      </c>
      <c r="H2653" s="4">
        <f t="shared" si="169"/>
        <v>40617</v>
      </c>
      <c r="I2653">
        <f t="shared" si="167"/>
        <v>2011</v>
      </c>
    </row>
    <row r="2654" spans="1:9" x14ac:dyDescent="0.25">
      <c r="A2654" t="s">
        <v>29</v>
      </c>
      <c r="B2654" s="1">
        <v>40635</v>
      </c>
      <c r="C2654" s="3">
        <v>0.95833333333333337</v>
      </c>
      <c r="D2654">
        <v>31.83</v>
      </c>
      <c r="E2654">
        <v>60</v>
      </c>
      <c r="F2654" t="s">
        <v>52</v>
      </c>
      <c r="G2654">
        <f t="shared" si="168"/>
        <v>4</v>
      </c>
      <c r="H2654" s="4">
        <f t="shared" si="169"/>
        <v>40648</v>
      </c>
      <c r="I2654">
        <f t="shared" si="167"/>
        <v>2011</v>
      </c>
    </row>
    <row r="2655" spans="1:9" x14ac:dyDescent="0.25">
      <c r="A2655" t="s">
        <v>29</v>
      </c>
      <c r="B2655" s="1">
        <v>40665</v>
      </c>
      <c r="C2655" s="3">
        <v>0.5</v>
      </c>
      <c r="D2655">
        <v>21.69</v>
      </c>
      <c r="E2655">
        <v>64</v>
      </c>
      <c r="F2655" t="s">
        <v>52</v>
      </c>
      <c r="G2655">
        <f t="shared" si="168"/>
        <v>5</v>
      </c>
      <c r="H2655" s="4">
        <f t="shared" si="169"/>
        <v>40678</v>
      </c>
      <c r="I2655">
        <f t="shared" si="167"/>
        <v>2011</v>
      </c>
    </row>
    <row r="2656" spans="1:9" x14ac:dyDescent="0.25">
      <c r="A2656" t="s">
        <v>29</v>
      </c>
      <c r="B2656" s="1">
        <v>40989</v>
      </c>
      <c r="C2656" s="3">
        <v>0</v>
      </c>
      <c r="D2656">
        <v>31.23</v>
      </c>
      <c r="E2656">
        <v>62</v>
      </c>
      <c r="F2656" t="s">
        <v>52</v>
      </c>
      <c r="G2656">
        <f t="shared" si="168"/>
        <v>3</v>
      </c>
      <c r="H2656" s="4">
        <f t="shared" si="169"/>
        <v>40983</v>
      </c>
      <c r="I2656">
        <f t="shared" si="167"/>
        <v>2012</v>
      </c>
    </row>
    <row r="2657" spans="1:9" x14ac:dyDescent="0.25">
      <c r="A2657" t="s">
        <v>29</v>
      </c>
      <c r="B2657" s="1">
        <v>41015</v>
      </c>
      <c r="C2657" s="3">
        <v>0.5</v>
      </c>
      <c r="D2657">
        <v>22.55</v>
      </c>
      <c r="E2657">
        <v>62</v>
      </c>
      <c r="F2657" t="s">
        <v>52</v>
      </c>
      <c r="G2657">
        <f t="shared" si="168"/>
        <v>4</v>
      </c>
      <c r="H2657" s="4">
        <f t="shared" si="169"/>
        <v>41014</v>
      </c>
      <c r="I2657">
        <f t="shared" si="167"/>
        <v>2012</v>
      </c>
    </row>
    <row r="2658" spans="1:9" x14ac:dyDescent="0.25">
      <c r="A2658" t="s">
        <v>29</v>
      </c>
      <c r="B2658" s="1">
        <v>41038</v>
      </c>
      <c r="C2658" s="3">
        <v>0</v>
      </c>
      <c r="D2658">
        <v>19.739999999999998</v>
      </c>
      <c r="E2658">
        <v>63</v>
      </c>
      <c r="F2658" t="s">
        <v>52</v>
      </c>
      <c r="G2658">
        <f t="shared" si="168"/>
        <v>5</v>
      </c>
      <c r="H2658" s="4">
        <f t="shared" si="169"/>
        <v>41044</v>
      </c>
      <c r="I2658">
        <f t="shared" si="167"/>
        <v>2012</v>
      </c>
    </row>
    <row r="2659" spans="1:9" x14ac:dyDescent="0.25">
      <c r="A2659" t="s">
        <v>29</v>
      </c>
      <c r="B2659" s="1">
        <v>41349</v>
      </c>
      <c r="C2659" s="3">
        <v>0</v>
      </c>
      <c r="D2659">
        <v>31.87</v>
      </c>
      <c r="E2659">
        <v>61</v>
      </c>
      <c r="F2659" t="s">
        <v>52</v>
      </c>
      <c r="G2659">
        <f t="shared" si="168"/>
        <v>3</v>
      </c>
      <c r="H2659" s="4">
        <f t="shared" si="169"/>
        <v>41348</v>
      </c>
      <c r="I2659">
        <f t="shared" si="167"/>
        <v>2013</v>
      </c>
    </row>
    <row r="2660" spans="1:9" x14ac:dyDescent="0.25">
      <c r="A2660" t="s">
        <v>29</v>
      </c>
      <c r="B2660" s="1">
        <v>41379</v>
      </c>
      <c r="C2660" s="3">
        <v>0.5</v>
      </c>
      <c r="D2660">
        <v>23.54</v>
      </c>
      <c r="E2660">
        <v>61</v>
      </c>
      <c r="F2660" t="s">
        <v>52</v>
      </c>
      <c r="G2660">
        <f t="shared" si="168"/>
        <v>4</v>
      </c>
      <c r="H2660" s="4">
        <f t="shared" si="169"/>
        <v>41379</v>
      </c>
      <c r="I2660">
        <f t="shared" si="167"/>
        <v>2013</v>
      </c>
    </row>
    <row r="2661" spans="1:9" x14ac:dyDescent="0.25">
      <c r="A2661" t="s">
        <v>29</v>
      </c>
      <c r="B2661" s="1">
        <v>41409</v>
      </c>
      <c r="C2661" s="3">
        <v>0</v>
      </c>
      <c r="D2661">
        <v>19.829999999999998</v>
      </c>
      <c r="E2661">
        <v>62</v>
      </c>
      <c r="F2661" t="s">
        <v>52</v>
      </c>
      <c r="G2661">
        <f t="shared" si="168"/>
        <v>5</v>
      </c>
      <c r="H2661" s="4">
        <f t="shared" si="169"/>
        <v>41409</v>
      </c>
      <c r="I2661">
        <f t="shared" si="167"/>
        <v>2013</v>
      </c>
    </row>
    <row r="2662" spans="1:9" x14ac:dyDescent="0.25">
      <c r="A2662" t="s">
        <v>29</v>
      </c>
      <c r="B2662" s="1">
        <v>41708</v>
      </c>
      <c r="C2662" s="3">
        <v>0.5</v>
      </c>
      <c r="D2662">
        <v>30.51</v>
      </c>
      <c r="E2662">
        <v>61</v>
      </c>
      <c r="F2662" t="s">
        <v>52</v>
      </c>
      <c r="G2662">
        <f t="shared" si="168"/>
        <v>3</v>
      </c>
      <c r="H2662" s="4">
        <f t="shared" si="169"/>
        <v>41713</v>
      </c>
      <c r="I2662">
        <f t="shared" si="167"/>
        <v>2014</v>
      </c>
    </row>
    <row r="2663" spans="1:9" x14ac:dyDescent="0.25">
      <c r="A2663" t="s">
        <v>29</v>
      </c>
      <c r="B2663" s="1">
        <v>41744</v>
      </c>
      <c r="C2663" s="3">
        <v>0.5</v>
      </c>
      <c r="D2663">
        <v>18.5</v>
      </c>
      <c r="E2663">
        <v>61</v>
      </c>
      <c r="F2663" t="s">
        <v>52</v>
      </c>
      <c r="G2663">
        <f t="shared" si="168"/>
        <v>4</v>
      </c>
      <c r="H2663" s="4">
        <f t="shared" si="169"/>
        <v>41744</v>
      </c>
      <c r="I2663">
        <f t="shared" si="167"/>
        <v>2014</v>
      </c>
    </row>
    <row r="2664" spans="1:9" x14ac:dyDescent="0.25">
      <c r="A2664" t="s">
        <v>29</v>
      </c>
      <c r="B2664" s="1">
        <v>41775</v>
      </c>
      <c r="C2664" s="3">
        <v>0</v>
      </c>
      <c r="D2664">
        <v>19.73</v>
      </c>
      <c r="E2664">
        <v>62</v>
      </c>
      <c r="F2664" t="s">
        <v>52</v>
      </c>
      <c r="G2664">
        <f t="shared" si="168"/>
        <v>5</v>
      </c>
      <c r="H2664" s="4">
        <f t="shared" si="169"/>
        <v>41774</v>
      </c>
      <c r="I2664">
        <f t="shared" si="167"/>
        <v>2014</v>
      </c>
    </row>
    <row r="2665" spans="1:9" x14ac:dyDescent="0.25">
      <c r="A2665" t="s">
        <v>29</v>
      </c>
      <c r="B2665" s="1">
        <v>42079</v>
      </c>
      <c r="C2665" s="3">
        <v>0.54166666666666663</v>
      </c>
      <c r="D2665">
        <v>31.18</v>
      </c>
      <c r="E2665">
        <v>62</v>
      </c>
      <c r="F2665" t="s">
        <v>52</v>
      </c>
      <c r="G2665">
        <f t="shared" si="168"/>
        <v>3</v>
      </c>
      <c r="H2665" s="4">
        <f t="shared" si="169"/>
        <v>42078</v>
      </c>
      <c r="I2665">
        <f t="shared" si="167"/>
        <v>2015</v>
      </c>
    </row>
    <row r="2666" spans="1:9" x14ac:dyDescent="0.25">
      <c r="A2666" t="s">
        <v>29</v>
      </c>
      <c r="B2666" s="1">
        <v>42110</v>
      </c>
      <c r="C2666" s="3">
        <v>4.1666666666666664E-2</v>
      </c>
      <c r="D2666">
        <v>22.99</v>
      </c>
      <c r="E2666">
        <v>61</v>
      </c>
      <c r="F2666" t="s">
        <v>52</v>
      </c>
      <c r="G2666">
        <f t="shared" si="168"/>
        <v>4</v>
      </c>
      <c r="H2666" s="4">
        <f t="shared" si="169"/>
        <v>42109</v>
      </c>
      <c r="I2666">
        <f t="shared" si="167"/>
        <v>2015</v>
      </c>
    </row>
    <row r="2667" spans="1:9" x14ac:dyDescent="0.25">
      <c r="A2667" t="s">
        <v>29</v>
      </c>
      <c r="B2667" s="1">
        <v>42132</v>
      </c>
      <c r="C2667" s="3">
        <v>0</v>
      </c>
      <c r="D2667">
        <v>20.41</v>
      </c>
      <c r="E2667">
        <v>62</v>
      </c>
      <c r="F2667" t="s">
        <v>52</v>
      </c>
      <c r="G2667">
        <f t="shared" si="168"/>
        <v>5</v>
      </c>
      <c r="H2667" s="4">
        <f t="shared" si="169"/>
        <v>42139</v>
      </c>
      <c r="I2667">
        <f t="shared" si="167"/>
        <v>2015</v>
      </c>
    </row>
    <row r="2668" spans="1:9" x14ac:dyDescent="0.25">
      <c r="A2668" t="s">
        <v>29</v>
      </c>
      <c r="B2668" s="1">
        <v>42436</v>
      </c>
      <c r="C2668" s="3">
        <v>0</v>
      </c>
      <c r="D2668">
        <v>30.86</v>
      </c>
      <c r="E2668">
        <v>63</v>
      </c>
      <c r="F2668" t="s">
        <v>52</v>
      </c>
      <c r="G2668">
        <f t="shared" si="168"/>
        <v>3</v>
      </c>
      <c r="H2668" s="4">
        <f t="shared" si="169"/>
        <v>42444</v>
      </c>
      <c r="I2668">
        <f t="shared" si="167"/>
        <v>2016</v>
      </c>
    </row>
    <row r="2669" spans="1:9" x14ac:dyDescent="0.25">
      <c r="A2669" t="s">
        <v>29</v>
      </c>
      <c r="B2669" s="1">
        <v>42476</v>
      </c>
      <c r="C2669" s="3">
        <v>4.1666666666666664E-2</v>
      </c>
      <c r="D2669">
        <v>21.81</v>
      </c>
      <c r="E2669">
        <v>61</v>
      </c>
      <c r="F2669" t="s">
        <v>52</v>
      </c>
      <c r="G2669">
        <f t="shared" si="168"/>
        <v>4</v>
      </c>
      <c r="H2669" s="4">
        <f t="shared" si="169"/>
        <v>42475</v>
      </c>
      <c r="I2669">
        <f t="shared" si="167"/>
        <v>2016</v>
      </c>
    </row>
    <row r="2670" spans="1:9" x14ac:dyDescent="0.25">
      <c r="A2670" t="s">
        <v>29</v>
      </c>
      <c r="B2670" s="1">
        <v>42511</v>
      </c>
      <c r="C2670" s="3">
        <v>0</v>
      </c>
      <c r="D2670">
        <v>20.7</v>
      </c>
      <c r="E2670">
        <v>63</v>
      </c>
      <c r="F2670" t="s">
        <v>52</v>
      </c>
      <c r="G2670">
        <f t="shared" si="168"/>
        <v>5</v>
      </c>
      <c r="H2670" s="4">
        <f t="shared" si="169"/>
        <v>42505</v>
      </c>
      <c r="I2670">
        <f t="shared" si="167"/>
        <v>2016</v>
      </c>
    </row>
    <row r="2671" spans="1:9" x14ac:dyDescent="0.25">
      <c r="A2671" t="s">
        <v>29</v>
      </c>
      <c r="B2671" s="1">
        <v>42799</v>
      </c>
      <c r="C2671" s="3">
        <v>0</v>
      </c>
      <c r="D2671">
        <v>30.31</v>
      </c>
      <c r="E2671">
        <v>62</v>
      </c>
      <c r="F2671" t="s">
        <v>52</v>
      </c>
      <c r="G2671">
        <f t="shared" si="168"/>
        <v>3</v>
      </c>
      <c r="H2671" s="4">
        <f t="shared" si="169"/>
        <v>42809</v>
      </c>
      <c r="I2671">
        <f t="shared" si="167"/>
        <v>2017</v>
      </c>
    </row>
    <row r="2672" spans="1:9" x14ac:dyDescent="0.25">
      <c r="A2672" t="s">
        <v>29</v>
      </c>
      <c r="B2672" s="1">
        <v>42835</v>
      </c>
      <c r="C2672" s="3">
        <v>4.1666666666666664E-2</v>
      </c>
      <c r="D2672">
        <v>28.17</v>
      </c>
      <c r="E2672">
        <v>37</v>
      </c>
      <c r="F2672" t="s">
        <v>52</v>
      </c>
      <c r="G2672">
        <f t="shared" si="168"/>
        <v>4</v>
      </c>
      <c r="H2672" s="4">
        <f t="shared" si="169"/>
        <v>42840</v>
      </c>
      <c r="I2672">
        <f t="shared" si="167"/>
        <v>2017</v>
      </c>
    </row>
    <row r="2673" spans="1:9" x14ac:dyDescent="0.25">
      <c r="A2673" t="s">
        <v>29</v>
      </c>
      <c r="B2673" s="1">
        <v>43194</v>
      </c>
      <c r="C2673" s="3">
        <v>0</v>
      </c>
      <c r="D2673">
        <v>25.27</v>
      </c>
      <c r="E2673">
        <v>2</v>
      </c>
      <c r="F2673" t="s">
        <v>52</v>
      </c>
      <c r="G2673">
        <f t="shared" si="168"/>
        <v>4</v>
      </c>
      <c r="H2673" s="4">
        <f t="shared" si="169"/>
        <v>43205</v>
      </c>
      <c r="I2673">
        <f t="shared" si="167"/>
        <v>2018</v>
      </c>
    </row>
    <row r="2674" spans="1:9" x14ac:dyDescent="0.25">
      <c r="A2674" t="s">
        <v>29</v>
      </c>
      <c r="B2674" s="1">
        <v>43576</v>
      </c>
      <c r="C2674" s="3">
        <v>0.5</v>
      </c>
      <c r="D2674">
        <v>23.52</v>
      </c>
      <c r="E2674">
        <v>38</v>
      </c>
      <c r="F2674" t="s">
        <v>52</v>
      </c>
      <c r="G2674">
        <f t="shared" si="168"/>
        <v>4</v>
      </c>
      <c r="H2674" s="4">
        <f t="shared" si="169"/>
        <v>43570</v>
      </c>
      <c r="I2674">
        <f t="shared" si="167"/>
        <v>2019</v>
      </c>
    </row>
    <row r="2675" spans="1:9" x14ac:dyDescent="0.25">
      <c r="A2675" t="s">
        <v>29</v>
      </c>
      <c r="B2675" s="1">
        <v>43595</v>
      </c>
      <c r="C2675" s="3">
        <v>0.5</v>
      </c>
      <c r="D2675">
        <v>20.56</v>
      </c>
      <c r="E2675">
        <v>62</v>
      </c>
      <c r="F2675" t="s">
        <v>52</v>
      </c>
      <c r="G2675">
        <f t="shared" si="168"/>
        <v>5</v>
      </c>
      <c r="H2675" s="4">
        <f t="shared" si="169"/>
        <v>43600</v>
      </c>
      <c r="I2675">
        <f t="shared" si="167"/>
        <v>2019</v>
      </c>
    </row>
    <row r="2676" spans="1:9" x14ac:dyDescent="0.25">
      <c r="A2676" t="s">
        <v>29</v>
      </c>
      <c r="B2676" s="1">
        <v>43906</v>
      </c>
      <c r="C2676" s="3">
        <v>0</v>
      </c>
      <c r="D2676">
        <v>30.23</v>
      </c>
      <c r="E2676">
        <v>61</v>
      </c>
      <c r="F2676" t="s">
        <v>52</v>
      </c>
      <c r="G2676">
        <f t="shared" si="168"/>
        <v>3</v>
      </c>
      <c r="H2676" s="4">
        <f t="shared" si="169"/>
        <v>43905</v>
      </c>
      <c r="I2676">
        <f t="shared" si="167"/>
        <v>2020</v>
      </c>
    </row>
    <row r="2677" spans="1:9" x14ac:dyDescent="0.25">
      <c r="A2677" t="s">
        <v>29</v>
      </c>
      <c r="B2677" s="1">
        <v>43936</v>
      </c>
      <c r="C2677" s="3">
        <v>0.5</v>
      </c>
      <c r="D2677">
        <v>23.35</v>
      </c>
      <c r="E2677">
        <v>61</v>
      </c>
      <c r="F2677" t="s">
        <v>52</v>
      </c>
      <c r="G2677">
        <f t="shared" si="168"/>
        <v>4</v>
      </c>
      <c r="H2677" s="4">
        <f t="shared" si="169"/>
        <v>43936</v>
      </c>
      <c r="I2677">
        <f t="shared" si="167"/>
        <v>2020</v>
      </c>
    </row>
    <row r="2678" spans="1:9" x14ac:dyDescent="0.25">
      <c r="A2678" t="s">
        <v>29</v>
      </c>
      <c r="B2678" s="1">
        <v>43967</v>
      </c>
      <c r="C2678" s="3">
        <v>0</v>
      </c>
      <c r="D2678">
        <v>18.350000000000001</v>
      </c>
      <c r="E2678">
        <v>62</v>
      </c>
      <c r="F2678" t="s">
        <v>52</v>
      </c>
      <c r="G2678">
        <f t="shared" si="168"/>
        <v>5</v>
      </c>
      <c r="H2678" s="4">
        <f t="shared" si="169"/>
        <v>43966</v>
      </c>
      <c r="I2678">
        <f t="shared" si="167"/>
        <v>2020</v>
      </c>
    </row>
    <row r="2679" spans="1:9" x14ac:dyDescent="0.25">
      <c r="A2679" t="s">
        <v>29</v>
      </c>
      <c r="B2679" s="1">
        <v>44274</v>
      </c>
      <c r="C2679" s="3">
        <v>0</v>
      </c>
      <c r="D2679">
        <v>30.48</v>
      </c>
      <c r="E2679">
        <v>61</v>
      </c>
      <c r="F2679" t="s">
        <v>52</v>
      </c>
      <c r="G2679">
        <f t="shared" si="168"/>
        <v>3</v>
      </c>
      <c r="H2679" s="4">
        <f t="shared" si="169"/>
        <v>44270</v>
      </c>
      <c r="I2679">
        <f t="shared" si="167"/>
        <v>2021</v>
      </c>
    </row>
    <row r="2680" spans="1:9" x14ac:dyDescent="0.25">
      <c r="A2680" t="s">
        <v>29</v>
      </c>
      <c r="B2680" s="1">
        <v>44290</v>
      </c>
      <c r="C2680" s="3">
        <v>0</v>
      </c>
      <c r="D2680">
        <v>30.97</v>
      </c>
      <c r="E2680">
        <v>61</v>
      </c>
      <c r="F2680" t="s">
        <v>52</v>
      </c>
      <c r="G2680">
        <f t="shared" si="168"/>
        <v>4</v>
      </c>
      <c r="H2680" s="4">
        <f t="shared" si="169"/>
        <v>44301</v>
      </c>
      <c r="I2680">
        <f t="shared" si="167"/>
        <v>2021</v>
      </c>
    </row>
    <row r="2681" spans="1:9" x14ac:dyDescent="0.25">
      <c r="A2681" t="s">
        <v>29</v>
      </c>
      <c r="B2681" s="1">
        <v>44332</v>
      </c>
      <c r="C2681" s="3">
        <v>0.5</v>
      </c>
      <c r="D2681">
        <v>20.76</v>
      </c>
      <c r="E2681">
        <v>62</v>
      </c>
      <c r="F2681" t="s">
        <v>52</v>
      </c>
      <c r="G2681">
        <f t="shared" si="168"/>
        <v>5</v>
      </c>
      <c r="H2681" s="4">
        <f t="shared" si="169"/>
        <v>44331</v>
      </c>
      <c r="I2681">
        <f t="shared" si="167"/>
        <v>2021</v>
      </c>
    </row>
    <row r="2682" spans="1:9" x14ac:dyDescent="0.25">
      <c r="A2682" t="s">
        <v>29</v>
      </c>
      <c r="B2682" s="1">
        <v>44637</v>
      </c>
      <c r="C2682" s="3">
        <v>0</v>
      </c>
      <c r="D2682">
        <v>30.79</v>
      </c>
      <c r="E2682">
        <v>61</v>
      </c>
      <c r="F2682" t="s">
        <v>52</v>
      </c>
      <c r="G2682">
        <f t="shared" si="168"/>
        <v>3</v>
      </c>
      <c r="H2682" s="4">
        <f t="shared" si="169"/>
        <v>44635</v>
      </c>
      <c r="I2682">
        <f t="shared" si="167"/>
        <v>2022</v>
      </c>
    </row>
    <row r="2683" spans="1:9" x14ac:dyDescent="0.25">
      <c r="A2683" t="s">
        <v>29</v>
      </c>
      <c r="B2683" s="1">
        <v>44663</v>
      </c>
      <c r="C2683" s="3">
        <v>0</v>
      </c>
      <c r="D2683">
        <v>31.59</v>
      </c>
      <c r="E2683">
        <v>84</v>
      </c>
      <c r="F2683" t="s">
        <v>52</v>
      </c>
      <c r="G2683">
        <f t="shared" si="168"/>
        <v>4</v>
      </c>
      <c r="H2683" s="4">
        <f t="shared" si="169"/>
        <v>44666</v>
      </c>
      <c r="I2683">
        <f t="shared" si="167"/>
        <v>2022</v>
      </c>
    </row>
    <row r="2684" spans="1:9" x14ac:dyDescent="0.25">
      <c r="A2684" t="s">
        <v>29</v>
      </c>
      <c r="B2684" s="1">
        <v>44697</v>
      </c>
      <c r="C2684" s="3">
        <v>0.56180555555555556</v>
      </c>
      <c r="D2684">
        <v>21.37</v>
      </c>
      <c r="E2684">
        <v>124</v>
      </c>
      <c r="F2684" t="s">
        <v>52</v>
      </c>
      <c r="G2684">
        <f t="shared" si="168"/>
        <v>5</v>
      </c>
      <c r="H2684" s="4">
        <f t="shared" si="169"/>
        <v>44696</v>
      </c>
      <c r="I2684">
        <f t="shared" si="167"/>
        <v>2022</v>
      </c>
    </row>
    <row r="2685" spans="1:9" x14ac:dyDescent="0.25">
      <c r="A2685" t="s">
        <v>29</v>
      </c>
      <c r="B2685" s="1">
        <v>45040</v>
      </c>
      <c r="C2685" s="3">
        <v>0.49444444444444446</v>
      </c>
      <c r="D2685">
        <v>31.7</v>
      </c>
      <c r="E2685">
        <v>1</v>
      </c>
      <c r="F2685" t="s">
        <v>52</v>
      </c>
      <c r="G2685">
        <f t="shared" si="168"/>
        <v>4</v>
      </c>
      <c r="H2685" s="4">
        <f t="shared" si="169"/>
        <v>45031</v>
      </c>
      <c r="I2685">
        <f t="shared" si="167"/>
        <v>2023</v>
      </c>
    </row>
    <row r="2686" spans="1:9" x14ac:dyDescent="0.25">
      <c r="A2686" t="s">
        <v>28</v>
      </c>
      <c r="B2686" s="1">
        <v>41348</v>
      </c>
      <c r="C2686" s="3">
        <v>0</v>
      </c>
      <c r="D2686">
        <v>138.94999999999999</v>
      </c>
      <c r="E2686">
        <v>61</v>
      </c>
      <c r="F2686" t="s">
        <v>52</v>
      </c>
      <c r="G2686">
        <f t="shared" si="168"/>
        <v>3</v>
      </c>
      <c r="H2686" s="4">
        <f t="shared" si="169"/>
        <v>41348</v>
      </c>
      <c r="I2686">
        <f t="shared" si="167"/>
        <v>2013</v>
      </c>
    </row>
    <row r="2687" spans="1:9" x14ac:dyDescent="0.25">
      <c r="A2687" t="s">
        <v>28</v>
      </c>
      <c r="B2687" s="1">
        <v>41382</v>
      </c>
      <c r="C2687" s="3">
        <v>0.5</v>
      </c>
      <c r="D2687">
        <v>139.81</v>
      </c>
      <c r="E2687">
        <v>61</v>
      </c>
      <c r="F2687" t="s">
        <v>52</v>
      </c>
      <c r="G2687">
        <f t="shared" si="168"/>
        <v>4</v>
      </c>
      <c r="H2687" s="4">
        <f t="shared" si="169"/>
        <v>41379</v>
      </c>
      <c r="I2687">
        <f t="shared" si="167"/>
        <v>2013</v>
      </c>
    </row>
    <row r="2688" spans="1:9" x14ac:dyDescent="0.25">
      <c r="A2688" t="s">
        <v>28</v>
      </c>
      <c r="B2688" s="1">
        <v>41403</v>
      </c>
      <c r="C2688" s="3">
        <v>0.5</v>
      </c>
      <c r="D2688">
        <v>140.86000000000001</v>
      </c>
      <c r="E2688">
        <v>62</v>
      </c>
      <c r="F2688" t="s">
        <v>52</v>
      </c>
      <c r="G2688">
        <f t="shared" si="168"/>
        <v>5</v>
      </c>
      <c r="H2688" s="4">
        <f t="shared" si="169"/>
        <v>41409</v>
      </c>
      <c r="I2688">
        <f t="shared" ref="I2688:I2751" si="170">YEAR(B2688)</f>
        <v>2013</v>
      </c>
    </row>
    <row r="2689" spans="1:9" x14ac:dyDescent="0.25">
      <c r="A2689" t="s">
        <v>28</v>
      </c>
      <c r="B2689" s="1">
        <v>41716</v>
      </c>
      <c r="C2689" s="3">
        <v>0.5</v>
      </c>
      <c r="D2689">
        <v>141.32</v>
      </c>
      <c r="E2689">
        <v>61</v>
      </c>
      <c r="F2689" t="s">
        <v>52</v>
      </c>
      <c r="G2689">
        <f t="shared" ref="G2689:G2752" si="171">MONTH(B2689)</f>
        <v>3</v>
      </c>
      <c r="H2689" s="4">
        <f t="shared" ref="H2689:H2752" si="172">DATE(YEAR(B2689),MONTH(B2689),15)</f>
        <v>41713</v>
      </c>
      <c r="I2689">
        <f t="shared" si="170"/>
        <v>2014</v>
      </c>
    </row>
    <row r="2690" spans="1:9" x14ac:dyDescent="0.25">
      <c r="A2690" t="s">
        <v>28</v>
      </c>
      <c r="B2690" s="1">
        <v>41740</v>
      </c>
      <c r="C2690" s="3">
        <v>0</v>
      </c>
      <c r="D2690">
        <v>142.28</v>
      </c>
      <c r="E2690">
        <v>60</v>
      </c>
      <c r="F2690" t="s">
        <v>52</v>
      </c>
      <c r="G2690">
        <f t="shared" si="171"/>
        <v>4</v>
      </c>
      <c r="H2690" s="4">
        <f t="shared" si="172"/>
        <v>41744</v>
      </c>
      <c r="I2690">
        <f t="shared" si="170"/>
        <v>2014</v>
      </c>
    </row>
    <row r="2691" spans="1:9" x14ac:dyDescent="0.25">
      <c r="A2691" t="s">
        <v>28</v>
      </c>
      <c r="B2691" s="1">
        <v>41769</v>
      </c>
      <c r="C2691" s="3">
        <v>0.5</v>
      </c>
      <c r="D2691">
        <v>142.57</v>
      </c>
      <c r="E2691">
        <v>62</v>
      </c>
      <c r="F2691" t="s">
        <v>52</v>
      </c>
      <c r="G2691">
        <f t="shared" si="171"/>
        <v>5</v>
      </c>
      <c r="H2691" s="4">
        <f t="shared" si="172"/>
        <v>41774</v>
      </c>
      <c r="I2691">
        <f t="shared" si="170"/>
        <v>2014</v>
      </c>
    </row>
    <row r="2692" spans="1:9" x14ac:dyDescent="0.25">
      <c r="A2692" t="s">
        <v>28</v>
      </c>
      <c r="B2692" s="1">
        <v>42080</v>
      </c>
      <c r="C2692" s="3">
        <v>0.5</v>
      </c>
      <c r="D2692">
        <v>142.15</v>
      </c>
      <c r="E2692">
        <v>61</v>
      </c>
      <c r="F2692" t="s">
        <v>52</v>
      </c>
      <c r="G2692">
        <f t="shared" si="171"/>
        <v>3</v>
      </c>
      <c r="H2692" s="4">
        <f t="shared" si="172"/>
        <v>42078</v>
      </c>
      <c r="I2692">
        <f t="shared" si="170"/>
        <v>2015</v>
      </c>
    </row>
    <row r="2693" spans="1:9" x14ac:dyDescent="0.25">
      <c r="A2693" t="s">
        <v>28</v>
      </c>
      <c r="B2693" s="1">
        <v>42107</v>
      </c>
      <c r="C2693" s="3">
        <v>0</v>
      </c>
      <c r="D2693">
        <v>143.18</v>
      </c>
      <c r="E2693">
        <v>60</v>
      </c>
      <c r="F2693" t="s">
        <v>52</v>
      </c>
      <c r="G2693">
        <f t="shared" si="171"/>
        <v>4</v>
      </c>
      <c r="H2693" s="4">
        <f t="shared" si="172"/>
        <v>42109</v>
      </c>
      <c r="I2693">
        <f t="shared" si="170"/>
        <v>2015</v>
      </c>
    </row>
    <row r="2694" spans="1:9" x14ac:dyDescent="0.25">
      <c r="A2694" t="s">
        <v>28</v>
      </c>
      <c r="B2694" s="1">
        <v>42140</v>
      </c>
      <c r="C2694" s="3">
        <v>0</v>
      </c>
      <c r="D2694">
        <v>143.36000000000001</v>
      </c>
      <c r="E2694">
        <v>62</v>
      </c>
      <c r="F2694" t="s">
        <v>52</v>
      </c>
      <c r="G2694">
        <f t="shared" si="171"/>
        <v>5</v>
      </c>
      <c r="H2694" s="4">
        <f t="shared" si="172"/>
        <v>42139</v>
      </c>
      <c r="I2694">
        <f t="shared" si="170"/>
        <v>2015</v>
      </c>
    </row>
    <row r="2695" spans="1:9" x14ac:dyDescent="0.25">
      <c r="A2695" t="s">
        <v>28</v>
      </c>
      <c r="B2695" s="1">
        <v>42446</v>
      </c>
      <c r="C2695" s="3">
        <v>8.3333333333333329E-2</v>
      </c>
      <c r="D2695">
        <v>142.06</v>
      </c>
      <c r="E2695">
        <v>63</v>
      </c>
      <c r="F2695" t="s">
        <v>52</v>
      </c>
      <c r="G2695">
        <f t="shared" si="171"/>
        <v>3</v>
      </c>
      <c r="H2695" s="4">
        <f t="shared" si="172"/>
        <v>42444</v>
      </c>
      <c r="I2695">
        <f t="shared" si="170"/>
        <v>2016</v>
      </c>
    </row>
    <row r="2696" spans="1:9" x14ac:dyDescent="0.25">
      <c r="A2696" t="s">
        <v>28</v>
      </c>
      <c r="B2696" s="1">
        <v>42475</v>
      </c>
      <c r="C2696" s="3">
        <v>0.54166666666666663</v>
      </c>
      <c r="D2696">
        <v>142.78</v>
      </c>
      <c r="E2696">
        <v>60</v>
      </c>
      <c r="F2696" t="s">
        <v>52</v>
      </c>
      <c r="G2696">
        <f t="shared" si="171"/>
        <v>4</v>
      </c>
      <c r="H2696" s="4">
        <f t="shared" si="172"/>
        <v>42475</v>
      </c>
      <c r="I2696">
        <f t="shared" si="170"/>
        <v>2016</v>
      </c>
    </row>
    <row r="2697" spans="1:9" x14ac:dyDescent="0.25">
      <c r="A2697" t="s">
        <v>28</v>
      </c>
      <c r="B2697" s="1">
        <v>42509</v>
      </c>
      <c r="C2697" s="3">
        <v>0.54166666666666663</v>
      </c>
      <c r="D2697">
        <v>142.81</v>
      </c>
      <c r="E2697">
        <v>62</v>
      </c>
      <c r="F2697" t="s">
        <v>52</v>
      </c>
      <c r="G2697">
        <f t="shared" si="171"/>
        <v>5</v>
      </c>
      <c r="H2697" s="4">
        <f t="shared" si="172"/>
        <v>42505</v>
      </c>
      <c r="I2697">
        <f t="shared" si="170"/>
        <v>2016</v>
      </c>
    </row>
    <row r="2698" spans="1:9" x14ac:dyDescent="0.25">
      <c r="A2698" t="s">
        <v>28</v>
      </c>
      <c r="B2698" s="1">
        <v>42819</v>
      </c>
      <c r="C2698" s="3">
        <v>4.1666666666666664E-2</v>
      </c>
      <c r="D2698">
        <v>139.44</v>
      </c>
      <c r="E2698">
        <v>62</v>
      </c>
      <c r="F2698" t="s">
        <v>52</v>
      </c>
      <c r="G2698">
        <f t="shared" si="171"/>
        <v>3</v>
      </c>
      <c r="H2698" s="4">
        <f t="shared" si="172"/>
        <v>42809</v>
      </c>
      <c r="I2698">
        <f t="shared" si="170"/>
        <v>2017</v>
      </c>
    </row>
    <row r="2699" spans="1:9" x14ac:dyDescent="0.25">
      <c r="A2699" t="s">
        <v>28</v>
      </c>
      <c r="B2699" s="1">
        <v>42841</v>
      </c>
      <c r="C2699" s="3">
        <v>4.1666666666666664E-2</v>
      </c>
      <c r="D2699">
        <v>138.84</v>
      </c>
      <c r="E2699">
        <v>61</v>
      </c>
      <c r="F2699" t="s">
        <v>52</v>
      </c>
      <c r="G2699">
        <f t="shared" si="171"/>
        <v>4</v>
      </c>
      <c r="H2699" s="4">
        <f t="shared" si="172"/>
        <v>42840</v>
      </c>
      <c r="I2699">
        <f t="shared" si="170"/>
        <v>2017</v>
      </c>
    </row>
    <row r="2700" spans="1:9" x14ac:dyDescent="0.25">
      <c r="A2700" t="s">
        <v>28</v>
      </c>
      <c r="B2700" s="1">
        <v>42871</v>
      </c>
      <c r="C2700" s="3">
        <v>0.54166666666666663</v>
      </c>
      <c r="D2700">
        <v>138.18</v>
      </c>
      <c r="E2700">
        <v>62</v>
      </c>
      <c r="F2700" t="s">
        <v>52</v>
      </c>
      <c r="G2700">
        <f t="shared" si="171"/>
        <v>5</v>
      </c>
      <c r="H2700" s="4">
        <f t="shared" si="172"/>
        <v>42870</v>
      </c>
      <c r="I2700">
        <f t="shared" si="170"/>
        <v>2017</v>
      </c>
    </row>
    <row r="2701" spans="1:9" x14ac:dyDescent="0.25">
      <c r="A2701" t="s">
        <v>28</v>
      </c>
      <c r="B2701" s="1">
        <v>43170</v>
      </c>
      <c r="C2701" s="3">
        <v>0.54166666666666663</v>
      </c>
      <c r="D2701">
        <v>136.85</v>
      </c>
      <c r="E2701">
        <v>64</v>
      </c>
      <c r="F2701" t="s">
        <v>52</v>
      </c>
      <c r="G2701">
        <f t="shared" si="171"/>
        <v>3</v>
      </c>
      <c r="H2701" s="4">
        <f t="shared" si="172"/>
        <v>43174</v>
      </c>
      <c r="I2701">
        <f t="shared" si="170"/>
        <v>2018</v>
      </c>
    </row>
    <row r="2702" spans="1:9" x14ac:dyDescent="0.25">
      <c r="A2702" t="s">
        <v>28</v>
      </c>
      <c r="B2702" s="1">
        <v>43203</v>
      </c>
      <c r="C2702" s="3">
        <v>4.1666666666666664E-2</v>
      </c>
      <c r="D2702">
        <v>137.25</v>
      </c>
      <c r="E2702">
        <v>60</v>
      </c>
      <c r="F2702" t="s">
        <v>52</v>
      </c>
      <c r="G2702">
        <f t="shared" si="171"/>
        <v>4</v>
      </c>
      <c r="H2702" s="4">
        <f t="shared" si="172"/>
        <v>43205</v>
      </c>
      <c r="I2702">
        <f t="shared" si="170"/>
        <v>2018</v>
      </c>
    </row>
    <row r="2703" spans="1:9" x14ac:dyDescent="0.25">
      <c r="A2703" t="s">
        <v>28</v>
      </c>
      <c r="B2703" s="1">
        <v>43236</v>
      </c>
      <c r="C2703" s="3">
        <v>0.54166666666666663</v>
      </c>
      <c r="D2703">
        <v>137.27000000000001</v>
      </c>
      <c r="E2703">
        <v>62</v>
      </c>
      <c r="F2703" t="s">
        <v>52</v>
      </c>
      <c r="G2703">
        <f t="shared" si="171"/>
        <v>5</v>
      </c>
      <c r="H2703" s="4">
        <f t="shared" si="172"/>
        <v>43235</v>
      </c>
      <c r="I2703">
        <f t="shared" si="170"/>
        <v>2018</v>
      </c>
    </row>
    <row r="2704" spans="1:9" x14ac:dyDescent="0.25">
      <c r="A2704" t="s">
        <v>28</v>
      </c>
      <c r="B2704" s="1">
        <v>43539</v>
      </c>
      <c r="C2704" s="3">
        <v>0.41666666666666669</v>
      </c>
      <c r="D2704">
        <v>136.93</v>
      </c>
      <c r="E2704">
        <v>745</v>
      </c>
      <c r="F2704" t="s">
        <v>52</v>
      </c>
      <c r="G2704">
        <f t="shared" si="171"/>
        <v>3</v>
      </c>
      <c r="H2704" s="4">
        <f t="shared" si="172"/>
        <v>43539</v>
      </c>
      <c r="I2704">
        <f t="shared" si="170"/>
        <v>2019</v>
      </c>
    </row>
    <row r="2705" spans="1:9" x14ac:dyDescent="0.25">
      <c r="A2705" t="s">
        <v>28</v>
      </c>
      <c r="B2705" s="1">
        <v>43556</v>
      </c>
      <c r="C2705" s="3">
        <v>0.20833333333333334</v>
      </c>
      <c r="D2705">
        <v>137.27000000000001</v>
      </c>
      <c r="E2705">
        <v>720</v>
      </c>
      <c r="F2705" t="s">
        <v>52</v>
      </c>
      <c r="G2705">
        <f t="shared" si="171"/>
        <v>4</v>
      </c>
      <c r="H2705" s="4">
        <f t="shared" si="172"/>
        <v>43570</v>
      </c>
      <c r="I2705">
        <f t="shared" si="170"/>
        <v>2019</v>
      </c>
    </row>
    <row r="2706" spans="1:9" x14ac:dyDescent="0.25">
      <c r="A2706" t="s">
        <v>28</v>
      </c>
      <c r="B2706" s="1">
        <v>43587</v>
      </c>
      <c r="C2706" s="3">
        <v>0.91666666666666663</v>
      </c>
      <c r="D2706">
        <v>137.30000000000001</v>
      </c>
      <c r="E2706">
        <v>744</v>
      </c>
      <c r="F2706" t="s">
        <v>52</v>
      </c>
      <c r="G2706">
        <f t="shared" si="171"/>
        <v>5</v>
      </c>
      <c r="H2706" s="4">
        <f t="shared" si="172"/>
        <v>43600</v>
      </c>
      <c r="I2706">
        <f t="shared" si="170"/>
        <v>2019</v>
      </c>
    </row>
    <row r="2707" spans="1:9" x14ac:dyDescent="0.25">
      <c r="A2707" t="s">
        <v>28</v>
      </c>
      <c r="B2707" s="1">
        <v>43905</v>
      </c>
      <c r="C2707" s="3">
        <v>0.25</v>
      </c>
      <c r="D2707">
        <v>136.53</v>
      </c>
      <c r="E2707">
        <v>744</v>
      </c>
      <c r="F2707" t="s">
        <v>52</v>
      </c>
      <c r="G2707">
        <f t="shared" si="171"/>
        <v>3</v>
      </c>
      <c r="H2707" s="4">
        <f t="shared" si="172"/>
        <v>43905</v>
      </c>
      <c r="I2707">
        <f t="shared" si="170"/>
        <v>2020</v>
      </c>
    </row>
    <row r="2708" spans="1:9" x14ac:dyDescent="0.25">
      <c r="A2708" t="s">
        <v>28</v>
      </c>
      <c r="B2708" s="1">
        <v>43934</v>
      </c>
      <c r="C2708" s="3">
        <v>0.33333333333333331</v>
      </c>
      <c r="D2708">
        <v>137.07</v>
      </c>
      <c r="E2708">
        <v>720</v>
      </c>
      <c r="F2708" t="s">
        <v>52</v>
      </c>
      <c r="G2708">
        <f t="shared" si="171"/>
        <v>4</v>
      </c>
      <c r="H2708" s="4">
        <f t="shared" si="172"/>
        <v>43936</v>
      </c>
      <c r="I2708">
        <f t="shared" si="170"/>
        <v>2020</v>
      </c>
    </row>
    <row r="2709" spans="1:9" x14ac:dyDescent="0.25">
      <c r="A2709" t="s">
        <v>28</v>
      </c>
      <c r="B2709" s="1">
        <v>43953</v>
      </c>
      <c r="C2709" s="3">
        <v>0.54166666666666663</v>
      </c>
      <c r="D2709">
        <v>137.56</v>
      </c>
      <c r="E2709">
        <v>744</v>
      </c>
      <c r="F2709" t="s">
        <v>52</v>
      </c>
      <c r="G2709">
        <f t="shared" si="171"/>
        <v>5</v>
      </c>
      <c r="H2709" s="4">
        <f t="shared" si="172"/>
        <v>43966</v>
      </c>
      <c r="I2709">
        <f t="shared" si="170"/>
        <v>2020</v>
      </c>
    </row>
    <row r="2710" spans="1:9" x14ac:dyDescent="0.25">
      <c r="A2710" t="s">
        <v>28</v>
      </c>
      <c r="B2710" s="1">
        <v>44271</v>
      </c>
      <c r="C2710" s="3">
        <v>0.375</v>
      </c>
      <c r="D2710">
        <v>137.01</v>
      </c>
      <c r="E2710">
        <v>743</v>
      </c>
      <c r="F2710" t="s">
        <v>52</v>
      </c>
      <c r="G2710">
        <f t="shared" si="171"/>
        <v>3</v>
      </c>
      <c r="H2710" s="4">
        <f t="shared" si="172"/>
        <v>44270</v>
      </c>
      <c r="I2710">
        <f t="shared" si="170"/>
        <v>2021</v>
      </c>
    </row>
    <row r="2711" spans="1:9" x14ac:dyDescent="0.25">
      <c r="A2711" t="s">
        <v>28</v>
      </c>
      <c r="B2711" s="1">
        <v>44294</v>
      </c>
      <c r="C2711" s="3">
        <v>0.83333333333333337</v>
      </c>
      <c r="D2711">
        <v>137.58000000000001</v>
      </c>
      <c r="E2711">
        <v>720</v>
      </c>
      <c r="F2711" t="s">
        <v>52</v>
      </c>
      <c r="G2711">
        <f t="shared" si="171"/>
        <v>4</v>
      </c>
      <c r="H2711" s="4">
        <f t="shared" si="172"/>
        <v>44301</v>
      </c>
      <c r="I2711">
        <f t="shared" si="170"/>
        <v>2021</v>
      </c>
    </row>
    <row r="2712" spans="1:9" x14ac:dyDescent="0.25">
      <c r="A2712" t="s">
        <v>28</v>
      </c>
      <c r="B2712" s="1">
        <v>44320</v>
      </c>
      <c r="C2712" s="3">
        <v>8.3333333333333329E-2</v>
      </c>
      <c r="D2712">
        <v>138.29</v>
      </c>
      <c r="E2712">
        <v>744</v>
      </c>
      <c r="F2712" t="s">
        <v>52</v>
      </c>
      <c r="G2712">
        <f t="shared" si="171"/>
        <v>5</v>
      </c>
      <c r="H2712" s="4">
        <f t="shared" si="172"/>
        <v>44331</v>
      </c>
      <c r="I2712">
        <f t="shared" si="170"/>
        <v>2021</v>
      </c>
    </row>
    <row r="2713" spans="1:9" x14ac:dyDescent="0.25">
      <c r="A2713" t="s">
        <v>28</v>
      </c>
      <c r="B2713" s="1">
        <v>44636</v>
      </c>
      <c r="C2713" s="3">
        <v>0.45833333333333331</v>
      </c>
      <c r="D2713">
        <v>139.19999999999999</v>
      </c>
      <c r="E2713">
        <v>746</v>
      </c>
      <c r="F2713" t="s">
        <v>52</v>
      </c>
      <c r="G2713">
        <f t="shared" si="171"/>
        <v>3</v>
      </c>
      <c r="H2713" s="4">
        <f t="shared" si="172"/>
        <v>44635</v>
      </c>
      <c r="I2713">
        <f t="shared" si="170"/>
        <v>2022</v>
      </c>
    </row>
    <row r="2714" spans="1:9" x14ac:dyDescent="0.25">
      <c r="A2714" t="s">
        <v>28</v>
      </c>
      <c r="B2714" s="1">
        <v>44664</v>
      </c>
      <c r="C2714" s="3">
        <v>0.54166666666666663</v>
      </c>
      <c r="D2714">
        <v>139.94999999999999</v>
      </c>
      <c r="E2714">
        <v>720</v>
      </c>
      <c r="F2714" t="s">
        <v>52</v>
      </c>
      <c r="G2714">
        <f t="shared" si="171"/>
        <v>4</v>
      </c>
      <c r="H2714" s="4">
        <f t="shared" si="172"/>
        <v>44666</v>
      </c>
      <c r="I2714">
        <f t="shared" si="170"/>
        <v>2022</v>
      </c>
    </row>
    <row r="2715" spans="1:9" x14ac:dyDescent="0.25">
      <c r="A2715" t="s">
        <v>28</v>
      </c>
      <c r="B2715" s="1">
        <v>44682</v>
      </c>
      <c r="C2715" s="3">
        <v>0</v>
      </c>
      <c r="D2715">
        <v>140.56</v>
      </c>
      <c r="E2715">
        <v>744</v>
      </c>
      <c r="F2715" t="s">
        <v>52</v>
      </c>
      <c r="G2715">
        <f t="shared" si="171"/>
        <v>5</v>
      </c>
      <c r="H2715" s="4">
        <f t="shared" si="172"/>
        <v>44696</v>
      </c>
      <c r="I2715">
        <f t="shared" si="170"/>
        <v>2022</v>
      </c>
    </row>
    <row r="2716" spans="1:9" x14ac:dyDescent="0.25">
      <c r="A2716" t="s">
        <v>28</v>
      </c>
      <c r="B2716" s="1">
        <v>44998</v>
      </c>
      <c r="C2716" s="3">
        <v>0.29166666666666669</v>
      </c>
      <c r="D2716">
        <v>140.53</v>
      </c>
      <c r="E2716">
        <v>743</v>
      </c>
      <c r="F2716" t="s">
        <v>52</v>
      </c>
      <c r="G2716">
        <f t="shared" si="171"/>
        <v>3</v>
      </c>
      <c r="H2716" s="4">
        <f t="shared" si="172"/>
        <v>45000</v>
      </c>
      <c r="I2716">
        <f t="shared" si="170"/>
        <v>2023</v>
      </c>
    </row>
    <row r="2717" spans="1:9" x14ac:dyDescent="0.25">
      <c r="A2717" t="s">
        <v>28</v>
      </c>
      <c r="B2717" s="1">
        <v>45021</v>
      </c>
      <c r="C2717" s="3">
        <v>0.83333333333333337</v>
      </c>
      <c r="D2717">
        <v>140.93</v>
      </c>
      <c r="E2717">
        <v>229</v>
      </c>
      <c r="F2717" t="s">
        <v>52</v>
      </c>
      <c r="G2717">
        <f t="shared" si="171"/>
        <v>4</v>
      </c>
      <c r="H2717" s="4">
        <f t="shared" si="172"/>
        <v>45031</v>
      </c>
      <c r="I2717">
        <f t="shared" si="170"/>
        <v>2023</v>
      </c>
    </row>
    <row r="2718" spans="1:9" x14ac:dyDescent="0.25">
      <c r="A2718" t="s">
        <v>27</v>
      </c>
      <c r="B2718" s="1">
        <v>39933</v>
      </c>
      <c r="C2718" s="3">
        <v>0</v>
      </c>
      <c r="D2718">
        <v>180.3</v>
      </c>
      <c r="E2718">
        <v>1</v>
      </c>
      <c r="F2718" t="s">
        <v>52</v>
      </c>
      <c r="G2718">
        <f t="shared" si="171"/>
        <v>4</v>
      </c>
      <c r="H2718" s="4">
        <f t="shared" si="172"/>
        <v>39918</v>
      </c>
      <c r="I2718">
        <f t="shared" si="170"/>
        <v>2009</v>
      </c>
    </row>
    <row r="2719" spans="1:9" x14ac:dyDescent="0.25">
      <c r="A2719" t="s">
        <v>27</v>
      </c>
      <c r="B2719" s="1">
        <v>40609</v>
      </c>
      <c r="C2719" s="3">
        <v>0.95833333333333337</v>
      </c>
      <c r="D2719">
        <v>181.6</v>
      </c>
      <c r="E2719">
        <v>30</v>
      </c>
      <c r="F2719" t="s">
        <v>52</v>
      </c>
      <c r="G2719">
        <f t="shared" si="171"/>
        <v>3</v>
      </c>
      <c r="H2719" s="4">
        <f t="shared" si="172"/>
        <v>40617</v>
      </c>
      <c r="I2719">
        <f t="shared" si="170"/>
        <v>2011</v>
      </c>
    </row>
    <row r="2720" spans="1:9" x14ac:dyDescent="0.25">
      <c r="A2720" t="s">
        <v>27</v>
      </c>
      <c r="B2720" s="1">
        <v>40642</v>
      </c>
      <c r="C2720" s="3">
        <v>0</v>
      </c>
      <c r="D2720">
        <v>182.49</v>
      </c>
      <c r="E2720">
        <v>30</v>
      </c>
      <c r="F2720" t="s">
        <v>52</v>
      </c>
      <c r="G2720">
        <f t="shared" si="171"/>
        <v>4</v>
      </c>
      <c r="H2720" s="4">
        <f t="shared" si="172"/>
        <v>40648</v>
      </c>
      <c r="I2720">
        <f t="shared" si="170"/>
        <v>2011</v>
      </c>
    </row>
    <row r="2721" spans="1:9" x14ac:dyDescent="0.25">
      <c r="A2721" t="s">
        <v>27</v>
      </c>
      <c r="B2721" s="1">
        <v>40676</v>
      </c>
      <c r="C2721" s="3">
        <v>0</v>
      </c>
      <c r="D2721">
        <v>182.26</v>
      </c>
      <c r="E2721">
        <v>31</v>
      </c>
      <c r="F2721" t="s">
        <v>52</v>
      </c>
      <c r="G2721">
        <f t="shared" si="171"/>
        <v>5</v>
      </c>
      <c r="H2721" s="4">
        <f t="shared" si="172"/>
        <v>40678</v>
      </c>
      <c r="I2721">
        <f t="shared" si="170"/>
        <v>2011</v>
      </c>
    </row>
    <row r="2722" spans="1:9" x14ac:dyDescent="0.25">
      <c r="A2722" t="s">
        <v>27</v>
      </c>
      <c r="B2722" s="1">
        <v>40988</v>
      </c>
      <c r="C2722" s="3">
        <v>0.125</v>
      </c>
      <c r="D2722">
        <v>180.25</v>
      </c>
      <c r="E2722">
        <v>62</v>
      </c>
      <c r="F2722" t="s">
        <v>52</v>
      </c>
      <c r="G2722">
        <f t="shared" si="171"/>
        <v>3</v>
      </c>
      <c r="H2722" s="4">
        <f t="shared" si="172"/>
        <v>40983</v>
      </c>
      <c r="I2722">
        <f t="shared" si="170"/>
        <v>2012</v>
      </c>
    </row>
    <row r="2723" spans="1:9" x14ac:dyDescent="0.25">
      <c r="A2723" t="s">
        <v>27</v>
      </c>
      <c r="B2723" s="1">
        <v>41018</v>
      </c>
      <c r="C2723" s="3">
        <v>0.125</v>
      </c>
      <c r="D2723">
        <v>180.52</v>
      </c>
      <c r="E2723">
        <v>61</v>
      </c>
      <c r="F2723" t="s">
        <v>52</v>
      </c>
      <c r="G2723">
        <f t="shared" si="171"/>
        <v>4</v>
      </c>
      <c r="H2723" s="4">
        <f t="shared" si="172"/>
        <v>41014</v>
      </c>
      <c r="I2723">
        <f t="shared" si="170"/>
        <v>2012</v>
      </c>
    </row>
    <row r="2724" spans="1:9" x14ac:dyDescent="0.25">
      <c r="A2724" t="s">
        <v>27</v>
      </c>
      <c r="B2724" s="1">
        <v>41042</v>
      </c>
      <c r="C2724" s="3">
        <v>0.16666666666666666</v>
      </c>
      <c r="D2724">
        <v>178.81</v>
      </c>
      <c r="E2724">
        <v>62</v>
      </c>
      <c r="F2724" t="s">
        <v>52</v>
      </c>
      <c r="G2724">
        <f t="shared" si="171"/>
        <v>5</v>
      </c>
      <c r="H2724" s="4">
        <f t="shared" si="172"/>
        <v>41044</v>
      </c>
      <c r="I2724">
        <f t="shared" si="170"/>
        <v>2012</v>
      </c>
    </row>
    <row r="2725" spans="1:9" x14ac:dyDescent="0.25">
      <c r="A2725" t="s">
        <v>27</v>
      </c>
      <c r="B2725" s="1">
        <v>41347</v>
      </c>
      <c r="C2725" s="3">
        <v>0.16666666666666666</v>
      </c>
      <c r="D2725">
        <v>179.49</v>
      </c>
      <c r="E2725">
        <v>62</v>
      </c>
      <c r="F2725" t="s">
        <v>52</v>
      </c>
      <c r="G2725">
        <f t="shared" si="171"/>
        <v>3</v>
      </c>
      <c r="H2725" s="4">
        <f t="shared" si="172"/>
        <v>41348</v>
      </c>
      <c r="I2725">
        <f t="shared" si="170"/>
        <v>2013</v>
      </c>
    </row>
    <row r="2726" spans="1:9" x14ac:dyDescent="0.25">
      <c r="A2726" t="s">
        <v>27</v>
      </c>
      <c r="B2726" s="1">
        <v>41380</v>
      </c>
      <c r="C2726" s="3">
        <v>0.16666666666666666</v>
      </c>
      <c r="D2726">
        <v>180.43</v>
      </c>
      <c r="E2726">
        <v>61</v>
      </c>
      <c r="F2726" t="s">
        <v>52</v>
      </c>
      <c r="G2726">
        <f t="shared" si="171"/>
        <v>4</v>
      </c>
      <c r="H2726" s="4">
        <f t="shared" si="172"/>
        <v>41379</v>
      </c>
      <c r="I2726">
        <f t="shared" si="170"/>
        <v>2013</v>
      </c>
    </row>
    <row r="2727" spans="1:9" x14ac:dyDescent="0.25">
      <c r="A2727" t="s">
        <v>27</v>
      </c>
      <c r="B2727" s="1">
        <v>41403</v>
      </c>
      <c r="C2727" s="3">
        <v>0.66666666666666663</v>
      </c>
      <c r="D2727">
        <v>181.28</v>
      </c>
      <c r="E2727">
        <v>62</v>
      </c>
      <c r="F2727" t="s">
        <v>52</v>
      </c>
      <c r="G2727">
        <f t="shared" si="171"/>
        <v>5</v>
      </c>
      <c r="H2727" s="4">
        <f t="shared" si="172"/>
        <v>41409</v>
      </c>
      <c r="I2727">
        <f t="shared" si="170"/>
        <v>2013</v>
      </c>
    </row>
    <row r="2728" spans="1:9" x14ac:dyDescent="0.25">
      <c r="A2728" t="s">
        <v>27</v>
      </c>
      <c r="B2728" s="1">
        <v>41712</v>
      </c>
      <c r="C2728" s="3">
        <v>0.95277777777777783</v>
      </c>
      <c r="D2728">
        <v>181.66</v>
      </c>
      <c r="E2728">
        <v>62</v>
      </c>
      <c r="F2728" t="s">
        <v>52</v>
      </c>
      <c r="G2728">
        <f t="shared" si="171"/>
        <v>3</v>
      </c>
      <c r="H2728" s="4">
        <f t="shared" si="172"/>
        <v>41713</v>
      </c>
      <c r="I2728">
        <f t="shared" si="170"/>
        <v>2014</v>
      </c>
    </row>
    <row r="2729" spans="1:9" x14ac:dyDescent="0.25">
      <c r="A2729" t="s">
        <v>27</v>
      </c>
      <c r="B2729" s="1">
        <v>41742</v>
      </c>
      <c r="C2729" s="3">
        <v>0.95277777777777783</v>
      </c>
      <c r="D2729">
        <v>182.51</v>
      </c>
      <c r="E2729">
        <v>60</v>
      </c>
      <c r="F2729" t="s">
        <v>52</v>
      </c>
      <c r="G2729">
        <f t="shared" si="171"/>
        <v>4</v>
      </c>
      <c r="H2729" s="4">
        <f t="shared" si="172"/>
        <v>41744</v>
      </c>
      <c r="I2729">
        <f t="shared" si="170"/>
        <v>2014</v>
      </c>
    </row>
    <row r="2730" spans="1:9" x14ac:dyDescent="0.25">
      <c r="A2730" t="s">
        <v>27</v>
      </c>
      <c r="B2730" s="1">
        <v>41776</v>
      </c>
      <c r="C2730" s="3">
        <v>0.45277777777777778</v>
      </c>
      <c r="D2730">
        <v>183.03</v>
      </c>
      <c r="E2730">
        <v>62</v>
      </c>
      <c r="F2730" t="s">
        <v>52</v>
      </c>
      <c r="G2730">
        <f t="shared" si="171"/>
        <v>5</v>
      </c>
      <c r="H2730" s="4">
        <f t="shared" si="172"/>
        <v>41774</v>
      </c>
      <c r="I2730">
        <f t="shared" si="170"/>
        <v>2014</v>
      </c>
    </row>
    <row r="2731" spans="1:9" x14ac:dyDescent="0.25">
      <c r="A2731" t="s">
        <v>27</v>
      </c>
      <c r="B2731" s="1">
        <v>42080</v>
      </c>
      <c r="C2731" s="3">
        <v>0.45277777777777778</v>
      </c>
      <c r="D2731">
        <v>182.23</v>
      </c>
      <c r="E2731">
        <v>62</v>
      </c>
      <c r="F2731" t="s">
        <v>52</v>
      </c>
      <c r="G2731">
        <f t="shared" si="171"/>
        <v>3</v>
      </c>
      <c r="H2731" s="4">
        <f t="shared" si="172"/>
        <v>42078</v>
      </c>
      <c r="I2731">
        <f t="shared" si="170"/>
        <v>2015</v>
      </c>
    </row>
    <row r="2732" spans="1:9" x14ac:dyDescent="0.25">
      <c r="A2732" t="s">
        <v>27</v>
      </c>
      <c r="B2732" s="1">
        <v>42108</v>
      </c>
      <c r="C2732" s="3">
        <v>0.95277777777777783</v>
      </c>
      <c r="D2732">
        <v>183.31</v>
      </c>
      <c r="E2732">
        <v>60</v>
      </c>
      <c r="F2732" t="s">
        <v>52</v>
      </c>
      <c r="G2732">
        <f t="shared" si="171"/>
        <v>4</v>
      </c>
      <c r="H2732" s="4">
        <f t="shared" si="172"/>
        <v>42109</v>
      </c>
      <c r="I2732">
        <f t="shared" si="170"/>
        <v>2015</v>
      </c>
    </row>
    <row r="2733" spans="1:9" x14ac:dyDescent="0.25">
      <c r="A2733" t="s">
        <v>27</v>
      </c>
      <c r="B2733" s="1">
        <v>42139</v>
      </c>
      <c r="C2733" s="3">
        <v>0.95277777777777783</v>
      </c>
      <c r="D2733">
        <v>183.47</v>
      </c>
      <c r="E2733">
        <v>62</v>
      </c>
      <c r="F2733" t="s">
        <v>52</v>
      </c>
      <c r="G2733">
        <f t="shared" si="171"/>
        <v>5</v>
      </c>
      <c r="H2733" s="4">
        <f t="shared" si="172"/>
        <v>42139</v>
      </c>
      <c r="I2733">
        <f t="shared" si="170"/>
        <v>2015</v>
      </c>
    </row>
    <row r="2734" spans="1:9" x14ac:dyDescent="0.25">
      <c r="A2734" t="s">
        <v>27</v>
      </c>
      <c r="B2734" s="1">
        <v>42446</v>
      </c>
      <c r="C2734" s="3">
        <v>8.3333333333333329E-2</v>
      </c>
      <c r="D2734">
        <v>182.71</v>
      </c>
      <c r="E2734">
        <v>62</v>
      </c>
      <c r="F2734" t="s">
        <v>52</v>
      </c>
      <c r="G2734">
        <f t="shared" si="171"/>
        <v>3</v>
      </c>
      <c r="H2734" s="4">
        <f t="shared" si="172"/>
        <v>42444</v>
      </c>
      <c r="I2734">
        <f t="shared" si="170"/>
        <v>2016</v>
      </c>
    </row>
    <row r="2735" spans="1:9" x14ac:dyDescent="0.25">
      <c r="A2735" t="s">
        <v>27</v>
      </c>
      <c r="B2735" s="1">
        <v>42476</v>
      </c>
      <c r="C2735" s="3">
        <v>0.58333333333333337</v>
      </c>
      <c r="D2735">
        <v>183.57</v>
      </c>
      <c r="E2735">
        <v>61</v>
      </c>
      <c r="F2735" t="s">
        <v>52</v>
      </c>
      <c r="G2735">
        <f t="shared" si="171"/>
        <v>4</v>
      </c>
      <c r="H2735" s="4">
        <f t="shared" si="172"/>
        <v>42475</v>
      </c>
      <c r="I2735">
        <f t="shared" si="170"/>
        <v>2016</v>
      </c>
    </row>
    <row r="2736" spans="1:9" x14ac:dyDescent="0.25">
      <c r="A2736" t="s">
        <v>27</v>
      </c>
      <c r="B2736" s="1">
        <v>42506</v>
      </c>
      <c r="C2736" s="3">
        <v>0.58333333333333337</v>
      </c>
      <c r="D2736">
        <v>183.8</v>
      </c>
      <c r="E2736">
        <v>62</v>
      </c>
      <c r="F2736" t="s">
        <v>52</v>
      </c>
      <c r="G2736">
        <f t="shared" si="171"/>
        <v>5</v>
      </c>
      <c r="H2736" s="4">
        <f t="shared" si="172"/>
        <v>42505</v>
      </c>
      <c r="I2736">
        <f t="shared" si="170"/>
        <v>2016</v>
      </c>
    </row>
    <row r="2737" spans="1:9" x14ac:dyDescent="0.25">
      <c r="A2737" t="s">
        <v>27</v>
      </c>
      <c r="B2737" s="1">
        <v>42810</v>
      </c>
      <c r="C2737" s="3">
        <v>4.1666666666666664E-2</v>
      </c>
      <c r="D2737">
        <v>180.97</v>
      </c>
      <c r="E2737">
        <v>63</v>
      </c>
      <c r="F2737" t="s">
        <v>52</v>
      </c>
      <c r="G2737">
        <f t="shared" si="171"/>
        <v>3</v>
      </c>
      <c r="H2737" s="4">
        <f t="shared" si="172"/>
        <v>42809</v>
      </c>
      <c r="I2737">
        <f t="shared" si="170"/>
        <v>2017</v>
      </c>
    </row>
    <row r="2738" spans="1:9" x14ac:dyDescent="0.25">
      <c r="A2738" t="s">
        <v>27</v>
      </c>
      <c r="B2738" s="1">
        <v>42830</v>
      </c>
      <c r="C2738" s="3">
        <v>4.1666666666666664E-2</v>
      </c>
      <c r="D2738">
        <v>181.37</v>
      </c>
      <c r="E2738">
        <v>60</v>
      </c>
      <c r="F2738" t="s">
        <v>52</v>
      </c>
      <c r="G2738">
        <f t="shared" si="171"/>
        <v>4</v>
      </c>
      <c r="H2738" s="4">
        <f t="shared" si="172"/>
        <v>42840</v>
      </c>
      <c r="I2738">
        <f t="shared" si="170"/>
        <v>2017</v>
      </c>
    </row>
    <row r="2739" spans="1:9" x14ac:dyDescent="0.25">
      <c r="A2739" t="s">
        <v>27</v>
      </c>
      <c r="B2739" s="1">
        <v>42871</v>
      </c>
      <c r="C2739" s="3">
        <v>4.1666666666666664E-2</v>
      </c>
      <c r="D2739">
        <v>181.24</v>
      </c>
      <c r="E2739">
        <v>60</v>
      </c>
      <c r="F2739" t="s">
        <v>52</v>
      </c>
      <c r="G2739">
        <f t="shared" si="171"/>
        <v>5</v>
      </c>
      <c r="H2739" s="4">
        <f t="shared" si="172"/>
        <v>42870</v>
      </c>
      <c r="I2739">
        <f t="shared" si="170"/>
        <v>2017</v>
      </c>
    </row>
    <row r="2740" spans="1:9" x14ac:dyDescent="0.25">
      <c r="A2740" t="s">
        <v>27</v>
      </c>
      <c r="B2740" s="1">
        <v>43172</v>
      </c>
      <c r="C2740" s="3">
        <v>4.1666666666666664E-2</v>
      </c>
      <c r="D2740">
        <v>177.8</v>
      </c>
      <c r="E2740">
        <v>64</v>
      </c>
      <c r="F2740" t="s">
        <v>52</v>
      </c>
      <c r="G2740">
        <f t="shared" si="171"/>
        <v>3</v>
      </c>
      <c r="H2740" s="4">
        <f t="shared" si="172"/>
        <v>43174</v>
      </c>
      <c r="I2740">
        <f t="shared" si="170"/>
        <v>2018</v>
      </c>
    </row>
    <row r="2741" spans="1:9" x14ac:dyDescent="0.25">
      <c r="A2741" t="s">
        <v>27</v>
      </c>
      <c r="B2741" s="1">
        <v>43209</v>
      </c>
      <c r="C2741" s="3">
        <v>4.1666666666666664E-2</v>
      </c>
      <c r="D2741">
        <v>178.42</v>
      </c>
      <c r="E2741">
        <v>60</v>
      </c>
      <c r="F2741" t="s">
        <v>52</v>
      </c>
      <c r="G2741">
        <f t="shared" si="171"/>
        <v>4</v>
      </c>
      <c r="H2741" s="4">
        <f t="shared" si="172"/>
        <v>43205</v>
      </c>
      <c r="I2741">
        <f t="shared" si="170"/>
        <v>2018</v>
      </c>
    </row>
    <row r="2742" spans="1:9" x14ac:dyDescent="0.25">
      <c r="A2742" t="s">
        <v>27</v>
      </c>
      <c r="B2742" s="1">
        <v>43237</v>
      </c>
      <c r="C2742" s="3">
        <v>4.1666666666666664E-2</v>
      </c>
      <c r="D2742">
        <v>178.62</v>
      </c>
      <c r="E2742">
        <v>62</v>
      </c>
      <c r="F2742" t="s">
        <v>52</v>
      </c>
      <c r="G2742">
        <f t="shared" si="171"/>
        <v>5</v>
      </c>
      <c r="H2742" s="4">
        <f t="shared" si="172"/>
        <v>43235</v>
      </c>
      <c r="I2742">
        <f t="shared" si="170"/>
        <v>2018</v>
      </c>
    </row>
    <row r="2743" spans="1:9" x14ac:dyDescent="0.25">
      <c r="A2743" t="s">
        <v>27</v>
      </c>
      <c r="B2743" s="1">
        <v>43538</v>
      </c>
      <c r="C2743" s="3">
        <v>0.45833333333333331</v>
      </c>
      <c r="D2743">
        <v>177.28</v>
      </c>
      <c r="E2743">
        <v>745</v>
      </c>
      <c r="F2743" t="s">
        <v>52</v>
      </c>
      <c r="G2743">
        <f t="shared" si="171"/>
        <v>3</v>
      </c>
      <c r="H2743" s="4">
        <f t="shared" si="172"/>
        <v>43539</v>
      </c>
      <c r="I2743">
        <f t="shared" si="170"/>
        <v>2019</v>
      </c>
    </row>
    <row r="2744" spans="1:9" x14ac:dyDescent="0.25">
      <c r="A2744" t="s">
        <v>27</v>
      </c>
      <c r="B2744" s="1">
        <v>43569</v>
      </c>
      <c r="C2744" s="3">
        <v>0.45833333333333331</v>
      </c>
      <c r="D2744">
        <v>178.03</v>
      </c>
      <c r="E2744">
        <v>719</v>
      </c>
      <c r="F2744" t="s">
        <v>52</v>
      </c>
      <c r="G2744">
        <f t="shared" si="171"/>
        <v>4</v>
      </c>
      <c r="H2744" s="4">
        <f t="shared" si="172"/>
        <v>43570</v>
      </c>
      <c r="I2744">
        <f t="shared" si="170"/>
        <v>2019</v>
      </c>
    </row>
    <row r="2745" spans="1:9" x14ac:dyDescent="0.25">
      <c r="A2745" t="s">
        <v>27</v>
      </c>
      <c r="B2745" s="1">
        <v>43603</v>
      </c>
      <c r="C2745" s="3">
        <v>0.33333333333333331</v>
      </c>
      <c r="D2745">
        <v>178.1</v>
      </c>
      <c r="E2745">
        <v>744</v>
      </c>
      <c r="F2745" t="s">
        <v>52</v>
      </c>
      <c r="G2745">
        <f t="shared" si="171"/>
        <v>5</v>
      </c>
      <c r="H2745" s="4">
        <f t="shared" si="172"/>
        <v>43600</v>
      </c>
      <c r="I2745">
        <f t="shared" si="170"/>
        <v>2019</v>
      </c>
    </row>
    <row r="2746" spans="1:9" x14ac:dyDescent="0.25">
      <c r="A2746" t="s">
        <v>27</v>
      </c>
      <c r="B2746" s="1">
        <v>43892</v>
      </c>
      <c r="C2746" s="3">
        <v>0.54166666666666663</v>
      </c>
      <c r="D2746">
        <v>176.33</v>
      </c>
      <c r="E2746">
        <v>89</v>
      </c>
      <c r="F2746" t="s">
        <v>52</v>
      </c>
      <c r="G2746">
        <f t="shared" si="171"/>
        <v>3</v>
      </c>
      <c r="H2746" s="4">
        <f t="shared" si="172"/>
        <v>43905</v>
      </c>
      <c r="I2746">
        <f t="shared" si="170"/>
        <v>2020</v>
      </c>
    </row>
    <row r="2747" spans="1:9" x14ac:dyDescent="0.25">
      <c r="A2747" t="s">
        <v>27</v>
      </c>
      <c r="B2747" s="1">
        <v>44269</v>
      </c>
      <c r="C2747" s="3">
        <v>0.41666666666666669</v>
      </c>
      <c r="D2747">
        <v>175.11</v>
      </c>
      <c r="E2747">
        <v>743</v>
      </c>
      <c r="F2747" t="s">
        <v>52</v>
      </c>
      <c r="G2747">
        <f t="shared" si="171"/>
        <v>3</v>
      </c>
      <c r="H2747" s="4">
        <f t="shared" si="172"/>
        <v>44270</v>
      </c>
      <c r="I2747">
        <f t="shared" si="170"/>
        <v>2021</v>
      </c>
    </row>
    <row r="2748" spans="1:9" x14ac:dyDescent="0.25">
      <c r="A2748" t="s">
        <v>27</v>
      </c>
      <c r="B2748" s="1">
        <v>44302</v>
      </c>
      <c r="C2748" s="3">
        <v>8.3333333333333329E-2</v>
      </c>
      <c r="D2748">
        <v>176.21</v>
      </c>
      <c r="E2748">
        <v>721</v>
      </c>
      <c r="F2748" t="s">
        <v>52</v>
      </c>
      <c r="G2748">
        <f t="shared" si="171"/>
        <v>4</v>
      </c>
      <c r="H2748" s="4">
        <f t="shared" si="172"/>
        <v>44301</v>
      </c>
      <c r="I2748">
        <f t="shared" si="170"/>
        <v>2021</v>
      </c>
    </row>
    <row r="2749" spans="1:9" x14ac:dyDescent="0.25">
      <c r="A2749" t="s">
        <v>27</v>
      </c>
      <c r="B2749" s="1">
        <v>44330</v>
      </c>
      <c r="C2749" s="3">
        <v>0.66666666666666663</v>
      </c>
      <c r="D2749">
        <v>176.55</v>
      </c>
      <c r="E2749">
        <v>744</v>
      </c>
      <c r="F2749" t="s">
        <v>52</v>
      </c>
      <c r="G2749">
        <f t="shared" si="171"/>
        <v>5</v>
      </c>
      <c r="H2749" s="4">
        <f t="shared" si="172"/>
        <v>44331</v>
      </c>
      <c r="I2749">
        <f t="shared" si="170"/>
        <v>2021</v>
      </c>
    </row>
    <row r="2750" spans="1:9" x14ac:dyDescent="0.25">
      <c r="A2750" t="s">
        <v>27</v>
      </c>
      <c r="B2750" s="1">
        <v>44636</v>
      </c>
      <c r="C2750" s="3">
        <v>0.625</v>
      </c>
      <c r="D2750">
        <v>177.93</v>
      </c>
      <c r="E2750">
        <v>743</v>
      </c>
      <c r="F2750" t="s">
        <v>52</v>
      </c>
      <c r="G2750">
        <f t="shared" si="171"/>
        <v>3</v>
      </c>
      <c r="H2750" s="4">
        <f t="shared" si="172"/>
        <v>44635</v>
      </c>
      <c r="I2750">
        <f t="shared" si="170"/>
        <v>2022</v>
      </c>
    </row>
    <row r="2751" spans="1:9" x14ac:dyDescent="0.25">
      <c r="A2751" t="s">
        <v>27</v>
      </c>
      <c r="B2751" s="1">
        <v>44669</v>
      </c>
      <c r="C2751" s="3">
        <v>0.5</v>
      </c>
      <c r="D2751">
        <v>178.63</v>
      </c>
      <c r="E2751">
        <v>721</v>
      </c>
      <c r="F2751" t="s">
        <v>52</v>
      </c>
      <c r="G2751">
        <f t="shared" si="171"/>
        <v>4</v>
      </c>
      <c r="H2751" s="4">
        <f t="shared" si="172"/>
        <v>44666</v>
      </c>
      <c r="I2751">
        <f t="shared" si="170"/>
        <v>2022</v>
      </c>
    </row>
    <row r="2752" spans="1:9" x14ac:dyDescent="0.25">
      <c r="A2752" t="s">
        <v>27</v>
      </c>
      <c r="B2752" s="1">
        <v>44691</v>
      </c>
      <c r="C2752" s="3">
        <v>8.3333333333333329E-2</v>
      </c>
      <c r="D2752">
        <v>179.17</v>
      </c>
      <c r="E2752">
        <v>744</v>
      </c>
      <c r="F2752" t="s">
        <v>52</v>
      </c>
      <c r="G2752">
        <f t="shared" si="171"/>
        <v>5</v>
      </c>
      <c r="H2752" s="4">
        <f t="shared" si="172"/>
        <v>44696</v>
      </c>
      <c r="I2752">
        <f t="shared" ref="I2752:I2815" si="173">YEAR(B2752)</f>
        <v>2022</v>
      </c>
    </row>
    <row r="2753" spans="1:9" x14ac:dyDescent="0.25">
      <c r="A2753" t="s">
        <v>27</v>
      </c>
      <c r="B2753" s="1">
        <v>45000</v>
      </c>
      <c r="C2753" s="3">
        <v>0.45833333333333331</v>
      </c>
      <c r="D2753">
        <v>179.66</v>
      </c>
      <c r="E2753">
        <v>743</v>
      </c>
      <c r="F2753" t="s">
        <v>52</v>
      </c>
      <c r="G2753">
        <f t="shared" ref="G2753:G2816" si="174">MONTH(B2753)</f>
        <v>3</v>
      </c>
      <c r="H2753" s="4">
        <f t="shared" ref="H2753:H2816" si="175">DATE(YEAR(B2753),MONTH(B2753),15)</f>
        <v>45000</v>
      </c>
      <c r="I2753">
        <f t="shared" si="173"/>
        <v>2023</v>
      </c>
    </row>
    <row r="2754" spans="1:9" x14ac:dyDescent="0.25">
      <c r="A2754" t="s">
        <v>27</v>
      </c>
      <c r="B2754" s="1">
        <v>45021</v>
      </c>
      <c r="C2754" s="3">
        <v>0.625</v>
      </c>
      <c r="D2754">
        <v>180.15</v>
      </c>
      <c r="E2754">
        <v>252</v>
      </c>
      <c r="F2754" t="s">
        <v>52</v>
      </c>
      <c r="G2754">
        <f t="shared" si="174"/>
        <v>4</v>
      </c>
      <c r="H2754" s="4">
        <f t="shared" si="175"/>
        <v>45031</v>
      </c>
      <c r="I2754">
        <f t="shared" si="173"/>
        <v>2023</v>
      </c>
    </row>
    <row r="2755" spans="1:9" x14ac:dyDescent="0.25">
      <c r="A2755" t="s">
        <v>26</v>
      </c>
      <c r="B2755" s="1">
        <v>29676</v>
      </c>
      <c r="C2755" s="3">
        <v>0</v>
      </c>
      <c r="D2755">
        <v>313.73</v>
      </c>
      <c r="E2755">
        <v>7</v>
      </c>
      <c r="F2755" t="s">
        <v>52</v>
      </c>
      <c r="G2755">
        <f t="shared" si="174"/>
        <v>3</v>
      </c>
      <c r="H2755" s="4">
        <f t="shared" si="175"/>
        <v>29660</v>
      </c>
      <c r="I2755">
        <f t="shared" si="173"/>
        <v>1981</v>
      </c>
    </row>
    <row r="2756" spans="1:9" x14ac:dyDescent="0.25">
      <c r="A2756" t="s">
        <v>26</v>
      </c>
      <c r="B2756" s="1">
        <v>29681</v>
      </c>
      <c r="C2756" s="3">
        <v>0</v>
      </c>
      <c r="D2756">
        <v>313.7</v>
      </c>
      <c r="E2756">
        <v>6</v>
      </c>
      <c r="F2756" t="s">
        <v>52</v>
      </c>
      <c r="G2756">
        <f t="shared" si="174"/>
        <v>4</v>
      </c>
      <c r="H2756" s="4">
        <f t="shared" si="175"/>
        <v>29691</v>
      </c>
      <c r="I2756">
        <f t="shared" si="173"/>
        <v>1981</v>
      </c>
    </row>
    <row r="2757" spans="1:9" x14ac:dyDescent="0.25">
      <c r="A2757" t="s">
        <v>26</v>
      </c>
      <c r="B2757" s="1">
        <v>29721</v>
      </c>
      <c r="C2757" s="3">
        <v>0</v>
      </c>
      <c r="D2757">
        <v>313.85000000000002</v>
      </c>
      <c r="E2757">
        <v>6</v>
      </c>
      <c r="F2757" t="s">
        <v>52</v>
      </c>
      <c r="G2757">
        <f t="shared" si="174"/>
        <v>5</v>
      </c>
      <c r="H2757" s="4">
        <f t="shared" si="175"/>
        <v>29721</v>
      </c>
      <c r="I2757">
        <f t="shared" si="173"/>
        <v>1981</v>
      </c>
    </row>
    <row r="2758" spans="1:9" x14ac:dyDescent="0.25">
      <c r="A2758" t="s">
        <v>26</v>
      </c>
      <c r="B2758" s="1">
        <v>30025</v>
      </c>
      <c r="C2758" s="3">
        <v>0</v>
      </c>
      <c r="D2758">
        <v>315.14</v>
      </c>
      <c r="E2758">
        <v>7</v>
      </c>
      <c r="F2758" t="s">
        <v>52</v>
      </c>
      <c r="G2758">
        <f t="shared" si="174"/>
        <v>3</v>
      </c>
      <c r="H2758" s="4">
        <f t="shared" si="175"/>
        <v>30025</v>
      </c>
      <c r="I2758">
        <f t="shared" si="173"/>
        <v>1982</v>
      </c>
    </row>
    <row r="2759" spans="1:9" x14ac:dyDescent="0.25">
      <c r="A2759" t="s">
        <v>26</v>
      </c>
      <c r="B2759" s="1">
        <v>30046</v>
      </c>
      <c r="C2759" s="3">
        <v>0</v>
      </c>
      <c r="D2759">
        <v>315.01</v>
      </c>
      <c r="E2759">
        <v>7</v>
      </c>
      <c r="F2759" t="s">
        <v>52</v>
      </c>
      <c r="G2759">
        <f t="shared" si="174"/>
        <v>4</v>
      </c>
      <c r="H2759" s="4">
        <f t="shared" si="175"/>
        <v>30056</v>
      </c>
      <c r="I2759">
        <f t="shared" si="173"/>
        <v>1982</v>
      </c>
    </row>
    <row r="2760" spans="1:9" x14ac:dyDescent="0.25">
      <c r="A2760" t="s">
        <v>26</v>
      </c>
      <c r="B2760" s="1">
        <v>30086</v>
      </c>
      <c r="C2760" s="3">
        <v>0</v>
      </c>
      <c r="D2760">
        <v>315.25</v>
      </c>
      <c r="E2760">
        <v>6</v>
      </c>
      <c r="F2760" t="s">
        <v>52</v>
      </c>
      <c r="G2760">
        <f t="shared" si="174"/>
        <v>5</v>
      </c>
      <c r="H2760" s="4">
        <f t="shared" si="175"/>
        <v>30086</v>
      </c>
      <c r="I2760">
        <f t="shared" si="173"/>
        <v>1982</v>
      </c>
    </row>
    <row r="2761" spans="1:9" x14ac:dyDescent="0.25">
      <c r="A2761" t="s">
        <v>26</v>
      </c>
      <c r="B2761" s="1">
        <v>30385</v>
      </c>
      <c r="C2761" s="3">
        <v>0</v>
      </c>
      <c r="D2761">
        <v>314.81</v>
      </c>
      <c r="E2761">
        <v>5</v>
      </c>
      <c r="F2761" t="s">
        <v>52</v>
      </c>
      <c r="G2761">
        <f t="shared" si="174"/>
        <v>3</v>
      </c>
      <c r="H2761" s="4">
        <f t="shared" si="175"/>
        <v>30390</v>
      </c>
      <c r="I2761">
        <f t="shared" si="173"/>
        <v>1983</v>
      </c>
    </row>
    <row r="2762" spans="1:9" x14ac:dyDescent="0.25">
      <c r="A2762" t="s">
        <v>26</v>
      </c>
      <c r="B2762" s="1">
        <v>30426</v>
      </c>
      <c r="C2762" s="3">
        <v>0</v>
      </c>
      <c r="D2762">
        <v>314.42</v>
      </c>
      <c r="E2762">
        <v>5</v>
      </c>
      <c r="F2762" t="s">
        <v>52</v>
      </c>
      <c r="G2762">
        <f t="shared" si="174"/>
        <v>4</v>
      </c>
      <c r="H2762" s="4">
        <f t="shared" si="175"/>
        <v>30421</v>
      </c>
      <c r="I2762">
        <f t="shared" si="173"/>
        <v>1983</v>
      </c>
    </row>
    <row r="2763" spans="1:9" x14ac:dyDescent="0.25">
      <c r="A2763" t="s">
        <v>26</v>
      </c>
      <c r="B2763" s="1">
        <v>30467</v>
      </c>
      <c r="C2763" s="3">
        <v>0</v>
      </c>
      <c r="D2763">
        <v>314.31</v>
      </c>
      <c r="E2763">
        <v>8</v>
      </c>
      <c r="F2763" t="s">
        <v>52</v>
      </c>
      <c r="G2763">
        <f t="shared" si="174"/>
        <v>5</v>
      </c>
      <c r="H2763" s="4">
        <f t="shared" si="175"/>
        <v>30451</v>
      </c>
      <c r="I2763">
        <f t="shared" si="173"/>
        <v>1983</v>
      </c>
    </row>
    <row r="2764" spans="1:9" x14ac:dyDescent="0.25">
      <c r="A2764" t="s">
        <v>26</v>
      </c>
      <c r="B2764" s="1">
        <v>30761</v>
      </c>
      <c r="C2764" s="3">
        <v>0</v>
      </c>
      <c r="D2764">
        <v>312.62</v>
      </c>
      <c r="E2764">
        <v>6</v>
      </c>
      <c r="F2764" t="s">
        <v>52</v>
      </c>
      <c r="G2764">
        <f t="shared" si="174"/>
        <v>3</v>
      </c>
      <c r="H2764" s="4">
        <f t="shared" si="175"/>
        <v>30756</v>
      </c>
      <c r="I2764">
        <f t="shared" si="173"/>
        <v>1984</v>
      </c>
    </row>
    <row r="2765" spans="1:9" x14ac:dyDescent="0.25">
      <c r="A2765" t="s">
        <v>26</v>
      </c>
      <c r="B2765" s="1">
        <v>30782</v>
      </c>
      <c r="C2765" s="3">
        <v>0</v>
      </c>
      <c r="D2765">
        <v>311.91000000000003</v>
      </c>
      <c r="E2765">
        <v>6</v>
      </c>
      <c r="F2765" t="s">
        <v>52</v>
      </c>
      <c r="G2765">
        <f t="shared" si="174"/>
        <v>4</v>
      </c>
      <c r="H2765" s="4">
        <f t="shared" si="175"/>
        <v>30787</v>
      </c>
      <c r="I2765">
        <f t="shared" si="173"/>
        <v>1984</v>
      </c>
    </row>
    <row r="2766" spans="1:9" x14ac:dyDescent="0.25">
      <c r="A2766" t="s">
        <v>26</v>
      </c>
      <c r="B2766" s="1">
        <v>30807</v>
      </c>
      <c r="C2766" s="3">
        <v>0</v>
      </c>
      <c r="D2766">
        <v>311.76</v>
      </c>
      <c r="E2766">
        <v>7</v>
      </c>
      <c r="F2766" t="s">
        <v>52</v>
      </c>
      <c r="G2766">
        <f t="shared" si="174"/>
        <v>5</v>
      </c>
      <c r="H2766" s="4">
        <f t="shared" si="175"/>
        <v>30817</v>
      </c>
      <c r="I2766">
        <f t="shared" si="173"/>
        <v>1984</v>
      </c>
    </row>
    <row r="2767" spans="1:9" x14ac:dyDescent="0.25">
      <c r="A2767" t="s">
        <v>26</v>
      </c>
      <c r="B2767" s="1">
        <v>31126</v>
      </c>
      <c r="C2767" s="3">
        <v>0</v>
      </c>
      <c r="D2767">
        <v>310.05</v>
      </c>
      <c r="E2767">
        <v>6</v>
      </c>
      <c r="F2767" t="s">
        <v>52</v>
      </c>
      <c r="G2767">
        <f t="shared" si="174"/>
        <v>3</v>
      </c>
      <c r="H2767" s="4">
        <f t="shared" si="175"/>
        <v>31121</v>
      </c>
      <c r="I2767">
        <f t="shared" si="173"/>
        <v>1985</v>
      </c>
    </row>
    <row r="2768" spans="1:9" x14ac:dyDescent="0.25">
      <c r="A2768" t="s">
        <v>26</v>
      </c>
      <c r="B2768" s="1">
        <v>31157</v>
      </c>
      <c r="C2768" s="3">
        <v>0</v>
      </c>
      <c r="D2768">
        <v>309.43</v>
      </c>
      <c r="E2768">
        <v>6</v>
      </c>
      <c r="F2768" t="s">
        <v>52</v>
      </c>
      <c r="G2768">
        <f t="shared" si="174"/>
        <v>4</v>
      </c>
      <c r="H2768" s="4">
        <f t="shared" si="175"/>
        <v>31152</v>
      </c>
      <c r="I2768">
        <f t="shared" si="173"/>
        <v>1985</v>
      </c>
    </row>
    <row r="2769" spans="1:9" x14ac:dyDescent="0.25">
      <c r="A2769" t="s">
        <v>26</v>
      </c>
      <c r="B2769" s="1">
        <v>31192</v>
      </c>
      <c r="C2769" s="3">
        <v>0</v>
      </c>
      <c r="D2769">
        <v>309.52999999999997</v>
      </c>
      <c r="E2769">
        <v>7</v>
      </c>
      <c r="F2769" t="s">
        <v>52</v>
      </c>
      <c r="G2769">
        <f t="shared" si="174"/>
        <v>5</v>
      </c>
      <c r="H2769" s="4">
        <f t="shared" si="175"/>
        <v>31182</v>
      </c>
      <c r="I2769">
        <f t="shared" si="173"/>
        <v>1985</v>
      </c>
    </row>
    <row r="2770" spans="1:9" x14ac:dyDescent="0.25">
      <c r="A2770" t="s">
        <v>26</v>
      </c>
      <c r="B2770" s="1">
        <v>31496</v>
      </c>
      <c r="C2770" s="3">
        <v>0</v>
      </c>
      <c r="D2770">
        <v>308.91000000000003</v>
      </c>
      <c r="E2770">
        <v>1</v>
      </c>
      <c r="F2770" t="s">
        <v>52</v>
      </c>
      <c r="G2770">
        <f t="shared" si="174"/>
        <v>3</v>
      </c>
      <c r="H2770" s="4">
        <f t="shared" si="175"/>
        <v>31486</v>
      </c>
      <c r="I2770">
        <f t="shared" si="173"/>
        <v>1986</v>
      </c>
    </row>
    <row r="2771" spans="1:9" x14ac:dyDescent="0.25">
      <c r="A2771" t="s">
        <v>26</v>
      </c>
      <c r="B2771" s="1">
        <v>31523</v>
      </c>
      <c r="C2771" s="3">
        <v>0</v>
      </c>
      <c r="D2771">
        <v>308.48</v>
      </c>
      <c r="E2771">
        <v>1</v>
      </c>
      <c r="F2771" t="s">
        <v>52</v>
      </c>
      <c r="G2771">
        <f t="shared" si="174"/>
        <v>4</v>
      </c>
      <c r="H2771" s="4">
        <f t="shared" si="175"/>
        <v>31517</v>
      </c>
      <c r="I2771">
        <f t="shared" si="173"/>
        <v>1986</v>
      </c>
    </row>
    <row r="2772" spans="1:9" x14ac:dyDescent="0.25">
      <c r="A2772" t="s">
        <v>26</v>
      </c>
      <c r="B2772" s="1">
        <v>31547</v>
      </c>
      <c r="C2772" s="3">
        <v>0</v>
      </c>
      <c r="D2772">
        <v>308.64999999999998</v>
      </c>
      <c r="E2772">
        <v>1</v>
      </c>
      <c r="F2772" t="s">
        <v>52</v>
      </c>
      <c r="G2772">
        <f t="shared" si="174"/>
        <v>5</v>
      </c>
      <c r="H2772" s="4">
        <f t="shared" si="175"/>
        <v>31547</v>
      </c>
      <c r="I2772">
        <f t="shared" si="173"/>
        <v>1986</v>
      </c>
    </row>
    <row r="2773" spans="1:9" x14ac:dyDescent="0.25">
      <c r="A2773" t="s">
        <v>26</v>
      </c>
      <c r="B2773" s="1">
        <v>31861</v>
      </c>
      <c r="C2773" s="3">
        <v>0</v>
      </c>
      <c r="D2773">
        <v>307.51</v>
      </c>
      <c r="E2773">
        <v>1</v>
      </c>
      <c r="F2773" t="s">
        <v>52</v>
      </c>
      <c r="G2773">
        <f t="shared" si="174"/>
        <v>3</v>
      </c>
      <c r="H2773" s="4">
        <f t="shared" si="175"/>
        <v>31851</v>
      </c>
      <c r="I2773">
        <f t="shared" si="173"/>
        <v>1987</v>
      </c>
    </row>
    <row r="2774" spans="1:9" x14ac:dyDescent="0.25">
      <c r="A2774" t="s">
        <v>26</v>
      </c>
      <c r="B2774" s="1">
        <v>31882</v>
      </c>
      <c r="C2774" s="3">
        <v>0</v>
      </c>
      <c r="D2774">
        <v>307.35000000000002</v>
      </c>
      <c r="E2774">
        <v>1</v>
      </c>
      <c r="F2774" t="s">
        <v>52</v>
      </c>
      <c r="G2774">
        <f t="shared" si="174"/>
        <v>4</v>
      </c>
      <c r="H2774" s="4">
        <f t="shared" si="175"/>
        <v>31882</v>
      </c>
      <c r="I2774">
        <f t="shared" si="173"/>
        <v>1987</v>
      </c>
    </row>
    <row r="2775" spans="1:9" x14ac:dyDescent="0.25">
      <c r="A2775" t="s">
        <v>26</v>
      </c>
      <c r="B2775" s="1">
        <v>31909</v>
      </c>
      <c r="C2775" s="3">
        <v>0</v>
      </c>
      <c r="D2775">
        <v>307.85000000000002</v>
      </c>
      <c r="E2775">
        <v>1</v>
      </c>
      <c r="F2775" t="s">
        <v>52</v>
      </c>
      <c r="G2775">
        <f t="shared" si="174"/>
        <v>5</v>
      </c>
      <c r="H2775" s="4">
        <f t="shared" si="175"/>
        <v>31912</v>
      </c>
      <c r="I2775">
        <f t="shared" si="173"/>
        <v>1987</v>
      </c>
    </row>
    <row r="2776" spans="1:9" x14ac:dyDescent="0.25">
      <c r="A2776" t="s">
        <v>26</v>
      </c>
      <c r="B2776" s="1">
        <v>32233</v>
      </c>
      <c r="C2776" s="3">
        <v>0.67847222222222225</v>
      </c>
      <c r="D2776">
        <v>308.39</v>
      </c>
      <c r="E2776">
        <v>1</v>
      </c>
      <c r="F2776" t="s">
        <v>52</v>
      </c>
      <c r="G2776">
        <f t="shared" si="174"/>
        <v>3</v>
      </c>
      <c r="H2776" s="4">
        <f t="shared" si="175"/>
        <v>32217</v>
      </c>
      <c r="I2776">
        <f t="shared" si="173"/>
        <v>1988</v>
      </c>
    </row>
    <row r="2777" spans="1:9" x14ac:dyDescent="0.25">
      <c r="A2777" t="s">
        <v>26</v>
      </c>
      <c r="B2777" s="1">
        <v>32259</v>
      </c>
      <c r="C2777" s="3">
        <v>0.5493055555555556</v>
      </c>
      <c r="D2777">
        <v>308.37</v>
      </c>
      <c r="E2777">
        <v>1</v>
      </c>
      <c r="F2777" t="s">
        <v>52</v>
      </c>
      <c r="G2777">
        <f t="shared" si="174"/>
        <v>4</v>
      </c>
      <c r="H2777" s="4">
        <f t="shared" si="175"/>
        <v>32248</v>
      </c>
      <c r="I2777">
        <f t="shared" si="173"/>
        <v>1988</v>
      </c>
    </row>
    <row r="2778" spans="1:9" x14ac:dyDescent="0.25">
      <c r="A2778" t="s">
        <v>26</v>
      </c>
      <c r="B2778" s="1">
        <v>32274</v>
      </c>
      <c r="C2778" s="3">
        <v>0.38055555555555554</v>
      </c>
      <c r="D2778">
        <v>308.86</v>
      </c>
      <c r="E2778">
        <v>1</v>
      </c>
      <c r="F2778" t="s">
        <v>52</v>
      </c>
      <c r="G2778">
        <f t="shared" si="174"/>
        <v>5</v>
      </c>
      <c r="H2778" s="4">
        <f t="shared" si="175"/>
        <v>32278</v>
      </c>
      <c r="I2778">
        <f t="shared" si="173"/>
        <v>1988</v>
      </c>
    </row>
    <row r="2779" spans="1:9" x14ac:dyDescent="0.25">
      <c r="A2779" t="s">
        <v>26</v>
      </c>
      <c r="B2779" s="1">
        <v>32619</v>
      </c>
      <c r="C2779" s="3">
        <v>0</v>
      </c>
      <c r="D2779">
        <v>311.06</v>
      </c>
      <c r="E2779">
        <v>1</v>
      </c>
      <c r="F2779" t="s">
        <v>52</v>
      </c>
      <c r="G2779">
        <f t="shared" si="174"/>
        <v>4</v>
      </c>
      <c r="H2779" s="4">
        <f t="shared" si="175"/>
        <v>32613</v>
      </c>
      <c r="I2779">
        <f t="shared" si="173"/>
        <v>1989</v>
      </c>
    </row>
    <row r="2780" spans="1:9" x14ac:dyDescent="0.25">
      <c r="A2780" t="s">
        <v>26</v>
      </c>
      <c r="B2780" s="1">
        <v>32639</v>
      </c>
      <c r="C2780" s="3">
        <v>0</v>
      </c>
      <c r="D2780">
        <v>311.67</v>
      </c>
      <c r="E2780">
        <v>1</v>
      </c>
      <c r="F2780" t="s">
        <v>52</v>
      </c>
      <c r="G2780">
        <f t="shared" si="174"/>
        <v>5</v>
      </c>
      <c r="H2780" s="4">
        <f t="shared" si="175"/>
        <v>32643</v>
      </c>
      <c r="I2780">
        <f t="shared" si="173"/>
        <v>1989</v>
      </c>
    </row>
    <row r="2781" spans="1:9" x14ac:dyDescent="0.25">
      <c r="A2781" t="s">
        <v>26</v>
      </c>
      <c r="B2781" s="1">
        <v>32952</v>
      </c>
      <c r="C2781" s="3">
        <v>0</v>
      </c>
      <c r="D2781">
        <v>314.13</v>
      </c>
      <c r="E2781">
        <v>1</v>
      </c>
      <c r="F2781" t="s">
        <v>52</v>
      </c>
      <c r="G2781">
        <f t="shared" si="174"/>
        <v>3</v>
      </c>
      <c r="H2781" s="4">
        <f t="shared" si="175"/>
        <v>32947</v>
      </c>
      <c r="I2781">
        <f t="shared" si="173"/>
        <v>1990</v>
      </c>
    </row>
    <row r="2782" spans="1:9" x14ac:dyDescent="0.25">
      <c r="A2782" t="s">
        <v>26</v>
      </c>
      <c r="B2782" s="1">
        <v>32975</v>
      </c>
      <c r="C2782" s="3">
        <v>0</v>
      </c>
      <c r="D2782">
        <v>314.05</v>
      </c>
      <c r="E2782">
        <v>1</v>
      </c>
      <c r="F2782" t="s">
        <v>52</v>
      </c>
      <c r="G2782">
        <f t="shared" si="174"/>
        <v>4</v>
      </c>
      <c r="H2782" s="4">
        <f t="shared" si="175"/>
        <v>32978</v>
      </c>
      <c r="I2782">
        <f t="shared" si="173"/>
        <v>1990</v>
      </c>
    </row>
    <row r="2783" spans="1:9" x14ac:dyDescent="0.25">
      <c r="A2783" t="s">
        <v>26</v>
      </c>
      <c r="B2783" s="1">
        <v>33014</v>
      </c>
      <c r="C2783" s="3">
        <v>0</v>
      </c>
      <c r="D2783">
        <v>315.07</v>
      </c>
      <c r="E2783">
        <v>1</v>
      </c>
      <c r="F2783" t="s">
        <v>52</v>
      </c>
      <c r="G2783">
        <f t="shared" si="174"/>
        <v>5</v>
      </c>
      <c r="H2783" s="4">
        <f t="shared" si="175"/>
        <v>33008</v>
      </c>
      <c r="I2783">
        <f t="shared" si="173"/>
        <v>1990</v>
      </c>
    </row>
    <row r="2784" spans="1:9" x14ac:dyDescent="0.25">
      <c r="A2784" t="s">
        <v>26</v>
      </c>
      <c r="B2784" s="1">
        <v>33323</v>
      </c>
      <c r="C2784" s="3">
        <v>0</v>
      </c>
      <c r="D2784">
        <v>316.56</v>
      </c>
      <c r="E2784">
        <v>1</v>
      </c>
      <c r="F2784" t="s">
        <v>52</v>
      </c>
      <c r="G2784">
        <f t="shared" si="174"/>
        <v>3</v>
      </c>
      <c r="H2784" s="4">
        <f t="shared" si="175"/>
        <v>33312</v>
      </c>
      <c r="I2784">
        <f t="shared" si="173"/>
        <v>1991</v>
      </c>
    </row>
    <row r="2785" spans="1:9" x14ac:dyDescent="0.25">
      <c r="A2785" t="s">
        <v>26</v>
      </c>
      <c r="B2785" s="1">
        <v>33343</v>
      </c>
      <c r="C2785" s="3">
        <v>0</v>
      </c>
      <c r="D2785">
        <v>316.60000000000002</v>
      </c>
      <c r="E2785">
        <v>1</v>
      </c>
      <c r="F2785" t="s">
        <v>52</v>
      </c>
      <c r="G2785">
        <f t="shared" si="174"/>
        <v>4</v>
      </c>
      <c r="H2785" s="4">
        <f t="shared" si="175"/>
        <v>33343</v>
      </c>
      <c r="I2785">
        <f t="shared" si="173"/>
        <v>1991</v>
      </c>
    </row>
    <row r="2786" spans="1:9" x14ac:dyDescent="0.25">
      <c r="A2786" t="s">
        <v>26</v>
      </c>
      <c r="B2786" s="1">
        <v>33374</v>
      </c>
      <c r="C2786" s="3">
        <v>0</v>
      </c>
      <c r="D2786">
        <v>316.68</v>
      </c>
      <c r="E2786">
        <v>1</v>
      </c>
      <c r="F2786" t="s">
        <v>52</v>
      </c>
      <c r="G2786">
        <f t="shared" si="174"/>
        <v>5</v>
      </c>
      <c r="H2786" s="4">
        <f t="shared" si="175"/>
        <v>33373</v>
      </c>
      <c r="I2786">
        <f t="shared" si="173"/>
        <v>1991</v>
      </c>
    </row>
    <row r="2787" spans="1:9" x14ac:dyDescent="0.25">
      <c r="A2787" t="s">
        <v>26</v>
      </c>
      <c r="B2787" s="1">
        <v>33672</v>
      </c>
      <c r="C2787" s="3">
        <v>0</v>
      </c>
      <c r="D2787">
        <v>319.06</v>
      </c>
      <c r="E2787">
        <v>1</v>
      </c>
      <c r="F2787" t="s">
        <v>52</v>
      </c>
      <c r="G2787">
        <f t="shared" si="174"/>
        <v>3</v>
      </c>
      <c r="H2787" s="4">
        <f t="shared" si="175"/>
        <v>33678</v>
      </c>
      <c r="I2787">
        <f t="shared" si="173"/>
        <v>1992</v>
      </c>
    </row>
    <row r="2788" spans="1:9" x14ac:dyDescent="0.25">
      <c r="A2788" t="s">
        <v>26</v>
      </c>
      <c r="B2788" s="1">
        <v>33743</v>
      </c>
      <c r="C2788" s="3">
        <v>0</v>
      </c>
      <c r="D2788">
        <v>320.19</v>
      </c>
      <c r="E2788">
        <v>1</v>
      </c>
      <c r="F2788" t="s">
        <v>52</v>
      </c>
      <c r="G2788">
        <f t="shared" si="174"/>
        <v>5</v>
      </c>
      <c r="H2788" s="4">
        <f t="shared" si="175"/>
        <v>33739</v>
      </c>
      <c r="I2788">
        <f t="shared" si="173"/>
        <v>1992</v>
      </c>
    </row>
    <row r="2789" spans="1:9" x14ac:dyDescent="0.25">
      <c r="A2789" t="s">
        <v>26</v>
      </c>
      <c r="B2789" s="1">
        <v>34036</v>
      </c>
      <c r="C2789" s="3">
        <v>0</v>
      </c>
      <c r="D2789">
        <v>322.04000000000002</v>
      </c>
      <c r="E2789">
        <v>1</v>
      </c>
      <c r="F2789" t="s">
        <v>52</v>
      </c>
      <c r="G2789">
        <f t="shared" si="174"/>
        <v>3</v>
      </c>
      <c r="H2789" s="4">
        <f t="shared" si="175"/>
        <v>34043</v>
      </c>
      <c r="I2789">
        <f t="shared" si="173"/>
        <v>1993</v>
      </c>
    </row>
    <row r="2790" spans="1:9" x14ac:dyDescent="0.25">
      <c r="A2790" t="s">
        <v>26</v>
      </c>
      <c r="B2790" s="1">
        <v>34081</v>
      </c>
      <c r="C2790" s="3">
        <v>0</v>
      </c>
      <c r="D2790">
        <v>321.93</v>
      </c>
      <c r="E2790">
        <v>1</v>
      </c>
      <c r="F2790" t="s">
        <v>52</v>
      </c>
      <c r="G2790">
        <f t="shared" si="174"/>
        <v>4</v>
      </c>
      <c r="H2790" s="4">
        <f t="shared" si="175"/>
        <v>34074</v>
      </c>
      <c r="I2790">
        <f t="shared" si="173"/>
        <v>1993</v>
      </c>
    </row>
    <row r="2791" spans="1:9" x14ac:dyDescent="0.25">
      <c r="A2791" t="s">
        <v>26</v>
      </c>
      <c r="B2791" s="1">
        <v>34109</v>
      </c>
      <c r="C2791" s="3">
        <v>0</v>
      </c>
      <c r="D2791">
        <v>322.13</v>
      </c>
      <c r="E2791">
        <v>1</v>
      </c>
      <c r="F2791" t="s">
        <v>52</v>
      </c>
      <c r="G2791">
        <f t="shared" si="174"/>
        <v>5</v>
      </c>
      <c r="H2791" s="4">
        <f t="shared" si="175"/>
        <v>34104</v>
      </c>
      <c r="I2791">
        <f t="shared" si="173"/>
        <v>1993</v>
      </c>
    </row>
    <row r="2792" spans="1:9" x14ac:dyDescent="0.25">
      <c r="A2792" t="s">
        <v>26</v>
      </c>
      <c r="B2792" s="1">
        <v>34404</v>
      </c>
      <c r="C2792" s="3">
        <v>0</v>
      </c>
      <c r="D2792">
        <v>323.17</v>
      </c>
      <c r="E2792">
        <v>1</v>
      </c>
      <c r="F2792" t="s">
        <v>52</v>
      </c>
      <c r="G2792">
        <f t="shared" si="174"/>
        <v>3</v>
      </c>
      <c r="H2792" s="4">
        <f t="shared" si="175"/>
        <v>34408</v>
      </c>
      <c r="I2792">
        <f t="shared" si="173"/>
        <v>1994</v>
      </c>
    </row>
    <row r="2793" spans="1:9" x14ac:dyDescent="0.25">
      <c r="A2793" t="s">
        <v>26</v>
      </c>
      <c r="B2793" s="1">
        <v>34452</v>
      </c>
      <c r="C2793" s="3">
        <v>0</v>
      </c>
      <c r="D2793">
        <v>323.32</v>
      </c>
      <c r="E2793">
        <v>1</v>
      </c>
      <c r="F2793" t="s">
        <v>52</v>
      </c>
      <c r="G2793">
        <f t="shared" si="174"/>
        <v>4</v>
      </c>
      <c r="H2793" s="4">
        <f t="shared" si="175"/>
        <v>34439</v>
      </c>
      <c r="I2793">
        <f t="shared" si="173"/>
        <v>1994</v>
      </c>
    </row>
    <row r="2794" spans="1:9" x14ac:dyDescent="0.25">
      <c r="A2794" t="s">
        <v>26</v>
      </c>
      <c r="B2794" s="1">
        <v>34479</v>
      </c>
      <c r="C2794" s="3">
        <v>0</v>
      </c>
      <c r="D2794">
        <v>323.79000000000002</v>
      </c>
      <c r="E2794">
        <v>1</v>
      </c>
      <c r="F2794" t="s">
        <v>52</v>
      </c>
      <c r="G2794">
        <f t="shared" si="174"/>
        <v>5</v>
      </c>
      <c r="H2794" s="4">
        <f t="shared" si="175"/>
        <v>34469</v>
      </c>
      <c r="I2794">
        <f t="shared" si="173"/>
        <v>1994</v>
      </c>
    </row>
    <row r="2795" spans="1:9" x14ac:dyDescent="0.25">
      <c r="A2795" t="s">
        <v>26</v>
      </c>
      <c r="B2795" s="1">
        <v>34778</v>
      </c>
      <c r="C2795" s="3">
        <v>0</v>
      </c>
      <c r="D2795">
        <v>324.72000000000003</v>
      </c>
      <c r="E2795">
        <v>1</v>
      </c>
      <c r="F2795" t="s">
        <v>52</v>
      </c>
      <c r="G2795">
        <f t="shared" si="174"/>
        <v>3</v>
      </c>
      <c r="H2795" s="4">
        <f t="shared" si="175"/>
        <v>34773</v>
      </c>
      <c r="I2795">
        <f t="shared" si="173"/>
        <v>1995</v>
      </c>
    </row>
    <row r="2796" spans="1:9" x14ac:dyDescent="0.25">
      <c r="A2796" t="s">
        <v>26</v>
      </c>
      <c r="B2796" s="1">
        <v>34801</v>
      </c>
      <c r="C2796" s="3">
        <v>0</v>
      </c>
      <c r="D2796">
        <v>324.97000000000003</v>
      </c>
      <c r="E2796">
        <v>1</v>
      </c>
      <c r="F2796" t="s">
        <v>52</v>
      </c>
      <c r="G2796">
        <f t="shared" si="174"/>
        <v>4</v>
      </c>
      <c r="H2796" s="4">
        <f t="shared" si="175"/>
        <v>34804</v>
      </c>
      <c r="I2796">
        <f t="shared" si="173"/>
        <v>1995</v>
      </c>
    </row>
    <row r="2797" spans="1:9" x14ac:dyDescent="0.25">
      <c r="A2797" t="s">
        <v>26</v>
      </c>
      <c r="B2797" s="1">
        <v>34834</v>
      </c>
      <c r="C2797" s="3">
        <v>0</v>
      </c>
      <c r="D2797">
        <v>324.83</v>
      </c>
      <c r="E2797">
        <v>1</v>
      </c>
      <c r="F2797" t="s">
        <v>52</v>
      </c>
      <c r="G2797">
        <f t="shared" si="174"/>
        <v>5</v>
      </c>
      <c r="H2797" s="4">
        <f t="shared" si="175"/>
        <v>34834</v>
      </c>
      <c r="I2797">
        <f t="shared" si="173"/>
        <v>1995</v>
      </c>
    </row>
    <row r="2798" spans="1:9" x14ac:dyDescent="0.25">
      <c r="A2798" t="s">
        <v>26</v>
      </c>
      <c r="B2798" s="1">
        <v>35131</v>
      </c>
      <c r="C2798" s="3">
        <v>0</v>
      </c>
      <c r="D2798">
        <v>325.14999999999998</v>
      </c>
      <c r="E2798">
        <v>1</v>
      </c>
      <c r="F2798" t="s">
        <v>52</v>
      </c>
      <c r="G2798">
        <f t="shared" si="174"/>
        <v>3</v>
      </c>
      <c r="H2798" s="4">
        <f t="shared" si="175"/>
        <v>35139</v>
      </c>
      <c r="I2798">
        <f t="shared" si="173"/>
        <v>1996</v>
      </c>
    </row>
    <row r="2799" spans="1:9" x14ac:dyDescent="0.25">
      <c r="A2799" t="s">
        <v>26</v>
      </c>
      <c r="B2799" s="1">
        <v>35164</v>
      </c>
      <c r="C2799" s="3">
        <v>0</v>
      </c>
      <c r="D2799">
        <v>324.73</v>
      </c>
      <c r="E2799">
        <v>1</v>
      </c>
      <c r="F2799" t="s">
        <v>52</v>
      </c>
      <c r="G2799">
        <f t="shared" si="174"/>
        <v>4</v>
      </c>
      <c r="H2799" s="4">
        <f t="shared" si="175"/>
        <v>35170</v>
      </c>
      <c r="I2799">
        <f t="shared" si="173"/>
        <v>1996</v>
      </c>
    </row>
    <row r="2800" spans="1:9" x14ac:dyDescent="0.25">
      <c r="A2800" t="s">
        <v>26</v>
      </c>
      <c r="B2800" s="1">
        <v>35191</v>
      </c>
      <c r="C2800" s="3">
        <v>0</v>
      </c>
      <c r="D2800">
        <v>324.83</v>
      </c>
      <c r="E2800">
        <v>1</v>
      </c>
      <c r="F2800" t="s">
        <v>52</v>
      </c>
      <c r="G2800">
        <f t="shared" si="174"/>
        <v>5</v>
      </c>
      <c r="H2800" s="4">
        <f t="shared" si="175"/>
        <v>35200</v>
      </c>
      <c r="I2800">
        <f t="shared" si="173"/>
        <v>1996</v>
      </c>
    </row>
    <row r="2801" spans="1:9" x14ac:dyDescent="0.25">
      <c r="A2801" t="s">
        <v>26</v>
      </c>
      <c r="B2801" s="1">
        <v>35502</v>
      </c>
      <c r="C2801" s="3">
        <v>0</v>
      </c>
      <c r="D2801">
        <v>324.60000000000002</v>
      </c>
      <c r="E2801">
        <v>1</v>
      </c>
      <c r="F2801" t="s">
        <v>52</v>
      </c>
      <c r="G2801">
        <f t="shared" si="174"/>
        <v>3</v>
      </c>
      <c r="H2801" s="4">
        <f t="shared" si="175"/>
        <v>35504</v>
      </c>
      <c r="I2801">
        <f t="shared" si="173"/>
        <v>1997</v>
      </c>
    </row>
    <row r="2802" spans="1:9" x14ac:dyDescent="0.25">
      <c r="A2802" t="s">
        <v>26</v>
      </c>
      <c r="B2802" s="1">
        <v>35548</v>
      </c>
      <c r="C2802" s="3">
        <v>0</v>
      </c>
      <c r="D2802">
        <v>324.01</v>
      </c>
      <c r="E2802">
        <v>1</v>
      </c>
      <c r="F2802" t="s">
        <v>52</v>
      </c>
      <c r="G2802">
        <f t="shared" si="174"/>
        <v>4</v>
      </c>
      <c r="H2802" s="4">
        <f t="shared" si="175"/>
        <v>35535</v>
      </c>
      <c r="I2802">
        <f t="shared" si="173"/>
        <v>1997</v>
      </c>
    </row>
    <row r="2803" spans="1:9" x14ac:dyDescent="0.25">
      <c r="A2803" t="s">
        <v>26</v>
      </c>
      <c r="B2803" s="1">
        <v>35578</v>
      </c>
      <c r="C2803" s="3">
        <v>0</v>
      </c>
      <c r="D2803">
        <v>324.44</v>
      </c>
      <c r="E2803">
        <v>1</v>
      </c>
      <c r="F2803" t="s">
        <v>52</v>
      </c>
      <c r="G2803">
        <f t="shared" si="174"/>
        <v>5</v>
      </c>
      <c r="H2803" s="4">
        <f t="shared" si="175"/>
        <v>35565</v>
      </c>
      <c r="I2803">
        <f t="shared" si="173"/>
        <v>1997</v>
      </c>
    </row>
    <row r="2804" spans="1:9" x14ac:dyDescent="0.25">
      <c r="A2804" t="s">
        <v>26</v>
      </c>
      <c r="B2804" s="1">
        <v>35878</v>
      </c>
      <c r="C2804" s="3">
        <v>0</v>
      </c>
      <c r="D2804">
        <v>321.72000000000003</v>
      </c>
      <c r="E2804">
        <v>1</v>
      </c>
      <c r="F2804" t="s">
        <v>52</v>
      </c>
      <c r="G2804">
        <f t="shared" si="174"/>
        <v>3</v>
      </c>
      <c r="H2804" s="4">
        <f t="shared" si="175"/>
        <v>35869</v>
      </c>
      <c r="I2804">
        <f t="shared" si="173"/>
        <v>1998</v>
      </c>
    </row>
    <row r="2805" spans="1:9" x14ac:dyDescent="0.25">
      <c r="A2805" t="s">
        <v>26</v>
      </c>
      <c r="B2805" s="1">
        <v>35906</v>
      </c>
      <c r="C2805" s="3">
        <v>0</v>
      </c>
      <c r="D2805">
        <v>321.54000000000002</v>
      </c>
      <c r="E2805">
        <v>1</v>
      </c>
      <c r="F2805" t="s">
        <v>52</v>
      </c>
      <c r="G2805">
        <f t="shared" si="174"/>
        <v>4</v>
      </c>
      <c r="H2805" s="4">
        <f t="shared" si="175"/>
        <v>35900</v>
      </c>
      <c r="I2805">
        <f t="shared" si="173"/>
        <v>1998</v>
      </c>
    </row>
    <row r="2806" spans="1:9" x14ac:dyDescent="0.25">
      <c r="A2806" t="s">
        <v>26</v>
      </c>
      <c r="B2806" s="1">
        <v>35935</v>
      </c>
      <c r="C2806" s="3">
        <v>0</v>
      </c>
      <c r="D2806">
        <v>321.39999999999998</v>
      </c>
      <c r="E2806">
        <v>1</v>
      </c>
      <c r="F2806" t="s">
        <v>52</v>
      </c>
      <c r="G2806">
        <f t="shared" si="174"/>
        <v>5</v>
      </c>
      <c r="H2806" s="4">
        <f t="shared" si="175"/>
        <v>35930</v>
      </c>
      <c r="I2806">
        <f t="shared" si="173"/>
        <v>1998</v>
      </c>
    </row>
    <row r="2807" spans="1:9" x14ac:dyDescent="0.25">
      <c r="A2807" t="s">
        <v>26</v>
      </c>
      <c r="B2807" s="1">
        <v>36273</v>
      </c>
      <c r="C2807" s="3">
        <v>0</v>
      </c>
      <c r="D2807">
        <v>319.79000000000002</v>
      </c>
      <c r="E2807">
        <v>2</v>
      </c>
      <c r="F2807" t="s">
        <v>52</v>
      </c>
      <c r="G2807">
        <f t="shared" si="174"/>
        <v>4</v>
      </c>
      <c r="H2807" s="4">
        <f t="shared" si="175"/>
        <v>36265</v>
      </c>
      <c r="I2807">
        <f t="shared" si="173"/>
        <v>1999</v>
      </c>
    </row>
    <row r="2808" spans="1:9" x14ac:dyDescent="0.25">
      <c r="A2808" t="s">
        <v>26</v>
      </c>
      <c r="B2808" s="1">
        <v>36306</v>
      </c>
      <c r="C2808" s="3">
        <v>0</v>
      </c>
      <c r="D2808">
        <v>319.74</v>
      </c>
      <c r="E2808">
        <v>1</v>
      </c>
      <c r="F2808" t="s">
        <v>52</v>
      </c>
      <c r="G2808">
        <f t="shared" si="174"/>
        <v>5</v>
      </c>
      <c r="H2808" s="4">
        <f t="shared" si="175"/>
        <v>36295</v>
      </c>
      <c r="I2808">
        <f t="shared" si="173"/>
        <v>1999</v>
      </c>
    </row>
    <row r="2809" spans="1:9" x14ac:dyDescent="0.25">
      <c r="A2809" t="s">
        <v>26</v>
      </c>
      <c r="B2809" s="1">
        <v>36607</v>
      </c>
      <c r="C2809" s="3">
        <v>0</v>
      </c>
      <c r="D2809">
        <v>319.45</v>
      </c>
      <c r="E2809">
        <v>1</v>
      </c>
      <c r="F2809" t="s">
        <v>52</v>
      </c>
      <c r="G2809">
        <f t="shared" si="174"/>
        <v>3</v>
      </c>
      <c r="H2809" s="4">
        <f t="shared" si="175"/>
        <v>36600</v>
      </c>
      <c r="I2809">
        <f t="shared" si="173"/>
        <v>2000</v>
      </c>
    </row>
    <row r="2810" spans="1:9" x14ac:dyDescent="0.25">
      <c r="A2810" t="s">
        <v>26</v>
      </c>
      <c r="B2810" s="1">
        <v>36636</v>
      </c>
      <c r="C2810" s="3">
        <v>0</v>
      </c>
      <c r="D2810">
        <v>319.32</v>
      </c>
      <c r="E2810">
        <v>1</v>
      </c>
      <c r="F2810" t="s">
        <v>52</v>
      </c>
      <c r="G2810">
        <f t="shared" si="174"/>
        <v>4</v>
      </c>
      <c r="H2810" s="4">
        <f t="shared" si="175"/>
        <v>36631</v>
      </c>
      <c r="I2810">
        <f t="shared" si="173"/>
        <v>2000</v>
      </c>
    </row>
    <row r="2811" spans="1:9" x14ac:dyDescent="0.25">
      <c r="A2811" t="s">
        <v>26</v>
      </c>
      <c r="B2811" s="1">
        <v>36669</v>
      </c>
      <c r="C2811" s="3">
        <v>0</v>
      </c>
      <c r="D2811">
        <v>319.61</v>
      </c>
      <c r="E2811">
        <v>1</v>
      </c>
      <c r="F2811" t="s">
        <v>52</v>
      </c>
      <c r="G2811">
        <f t="shared" si="174"/>
        <v>5</v>
      </c>
      <c r="H2811" s="4">
        <f t="shared" si="175"/>
        <v>36661</v>
      </c>
      <c r="I2811">
        <f t="shared" si="173"/>
        <v>2000</v>
      </c>
    </row>
    <row r="2812" spans="1:9" x14ac:dyDescent="0.25">
      <c r="A2812" t="s">
        <v>26</v>
      </c>
      <c r="B2812" s="1">
        <v>36972</v>
      </c>
      <c r="C2812" s="3">
        <v>0</v>
      </c>
      <c r="D2812">
        <v>320.31</v>
      </c>
      <c r="E2812">
        <v>1</v>
      </c>
      <c r="F2812" t="s">
        <v>52</v>
      </c>
      <c r="G2812">
        <f t="shared" si="174"/>
        <v>3</v>
      </c>
      <c r="H2812" s="4">
        <f t="shared" si="175"/>
        <v>36965</v>
      </c>
      <c r="I2812">
        <f t="shared" si="173"/>
        <v>2001</v>
      </c>
    </row>
    <row r="2813" spans="1:9" x14ac:dyDescent="0.25">
      <c r="A2813" t="s">
        <v>26</v>
      </c>
      <c r="B2813" s="1">
        <v>37007</v>
      </c>
      <c r="C2813" s="3">
        <v>0</v>
      </c>
      <c r="D2813">
        <v>320.18</v>
      </c>
      <c r="E2813">
        <v>1</v>
      </c>
      <c r="F2813" t="s">
        <v>52</v>
      </c>
      <c r="G2813">
        <f t="shared" si="174"/>
        <v>4</v>
      </c>
      <c r="H2813" s="4">
        <f t="shared" si="175"/>
        <v>36996</v>
      </c>
      <c r="I2813">
        <f t="shared" si="173"/>
        <v>2001</v>
      </c>
    </row>
    <row r="2814" spans="1:9" x14ac:dyDescent="0.25">
      <c r="A2814" t="s">
        <v>26</v>
      </c>
      <c r="B2814" s="1">
        <v>37034</v>
      </c>
      <c r="C2814" s="3">
        <v>0</v>
      </c>
      <c r="D2814">
        <v>320.60000000000002</v>
      </c>
      <c r="E2814">
        <v>1</v>
      </c>
      <c r="F2814" t="s">
        <v>52</v>
      </c>
      <c r="G2814">
        <f t="shared" si="174"/>
        <v>5</v>
      </c>
      <c r="H2814" s="4">
        <f t="shared" si="175"/>
        <v>37026</v>
      </c>
      <c r="I2814">
        <f t="shared" si="173"/>
        <v>2001</v>
      </c>
    </row>
    <row r="2815" spans="1:9" x14ac:dyDescent="0.25">
      <c r="A2815" t="s">
        <v>26</v>
      </c>
      <c r="B2815" s="1">
        <v>37335</v>
      </c>
      <c r="C2815" s="3">
        <v>0</v>
      </c>
      <c r="D2815">
        <v>322.16000000000003</v>
      </c>
      <c r="E2815">
        <v>2</v>
      </c>
      <c r="F2815" t="s">
        <v>52</v>
      </c>
      <c r="G2815">
        <f t="shared" si="174"/>
        <v>3</v>
      </c>
      <c r="H2815" s="4">
        <f t="shared" si="175"/>
        <v>37330</v>
      </c>
      <c r="I2815">
        <f t="shared" si="173"/>
        <v>2002</v>
      </c>
    </row>
    <row r="2816" spans="1:9" x14ac:dyDescent="0.25">
      <c r="A2816" t="s">
        <v>26</v>
      </c>
      <c r="B2816" s="1">
        <v>37363</v>
      </c>
      <c r="C2816" s="3">
        <v>0</v>
      </c>
      <c r="D2816">
        <v>321.99</v>
      </c>
      <c r="E2816">
        <v>2</v>
      </c>
      <c r="F2816" t="s">
        <v>52</v>
      </c>
      <c r="G2816">
        <f t="shared" si="174"/>
        <v>4</v>
      </c>
      <c r="H2816" s="4">
        <f t="shared" si="175"/>
        <v>37361</v>
      </c>
      <c r="I2816">
        <f t="shared" ref="I2816:I2879" si="176">YEAR(B2816)</f>
        <v>2002</v>
      </c>
    </row>
    <row r="2817" spans="1:9" x14ac:dyDescent="0.25">
      <c r="A2817" t="s">
        <v>26</v>
      </c>
      <c r="B2817" s="1">
        <v>37399</v>
      </c>
      <c r="C2817" s="3">
        <v>0</v>
      </c>
      <c r="D2817">
        <v>322.60000000000002</v>
      </c>
      <c r="E2817">
        <v>1</v>
      </c>
      <c r="F2817" t="s">
        <v>52</v>
      </c>
      <c r="G2817">
        <f t="shared" ref="G2817:G2880" si="177">MONTH(B2817)</f>
        <v>5</v>
      </c>
      <c r="H2817" s="4">
        <f t="shared" ref="H2817:H2880" si="178">DATE(YEAR(B2817),MONTH(B2817),15)</f>
        <v>37391</v>
      </c>
      <c r="I2817">
        <f t="shared" si="176"/>
        <v>2002</v>
      </c>
    </row>
    <row r="2818" spans="1:9" x14ac:dyDescent="0.25">
      <c r="A2818" t="s">
        <v>26</v>
      </c>
      <c r="B2818" s="1">
        <v>37699</v>
      </c>
      <c r="C2818" s="3">
        <v>0</v>
      </c>
      <c r="D2818">
        <v>324.74</v>
      </c>
      <c r="E2818">
        <v>2</v>
      </c>
      <c r="F2818" t="s">
        <v>52</v>
      </c>
      <c r="G2818">
        <f t="shared" si="177"/>
        <v>3</v>
      </c>
      <c r="H2818" s="4">
        <f t="shared" si="178"/>
        <v>37695</v>
      </c>
      <c r="I2818">
        <f t="shared" si="176"/>
        <v>2003</v>
      </c>
    </row>
    <row r="2819" spans="1:9" x14ac:dyDescent="0.25">
      <c r="A2819" t="s">
        <v>26</v>
      </c>
      <c r="B2819" s="1">
        <v>37728</v>
      </c>
      <c r="C2819" s="3">
        <v>0</v>
      </c>
      <c r="D2819">
        <v>324.58999999999997</v>
      </c>
      <c r="E2819">
        <v>2</v>
      </c>
      <c r="F2819" t="s">
        <v>52</v>
      </c>
      <c r="G2819">
        <f t="shared" si="177"/>
        <v>4</v>
      </c>
      <c r="H2819" s="4">
        <f t="shared" si="178"/>
        <v>37726</v>
      </c>
      <c r="I2819">
        <f t="shared" si="176"/>
        <v>2003</v>
      </c>
    </row>
    <row r="2820" spans="1:9" x14ac:dyDescent="0.25">
      <c r="A2820" t="s">
        <v>26</v>
      </c>
      <c r="B2820" s="1">
        <v>37762</v>
      </c>
      <c r="C2820" s="3">
        <v>0</v>
      </c>
      <c r="D2820">
        <v>324.8</v>
      </c>
      <c r="E2820">
        <v>2</v>
      </c>
      <c r="F2820" t="s">
        <v>52</v>
      </c>
      <c r="G2820">
        <f t="shared" si="177"/>
        <v>5</v>
      </c>
      <c r="H2820" s="4">
        <f t="shared" si="178"/>
        <v>37756</v>
      </c>
      <c r="I2820">
        <f t="shared" si="176"/>
        <v>2003</v>
      </c>
    </row>
    <row r="2821" spans="1:9" x14ac:dyDescent="0.25">
      <c r="A2821" t="s">
        <v>26</v>
      </c>
      <c r="B2821" s="1">
        <v>38064</v>
      </c>
      <c r="C2821" s="3">
        <v>0</v>
      </c>
      <c r="D2821">
        <v>327.29000000000002</v>
      </c>
      <c r="E2821">
        <v>2</v>
      </c>
      <c r="F2821" t="s">
        <v>52</v>
      </c>
      <c r="G2821">
        <f t="shared" si="177"/>
        <v>3</v>
      </c>
      <c r="H2821" s="4">
        <f t="shared" si="178"/>
        <v>38061</v>
      </c>
      <c r="I2821">
        <f t="shared" si="176"/>
        <v>2004</v>
      </c>
    </row>
    <row r="2822" spans="1:9" x14ac:dyDescent="0.25">
      <c r="A2822" t="s">
        <v>26</v>
      </c>
      <c r="B2822" s="1">
        <v>38097</v>
      </c>
      <c r="C2822" s="3">
        <v>0</v>
      </c>
      <c r="D2822">
        <v>327.43</v>
      </c>
      <c r="E2822">
        <v>2</v>
      </c>
      <c r="F2822" t="s">
        <v>52</v>
      </c>
      <c r="G2822">
        <f t="shared" si="177"/>
        <v>4</v>
      </c>
      <c r="H2822" s="4">
        <f t="shared" si="178"/>
        <v>38092</v>
      </c>
      <c r="I2822">
        <f t="shared" si="176"/>
        <v>2004</v>
      </c>
    </row>
    <row r="2823" spans="1:9" x14ac:dyDescent="0.25">
      <c r="A2823" t="s">
        <v>26</v>
      </c>
      <c r="B2823" s="1">
        <v>38127</v>
      </c>
      <c r="C2823" s="3">
        <v>0</v>
      </c>
      <c r="D2823">
        <v>328.18</v>
      </c>
      <c r="E2823">
        <v>2</v>
      </c>
      <c r="F2823" t="s">
        <v>52</v>
      </c>
      <c r="G2823">
        <f t="shared" si="177"/>
        <v>5</v>
      </c>
      <c r="H2823" s="4">
        <f t="shared" si="178"/>
        <v>38122</v>
      </c>
      <c r="I2823">
        <f t="shared" si="176"/>
        <v>2004</v>
      </c>
    </row>
    <row r="2824" spans="1:9" x14ac:dyDescent="0.25">
      <c r="A2824" t="s">
        <v>26</v>
      </c>
      <c r="B2824" s="1">
        <v>38428</v>
      </c>
      <c r="C2824" s="3">
        <v>0</v>
      </c>
      <c r="D2824">
        <v>329.88</v>
      </c>
      <c r="E2824">
        <v>2</v>
      </c>
      <c r="F2824" t="s">
        <v>52</v>
      </c>
      <c r="G2824">
        <f t="shared" si="177"/>
        <v>3</v>
      </c>
      <c r="H2824" s="4">
        <f t="shared" si="178"/>
        <v>38426</v>
      </c>
      <c r="I2824">
        <f t="shared" si="176"/>
        <v>2005</v>
      </c>
    </row>
    <row r="2825" spans="1:9" x14ac:dyDescent="0.25">
      <c r="A2825" t="s">
        <v>26</v>
      </c>
      <c r="B2825" s="1">
        <v>38464</v>
      </c>
      <c r="C2825" s="3">
        <v>0</v>
      </c>
      <c r="D2825">
        <v>329.86</v>
      </c>
      <c r="E2825">
        <v>2</v>
      </c>
      <c r="F2825" t="s">
        <v>52</v>
      </c>
      <c r="G2825">
        <f t="shared" si="177"/>
        <v>4</v>
      </c>
      <c r="H2825" s="4">
        <f t="shared" si="178"/>
        <v>38457</v>
      </c>
      <c r="I2825">
        <f t="shared" si="176"/>
        <v>2005</v>
      </c>
    </row>
    <row r="2826" spans="1:9" x14ac:dyDescent="0.25">
      <c r="A2826" t="s">
        <v>26</v>
      </c>
      <c r="B2826" s="1">
        <v>38496</v>
      </c>
      <c r="C2826" s="3">
        <v>0</v>
      </c>
      <c r="D2826">
        <v>329.87</v>
      </c>
      <c r="E2826">
        <v>2</v>
      </c>
      <c r="F2826" t="s">
        <v>52</v>
      </c>
      <c r="G2826">
        <f t="shared" si="177"/>
        <v>5</v>
      </c>
      <c r="H2826" s="4">
        <f t="shared" si="178"/>
        <v>38487</v>
      </c>
      <c r="I2826">
        <f t="shared" si="176"/>
        <v>2005</v>
      </c>
    </row>
    <row r="2827" spans="1:9" x14ac:dyDescent="0.25">
      <c r="A2827" t="s">
        <v>26</v>
      </c>
      <c r="B2827" s="1">
        <v>38791</v>
      </c>
      <c r="C2827" s="3">
        <v>0</v>
      </c>
      <c r="D2827">
        <v>330.98</v>
      </c>
      <c r="E2827">
        <v>2</v>
      </c>
      <c r="F2827" t="s">
        <v>52</v>
      </c>
      <c r="G2827">
        <f t="shared" si="177"/>
        <v>3</v>
      </c>
      <c r="H2827" s="4">
        <f t="shared" si="178"/>
        <v>38791</v>
      </c>
      <c r="I2827">
        <f t="shared" si="176"/>
        <v>2006</v>
      </c>
    </row>
    <row r="2828" spans="1:9" x14ac:dyDescent="0.25">
      <c r="A2828" t="s">
        <v>26</v>
      </c>
      <c r="B2828" s="1">
        <v>38826</v>
      </c>
      <c r="C2828" s="3">
        <v>0</v>
      </c>
      <c r="D2828">
        <v>330.65</v>
      </c>
      <c r="E2828">
        <v>2</v>
      </c>
      <c r="F2828" t="s">
        <v>52</v>
      </c>
      <c r="G2828">
        <f t="shared" si="177"/>
        <v>4</v>
      </c>
      <c r="H2828" s="4">
        <f t="shared" si="178"/>
        <v>38822</v>
      </c>
      <c r="I2828">
        <f t="shared" si="176"/>
        <v>2006</v>
      </c>
    </row>
    <row r="2829" spans="1:9" x14ac:dyDescent="0.25">
      <c r="A2829" t="s">
        <v>26</v>
      </c>
      <c r="B2829" s="1">
        <v>38854</v>
      </c>
      <c r="C2829" s="3">
        <v>0</v>
      </c>
      <c r="D2829">
        <v>330.98</v>
      </c>
      <c r="E2829">
        <v>2</v>
      </c>
      <c r="F2829" t="s">
        <v>52</v>
      </c>
      <c r="G2829">
        <f t="shared" si="177"/>
        <v>5</v>
      </c>
      <c r="H2829" s="4">
        <f t="shared" si="178"/>
        <v>38852</v>
      </c>
      <c r="I2829">
        <f t="shared" si="176"/>
        <v>2006</v>
      </c>
    </row>
    <row r="2830" spans="1:9" x14ac:dyDescent="0.25">
      <c r="A2830" t="s">
        <v>26</v>
      </c>
      <c r="B2830" s="1">
        <v>39161</v>
      </c>
      <c r="C2830" s="3">
        <v>0.5083333333333333</v>
      </c>
      <c r="D2830">
        <v>330.84</v>
      </c>
      <c r="E2830">
        <v>2</v>
      </c>
      <c r="F2830" t="s">
        <v>52</v>
      </c>
      <c r="G2830">
        <f t="shared" si="177"/>
        <v>3</v>
      </c>
      <c r="H2830" s="4">
        <f t="shared" si="178"/>
        <v>39156</v>
      </c>
      <c r="I2830">
        <f t="shared" si="176"/>
        <v>2007</v>
      </c>
    </row>
    <row r="2831" spans="1:9" x14ac:dyDescent="0.25">
      <c r="A2831" t="s">
        <v>26</v>
      </c>
      <c r="B2831" s="1">
        <v>39189</v>
      </c>
      <c r="C2831" s="3">
        <v>0.45277777777777778</v>
      </c>
      <c r="D2831">
        <v>330.61</v>
      </c>
      <c r="E2831">
        <v>2</v>
      </c>
      <c r="F2831" t="s">
        <v>52</v>
      </c>
      <c r="G2831">
        <f t="shared" si="177"/>
        <v>4</v>
      </c>
      <c r="H2831" s="4">
        <f t="shared" si="178"/>
        <v>39187</v>
      </c>
      <c r="I2831">
        <f t="shared" si="176"/>
        <v>2007</v>
      </c>
    </row>
    <row r="2832" spans="1:9" x14ac:dyDescent="0.25">
      <c r="A2832" t="s">
        <v>26</v>
      </c>
      <c r="B2832" s="1">
        <v>39217</v>
      </c>
      <c r="C2832" s="3">
        <v>0.52638888888888891</v>
      </c>
      <c r="D2832">
        <v>330.94</v>
      </c>
      <c r="E2832">
        <v>2</v>
      </c>
      <c r="F2832" t="s">
        <v>52</v>
      </c>
      <c r="G2832">
        <f t="shared" si="177"/>
        <v>5</v>
      </c>
      <c r="H2832" s="4">
        <f t="shared" si="178"/>
        <v>39217</v>
      </c>
      <c r="I2832">
        <f t="shared" si="176"/>
        <v>2007</v>
      </c>
    </row>
    <row r="2833" spans="1:9" x14ac:dyDescent="0.25">
      <c r="A2833" t="s">
        <v>26</v>
      </c>
      <c r="B2833" s="1">
        <v>39535</v>
      </c>
      <c r="C2833" s="3">
        <v>0.52083333333333337</v>
      </c>
      <c r="D2833">
        <v>331.81</v>
      </c>
      <c r="E2833">
        <v>2</v>
      </c>
      <c r="F2833" t="s">
        <v>52</v>
      </c>
      <c r="G2833">
        <f t="shared" si="177"/>
        <v>3</v>
      </c>
      <c r="H2833" s="4">
        <f t="shared" si="178"/>
        <v>39522</v>
      </c>
      <c r="I2833">
        <f t="shared" si="176"/>
        <v>2008</v>
      </c>
    </row>
    <row r="2834" spans="1:9" x14ac:dyDescent="0.25">
      <c r="A2834" t="s">
        <v>26</v>
      </c>
      <c r="B2834" s="1">
        <v>39596</v>
      </c>
      <c r="C2834" s="3">
        <v>0.45555555555555555</v>
      </c>
      <c r="D2834">
        <v>332.43</v>
      </c>
      <c r="E2834">
        <v>2</v>
      </c>
      <c r="F2834" t="s">
        <v>52</v>
      </c>
      <c r="G2834">
        <f t="shared" si="177"/>
        <v>5</v>
      </c>
      <c r="H2834" s="4">
        <f t="shared" si="178"/>
        <v>39583</v>
      </c>
      <c r="I2834">
        <f t="shared" si="176"/>
        <v>2008</v>
      </c>
    </row>
    <row r="2835" spans="1:9" x14ac:dyDescent="0.25">
      <c r="A2835" t="s">
        <v>26</v>
      </c>
      <c r="B2835" s="1">
        <v>39899</v>
      </c>
      <c r="C2835" s="3">
        <v>0.4993055555555555</v>
      </c>
      <c r="D2835">
        <v>333.26</v>
      </c>
      <c r="E2835">
        <v>2</v>
      </c>
      <c r="F2835" t="s">
        <v>52</v>
      </c>
      <c r="G2835">
        <f t="shared" si="177"/>
        <v>3</v>
      </c>
      <c r="H2835" s="4">
        <f t="shared" si="178"/>
        <v>39887</v>
      </c>
      <c r="I2835">
        <f t="shared" si="176"/>
        <v>2009</v>
      </c>
    </row>
    <row r="2836" spans="1:9" x14ac:dyDescent="0.25">
      <c r="A2836" t="s">
        <v>26</v>
      </c>
      <c r="B2836" s="1">
        <v>39926</v>
      </c>
      <c r="C2836" s="3">
        <v>0.50069444444444444</v>
      </c>
      <c r="D2836">
        <v>332.94</v>
      </c>
      <c r="E2836">
        <v>2</v>
      </c>
      <c r="F2836" t="s">
        <v>52</v>
      </c>
      <c r="G2836">
        <f t="shared" si="177"/>
        <v>4</v>
      </c>
      <c r="H2836" s="4">
        <f t="shared" si="178"/>
        <v>39918</v>
      </c>
      <c r="I2836">
        <f t="shared" si="176"/>
        <v>2009</v>
      </c>
    </row>
    <row r="2837" spans="1:9" x14ac:dyDescent="0.25">
      <c r="A2837" t="s">
        <v>26</v>
      </c>
      <c r="B2837" s="1">
        <v>39953</v>
      </c>
      <c r="C2837" s="3">
        <v>0.50277777777777777</v>
      </c>
      <c r="D2837">
        <v>333.5</v>
      </c>
      <c r="E2837">
        <v>2</v>
      </c>
      <c r="F2837" t="s">
        <v>52</v>
      </c>
      <c r="G2837">
        <f t="shared" si="177"/>
        <v>5</v>
      </c>
      <c r="H2837" s="4">
        <f t="shared" si="178"/>
        <v>39948</v>
      </c>
      <c r="I2837">
        <f t="shared" si="176"/>
        <v>2009</v>
      </c>
    </row>
    <row r="2838" spans="1:9" x14ac:dyDescent="0.25">
      <c r="A2838" t="s">
        <v>26</v>
      </c>
      <c r="B2838" s="1">
        <v>40260</v>
      </c>
      <c r="C2838" s="3">
        <v>0.51944444444444449</v>
      </c>
      <c r="D2838">
        <v>333.85</v>
      </c>
      <c r="E2838">
        <v>2</v>
      </c>
      <c r="F2838" t="s">
        <v>52</v>
      </c>
      <c r="G2838">
        <f t="shared" si="177"/>
        <v>3</v>
      </c>
      <c r="H2838" s="4">
        <f t="shared" si="178"/>
        <v>40252</v>
      </c>
      <c r="I2838">
        <f t="shared" si="176"/>
        <v>2010</v>
      </c>
    </row>
    <row r="2839" spans="1:9" x14ac:dyDescent="0.25">
      <c r="A2839" t="s">
        <v>26</v>
      </c>
      <c r="B2839" s="1">
        <v>40288</v>
      </c>
      <c r="C2839" s="3">
        <v>0.53819444444444442</v>
      </c>
      <c r="D2839">
        <v>333.48</v>
      </c>
      <c r="E2839">
        <v>2</v>
      </c>
      <c r="F2839" t="s">
        <v>52</v>
      </c>
      <c r="G2839">
        <f t="shared" si="177"/>
        <v>4</v>
      </c>
      <c r="H2839" s="4">
        <f t="shared" si="178"/>
        <v>40283</v>
      </c>
      <c r="I2839">
        <f t="shared" si="176"/>
        <v>2010</v>
      </c>
    </row>
    <row r="2840" spans="1:9" x14ac:dyDescent="0.25">
      <c r="A2840" t="s">
        <v>26</v>
      </c>
      <c r="B2840" s="1">
        <v>40317</v>
      </c>
      <c r="C2840" s="3">
        <v>0.52777777777777779</v>
      </c>
      <c r="D2840">
        <v>333.62</v>
      </c>
      <c r="E2840">
        <v>2</v>
      </c>
      <c r="F2840" t="s">
        <v>52</v>
      </c>
      <c r="G2840">
        <f t="shared" si="177"/>
        <v>5</v>
      </c>
      <c r="H2840" s="4">
        <f t="shared" si="178"/>
        <v>40313</v>
      </c>
      <c r="I2840">
        <f t="shared" si="176"/>
        <v>2010</v>
      </c>
    </row>
    <row r="2841" spans="1:9" x14ac:dyDescent="0.25">
      <c r="A2841" t="s">
        <v>26</v>
      </c>
      <c r="B2841" s="1">
        <v>40652</v>
      </c>
      <c r="C2841" s="3">
        <v>0.47361111111111115</v>
      </c>
      <c r="D2841">
        <v>334.24</v>
      </c>
      <c r="E2841">
        <v>2</v>
      </c>
      <c r="F2841" t="s">
        <v>52</v>
      </c>
      <c r="G2841">
        <f t="shared" si="177"/>
        <v>4</v>
      </c>
      <c r="H2841" s="4">
        <f t="shared" si="178"/>
        <v>40648</v>
      </c>
      <c r="I2841">
        <f t="shared" si="176"/>
        <v>2011</v>
      </c>
    </row>
    <row r="2842" spans="1:9" x14ac:dyDescent="0.25">
      <c r="A2842" t="s">
        <v>26</v>
      </c>
      <c r="B2842" s="1">
        <v>40680</v>
      </c>
      <c r="C2842" s="3">
        <v>0.51736111111111105</v>
      </c>
      <c r="D2842">
        <v>333.94</v>
      </c>
      <c r="E2842">
        <v>2</v>
      </c>
      <c r="F2842" t="s">
        <v>52</v>
      </c>
      <c r="G2842">
        <f t="shared" si="177"/>
        <v>5</v>
      </c>
      <c r="H2842" s="4">
        <f t="shared" si="178"/>
        <v>40678</v>
      </c>
      <c r="I2842">
        <f t="shared" si="176"/>
        <v>2011</v>
      </c>
    </row>
    <row r="2843" spans="1:9" x14ac:dyDescent="0.25">
      <c r="A2843" t="s">
        <v>26</v>
      </c>
      <c r="B2843" s="1">
        <v>40988</v>
      </c>
      <c r="C2843" s="3">
        <v>0.53194444444444444</v>
      </c>
      <c r="D2843">
        <v>334.33</v>
      </c>
      <c r="E2843">
        <v>1</v>
      </c>
      <c r="F2843" t="s">
        <v>52</v>
      </c>
      <c r="G2843">
        <f t="shared" si="177"/>
        <v>3</v>
      </c>
      <c r="H2843" s="4">
        <f t="shared" si="178"/>
        <v>40983</v>
      </c>
      <c r="I2843">
        <f t="shared" si="176"/>
        <v>2012</v>
      </c>
    </row>
    <row r="2844" spans="1:9" x14ac:dyDescent="0.25">
      <c r="A2844" t="s">
        <v>26</v>
      </c>
      <c r="B2844" s="1">
        <v>41018</v>
      </c>
      <c r="C2844" s="3">
        <v>0.49513888888888885</v>
      </c>
      <c r="D2844">
        <v>334.09</v>
      </c>
      <c r="E2844">
        <v>1</v>
      </c>
      <c r="F2844" t="s">
        <v>52</v>
      </c>
      <c r="G2844">
        <f t="shared" si="177"/>
        <v>4</v>
      </c>
      <c r="H2844" s="4">
        <f t="shared" si="178"/>
        <v>41014</v>
      </c>
      <c r="I2844">
        <f t="shared" si="176"/>
        <v>2012</v>
      </c>
    </row>
    <row r="2845" spans="1:9" x14ac:dyDescent="0.25">
      <c r="A2845" t="s">
        <v>26</v>
      </c>
      <c r="B2845" s="1">
        <v>41046</v>
      </c>
      <c r="C2845" s="3">
        <v>0.52569444444444446</v>
      </c>
      <c r="D2845">
        <v>334.39</v>
      </c>
      <c r="E2845">
        <v>1</v>
      </c>
      <c r="F2845" t="s">
        <v>52</v>
      </c>
      <c r="G2845">
        <f t="shared" si="177"/>
        <v>5</v>
      </c>
      <c r="H2845" s="4">
        <f t="shared" si="178"/>
        <v>41044</v>
      </c>
      <c r="I2845">
        <f t="shared" si="176"/>
        <v>2012</v>
      </c>
    </row>
    <row r="2846" spans="1:9" x14ac:dyDescent="0.25">
      <c r="A2846" t="s">
        <v>26</v>
      </c>
      <c r="B2846" s="1">
        <v>41352</v>
      </c>
      <c r="C2846" s="3">
        <v>0.57708333333333328</v>
      </c>
      <c r="D2846">
        <v>335.03</v>
      </c>
      <c r="E2846">
        <v>1</v>
      </c>
      <c r="F2846" t="s">
        <v>52</v>
      </c>
      <c r="G2846">
        <f t="shared" si="177"/>
        <v>3</v>
      </c>
      <c r="H2846" s="4">
        <f t="shared" si="178"/>
        <v>41348</v>
      </c>
      <c r="I2846">
        <f t="shared" si="176"/>
        <v>2013</v>
      </c>
    </row>
    <row r="2847" spans="1:9" x14ac:dyDescent="0.25">
      <c r="A2847" t="s">
        <v>26</v>
      </c>
      <c r="B2847" s="1">
        <v>41373</v>
      </c>
      <c r="C2847" s="3">
        <v>0.54166666666666663</v>
      </c>
      <c r="D2847">
        <v>334.89</v>
      </c>
      <c r="E2847">
        <v>1</v>
      </c>
      <c r="F2847" t="s">
        <v>52</v>
      </c>
      <c r="G2847">
        <f t="shared" si="177"/>
        <v>4</v>
      </c>
      <c r="H2847" s="4">
        <f t="shared" si="178"/>
        <v>41379</v>
      </c>
      <c r="I2847">
        <f t="shared" si="176"/>
        <v>2013</v>
      </c>
    </row>
    <row r="2848" spans="1:9" x14ac:dyDescent="0.25">
      <c r="A2848" t="s">
        <v>26</v>
      </c>
      <c r="B2848" s="1">
        <v>41717</v>
      </c>
      <c r="C2848" s="3">
        <v>0.50972222222222219</v>
      </c>
      <c r="D2848">
        <v>336.72</v>
      </c>
      <c r="E2848">
        <v>1</v>
      </c>
      <c r="F2848" t="s">
        <v>52</v>
      </c>
      <c r="G2848">
        <f t="shared" si="177"/>
        <v>3</v>
      </c>
      <c r="H2848" s="4">
        <f t="shared" si="178"/>
        <v>41713</v>
      </c>
      <c r="I2848">
        <f t="shared" si="176"/>
        <v>2014</v>
      </c>
    </row>
    <row r="2849" spans="1:9" x14ac:dyDescent="0.25">
      <c r="A2849" t="s">
        <v>26</v>
      </c>
      <c r="B2849" s="1">
        <v>41745</v>
      </c>
      <c r="C2849" s="3">
        <v>0.52222222222222225</v>
      </c>
      <c r="D2849">
        <v>336.66</v>
      </c>
      <c r="E2849">
        <v>1</v>
      </c>
      <c r="F2849" t="s">
        <v>52</v>
      </c>
      <c r="G2849">
        <f t="shared" si="177"/>
        <v>4</v>
      </c>
      <c r="H2849" s="4">
        <f t="shared" si="178"/>
        <v>41744</v>
      </c>
      <c r="I2849">
        <f t="shared" si="176"/>
        <v>2014</v>
      </c>
    </row>
    <row r="2850" spans="1:9" x14ac:dyDescent="0.25">
      <c r="A2850" t="s">
        <v>26</v>
      </c>
      <c r="B2850" s="1">
        <v>41778</v>
      </c>
      <c r="C2850" s="3">
        <v>0.53611111111111109</v>
      </c>
      <c r="D2850">
        <v>336.97</v>
      </c>
      <c r="E2850">
        <v>1</v>
      </c>
      <c r="F2850" t="s">
        <v>52</v>
      </c>
      <c r="G2850">
        <f t="shared" si="177"/>
        <v>5</v>
      </c>
      <c r="H2850" s="4">
        <f t="shared" si="178"/>
        <v>41774</v>
      </c>
      <c r="I2850">
        <f t="shared" si="176"/>
        <v>2014</v>
      </c>
    </row>
    <row r="2851" spans="1:9" x14ac:dyDescent="0.25">
      <c r="A2851" t="s">
        <v>26</v>
      </c>
      <c r="B2851" s="1">
        <v>42080</v>
      </c>
      <c r="C2851" s="3">
        <v>0.53055555555555556</v>
      </c>
      <c r="D2851">
        <v>337.97</v>
      </c>
      <c r="E2851">
        <v>1</v>
      </c>
      <c r="F2851" t="s">
        <v>52</v>
      </c>
      <c r="G2851">
        <f t="shared" si="177"/>
        <v>3</v>
      </c>
      <c r="H2851" s="4">
        <f t="shared" si="178"/>
        <v>42078</v>
      </c>
      <c r="I2851">
        <f t="shared" si="176"/>
        <v>2015</v>
      </c>
    </row>
    <row r="2852" spans="1:9" x14ac:dyDescent="0.25">
      <c r="A2852" t="s">
        <v>26</v>
      </c>
      <c r="B2852" s="1">
        <v>42124</v>
      </c>
      <c r="C2852" s="3">
        <v>0.50694444444444442</v>
      </c>
      <c r="D2852">
        <v>338.91</v>
      </c>
      <c r="E2852">
        <v>1</v>
      </c>
      <c r="F2852" t="s">
        <v>52</v>
      </c>
      <c r="G2852">
        <f t="shared" si="177"/>
        <v>4</v>
      </c>
      <c r="H2852" s="4">
        <f t="shared" si="178"/>
        <v>42109</v>
      </c>
      <c r="I2852">
        <f t="shared" si="176"/>
        <v>2015</v>
      </c>
    </row>
    <row r="2853" spans="1:9" x14ac:dyDescent="0.25">
      <c r="A2853" t="s">
        <v>26</v>
      </c>
      <c r="B2853" s="1">
        <v>42460</v>
      </c>
      <c r="C2853" s="3">
        <v>0.54166666666666663</v>
      </c>
      <c r="D2853">
        <v>339.34</v>
      </c>
      <c r="E2853">
        <v>21</v>
      </c>
      <c r="F2853" t="s">
        <v>52</v>
      </c>
      <c r="G2853">
        <f t="shared" si="177"/>
        <v>3</v>
      </c>
      <c r="H2853" s="4">
        <f t="shared" si="178"/>
        <v>42444</v>
      </c>
      <c r="I2853">
        <f t="shared" si="176"/>
        <v>2016</v>
      </c>
    </row>
    <row r="2854" spans="1:9" x14ac:dyDescent="0.25">
      <c r="A2854" t="s">
        <v>26</v>
      </c>
      <c r="B2854" s="1">
        <v>42467</v>
      </c>
      <c r="C2854" s="3">
        <v>4.1666666666666664E-2</v>
      </c>
      <c r="D2854">
        <v>339.26</v>
      </c>
      <c r="E2854">
        <v>61</v>
      </c>
      <c r="F2854" t="s">
        <v>52</v>
      </c>
      <c r="G2854">
        <f t="shared" si="177"/>
        <v>4</v>
      </c>
      <c r="H2854" s="4">
        <f t="shared" si="178"/>
        <v>42475</v>
      </c>
      <c r="I2854">
        <f t="shared" si="176"/>
        <v>2016</v>
      </c>
    </row>
    <row r="2855" spans="1:9" x14ac:dyDescent="0.25">
      <c r="A2855" t="s">
        <v>26</v>
      </c>
      <c r="B2855" s="1">
        <v>42501</v>
      </c>
      <c r="C2855" s="3">
        <v>4.1666666666666664E-2</v>
      </c>
      <c r="D2855">
        <v>339.63</v>
      </c>
      <c r="E2855">
        <v>63</v>
      </c>
      <c r="F2855" t="s">
        <v>52</v>
      </c>
      <c r="G2855">
        <f t="shared" si="177"/>
        <v>5</v>
      </c>
      <c r="H2855" s="4">
        <f t="shared" si="178"/>
        <v>42505</v>
      </c>
      <c r="I2855">
        <f t="shared" si="176"/>
        <v>2016</v>
      </c>
    </row>
    <row r="2856" spans="1:9" x14ac:dyDescent="0.25">
      <c r="A2856" t="s">
        <v>26</v>
      </c>
      <c r="B2856" s="1">
        <v>42809</v>
      </c>
      <c r="C2856" s="3">
        <v>0.54166666666666663</v>
      </c>
      <c r="D2856">
        <v>339.73</v>
      </c>
      <c r="E2856">
        <v>63</v>
      </c>
      <c r="F2856" t="s">
        <v>52</v>
      </c>
      <c r="G2856">
        <f t="shared" si="177"/>
        <v>3</v>
      </c>
      <c r="H2856" s="4">
        <f t="shared" si="178"/>
        <v>42809</v>
      </c>
      <c r="I2856">
        <f t="shared" si="176"/>
        <v>2017</v>
      </c>
    </row>
    <row r="2857" spans="1:9" x14ac:dyDescent="0.25">
      <c r="A2857" t="s">
        <v>26</v>
      </c>
      <c r="B2857" s="1">
        <v>42832</v>
      </c>
      <c r="C2857" s="3">
        <v>0.54166666666666663</v>
      </c>
      <c r="D2857">
        <v>339.27</v>
      </c>
      <c r="E2857">
        <v>60</v>
      </c>
      <c r="F2857" t="s">
        <v>52</v>
      </c>
      <c r="G2857">
        <f t="shared" si="177"/>
        <v>4</v>
      </c>
      <c r="H2857" s="4">
        <f t="shared" si="178"/>
        <v>42840</v>
      </c>
      <c r="I2857">
        <f t="shared" si="176"/>
        <v>2017</v>
      </c>
    </row>
    <row r="2858" spans="1:9" x14ac:dyDescent="0.25">
      <c r="A2858" t="s">
        <v>26</v>
      </c>
      <c r="B2858" s="1">
        <v>42870</v>
      </c>
      <c r="C2858" s="3">
        <v>4.1666666666666664E-2</v>
      </c>
      <c r="D2858">
        <v>339.21</v>
      </c>
      <c r="E2858">
        <v>63</v>
      </c>
      <c r="F2858" t="s">
        <v>52</v>
      </c>
      <c r="G2858">
        <f t="shared" si="177"/>
        <v>5</v>
      </c>
      <c r="H2858" s="4">
        <f t="shared" si="178"/>
        <v>42870</v>
      </c>
      <c r="I2858">
        <f t="shared" si="176"/>
        <v>2017</v>
      </c>
    </row>
    <row r="2859" spans="1:9" x14ac:dyDescent="0.25">
      <c r="A2859" t="s">
        <v>26</v>
      </c>
      <c r="B2859" s="1">
        <v>43175</v>
      </c>
      <c r="C2859" s="3">
        <v>4.1666666666666664E-2</v>
      </c>
      <c r="D2859">
        <v>337.11</v>
      </c>
      <c r="E2859">
        <v>64</v>
      </c>
      <c r="F2859" t="s">
        <v>52</v>
      </c>
      <c r="G2859">
        <f t="shared" si="177"/>
        <v>3</v>
      </c>
      <c r="H2859" s="4">
        <f t="shared" si="178"/>
        <v>43174</v>
      </c>
      <c r="I2859">
        <f t="shared" si="176"/>
        <v>2018</v>
      </c>
    </row>
    <row r="2860" spans="1:9" x14ac:dyDescent="0.25">
      <c r="A2860" t="s">
        <v>26</v>
      </c>
      <c r="B2860" s="1">
        <v>43206</v>
      </c>
      <c r="C2860" s="3">
        <v>0.54166666666666663</v>
      </c>
      <c r="D2860">
        <v>336.63</v>
      </c>
      <c r="E2860">
        <v>61</v>
      </c>
      <c r="F2860" t="s">
        <v>52</v>
      </c>
      <c r="G2860">
        <f t="shared" si="177"/>
        <v>4</v>
      </c>
      <c r="H2860" s="4">
        <f t="shared" si="178"/>
        <v>43205</v>
      </c>
      <c r="I2860">
        <f t="shared" si="176"/>
        <v>2018</v>
      </c>
    </row>
    <row r="2861" spans="1:9" x14ac:dyDescent="0.25">
      <c r="A2861" t="s">
        <v>26</v>
      </c>
      <c r="B2861" s="1">
        <v>43223</v>
      </c>
      <c r="C2861" s="3">
        <v>0.54166666666666663</v>
      </c>
      <c r="D2861">
        <v>336.8</v>
      </c>
      <c r="E2861">
        <v>62</v>
      </c>
      <c r="F2861" t="s">
        <v>52</v>
      </c>
      <c r="G2861">
        <f t="shared" si="177"/>
        <v>5</v>
      </c>
      <c r="H2861" s="4">
        <f t="shared" si="178"/>
        <v>43235</v>
      </c>
      <c r="I2861">
        <f t="shared" si="176"/>
        <v>2018</v>
      </c>
    </row>
    <row r="2862" spans="1:9" x14ac:dyDescent="0.25">
      <c r="A2862" t="s">
        <v>26</v>
      </c>
      <c r="B2862" s="1">
        <v>43542</v>
      </c>
      <c r="C2862" s="3">
        <v>4.1666666666666664E-2</v>
      </c>
      <c r="D2862">
        <v>335.89</v>
      </c>
      <c r="E2862">
        <v>63</v>
      </c>
      <c r="F2862" t="s">
        <v>52</v>
      </c>
      <c r="G2862">
        <f t="shared" si="177"/>
        <v>3</v>
      </c>
      <c r="H2862" s="4">
        <f t="shared" si="178"/>
        <v>43539</v>
      </c>
      <c r="I2862">
        <f t="shared" si="176"/>
        <v>2019</v>
      </c>
    </row>
    <row r="2863" spans="1:9" x14ac:dyDescent="0.25">
      <c r="A2863" t="s">
        <v>26</v>
      </c>
      <c r="B2863" s="1">
        <v>43567</v>
      </c>
      <c r="C2863" s="3">
        <v>4.1666666666666664E-2</v>
      </c>
      <c r="D2863">
        <v>335.47</v>
      </c>
      <c r="E2863">
        <v>61</v>
      </c>
      <c r="F2863" t="s">
        <v>52</v>
      </c>
      <c r="G2863">
        <f t="shared" si="177"/>
        <v>4</v>
      </c>
      <c r="H2863" s="4">
        <f t="shared" si="178"/>
        <v>43570</v>
      </c>
      <c r="I2863">
        <f t="shared" si="176"/>
        <v>2019</v>
      </c>
    </row>
    <row r="2864" spans="1:9" x14ac:dyDescent="0.25">
      <c r="A2864" t="s">
        <v>26</v>
      </c>
      <c r="B2864" s="1">
        <v>43597</v>
      </c>
      <c r="C2864" s="3">
        <v>4.1666666666666664E-2</v>
      </c>
      <c r="D2864">
        <v>335.52</v>
      </c>
      <c r="E2864">
        <v>62</v>
      </c>
      <c r="F2864" t="s">
        <v>52</v>
      </c>
      <c r="G2864">
        <f t="shared" si="177"/>
        <v>5</v>
      </c>
      <c r="H2864" s="4">
        <f t="shared" si="178"/>
        <v>43600</v>
      </c>
      <c r="I2864">
        <f t="shared" si="176"/>
        <v>2019</v>
      </c>
    </row>
    <row r="2865" spans="1:9" x14ac:dyDescent="0.25">
      <c r="A2865" t="s">
        <v>26</v>
      </c>
      <c r="B2865" s="1">
        <v>43901</v>
      </c>
      <c r="C2865" s="3">
        <v>0.54166666666666663</v>
      </c>
      <c r="D2865">
        <v>334.65</v>
      </c>
      <c r="E2865">
        <v>63</v>
      </c>
      <c r="F2865" t="s">
        <v>52</v>
      </c>
      <c r="G2865">
        <f t="shared" si="177"/>
        <v>3</v>
      </c>
      <c r="H2865" s="4">
        <f t="shared" si="178"/>
        <v>43905</v>
      </c>
      <c r="I2865">
        <f t="shared" si="176"/>
        <v>2020</v>
      </c>
    </row>
    <row r="2866" spans="1:9" x14ac:dyDescent="0.25">
      <c r="A2866" t="s">
        <v>26</v>
      </c>
      <c r="B2866" s="1">
        <v>43926</v>
      </c>
      <c r="C2866" s="3">
        <v>0.54166666666666663</v>
      </c>
      <c r="D2866">
        <v>334.38</v>
      </c>
      <c r="E2866">
        <v>60</v>
      </c>
      <c r="F2866" t="s">
        <v>52</v>
      </c>
      <c r="G2866">
        <f t="shared" si="177"/>
        <v>4</v>
      </c>
      <c r="H2866" s="4">
        <f t="shared" si="178"/>
        <v>43936</v>
      </c>
      <c r="I2866">
        <f t="shared" si="176"/>
        <v>2020</v>
      </c>
    </row>
    <row r="2867" spans="1:9" x14ac:dyDescent="0.25">
      <c r="A2867" t="s">
        <v>26</v>
      </c>
      <c r="B2867" s="1">
        <v>43964</v>
      </c>
      <c r="C2867" s="3">
        <v>0.54166666666666663</v>
      </c>
      <c r="D2867">
        <v>334.82</v>
      </c>
      <c r="E2867">
        <v>63</v>
      </c>
      <c r="F2867" t="s">
        <v>52</v>
      </c>
      <c r="G2867">
        <f t="shared" si="177"/>
        <v>5</v>
      </c>
      <c r="H2867" s="4">
        <f t="shared" si="178"/>
        <v>43966</v>
      </c>
      <c r="I2867">
        <f t="shared" si="176"/>
        <v>2020</v>
      </c>
    </row>
    <row r="2868" spans="1:9" x14ac:dyDescent="0.25">
      <c r="A2868" t="s">
        <v>26</v>
      </c>
      <c r="B2868" s="1">
        <v>44276</v>
      </c>
      <c r="C2868" s="3">
        <v>0</v>
      </c>
      <c r="D2868">
        <v>334.74</v>
      </c>
      <c r="E2868">
        <v>61</v>
      </c>
      <c r="F2868" t="s">
        <v>52</v>
      </c>
      <c r="G2868">
        <f t="shared" si="177"/>
        <v>3</v>
      </c>
      <c r="H2868" s="4">
        <f t="shared" si="178"/>
        <v>44270</v>
      </c>
      <c r="I2868">
        <f t="shared" si="176"/>
        <v>2021</v>
      </c>
    </row>
    <row r="2869" spans="1:9" x14ac:dyDescent="0.25">
      <c r="A2869" t="s">
        <v>26</v>
      </c>
      <c r="B2869" s="1">
        <v>44302</v>
      </c>
      <c r="C2869" s="3">
        <v>0</v>
      </c>
      <c r="D2869">
        <v>334.54</v>
      </c>
      <c r="E2869">
        <v>61</v>
      </c>
      <c r="F2869" t="s">
        <v>52</v>
      </c>
      <c r="G2869">
        <f t="shared" si="177"/>
        <v>4</v>
      </c>
      <c r="H2869" s="4">
        <f t="shared" si="178"/>
        <v>44301</v>
      </c>
      <c r="I2869">
        <f t="shared" si="176"/>
        <v>2021</v>
      </c>
    </row>
    <row r="2870" spans="1:9" x14ac:dyDescent="0.25">
      <c r="A2870" t="s">
        <v>26</v>
      </c>
      <c r="B2870" s="1">
        <v>44331</v>
      </c>
      <c r="C2870" s="3">
        <v>0.5</v>
      </c>
      <c r="D2870">
        <v>335.06</v>
      </c>
      <c r="E2870">
        <v>63</v>
      </c>
      <c r="F2870" t="s">
        <v>52</v>
      </c>
      <c r="G2870">
        <f t="shared" si="177"/>
        <v>5</v>
      </c>
      <c r="H2870" s="4">
        <f t="shared" si="178"/>
        <v>44331</v>
      </c>
      <c r="I2870">
        <f t="shared" si="176"/>
        <v>2021</v>
      </c>
    </row>
    <row r="2871" spans="1:9" x14ac:dyDescent="0.25">
      <c r="A2871" t="s">
        <v>26</v>
      </c>
      <c r="B2871" s="1">
        <v>44624</v>
      </c>
      <c r="C2871" s="3">
        <v>0.95833333333333337</v>
      </c>
      <c r="D2871">
        <v>336.41</v>
      </c>
      <c r="E2871">
        <v>62</v>
      </c>
      <c r="F2871" t="s">
        <v>52</v>
      </c>
      <c r="G2871">
        <f t="shared" si="177"/>
        <v>3</v>
      </c>
      <c r="H2871" s="4">
        <f t="shared" si="178"/>
        <v>44635</v>
      </c>
      <c r="I2871">
        <f t="shared" si="176"/>
        <v>2022</v>
      </c>
    </row>
    <row r="2872" spans="1:9" x14ac:dyDescent="0.25">
      <c r="A2872" t="s">
        <v>26</v>
      </c>
      <c r="B2872" s="1">
        <v>44665</v>
      </c>
      <c r="C2872" s="3">
        <v>0</v>
      </c>
      <c r="D2872">
        <v>336.23</v>
      </c>
      <c r="E2872">
        <v>61</v>
      </c>
      <c r="F2872" t="s">
        <v>52</v>
      </c>
      <c r="G2872">
        <f t="shared" si="177"/>
        <v>4</v>
      </c>
      <c r="H2872" s="4">
        <f t="shared" si="178"/>
        <v>44666</v>
      </c>
      <c r="I2872">
        <f t="shared" si="176"/>
        <v>2022</v>
      </c>
    </row>
    <row r="2873" spans="1:9" x14ac:dyDescent="0.25">
      <c r="A2873" t="s">
        <v>26</v>
      </c>
      <c r="B2873" s="1">
        <v>44694</v>
      </c>
      <c r="C2873" s="3">
        <v>0.5</v>
      </c>
      <c r="D2873">
        <v>336.33</v>
      </c>
      <c r="E2873">
        <v>62</v>
      </c>
      <c r="F2873" t="s">
        <v>52</v>
      </c>
      <c r="G2873">
        <f t="shared" si="177"/>
        <v>5</v>
      </c>
      <c r="H2873" s="4">
        <f t="shared" si="178"/>
        <v>44696</v>
      </c>
      <c r="I2873">
        <f t="shared" si="176"/>
        <v>2022</v>
      </c>
    </row>
    <row r="2874" spans="1:9" x14ac:dyDescent="0.25">
      <c r="A2874" t="s">
        <v>26</v>
      </c>
      <c r="B2874" s="1">
        <v>45008</v>
      </c>
      <c r="C2874" s="3">
        <v>0.5</v>
      </c>
      <c r="D2874">
        <v>338.47</v>
      </c>
      <c r="E2874">
        <v>61</v>
      </c>
      <c r="F2874" t="s">
        <v>52</v>
      </c>
      <c r="G2874">
        <f t="shared" si="177"/>
        <v>3</v>
      </c>
      <c r="H2874" s="4">
        <f t="shared" si="178"/>
        <v>45000</v>
      </c>
      <c r="I2874">
        <f t="shared" si="176"/>
        <v>2023</v>
      </c>
    </row>
    <row r="2875" spans="1:9" x14ac:dyDescent="0.25">
      <c r="A2875" t="s">
        <v>26</v>
      </c>
      <c r="B2875" s="1">
        <v>45030</v>
      </c>
      <c r="C2875" s="3">
        <v>0</v>
      </c>
      <c r="D2875">
        <v>338.29</v>
      </c>
      <c r="E2875">
        <v>61</v>
      </c>
      <c r="F2875" t="s">
        <v>52</v>
      </c>
      <c r="G2875">
        <f t="shared" si="177"/>
        <v>4</v>
      </c>
      <c r="H2875" s="4">
        <f t="shared" si="178"/>
        <v>45031</v>
      </c>
      <c r="I2875">
        <f t="shared" si="176"/>
        <v>2023</v>
      </c>
    </row>
    <row r="2876" spans="1:9" x14ac:dyDescent="0.25">
      <c r="A2876" t="s">
        <v>26</v>
      </c>
      <c r="B2876" s="1">
        <v>45048</v>
      </c>
      <c r="C2876" s="3">
        <v>0</v>
      </c>
      <c r="D2876">
        <v>338.21</v>
      </c>
      <c r="E2876">
        <v>5</v>
      </c>
      <c r="F2876" t="s">
        <v>52</v>
      </c>
      <c r="G2876">
        <f t="shared" si="177"/>
        <v>5</v>
      </c>
      <c r="H2876" s="4">
        <f t="shared" si="178"/>
        <v>45061</v>
      </c>
      <c r="I2876">
        <f t="shared" si="176"/>
        <v>2023</v>
      </c>
    </row>
    <row r="2877" spans="1:9" x14ac:dyDescent="0.25">
      <c r="A2877" t="s">
        <v>25</v>
      </c>
      <c r="B2877" s="1">
        <v>32595</v>
      </c>
      <c r="C2877" s="3">
        <v>0</v>
      </c>
      <c r="D2877">
        <v>21.87</v>
      </c>
      <c r="E2877">
        <v>1</v>
      </c>
      <c r="F2877" t="s">
        <v>52</v>
      </c>
      <c r="G2877">
        <f t="shared" si="177"/>
        <v>3</v>
      </c>
      <c r="H2877" s="4">
        <f t="shared" si="178"/>
        <v>32582</v>
      </c>
      <c r="I2877">
        <f t="shared" si="176"/>
        <v>1989</v>
      </c>
    </row>
    <row r="2878" spans="1:9" x14ac:dyDescent="0.25">
      <c r="A2878" t="s">
        <v>25</v>
      </c>
      <c r="B2878" s="1">
        <v>32614</v>
      </c>
      <c r="C2878" s="3">
        <v>0</v>
      </c>
      <c r="D2878">
        <v>22.03</v>
      </c>
      <c r="E2878">
        <v>2</v>
      </c>
      <c r="F2878" t="s">
        <v>52</v>
      </c>
      <c r="G2878">
        <f t="shared" si="177"/>
        <v>4</v>
      </c>
      <c r="H2878" s="4">
        <f t="shared" si="178"/>
        <v>32613</v>
      </c>
      <c r="I2878">
        <f t="shared" si="176"/>
        <v>1989</v>
      </c>
    </row>
    <row r="2879" spans="1:9" x14ac:dyDescent="0.25">
      <c r="A2879" t="s">
        <v>25</v>
      </c>
      <c r="B2879" s="1">
        <v>32637</v>
      </c>
      <c r="C2879" s="3">
        <v>0</v>
      </c>
      <c r="D2879">
        <v>22.5</v>
      </c>
      <c r="E2879">
        <v>1</v>
      </c>
      <c r="F2879" t="s">
        <v>52</v>
      </c>
      <c r="G2879">
        <f t="shared" si="177"/>
        <v>5</v>
      </c>
      <c r="H2879" s="4">
        <f t="shared" si="178"/>
        <v>32643</v>
      </c>
      <c r="I2879">
        <f t="shared" si="176"/>
        <v>1989</v>
      </c>
    </row>
    <row r="2880" spans="1:9" x14ac:dyDescent="0.25">
      <c r="A2880" t="s">
        <v>25</v>
      </c>
      <c r="B2880" s="1">
        <v>32945</v>
      </c>
      <c r="C2880" s="3">
        <v>0</v>
      </c>
      <c r="D2880">
        <v>22.86</v>
      </c>
      <c r="E2880">
        <v>1</v>
      </c>
      <c r="F2880" t="s">
        <v>52</v>
      </c>
      <c r="G2880">
        <f t="shared" si="177"/>
        <v>3</v>
      </c>
      <c r="H2880" s="4">
        <f t="shared" si="178"/>
        <v>32947</v>
      </c>
      <c r="I2880">
        <f t="shared" ref="I2880:I2943" si="179">YEAR(B2880)</f>
        <v>1990</v>
      </c>
    </row>
    <row r="2881" spans="1:9" x14ac:dyDescent="0.25">
      <c r="A2881" t="s">
        <v>25</v>
      </c>
      <c r="B2881" s="1">
        <v>32989</v>
      </c>
      <c r="C2881" s="3">
        <v>0</v>
      </c>
      <c r="D2881">
        <v>23.41</v>
      </c>
      <c r="E2881">
        <v>1</v>
      </c>
      <c r="F2881" t="s">
        <v>52</v>
      </c>
      <c r="G2881">
        <f t="shared" ref="G2881:G2944" si="180">MONTH(B2881)</f>
        <v>4</v>
      </c>
      <c r="H2881" s="4">
        <f t="shared" ref="H2881:H2944" si="181">DATE(YEAR(B2881),MONTH(B2881),15)</f>
        <v>32978</v>
      </c>
      <c r="I2881">
        <f t="shared" si="179"/>
        <v>1990</v>
      </c>
    </row>
    <row r="2882" spans="1:9" x14ac:dyDescent="0.25">
      <c r="A2882" t="s">
        <v>25</v>
      </c>
      <c r="B2882" s="1">
        <v>33002</v>
      </c>
      <c r="C2882" s="3">
        <v>0</v>
      </c>
      <c r="D2882">
        <v>23.87</v>
      </c>
      <c r="E2882">
        <v>1</v>
      </c>
      <c r="F2882" t="s">
        <v>52</v>
      </c>
      <c r="G2882">
        <f t="shared" si="180"/>
        <v>5</v>
      </c>
      <c r="H2882" s="4">
        <f t="shared" si="181"/>
        <v>33008</v>
      </c>
      <c r="I2882">
        <f t="shared" si="179"/>
        <v>1990</v>
      </c>
    </row>
    <row r="2883" spans="1:9" x14ac:dyDescent="0.25">
      <c r="A2883" t="s">
        <v>25</v>
      </c>
      <c r="B2883" s="1">
        <v>33310</v>
      </c>
      <c r="C2883" s="3">
        <v>0</v>
      </c>
      <c r="D2883">
        <v>24.89</v>
      </c>
      <c r="E2883">
        <v>1</v>
      </c>
      <c r="F2883" t="s">
        <v>52</v>
      </c>
      <c r="G2883">
        <f t="shared" si="180"/>
        <v>3</v>
      </c>
      <c r="H2883" s="4">
        <f t="shared" si="181"/>
        <v>33312</v>
      </c>
      <c r="I2883">
        <f t="shared" si="179"/>
        <v>1991</v>
      </c>
    </row>
    <row r="2884" spans="1:9" x14ac:dyDescent="0.25">
      <c r="A2884" t="s">
        <v>25</v>
      </c>
      <c r="B2884" s="1">
        <v>33361</v>
      </c>
      <c r="C2884" s="3">
        <v>0</v>
      </c>
      <c r="D2884">
        <v>25.78</v>
      </c>
      <c r="E2884">
        <v>1</v>
      </c>
      <c r="F2884" t="s">
        <v>52</v>
      </c>
      <c r="G2884">
        <f t="shared" si="180"/>
        <v>5</v>
      </c>
      <c r="H2884" s="4">
        <f t="shared" si="181"/>
        <v>33373</v>
      </c>
      <c r="I2884">
        <f t="shared" si="179"/>
        <v>1991</v>
      </c>
    </row>
    <row r="2885" spans="1:9" x14ac:dyDescent="0.25">
      <c r="A2885" t="s">
        <v>25</v>
      </c>
      <c r="B2885" s="1">
        <v>33680</v>
      </c>
      <c r="C2885" s="3">
        <v>0</v>
      </c>
      <c r="D2885">
        <v>26.3</v>
      </c>
      <c r="E2885">
        <v>1</v>
      </c>
      <c r="F2885" t="s">
        <v>52</v>
      </c>
      <c r="G2885">
        <f t="shared" si="180"/>
        <v>3</v>
      </c>
      <c r="H2885" s="4">
        <f t="shared" si="181"/>
        <v>33678</v>
      </c>
      <c r="I2885">
        <f t="shared" si="179"/>
        <v>1992</v>
      </c>
    </row>
    <row r="2886" spans="1:9" x14ac:dyDescent="0.25">
      <c r="A2886" t="s">
        <v>25</v>
      </c>
      <c r="B2886" s="1">
        <v>33737</v>
      </c>
      <c r="C2886" s="3">
        <v>0</v>
      </c>
      <c r="D2886">
        <v>28.05</v>
      </c>
      <c r="E2886">
        <v>1</v>
      </c>
      <c r="F2886" t="s">
        <v>52</v>
      </c>
      <c r="G2886">
        <f t="shared" si="180"/>
        <v>5</v>
      </c>
      <c r="H2886" s="4">
        <f t="shared" si="181"/>
        <v>33739</v>
      </c>
      <c r="I2886">
        <f t="shared" si="179"/>
        <v>1992</v>
      </c>
    </row>
    <row r="2887" spans="1:9" x14ac:dyDescent="0.25">
      <c r="A2887" t="s">
        <v>25</v>
      </c>
      <c r="B2887" s="1">
        <v>34029</v>
      </c>
      <c r="C2887" s="3">
        <v>0</v>
      </c>
      <c r="D2887">
        <v>27.87</v>
      </c>
      <c r="E2887">
        <v>1</v>
      </c>
      <c r="F2887" t="s">
        <v>52</v>
      </c>
      <c r="G2887">
        <f t="shared" si="180"/>
        <v>3</v>
      </c>
      <c r="H2887" s="4">
        <f t="shared" si="181"/>
        <v>34043</v>
      </c>
      <c r="I2887">
        <f t="shared" si="179"/>
        <v>1993</v>
      </c>
    </row>
    <row r="2888" spans="1:9" x14ac:dyDescent="0.25">
      <c r="A2888" t="s">
        <v>25</v>
      </c>
      <c r="B2888" s="1">
        <v>34107</v>
      </c>
      <c r="C2888" s="3">
        <v>0</v>
      </c>
      <c r="D2888">
        <v>28.07</v>
      </c>
      <c r="E2888">
        <v>1</v>
      </c>
      <c r="F2888" t="s">
        <v>52</v>
      </c>
      <c r="G2888">
        <f t="shared" si="180"/>
        <v>5</v>
      </c>
      <c r="H2888" s="4">
        <f t="shared" si="181"/>
        <v>34104</v>
      </c>
      <c r="I2888">
        <f t="shared" si="179"/>
        <v>1993</v>
      </c>
    </row>
    <row r="2889" spans="1:9" x14ac:dyDescent="0.25">
      <c r="A2889" t="s">
        <v>25</v>
      </c>
      <c r="B2889" s="1">
        <v>34409</v>
      </c>
      <c r="C2889" s="3">
        <v>0</v>
      </c>
      <c r="D2889">
        <v>26.3</v>
      </c>
      <c r="E2889">
        <v>1</v>
      </c>
      <c r="F2889" t="s">
        <v>52</v>
      </c>
      <c r="G2889">
        <f t="shared" si="180"/>
        <v>3</v>
      </c>
      <c r="H2889" s="4">
        <f t="shared" si="181"/>
        <v>34408</v>
      </c>
      <c r="I2889">
        <f t="shared" si="179"/>
        <v>1994</v>
      </c>
    </row>
    <row r="2890" spans="1:9" x14ac:dyDescent="0.25">
      <c r="A2890" t="s">
        <v>25</v>
      </c>
      <c r="B2890" s="1">
        <v>34470</v>
      </c>
      <c r="C2890" s="3">
        <v>0</v>
      </c>
      <c r="D2890">
        <v>27.62</v>
      </c>
      <c r="E2890">
        <v>1</v>
      </c>
      <c r="F2890" t="s">
        <v>52</v>
      </c>
      <c r="G2890">
        <f t="shared" si="180"/>
        <v>5</v>
      </c>
      <c r="H2890" s="4">
        <f t="shared" si="181"/>
        <v>34469</v>
      </c>
      <c r="I2890">
        <f t="shared" si="179"/>
        <v>1994</v>
      </c>
    </row>
    <row r="2891" spans="1:9" x14ac:dyDescent="0.25">
      <c r="A2891" t="s">
        <v>25</v>
      </c>
      <c r="B2891" s="1">
        <v>34787</v>
      </c>
      <c r="C2891" s="3">
        <v>0</v>
      </c>
      <c r="D2891">
        <v>28.59</v>
      </c>
      <c r="E2891">
        <v>1</v>
      </c>
      <c r="F2891" t="s">
        <v>52</v>
      </c>
      <c r="G2891">
        <f t="shared" si="180"/>
        <v>3</v>
      </c>
      <c r="H2891" s="4">
        <f t="shared" si="181"/>
        <v>34773</v>
      </c>
      <c r="I2891">
        <f t="shared" si="179"/>
        <v>1995</v>
      </c>
    </row>
    <row r="2892" spans="1:9" x14ac:dyDescent="0.25">
      <c r="A2892" t="s">
        <v>25</v>
      </c>
      <c r="B2892" s="1">
        <v>34836</v>
      </c>
      <c r="C2892" s="3">
        <v>0</v>
      </c>
      <c r="D2892">
        <v>27.51</v>
      </c>
      <c r="E2892">
        <v>1</v>
      </c>
      <c r="F2892" t="s">
        <v>52</v>
      </c>
      <c r="G2892">
        <f t="shared" si="180"/>
        <v>5</v>
      </c>
      <c r="H2892" s="4">
        <f t="shared" si="181"/>
        <v>34834</v>
      </c>
      <c r="I2892">
        <f t="shared" si="179"/>
        <v>1995</v>
      </c>
    </row>
    <row r="2893" spans="1:9" x14ac:dyDescent="0.25">
      <c r="A2893" t="s">
        <v>25</v>
      </c>
      <c r="B2893" s="1">
        <v>35130</v>
      </c>
      <c r="C2893" s="3">
        <v>0</v>
      </c>
      <c r="D2893">
        <v>24.68</v>
      </c>
      <c r="E2893">
        <v>1</v>
      </c>
      <c r="F2893" t="s">
        <v>52</v>
      </c>
      <c r="G2893">
        <f t="shared" si="180"/>
        <v>3</v>
      </c>
      <c r="H2893" s="4">
        <f t="shared" si="181"/>
        <v>35139</v>
      </c>
      <c r="I2893">
        <f t="shared" si="179"/>
        <v>1996</v>
      </c>
    </row>
    <row r="2894" spans="1:9" x14ac:dyDescent="0.25">
      <c r="A2894" t="s">
        <v>25</v>
      </c>
      <c r="B2894" s="1">
        <v>35192</v>
      </c>
      <c r="C2894" s="3">
        <v>0</v>
      </c>
      <c r="D2894">
        <v>24.51</v>
      </c>
      <c r="E2894">
        <v>1</v>
      </c>
      <c r="F2894" t="s">
        <v>52</v>
      </c>
      <c r="G2894">
        <f t="shared" si="180"/>
        <v>5</v>
      </c>
      <c r="H2894" s="4">
        <f t="shared" si="181"/>
        <v>35200</v>
      </c>
      <c r="I2894">
        <f t="shared" si="179"/>
        <v>1996</v>
      </c>
    </row>
    <row r="2895" spans="1:9" x14ac:dyDescent="0.25">
      <c r="A2895" t="s">
        <v>25</v>
      </c>
      <c r="B2895" s="1">
        <v>35502</v>
      </c>
      <c r="C2895" s="3">
        <v>0.51527777777777783</v>
      </c>
      <c r="D2895">
        <v>25.03</v>
      </c>
      <c r="E2895">
        <v>1</v>
      </c>
      <c r="F2895" t="s">
        <v>52</v>
      </c>
      <c r="G2895">
        <f t="shared" si="180"/>
        <v>3</v>
      </c>
      <c r="H2895" s="4">
        <f t="shared" si="181"/>
        <v>35504</v>
      </c>
      <c r="I2895">
        <f t="shared" si="179"/>
        <v>1997</v>
      </c>
    </row>
    <row r="2896" spans="1:9" x14ac:dyDescent="0.25">
      <c r="A2896" t="s">
        <v>25</v>
      </c>
      <c r="B2896" s="1">
        <v>35569</v>
      </c>
      <c r="C2896" s="3">
        <v>0.60416666666666663</v>
      </c>
      <c r="D2896">
        <v>24.51</v>
      </c>
      <c r="E2896">
        <v>1</v>
      </c>
      <c r="F2896" t="s">
        <v>52</v>
      </c>
      <c r="G2896">
        <f t="shared" si="180"/>
        <v>5</v>
      </c>
      <c r="H2896" s="4">
        <f t="shared" si="181"/>
        <v>35565</v>
      </c>
      <c r="I2896">
        <f t="shared" si="179"/>
        <v>1997</v>
      </c>
    </row>
    <row r="2897" spans="1:9" x14ac:dyDescent="0.25">
      <c r="A2897" t="s">
        <v>25</v>
      </c>
      <c r="B2897" s="1">
        <v>35873</v>
      </c>
      <c r="C2897" s="3">
        <v>0</v>
      </c>
      <c r="D2897">
        <v>23.91</v>
      </c>
      <c r="E2897">
        <v>1</v>
      </c>
      <c r="F2897" t="s">
        <v>52</v>
      </c>
      <c r="G2897">
        <f t="shared" si="180"/>
        <v>3</v>
      </c>
      <c r="H2897" s="4">
        <f t="shared" si="181"/>
        <v>35869</v>
      </c>
      <c r="I2897">
        <f t="shared" si="179"/>
        <v>1998</v>
      </c>
    </row>
    <row r="2898" spans="1:9" x14ac:dyDescent="0.25">
      <c r="A2898" t="s">
        <v>25</v>
      </c>
      <c r="B2898" s="1">
        <v>35919</v>
      </c>
      <c r="C2898" s="3">
        <v>0</v>
      </c>
      <c r="D2898">
        <v>23.45</v>
      </c>
      <c r="E2898">
        <v>1</v>
      </c>
      <c r="F2898" t="s">
        <v>52</v>
      </c>
      <c r="G2898">
        <f t="shared" si="180"/>
        <v>5</v>
      </c>
      <c r="H2898" s="4">
        <f t="shared" si="181"/>
        <v>35930</v>
      </c>
      <c r="I2898">
        <f t="shared" si="179"/>
        <v>1998</v>
      </c>
    </row>
    <row r="2899" spans="1:9" x14ac:dyDescent="0.25">
      <c r="A2899" t="s">
        <v>25</v>
      </c>
      <c r="B2899" s="1">
        <v>36235</v>
      </c>
      <c r="C2899" s="3">
        <v>0</v>
      </c>
      <c r="D2899">
        <v>22.17</v>
      </c>
      <c r="E2899">
        <v>1</v>
      </c>
      <c r="F2899" t="s">
        <v>52</v>
      </c>
      <c r="G2899">
        <f t="shared" si="180"/>
        <v>3</v>
      </c>
      <c r="H2899" s="4">
        <f t="shared" si="181"/>
        <v>36234</v>
      </c>
      <c r="I2899">
        <f t="shared" si="179"/>
        <v>1999</v>
      </c>
    </row>
    <row r="2900" spans="1:9" x14ac:dyDescent="0.25">
      <c r="A2900" t="s">
        <v>25</v>
      </c>
      <c r="B2900" s="1">
        <v>36283</v>
      </c>
      <c r="C2900" s="3">
        <v>0</v>
      </c>
      <c r="D2900">
        <v>21.75</v>
      </c>
      <c r="E2900">
        <v>1</v>
      </c>
      <c r="F2900" t="s">
        <v>52</v>
      </c>
      <c r="G2900">
        <f t="shared" si="180"/>
        <v>5</v>
      </c>
      <c r="H2900" s="4">
        <f t="shared" si="181"/>
        <v>36295</v>
      </c>
      <c r="I2900">
        <f t="shared" si="179"/>
        <v>1999</v>
      </c>
    </row>
    <row r="2901" spans="1:9" x14ac:dyDescent="0.25">
      <c r="A2901" t="s">
        <v>25</v>
      </c>
      <c r="B2901" s="1">
        <v>36600</v>
      </c>
      <c r="C2901" s="3">
        <v>0</v>
      </c>
      <c r="D2901">
        <v>21.79</v>
      </c>
      <c r="E2901">
        <v>1</v>
      </c>
      <c r="F2901" t="s">
        <v>52</v>
      </c>
      <c r="G2901">
        <f t="shared" si="180"/>
        <v>3</v>
      </c>
      <c r="H2901" s="4">
        <f t="shared" si="181"/>
        <v>36600</v>
      </c>
      <c r="I2901">
        <f t="shared" si="179"/>
        <v>2000</v>
      </c>
    </row>
    <row r="2902" spans="1:9" x14ac:dyDescent="0.25">
      <c r="A2902" t="s">
        <v>25</v>
      </c>
      <c r="B2902" s="1">
        <v>36661</v>
      </c>
      <c r="C2902" s="3">
        <v>0</v>
      </c>
      <c r="D2902">
        <v>22.09</v>
      </c>
      <c r="E2902">
        <v>1</v>
      </c>
      <c r="F2902" t="s">
        <v>52</v>
      </c>
      <c r="G2902">
        <f t="shared" si="180"/>
        <v>5</v>
      </c>
      <c r="H2902" s="4">
        <f t="shared" si="181"/>
        <v>36661</v>
      </c>
      <c r="I2902">
        <f t="shared" si="179"/>
        <v>2000</v>
      </c>
    </row>
    <row r="2903" spans="1:9" x14ac:dyDescent="0.25">
      <c r="A2903" t="s">
        <v>25</v>
      </c>
      <c r="B2903" s="1">
        <v>36977</v>
      </c>
      <c r="C2903" s="3">
        <v>0</v>
      </c>
      <c r="D2903">
        <v>24.22</v>
      </c>
      <c r="E2903">
        <v>1</v>
      </c>
      <c r="F2903" t="s">
        <v>52</v>
      </c>
      <c r="G2903">
        <f t="shared" si="180"/>
        <v>3</v>
      </c>
      <c r="H2903" s="4">
        <f t="shared" si="181"/>
        <v>36965</v>
      </c>
      <c r="I2903">
        <f t="shared" si="179"/>
        <v>2001</v>
      </c>
    </row>
    <row r="2904" spans="1:9" x14ac:dyDescent="0.25">
      <c r="A2904" t="s">
        <v>25</v>
      </c>
      <c r="B2904" s="1">
        <v>37019</v>
      </c>
      <c r="C2904" s="3">
        <v>0</v>
      </c>
      <c r="D2904">
        <v>25.13</v>
      </c>
      <c r="E2904">
        <v>1</v>
      </c>
      <c r="F2904" t="s">
        <v>52</v>
      </c>
      <c r="G2904">
        <f t="shared" si="180"/>
        <v>5</v>
      </c>
      <c r="H2904" s="4">
        <f t="shared" si="181"/>
        <v>37026</v>
      </c>
      <c r="I2904">
        <f t="shared" si="179"/>
        <v>2001</v>
      </c>
    </row>
    <row r="2905" spans="1:9" x14ac:dyDescent="0.25">
      <c r="A2905" t="s">
        <v>25</v>
      </c>
      <c r="B2905" s="1">
        <v>37341</v>
      </c>
      <c r="C2905" s="3">
        <v>0</v>
      </c>
      <c r="D2905">
        <v>27.79</v>
      </c>
      <c r="E2905">
        <v>1</v>
      </c>
      <c r="F2905" t="s">
        <v>52</v>
      </c>
      <c r="G2905">
        <f t="shared" si="180"/>
        <v>3</v>
      </c>
      <c r="H2905" s="4">
        <f t="shared" si="181"/>
        <v>37330</v>
      </c>
      <c r="I2905">
        <f t="shared" si="179"/>
        <v>2002</v>
      </c>
    </row>
    <row r="2906" spans="1:9" x14ac:dyDescent="0.25">
      <c r="A2906" t="s">
        <v>25</v>
      </c>
      <c r="B2906" s="1">
        <v>37391</v>
      </c>
      <c r="C2906" s="3">
        <v>0</v>
      </c>
      <c r="D2906">
        <v>29.01</v>
      </c>
      <c r="E2906">
        <v>1</v>
      </c>
      <c r="F2906" t="s">
        <v>52</v>
      </c>
      <c r="G2906">
        <f t="shared" si="180"/>
        <v>5</v>
      </c>
      <c r="H2906" s="4">
        <f t="shared" si="181"/>
        <v>37391</v>
      </c>
      <c r="I2906">
        <f t="shared" si="179"/>
        <v>2002</v>
      </c>
    </row>
    <row r="2907" spans="1:9" x14ac:dyDescent="0.25">
      <c r="A2907" t="s">
        <v>25</v>
      </c>
      <c r="B2907" s="1">
        <v>37684</v>
      </c>
      <c r="C2907" s="3">
        <v>0</v>
      </c>
      <c r="D2907">
        <v>29.95</v>
      </c>
      <c r="E2907">
        <v>1</v>
      </c>
      <c r="F2907" t="s">
        <v>52</v>
      </c>
      <c r="G2907">
        <f t="shared" si="180"/>
        <v>3</v>
      </c>
      <c r="H2907" s="4">
        <f t="shared" si="181"/>
        <v>37695</v>
      </c>
      <c r="I2907">
        <f t="shared" si="179"/>
        <v>2003</v>
      </c>
    </row>
    <row r="2908" spans="1:9" x14ac:dyDescent="0.25">
      <c r="A2908" t="s">
        <v>25</v>
      </c>
      <c r="B2908" s="1">
        <v>37756</v>
      </c>
      <c r="C2908" s="3">
        <v>0</v>
      </c>
      <c r="D2908">
        <v>30.73</v>
      </c>
      <c r="E2908">
        <v>1</v>
      </c>
      <c r="F2908" t="s">
        <v>52</v>
      </c>
      <c r="G2908">
        <f t="shared" si="180"/>
        <v>5</v>
      </c>
      <c r="H2908" s="4">
        <f t="shared" si="181"/>
        <v>37756</v>
      </c>
      <c r="I2908">
        <f t="shared" si="179"/>
        <v>2003</v>
      </c>
    </row>
    <row r="2909" spans="1:9" x14ac:dyDescent="0.25">
      <c r="A2909" t="s">
        <v>25</v>
      </c>
      <c r="B2909" s="1">
        <v>38071</v>
      </c>
      <c r="C2909" s="3">
        <v>0.48680555555555555</v>
      </c>
      <c r="D2909">
        <v>32.49</v>
      </c>
      <c r="E2909">
        <v>1</v>
      </c>
      <c r="F2909" t="s">
        <v>52</v>
      </c>
      <c r="G2909">
        <f t="shared" si="180"/>
        <v>3</v>
      </c>
      <c r="H2909" s="4">
        <f t="shared" si="181"/>
        <v>38061</v>
      </c>
      <c r="I2909">
        <f t="shared" si="179"/>
        <v>2004</v>
      </c>
    </row>
    <row r="2910" spans="1:9" x14ac:dyDescent="0.25">
      <c r="A2910" t="s">
        <v>25</v>
      </c>
      <c r="B2910" s="1">
        <v>38425</v>
      </c>
      <c r="C2910" s="3">
        <v>0.625</v>
      </c>
      <c r="D2910">
        <v>33.130000000000003</v>
      </c>
      <c r="E2910">
        <v>1</v>
      </c>
      <c r="F2910" t="s">
        <v>52</v>
      </c>
      <c r="G2910">
        <f t="shared" si="180"/>
        <v>3</v>
      </c>
      <c r="H2910" s="4">
        <f t="shared" si="181"/>
        <v>38426</v>
      </c>
      <c r="I2910">
        <f t="shared" si="179"/>
        <v>2005</v>
      </c>
    </row>
    <row r="2911" spans="1:9" x14ac:dyDescent="0.25">
      <c r="A2911" t="s">
        <v>25</v>
      </c>
      <c r="B2911" s="1">
        <v>38496</v>
      </c>
      <c r="C2911" s="3">
        <v>0.49444444444444446</v>
      </c>
      <c r="D2911">
        <v>33.19</v>
      </c>
      <c r="E2911">
        <v>1</v>
      </c>
      <c r="F2911" t="s">
        <v>52</v>
      </c>
      <c r="G2911">
        <f t="shared" si="180"/>
        <v>5</v>
      </c>
      <c r="H2911" s="4">
        <f t="shared" si="181"/>
        <v>38487</v>
      </c>
      <c r="I2911">
        <f t="shared" si="179"/>
        <v>2005</v>
      </c>
    </row>
    <row r="2912" spans="1:9" x14ac:dyDescent="0.25">
      <c r="A2912" t="s">
        <v>25</v>
      </c>
      <c r="B2912" s="1">
        <v>38784</v>
      </c>
      <c r="C2912" s="3">
        <v>0.49374999999999997</v>
      </c>
      <c r="D2912">
        <v>32.61</v>
      </c>
      <c r="E2912">
        <v>1</v>
      </c>
      <c r="F2912" t="s">
        <v>52</v>
      </c>
      <c r="G2912">
        <f t="shared" si="180"/>
        <v>3</v>
      </c>
      <c r="H2912" s="4">
        <f t="shared" si="181"/>
        <v>38791</v>
      </c>
      <c r="I2912">
        <f t="shared" si="179"/>
        <v>2006</v>
      </c>
    </row>
    <row r="2913" spans="1:9" x14ac:dyDescent="0.25">
      <c r="A2913" t="s">
        <v>25</v>
      </c>
      <c r="B2913" s="1">
        <v>38859</v>
      </c>
      <c r="C2913" s="3">
        <v>0.51458333333333328</v>
      </c>
      <c r="D2913">
        <v>32.07</v>
      </c>
      <c r="E2913">
        <v>1</v>
      </c>
      <c r="F2913" t="s">
        <v>52</v>
      </c>
      <c r="G2913">
        <f t="shared" si="180"/>
        <v>5</v>
      </c>
      <c r="H2913" s="4">
        <f t="shared" si="181"/>
        <v>38852</v>
      </c>
      <c r="I2913">
        <f t="shared" si="179"/>
        <v>2006</v>
      </c>
    </row>
    <row r="2914" spans="1:9" x14ac:dyDescent="0.25">
      <c r="A2914" t="s">
        <v>25</v>
      </c>
      <c r="B2914" s="1">
        <v>39154</v>
      </c>
      <c r="C2914" s="3">
        <v>0.32361111111111113</v>
      </c>
      <c r="D2914">
        <v>30.75</v>
      </c>
      <c r="E2914">
        <v>1</v>
      </c>
      <c r="F2914" t="s">
        <v>52</v>
      </c>
      <c r="G2914">
        <f t="shared" si="180"/>
        <v>3</v>
      </c>
      <c r="H2914" s="4">
        <f t="shared" si="181"/>
        <v>39156</v>
      </c>
      <c r="I2914">
        <f t="shared" si="179"/>
        <v>2007</v>
      </c>
    </row>
    <row r="2915" spans="1:9" x14ac:dyDescent="0.25">
      <c r="A2915" t="s">
        <v>25</v>
      </c>
      <c r="B2915" s="1">
        <v>39205</v>
      </c>
      <c r="C2915" s="3">
        <v>0.49791666666666662</v>
      </c>
      <c r="D2915">
        <v>31.77</v>
      </c>
      <c r="E2915">
        <v>1</v>
      </c>
      <c r="F2915" t="s">
        <v>52</v>
      </c>
      <c r="G2915">
        <f t="shared" si="180"/>
        <v>5</v>
      </c>
      <c r="H2915" s="4">
        <f t="shared" si="181"/>
        <v>39217</v>
      </c>
      <c r="I2915">
        <f t="shared" si="179"/>
        <v>2007</v>
      </c>
    </row>
    <row r="2916" spans="1:9" x14ac:dyDescent="0.25">
      <c r="A2916" t="s">
        <v>25</v>
      </c>
      <c r="B2916" s="1">
        <v>39541</v>
      </c>
      <c r="C2916" s="3">
        <v>0.62986111111111109</v>
      </c>
      <c r="D2916">
        <v>33.15</v>
      </c>
      <c r="E2916">
        <v>1</v>
      </c>
      <c r="F2916" t="s">
        <v>52</v>
      </c>
      <c r="G2916">
        <f t="shared" si="180"/>
        <v>4</v>
      </c>
      <c r="H2916" s="4">
        <f t="shared" si="181"/>
        <v>39553</v>
      </c>
      <c r="I2916">
        <f t="shared" si="179"/>
        <v>2008</v>
      </c>
    </row>
    <row r="2917" spans="1:9" x14ac:dyDescent="0.25">
      <c r="A2917" t="s">
        <v>25</v>
      </c>
      <c r="B2917" s="1">
        <v>39583</v>
      </c>
      <c r="C2917" s="3">
        <v>0.43611111111111112</v>
      </c>
      <c r="D2917">
        <v>34.18</v>
      </c>
      <c r="E2917">
        <v>1</v>
      </c>
      <c r="F2917" t="s">
        <v>52</v>
      </c>
      <c r="G2917">
        <f t="shared" si="180"/>
        <v>5</v>
      </c>
      <c r="H2917" s="4">
        <f t="shared" si="181"/>
        <v>39583</v>
      </c>
      <c r="I2917">
        <f t="shared" si="179"/>
        <v>2008</v>
      </c>
    </row>
    <row r="2918" spans="1:9" x14ac:dyDescent="0.25">
      <c r="A2918" t="s">
        <v>25</v>
      </c>
      <c r="B2918" s="1">
        <v>39895</v>
      </c>
      <c r="C2918" s="3">
        <v>0.625</v>
      </c>
      <c r="D2918">
        <v>32.99</v>
      </c>
      <c r="E2918">
        <v>1</v>
      </c>
      <c r="F2918" t="s">
        <v>52</v>
      </c>
      <c r="G2918">
        <f t="shared" si="180"/>
        <v>3</v>
      </c>
      <c r="H2918" s="4">
        <f t="shared" si="181"/>
        <v>39887</v>
      </c>
      <c r="I2918">
        <f t="shared" si="179"/>
        <v>2009</v>
      </c>
    </row>
    <row r="2919" spans="1:9" x14ac:dyDescent="0.25">
      <c r="A2919" t="s">
        <v>25</v>
      </c>
      <c r="B2919" s="1">
        <v>39939</v>
      </c>
      <c r="C2919" s="3">
        <v>0.44097222222222227</v>
      </c>
      <c r="D2919">
        <v>33.369999999999997</v>
      </c>
      <c r="E2919">
        <v>1</v>
      </c>
      <c r="F2919" t="s">
        <v>52</v>
      </c>
      <c r="G2919">
        <f t="shared" si="180"/>
        <v>5</v>
      </c>
      <c r="H2919" s="4">
        <f t="shared" si="181"/>
        <v>39948</v>
      </c>
      <c r="I2919">
        <f t="shared" si="179"/>
        <v>2009</v>
      </c>
    </row>
    <row r="2920" spans="1:9" x14ac:dyDescent="0.25">
      <c r="A2920" t="s">
        <v>25</v>
      </c>
      <c r="B2920" s="1">
        <v>40248</v>
      </c>
      <c r="C2920" s="3">
        <v>0.38541666666666669</v>
      </c>
      <c r="D2920">
        <v>31.98</v>
      </c>
      <c r="E2920">
        <v>1</v>
      </c>
      <c r="F2920" t="s">
        <v>52</v>
      </c>
      <c r="G2920">
        <f t="shared" si="180"/>
        <v>3</v>
      </c>
      <c r="H2920" s="4">
        <f t="shared" si="181"/>
        <v>40252</v>
      </c>
      <c r="I2920">
        <f t="shared" si="179"/>
        <v>2010</v>
      </c>
    </row>
    <row r="2921" spans="1:9" x14ac:dyDescent="0.25">
      <c r="A2921" t="s">
        <v>25</v>
      </c>
      <c r="B2921" s="1">
        <v>40315</v>
      </c>
      <c r="C2921" s="3">
        <v>0.50555555555555554</v>
      </c>
      <c r="D2921">
        <v>33.130000000000003</v>
      </c>
      <c r="E2921">
        <v>1</v>
      </c>
      <c r="F2921" t="s">
        <v>52</v>
      </c>
      <c r="G2921">
        <f t="shared" si="180"/>
        <v>5</v>
      </c>
      <c r="H2921" s="4">
        <f t="shared" si="181"/>
        <v>40313</v>
      </c>
      <c r="I2921">
        <f t="shared" si="179"/>
        <v>2010</v>
      </c>
    </row>
    <row r="2922" spans="1:9" x14ac:dyDescent="0.25">
      <c r="A2922" t="s">
        <v>25</v>
      </c>
      <c r="B2922" s="1">
        <v>40623</v>
      </c>
      <c r="C2922" s="3">
        <v>0.48125000000000001</v>
      </c>
      <c r="D2922">
        <v>32.270000000000003</v>
      </c>
      <c r="E2922">
        <v>1</v>
      </c>
      <c r="F2922" t="s">
        <v>52</v>
      </c>
      <c r="G2922">
        <f t="shared" si="180"/>
        <v>3</v>
      </c>
      <c r="H2922" s="4">
        <f t="shared" si="181"/>
        <v>40617</v>
      </c>
      <c r="I2922">
        <f t="shared" si="179"/>
        <v>2011</v>
      </c>
    </row>
    <row r="2923" spans="1:9" x14ac:dyDescent="0.25">
      <c r="A2923" t="s">
        <v>25</v>
      </c>
      <c r="B2923" s="1">
        <v>40672</v>
      </c>
      <c r="C2923" s="3">
        <v>0.4069444444444445</v>
      </c>
      <c r="D2923">
        <v>32.869999999999997</v>
      </c>
      <c r="E2923">
        <v>1</v>
      </c>
      <c r="F2923" t="s">
        <v>52</v>
      </c>
      <c r="G2923">
        <f t="shared" si="180"/>
        <v>5</v>
      </c>
      <c r="H2923" s="4">
        <f t="shared" si="181"/>
        <v>40678</v>
      </c>
      <c r="I2923">
        <f t="shared" si="179"/>
        <v>2011</v>
      </c>
    </row>
    <row r="2924" spans="1:9" x14ac:dyDescent="0.25">
      <c r="A2924" t="s">
        <v>25</v>
      </c>
      <c r="B2924" s="1">
        <v>40980</v>
      </c>
      <c r="C2924" s="3">
        <v>0.58958333333333335</v>
      </c>
      <c r="D2924">
        <v>31.24</v>
      </c>
      <c r="E2924">
        <v>1</v>
      </c>
      <c r="F2924" t="s">
        <v>52</v>
      </c>
      <c r="G2924">
        <f t="shared" si="180"/>
        <v>3</v>
      </c>
      <c r="H2924" s="4">
        <f t="shared" si="181"/>
        <v>40983</v>
      </c>
      <c r="I2924">
        <f t="shared" si="179"/>
        <v>2012</v>
      </c>
    </row>
    <row r="2925" spans="1:9" x14ac:dyDescent="0.25">
      <c r="A2925" t="s">
        <v>25</v>
      </c>
      <c r="B2925" s="1">
        <v>41044</v>
      </c>
      <c r="C2925" s="3">
        <v>0.53263888888888888</v>
      </c>
      <c r="D2925">
        <v>33.08</v>
      </c>
      <c r="E2925">
        <v>1</v>
      </c>
      <c r="F2925" t="s">
        <v>52</v>
      </c>
      <c r="G2925">
        <f t="shared" si="180"/>
        <v>5</v>
      </c>
      <c r="H2925" s="4">
        <f t="shared" si="181"/>
        <v>41044</v>
      </c>
      <c r="I2925">
        <f t="shared" si="179"/>
        <v>2012</v>
      </c>
    </row>
    <row r="2926" spans="1:9" x14ac:dyDescent="0.25">
      <c r="A2926" t="s">
        <v>25</v>
      </c>
      <c r="B2926" s="1">
        <v>41354</v>
      </c>
      <c r="C2926" s="3">
        <v>0.36527777777777781</v>
      </c>
      <c r="D2926">
        <v>32.94</v>
      </c>
      <c r="E2926">
        <v>1</v>
      </c>
      <c r="F2926" t="s">
        <v>52</v>
      </c>
      <c r="G2926">
        <f t="shared" si="180"/>
        <v>3</v>
      </c>
      <c r="H2926" s="4">
        <f t="shared" si="181"/>
        <v>41348</v>
      </c>
      <c r="I2926">
        <f t="shared" si="179"/>
        <v>2013</v>
      </c>
    </row>
    <row r="2927" spans="1:9" x14ac:dyDescent="0.25">
      <c r="A2927" t="s">
        <v>25</v>
      </c>
      <c r="B2927" s="1">
        <v>41401</v>
      </c>
      <c r="C2927" s="3">
        <v>0.46666666666666662</v>
      </c>
      <c r="D2927">
        <v>34.520000000000003</v>
      </c>
      <c r="E2927">
        <v>1</v>
      </c>
      <c r="F2927" t="s">
        <v>52</v>
      </c>
      <c r="G2927">
        <f t="shared" si="180"/>
        <v>5</v>
      </c>
      <c r="H2927" s="4">
        <f t="shared" si="181"/>
        <v>41409</v>
      </c>
      <c r="I2927">
        <f t="shared" si="179"/>
        <v>2013</v>
      </c>
    </row>
    <row r="2928" spans="1:9" x14ac:dyDescent="0.25">
      <c r="A2928" t="s">
        <v>25</v>
      </c>
      <c r="B2928" s="1">
        <v>41722</v>
      </c>
      <c r="C2928" s="3">
        <v>0.63055555555555554</v>
      </c>
      <c r="D2928">
        <v>35.1</v>
      </c>
      <c r="E2928">
        <v>1</v>
      </c>
      <c r="F2928" t="s">
        <v>52</v>
      </c>
      <c r="G2928">
        <f t="shared" si="180"/>
        <v>3</v>
      </c>
      <c r="H2928" s="4">
        <f t="shared" si="181"/>
        <v>41713</v>
      </c>
      <c r="I2928">
        <f t="shared" si="179"/>
        <v>2014</v>
      </c>
    </row>
    <row r="2929" spans="1:9" x14ac:dyDescent="0.25">
      <c r="A2929" t="s">
        <v>25</v>
      </c>
      <c r="B2929" s="1">
        <v>42104</v>
      </c>
      <c r="C2929" s="3">
        <v>0.53125</v>
      </c>
      <c r="D2929">
        <v>36.729999999999997</v>
      </c>
      <c r="E2929">
        <v>1</v>
      </c>
      <c r="F2929" t="s">
        <v>52</v>
      </c>
      <c r="G2929">
        <f t="shared" si="180"/>
        <v>4</v>
      </c>
      <c r="H2929" s="4">
        <f t="shared" si="181"/>
        <v>42109</v>
      </c>
      <c r="I2929">
        <f t="shared" si="179"/>
        <v>2015</v>
      </c>
    </row>
    <row r="2930" spans="1:9" x14ac:dyDescent="0.25">
      <c r="A2930" t="s">
        <v>25</v>
      </c>
      <c r="B2930" s="1">
        <v>42137</v>
      </c>
      <c r="C2930" s="3">
        <v>0.62847222222222221</v>
      </c>
      <c r="D2930">
        <v>38.03</v>
      </c>
      <c r="E2930">
        <v>1</v>
      </c>
      <c r="F2930" t="s">
        <v>52</v>
      </c>
      <c r="G2930">
        <f t="shared" si="180"/>
        <v>5</v>
      </c>
      <c r="H2930" s="4">
        <f t="shared" si="181"/>
        <v>42139</v>
      </c>
      <c r="I2930">
        <f t="shared" si="179"/>
        <v>2015</v>
      </c>
    </row>
    <row r="2931" spans="1:9" x14ac:dyDescent="0.25">
      <c r="A2931" t="s">
        <v>25</v>
      </c>
      <c r="B2931" s="1">
        <v>42485</v>
      </c>
      <c r="C2931" s="3">
        <v>0</v>
      </c>
      <c r="D2931">
        <v>37.57</v>
      </c>
      <c r="E2931">
        <v>1</v>
      </c>
      <c r="F2931" t="s">
        <v>52</v>
      </c>
      <c r="G2931">
        <f t="shared" si="180"/>
        <v>4</v>
      </c>
      <c r="H2931" s="4">
        <f t="shared" si="181"/>
        <v>42475</v>
      </c>
      <c r="I2931">
        <f t="shared" si="179"/>
        <v>2016</v>
      </c>
    </row>
    <row r="2932" spans="1:9" x14ac:dyDescent="0.25">
      <c r="A2932" t="s">
        <v>25</v>
      </c>
      <c r="B2932" s="1">
        <v>42839</v>
      </c>
      <c r="C2932" s="3">
        <v>0</v>
      </c>
      <c r="D2932">
        <v>37.29</v>
      </c>
      <c r="E2932">
        <v>1</v>
      </c>
      <c r="F2932" t="s">
        <v>52</v>
      </c>
      <c r="G2932">
        <f t="shared" si="180"/>
        <v>4</v>
      </c>
      <c r="H2932" s="4">
        <f t="shared" si="181"/>
        <v>42840</v>
      </c>
      <c r="I2932">
        <f t="shared" si="179"/>
        <v>2017</v>
      </c>
    </row>
    <row r="2933" spans="1:9" x14ac:dyDescent="0.25">
      <c r="A2933" t="s">
        <v>25</v>
      </c>
      <c r="B2933" s="1">
        <v>43195</v>
      </c>
      <c r="C2933" s="3">
        <v>0.66666666666666663</v>
      </c>
      <c r="D2933">
        <v>35.15</v>
      </c>
      <c r="E2933">
        <v>2</v>
      </c>
      <c r="F2933" t="s">
        <v>52</v>
      </c>
      <c r="G2933">
        <f t="shared" si="180"/>
        <v>4</v>
      </c>
      <c r="H2933" s="4">
        <f t="shared" si="181"/>
        <v>43205</v>
      </c>
      <c r="I2933">
        <f t="shared" si="179"/>
        <v>2018</v>
      </c>
    </row>
    <row r="2934" spans="1:9" x14ac:dyDescent="0.25">
      <c r="A2934" t="s">
        <v>25</v>
      </c>
      <c r="B2934" s="1">
        <v>43556</v>
      </c>
      <c r="C2934" s="3">
        <v>0</v>
      </c>
      <c r="D2934">
        <v>34.229999999999997</v>
      </c>
      <c r="E2934">
        <v>1</v>
      </c>
      <c r="F2934" t="s">
        <v>52</v>
      </c>
      <c r="G2934">
        <f t="shared" si="180"/>
        <v>4</v>
      </c>
      <c r="H2934" s="4">
        <f t="shared" si="181"/>
        <v>43570</v>
      </c>
      <c r="I2934">
        <f t="shared" si="179"/>
        <v>2019</v>
      </c>
    </row>
    <row r="2935" spans="1:9" x14ac:dyDescent="0.25">
      <c r="A2935" t="s">
        <v>25</v>
      </c>
      <c r="B2935" s="1">
        <v>43910</v>
      </c>
      <c r="C2935" s="3">
        <v>0.47361111111111115</v>
      </c>
      <c r="D2935">
        <v>34.06</v>
      </c>
      <c r="E2935">
        <v>1</v>
      </c>
      <c r="F2935" t="s">
        <v>52</v>
      </c>
      <c r="G2935">
        <f t="shared" si="180"/>
        <v>3</v>
      </c>
      <c r="H2935" s="4">
        <f t="shared" si="181"/>
        <v>43905</v>
      </c>
      <c r="I2935">
        <f t="shared" si="179"/>
        <v>2020</v>
      </c>
    </row>
    <row r="2936" spans="1:9" x14ac:dyDescent="0.25">
      <c r="A2936" t="s">
        <v>25</v>
      </c>
      <c r="B2936" s="1">
        <v>44292</v>
      </c>
      <c r="C2936" s="3">
        <v>0.54166666666666663</v>
      </c>
      <c r="D2936">
        <v>34.81</v>
      </c>
      <c r="E2936">
        <v>1</v>
      </c>
      <c r="F2936" t="s">
        <v>52</v>
      </c>
      <c r="G2936">
        <f t="shared" si="180"/>
        <v>4</v>
      </c>
      <c r="H2936" s="4">
        <f t="shared" si="181"/>
        <v>44301</v>
      </c>
      <c r="I2936">
        <f t="shared" si="179"/>
        <v>2021</v>
      </c>
    </row>
    <row r="2937" spans="1:9" x14ac:dyDescent="0.25">
      <c r="A2937" t="s">
        <v>25</v>
      </c>
      <c r="B2937" s="1">
        <v>44643</v>
      </c>
      <c r="C2937" s="3">
        <v>0.43055555555555558</v>
      </c>
      <c r="D2937">
        <v>36.53</v>
      </c>
      <c r="E2937">
        <v>1</v>
      </c>
      <c r="F2937" t="s">
        <v>52</v>
      </c>
      <c r="G2937">
        <f t="shared" si="180"/>
        <v>3</v>
      </c>
      <c r="H2937" s="4">
        <f t="shared" si="181"/>
        <v>44635</v>
      </c>
      <c r="I2937">
        <f t="shared" si="179"/>
        <v>2022</v>
      </c>
    </row>
    <row r="2938" spans="1:9" x14ac:dyDescent="0.25">
      <c r="A2938" t="s">
        <v>25</v>
      </c>
      <c r="B2938" s="1">
        <v>45020</v>
      </c>
      <c r="C2938" s="3">
        <v>0.47291666666666665</v>
      </c>
      <c r="D2938">
        <v>38.130000000000003</v>
      </c>
      <c r="E2938">
        <v>1</v>
      </c>
      <c r="F2938" t="s">
        <v>52</v>
      </c>
      <c r="G2938">
        <f t="shared" si="180"/>
        <v>4</v>
      </c>
      <c r="H2938" s="4">
        <f t="shared" si="181"/>
        <v>45031</v>
      </c>
      <c r="I2938">
        <f t="shared" si="179"/>
        <v>2023</v>
      </c>
    </row>
    <row r="2939" spans="1:9" x14ac:dyDescent="0.25">
      <c r="A2939" t="s">
        <v>24</v>
      </c>
      <c r="B2939" s="1">
        <v>29311</v>
      </c>
      <c r="C2939" s="3">
        <v>0</v>
      </c>
      <c r="D2939">
        <v>67.489999999999995</v>
      </c>
      <c r="E2939">
        <v>1</v>
      </c>
      <c r="F2939" t="s">
        <v>52</v>
      </c>
      <c r="G2939">
        <f t="shared" si="180"/>
        <v>3</v>
      </c>
      <c r="H2939" s="4">
        <f t="shared" si="181"/>
        <v>29295</v>
      </c>
      <c r="I2939">
        <f t="shared" si="179"/>
        <v>1980</v>
      </c>
    </row>
    <row r="2940" spans="1:9" x14ac:dyDescent="0.25">
      <c r="A2940" t="s">
        <v>24</v>
      </c>
      <c r="B2940" s="1">
        <v>29656</v>
      </c>
      <c r="C2940" s="3">
        <v>0</v>
      </c>
      <c r="D2940">
        <v>67.349999999999994</v>
      </c>
      <c r="E2940">
        <v>1</v>
      </c>
      <c r="F2940" t="s">
        <v>52</v>
      </c>
      <c r="G2940">
        <f t="shared" si="180"/>
        <v>3</v>
      </c>
      <c r="H2940" s="4">
        <f t="shared" si="181"/>
        <v>29660</v>
      </c>
      <c r="I2940">
        <f t="shared" si="179"/>
        <v>1981</v>
      </c>
    </row>
    <row r="2941" spans="1:9" x14ac:dyDescent="0.25">
      <c r="A2941" t="s">
        <v>24</v>
      </c>
      <c r="B2941" s="1">
        <v>29705</v>
      </c>
      <c r="C2941" s="3">
        <v>0</v>
      </c>
      <c r="D2941">
        <v>68.89</v>
      </c>
      <c r="E2941">
        <v>1</v>
      </c>
      <c r="F2941" t="s">
        <v>52</v>
      </c>
      <c r="G2941">
        <f t="shared" si="180"/>
        <v>4</v>
      </c>
      <c r="H2941" s="4">
        <f t="shared" si="181"/>
        <v>29691</v>
      </c>
      <c r="I2941">
        <f t="shared" si="179"/>
        <v>1981</v>
      </c>
    </row>
    <row r="2942" spans="1:9" x14ac:dyDescent="0.25">
      <c r="A2942" t="s">
        <v>24</v>
      </c>
      <c r="B2942" s="1">
        <v>30022</v>
      </c>
      <c r="C2942" s="3">
        <v>0</v>
      </c>
      <c r="D2942">
        <v>67.38</v>
      </c>
      <c r="E2942">
        <v>1</v>
      </c>
      <c r="F2942" t="s">
        <v>52</v>
      </c>
      <c r="G2942">
        <f t="shared" si="180"/>
        <v>3</v>
      </c>
      <c r="H2942" s="4">
        <f t="shared" si="181"/>
        <v>30025</v>
      </c>
      <c r="I2942">
        <f t="shared" si="179"/>
        <v>1982</v>
      </c>
    </row>
    <row r="2943" spans="1:9" x14ac:dyDescent="0.25">
      <c r="A2943" t="s">
        <v>24</v>
      </c>
      <c r="B2943" s="1">
        <v>30090</v>
      </c>
      <c r="C2943" s="3">
        <v>0</v>
      </c>
      <c r="D2943">
        <v>69.05</v>
      </c>
      <c r="E2943">
        <v>1</v>
      </c>
      <c r="F2943" t="s">
        <v>52</v>
      </c>
      <c r="G2943">
        <f t="shared" si="180"/>
        <v>5</v>
      </c>
      <c r="H2943" s="4">
        <f t="shared" si="181"/>
        <v>30086</v>
      </c>
      <c r="I2943">
        <f t="shared" si="179"/>
        <v>1982</v>
      </c>
    </row>
    <row r="2944" spans="1:9" x14ac:dyDescent="0.25">
      <c r="A2944" t="s">
        <v>24</v>
      </c>
      <c r="B2944" s="1">
        <v>31477</v>
      </c>
      <c r="C2944" s="3">
        <v>0</v>
      </c>
      <c r="D2944">
        <v>66.14</v>
      </c>
      <c r="E2944">
        <v>1</v>
      </c>
      <c r="F2944" t="s">
        <v>52</v>
      </c>
      <c r="G2944">
        <f t="shared" si="180"/>
        <v>3</v>
      </c>
      <c r="H2944" s="4">
        <f t="shared" si="181"/>
        <v>31486</v>
      </c>
      <c r="I2944">
        <f t="shared" ref="I2944:I3007" si="182">YEAR(B2944)</f>
        <v>1986</v>
      </c>
    </row>
    <row r="2945" spans="1:9" x14ac:dyDescent="0.25">
      <c r="A2945" t="s">
        <v>24</v>
      </c>
      <c r="B2945" s="1">
        <v>31552</v>
      </c>
      <c r="C2945" s="3">
        <v>0</v>
      </c>
      <c r="D2945">
        <v>67.38</v>
      </c>
      <c r="E2945">
        <v>1</v>
      </c>
      <c r="F2945" t="s">
        <v>52</v>
      </c>
      <c r="G2945">
        <f t="shared" ref="G2945:G3008" si="183">MONTH(B2945)</f>
        <v>5</v>
      </c>
      <c r="H2945" s="4">
        <f t="shared" ref="H2945:H3008" si="184">DATE(YEAR(B2945),MONTH(B2945),15)</f>
        <v>31547</v>
      </c>
      <c r="I2945">
        <f t="shared" si="182"/>
        <v>1986</v>
      </c>
    </row>
    <row r="2946" spans="1:9" x14ac:dyDescent="0.25">
      <c r="A2946" t="s">
        <v>24</v>
      </c>
      <c r="B2946" s="1">
        <v>31846</v>
      </c>
      <c r="C2946" s="3">
        <v>0</v>
      </c>
      <c r="D2946">
        <v>65.7</v>
      </c>
      <c r="E2946">
        <v>1</v>
      </c>
      <c r="F2946" t="s">
        <v>52</v>
      </c>
      <c r="G2946">
        <f t="shared" si="183"/>
        <v>3</v>
      </c>
      <c r="H2946" s="4">
        <f t="shared" si="184"/>
        <v>31851</v>
      </c>
      <c r="I2946">
        <f t="shared" si="182"/>
        <v>1987</v>
      </c>
    </row>
    <row r="2947" spans="1:9" x14ac:dyDescent="0.25">
      <c r="A2947" t="s">
        <v>24</v>
      </c>
      <c r="B2947" s="1">
        <v>31883</v>
      </c>
      <c r="C2947" s="3">
        <v>0</v>
      </c>
      <c r="D2947">
        <v>66.91</v>
      </c>
      <c r="E2947">
        <v>1</v>
      </c>
      <c r="F2947" t="s">
        <v>52</v>
      </c>
      <c r="G2947">
        <f t="shared" si="183"/>
        <v>4</v>
      </c>
      <c r="H2947" s="4">
        <f t="shared" si="184"/>
        <v>31882</v>
      </c>
      <c r="I2947">
        <f t="shared" si="182"/>
        <v>1987</v>
      </c>
    </row>
    <row r="2948" spans="1:9" x14ac:dyDescent="0.25">
      <c r="A2948" t="s">
        <v>24</v>
      </c>
      <c r="B2948" s="1">
        <v>31917</v>
      </c>
      <c r="C2948" s="3">
        <v>0</v>
      </c>
      <c r="D2948">
        <v>67.34</v>
      </c>
      <c r="E2948">
        <v>1</v>
      </c>
      <c r="F2948" t="s">
        <v>52</v>
      </c>
      <c r="G2948">
        <f t="shared" si="183"/>
        <v>5</v>
      </c>
      <c r="H2948" s="4">
        <f t="shared" si="184"/>
        <v>31912</v>
      </c>
      <c r="I2948">
        <f t="shared" si="182"/>
        <v>1987</v>
      </c>
    </row>
    <row r="2949" spans="1:9" x14ac:dyDescent="0.25">
      <c r="A2949" t="s">
        <v>24</v>
      </c>
      <c r="B2949" s="1">
        <v>32217</v>
      </c>
      <c r="C2949" s="3">
        <v>0.57708333333333328</v>
      </c>
      <c r="D2949">
        <v>66.92</v>
      </c>
      <c r="E2949">
        <v>1</v>
      </c>
      <c r="F2949" t="s">
        <v>52</v>
      </c>
      <c r="G2949">
        <f t="shared" si="183"/>
        <v>3</v>
      </c>
      <c r="H2949" s="4">
        <f t="shared" si="184"/>
        <v>32217</v>
      </c>
      <c r="I2949">
        <f t="shared" si="182"/>
        <v>1988</v>
      </c>
    </row>
    <row r="2950" spans="1:9" x14ac:dyDescent="0.25">
      <c r="A2950" t="s">
        <v>24</v>
      </c>
      <c r="B2950" s="1">
        <v>32247</v>
      </c>
      <c r="C2950" s="3">
        <v>0.44861111111111113</v>
      </c>
      <c r="D2950">
        <v>68</v>
      </c>
      <c r="E2950">
        <v>1</v>
      </c>
      <c r="F2950" t="s">
        <v>52</v>
      </c>
      <c r="G2950">
        <f t="shared" si="183"/>
        <v>4</v>
      </c>
      <c r="H2950" s="4">
        <f t="shared" si="184"/>
        <v>32248</v>
      </c>
      <c r="I2950">
        <f t="shared" si="182"/>
        <v>1988</v>
      </c>
    </row>
    <row r="2951" spans="1:9" x14ac:dyDescent="0.25">
      <c r="A2951" t="s">
        <v>24</v>
      </c>
      <c r="B2951" s="1">
        <v>32283</v>
      </c>
      <c r="C2951" s="3">
        <v>0.40763888888888888</v>
      </c>
      <c r="D2951">
        <v>68.95</v>
      </c>
      <c r="E2951">
        <v>1</v>
      </c>
      <c r="F2951" t="s">
        <v>52</v>
      </c>
      <c r="G2951">
        <f t="shared" si="183"/>
        <v>5</v>
      </c>
      <c r="H2951" s="4">
        <f t="shared" si="184"/>
        <v>32278</v>
      </c>
      <c r="I2951">
        <f t="shared" si="182"/>
        <v>1988</v>
      </c>
    </row>
    <row r="2952" spans="1:9" x14ac:dyDescent="0.25">
      <c r="A2952" t="s">
        <v>24</v>
      </c>
      <c r="B2952" s="1">
        <v>32577</v>
      </c>
      <c r="C2952" s="3">
        <v>0</v>
      </c>
      <c r="D2952">
        <v>68.22</v>
      </c>
      <c r="E2952">
        <v>1</v>
      </c>
      <c r="F2952" t="s">
        <v>52</v>
      </c>
      <c r="G2952">
        <f t="shared" si="183"/>
        <v>3</v>
      </c>
      <c r="H2952" s="4">
        <f t="shared" si="184"/>
        <v>32582</v>
      </c>
      <c r="I2952">
        <f t="shared" si="182"/>
        <v>1989</v>
      </c>
    </row>
    <row r="2953" spans="1:9" x14ac:dyDescent="0.25">
      <c r="A2953" t="s">
        <v>24</v>
      </c>
      <c r="B2953" s="1">
        <v>32615</v>
      </c>
      <c r="C2953" s="3">
        <v>0</v>
      </c>
      <c r="D2953">
        <v>69.099999999999994</v>
      </c>
      <c r="E2953">
        <v>1</v>
      </c>
      <c r="F2953" t="s">
        <v>52</v>
      </c>
      <c r="G2953">
        <f t="shared" si="183"/>
        <v>4</v>
      </c>
      <c r="H2953" s="4">
        <f t="shared" si="184"/>
        <v>32613</v>
      </c>
      <c r="I2953">
        <f t="shared" si="182"/>
        <v>1989</v>
      </c>
    </row>
    <row r="2954" spans="1:9" x14ac:dyDescent="0.25">
      <c r="A2954" t="s">
        <v>24</v>
      </c>
      <c r="B2954" s="1">
        <v>32644</v>
      </c>
      <c r="C2954" s="3">
        <v>0</v>
      </c>
      <c r="D2954">
        <v>69.81</v>
      </c>
      <c r="E2954">
        <v>1</v>
      </c>
      <c r="F2954" t="s">
        <v>52</v>
      </c>
      <c r="G2954">
        <f t="shared" si="183"/>
        <v>5</v>
      </c>
      <c r="H2954" s="4">
        <f t="shared" si="184"/>
        <v>32643</v>
      </c>
      <c r="I2954">
        <f t="shared" si="182"/>
        <v>1989</v>
      </c>
    </row>
    <row r="2955" spans="1:9" x14ac:dyDescent="0.25">
      <c r="A2955" t="s">
        <v>24</v>
      </c>
      <c r="B2955" s="1">
        <v>32961</v>
      </c>
      <c r="C2955" s="3">
        <v>0</v>
      </c>
      <c r="D2955">
        <v>68.55</v>
      </c>
      <c r="E2955">
        <v>1</v>
      </c>
      <c r="F2955" t="s">
        <v>52</v>
      </c>
      <c r="G2955">
        <f t="shared" si="183"/>
        <v>3</v>
      </c>
      <c r="H2955" s="4">
        <f t="shared" si="184"/>
        <v>32947</v>
      </c>
      <c r="I2955">
        <f t="shared" si="182"/>
        <v>1990</v>
      </c>
    </row>
    <row r="2956" spans="1:9" x14ac:dyDescent="0.25">
      <c r="A2956" t="s">
        <v>24</v>
      </c>
      <c r="B2956" s="1">
        <v>32983</v>
      </c>
      <c r="C2956" s="3">
        <v>0</v>
      </c>
      <c r="D2956">
        <v>69.849999999999994</v>
      </c>
      <c r="E2956">
        <v>1</v>
      </c>
      <c r="F2956" t="s">
        <v>52</v>
      </c>
      <c r="G2956">
        <f t="shared" si="183"/>
        <v>4</v>
      </c>
      <c r="H2956" s="4">
        <f t="shared" si="184"/>
        <v>32978</v>
      </c>
      <c r="I2956">
        <f t="shared" si="182"/>
        <v>1990</v>
      </c>
    </row>
    <row r="2957" spans="1:9" x14ac:dyDescent="0.25">
      <c r="A2957" t="s">
        <v>24</v>
      </c>
      <c r="B2957" s="1">
        <v>33017</v>
      </c>
      <c r="C2957" s="3">
        <v>0</v>
      </c>
      <c r="D2957">
        <v>71.930000000000007</v>
      </c>
      <c r="E2957">
        <v>1</v>
      </c>
      <c r="F2957" t="s">
        <v>52</v>
      </c>
      <c r="G2957">
        <f t="shared" si="183"/>
        <v>5</v>
      </c>
      <c r="H2957" s="4">
        <f t="shared" si="184"/>
        <v>33008</v>
      </c>
      <c r="I2957">
        <f t="shared" si="182"/>
        <v>1990</v>
      </c>
    </row>
    <row r="2958" spans="1:9" x14ac:dyDescent="0.25">
      <c r="A2958" t="s">
        <v>24</v>
      </c>
      <c r="B2958" s="1">
        <v>33308</v>
      </c>
      <c r="C2958" s="3">
        <v>0</v>
      </c>
      <c r="D2958">
        <v>68.48</v>
      </c>
      <c r="E2958">
        <v>1</v>
      </c>
      <c r="F2958" t="s">
        <v>52</v>
      </c>
      <c r="G2958">
        <f t="shared" si="183"/>
        <v>3</v>
      </c>
      <c r="H2958" s="4">
        <f t="shared" si="184"/>
        <v>33312</v>
      </c>
      <c r="I2958">
        <f t="shared" si="182"/>
        <v>1991</v>
      </c>
    </row>
    <row r="2959" spans="1:9" x14ac:dyDescent="0.25">
      <c r="A2959" t="s">
        <v>24</v>
      </c>
      <c r="B2959" s="1">
        <v>33344</v>
      </c>
      <c r="C2959" s="3">
        <v>0</v>
      </c>
      <c r="D2959">
        <v>69.67</v>
      </c>
      <c r="E2959">
        <v>1</v>
      </c>
      <c r="F2959" t="s">
        <v>52</v>
      </c>
      <c r="G2959">
        <f t="shared" si="183"/>
        <v>4</v>
      </c>
      <c r="H2959" s="4">
        <f t="shared" si="184"/>
        <v>33343</v>
      </c>
      <c r="I2959">
        <f t="shared" si="182"/>
        <v>1991</v>
      </c>
    </row>
    <row r="2960" spans="1:9" x14ac:dyDescent="0.25">
      <c r="A2960" t="s">
        <v>24</v>
      </c>
      <c r="B2960" s="1">
        <v>33387</v>
      </c>
      <c r="C2960" s="3">
        <v>0</v>
      </c>
      <c r="D2960">
        <v>70.349999999999994</v>
      </c>
      <c r="E2960">
        <v>1</v>
      </c>
      <c r="F2960" t="s">
        <v>52</v>
      </c>
      <c r="G2960">
        <f t="shared" si="183"/>
        <v>5</v>
      </c>
      <c r="H2960" s="4">
        <f t="shared" si="184"/>
        <v>33373</v>
      </c>
      <c r="I2960">
        <f t="shared" si="182"/>
        <v>1991</v>
      </c>
    </row>
    <row r="2961" spans="1:9" x14ac:dyDescent="0.25">
      <c r="A2961" t="s">
        <v>24</v>
      </c>
      <c r="B2961" s="1">
        <v>33675</v>
      </c>
      <c r="C2961" s="3">
        <v>0</v>
      </c>
      <c r="D2961">
        <v>69.569999999999993</v>
      </c>
      <c r="E2961">
        <v>1</v>
      </c>
      <c r="F2961" t="s">
        <v>52</v>
      </c>
      <c r="G2961">
        <f t="shared" si="183"/>
        <v>3</v>
      </c>
      <c r="H2961" s="4">
        <f t="shared" si="184"/>
        <v>33678</v>
      </c>
      <c r="I2961">
        <f t="shared" si="182"/>
        <v>1992</v>
      </c>
    </row>
    <row r="2962" spans="1:9" x14ac:dyDescent="0.25">
      <c r="A2962" t="s">
        <v>24</v>
      </c>
      <c r="B2962" s="1">
        <v>33709</v>
      </c>
      <c r="C2962" s="3">
        <v>0</v>
      </c>
      <c r="D2962">
        <v>71.209999999999994</v>
      </c>
      <c r="E2962">
        <v>1</v>
      </c>
      <c r="F2962" t="s">
        <v>52</v>
      </c>
      <c r="G2962">
        <f t="shared" si="183"/>
        <v>4</v>
      </c>
      <c r="H2962" s="4">
        <f t="shared" si="184"/>
        <v>33709</v>
      </c>
      <c r="I2962">
        <f t="shared" si="182"/>
        <v>1992</v>
      </c>
    </row>
    <row r="2963" spans="1:9" x14ac:dyDescent="0.25">
      <c r="A2963" t="s">
        <v>24</v>
      </c>
      <c r="B2963" s="1">
        <v>33738</v>
      </c>
      <c r="C2963" s="3">
        <v>0</v>
      </c>
      <c r="D2963">
        <v>71.599999999999994</v>
      </c>
      <c r="E2963">
        <v>1</v>
      </c>
      <c r="F2963" t="s">
        <v>52</v>
      </c>
      <c r="G2963">
        <f t="shared" si="183"/>
        <v>5</v>
      </c>
      <c r="H2963" s="4">
        <f t="shared" si="184"/>
        <v>33739</v>
      </c>
      <c r="I2963">
        <f t="shared" si="182"/>
        <v>1992</v>
      </c>
    </row>
    <row r="2964" spans="1:9" x14ac:dyDescent="0.25">
      <c r="A2964" t="s">
        <v>24</v>
      </c>
      <c r="B2964" s="1">
        <v>34052</v>
      </c>
      <c r="C2964" s="3">
        <v>0</v>
      </c>
      <c r="D2964">
        <v>71.459999999999994</v>
      </c>
      <c r="E2964">
        <v>1</v>
      </c>
      <c r="F2964" t="s">
        <v>52</v>
      </c>
      <c r="G2964">
        <f t="shared" si="183"/>
        <v>3</v>
      </c>
      <c r="H2964" s="4">
        <f t="shared" si="184"/>
        <v>34043</v>
      </c>
      <c r="I2964">
        <f t="shared" si="182"/>
        <v>1993</v>
      </c>
    </row>
    <row r="2965" spans="1:9" x14ac:dyDescent="0.25">
      <c r="A2965" t="s">
        <v>24</v>
      </c>
      <c r="B2965" s="1">
        <v>34075</v>
      </c>
      <c r="C2965" s="3">
        <v>0</v>
      </c>
      <c r="D2965">
        <v>71.7</v>
      </c>
      <c r="E2965">
        <v>1</v>
      </c>
      <c r="F2965" t="s">
        <v>52</v>
      </c>
      <c r="G2965">
        <f t="shared" si="183"/>
        <v>4</v>
      </c>
      <c r="H2965" s="4">
        <f t="shared" si="184"/>
        <v>34074</v>
      </c>
      <c r="I2965">
        <f t="shared" si="182"/>
        <v>1993</v>
      </c>
    </row>
    <row r="2966" spans="1:9" x14ac:dyDescent="0.25">
      <c r="A2966" t="s">
        <v>24</v>
      </c>
      <c r="B2966" s="1">
        <v>34109</v>
      </c>
      <c r="C2966" s="3">
        <v>0</v>
      </c>
      <c r="D2966">
        <v>73</v>
      </c>
      <c r="E2966">
        <v>1</v>
      </c>
      <c r="F2966" t="s">
        <v>52</v>
      </c>
      <c r="G2966">
        <f t="shared" si="183"/>
        <v>5</v>
      </c>
      <c r="H2966" s="4">
        <f t="shared" si="184"/>
        <v>34104</v>
      </c>
      <c r="I2966">
        <f t="shared" si="182"/>
        <v>1993</v>
      </c>
    </row>
    <row r="2967" spans="1:9" x14ac:dyDescent="0.25">
      <c r="A2967" t="s">
        <v>24</v>
      </c>
      <c r="B2967" s="1">
        <v>34404</v>
      </c>
      <c r="C2967" s="3">
        <v>0</v>
      </c>
      <c r="D2967">
        <v>69.819999999999993</v>
      </c>
      <c r="E2967">
        <v>1</v>
      </c>
      <c r="F2967" t="s">
        <v>52</v>
      </c>
      <c r="G2967">
        <f t="shared" si="183"/>
        <v>3</v>
      </c>
      <c r="H2967" s="4">
        <f t="shared" si="184"/>
        <v>34408</v>
      </c>
      <c r="I2967">
        <f t="shared" si="182"/>
        <v>1994</v>
      </c>
    </row>
    <row r="2968" spans="1:9" x14ac:dyDescent="0.25">
      <c r="A2968" t="s">
        <v>24</v>
      </c>
      <c r="B2968" s="1">
        <v>34459</v>
      </c>
      <c r="C2968" s="3">
        <v>0</v>
      </c>
      <c r="D2968">
        <v>71.849999999999994</v>
      </c>
      <c r="E2968">
        <v>1</v>
      </c>
      <c r="F2968" t="s">
        <v>52</v>
      </c>
      <c r="G2968">
        <f t="shared" si="183"/>
        <v>5</v>
      </c>
      <c r="H2968" s="4">
        <f t="shared" si="184"/>
        <v>34469</v>
      </c>
      <c r="I2968">
        <f t="shared" si="182"/>
        <v>1994</v>
      </c>
    </row>
    <row r="2969" spans="1:9" x14ac:dyDescent="0.25">
      <c r="A2969" t="s">
        <v>24</v>
      </c>
      <c r="B2969" s="1">
        <v>34768</v>
      </c>
      <c r="C2969" s="3">
        <v>0</v>
      </c>
      <c r="D2969">
        <v>70.88</v>
      </c>
      <c r="E2969">
        <v>1</v>
      </c>
      <c r="F2969" t="s">
        <v>52</v>
      </c>
      <c r="G2969">
        <f t="shared" si="183"/>
        <v>3</v>
      </c>
      <c r="H2969" s="4">
        <f t="shared" si="184"/>
        <v>34773</v>
      </c>
      <c r="I2969">
        <f t="shared" si="182"/>
        <v>1995</v>
      </c>
    </row>
    <row r="2970" spans="1:9" x14ac:dyDescent="0.25">
      <c r="A2970" t="s">
        <v>24</v>
      </c>
      <c r="B2970" s="1">
        <v>34831</v>
      </c>
      <c r="C2970" s="3">
        <v>0</v>
      </c>
      <c r="D2970">
        <v>71.650000000000006</v>
      </c>
      <c r="E2970">
        <v>1</v>
      </c>
      <c r="F2970" t="s">
        <v>52</v>
      </c>
      <c r="G2970">
        <f t="shared" si="183"/>
        <v>5</v>
      </c>
      <c r="H2970" s="4">
        <f t="shared" si="184"/>
        <v>34834</v>
      </c>
      <c r="I2970">
        <f t="shared" si="182"/>
        <v>1995</v>
      </c>
    </row>
    <row r="2971" spans="1:9" x14ac:dyDescent="0.25">
      <c r="A2971" t="s">
        <v>24</v>
      </c>
      <c r="B2971" s="1">
        <v>35129</v>
      </c>
      <c r="C2971" s="3">
        <v>0</v>
      </c>
      <c r="D2971">
        <v>69.680000000000007</v>
      </c>
      <c r="E2971">
        <v>1</v>
      </c>
      <c r="F2971" t="s">
        <v>52</v>
      </c>
      <c r="G2971">
        <f t="shared" si="183"/>
        <v>3</v>
      </c>
      <c r="H2971" s="4">
        <f t="shared" si="184"/>
        <v>35139</v>
      </c>
      <c r="I2971">
        <f t="shared" si="182"/>
        <v>1996</v>
      </c>
    </row>
    <row r="2972" spans="1:9" x14ac:dyDescent="0.25">
      <c r="A2972" t="s">
        <v>24</v>
      </c>
      <c r="B2972" s="1">
        <v>35192</v>
      </c>
      <c r="C2972" s="3">
        <v>0</v>
      </c>
      <c r="D2972">
        <v>71.12</v>
      </c>
      <c r="E2972">
        <v>1</v>
      </c>
      <c r="F2972" t="s">
        <v>52</v>
      </c>
      <c r="G2972">
        <f t="shared" si="183"/>
        <v>5</v>
      </c>
      <c r="H2972" s="4">
        <f t="shared" si="184"/>
        <v>35200</v>
      </c>
      <c r="I2972">
        <f t="shared" si="182"/>
        <v>1996</v>
      </c>
    </row>
    <row r="2973" spans="1:9" x14ac:dyDescent="0.25">
      <c r="A2973" t="s">
        <v>24</v>
      </c>
      <c r="B2973" s="1">
        <v>35493</v>
      </c>
      <c r="C2973" s="3">
        <v>0</v>
      </c>
      <c r="D2973">
        <v>68.61</v>
      </c>
      <c r="E2973">
        <v>1</v>
      </c>
      <c r="F2973" t="s">
        <v>52</v>
      </c>
      <c r="G2973">
        <f t="shared" si="183"/>
        <v>3</v>
      </c>
      <c r="H2973" s="4">
        <f t="shared" si="184"/>
        <v>35504</v>
      </c>
      <c r="I2973">
        <f t="shared" si="182"/>
        <v>1997</v>
      </c>
    </row>
    <row r="2974" spans="1:9" x14ac:dyDescent="0.25">
      <c r="A2974" t="s">
        <v>24</v>
      </c>
      <c r="B2974" s="1">
        <v>35562</v>
      </c>
      <c r="C2974" s="3">
        <v>0.38541666666666669</v>
      </c>
      <c r="D2974">
        <v>70.03</v>
      </c>
      <c r="E2974">
        <v>1</v>
      </c>
      <c r="F2974" t="s">
        <v>52</v>
      </c>
      <c r="G2974">
        <f t="shared" si="183"/>
        <v>5</v>
      </c>
      <c r="H2974" s="4">
        <f t="shared" si="184"/>
        <v>35565</v>
      </c>
      <c r="I2974">
        <f t="shared" si="182"/>
        <v>1997</v>
      </c>
    </row>
    <row r="2975" spans="1:9" x14ac:dyDescent="0.25">
      <c r="A2975" t="s">
        <v>24</v>
      </c>
      <c r="B2975" s="1">
        <v>35866</v>
      </c>
      <c r="C2975" s="3">
        <v>0</v>
      </c>
      <c r="D2975">
        <v>68.709999999999994</v>
      </c>
      <c r="E2975">
        <v>1</v>
      </c>
      <c r="F2975" t="s">
        <v>52</v>
      </c>
      <c r="G2975">
        <f t="shared" si="183"/>
        <v>3</v>
      </c>
      <c r="H2975" s="4">
        <f t="shared" si="184"/>
        <v>35869</v>
      </c>
      <c r="I2975">
        <f t="shared" si="182"/>
        <v>1998</v>
      </c>
    </row>
    <row r="2976" spans="1:9" x14ac:dyDescent="0.25">
      <c r="A2976" t="s">
        <v>24</v>
      </c>
      <c r="B2976" s="1">
        <v>35930</v>
      </c>
      <c r="C2976" s="3">
        <v>0</v>
      </c>
      <c r="D2976">
        <v>70.040000000000006</v>
      </c>
      <c r="E2976">
        <v>1</v>
      </c>
      <c r="F2976" t="s">
        <v>52</v>
      </c>
      <c r="G2976">
        <f t="shared" si="183"/>
        <v>5</v>
      </c>
      <c r="H2976" s="4">
        <f t="shared" si="184"/>
        <v>35930</v>
      </c>
      <c r="I2976">
        <f t="shared" si="182"/>
        <v>1998</v>
      </c>
    </row>
    <row r="2977" spans="1:9" x14ac:dyDescent="0.25">
      <c r="A2977" t="s">
        <v>24</v>
      </c>
      <c r="B2977" s="1">
        <v>36228</v>
      </c>
      <c r="C2977" s="3">
        <v>0</v>
      </c>
      <c r="D2977">
        <v>68.02</v>
      </c>
      <c r="E2977">
        <v>1</v>
      </c>
      <c r="F2977" t="s">
        <v>52</v>
      </c>
      <c r="G2977">
        <f t="shared" si="183"/>
        <v>3</v>
      </c>
      <c r="H2977" s="4">
        <f t="shared" si="184"/>
        <v>36234</v>
      </c>
      <c r="I2977">
        <f t="shared" si="182"/>
        <v>1999</v>
      </c>
    </row>
    <row r="2978" spans="1:9" x14ac:dyDescent="0.25">
      <c r="A2978" t="s">
        <v>24</v>
      </c>
      <c r="B2978" s="1">
        <v>36291</v>
      </c>
      <c r="C2978" s="3">
        <v>0</v>
      </c>
      <c r="D2978">
        <v>69.150000000000006</v>
      </c>
      <c r="E2978">
        <v>1</v>
      </c>
      <c r="F2978" t="s">
        <v>52</v>
      </c>
      <c r="G2978">
        <f t="shared" si="183"/>
        <v>5</v>
      </c>
      <c r="H2978" s="4">
        <f t="shared" si="184"/>
        <v>36295</v>
      </c>
      <c r="I2978">
        <f t="shared" si="182"/>
        <v>1999</v>
      </c>
    </row>
    <row r="2979" spans="1:9" x14ac:dyDescent="0.25">
      <c r="A2979" t="s">
        <v>24</v>
      </c>
      <c r="B2979" s="1">
        <v>36595</v>
      </c>
      <c r="C2979" s="3">
        <v>0</v>
      </c>
      <c r="D2979">
        <v>68.69</v>
      </c>
      <c r="E2979">
        <v>1</v>
      </c>
      <c r="F2979" t="s">
        <v>52</v>
      </c>
      <c r="G2979">
        <f t="shared" si="183"/>
        <v>3</v>
      </c>
      <c r="H2979" s="4">
        <f t="shared" si="184"/>
        <v>36600</v>
      </c>
      <c r="I2979">
        <f t="shared" si="182"/>
        <v>2000</v>
      </c>
    </row>
    <row r="2980" spans="1:9" x14ac:dyDescent="0.25">
      <c r="A2980" t="s">
        <v>24</v>
      </c>
      <c r="B2980" s="1">
        <v>36656</v>
      </c>
      <c r="C2980" s="3">
        <v>0</v>
      </c>
      <c r="D2980">
        <v>68.12</v>
      </c>
      <c r="E2980">
        <v>1</v>
      </c>
      <c r="F2980" t="s">
        <v>52</v>
      </c>
      <c r="G2980">
        <f t="shared" si="183"/>
        <v>5</v>
      </c>
      <c r="H2980" s="4">
        <f t="shared" si="184"/>
        <v>36661</v>
      </c>
      <c r="I2980">
        <f t="shared" si="182"/>
        <v>2000</v>
      </c>
    </row>
    <row r="2981" spans="1:9" x14ac:dyDescent="0.25">
      <c r="A2981" t="s">
        <v>24</v>
      </c>
      <c r="B2981" s="1">
        <v>36970</v>
      </c>
      <c r="C2981" s="3">
        <v>0</v>
      </c>
      <c r="D2981">
        <v>67.86</v>
      </c>
      <c r="E2981">
        <v>1</v>
      </c>
      <c r="F2981" t="s">
        <v>52</v>
      </c>
      <c r="G2981">
        <f t="shared" si="183"/>
        <v>3</v>
      </c>
      <c r="H2981" s="4">
        <f t="shared" si="184"/>
        <v>36965</v>
      </c>
      <c r="I2981">
        <f t="shared" si="182"/>
        <v>2001</v>
      </c>
    </row>
    <row r="2982" spans="1:9" x14ac:dyDescent="0.25">
      <c r="A2982" t="s">
        <v>24</v>
      </c>
      <c r="B2982" s="1">
        <v>37019</v>
      </c>
      <c r="C2982" s="3">
        <v>0</v>
      </c>
      <c r="D2982">
        <v>69.55</v>
      </c>
      <c r="E2982">
        <v>1</v>
      </c>
      <c r="F2982" t="s">
        <v>52</v>
      </c>
      <c r="G2982">
        <f t="shared" si="183"/>
        <v>5</v>
      </c>
      <c r="H2982" s="4">
        <f t="shared" si="184"/>
        <v>37026</v>
      </c>
      <c r="I2982">
        <f t="shared" si="182"/>
        <v>2001</v>
      </c>
    </row>
    <row r="2983" spans="1:9" x14ac:dyDescent="0.25">
      <c r="A2983" t="s">
        <v>24</v>
      </c>
      <c r="B2983" s="1">
        <v>37340</v>
      </c>
      <c r="C2983" s="3">
        <v>0</v>
      </c>
      <c r="D2983">
        <v>71.42</v>
      </c>
      <c r="E2983">
        <v>1</v>
      </c>
      <c r="F2983" t="s">
        <v>52</v>
      </c>
      <c r="G2983">
        <f t="shared" si="183"/>
        <v>3</v>
      </c>
      <c r="H2983" s="4">
        <f t="shared" si="184"/>
        <v>37330</v>
      </c>
      <c r="I2983">
        <f t="shared" si="182"/>
        <v>2002</v>
      </c>
    </row>
    <row r="2984" spans="1:9" x14ac:dyDescent="0.25">
      <c r="A2984" t="s">
        <v>24</v>
      </c>
      <c r="B2984" s="1">
        <v>37398</v>
      </c>
      <c r="C2984" s="3">
        <v>0</v>
      </c>
      <c r="D2984">
        <v>72.88</v>
      </c>
      <c r="E2984">
        <v>1</v>
      </c>
      <c r="F2984" t="s">
        <v>52</v>
      </c>
      <c r="G2984">
        <f t="shared" si="183"/>
        <v>5</v>
      </c>
      <c r="H2984" s="4">
        <f t="shared" si="184"/>
        <v>37391</v>
      </c>
      <c r="I2984">
        <f t="shared" si="182"/>
        <v>2002</v>
      </c>
    </row>
    <row r="2985" spans="1:9" x14ac:dyDescent="0.25">
      <c r="A2985" t="s">
        <v>24</v>
      </c>
      <c r="B2985" s="1">
        <v>37704</v>
      </c>
      <c r="C2985" s="3">
        <v>0</v>
      </c>
      <c r="D2985">
        <v>72.78</v>
      </c>
      <c r="E2985">
        <v>1</v>
      </c>
      <c r="F2985" t="s">
        <v>52</v>
      </c>
      <c r="G2985">
        <f t="shared" si="183"/>
        <v>3</v>
      </c>
      <c r="H2985" s="4">
        <f t="shared" si="184"/>
        <v>37695</v>
      </c>
      <c r="I2985">
        <f t="shared" si="182"/>
        <v>2003</v>
      </c>
    </row>
    <row r="2986" spans="1:9" x14ac:dyDescent="0.25">
      <c r="A2986" t="s">
        <v>24</v>
      </c>
      <c r="B2986" s="1">
        <v>37754</v>
      </c>
      <c r="C2986" s="3">
        <v>0.58819444444444446</v>
      </c>
      <c r="D2986">
        <v>73.150000000000006</v>
      </c>
      <c r="E2986">
        <v>1</v>
      </c>
      <c r="F2986" t="s">
        <v>52</v>
      </c>
      <c r="G2986">
        <f t="shared" si="183"/>
        <v>5</v>
      </c>
      <c r="H2986" s="4">
        <f t="shared" si="184"/>
        <v>37756</v>
      </c>
      <c r="I2986">
        <f t="shared" si="182"/>
        <v>2003</v>
      </c>
    </row>
    <row r="2987" spans="1:9" x14ac:dyDescent="0.25">
      <c r="A2987" t="s">
        <v>24</v>
      </c>
      <c r="B2987" s="1">
        <v>38068</v>
      </c>
      <c r="C2987" s="3">
        <v>0.76041666666666663</v>
      </c>
      <c r="D2987">
        <v>73.17</v>
      </c>
      <c r="E2987">
        <v>1</v>
      </c>
      <c r="F2987" t="s">
        <v>52</v>
      </c>
      <c r="G2987">
        <f t="shared" si="183"/>
        <v>3</v>
      </c>
      <c r="H2987" s="4">
        <f t="shared" si="184"/>
        <v>38061</v>
      </c>
      <c r="I2987">
        <f t="shared" si="182"/>
        <v>2004</v>
      </c>
    </row>
    <row r="2988" spans="1:9" x14ac:dyDescent="0.25">
      <c r="A2988" t="s">
        <v>24</v>
      </c>
      <c r="B2988" s="1">
        <v>38119</v>
      </c>
      <c r="C2988" s="3">
        <v>0.44236111111111115</v>
      </c>
      <c r="D2988">
        <v>74.55</v>
      </c>
      <c r="E2988">
        <v>1</v>
      </c>
      <c r="F2988" t="s">
        <v>52</v>
      </c>
      <c r="G2988">
        <f t="shared" si="183"/>
        <v>5</v>
      </c>
      <c r="H2988" s="4">
        <f t="shared" si="184"/>
        <v>38122</v>
      </c>
      <c r="I2988">
        <f t="shared" si="182"/>
        <v>2004</v>
      </c>
    </row>
    <row r="2989" spans="1:9" x14ac:dyDescent="0.25">
      <c r="A2989" t="s">
        <v>24</v>
      </c>
      <c r="B2989" s="1">
        <v>38442</v>
      </c>
      <c r="C2989" s="3">
        <v>0.58958333333333335</v>
      </c>
      <c r="D2989">
        <v>74.5</v>
      </c>
      <c r="E2989">
        <v>1</v>
      </c>
      <c r="F2989" t="s">
        <v>52</v>
      </c>
      <c r="G2989">
        <f t="shared" si="183"/>
        <v>3</v>
      </c>
      <c r="H2989" s="4">
        <f t="shared" si="184"/>
        <v>38426</v>
      </c>
      <c r="I2989">
        <f t="shared" si="182"/>
        <v>2005</v>
      </c>
    </row>
    <row r="2990" spans="1:9" x14ac:dyDescent="0.25">
      <c r="A2990" t="s">
        <v>24</v>
      </c>
      <c r="B2990" s="1">
        <v>38498</v>
      </c>
      <c r="C2990" s="3">
        <v>0.47500000000000003</v>
      </c>
      <c r="D2990">
        <v>74.680000000000007</v>
      </c>
      <c r="E2990">
        <v>1</v>
      </c>
      <c r="F2990" t="s">
        <v>52</v>
      </c>
      <c r="G2990">
        <f t="shared" si="183"/>
        <v>5</v>
      </c>
      <c r="H2990" s="4">
        <f t="shared" si="184"/>
        <v>38487</v>
      </c>
      <c r="I2990">
        <f t="shared" si="182"/>
        <v>2005</v>
      </c>
    </row>
    <row r="2991" spans="1:9" x14ac:dyDescent="0.25">
      <c r="A2991" t="s">
        <v>24</v>
      </c>
      <c r="B2991" s="1">
        <v>38793</v>
      </c>
      <c r="C2991" s="3">
        <v>0.42986111111111108</v>
      </c>
      <c r="D2991">
        <v>73.83</v>
      </c>
      <c r="E2991">
        <v>1</v>
      </c>
      <c r="F2991" t="s">
        <v>52</v>
      </c>
      <c r="G2991">
        <f t="shared" si="183"/>
        <v>3</v>
      </c>
      <c r="H2991" s="4">
        <f t="shared" si="184"/>
        <v>38791</v>
      </c>
      <c r="I2991">
        <f t="shared" si="182"/>
        <v>2006</v>
      </c>
    </row>
    <row r="2992" spans="1:9" x14ac:dyDescent="0.25">
      <c r="A2992" t="s">
        <v>24</v>
      </c>
      <c r="B2992" s="1">
        <v>38845</v>
      </c>
      <c r="C2992" s="3">
        <v>0.54652777777777783</v>
      </c>
      <c r="D2992">
        <v>74.44</v>
      </c>
      <c r="E2992">
        <v>1</v>
      </c>
      <c r="F2992" t="s">
        <v>52</v>
      </c>
      <c r="G2992">
        <f t="shared" si="183"/>
        <v>5</v>
      </c>
      <c r="H2992" s="4">
        <f t="shared" si="184"/>
        <v>38852</v>
      </c>
      <c r="I2992">
        <f t="shared" si="182"/>
        <v>2006</v>
      </c>
    </row>
    <row r="2993" spans="1:9" x14ac:dyDescent="0.25">
      <c r="A2993" t="s">
        <v>24</v>
      </c>
      <c r="B2993" s="1">
        <v>39157</v>
      </c>
      <c r="C2993" s="3">
        <v>0.53125</v>
      </c>
      <c r="D2993">
        <v>73.069999999999993</v>
      </c>
      <c r="E2993">
        <v>1</v>
      </c>
      <c r="F2993" t="s">
        <v>52</v>
      </c>
      <c r="G2993">
        <f t="shared" si="183"/>
        <v>3</v>
      </c>
      <c r="H2993" s="4">
        <f t="shared" si="184"/>
        <v>39156</v>
      </c>
      <c r="I2993">
        <f t="shared" si="182"/>
        <v>2007</v>
      </c>
    </row>
    <row r="2994" spans="1:9" x14ac:dyDescent="0.25">
      <c r="A2994" t="s">
        <v>24</v>
      </c>
      <c r="B2994" s="1">
        <v>39232</v>
      </c>
      <c r="C2994" s="3">
        <v>0.43472222222222223</v>
      </c>
      <c r="D2994">
        <v>74.12</v>
      </c>
      <c r="E2994">
        <v>1</v>
      </c>
      <c r="F2994" t="s">
        <v>52</v>
      </c>
      <c r="G2994">
        <f t="shared" si="183"/>
        <v>5</v>
      </c>
      <c r="H2994" s="4">
        <f t="shared" si="184"/>
        <v>39217</v>
      </c>
      <c r="I2994">
        <f t="shared" si="182"/>
        <v>2007</v>
      </c>
    </row>
    <row r="2995" spans="1:9" x14ac:dyDescent="0.25">
      <c r="A2995" t="s">
        <v>24</v>
      </c>
      <c r="B2995" s="1">
        <v>39538</v>
      </c>
      <c r="C2995" s="3">
        <v>0.40138888888888885</v>
      </c>
      <c r="D2995">
        <v>73.52</v>
      </c>
      <c r="E2995">
        <v>1</v>
      </c>
      <c r="F2995" t="s">
        <v>52</v>
      </c>
      <c r="G2995">
        <f t="shared" si="183"/>
        <v>3</v>
      </c>
      <c r="H2995" s="4">
        <f t="shared" si="184"/>
        <v>39522</v>
      </c>
      <c r="I2995">
        <f t="shared" si="182"/>
        <v>2008</v>
      </c>
    </row>
    <row r="2996" spans="1:9" x14ac:dyDescent="0.25">
      <c r="A2996" t="s">
        <v>24</v>
      </c>
      <c r="B2996" s="1">
        <v>39583</v>
      </c>
      <c r="C2996" s="3">
        <v>0.40347222222222223</v>
      </c>
      <c r="D2996">
        <v>75.19</v>
      </c>
      <c r="E2996">
        <v>1</v>
      </c>
      <c r="F2996" t="s">
        <v>52</v>
      </c>
      <c r="G2996">
        <f t="shared" si="183"/>
        <v>5</v>
      </c>
      <c r="H2996" s="4">
        <f t="shared" si="184"/>
        <v>39583</v>
      </c>
      <c r="I2996">
        <f t="shared" si="182"/>
        <v>2008</v>
      </c>
    </row>
    <row r="2997" spans="1:9" x14ac:dyDescent="0.25">
      <c r="A2997" t="s">
        <v>24</v>
      </c>
      <c r="B2997" s="1">
        <v>39882</v>
      </c>
      <c r="C2997" s="3">
        <v>0.47083333333333338</v>
      </c>
      <c r="D2997">
        <v>73.959999999999994</v>
      </c>
      <c r="E2997">
        <v>1</v>
      </c>
      <c r="F2997" t="s">
        <v>52</v>
      </c>
      <c r="G2997">
        <f t="shared" si="183"/>
        <v>3</v>
      </c>
      <c r="H2997" s="4">
        <f t="shared" si="184"/>
        <v>39887</v>
      </c>
      <c r="I2997">
        <f t="shared" si="182"/>
        <v>2009</v>
      </c>
    </row>
    <row r="2998" spans="1:9" x14ac:dyDescent="0.25">
      <c r="A2998" t="s">
        <v>24</v>
      </c>
      <c r="B2998" s="1">
        <v>39937</v>
      </c>
      <c r="C2998" s="3">
        <v>0.50347222222222221</v>
      </c>
      <c r="D2998">
        <v>75.22</v>
      </c>
      <c r="E2998">
        <v>1</v>
      </c>
      <c r="F2998" t="s">
        <v>52</v>
      </c>
      <c r="G2998">
        <f t="shared" si="183"/>
        <v>5</v>
      </c>
      <c r="H2998" s="4">
        <f t="shared" si="184"/>
        <v>39948</v>
      </c>
      <c r="I2998">
        <f t="shared" si="182"/>
        <v>2009</v>
      </c>
    </row>
    <row r="2999" spans="1:9" x14ac:dyDescent="0.25">
      <c r="A2999" t="s">
        <v>24</v>
      </c>
      <c r="B2999" s="1">
        <v>40288</v>
      </c>
      <c r="C2999" s="3">
        <v>0.53125</v>
      </c>
      <c r="D2999">
        <v>74.59</v>
      </c>
      <c r="E2999">
        <v>2</v>
      </c>
      <c r="F2999" t="s">
        <v>52</v>
      </c>
      <c r="G2999">
        <f t="shared" si="183"/>
        <v>4</v>
      </c>
      <c r="H2999" s="4">
        <f t="shared" si="184"/>
        <v>40283</v>
      </c>
      <c r="I2999">
        <f t="shared" si="182"/>
        <v>2010</v>
      </c>
    </row>
    <row r="3000" spans="1:9" x14ac:dyDescent="0.25">
      <c r="A3000" t="s">
        <v>24</v>
      </c>
      <c r="B3000" s="1">
        <v>40648</v>
      </c>
      <c r="C3000" s="3">
        <v>0</v>
      </c>
      <c r="D3000">
        <v>74.599999999999994</v>
      </c>
      <c r="E3000">
        <v>2</v>
      </c>
      <c r="F3000" t="s">
        <v>52</v>
      </c>
      <c r="G3000">
        <f t="shared" si="183"/>
        <v>4</v>
      </c>
      <c r="H3000" s="4">
        <f t="shared" si="184"/>
        <v>40648</v>
      </c>
      <c r="I3000">
        <f t="shared" si="182"/>
        <v>2011</v>
      </c>
    </row>
    <row r="3001" spans="1:9" x14ac:dyDescent="0.25">
      <c r="A3001" t="s">
        <v>24</v>
      </c>
      <c r="B3001" s="1">
        <v>41023</v>
      </c>
      <c r="C3001" s="3">
        <v>0.54583333333333328</v>
      </c>
      <c r="D3001">
        <v>74.319999999999993</v>
      </c>
      <c r="E3001">
        <v>2</v>
      </c>
      <c r="F3001" t="s">
        <v>52</v>
      </c>
      <c r="G3001">
        <f t="shared" si="183"/>
        <v>4</v>
      </c>
      <c r="H3001" s="4">
        <f t="shared" si="184"/>
        <v>41014</v>
      </c>
      <c r="I3001">
        <f t="shared" si="182"/>
        <v>2012</v>
      </c>
    </row>
    <row r="3002" spans="1:9" x14ac:dyDescent="0.25">
      <c r="A3002" t="s">
        <v>24</v>
      </c>
      <c r="B3002" s="1">
        <v>41352</v>
      </c>
      <c r="C3002" s="3">
        <v>0.5</v>
      </c>
      <c r="D3002">
        <v>73.45</v>
      </c>
      <c r="E3002">
        <v>61</v>
      </c>
      <c r="F3002" t="s">
        <v>52</v>
      </c>
      <c r="G3002">
        <f t="shared" si="183"/>
        <v>3</v>
      </c>
      <c r="H3002" s="4">
        <f t="shared" si="184"/>
        <v>41348</v>
      </c>
      <c r="I3002">
        <f t="shared" si="182"/>
        <v>2013</v>
      </c>
    </row>
    <row r="3003" spans="1:9" x14ac:dyDescent="0.25">
      <c r="A3003" t="s">
        <v>24</v>
      </c>
      <c r="B3003" s="1">
        <v>41377</v>
      </c>
      <c r="C3003" s="3">
        <v>0.5</v>
      </c>
      <c r="D3003">
        <v>74.05</v>
      </c>
      <c r="E3003">
        <v>62</v>
      </c>
      <c r="F3003" t="s">
        <v>52</v>
      </c>
      <c r="G3003">
        <f t="shared" si="183"/>
        <v>4</v>
      </c>
      <c r="H3003" s="4">
        <f t="shared" si="184"/>
        <v>41379</v>
      </c>
      <c r="I3003">
        <f t="shared" si="182"/>
        <v>2013</v>
      </c>
    </row>
    <row r="3004" spans="1:9" x14ac:dyDescent="0.25">
      <c r="A3004" t="s">
        <v>24</v>
      </c>
      <c r="B3004" s="1">
        <v>41417</v>
      </c>
      <c r="C3004" s="3">
        <v>0.5</v>
      </c>
      <c r="D3004">
        <v>75.16</v>
      </c>
      <c r="E3004">
        <v>62</v>
      </c>
      <c r="F3004" t="s">
        <v>52</v>
      </c>
      <c r="G3004">
        <f t="shared" si="183"/>
        <v>5</v>
      </c>
      <c r="H3004" s="4">
        <f t="shared" si="184"/>
        <v>41409</v>
      </c>
      <c r="I3004">
        <f t="shared" si="182"/>
        <v>2013</v>
      </c>
    </row>
    <row r="3005" spans="1:9" x14ac:dyDescent="0.25">
      <c r="A3005" t="s">
        <v>24</v>
      </c>
      <c r="B3005" s="1">
        <v>41713</v>
      </c>
      <c r="C3005" s="3">
        <v>0.70138888888888884</v>
      </c>
      <c r="D3005">
        <v>74.64</v>
      </c>
      <c r="E3005">
        <v>62</v>
      </c>
      <c r="F3005" t="s">
        <v>52</v>
      </c>
      <c r="G3005">
        <f t="shared" si="183"/>
        <v>3</v>
      </c>
      <c r="H3005" s="4">
        <f t="shared" si="184"/>
        <v>41713</v>
      </c>
      <c r="I3005">
        <f t="shared" si="182"/>
        <v>2014</v>
      </c>
    </row>
    <row r="3006" spans="1:9" x14ac:dyDescent="0.25">
      <c r="A3006" t="s">
        <v>24</v>
      </c>
      <c r="B3006" s="1">
        <v>41744</v>
      </c>
      <c r="C3006" s="3">
        <v>0.20138888888888887</v>
      </c>
      <c r="D3006">
        <v>75.34</v>
      </c>
      <c r="E3006">
        <v>60</v>
      </c>
      <c r="F3006" t="s">
        <v>52</v>
      </c>
      <c r="G3006">
        <f t="shared" si="183"/>
        <v>4</v>
      </c>
      <c r="H3006" s="4">
        <f t="shared" si="184"/>
        <v>41744</v>
      </c>
      <c r="I3006">
        <f t="shared" si="182"/>
        <v>2014</v>
      </c>
    </row>
    <row r="3007" spans="1:9" x14ac:dyDescent="0.25">
      <c r="A3007" t="s">
        <v>24</v>
      </c>
      <c r="B3007" s="1">
        <v>41768</v>
      </c>
      <c r="C3007" s="3">
        <v>0.70138888888888884</v>
      </c>
      <c r="D3007">
        <v>75.89</v>
      </c>
      <c r="E3007">
        <v>62</v>
      </c>
      <c r="F3007" t="s">
        <v>52</v>
      </c>
      <c r="G3007">
        <f t="shared" si="183"/>
        <v>5</v>
      </c>
      <c r="H3007" s="4">
        <f t="shared" si="184"/>
        <v>41774</v>
      </c>
      <c r="I3007">
        <f t="shared" si="182"/>
        <v>2014</v>
      </c>
    </row>
    <row r="3008" spans="1:9" x14ac:dyDescent="0.25">
      <c r="A3008" t="s">
        <v>24</v>
      </c>
      <c r="B3008" s="1">
        <v>42078</v>
      </c>
      <c r="C3008" s="3">
        <v>0.65972222222222221</v>
      </c>
      <c r="D3008">
        <v>74.959999999999994</v>
      </c>
      <c r="E3008">
        <v>62</v>
      </c>
      <c r="F3008" t="s">
        <v>52</v>
      </c>
      <c r="G3008">
        <f t="shared" si="183"/>
        <v>3</v>
      </c>
      <c r="H3008" s="4">
        <f t="shared" si="184"/>
        <v>42078</v>
      </c>
      <c r="I3008">
        <f t="shared" ref="I3008:I3071" si="185">YEAR(B3008)</f>
        <v>2015</v>
      </c>
    </row>
    <row r="3009" spans="1:9" x14ac:dyDescent="0.25">
      <c r="A3009" t="s">
        <v>24</v>
      </c>
      <c r="B3009" s="1">
        <v>42108</v>
      </c>
      <c r="C3009" s="3">
        <v>0.65972222222222221</v>
      </c>
      <c r="D3009">
        <v>75.75</v>
      </c>
      <c r="E3009">
        <v>60</v>
      </c>
      <c r="F3009" t="s">
        <v>52</v>
      </c>
      <c r="G3009">
        <f t="shared" ref="G3009:G3072" si="186">MONTH(B3009)</f>
        <v>4</v>
      </c>
      <c r="H3009" s="4">
        <f t="shared" ref="H3009:H3072" si="187">DATE(YEAR(B3009),MONTH(B3009),15)</f>
        <v>42109</v>
      </c>
      <c r="I3009">
        <f t="shared" si="185"/>
        <v>2015</v>
      </c>
    </row>
    <row r="3010" spans="1:9" x14ac:dyDescent="0.25">
      <c r="A3010" t="s">
        <v>24</v>
      </c>
      <c r="B3010" s="1">
        <v>42140</v>
      </c>
      <c r="C3010" s="3">
        <v>0.65972222222222221</v>
      </c>
      <c r="D3010">
        <v>76.069999999999993</v>
      </c>
      <c r="E3010">
        <v>62</v>
      </c>
      <c r="F3010" t="s">
        <v>52</v>
      </c>
      <c r="G3010">
        <f t="shared" si="186"/>
        <v>5</v>
      </c>
      <c r="H3010" s="4">
        <f t="shared" si="187"/>
        <v>42139</v>
      </c>
      <c r="I3010">
        <f t="shared" si="185"/>
        <v>2015</v>
      </c>
    </row>
    <row r="3011" spans="1:9" x14ac:dyDescent="0.25">
      <c r="A3011" t="s">
        <v>24</v>
      </c>
      <c r="B3011" s="1">
        <v>42452</v>
      </c>
      <c r="C3011" s="3">
        <v>0.65972222222222221</v>
      </c>
      <c r="D3011">
        <v>75.09</v>
      </c>
      <c r="E3011">
        <v>62</v>
      </c>
      <c r="F3011" t="s">
        <v>52</v>
      </c>
      <c r="G3011">
        <f t="shared" si="186"/>
        <v>3</v>
      </c>
      <c r="H3011" s="4">
        <f t="shared" si="187"/>
        <v>42444</v>
      </c>
      <c r="I3011">
        <f t="shared" si="185"/>
        <v>2016</v>
      </c>
    </row>
    <row r="3012" spans="1:9" x14ac:dyDescent="0.25">
      <c r="A3012" t="s">
        <v>24</v>
      </c>
      <c r="B3012" s="1">
        <v>42476</v>
      </c>
      <c r="C3012" s="3">
        <v>0.15972222222222224</v>
      </c>
      <c r="D3012">
        <v>75.55</v>
      </c>
      <c r="E3012">
        <v>60</v>
      </c>
      <c r="F3012" t="s">
        <v>52</v>
      </c>
      <c r="G3012">
        <f t="shared" si="186"/>
        <v>4</v>
      </c>
      <c r="H3012" s="4">
        <f t="shared" si="187"/>
        <v>42475</v>
      </c>
      <c r="I3012">
        <f t="shared" si="185"/>
        <v>2016</v>
      </c>
    </row>
    <row r="3013" spans="1:9" x14ac:dyDescent="0.25">
      <c r="A3013" t="s">
        <v>24</v>
      </c>
      <c r="B3013" s="1">
        <v>42508</v>
      </c>
      <c r="C3013" s="3">
        <v>0.65972222222222221</v>
      </c>
      <c r="D3013">
        <v>75.77</v>
      </c>
      <c r="E3013">
        <v>62</v>
      </c>
      <c r="F3013" t="s">
        <v>52</v>
      </c>
      <c r="G3013">
        <f t="shared" si="186"/>
        <v>5</v>
      </c>
      <c r="H3013" s="4">
        <f t="shared" si="187"/>
        <v>42505</v>
      </c>
      <c r="I3013">
        <f t="shared" si="185"/>
        <v>2016</v>
      </c>
    </row>
    <row r="3014" spans="1:9" x14ac:dyDescent="0.25">
      <c r="A3014" t="s">
        <v>24</v>
      </c>
      <c r="B3014" s="1">
        <v>42808</v>
      </c>
      <c r="C3014" s="3">
        <v>0.15972222222222224</v>
      </c>
      <c r="D3014">
        <v>73.75</v>
      </c>
      <c r="E3014">
        <v>62</v>
      </c>
      <c r="F3014" t="s">
        <v>52</v>
      </c>
      <c r="G3014">
        <f t="shared" si="186"/>
        <v>3</v>
      </c>
      <c r="H3014" s="4">
        <f t="shared" si="187"/>
        <v>42809</v>
      </c>
      <c r="I3014">
        <f t="shared" si="185"/>
        <v>2017</v>
      </c>
    </row>
    <row r="3015" spans="1:9" x14ac:dyDescent="0.25">
      <c r="A3015" t="s">
        <v>24</v>
      </c>
      <c r="B3015" s="1">
        <v>42835</v>
      </c>
      <c r="C3015" s="3">
        <v>0.15972222222222224</v>
      </c>
      <c r="D3015">
        <v>74.099999999999994</v>
      </c>
      <c r="E3015">
        <v>61</v>
      </c>
      <c r="F3015" t="s">
        <v>52</v>
      </c>
      <c r="G3015">
        <f t="shared" si="186"/>
        <v>4</v>
      </c>
      <c r="H3015" s="4">
        <f t="shared" si="187"/>
        <v>42840</v>
      </c>
      <c r="I3015">
        <f t="shared" si="185"/>
        <v>2017</v>
      </c>
    </row>
    <row r="3016" spans="1:9" x14ac:dyDescent="0.25">
      <c r="A3016" t="s">
        <v>24</v>
      </c>
      <c r="B3016" s="1">
        <v>42857</v>
      </c>
      <c r="C3016" s="3">
        <v>0.65972222222222221</v>
      </c>
      <c r="D3016">
        <v>74.19</v>
      </c>
      <c r="E3016">
        <v>62</v>
      </c>
      <c r="F3016" t="s">
        <v>52</v>
      </c>
      <c r="G3016">
        <f t="shared" si="186"/>
        <v>5</v>
      </c>
      <c r="H3016" s="4">
        <f t="shared" si="187"/>
        <v>42870</v>
      </c>
      <c r="I3016">
        <f t="shared" si="185"/>
        <v>2017</v>
      </c>
    </row>
    <row r="3017" spans="1:9" x14ac:dyDescent="0.25">
      <c r="A3017" t="s">
        <v>24</v>
      </c>
      <c r="B3017" s="1">
        <v>43170</v>
      </c>
      <c r="C3017" s="3">
        <v>0.625</v>
      </c>
      <c r="D3017">
        <v>72.540000000000006</v>
      </c>
      <c r="E3017">
        <v>743</v>
      </c>
      <c r="F3017" t="s">
        <v>52</v>
      </c>
      <c r="G3017">
        <f t="shared" si="186"/>
        <v>3</v>
      </c>
      <c r="H3017" s="4">
        <f t="shared" si="187"/>
        <v>43174</v>
      </c>
      <c r="I3017">
        <f t="shared" si="185"/>
        <v>2018</v>
      </c>
    </row>
    <row r="3018" spans="1:9" x14ac:dyDescent="0.25">
      <c r="A3018" t="s">
        <v>24</v>
      </c>
      <c r="B3018" s="1">
        <v>43203</v>
      </c>
      <c r="C3018" s="3">
        <v>0.45833333333333331</v>
      </c>
      <c r="D3018">
        <v>72.95</v>
      </c>
      <c r="E3018">
        <v>722</v>
      </c>
      <c r="F3018" t="s">
        <v>52</v>
      </c>
      <c r="G3018">
        <f t="shared" si="186"/>
        <v>4</v>
      </c>
      <c r="H3018" s="4">
        <f t="shared" si="187"/>
        <v>43205</v>
      </c>
      <c r="I3018">
        <f t="shared" si="185"/>
        <v>2018</v>
      </c>
    </row>
    <row r="3019" spans="1:9" x14ac:dyDescent="0.25">
      <c r="A3019" t="s">
        <v>24</v>
      </c>
      <c r="B3019" s="1">
        <v>43221</v>
      </c>
      <c r="C3019" s="3">
        <v>0</v>
      </c>
      <c r="D3019">
        <v>73.400000000000006</v>
      </c>
      <c r="E3019">
        <v>744</v>
      </c>
      <c r="F3019" t="s">
        <v>52</v>
      </c>
      <c r="G3019">
        <f t="shared" si="186"/>
        <v>5</v>
      </c>
      <c r="H3019" s="4">
        <f t="shared" si="187"/>
        <v>43235</v>
      </c>
      <c r="I3019">
        <f t="shared" si="185"/>
        <v>2018</v>
      </c>
    </row>
    <row r="3020" spans="1:9" x14ac:dyDescent="0.25">
      <c r="A3020" t="s">
        <v>24</v>
      </c>
      <c r="B3020" s="1">
        <v>43540</v>
      </c>
      <c r="C3020" s="3">
        <v>8.3333333333333329E-2</v>
      </c>
      <c r="D3020">
        <v>72.2</v>
      </c>
      <c r="E3020">
        <v>742</v>
      </c>
      <c r="F3020" t="s">
        <v>52</v>
      </c>
      <c r="G3020">
        <f t="shared" si="186"/>
        <v>3</v>
      </c>
      <c r="H3020" s="4">
        <f t="shared" si="187"/>
        <v>43539</v>
      </c>
      <c r="I3020">
        <f t="shared" si="185"/>
        <v>2019</v>
      </c>
    </row>
    <row r="3021" spans="1:9" x14ac:dyDescent="0.25">
      <c r="A3021" t="s">
        <v>24</v>
      </c>
      <c r="B3021" s="1">
        <v>43566</v>
      </c>
      <c r="C3021" s="3">
        <v>0.5</v>
      </c>
      <c r="D3021">
        <v>72.63</v>
      </c>
      <c r="E3021">
        <v>720</v>
      </c>
      <c r="F3021" t="s">
        <v>52</v>
      </c>
      <c r="G3021">
        <f t="shared" si="186"/>
        <v>4</v>
      </c>
      <c r="H3021" s="4">
        <f t="shared" si="187"/>
        <v>43570</v>
      </c>
      <c r="I3021">
        <f t="shared" si="185"/>
        <v>2019</v>
      </c>
    </row>
    <row r="3022" spans="1:9" x14ac:dyDescent="0.25">
      <c r="A3022" t="s">
        <v>24</v>
      </c>
      <c r="B3022" s="1">
        <v>43590</v>
      </c>
      <c r="C3022" s="3">
        <v>0.75</v>
      </c>
      <c r="D3022">
        <v>73.040000000000006</v>
      </c>
      <c r="E3022">
        <v>744</v>
      </c>
      <c r="F3022" t="s">
        <v>52</v>
      </c>
      <c r="G3022">
        <f t="shared" si="186"/>
        <v>5</v>
      </c>
      <c r="H3022" s="4">
        <f t="shared" si="187"/>
        <v>43600</v>
      </c>
      <c r="I3022">
        <f t="shared" si="185"/>
        <v>2019</v>
      </c>
    </row>
    <row r="3023" spans="1:9" x14ac:dyDescent="0.25">
      <c r="A3023" t="s">
        <v>24</v>
      </c>
      <c r="B3023" s="1">
        <v>43909</v>
      </c>
      <c r="C3023" s="3">
        <v>0.71111111111111114</v>
      </c>
      <c r="D3023">
        <v>71.89</v>
      </c>
      <c r="E3023">
        <v>745</v>
      </c>
      <c r="F3023" t="s">
        <v>52</v>
      </c>
      <c r="G3023">
        <f t="shared" si="186"/>
        <v>3</v>
      </c>
      <c r="H3023" s="4">
        <f t="shared" si="187"/>
        <v>43905</v>
      </c>
      <c r="I3023">
        <f t="shared" si="185"/>
        <v>2020</v>
      </c>
    </row>
    <row r="3024" spans="1:9" x14ac:dyDescent="0.25">
      <c r="A3024" t="s">
        <v>24</v>
      </c>
      <c r="B3024" s="1">
        <v>43945</v>
      </c>
      <c r="C3024" s="3">
        <v>0.20833333333333334</v>
      </c>
      <c r="D3024">
        <v>72.349999999999994</v>
      </c>
      <c r="E3024">
        <v>720</v>
      </c>
      <c r="F3024" t="s">
        <v>52</v>
      </c>
      <c r="G3024">
        <f t="shared" si="186"/>
        <v>4</v>
      </c>
      <c r="H3024" s="4">
        <f t="shared" si="187"/>
        <v>43936</v>
      </c>
      <c r="I3024">
        <f t="shared" si="185"/>
        <v>2020</v>
      </c>
    </row>
    <row r="3025" spans="1:9" x14ac:dyDescent="0.25">
      <c r="A3025" t="s">
        <v>24</v>
      </c>
      <c r="B3025" s="1">
        <v>43956</v>
      </c>
      <c r="C3025" s="3">
        <v>0.625</v>
      </c>
      <c r="D3025">
        <v>72.59</v>
      </c>
      <c r="E3025">
        <v>744</v>
      </c>
      <c r="F3025" t="s">
        <v>52</v>
      </c>
      <c r="G3025">
        <f t="shared" si="186"/>
        <v>5</v>
      </c>
      <c r="H3025" s="4">
        <f t="shared" si="187"/>
        <v>43966</v>
      </c>
      <c r="I3025">
        <f t="shared" si="185"/>
        <v>2020</v>
      </c>
    </row>
    <row r="3026" spans="1:9" x14ac:dyDescent="0.25">
      <c r="A3026" t="s">
        <v>24</v>
      </c>
      <c r="B3026" s="1">
        <v>44273</v>
      </c>
      <c r="C3026" s="3">
        <v>0.7090277777777777</v>
      </c>
      <c r="D3026">
        <v>71.87</v>
      </c>
      <c r="E3026">
        <v>744</v>
      </c>
      <c r="F3026" t="s">
        <v>52</v>
      </c>
      <c r="G3026">
        <f t="shared" si="186"/>
        <v>3</v>
      </c>
      <c r="H3026" s="4">
        <f t="shared" si="187"/>
        <v>44270</v>
      </c>
      <c r="I3026">
        <f t="shared" si="185"/>
        <v>2021</v>
      </c>
    </row>
    <row r="3027" spans="1:9" x14ac:dyDescent="0.25">
      <c r="A3027" t="s">
        <v>24</v>
      </c>
      <c r="B3027" s="1">
        <v>44300</v>
      </c>
      <c r="C3027" s="3">
        <v>0.41736111111111113</v>
      </c>
      <c r="D3027">
        <v>72.47</v>
      </c>
      <c r="E3027">
        <v>720</v>
      </c>
      <c r="F3027" t="s">
        <v>52</v>
      </c>
      <c r="G3027">
        <f t="shared" si="186"/>
        <v>4</v>
      </c>
      <c r="H3027" s="4">
        <f t="shared" si="187"/>
        <v>44301</v>
      </c>
      <c r="I3027">
        <f t="shared" si="185"/>
        <v>2021</v>
      </c>
    </row>
    <row r="3028" spans="1:9" x14ac:dyDescent="0.25">
      <c r="A3028" t="s">
        <v>24</v>
      </c>
      <c r="B3028" s="1">
        <v>44320</v>
      </c>
      <c r="C3028" s="3">
        <v>4.2361111111111106E-2</v>
      </c>
      <c r="D3028">
        <v>73.06</v>
      </c>
      <c r="E3028">
        <v>744</v>
      </c>
      <c r="F3028" t="s">
        <v>52</v>
      </c>
      <c r="G3028">
        <f t="shared" si="186"/>
        <v>5</v>
      </c>
      <c r="H3028" s="4">
        <f t="shared" si="187"/>
        <v>44331</v>
      </c>
      <c r="I3028">
        <f t="shared" si="185"/>
        <v>2021</v>
      </c>
    </row>
    <row r="3029" spans="1:9" x14ac:dyDescent="0.25">
      <c r="A3029" t="s">
        <v>24</v>
      </c>
      <c r="B3029" s="1">
        <v>44625</v>
      </c>
      <c r="C3029" s="3">
        <v>0.50069444444444444</v>
      </c>
      <c r="D3029">
        <v>73.3</v>
      </c>
      <c r="E3029">
        <v>743</v>
      </c>
      <c r="F3029" t="s">
        <v>52</v>
      </c>
      <c r="G3029">
        <f t="shared" si="186"/>
        <v>3</v>
      </c>
      <c r="H3029" s="4">
        <f t="shared" si="187"/>
        <v>44635</v>
      </c>
      <c r="I3029">
        <f t="shared" si="185"/>
        <v>2022</v>
      </c>
    </row>
    <row r="3030" spans="1:9" x14ac:dyDescent="0.25">
      <c r="A3030" t="s">
        <v>24</v>
      </c>
      <c r="B3030" s="1">
        <v>44655</v>
      </c>
      <c r="C3030" s="3">
        <v>0.3756944444444445</v>
      </c>
      <c r="D3030">
        <v>73.89</v>
      </c>
      <c r="E3030">
        <v>721</v>
      </c>
      <c r="F3030" t="s">
        <v>52</v>
      </c>
      <c r="G3030">
        <f t="shared" si="186"/>
        <v>4</v>
      </c>
      <c r="H3030" s="4">
        <f t="shared" si="187"/>
        <v>44666</v>
      </c>
      <c r="I3030">
        <f t="shared" si="185"/>
        <v>2022</v>
      </c>
    </row>
    <row r="3031" spans="1:9" x14ac:dyDescent="0.25">
      <c r="A3031" t="s">
        <v>24</v>
      </c>
      <c r="B3031" s="1">
        <v>44682</v>
      </c>
      <c r="C3031" s="3">
        <v>0.1673611111111111</v>
      </c>
      <c r="D3031">
        <v>74.36</v>
      </c>
      <c r="E3031">
        <v>744</v>
      </c>
      <c r="F3031" t="s">
        <v>52</v>
      </c>
      <c r="G3031">
        <f t="shared" si="186"/>
        <v>5</v>
      </c>
      <c r="H3031" s="4">
        <f t="shared" si="187"/>
        <v>44696</v>
      </c>
      <c r="I3031">
        <f t="shared" si="185"/>
        <v>2022</v>
      </c>
    </row>
    <row r="3032" spans="1:9" x14ac:dyDescent="0.25">
      <c r="A3032" t="s">
        <v>24</v>
      </c>
      <c r="B3032" s="1">
        <v>45010</v>
      </c>
      <c r="C3032" s="3">
        <v>4.2361111111111106E-2</v>
      </c>
      <c r="D3032">
        <v>74.27</v>
      </c>
      <c r="E3032">
        <v>743</v>
      </c>
      <c r="F3032" t="s">
        <v>52</v>
      </c>
      <c r="G3032">
        <f t="shared" si="186"/>
        <v>3</v>
      </c>
      <c r="H3032" s="4">
        <f t="shared" si="187"/>
        <v>45000</v>
      </c>
      <c r="I3032">
        <f t="shared" si="185"/>
        <v>2023</v>
      </c>
    </row>
    <row r="3033" spans="1:9" x14ac:dyDescent="0.25">
      <c r="A3033" t="s">
        <v>24</v>
      </c>
      <c r="B3033" s="1">
        <v>45017</v>
      </c>
      <c r="C3033" s="3">
        <v>0.7090277777777777</v>
      </c>
      <c r="D3033">
        <v>74.56</v>
      </c>
      <c r="E3033">
        <v>111</v>
      </c>
      <c r="F3033" t="s">
        <v>52</v>
      </c>
      <c r="G3033">
        <f t="shared" si="186"/>
        <v>4</v>
      </c>
      <c r="H3033" s="4">
        <f t="shared" si="187"/>
        <v>45031</v>
      </c>
      <c r="I3033">
        <f t="shared" si="185"/>
        <v>2023</v>
      </c>
    </row>
    <row r="3034" spans="1:9" x14ac:dyDescent="0.25">
      <c r="A3034" t="s">
        <v>23</v>
      </c>
      <c r="B3034" s="1">
        <v>31477</v>
      </c>
      <c r="C3034" s="3">
        <v>0</v>
      </c>
      <c r="D3034">
        <v>70.78</v>
      </c>
      <c r="E3034">
        <v>1</v>
      </c>
      <c r="F3034" t="s">
        <v>52</v>
      </c>
      <c r="G3034">
        <f t="shared" si="186"/>
        <v>3</v>
      </c>
      <c r="H3034" s="4">
        <f t="shared" si="187"/>
        <v>31486</v>
      </c>
      <c r="I3034">
        <f t="shared" si="185"/>
        <v>1986</v>
      </c>
    </row>
    <row r="3035" spans="1:9" x14ac:dyDescent="0.25">
      <c r="A3035" t="s">
        <v>23</v>
      </c>
      <c r="B3035" s="1">
        <v>31552</v>
      </c>
      <c r="C3035" s="3">
        <v>0</v>
      </c>
      <c r="D3035">
        <v>71.62</v>
      </c>
      <c r="E3035">
        <v>1</v>
      </c>
      <c r="F3035" t="s">
        <v>52</v>
      </c>
      <c r="G3035">
        <f t="shared" si="186"/>
        <v>5</v>
      </c>
      <c r="H3035" s="4">
        <f t="shared" si="187"/>
        <v>31547</v>
      </c>
      <c r="I3035">
        <f t="shared" si="185"/>
        <v>1986</v>
      </c>
    </row>
    <row r="3036" spans="1:9" x14ac:dyDescent="0.25">
      <c r="A3036" t="s">
        <v>23</v>
      </c>
      <c r="B3036" s="1">
        <v>31846</v>
      </c>
      <c r="C3036" s="3">
        <v>0</v>
      </c>
      <c r="D3036">
        <v>69.13</v>
      </c>
      <c r="E3036">
        <v>1</v>
      </c>
      <c r="F3036" t="s">
        <v>52</v>
      </c>
      <c r="G3036">
        <f t="shared" si="186"/>
        <v>3</v>
      </c>
      <c r="H3036" s="4">
        <f t="shared" si="187"/>
        <v>31851</v>
      </c>
      <c r="I3036">
        <f t="shared" si="185"/>
        <v>1987</v>
      </c>
    </row>
    <row r="3037" spans="1:9" x14ac:dyDescent="0.25">
      <c r="A3037" t="s">
        <v>23</v>
      </c>
      <c r="B3037" s="1">
        <v>31917</v>
      </c>
      <c r="C3037" s="3">
        <v>0</v>
      </c>
      <c r="D3037">
        <v>71.819999999999993</v>
      </c>
      <c r="E3037">
        <v>1</v>
      </c>
      <c r="F3037" t="s">
        <v>52</v>
      </c>
      <c r="G3037">
        <f t="shared" si="186"/>
        <v>5</v>
      </c>
      <c r="H3037" s="4">
        <f t="shared" si="187"/>
        <v>31912</v>
      </c>
      <c r="I3037">
        <f t="shared" si="185"/>
        <v>1987</v>
      </c>
    </row>
    <row r="3038" spans="1:9" x14ac:dyDescent="0.25">
      <c r="A3038" t="s">
        <v>23</v>
      </c>
      <c r="B3038" s="1">
        <v>32217</v>
      </c>
      <c r="C3038" s="3">
        <v>0.60486111111111118</v>
      </c>
      <c r="D3038">
        <v>70.64</v>
      </c>
      <c r="E3038">
        <v>1</v>
      </c>
      <c r="F3038" t="s">
        <v>52</v>
      </c>
      <c r="G3038">
        <f t="shared" si="186"/>
        <v>3</v>
      </c>
      <c r="H3038" s="4">
        <f t="shared" si="187"/>
        <v>32217</v>
      </c>
      <c r="I3038">
        <f t="shared" si="185"/>
        <v>1988</v>
      </c>
    </row>
    <row r="3039" spans="1:9" x14ac:dyDescent="0.25">
      <c r="A3039" t="s">
        <v>23</v>
      </c>
      <c r="B3039" s="1">
        <v>32247</v>
      </c>
      <c r="C3039" s="3">
        <v>0.43541666666666662</v>
      </c>
      <c r="D3039">
        <v>72.16</v>
      </c>
      <c r="E3039">
        <v>1</v>
      </c>
      <c r="F3039" t="s">
        <v>52</v>
      </c>
      <c r="G3039">
        <f t="shared" si="186"/>
        <v>4</v>
      </c>
      <c r="H3039" s="4">
        <f t="shared" si="187"/>
        <v>32248</v>
      </c>
      <c r="I3039">
        <f t="shared" si="185"/>
        <v>1988</v>
      </c>
    </row>
    <row r="3040" spans="1:9" x14ac:dyDescent="0.25">
      <c r="A3040" t="s">
        <v>23</v>
      </c>
      <c r="B3040" s="1">
        <v>32283</v>
      </c>
      <c r="C3040" s="3">
        <v>0.35694444444444445</v>
      </c>
      <c r="D3040">
        <v>73.34</v>
      </c>
      <c r="E3040">
        <v>1</v>
      </c>
      <c r="F3040" t="s">
        <v>52</v>
      </c>
      <c r="G3040">
        <f t="shared" si="186"/>
        <v>5</v>
      </c>
      <c r="H3040" s="4">
        <f t="shared" si="187"/>
        <v>32278</v>
      </c>
      <c r="I3040">
        <f t="shared" si="185"/>
        <v>1988</v>
      </c>
    </row>
    <row r="3041" spans="1:9" x14ac:dyDescent="0.25">
      <c r="A3041" t="s">
        <v>23</v>
      </c>
      <c r="B3041" s="1">
        <v>32577</v>
      </c>
      <c r="C3041" s="3">
        <v>0</v>
      </c>
      <c r="D3041">
        <v>72.11</v>
      </c>
      <c r="E3041">
        <v>1</v>
      </c>
      <c r="F3041" t="s">
        <v>52</v>
      </c>
      <c r="G3041">
        <f t="shared" si="186"/>
        <v>3</v>
      </c>
      <c r="H3041" s="4">
        <f t="shared" si="187"/>
        <v>32582</v>
      </c>
      <c r="I3041">
        <f t="shared" si="185"/>
        <v>1989</v>
      </c>
    </row>
    <row r="3042" spans="1:9" x14ac:dyDescent="0.25">
      <c r="A3042" t="s">
        <v>23</v>
      </c>
      <c r="B3042" s="1">
        <v>32615</v>
      </c>
      <c r="C3042" s="3">
        <v>0</v>
      </c>
      <c r="D3042">
        <v>73.28</v>
      </c>
      <c r="E3042">
        <v>1</v>
      </c>
      <c r="F3042" t="s">
        <v>52</v>
      </c>
      <c r="G3042">
        <f t="shared" si="186"/>
        <v>4</v>
      </c>
      <c r="H3042" s="4">
        <f t="shared" si="187"/>
        <v>32613</v>
      </c>
      <c r="I3042">
        <f t="shared" si="185"/>
        <v>1989</v>
      </c>
    </row>
    <row r="3043" spans="1:9" x14ac:dyDescent="0.25">
      <c r="A3043" t="s">
        <v>23</v>
      </c>
      <c r="B3043" s="1">
        <v>32644</v>
      </c>
      <c r="C3043" s="3">
        <v>0</v>
      </c>
      <c r="D3043">
        <v>74.66</v>
      </c>
      <c r="E3043">
        <v>1</v>
      </c>
      <c r="F3043" t="s">
        <v>52</v>
      </c>
      <c r="G3043">
        <f t="shared" si="186"/>
        <v>5</v>
      </c>
      <c r="H3043" s="4">
        <f t="shared" si="187"/>
        <v>32643</v>
      </c>
      <c r="I3043">
        <f t="shared" si="185"/>
        <v>1989</v>
      </c>
    </row>
    <row r="3044" spans="1:9" x14ac:dyDescent="0.25">
      <c r="A3044" t="s">
        <v>23</v>
      </c>
      <c r="B3044" s="1">
        <v>32961</v>
      </c>
      <c r="C3044" s="3">
        <v>0</v>
      </c>
      <c r="D3044">
        <v>72.39</v>
      </c>
      <c r="E3044">
        <v>1</v>
      </c>
      <c r="F3044" t="s">
        <v>52</v>
      </c>
      <c r="G3044">
        <f t="shared" si="186"/>
        <v>3</v>
      </c>
      <c r="H3044" s="4">
        <f t="shared" si="187"/>
        <v>32947</v>
      </c>
      <c r="I3044">
        <f t="shared" si="185"/>
        <v>1990</v>
      </c>
    </row>
    <row r="3045" spans="1:9" x14ac:dyDescent="0.25">
      <c r="A3045" t="s">
        <v>23</v>
      </c>
      <c r="B3045" s="1">
        <v>32983</v>
      </c>
      <c r="C3045" s="3">
        <v>0</v>
      </c>
      <c r="D3045">
        <v>74.42</v>
      </c>
      <c r="E3045">
        <v>1</v>
      </c>
      <c r="F3045" t="s">
        <v>52</v>
      </c>
      <c r="G3045">
        <f t="shared" si="186"/>
        <v>4</v>
      </c>
      <c r="H3045" s="4">
        <f t="shared" si="187"/>
        <v>32978</v>
      </c>
      <c r="I3045">
        <f t="shared" si="185"/>
        <v>1990</v>
      </c>
    </row>
    <row r="3046" spans="1:9" x14ac:dyDescent="0.25">
      <c r="A3046" t="s">
        <v>23</v>
      </c>
      <c r="B3046" s="1">
        <v>33017</v>
      </c>
      <c r="C3046" s="3">
        <v>0</v>
      </c>
      <c r="D3046">
        <v>74.650000000000006</v>
      </c>
      <c r="E3046">
        <v>1</v>
      </c>
      <c r="F3046" t="s">
        <v>52</v>
      </c>
      <c r="G3046">
        <f t="shared" si="186"/>
        <v>5</v>
      </c>
      <c r="H3046" s="4">
        <f t="shared" si="187"/>
        <v>33008</v>
      </c>
      <c r="I3046">
        <f t="shared" si="185"/>
        <v>1990</v>
      </c>
    </row>
    <row r="3047" spans="1:9" x14ac:dyDescent="0.25">
      <c r="A3047" t="s">
        <v>23</v>
      </c>
      <c r="B3047" s="1">
        <v>33308</v>
      </c>
      <c r="C3047" s="3">
        <v>0</v>
      </c>
      <c r="D3047">
        <v>72.489999999999995</v>
      </c>
      <c r="E3047">
        <v>1</v>
      </c>
      <c r="F3047" t="s">
        <v>52</v>
      </c>
      <c r="G3047">
        <f t="shared" si="186"/>
        <v>3</v>
      </c>
      <c r="H3047" s="4">
        <f t="shared" si="187"/>
        <v>33312</v>
      </c>
      <c r="I3047">
        <f t="shared" si="185"/>
        <v>1991</v>
      </c>
    </row>
    <row r="3048" spans="1:9" x14ac:dyDescent="0.25">
      <c r="A3048" t="s">
        <v>23</v>
      </c>
      <c r="B3048" s="1">
        <v>33344</v>
      </c>
      <c r="C3048" s="3">
        <v>0</v>
      </c>
      <c r="D3048">
        <v>74.180000000000007</v>
      </c>
      <c r="E3048">
        <v>1</v>
      </c>
      <c r="F3048" t="s">
        <v>52</v>
      </c>
      <c r="G3048">
        <f t="shared" si="186"/>
        <v>4</v>
      </c>
      <c r="H3048" s="4">
        <f t="shared" si="187"/>
        <v>33343</v>
      </c>
      <c r="I3048">
        <f t="shared" si="185"/>
        <v>1991</v>
      </c>
    </row>
    <row r="3049" spans="1:9" x14ac:dyDescent="0.25">
      <c r="A3049" t="s">
        <v>23</v>
      </c>
      <c r="B3049" s="1">
        <v>33387</v>
      </c>
      <c r="C3049" s="3">
        <v>0</v>
      </c>
      <c r="D3049">
        <v>75.28</v>
      </c>
      <c r="E3049">
        <v>1</v>
      </c>
      <c r="F3049" t="s">
        <v>52</v>
      </c>
      <c r="G3049">
        <f t="shared" si="186"/>
        <v>5</v>
      </c>
      <c r="H3049" s="4">
        <f t="shared" si="187"/>
        <v>33373</v>
      </c>
      <c r="I3049">
        <f t="shared" si="185"/>
        <v>1991</v>
      </c>
    </row>
    <row r="3050" spans="1:9" x14ac:dyDescent="0.25">
      <c r="A3050" t="s">
        <v>23</v>
      </c>
      <c r="B3050" s="1">
        <v>33675</v>
      </c>
      <c r="C3050" s="3">
        <v>0</v>
      </c>
      <c r="D3050">
        <v>74.010000000000005</v>
      </c>
      <c r="E3050">
        <v>1</v>
      </c>
      <c r="F3050" t="s">
        <v>52</v>
      </c>
      <c r="G3050">
        <f t="shared" si="186"/>
        <v>3</v>
      </c>
      <c r="H3050" s="4">
        <f t="shared" si="187"/>
        <v>33678</v>
      </c>
      <c r="I3050">
        <f t="shared" si="185"/>
        <v>1992</v>
      </c>
    </row>
    <row r="3051" spans="1:9" x14ac:dyDescent="0.25">
      <c r="A3051" t="s">
        <v>23</v>
      </c>
      <c r="B3051" s="1">
        <v>33708</v>
      </c>
      <c r="C3051" s="3">
        <v>0</v>
      </c>
      <c r="D3051">
        <v>76.17</v>
      </c>
      <c r="E3051">
        <v>1</v>
      </c>
      <c r="F3051" t="s">
        <v>52</v>
      </c>
      <c r="G3051">
        <f t="shared" si="186"/>
        <v>4</v>
      </c>
      <c r="H3051" s="4">
        <f t="shared" si="187"/>
        <v>33709</v>
      </c>
      <c r="I3051">
        <f t="shared" si="185"/>
        <v>1992</v>
      </c>
    </row>
    <row r="3052" spans="1:9" x14ac:dyDescent="0.25">
      <c r="A3052" t="s">
        <v>23</v>
      </c>
      <c r="B3052" s="1">
        <v>33738</v>
      </c>
      <c r="C3052" s="3">
        <v>0</v>
      </c>
      <c r="D3052">
        <v>76.959999999999994</v>
      </c>
      <c r="E3052">
        <v>1</v>
      </c>
      <c r="F3052" t="s">
        <v>52</v>
      </c>
      <c r="G3052">
        <f t="shared" si="186"/>
        <v>5</v>
      </c>
      <c r="H3052" s="4">
        <f t="shared" si="187"/>
        <v>33739</v>
      </c>
      <c r="I3052">
        <f t="shared" si="185"/>
        <v>1992</v>
      </c>
    </row>
    <row r="3053" spans="1:9" x14ac:dyDescent="0.25">
      <c r="A3053" t="s">
        <v>23</v>
      </c>
      <c r="B3053" s="1">
        <v>34045</v>
      </c>
      <c r="C3053" s="3">
        <v>0</v>
      </c>
      <c r="D3053">
        <v>76.41</v>
      </c>
      <c r="E3053">
        <v>1</v>
      </c>
      <c r="F3053" t="s">
        <v>52</v>
      </c>
      <c r="G3053">
        <f t="shared" si="186"/>
        <v>3</v>
      </c>
      <c r="H3053" s="4">
        <f t="shared" si="187"/>
        <v>34043</v>
      </c>
      <c r="I3053">
        <f t="shared" si="185"/>
        <v>1993</v>
      </c>
    </row>
    <row r="3054" spans="1:9" x14ac:dyDescent="0.25">
      <c r="A3054" t="s">
        <v>23</v>
      </c>
      <c r="B3054" s="1">
        <v>34075</v>
      </c>
      <c r="C3054" s="3">
        <v>0</v>
      </c>
      <c r="D3054">
        <v>76.81</v>
      </c>
      <c r="E3054">
        <v>1</v>
      </c>
      <c r="F3054" t="s">
        <v>52</v>
      </c>
      <c r="G3054">
        <f t="shared" si="186"/>
        <v>4</v>
      </c>
      <c r="H3054" s="4">
        <f t="shared" si="187"/>
        <v>34074</v>
      </c>
      <c r="I3054">
        <f t="shared" si="185"/>
        <v>1993</v>
      </c>
    </row>
    <row r="3055" spans="1:9" x14ac:dyDescent="0.25">
      <c r="A3055" t="s">
        <v>23</v>
      </c>
      <c r="B3055" s="1">
        <v>34100</v>
      </c>
      <c r="C3055" s="3">
        <v>0</v>
      </c>
      <c r="D3055">
        <v>77.78</v>
      </c>
      <c r="E3055">
        <v>1</v>
      </c>
      <c r="F3055" t="s">
        <v>52</v>
      </c>
      <c r="G3055">
        <f t="shared" si="186"/>
        <v>5</v>
      </c>
      <c r="H3055" s="4">
        <f t="shared" si="187"/>
        <v>34104</v>
      </c>
      <c r="I3055">
        <f t="shared" si="185"/>
        <v>1993</v>
      </c>
    </row>
    <row r="3056" spans="1:9" x14ac:dyDescent="0.25">
      <c r="A3056" t="s">
        <v>23</v>
      </c>
      <c r="B3056" s="1">
        <v>34407</v>
      </c>
      <c r="C3056" s="3">
        <v>0</v>
      </c>
      <c r="D3056">
        <v>77.040000000000006</v>
      </c>
      <c r="E3056">
        <v>1</v>
      </c>
      <c r="F3056" t="s">
        <v>52</v>
      </c>
      <c r="G3056">
        <f t="shared" si="186"/>
        <v>3</v>
      </c>
      <c r="H3056" s="4">
        <f t="shared" si="187"/>
        <v>34408</v>
      </c>
      <c r="I3056">
        <f t="shared" si="185"/>
        <v>1994</v>
      </c>
    </row>
    <row r="3057" spans="1:9" x14ac:dyDescent="0.25">
      <c r="A3057" t="s">
        <v>23</v>
      </c>
      <c r="B3057" s="1">
        <v>34437</v>
      </c>
      <c r="C3057" s="3">
        <v>0</v>
      </c>
      <c r="D3057">
        <v>76.27</v>
      </c>
      <c r="E3057">
        <v>1</v>
      </c>
      <c r="F3057" t="s">
        <v>52</v>
      </c>
      <c r="G3057">
        <f t="shared" si="186"/>
        <v>4</v>
      </c>
      <c r="H3057" s="4">
        <f t="shared" si="187"/>
        <v>34439</v>
      </c>
      <c r="I3057">
        <f t="shared" si="185"/>
        <v>1994</v>
      </c>
    </row>
    <row r="3058" spans="1:9" x14ac:dyDescent="0.25">
      <c r="A3058" t="s">
        <v>23</v>
      </c>
      <c r="B3058" s="1">
        <v>34459</v>
      </c>
      <c r="C3058" s="3">
        <v>0</v>
      </c>
      <c r="D3058">
        <v>77.05</v>
      </c>
      <c r="E3058">
        <v>1</v>
      </c>
      <c r="F3058" t="s">
        <v>52</v>
      </c>
      <c r="G3058">
        <f t="shared" si="186"/>
        <v>5</v>
      </c>
      <c r="H3058" s="4">
        <f t="shared" si="187"/>
        <v>34469</v>
      </c>
      <c r="I3058">
        <f t="shared" si="185"/>
        <v>1994</v>
      </c>
    </row>
    <row r="3059" spans="1:9" x14ac:dyDescent="0.25">
      <c r="A3059" t="s">
        <v>23</v>
      </c>
      <c r="B3059" s="1">
        <v>34779</v>
      </c>
      <c r="C3059" s="3">
        <v>0</v>
      </c>
      <c r="D3059">
        <v>75.680000000000007</v>
      </c>
      <c r="E3059">
        <v>1</v>
      </c>
      <c r="F3059" t="s">
        <v>52</v>
      </c>
      <c r="G3059">
        <f t="shared" si="186"/>
        <v>3</v>
      </c>
      <c r="H3059" s="4">
        <f t="shared" si="187"/>
        <v>34773</v>
      </c>
      <c r="I3059">
        <f t="shared" si="185"/>
        <v>1995</v>
      </c>
    </row>
    <row r="3060" spans="1:9" x14ac:dyDescent="0.25">
      <c r="A3060" t="s">
        <v>23</v>
      </c>
      <c r="B3060" s="1">
        <v>34801</v>
      </c>
      <c r="C3060" s="3">
        <v>0</v>
      </c>
      <c r="D3060">
        <v>77.28</v>
      </c>
      <c r="E3060">
        <v>1</v>
      </c>
      <c r="F3060" t="s">
        <v>52</v>
      </c>
      <c r="G3060">
        <f t="shared" si="186"/>
        <v>4</v>
      </c>
      <c r="H3060" s="4">
        <f t="shared" si="187"/>
        <v>34804</v>
      </c>
      <c r="I3060">
        <f t="shared" si="185"/>
        <v>1995</v>
      </c>
    </row>
    <row r="3061" spans="1:9" x14ac:dyDescent="0.25">
      <c r="A3061" t="s">
        <v>23</v>
      </c>
      <c r="B3061" s="1">
        <v>34831</v>
      </c>
      <c r="C3061" s="3">
        <v>0</v>
      </c>
      <c r="D3061">
        <v>78</v>
      </c>
      <c r="E3061">
        <v>1</v>
      </c>
      <c r="F3061" t="s">
        <v>52</v>
      </c>
      <c r="G3061">
        <f t="shared" si="186"/>
        <v>5</v>
      </c>
      <c r="H3061" s="4">
        <f t="shared" si="187"/>
        <v>34834</v>
      </c>
      <c r="I3061">
        <f t="shared" si="185"/>
        <v>1995</v>
      </c>
    </row>
    <row r="3062" spans="1:9" x14ac:dyDescent="0.25">
      <c r="A3062" t="s">
        <v>23</v>
      </c>
      <c r="B3062" s="1">
        <v>35129</v>
      </c>
      <c r="C3062" s="3">
        <v>0</v>
      </c>
      <c r="D3062">
        <v>74.58</v>
      </c>
      <c r="E3062">
        <v>1</v>
      </c>
      <c r="F3062" t="s">
        <v>52</v>
      </c>
      <c r="G3062">
        <f t="shared" si="186"/>
        <v>3</v>
      </c>
      <c r="H3062" s="4">
        <f t="shared" si="187"/>
        <v>35139</v>
      </c>
      <c r="I3062">
        <f t="shared" si="185"/>
        <v>1996</v>
      </c>
    </row>
    <row r="3063" spans="1:9" x14ac:dyDescent="0.25">
      <c r="A3063" t="s">
        <v>23</v>
      </c>
      <c r="B3063" s="1">
        <v>35171</v>
      </c>
      <c r="C3063" s="3">
        <v>0</v>
      </c>
      <c r="D3063">
        <v>75.489999999999995</v>
      </c>
      <c r="E3063">
        <v>1</v>
      </c>
      <c r="F3063" t="s">
        <v>52</v>
      </c>
      <c r="G3063">
        <f t="shared" si="186"/>
        <v>4</v>
      </c>
      <c r="H3063" s="4">
        <f t="shared" si="187"/>
        <v>35170</v>
      </c>
      <c r="I3063">
        <f t="shared" si="185"/>
        <v>1996</v>
      </c>
    </row>
    <row r="3064" spans="1:9" x14ac:dyDescent="0.25">
      <c r="A3064" t="s">
        <v>23</v>
      </c>
      <c r="B3064" s="1">
        <v>35192</v>
      </c>
      <c r="C3064" s="3">
        <v>0</v>
      </c>
      <c r="D3064">
        <v>76.86</v>
      </c>
      <c r="E3064">
        <v>1</v>
      </c>
      <c r="F3064" t="s">
        <v>52</v>
      </c>
      <c r="G3064">
        <f t="shared" si="186"/>
        <v>5</v>
      </c>
      <c r="H3064" s="4">
        <f t="shared" si="187"/>
        <v>35200</v>
      </c>
      <c r="I3064">
        <f t="shared" si="185"/>
        <v>1996</v>
      </c>
    </row>
    <row r="3065" spans="1:9" x14ac:dyDescent="0.25">
      <c r="A3065" t="s">
        <v>23</v>
      </c>
      <c r="B3065" s="1">
        <v>35493</v>
      </c>
      <c r="C3065" s="3">
        <v>0</v>
      </c>
      <c r="D3065">
        <v>74</v>
      </c>
      <c r="E3065">
        <v>1</v>
      </c>
      <c r="F3065" t="s">
        <v>52</v>
      </c>
      <c r="G3065">
        <f t="shared" si="186"/>
        <v>3</v>
      </c>
      <c r="H3065" s="4">
        <f t="shared" si="187"/>
        <v>35504</v>
      </c>
      <c r="I3065">
        <f t="shared" si="185"/>
        <v>1997</v>
      </c>
    </row>
    <row r="3066" spans="1:9" x14ac:dyDescent="0.25">
      <c r="A3066" t="s">
        <v>23</v>
      </c>
      <c r="B3066" s="1">
        <v>35534</v>
      </c>
      <c r="C3066" s="3">
        <v>0.41319444444444442</v>
      </c>
      <c r="D3066">
        <v>73.98</v>
      </c>
      <c r="E3066">
        <v>1</v>
      </c>
      <c r="F3066" t="s">
        <v>52</v>
      </c>
      <c r="G3066">
        <f t="shared" si="186"/>
        <v>4</v>
      </c>
      <c r="H3066" s="4">
        <f t="shared" si="187"/>
        <v>35535</v>
      </c>
      <c r="I3066">
        <f t="shared" si="185"/>
        <v>1997</v>
      </c>
    </row>
    <row r="3067" spans="1:9" x14ac:dyDescent="0.25">
      <c r="A3067" t="s">
        <v>23</v>
      </c>
      <c r="B3067" s="1">
        <v>35559</v>
      </c>
      <c r="C3067" s="3">
        <v>0.57430555555555551</v>
      </c>
      <c r="D3067">
        <v>75.25</v>
      </c>
      <c r="E3067">
        <v>1</v>
      </c>
      <c r="F3067" t="s">
        <v>52</v>
      </c>
      <c r="G3067">
        <f t="shared" si="186"/>
        <v>5</v>
      </c>
      <c r="H3067" s="4">
        <f t="shared" si="187"/>
        <v>35565</v>
      </c>
      <c r="I3067">
        <f t="shared" si="185"/>
        <v>1997</v>
      </c>
    </row>
    <row r="3068" spans="1:9" x14ac:dyDescent="0.25">
      <c r="A3068" t="s">
        <v>23</v>
      </c>
      <c r="B3068" s="1">
        <v>35866</v>
      </c>
      <c r="C3068" s="3">
        <v>0</v>
      </c>
      <c r="D3068">
        <v>72.42</v>
      </c>
      <c r="E3068">
        <v>1</v>
      </c>
      <c r="F3068" t="s">
        <v>52</v>
      </c>
      <c r="G3068">
        <f t="shared" si="186"/>
        <v>3</v>
      </c>
      <c r="H3068" s="4">
        <f t="shared" si="187"/>
        <v>35869</v>
      </c>
      <c r="I3068">
        <f t="shared" si="185"/>
        <v>1998</v>
      </c>
    </row>
    <row r="3069" spans="1:9" x14ac:dyDescent="0.25">
      <c r="A3069" t="s">
        <v>23</v>
      </c>
      <c r="B3069" s="1">
        <v>35900</v>
      </c>
      <c r="C3069" s="3">
        <v>0</v>
      </c>
      <c r="D3069">
        <v>73.319999999999993</v>
      </c>
      <c r="E3069">
        <v>1</v>
      </c>
      <c r="F3069" t="s">
        <v>52</v>
      </c>
      <c r="G3069">
        <f t="shared" si="186"/>
        <v>4</v>
      </c>
      <c r="H3069" s="4">
        <f t="shared" si="187"/>
        <v>35900</v>
      </c>
      <c r="I3069">
        <f t="shared" si="185"/>
        <v>1998</v>
      </c>
    </row>
    <row r="3070" spans="1:9" x14ac:dyDescent="0.25">
      <c r="A3070" t="s">
        <v>23</v>
      </c>
      <c r="B3070" s="1">
        <v>35930</v>
      </c>
      <c r="C3070" s="3">
        <v>0</v>
      </c>
      <c r="D3070">
        <v>74.540000000000006</v>
      </c>
      <c r="E3070">
        <v>1</v>
      </c>
      <c r="F3070" t="s">
        <v>52</v>
      </c>
      <c r="G3070">
        <f t="shared" si="186"/>
        <v>5</v>
      </c>
      <c r="H3070" s="4">
        <f t="shared" si="187"/>
        <v>35930</v>
      </c>
      <c r="I3070">
        <f t="shared" si="185"/>
        <v>1998</v>
      </c>
    </row>
    <row r="3071" spans="1:9" x14ac:dyDescent="0.25">
      <c r="A3071" t="s">
        <v>23</v>
      </c>
      <c r="B3071" s="1">
        <v>36228</v>
      </c>
      <c r="C3071" s="3">
        <v>0</v>
      </c>
      <c r="D3071">
        <v>72.22</v>
      </c>
      <c r="E3071">
        <v>1</v>
      </c>
      <c r="F3071" t="s">
        <v>52</v>
      </c>
      <c r="G3071">
        <f t="shared" si="186"/>
        <v>3</v>
      </c>
      <c r="H3071" s="4">
        <f t="shared" si="187"/>
        <v>36234</v>
      </c>
      <c r="I3071">
        <f t="shared" si="185"/>
        <v>1999</v>
      </c>
    </row>
    <row r="3072" spans="1:9" x14ac:dyDescent="0.25">
      <c r="A3072" t="s">
        <v>23</v>
      </c>
      <c r="B3072" s="1">
        <v>36269</v>
      </c>
      <c r="C3072" s="3">
        <v>0</v>
      </c>
      <c r="D3072">
        <v>73.42</v>
      </c>
      <c r="E3072">
        <v>1</v>
      </c>
      <c r="F3072" t="s">
        <v>52</v>
      </c>
      <c r="G3072">
        <f t="shared" si="186"/>
        <v>4</v>
      </c>
      <c r="H3072" s="4">
        <f t="shared" si="187"/>
        <v>36265</v>
      </c>
      <c r="I3072">
        <f t="shared" ref="I3072:I3135" si="188">YEAR(B3072)</f>
        <v>1999</v>
      </c>
    </row>
    <row r="3073" spans="1:9" x14ac:dyDescent="0.25">
      <c r="A3073" t="s">
        <v>23</v>
      </c>
      <c r="B3073" s="1">
        <v>36291</v>
      </c>
      <c r="C3073" s="3">
        <v>0</v>
      </c>
      <c r="D3073">
        <v>73.8</v>
      </c>
      <c r="E3073">
        <v>1</v>
      </c>
      <c r="F3073" t="s">
        <v>52</v>
      </c>
      <c r="G3073">
        <f t="shared" ref="G3073:G3136" si="189">MONTH(B3073)</f>
        <v>5</v>
      </c>
      <c r="H3073" s="4">
        <f t="shared" ref="H3073:H3136" si="190">DATE(YEAR(B3073),MONTH(B3073),15)</f>
        <v>36295</v>
      </c>
      <c r="I3073">
        <f t="shared" si="188"/>
        <v>1999</v>
      </c>
    </row>
    <row r="3074" spans="1:9" x14ac:dyDescent="0.25">
      <c r="A3074" t="s">
        <v>23</v>
      </c>
      <c r="B3074" s="1">
        <v>36595</v>
      </c>
      <c r="C3074" s="3">
        <v>0</v>
      </c>
      <c r="D3074">
        <v>72.69</v>
      </c>
      <c r="E3074">
        <v>1</v>
      </c>
      <c r="F3074" t="s">
        <v>52</v>
      </c>
      <c r="G3074">
        <f t="shared" si="189"/>
        <v>3</v>
      </c>
      <c r="H3074" s="4">
        <f t="shared" si="190"/>
        <v>36600</v>
      </c>
      <c r="I3074">
        <f t="shared" si="188"/>
        <v>2000</v>
      </c>
    </row>
    <row r="3075" spans="1:9" x14ac:dyDescent="0.25">
      <c r="A3075" t="s">
        <v>23</v>
      </c>
      <c r="B3075" s="1">
        <v>36621</v>
      </c>
      <c r="C3075" s="3">
        <v>0</v>
      </c>
      <c r="D3075">
        <v>73.5</v>
      </c>
      <c r="E3075">
        <v>1</v>
      </c>
      <c r="F3075" t="s">
        <v>52</v>
      </c>
      <c r="G3075">
        <f t="shared" si="189"/>
        <v>4</v>
      </c>
      <c r="H3075" s="4">
        <f t="shared" si="190"/>
        <v>36631</v>
      </c>
      <c r="I3075">
        <f t="shared" si="188"/>
        <v>2000</v>
      </c>
    </row>
    <row r="3076" spans="1:9" x14ac:dyDescent="0.25">
      <c r="A3076" t="s">
        <v>23</v>
      </c>
      <c r="B3076" s="1">
        <v>36656</v>
      </c>
      <c r="C3076" s="3">
        <v>0</v>
      </c>
      <c r="D3076">
        <v>75.06</v>
      </c>
      <c r="E3076">
        <v>1</v>
      </c>
      <c r="F3076" t="s">
        <v>52</v>
      </c>
      <c r="G3076">
        <f t="shared" si="189"/>
        <v>5</v>
      </c>
      <c r="H3076" s="4">
        <f t="shared" si="190"/>
        <v>36661</v>
      </c>
      <c r="I3076">
        <f t="shared" si="188"/>
        <v>2000</v>
      </c>
    </row>
    <row r="3077" spans="1:9" x14ac:dyDescent="0.25">
      <c r="A3077" t="s">
        <v>23</v>
      </c>
      <c r="B3077" s="1">
        <v>36972</v>
      </c>
      <c r="C3077" s="3">
        <v>0</v>
      </c>
      <c r="D3077">
        <v>74.58</v>
      </c>
      <c r="E3077">
        <v>1</v>
      </c>
      <c r="F3077" t="s">
        <v>52</v>
      </c>
      <c r="G3077">
        <f t="shared" si="189"/>
        <v>3</v>
      </c>
      <c r="H3077" s="4">
        <f t="shared" si="190"/>
        <v>36965</v>
      </c>
      <c r="I3077">
        <f t="shared" si="188"/>
        <v>2001</v>
      </c>
    </row>
    <row r="3078" spans="1:9" x14ac:dyDescent="0.25">
      <c r="A3078" t="s">
        <v>23</v>
      </c>
      <c r="B3078" s="1">
        <v>36999</v>
      </c>
      <c r="C3078" s="3">
        <v>0</v>
      </c>
      <c r="D3078">
        <v>75.48</v>
      </c>
      <c r="E3078">
        <v>1</v>
      </c>
      <c r="F3078" t="s">
        <v>52</v>
      </c>
      <c r="G3078">
        <f t="shared" si="189"/>
        <v>4</v>
      </c>
      <c r="H3078" s="4">
        <f t="shared" si="190"/>
        <v>36996</v>
      </c>
      <c r="I3078">
        <f t="shared" si="188"/>
        <v>2001</v>
      </c>
    </row>
    <row r="3079" spans="1:9" x14ac:dyDescent="0.25">
      <c r="A3079" t="s">
        <v>23</v>
      </c>
      <c r="B3079" s="1">
        <v>37340</v>
      </c>
      <c r="C3079" s="3">
        <v>0</v>
      </c>
      <c r="D3079">
        <v>76.349999999999994</v>
      </c>
      <c r="E3079">
        <v>1</v>
      </c>
      <c r="F3079" t="s">
        <v>52</v>
      </c>
      <c r="G3079">
        <f t="shared" si="189"/>
        <v>3</v>
      </c>
      <c r="H3079" s="4">
        <f t="shared" si="190"/>
        <v>37330</v>
      </c>
      <c r="I3079">
        <f t="shared" si="188"/>
        <v>2002</v>
      </c>
    </row>
    <row r="3080" spans="1:9" x14ac:dyDescent="0.25">
      <c r="A3080" t="s">
        <v>23</v>
      </c>
      <c r="B3080" s="1">
        <v>37375</v>
      </c>
      <c r="C3080" s="3">
        <v>0</v>
      </c>
      <c r="D3080">
        <v>77.599999999999994</v>
      </c>
      <c r="E3080">
        <v>1</v>
      </c>
      <c r="F3080" t="s">
        <v>52</v>
      </c>
      <c r="G3080">
        <f t="shared" si="189"/>
        <v>4</v>
      </c>
      <c r="H3080" s="4">
        <f t="shared" si="190"/>
        <v>37361</v>
      </c>
      <c r="I3080">
        <f t="shared" si="188"/>
        <v>2002</v>
      </c>
    </row>
    <row r="3081" spans="1:9" x14ac:dyDescent="0.25">
      <c r="A3081" t="s">
        <v>23</v>
      </c>
      <c r="B3081" s="1">
        <v>37398</v>
      </c>
      <c r="C3081" s="3">
        <v>0</v>
      </c>
      <c r="D3081">
        <v>78.34</v>
      </c>
      <c r="E3081">
        <v>1</v>
      </c>
      <c r="F3081" t="s">
        <v>52</v>
      </c>
      <c r="G3081">
        <f t="shared" si="189"/>
        <v>5</v>
      </c>
      <c r="H3081" s="4">
        <f t="shared" si="190"/>
        <v>37391</v>
      </c>
      <c r="I3081">
        <f t="shared" si="188"/>
        <v>2002</v>
      </c>
    </row>
    <row r="3082" spans="1:9" x14ac:dyDescent="0.25">
      <c r="A3082" t="s">
        <v>23</v>
      </c>
      <c r="B3082" s="1">
        <v>37704</v>
      </c>
      <c r="C3082" s="3">
        <v>0</v>
      </c>
      <c r="D3082">
        <v>77.7</v>
      </c>
      <c r="E3082">
        <v>1</v>
      </c>
      <c r="F3082" t="s">
        <v>52</v>
      </c>
      <c r="G3082">
        <f t="shared" si="189"/>
        <v>3</v>
      </c>
      <c r="H3082" s="4">
        <f t="shared" si="190"/>
        <v>37695</v>
      </c>
      <c r="I3082">
        <f t="shared" si="188"/>
        <v>2003</v>
      </c>
    </row>
    <row r="3083" spans="1:9" x14ac:dyDescent="0.25">
      <c r="A3083" t="s">
        <v>23</v>
      </c>
      <c r="B3083" s="1">
        <v>37733</v>
      </c>
      <c r="C3083" s="3">
        <v>0</v>
      </c>
      <c r="D3083">
        <v>78.45</v>
      </c>
      <c r="E3083">
        <v>1</v>
      </c>
      <c r="F3083" t="s">
        <v>52</v>
      </c>
      <c r="G3083">
        <f t="shared" si="189"/>
        <v>4</v>
      </c>
      <c r="H3083" s="4">
        <f t="shared" si="190"/>
        <v>37726</v>
      </c>
      <c r="I3083">
        <f t="shared" si="188"/>
        <v>2003</v>
      </c>
    </row>
    <row r="3084" spans="1:9" x14ac:dyDescent="0.25">
      <c r="A3084" t="s">
        <v>23</v>
      </c>
      <c r="B3084" s="1">
        <v>38068</v>
      </c>
      <c r="C3084" s="3">
        <v>0.80763888888888891</v>
      </c>
      <c r="D3084">
        <v>78.62</v>
      </c>
      <c r="E3084">
        <v>1</v>
      </c>
      <c r="F3084" t="s">
        <v>52</v>
      </c>
      <c r="G3084">
        <f t="shared" si="189"/>
        <v>3</v>
      </c>
      <c r="H3084" s="4">
        <f t="shared" si="190"/>
        <v>38061</v>
      </c>
      <c r="I3084">
        <f t="shared" si="188"/>
        <v>2004</v>
      </c>
    </row>
    <row r="3085" spans="1:9" x14ac:dyDescent="0.25">
      <c r="A3085" t="s">
        <v>23</v>
      </c>
      <c r="B3085" s="1">
        <v>38119</v>
      </c>
      <c r="C3085" s="3">
        <v>0.48472222222222222</v>
      </c>
      <c r="D3085">
        <v>80.2</v>
      </c>
      <c r="E3085">
        <v>1</v>
      </c>
      <c r="F3085" t="s">
        <v>52</v>
      </c>
      <c r="G3085">
        <f t="shared" si="189"/>
        <v>5</v>
      </c>
      <c r="H3085" s="4">
        <f t="shared" si="190"/>
        <v>38122</v>
      </c>
      <c r="I3085">
        <f t="shared" si="188"/>
        <v>2004</v>
      </c>
    </row>
    <row r="3086" spans="1:9" x14ac:dyDescent="0.25">
      <c r="A3086" t="s">
        <v>23</v>
      </c>
      <c r="B3086" s="1">
        <v>38442</v>
      </c>
      <c r="C3086" s="3">
        <v>0.64583333333333337</v>
      </c>
      <c r="D3086">
        <v>80.2</v>
      </c>
      <c r="E3086">
        <v>1</v>
      </c>
      <c r="F3086" t="s">
        <v>52</v>
      </c>
      <c r="G3086">
        <f t="shared" si="189"/>
        <v>3</v>
      </c>
      <c r="H3086" s="4">
        <f t="shared" si="190"/>
        <v>38426</v>
      </c>
      <c r="I3086">
        <f t="shared" si="188"/>
        <v>2005</v>
      </c>
    </row>
    <row r="3087" spans="1:9" x14ac:dyDescent="0.25">
      <c r="A3087" t="s">
        <v>23</v>
      </c>
      <c r="B3087" s="1">
        <v>38498</v>
      </c>
      <c r="C3087" s="3">
        <v>0.54722222222222217</v>
      </c>
      <c r="D3087">
        <v>80.78</v>
      </c>
      <c r="E3087">
        <v>1</v>
      </c>
      <c r="F3087" t="s">
        <v>52</v>
      </c>
      <c r="G3087">
        <f t="shared" si="189"/>
        <v>5</v>
      </c>
      <c r="H3087" s="4">
        <f t="shared" si="190"/>
        <v>38487</v>
      </c>
      <c r="I3087">
        <f t="shared" si="188"/>
        <v>2005</v>
      </c>
    </row>
    <row r="3088" spans="1:9" x14ac:dyDescent="0.25">
      <c r="A3088" t="s">
        <v>23</v>
      </c>
      <c r="B3088" s="1">
        <v>38793</v>
      </c>
      <c r="C3088" s="3">
        <v>0.56388888888888888</v>
      </c>
      <c r="D3088">
        <v>79.53</v>
      </c>
      <c r="E3088">
        <v>1</v>
      </c>
      <c r="F3088" t="s">
        <v>52</v>
      </c>
      <c r="G3088">
        <f t="shared" si="189"/>
        <v>3</v>
      </c>
      <c r="H3088" s="4">
        <f t="shared" si="190"/>
        <v>38791</v>
      </c>
      <c r="I3088">
        <f t="shared" si="188"/>
        <v>2006</v>
      </c>
    </row>
    <row r="3089" spans="1:9" x14ac:dyDescent="0.25">
      <c r="A3089" t="s">
        <v>23</v>
      </c>
      <c r="B3089" s="1">
        <v>38845</v>
      </c>
      <c r="C3089" s="3">
        <v>0.58888888888888891</v>
      </c>
      <c r="D3089">
        <v>80.67</v>
      </c>
      <c r="E3089">
        <v>1</v>
      </c>
      <c r="F3089" t="s">
        <v>52</v>
      </c>
      <c r="G3089">
        <f t="shared" si="189"/>
        <v>5</v>
      </c>
      <c r="H3089" s="4">
        <f t="shared" si="190"/>
        <v>38852</v>
      </c>
      <c r="I3089">
        <f t="shared" si="188"/>
        <v>2006</v>
      </c>
    </row>
    <row r="3090" spans="1:9" x14ac:dyDescent="0.25">
      <c r="A3090" t="s">
        <v>23</v>
      </c>
      <c r="B3090" s="1">
        <v>39157</v>
      </c>
      <c r="C3090" s="3">
        <v>0.51388888888888895</v>
      </c>
      <c r="D3090">
        <v>78.650000000000006</v>
      </c>
      <c r="E3090">
        <v>1</v>
      </c>
      <c r="F3090" t="s">
        <v>52</v>
      </c>
      <c r="G3090">
        <f t="shared" si="189"/>
        <v>3</v>
      </c>
      <c r="H3090" s="4">
        <f t="shared" si="190"/>
        <v>39156</v>
      </c>
      <c r="I3090">
        <f t="shared" si="188"/>
        <v>2007</v>
      </c>
    </row>
    <row r="3091" spans="1:9" x14ac:dyDescent="0.25">
      <c r="A3091" t="s">
        <v>23</v>
      </c>
      <c r="B3091" s="1">
        <v>39225</v>
      </c>
      <c r="C3091" s="3">
        <v>0.62291666666666667</v>
      </c>
      <c r="D3091">
        <v>79.87</v>
      </c>
      <c r="E3091">
        <v>1</v>
      </c>
      <c r="F3091" t="s">
        <v>52</v>
      </c>
      <c r="G3091">
        <f t="shared" si="189"/>
        <v>5</v>
      </c>
      <c r="H3091" s="4">
        <f t="shared" si="190"/>
        <v>39217</v>
      </c>
      <c r="I3091">
        <f t="shared" si="188"/>
        <v>2007</v>
      </c>
    </row>
    <row r="3092" spans="1:9" x14ac:dyDescent="0.25">
      <c r="A3092" t="s">
        <v>23</v>
      </c>
      <c r="B3092" s="1">
        <v>39538</v>
      </c>
      <c r="C3092" s="3">
        <v>0.4680555555555555</v>
      </c>
      <c r="D3092">
        <v>79.13</v>
      </c>
      <c r="E3092">
        <v>1</v>
      </c>
      <c r="F3092" t="s">
        <v>52</v>
      </c>
      <c r="G3092">
        <f t="shared" si="189"/>
        <v>3</v>
      </c>
      <c r="H3092" s="4">
        <f t="shared" si="190"/>
        <v>39522</v>
      </c>
      <c r="I3092">
        <f t="shared" si="188"/>
        <v>2008</v>
      </c>
    </row>
    <row r="3093" spans="1:9" x14ac:dyDescent="0.25">
      <c r="A3093" t="s">
        <v>23</v>
      </c>
      <c r="B3093" s="1">
        <v>39583</v>
      </c>
      <c r="C3093" s="3">
        <v>0.37152777777777773</v>
      </c>
      <c r="D3093">
        <v>81.38</v>
      </c>
      <c r="E3093">
        <v>1</v>
      </c>
      <c r="F3093" t="s">
        <v>52</v>
      </c>
      <c r="G3093">
        <f t="shared" si="189"/>
        <v>5</v>
      </c>
      <c r="H3093" s="4">
        <f t="shared" si="190"/>
        <v>39583</v>
      </c>
      <c r="I3093">
        <f t="shared" si="188"/>
        <v>2008</v>
      </c>
    </row>
    <row r="3094" spans="1:9" x14ac:dyDescent="0.25">
      <c r="A3094" t="s">
        <v>23</v>
      </c>
      <c r="B3094" s="1">
        <v>39882</v>
      </c>
      <c r="C3094" s="3">
        <v>0.51458333333333328</v>
      </c>
      <c r="D3094">
        <v>79.69</v>
      </c>
      <c r="E3094">
        <v>1</v>
      </c>
      <c r="F3094" t="s">
        <v>52</v>
      </c>
      <c r="G3094">
        <f t="shared" si="189"/>
        <v>3</v>
      </c>
      <c r="H3094" s="4">
        <f t="shared" si="190"/>
        <v>39887</v>
      </c>
      <c r="I3094">
        <f t="shared" si="188"/>
        <v>2009</v>
      </c>
    </row>
    <row r="3095" spans="1:9" x14ac:dyDescent="0.25">
      <c r="A3095" t="s">
        <v>23</v>
      </c>
      <c r="B3095" s="1">
        <v>39937</v>
      </c>
      <c r="C3095" s="3">
        <v>0.53472222222222221</v>
      </c>
      <c r="D3095">
        <v>81.459999999999994</v>
      </c>
      <c r="E3095">
        <v>1</v>
      </c>
      <c r="F3095" t="s">
        <v>52</v>
      </c>
      <c r="G3095">
        <f t="shared" si="189"/>
        <v>5</v>
      </c>
      <c r="H3095" s="4">
        <f t="shared" si="190"/>
        <v>39948</v>
      </c>
      <c r="I3095">
        <f t="shared" si="188"/>
        <v>2009</v>
      </c>
    </row>
    <row r="3096" spans="1:9" x14ac:dyDescent="0.25">
      <c r="A3096" t="s">
        <v>23</v>
      </c>
      <c r="B3096" s="1">
        <v>40288</v>
      </c>
      <c r="C3096" s="3">
        <v>0</v>
      </c>
      <c r="D3096">
        <v>80.7</v>
      </c>
      <c r="E3096">
        <v>1</v>
      </c>
      <c r="F3096" t="s">
        <v>52</v>
      </c>
      <c r="G3096">
        <f t="shared" si="189"/>
        <v>4</v>
      </c>
      <c r="H3096" s="4">
        <f t="shared" si="190"/>
        <v>40283</v>
      </c>
      <c r="I3096">
        <f t="shared" si="188"/>
        <v>2010</v>
      </c>
    </row>
    <row r="3097" spans="1:9" x14ac:dyDescent="0.25">
      <c r="A3097" t="s">
        <v>23</v>
      </c>
      <c r="B3097" s="1">
        <v>41023</v>
      </c>
      <c r="C3097" s="3">
        <v>0.55763888888888891</v>
      </c>
      <c r="D3097">
        <v>80.05</v>
      </c>
      <c r="E3097">
        <v>1</v>
      </c>
      <c r="F3097" t="s">
        <v>52</v>
      </c>
      <c r="G3097">
        <f t="shared" si="189"/>
        <v>4</v>
      </c>
      <c r="H3097" s="4">
        <f t="shared" si="190"/>
        <v>41014</v>
      </c>
      <c r="I3097">
        <f t="shared" si="188"/>
        <v>2012</v>
      </c>
    </row>
    <row r="3098" spans="1:9" x14ac:dyDescent="0.25">
      <c r="A3098" t="s">
        <v>23</v>
      </c>
      <c r="B3098" s="1">
        <v>41347</v>
      </c>
      <c r="C3098" s="3">
        <v>8.3333333333333329E-2</v>
      </c>
      <c r="D3098">
        <v>79.400000000000006</v>
      </c>
      <c r="E3098">
        <v>62</v>
      </c>
      <c r="F3098" t="s">
        <v>52</v>
      </c>
      <c r="G3098">
        <f t="shared" si="189"/>
        <v>3</v>
      </c>
      <c r="H3098" s="4">
        <f t="shared" si="190"/>
        <v>41348</v>
      </c>
      <c r="I3098">
        <f t="shared" si="188"/>
        <v>2013</v>
      </c>
    </row>
    <row r="3099" spans="1:9" x14ac:dyDescent="0.25">
      <c r="A3099" t="s">
        <v>23</v>
      </c>
      <c r="B3099" s="1">
        <v>41377</v>
      </c>
      <c r="C3099" s="3">
        <v>0.58333333333333337</v>
      </c>
      <c r="D3099">
        <v>80.239999999999995</v>
      </c>
      <c r="E3099">
        <v>62</v>
      </c>
      <c r="F3099" t="s">
        <v>52</v>
      </c>
      <c r="G3099">
        <f t="shared" si="189"/>
        <v>4</v>
      </c>
      <c r="H3099" s="4">
        <f t="shared" si="190"/>
        <v>41379</v>
      </c>
      <c r="I3099">
        <f t="shared" si="188"/>
        <v>2013</v>
      </c>
    </row>
    <row r="3100" spans="1:9" x14ac:dyDescent="0.25">
      <c r="A3100" t="s">
        <v>23</v>
      </c>
      <c r="B3100" s="1">
        <v>41423</v>
      </c>
      <c r="C3100" s="3">
        <v>8.3333333333333329E-2</v>
      </c>
      <c r="D3100">
        <v>81.96</v>
      </c>
      <c r="E3100">
        <v>62</v>
      </c>
      <c r="F3100" t="s">
        <v>52</v>
      </c>
      <c r="G3100">
        <f t="shared" si="189"/>
        <v>5</v>
      </c>
      <c r="H3100" s="4">
        <f t="shared" si="190"/>
        <v>41409</v>
      </c>
      <c r="I3100">
        <f t="shared" si="188"/>
        <v>2013</v>
      </c>
    </row>
    <row r="3101" spans="1:9" x14ac:dyDescent="0.25">
      <c r="A3101" t="s">
        <v>23</v>
      </c>
      <c r="B3101" s="1">
        <v>41715</v>
      </c>
      <c r="C3101" s="3">
        <v>0.625</v>
      </c>
      <c r="D3101">
        <v>80.95</v>
      </c>
      <c r="E3101">
        <v>62</v>
      </c>
      <c r="F3101" t="s">
        <v>52</v>
      </c>
      <c r="G3101">
        <f t="shared" si="189"/>
        <v>3</v>
      </c>
      <c r="H3101" s="4">
        <f t="shared" si="190"/>
        <v>41713</v>
      </c>
      <c r="I3101">
        <f t="shared" si="188"/>
        <v>2014</v>
      </c>
    </row>
    <row r="3102" spans="1:9" x14ac:dyDescent="0.25">
      <c r="A3102" t="s">
        <v>23</v>
      </c>
      <c r="B3102" s="1">
        <v>41745</v>
      </c>
      <c r="C3102" s="3">
        <v>0.625</v>
      </c>
      <c r="D3102">
        <v>82.09</v>
      </c>
      <c r="E3102">
        <v>60</v>
      </c>
      <c r="F3102" t="s">
        <v>52</v>
      </c>
      <c r="G3102">
        <f t="shared" si="189"/>
        <v>4</v>
      </c>
      <c r="H3102" s="4">
        <f t="shared" si="190"/>
        <v>41744</v>
      </c>
      <c r="I3102">
        <f t="shared" si="188"/>
        <v>2014</v>
      </c>
    </row>
    <row r="3103" spans="1:9" x14ac:dyDescent="0.25">
      <c r="A3103" t="s">
        <v>23</v>
      </c>
      <c r="B3103" s="1">
        <v>41769</v>
      </c>
      <c r="C3103" s="3">
        <v>0.125</v>
      </c>
      <c r="D3103">
        <v>82.84</v>
      </c>
      <c r="E3103">
        <v>62</v>
      </c>
      <c r="F3103" t="s">
        <v>52</v>
      </c>
      <c r="G3103">
        <f t="shared" si="189"/>
        <v>5</v>
      </c>
      <c r="H3103" s="4">
        <f t="shared" si="190"/>
        <v>41774</v>
      </c>
      <c r="I3103">
        <f t="shared" si="188"/>
        <v>2014</v>
      </c>
    </row>
    <row r="3104" spans="1:9" x14ac:dyDescent="0.25">
      <c r="A3104" t="s">
        <v>23</v>
      </c>
      <c r="B3104" s="1">
        <v>42077</v>
      </c>
      <c r="C3104" s="3">
        <v>0.625</v>
      </c>
      <c r="D3104">
        <v>81.31</v>
      </c>
      <c r="E3104">
        <v>62</v>
      </c>
      <c r="F3104" t="s">
        <v>52</v>
      </c>
      <c r="G3104">
        <f t="shared" si="189"/>
        <v>3</v>
      </c>
      <c r="H3104" s="4">
        <f t="shared" si="190"/>
        <v>42078</v>
      </c>
      <c r="I3104">
        <f t="shared" si="188"/>
        <v>2015</v>
      </c>
    </row>
    <row r="3105" spans="1:9" x14ac:dyDescent="0.25">
      <c r="A3105" t="s">
        <v>23</v>
      </c>
      <c r="B3105" s="1">
        <v>42110</v>
      </c>
      <c r="C3105" s="3">
        <v>0.125</v>
      </c>
      <c r="D3105">
        <v>82.42</v>
      </c>
      <c r="E3105">
        <v>60</v>
      </c>
      <c r="F3105" t="s">
        <v>52</v>
      </c>
      <c r="G3105">
        <f t="shared" si="189"/>
        <v>4</v>
      </c>
      <c r="H3105" s="4">
        <f t="shared" si="190"/>
        <v>42109</v>
      </c>
      <c r="I3105">
        <f t="shared" si="188"/>
        <v>2015</v>
      </c>
    </row>
    <row r="3106" spans="1:9" x14ac:dyDescent="0.25">
      <c r="A3106" t="s">
        <v>23</v>
      </c>
      <c r="B3106" s="1">
        <v>42140</v>
      </c>
      <c r="C3106" s="3">
        <v>0.625</v>
      </c>
      <c r="D3106">
        <v>82.8</v>
      </c>
      <c r="E3106">
        <v>62</v>
      </c>
      <c r="F3106" t="s">
        <v>52</v>
      </c>
      <c r="G3106">
        <f t="shared" si="189"/>
        <v>5</v>
      </c>
      <c r="H3106" s="4">
        <f t="shared" si="190"/>
        <v>42139</v>
      </c>
      <c r="I3106">
        <f t="shared" si="188"/>
        <v>2015</v>
      </c>
    </row>
    <row r="3107" spans="1:9" x14ac:dyDescent="0.25">
      <c r="A3107" t="s">
        <v>23</v>
      </c>
      <c r="B3107" s="1">
        <v>42445</v>
      </c>
      <c r="C3107" s="3">
        <v>0.125</v>
      </c>
      <c r="D3107">
        <v>81.349999999999994</v>
      </c>
      <c r="E3107">
        <v>63</v>
      </c>
      <c r="F3107" t="s">
        <v>52</v>
      </c>
      <c r="G3107">
        <f t="shared" si="189"/>
        <v>3</v>
      </c>
      <c r="H3107" s="4">
        <f t="shared" si="190"/>
        <v>42444</v>
      </c>
      <c r="I3107">
        <f t="shared" si="188"/>
        <v>2016</v>
      </c>
    </row>
    <row r="3108" spans="1:9" x14ac:dyDescent="0.25">
      <c r="A3108" t="s">
        <v>23</v>
      </c>
      <c r="B3108" s="1">
        <v>42475</v>
      </c>
      <c r="C3108" s="3">
        <v>0.58333333333333337</v>
      </c>
      <c r="D3108">
        <v>82.08</v>
      </c>
      <c r="E3108">
        <v>60</v>
      </c>
      <c r="F3108" t="s">
        <v>52</v>
      </c>
      <c r="G3108">
        <f t="shared" si="189"/>
        <v>4</v>
      </c>
      <c r="H3108" s="4">
        <f t="shared" si="190"/>
        <v>42475</v>
      </c>
      <c r="I3108">
        <f t="shared" si="188"/>
        <v>2016</v>
      </c>
    </row>
    <row r="3109" spans="1:9" x14ac:dyDescent="0.25">
      <c r="A3109" t="s">
        <v>23</v>
      </c>
      <c r="B3109" s="1">
        <v>42502</v>
      </c>
      <c r="C3109" s="3">
        <v>0.58333333333333337</v>
      </c>
      <c r="D3109">
        <v>82.59</v>
      </c>
      <c r="E3109">
        <v>62</v>
      </c>
      <c r="F3109" t="s">
        <v>52</v>
      </c>
      <c r="G3109">
        <f t="shared" si="189"/>
        <v>5</v>
      </c>
      <c r="H3109" s="4">
        <f t="shared" si="190"/>
        <v>42505</v>
      </c>
      <c r="I3109">
        <f t="shared" si="188"/>
        <v>2016</v>
      </c>
    </row>
    <row r="3110" spans="1:9" x14ac:dyDescent="0.25">
      <c r="A3110" t="s">
        <v>23</v>
      </c>
      <c r="B3110" s="1">
        <v>42809</v>
      </c>
      <c r="C3110" s="3">
        <v>0.58333333333333337</v>
      </c>
      <c r="D3110">
        <v>79.959999999999994</v>
      </c>
      <c r="E3110">
        <v>62</v>
      </c>
      <c r="F3110" t="s">
        <v>52</v>
      </c>
      <c r="G3110">
        <f t="shared" si="189"/>
        <v>3</v>
      </c>
      <c r="H3110" s="4">
        <f t="shared" si="190"/>
        <v>42809</v>
      </c>
      <c r="I3110">
        <f t="shared" si="188"/>
        <v>2017</v>
      </c>
    </row>
    <row r="3111" spans="1:9" x14ac:dyDescent="0.25">
      <c r="A3111" t="s">
        <v>23</v>
      </c>
      <c r="B3111" s="1">
        <v>42842</v>
      </c>
      <c r="C3111" s="3">
        <v>8.3333333333333329E-2</v>
      </c>
      <c r="D3111">
        <v>80.599999999999994</v>
      </c>
      <c r="E3111">
        <v>61</v>
      </c>
      <c r="F3111" t="s">
        <v>52</v>
      </c>
      <c r="G3111">
        <f t="shared" si="189"/>
        <v>4</v>
      </c>
      <c r="H3111" s="4">
        <f t="shared" si="190"/>
        <v>42840</v>
      </c>
      <c r="I3111">
        <f t="shared" si="188"/>
        <v>2017</v>
      </c>
    </row>
    <row r="3112" spans="1:9" x14ac:dyDescent="0.25">
      <c r="A3112" t="s">
        <v>23</v>
      </c>
      <c r="B3112" s="1">
        <v>42881</v>
      </c>
      <c r="C3112" s="3">
        <v>0.58333333333333337</v>
      </c>
      <c r="D3112">
        <v>80.930000000000007</v>
      </c>
      <c r="E3112">
        <v>62</v>
      </c>
      <c r="F3112" t="s">
        <v>52</v>
      </c>
      <c r="G3112">
        <f t="shared" si="189"/>
        <v>5</v>
      </c>
      <c r="H3112" s="4">
        <f t="shared" si="190"/>
        <v>42870</v>
      </c>
      <c r="I3112">
        <f t="shared" si="188"/>
        <v>2017</v>
      </c>
    </row>
    <row r="3113" spans="1:9" x14ac:dyDescent="0.25">
      <c r="A3113" t="s">
        <v>23</v>
      </c>
      <c r="B3113" s="1">
        <v>43170</v>
      </c>
      <c r="C3113" s="3">
        <v>0.83333333333333337</v>
      </c>
      <c r="D3113">
        <v>78.290000000000006</v>
      </c>
      <c r="E3113">
        <v>743</v>
      </c>
      <c r="F3113" t="s">
        <v>52</v>
      </c>
      <c r="G3113">
        <f t="shared" si="189"/>
        <v>3</v>
      </c>
      <c r="H3113" s="4">
        <f t="shared" si="190"/>
        <v>43174</v>
      </c>
      <c r="I3113">
        <f t="shared" si="188"/>
        <v>2018</v>
      </c>
    </row>
    <row r="3114" spans="1:9" x14ac:dyDescent="0.25">
      <c r="A3114" t="s">
        <v>23</v>
      </c>
      <c r="B3114" s="1">
        <v>43196</v>
      </c>
      <c r="C3114" s="3">
        <v>0.16666666666666666</v>
      </c>
      <c r="D3114">
        <v>78.98</v>
      </c>
      <c r="E3114">
        <v>696</v>
      </c>
      <c r="F3114" t="s">
        <v>52</v>
      </c>
      <c r="G3114">
        <f t="shared" si="189"/>
        <v>4</v>
      </c>
      <c r="H3114" s="4">
        <f t="shared" si="190"/>
        <v>43205</v>
      </c>
      <c r="I3114">
        <f t="shared" si="188"/>
        <v>2018</v>
      </c>
    </row>
    <row r="3115" spans="1:9" x14ac:dyDescent="0.25">
      <c r="A3115" t="s">
        <v>23</v>
      </c>
      <c r="B3115" s="1">
        <v>43225</v>
      </c>
      <c r="C3115" s="3">
        <v>0.625</v>
      </c>
      <c r="D3115">
        <v>79.709999999999994</v>
      </c>
      <c r="E3115">
        <v>744</v>
      </c>
      <c r="F3115" t="s">
        <v>52</v>
      </c>
      <c r="G3115">
        <f t="shared" si="189"/>
        <v>5</v>
      </c>
      <c r="H3115" s="4">
        <f t="shared" si="190"/>
        <v>43235</v>
      </c>
      <c r="I3115">
        <f t="shared" si="188"/>
        <v>2018</v>
      </c>
    </row>
    <row r="3116" spans="1:9" x14ac:dyDescent="0.25">
      <c r="A3116" t="s">
        <v>23</v>
      </c>
      <c r="B3116" s="1">
        <v>43548</v>
      </c>
      <c r="C3116" s="3">
        <v>0.45555555555555555</v>
      </c>
      <c r="D3116">
        <v>77.48</v>
      </c>
      <c r="E3116">
        <v>745</v>
      </c>
      <c r="F3116" t="s">
        <v>52</v>
      </c>
      <c r="G3116">
        <f t="shared" si="189"/>
        <v>3</v>
      </c>
      <c r="H3116" s="4">
        <f t="shared" si="190"/>
        <v>43539</v>
      </c>
      <c r="I3116">
        <f t="shared" si="188"/>
        <v>2019</v>
      </c>
    </row>
    <row r="3117" spans="1:9" x14ac:dyDescent="0.25">
      <c r="A3117" t="s">
        <v>23</v>
      </c>
      <c r="B3117" s="1">
        <v>43562</v>
      </c>
      <c r="C3117" s="3">
        <v>0.45555555555555555</v>
      </c>
      <c r="D3117">
        <v>78.3</v>
      </c>
      <c r="E3117">
        <v>720</v>
      </c>
      <c r="F3117" t="s">
        <v>52</v>
      </c>
      <c r="G3117">
        <f t="shared" si="189"/>
        <v>4</v>
      </c>
      <c r="H3117" s="4">
        <f t="shared" si="190"/>
        <v>43570</v>
      </c>
      <c r="I3117">
        <f t="shared" si="188"/>
        <v>2019</v>
      </c>
    </row>
    <row r="3118" spans="1:9" x14ac:dyDescent="0.25">
      <c r="A3118" t="s">
        <v>23</v>
      </c>
      <c r="B3118" s="1">
        <v>43596</v>
      </c>
      <c r="C3118" s="3">
        <v>0.12222222222222223</v>
      </c>
      <c r="D3118">
        <v>78.790000000000006</v>
      </c>
      <c r="E3118">
        <v>744</v>
      </c>
      <c r="F3118" t="s">
        <v>52</v>
      </c>
      <c r="G3118">
        <f t="shared" si="189"/>
        <v>5</v>
      </c>
      <c r="H3118" s="4">
        <f t="shared" si="190"/>
        <v>43600</v>
      </c>
      <c r="I3118">
        <f t="shared" si="188"/>
        <v>2019</v>
      </c>
    </row>
    <row r="3119" spans="1:9" x14ac:dyDescent="0.25">
      <c r="A3119" t="s">
        <v>23</v>
      </c>
      <c r="B3119" s="1">
        <v>43898</v>
      </c>
      <c r="C3119" s="3">
        <v>0.78888888888888886</v>
      </c>
      <c r="D3119">
        <v>77.55</v>
      </c>
      <c r="E3119">
        <v>831</v>
      </c>
      <c r="F3119" t="s">
        <v>52</v>
      </c>
      <c r="G3119">
        <f t="shared" si="189"/>
        <v>3</v>
      </c>
      <c r="H3119" s="4">
        <f t="shared" si="190"/>
        <v>43905</v>
      </c>
      <c r="I3119">
        <f t="shared" si="188"/>
        <v>2020</v>
      </c>
    </row>
    <row r="3120" spans="1:9" x14ac:dyDescent="0.25">
      <c r="A3120" t="s">
        <v>23</v>
      </c>
      <c r="B3120" s="1">
        <v>43932</v>
      </c>
      <c r="C3120" s="3">
        <v>0.91388888888888886</v>
      </c>
      <c r="D3120">
        <v>78.23</v>
      </c>
      <c r="E3120">
        <v>720</v>
      </c>
      <c r="F3120" t="s">
        <v>52</v>
      </c>
      <c r="G3120">
        <f t="shared" si="189"/>
        <v>4</v>
      </c>
      <c r="H3120" s="4">
        <f t="shared" si="190"/>
        <v>43936</v>
      </c>
      <c r="I3120">
        <f t="shared" si="188"/>
        <v>2020</v>
      </c>
    </row>
    <row r="3121" spans="1:9" x14ac:dyDescent="0.25">
      <c r="A3121" t="s">
        <v>23</v>
      </c>
      <c r="B3121" s="1">
        <v>43964</v>
      </c>
      <c r="C3121" s="3">
        <v>0.37222222222222223</v>
      </c>
      <c r="D3121">
        <v>78.680000000000007</v>
      </c>
      <c r="E3121">
        <v>744</v>
      </c>
      <c r="F3121" t="s">
        <v>52</v>
      </c>
      <c r="G3121">
        <f t="shared" si="189"/>
        <v>5</v>
      </c>
      <c r="H3121" s="4">
        <f t="shared" si="190"/>
        <v>43966</v>
      </c>
      <c r="I3121">
        <f t="shared" si="188"/>
        <v>2020</v>
      </c>
    </row>
    <row r="3122" spans="1:9" x14ac:dyDescent="0.25">
      <c r="A3122" t="s">
        <v>23</v>
      </c>
      <c r="B3122" s="1">
        <v>44263</v>
      </c>
      <c r="C3122" s="3">
        <v>0.79166666666666663</v>
      </c>
      <c r="D3122">
        <v>76.56</v>
      </c>
      <c r="E3122">
        <v>745</v>
      </c>
      <c r="F3122" t="s">
        <v>52</v>
      </c>
      <c r="G3122">
        <f t="shared" si="189"/>
        <v>3</v>
      </c>
      <c r="H3122" s="4">
        <f t="shared" si="190"/>
        <v>44270</v>
      </c>
      <c r="I3122">
        <f t="shared" si="188"/>
        <v>2021</v>
      </c>
    </row>
    <row r="3123" spans="1:9" x14ac:dyDescent="0.25">
      <c r="A3123" t="s">
        <v>23</v>
      </c>
      <c r="B3123" s="1">
        <v>44302</v>
      </c>
      <c r="C3123" s="3">
        <v>0.91388888888888886</v>
      </c>
      <c r="D3123">
        <v>77.540000000000006</v>
      </c>
      <c r="E3123">
        <v>720</v>
      </c>
      <c r="F3123" t="s">
        <v>52</v>
      </c>
      <c r="G3123">
        <f t="shared" si="189"/>
        <v>4</v>
      </c>
      <c r="H3123" s="4">
        <f t="shared" si="190"/>
        <v>44301</v>
      </c>
      <c r="I3123">
        <f t="shared" si="188"/>
        <v>2021</v>
      </c>
    </row>
    <row r="3124" spans="1:9" x14ac:dyDescent="0.25">
      <c r="A3124" t="s">
        <v>23</v>
      </c>
      <c r="B3124" s="1">
        <v>44339</v>
      </c>
      <c r="C3124" s="3">
        <v>0.78888888888888886</v>
      </c>
      <c r="D3124">
        <v>78.39</v>
      </c>
      <c r="E3124">
        <v>744</v>
      </c>
      <c r="F3124" t="s">
        <v>52</v>
      </c>
      <c r="G3124">
        <f t="shared" si="189"/>
        <v>5</v>
      </c>
      <c r="H3124" s="4">
        <f t="shared" si="190"/>
        <v>44331</v>
      </c>
      <c r="I3124">
        <f t="shared" si="188"/>
        <v>2021</v>
      </c>
    </row>
    <row r="3125" spans="1:9" x14ac:dyDescent="0.25">
      <c r="A3125" t="s">
        <v>23</v>
      </c>
      <c r="B3125" s="1">
        <v>44631</v>
      </c>
      <c r="C3125" s="3">
        <v>0.9555555555555556</v>
      </c>
      <c r="D3125">
        <v>78.67</v>
      </c>
      <c r="E3125">
        <v>743</v>
      </c>
      <c r="F3125" t="s">
        <v>52</v>
      </c>
      <c r="G3125">
        <f t="shared" si="189"/>
        <v>3</v>
      </c>
      <c r="H3125" s="4">
        <f t="shared" si="190"/>
        <v>44635</v>
      </c>
      <c r="I3125">
        <f t="shared" si="188"/>
        <v>2022</v>
      </c>
    </row>
    <row r="3126" spans="1:9" x14ac:dyDescent="0.25">
      <c r="A3126" t="s">
        <v>23</v>
      </c>
      <c r="B3126" s="1">
        <v>44670</v>
      </c>
      <c r="C3126" s="3">
        <v>0.53888888888888886</v>
      </c>
      <c r="D3126">
        <v>79.19</v>
      </c>
      <c r="E3126">
        <v>721</v>
      </c>
      <c r="F3126" t="s">
        <v>52</v>
      </c>
      <c r="G3126">
        <f t="shared" si="189"/>
        <v>4</v>
      </c>
      <c r="H3126" s="4">
        <f t="shared" si="190"/>
        <v>44666</v>
      </c>
      <c r="I3126">
        <f t="shared" si="188"/>
        <v>2022</v>
      </c>
    </row>
    <row r="3127" spans="1:9" x14ac:dyDescent="0.25">
      <c r="A3127" t="s">
        <v>23</v>
      </c>
      <c r="B3127" s="1">
        <v>44682</v>
      </c>
      <c r="C3127" s="3">
        <v>0.5805555555555556</v>
      </c>
      <c r="D3127">
        <v>80.02</v>
      </c>
      <c r="E3127">
        <v>744</v>
      </c>
      <c r="F3127" t="s">
        <v>52</v>
      </c>
      <c r="G3127">
        <f t="shared" si="189"/>
        <v>5</v>
      </c>
      <c r="H3127" s="4">
        <f t="shared" si="190"/>
        <v>44696</v>
      </c>
      <c r="I3127">
        <f t="shared" si="188"/>
        <v>2022</v>
      </c>
    </row>
    <row r="3128" spans="1:9" x14ac:dyDescent="0.25">
      <c r="A3128" t="s">
        <v>23</v>
      </c>
      <c r="B3128" s="1">
        <v>45001</v>
      </c>
      <c r="C3128" s="3">
        <v>0.24722222222222223</v>
      </c>
      <c r="D3128">
        <v>79.73</v>
      </c>
      <c r="E3128">
        <v>743</v>
      </c>
      <c r="F3128" t="s">
        <v>52</v>
      </c>
      <c r="G3128">
        <f t="shared" si="189"/>
        <v>3</v>
      </c>
      <c r="H3128" s="4">
        <f t="shared" si="190"/>
        <v>45000</v>
      </c>
      <c r="I3128">
        <f t="shared" si="188"/>
        <v>2023</v>
      </c>
    </row>
    <row r="3129" spans="1:9" x14ac:dyDescent="0.25">
      <c r="A3129" t="s">
        <v>23</v>
      </c>
      <c r="B3129" s="1">
        <v>45017</v>
      </c>
      <c r="C3129" s="3">
        <v>0.33055555555555555</v>
      </c>
      <c r="D3129">
        <v>80.03</v>
      </c>
      <c r="E3129">
        <v>114</v>
      </c>
      <c r="F3129" t="s">
        <v>52</v>
      </c>
      <c r="G3129">
        <f t="shared" si="189"/>
        <v>4</v>
      </c>
      <c r="H3129" s="4">
        <f t="shared" si="190"/>
        <v>45031</v>
      </c>
      <c r="I3129">
        <f t="shared" si="188"/>
        <v>2023</v>
      </c>
    </row>
    <row r="3130" spans="1:9" x14ac:dyDescent="0.25">
      <c r="A3130" t="s">
        <v>22</v>
      </c>
      <c r="B3130" s="1">
        <v>31918</v>
      </c>
      <c r="C3130" s="3">
        <v>0</v>
      </c>
      <c r="D3130">
        <v>160.51</v>
      </c>
      <c r="E3130">
        <v>2</v>
      </c>
      <c r="F3130" t="s">
        <v>52</v>
      </c>
      <c r="G3130">
        <f t="shared" si="189"/>
        <v>5</v>
      </c>
      <c r="H3130" s="4">
        <f t="shared" si="190"/>
        <v>31912</v>
      </c>
      <c r="I3130">
        <f t="shared" si="188"/>
        <v>1987</v>
      </c>
    </row>
    <row r="3131" spans="1:9" x14ac:dyDescent="0.25">
      <c r="A3131" t="s">
        <v>22</v>
      </c>
      <c r="B3131" s="1">
        <v>32280</v>
      </c>
      <c r="C3131" s="3">
        <v>0.60277777777777775</v>
      </c>
      <c r="D3131">
        <v>163.19999999999999</v>
      </c>
      <c r="E3131">
        <v>1</v>
      </c>
      <c r="F3131" t="s">
        <v>52</v>
      </c>
      <c r="G3131">
        <f t="shared" si="189"/>
        <v>5</v>
      </c>
      <c r="H3131" s="4">
        <f t="shared" si="190"/>
        <v>32278</v>
      </c>
      <c r="I3131">
        <f t="shared" si="188"/>
        <v>1988</v>
      </c>
    </row>
    <row r="3132" spans="1:9" x14ac:dyDescent="0.25">
      <c r="A3132" t="s">
        <v>22</v>
      </c>
      <c r="B3132" s="1">
        <v>32581</v>
      </c>
      <c r="C3132" s="3">
        <v>0.43611111111111112</v>
      </c>
      <c r="D3132">
        <v>163.16999999999999</v>
      </c>
      <c r="E3132">
        <v>1</v>
      </c>
      <c r="F3132" t="s">
        <v>52</v>
      </c>
      <c r="G3132">
        <f t="shared" si="189"/>
        <v>3</v>
      </c>
      <c r="H3132" s="4">
        <f t="shared" si="190"/>
        <v>32582</v>
      </c>
      <c r="I3132">
        <f t="shared" si="188"/>
        <v>1989</v>
      </c>
    </row>
    <row r="3133" spans="1:9" x14ac:dyDescent="0.25">
      <c r="A3133" t="s">
        <v>22</v>
      </c>
      <c r="B3133" s="1">
        <v>32644</v>
      </c>
      <c r="C3133" s="3">
        <v>0</v>
      </c>
      <c r="D3133">
        <v>165.3</v>
      </c>
      <c r="E3133">
        <v>1</v>
      </c>
      <c r="F3133" t="s">
        <v>52</v>
      </c>
      <c r="G3133">
        <f t="shared" si="189"/>
        <v>5</v>
      </c>
      <c r="H3133" s="4">
        <f t="shared" si="190"/>
        <v>32643</v>
      </c>
      <c r="I3133">
        <f t="shared" si="188"/>
        <v>1989</v>
      </c>
    </row>
    <row r="3134" spans="1:9" x14ac:dyDescent="0.25">
      <c r="A3134" t="s">
        <v>22</v>
      </c>
      <c r="B3134" s="1">
        <v>32961</v>
      </c>
      <c r="C3134" s="3">
        <v>0</v>
      </c>
      <c r="D3134">
        <v>163.41999999999999</v>
      </c>
      <c r="E3134">
        <v>1</v>
      </c>
      <c r="F3134" t="s">
        <v>52</v>
      </c>
      <c r="G3134">
        <f t="shared" si="189"/>
        <v>3</v>
      </c>
      <c r="H3134" s="4">
        <f t="shared" si="190"/>
        <v>32947</v>
      </c>
      <c r="I3134">
        <f t="shared" si="188"/>
        <v>1990</v>
      </c>
    </row>
    <row r="3135" spans="1:9" x14ac:dyDescent="0.25">
      <c r="A3135" t="s">
        <v>22</v>
      </c>
      <c r="B3135" s="1">
        <v>33016</v>
      </c>
      <c r="C3135" s="3">
        <v>0</v>
      </c>
      <c r="D3135">
        <v>164.46</v>
      </c>
      <c r="E3135">
        <v>1</v>
      </c>
      <c r="F3135" t="s">
        <v>52</v>
      </c>
      <c r="G3135">
        <f t="shared" si="189"/>
        <v>5</v>
      </c>
      <c r="H3135" s="4">
        <f t="shared" si="190"/>
        <v>33008</v>
      </c>
      <c r="I3135">
        <f t="shared" si="188"/>
        <v>1990</v>
      </c>
    </row>
    <row r="3136" spans="1:9" x14ac:dyDescent="0.25">
      <c r="A3136" t="s">
        <v>22</v>
      </c>
      <c r="B3136" s="1">
        <v>33310</v>
      </c>
      <c r="C3136" s="3">
        <v>0</v>
      </c>
      <c r="D3136">
        <v>163.63999999999999</v>
      </c>
      <c r="E3136">
        <v>1</v>
      </c>
      <c r="F3136" t="s">
        <v>52</v>
      </c>
      <c r="G3136">
        <f t="shared" si="189"/>
        <v>3</v>
      </c>
      <c r="H3136" s="4">
        <f t="shared" si="190"/>
        <v>33312</v>
      </c>
      <c r="I3136">
        <f t="shared" ref="I3136:I3199" si="191">YEAR(B3136)</f>
        <v>1991</v>
      </c>
    </row>
    <row r="3137" spans="1:9" x14ac:dyDescent="0.25">
      <c r="A3137" t="s">
        <v>22</v>
      </c>
      <c r="B3137" s="1">
        <v>33361</v>
      </c>
      <c r="C3137" s="3">
        <v>0</v>
      </c>
      <c r="D3137">
        <v>166.16</v>
      </c>
      <c r="E3137">
        <v>1</v>
      </c>
      <c r="F3137" t="s">
        <v>52</v>
      </c>
      <c r="G3137">
        <f t="shared" ref="G3137:G3200" si="192">MONTH(B3137)</f>
        <v>5</v>
      </c>
      <c r="H3137" s="4">
        <f t="shared" ref="H3137:H3200" si="193">DATE(YEAR(B3137),MONTH(B3137),15)</f>
        <v>33373</v>
      </c>
      <c r="I3137">
        <f t="shared" si="191"/>
        <v>1991</v>
      </c>
    </row>
    <row r="3138" spans="1:9" x14ac:dyDescent="0.25">
      <c r="A3138" t="s">
        <v>22</v>
      </c>
      <c r="B3138" s="1">
        <v>33672</v>
      </c>
      <c r="C3138" s="3">
        <v>0</v>
      </c>
      <c r="D3138">
        <v>165.67</v>
      </c>
      <c r="E3138">
        <v>1</v>
      </c>
      <c r="F3138" t="s">
        <v>52</v>
      </c>
      <c r="G3138">
        <f t="shared" si="192"/>
        <v>3</v>
      </c>
      <c r="H3138" s="4">
        <f t="shared" si="193"/>
        <v>33678</v>
      </c>
      <c r="I3138">
        <f t="shared" si="191"/>
        <v>1992</v>
      </c>
    </row>
    <row r="3139" spans="1:9" x14ac:dyDescent="0.25">
      <c r="A3139" t="s">
        <v>22</v>
      </c>
      <c r="B3139" s="1">
        <v>33738</v>
      </c>
      <c r="C3139" s="3">
        <v>0</v>
      </c>
      <c r="D3139">
        <v>168.83</v>
      </c>
      <c r="E3139">
        <v>1</v>
      </c>
      <c r="F3139" t="s">
        <v>52</v>
      </c>
      <c r="G3139">
        <f t="shared" si="192"/>
        <v>5</v>
      </c>
      <c r="H3139" s="4">
        <f t="shared" si="193"/>
        <v>33739</v>
      </c>
      <c r="I3139">
        <f t="shared" si="191"/>
        <v>1992</v>
      </c>
    </row>
    <row r="3140" spans="1:9" x14ac:dyDescent="0.25">
      <c r="A3140" t="s">
        <v>22</v>
      </c>
      <c r="B3140" s="1">
        <v>34040</v>
      </c>
      <c r="C3140" s="3">
        <v>0</v>
      </c>
      <c r="D3140">
        <v>169.17</v>
      </c>
      <c r="E3140">
        <v>1</v>
      </c>
      <c r="F3140" t="s">
        <v>52</v>
      </c>
      <c r="G3140">
        <f t="shared" si="192"/>
        <v>3</v>
      </c>
      <c r="H3140" s="4">
        <f t="shared" si="193"/>
        <v>34043</v>
      </c>
      <c r="I3140">
        <f t="shared" si="191"/>
        <v>1993</v>
      </c>
    </row>
    <row r="3141" spans="1:9" x14ac:dyDescent="0.25">
      <c r="A3141" t="s">
        <v>22</v>
      </c>
      <c r="B3141" s="1">
        <v>34100</v>
      </c>
      <c r="C3141" s="3">
        <v>0</v>
      </c>
      <c r="D3141">
        <v>170.65</v>
      </c>
      <c r="E3141">
        <v>1</v>
      </c>
      <c r="F3141" t="s">
        <v>52</v>
      </c>
      <c r="G3141">
        <f t="shared" si="192"/>
        <v>5</v>
      </c>
      <c r="H3141" s="4">
        <f t="shared" si="193"/>
        <v>34104</v>
      </c>
      <c r="I3141">
        <f t="shared" si="191"/>
        <v>1993</v>
      </c>
    </row>
    <row r="3142" spans="1:9" x14ac:dyDescent="0.25">
      <c r="A3142" t="s">
        <v>22</v>
      </c>
      <c r="B3142" s="1">
        <v>34400</v>
      </c>
      <c r="C3142" s="3">
        <v>0</v>
      </c>
      <c r="D3142">
        <v>166.83</v>
      </c>
      <c r="E3142">
        <v>1</v>
      </c>
      <c r="F3142" t="s">
        <v>52</v>
      </c>
      <c r="G3142">
        <f t="shared" si="192"/>
        <v>3</v>
      </c>
      <c r="H3142" s="4">
        <f t="shared" si="193"/>
        <v>34408</v>
      </c>
      <c r="I3142">
        <f t="shared" si="191"/>
        <v>1994</v>
      </c>
    </row>
    <row r="3143" spans="1:9" x14ac:dyDescent="0.25">
      <c r="A3143" t="s">
        <v>22</v>
      </c>
      <c r="B3143" s="1">
        <v>34472</v>
      </c>
      <c r="C3143" s="3">
        <v>0</v>
      </c>
      <c r="D3143">
        <v>168.58</v>
      </c>
      <c r="E3143">
        <v>1</v>
      </c>
      <c r="F3143" t="s">
        <v>52</v>
      </c>
      <c r="G3143">
        <f t="shared" si="192"/>
        <v>5</v>
      </c>
      <c r="H3143" s="4">
        <f t="shared" si="193"/>
        <v>34469</v>
      </c>
      <c r="I3143">
        <f t="shared" si="191"/>
        <v>1994</v>
      </c>
    </row>
    <row r="3144" spans="1:9" x14ac:dyDescent="0.25">
      <c r="A3144" t="s">
        <v>22</v>
      </c>
      <c r="B3144" s="1">
        <v>34768</v>
      </c>
      <c r="C3144" s="3">
        <v>0</v>
      </c>
      <c r="D3144">
        <v>167.79</v>
      </c>
      <c r="E3144">
        <v>1</v>
      </c>
      <c r="F3144" t="s">
        <v>52</v>
      </c>
      <c r="G3144">
        <f t="shared" si="192"/>
        <v>3</v>
      </c>
      <c r="H3144" s="4">
        <f t="shared" si="193"/>
        <v>34773</v>
      </c>
      <c r="I3144">
        <f t="shared" si="191"/>
        <v>1995</v>
      </c>
    </row>
    <row r="3145" spans="1:9" x14ac:dyDescent="0.25">
      <c r="A3145" t="s">
        <v>22</v>
      </c>
      <c r="B3145" s="1">
        <v>34834</v>
      </c>
      <c r="C3145" s="3">
        <v>0</v>
      </c>
      <c r="D3145">
        <v>170.01</v>
      </c>
      <c r="E3145">
        <v>1</v>
      </c>
      <c r="F3145" t="s">
        <v>52</v>
      </c>
      <c r="G3145">
        <f t="shared" si="192"/>
        <v>5</v>
      </c>
      <c r="H3145" s="4">
        <f t="shared" si="193"/>
        <v>34834</v>
      </c>
      <c r="I3145">
        <f t="shared" si="191"/>
        <v>1995</v>
      </c>
    </row>
    <row r="3146" spans="1:9" x14ac:dyDescent="0.25">
      <c r="A3146" t="s">
        <v>22</v>
      </c>
      <c r="B3146" s="1">
        <v>35130</v>
      </c>
      <c r="C3146" s="3">
        <v>0</v>
      </c>
      <c r="D3146">
        <v>166.5</v>
      </c>
      <c r="E3146">
        <v>1</v>
      </c>
      <c r="F3146" t="s">
        <v>52</v>
      </c>
      <c r="G3146">
        <f t="shared" si="192"/>
        <v>3</v>
      </c>
      <c r="H3146" s="4">
        <f t="shared" si="193"/>
        <v>35139</v>
      </c>
      <c r="I3146">
        <f t="shared" si="191"/>
        <v>1996</v>
      </c>
    </row>
    <row r="3147" spans="1:9" x14ac:dyDescent="0.25">
      <c r="A3147" t="s">
        <v>22</v>
      </c>
      <c r="B3147" s="1">
        <v>35193</v>
      </c>
      <c r="C3147" s="3">
        <v>0</v>
      </c>
      <c r="D3147">
        <v>168.93</v>
      </c>
      <c r="E3147">
        <v>1</v>
      </c>
      <c r="F3147" t="s">
        <v>52</v>
      </c>
      <c r="G3147">
        <f t="shared" si="192"/>
        <v>5</v>
      </c>
      <c r="H3147" s="4">
        <f t="shared" si="193"/>
        <v>35200</v>
      </c>
      <c r="I3147">
        <f t="shared" si="191"/>
        <v>1996</v>
      </c>
    </row>
    <row r="3148" spans="1:9" x14ac:dyDescent="0.25">
      <c r="A3148" t="s">
        <v>22</v>
      </c>
      <c r="B3148" s="1">
        <v>35507</v>
      </c>
      <c r="C3148" s="3">
        <v>0</v>
      </c>
      <c r="D3148">
        <v>163.96</v>
      </c>
      <c r="E3148">
        <v>2</v>
      </c>
      <c r="F3148" t="s">
        <v>52</v>
      </c>
      <c r="G3148">
        <f t="shared" si="192"/>
        <v>3</v>
      </c>
      <c r="H3148" s="4">
        <f t="shared" si="193"/>
        <v>35504</v>
      </c>
      <c r="I3148">
        <f t="shared" si="191"/>
        <v>1997</v>
      </c>
    </row>
    <row r="3149" spans="1:9" x14ac:dyDescent="0.25">
      <c r="A3149" t="s">
        <v>22</v>
      </c>
      <c r="B3149" s="1">
        <v>35555</v>
      </c>
      <c r="C3149" s="3">
        <v>0.61388888888888882</v>
      </c>
      <c r="D3149">
        <v>166.65</v>
      </c>
      <c r="E3149">
        <v>1</v>
      </c>
      <c r="F3149" t="s">
        <v>52</v>
      </c>
      <c r="G3149">
        <f t="shared" si="192"/>
        <v>5</v>
      </c>
      <c r="H3149" s="4">
        <f t="shared" si="193"/>
        <v>35565</v>
      </c>
      <c r="I3149">
        <f t="shared" si="191"/>
        <v>1997</v>
      </c>
    </row>
    <row r="3150" spans="1:9" x14ac:dyDescent="0.25">
      <c r="A3150" t="s">
        <v>22</v>
      </c>
      <c r="B3150" s="1">
        <v>35872</v>
      </c>
      <c r="C3150" s="3">
        <v>0</v>
      </c>
      <c r="D3150">
        <v>163.96</v>
      </c>
      <c r="E3150">
        <v>1</v>
      </c>
      <c r="F3150" t="s">
        <v>52</v>
      </c>
      <c r="G3150">
        <f t="shared" si="192"/>
        <v>3</v>
      </c>
      <c r="H3150" s="4">
        <f t="shared" si="193"/>
        <v>35869</v>
      </c>
      <c r="I3150">
        <f t="shared" si="191"/>
        <v>1998</v>
      </c>
    </row>
    <row r="3151" spans="1:9" x14ac:dyDescent="0.25">
      <c r="A3151" t="s">
        <v>22</v>
      </c>
      <c r="B3151" s="1">
        <v>35930</v>
      </c>
      <c r="C3151" s="3">
        <v>0</v>
      </c>
      <c r="D3151">
        <v>166.01</v>
      </c>
      <c r="E3151">
        <v>1</v>
      </c>
      <c r="F3151" t="s">
        <v>52</v>
      </c>
      <c r="G3151">
        <f t="shared" si="192"/>
        <v>5</v>
      </c>
      <c r="H3151" s="4">
        <f t="shared" si="193"/>
        <v>35930</v>
      </c>
      <c r="I3151">
        <f t="shared" si="191"/>
        <v>1998</v>
      </c>
    </row>
    <row r="3152" spans="1:9" x14ac:dyDescent="0.25">
      <c r="A3152" t="s">
        <v>22</v>
      </c>
      <c r="B3152" s="1">
        <v>36228</v>
      </c>
      <c r="C3152" s="3">
        <v>0</v>
      </c>
      <c r="D3152">
        <v>163.22999999999999</v>
      </c>
      <c r="E3152">
        <v>1</v>
      </c>
      <c r="F3152" t="s">
        <v>52</v>
      </c>
      <c r="G3152">
        <f t="shared" si="192"/>
        <v>3</v>
      </c>
      <c r="H3152" s="4">
        <f t="shared" si="193"/>
        <v>36234</v>
      </c>
      <c r="I3152">
        <f t="shared" si="191"/>
        <v>1999</v>
      </c>
    </row>
    <row r="3153" spans="1:9" x14ac:dyDescent="0.25">
      <c r="A3153" t="s">
        <v>22</v>
      </c>
      <c r="B3153" s="1">
        <v>36286</v>
      </c>
      <c r="C3153" s="3">
        <v>0</v>
      </c>
      <c r="D3153">
        <v>165.19</v>
      </c>
      <c r="E3153">
        <v>1</v>
      </c>
      <c r="F3153" t="s">
        <v>52</v>
      </c>
      <c r="G3153">
        <f t="shared" si="192"/>
        <v>5</v>
      </c>
      <c r="H3153" s="4">
        <f t="shared" si="193"/>
        <v>36295</v>
      </c>
      <c r="I3153">
        <f t="shared" si="191"/>
        <v>1999</v>
      </c>
    </row>
    <row r="3154" spans="1:9" x14ac:dyDescent="0.25">
      <c r="A3154" t="s">
        <v>22</v>
      </c>
      <c r="B3154" s="1">
        <v>36600</v>
      </c>
      <c r="C3154" s="3">
        <v>0</v>
      </c>
      <c r="D3154">
        <v>163.93</v>
      </c>
      <c r="E3154">
        <v>1</v>
      </c>
      <c r="F3154" t="s">
        <v>52</v>
      </c>
      <c r="G3154">
        <f t="shared" si="192"/>
        <v>3</v>
      </c>
      <c r="H3154" s="4">
        <f t="shared" si="193"/>
        <v>36600</v>
      </c>
      <c r="I3154">
        <f t="shared" si="191"/>
        <v>2000</v>
      </c>
    </row>
    <row r="3155" spans="1:9" x14ac:dyDescent="0.25">
      <c r="A3155" t="s">
        <v>22</v>
      </c>
      <c r="B3155" s="1">
        <v>36671</v>
      </c>
      <c r="C3155" s="3">
        <v>0</v>
      </c>
      <c r="D3155">
        <v>165.76</v>
      </c>
      <c r="E3155">
        <v>1</v>
      </c>
      <c r="F3155" t="s">
        <v>52</v>
      </c>
      <c r="G3155">
        <f t="shared" si="192"/>
        <v>5</v>
      </c>
      <c r="H3155" s="4">
        <f t="shared" si="193"/>
        <v>36661</v>
      </c>
      <c r="I3155">
        <f t="shared" si="191"/>
        <v>2000</v>
      </c>
    </row>
    <row r="3156" spans="1:9" x14ac:dyDescent="0.25">
      <c r="A3156" t="s">
        <v>22</v>
      </c>
      <c r="B3156" s="1">
        <v>36973</v>
      </c>
      <c r="C3156" s="3">
        <v>0</v>
      </c>
      <c r="D3156">
        <v>166.28</v>
      </c>
      <c r="E3156">
        <v>1</v>
      </c>
      <c r="F3156" t="s">
        <v>52</v>
      </c>
      <c r="G3156">
        <f t="shared" si="192"/>
        <v>3</v>
      </c>
      <c r="H3156" s="4">
        <f t="shared" si="193"/>
        <v>36965</v>
      </c>
      <c r="I3156">
        <f t="shared" si="191"/>
        <v>2001</v>
      </c>
    </row>
    <row r="3157" spans="1:9" x14ac:dyDescent="0.25">
      <c r="A3157" t="s">
        <v>22</v>
      </c>
      <c r="B3157" s="1">
        <v>37029</v>
      </c>
      <c r="C3157" s="3">
        <v>0</v>
      </c>
      <c r="D3157">
        <v>168.43</v>
      </c>
      <c r="E3157">
        <v>1</v>
      </c>
      <c r="F3157" t="s">
        <v>52</v>
      </c>
      <c r="G3157">
        <f t="shared" si="192"/>
        <v>5</v>
      </c>
      <c r="H3157" s="4">
        <f t="shared" si="193"/>
        <v>37026</v>
      </c>
      <c r="I3157">
        <f t="shared" si="191"/>
        <v>2001</v>
      </c>
    </row>
    <row r="3158" spans="1:9" x14ac:dyDescent="0.25">
      <c r="A3158" t="s">
        <v>22</v>
      </c>
      <c r="B3158" s="1">
        <v>37347</v>
      </c>
      <c r="C3158" s="3">
        <v>0</v>
      </c>
      <c r="D3158">
        <v>169.25</v>
      </c>
      <c r="E3158">
        <v>1</v>
      </c>
      <c r="F3158" t="s">
        <v>52</v>
      </c>
      <c r="G3158">
        <f t="shared" si="192"/>
        <v>4</v>
      </c>
      <c r="H3158" s="4">
        <f t="shared" si="193"/>
        <v>37361</v>
      </c>
      <c r="I3158">
        <f t="shared" si="191"/>
        <v>2002</v>
      </c>
    </row>
    <row r="3159" spans="1:9" x14ac:dyDescent="0.25">
      <c r="A3159" t="s">
        <v>22</v>
      </c>
      <c r="B3159" s="1">
        <v>37406</v>
      </c>
      <c r="C3159" s="3">
        <v>0</v>
      </c>
      <c r="D3159">
        <v>171.01</v>
      </c>
      <c r="E3159">
        <v>1</v>
      </c>
      <c r="F3159" t="s">
        <v>52</v>
      </c>
      <c r="G3159">
        <f t="shared" si="192"/>
        <v>5</v>
      </c>
      <c r="H3159" s="4">
        <f t="shared" si="193"/>
        <v>37391</v>
      </c>
      <c r="I3159">
        <f t="shared" si="191"/>
        <v>2002</v>
      </c>
    </row>
    <row r="3160" spans="1:9" x14ac:dyDescent="0.25">
      <c r="A3160" t="s">
        <v>22</v>
      </c>
      <c r="B3160" s="1">
        <v>37700</v>
      </c>
      <c r="C3160" s="3">
        <v>0</v>
      </c>
      <c r="D3160">
        <v>171.18</v>
      </c>
      <c r="E3160">
        <v>1</v>
      </c>
      <c r="F3160" t="s">
        <v>52</v>
      </c>
      <c r="G3160">
        <f t="shared" si="192"/>
        <v>3</v>
      </c>
      <c r="H3160" s="4">
        <f t="shared" si="193"/>
        <v>37695</v>
      </c>
      <c r="I3160">
        <f t="shared" si="191"/>
        <v>2003</v>
      </c>
    </row>
    <row r="3161" spans="1:9" x14ac:dyDescent="0.25">
      <c r="A3161" t="s">
        <v>22</v>
      </c>
      <c r="B3161" s="1">
        <v>37763</v>
      </c>
      <c r="C3161" s="3">
        <v>0.56597222222222221</v>
      </c>
      <c r="D3161">
        <v>172.77</v>
      </c>
      <c r="E3161">
        <v>1</v>
      </c>
      <c r="F3161" t="s">
        <v>52</v>
      </c>
      <c r="G3161">
        <f t="shared" si="192"/>
        <v>5</v>
      </c>
      <c r="H3161" s="4">
        <f t="shared" si="193"/>
        <v>37756</v>
      </c>
      <c r="I3161">
        <f t="shared" si="191"/>
        <v>2003</v>
      </c>
    </row>
    <row r="3162" spans="1:9" x14ac:dyDescent="0.25">
      <c r="A3162" t="s">
        <v>22</v>
      </c>
      <c r="B3162" s="1">
        <v>38442</v>
      </c>
      <c r="C3162" s="3">
        <v>0.5625</v>
      </c>
      <c r="D3162">
        <v>175.74</v>
      </c>
      <c r="E3162">
        <v>1</v>
      </c>
      <c r="F3162" t="s">
        <v>52</v>
      </c>
      <c r="G3162">
        <f t="shared" si="192"/>
        <v>3</v>
      </c>
      <c r="H3162" s="4">
        <f t="shared" si="193"/>
        <v>38426</v>
      </c>
      <c r="I3162">
        <f t="shared" si="191"/>
        <v>2005</v>
      </c>
    </row>
    <row r="3163" spans="1:9" x14ac:dyDescent="0.25">
      <c r="A3163" t="s">
        <v>22</v>
      </c>
      <c r="B3163" s="1">
        <v>38498</v>
      </c>
      <c r="C3163" s="3">
        <v>0.57013888888888886</v>
      </c>
      <c r="D3163">
        <v>176.55</v>
      </c>
      <c r="E3163">
        <v>1</v>
      </c>
      <c r="F3163" t="s">
        <v>52</v>
      </c>
      <c r="G3163">
        <f t="shared" si="192"/>
        <v>5</v>
      </c>
      <c r="H3163" s="4">
        <f t="shared" si="193"/>
        <v>38487</v>
      </c>
      <c r="I3163">
        <f t="shared" si="191"/>
        <v>2005</v>
      </c>
    </row>
    <row r="3164" spans="1:9" x14ac:dyDescent="0.25">
      <c r="A3164" t="s">
        <v>22</v>
      </c>
      <c r="B3164" s="1">
        <v>38805</v>
      </c>
      <c r="C3164" s="3">
        <v>0.23333333333333331</v>
      </c>
      <c r="D3164">
        <v>175.03</v>
      </c>
      <c r="E3164">
        <v>1</v>
      </c>
      <c r="F3164" t="s">
        <v>52</v>
      </c>
      <c r="G3164">
        <f t="shared" si="192"/>
        <v>3</v>
      </c>
      <c r="H3164" s="4">
        <f t="shared" si="193"/>
        <v>38791</v>
      </c>
      <c r="I3164">
        <f t="shared" si="191"/>
        <v>2006</v>
      </c>
    </row>
    <row r="3165" spans="1:9" x14ac:dyDescent="0.25">
      <c r="A3165" t="s">
        <v>22</v>
      </c>
      <c r="B3165" s="1">
        <v>39157</v>
      </c>
      <c r="C3165" s="3">
        <v>0.46458333333333335</v>
      </c>
      <c r="D3165">
        <v>173.42</v>
      </c>
      <c r="E3165">
        <v>1</v>
      </c>
      <c r="F3165" t="s">
        <v>52</v>
      </c>
      <c r="G3165">
        <f t="shared" si="192"/>
        <v>3</v>
      </c>
      <c r="H3165" s="4">
        <f t="shared" si="193"/>
        <v>39156</v>
      </c>
      <c r="I3165">
        <f t="shared" si="191"/>
        <v>2007</v>
      </c>
    </row>
    <row r="3166" spans="1:9" x14ac:dyDescent="0.25">
      <c r="A3166" t="s">
        <v>22</v>
      </c>
      <c r="B3166" s="1">
        <v>39232</v>
      </c>
      <c r="C3166" s="3">
        <v>0.46319444444444446</v>
      </c>
      <c r="D3166">
        <v>173.74</v>
      </c>
      <c r="E3166">
        <v>1</v>
      </c>
      <c r="F3166" t="s">
        <v>52</v>
      </c>
      <c r="G3166">
        <f t="shared" si="192"/>
        <v>5</v>
      </c>
      <c r="H3166" s="4">
        <f t="shared" si="193"/>
        <v>39217</v>
      </c>
      <c r="I3166">
        <f t="shared" si="191"/>
        <v>2007</v>
      </c>
    </row>
    <row r="3167" spans="1:9" x14ac:dyDescent="0.25">
      <c r="A3167" t="s">
        <v>22</v>
      </c>
      <c r="B3167" s="1">
        <v>39540</v>
      </c>
      <c r="C3167" s="3">
        <v>0.72777777777777775</v>
      </c>
      <c r="D3167">
        <v>174.32</v>
      </c>
      <c r="E3167">
        <v>1</v>
      </c>
      <c r="F3167" t="s">
        <v>52</v>
      </c>
      <c r="G3167">
        <f t="shared" si="192"/>
        <v>4</v>
      </c>
      <c r="H3167" s="4">
        <f t="shared" si="193"/>
        <v>39553</v>
      </c>
      <c r="I3167">
        <f t="shared" si="191"/>
        <v>2008</v>
      </c>
    </row>
    <row r="3168" spans="1:9" x14ac:dyDescent="0.25">
      <c r="A3168" t="s">
        <v>22</v>
      </c>
      <c r="B3168" s="1">
        <v>39581</v>
      </c>
      <c r="C3168" s="3">
        <v>0.55138888888888882</v>
      </c>
      <c r="D3168">
        <v>176.54</v>
      </c>
      <c r="E3168">
        <v>1</v>
      </c>
      <c r="F3168" t="s">
        <v>52</v>
      </c>
      <c r="G3168">
        <f t="shared" si="192"/>
        <v>5</v>
      </c>
      <c r="H3168" s="4">
        <f t="shared" si="193"/>
        <v>39583</v>
      </c>
      <c r="I3168">
        <f t="shared" si="191"/>
        <v>2008</v>
      </c>
    </row>
    <row r="3169" spans="1:9" x14ac:dyDescent="0.25">
      <c r="A3169" t="s">
        <v>22</v>
      </c>
      <c r="B3169" s="1">
        <v>39882</v>
      </c>
      <c r="C3169" s="3">
        <v>0.53055555555555556</v>
      </c>
      <c r="D3169">
        <v>175.15</v>
      </c>
      <c r="E3169">
        <v>1</v>
      </c>
      <c r="F3169" t="s">
        <v>52</v>
      </c>
      <c r="G3169">
        <f t="shared" si="192"/>
        <v>3</v>
      </c>
      <c r="H3169" s="4">
        <f t="shared" si="193"/>
        <v>39887</v>
      </c>
      <c r="I3169">
        <f t="shared" si="191"/>
        <v>2009</v>
      </c>
    </row>
    <row r="3170" spans="1:9" x14ac:dyDescent="0.25">
      <c r="A3170" t="s">
        <v>22</v>
      </c>
      <c r="B3170" s="1">
        <v>39937</v>
      </c>
      <c r="C3170" s="3">
        <v>0.55208333333333337</v>
      </c>
      <c r="D3170">
        <v>177.24</v>
      </c>
      <c r="E3170">
        <v>1</v>
      </c>
      <c r="F3170" t="s">
        <v>52</v>
      </c>
      <c r="G3170">
        <f t="shared" si="192"/>
        <v>5</v>
      </c>
      <c r="H3170" s="4">
        <f t="shared" si="193"/>
        <v>39948</v>
      </c>
      <c r="I3170">
        <f t="shared" si="191"/>
        <v>2009</v>
      </c>
    </row>
    <row r="3171" spans="1:9" x14ac:dyDescent="0.25">
      <c r="A3171" t="s">
        <v>22</v>
      </c>
      <c r="B3171" s="1">
        <v>40288</v>
      </c>
      <c r="C3171" s="3">
        <v>0</v>
      </c>
      <c r="D3171">
        <v>176.4</v>
      </c>
      <c r="E3171">
        <v>1</v>
      </c>
      <c r="F3171" t="s">
        <v>52</v>
      </c>
      <c r="G3171">
        <f t="shared" si="192"/>
        <v>4</v>
      </c>
      <c r="H3171" s="4">
        <f t="shared" si="193"/>
        <v>40283</v>
      </c>
      <c r="I3171">
        <f t="shared" si="191"/>
        <v>2010</v>
      </c>
    </row>
    <row r="3172" spans="1:9" x14ac:dyDescent="0.25">
      <c r="A3172" t="s">
        <v>22</v>
      </c>
      <c r="B3172" s="1">
        <v>40648</v>
      </c>
      <c r="C3172" s="3">
        <v>0</v>
      </c>
      <c r="D3172">
        <v>176.7</v>
      </c>
      <c r="E3172">
        <v>1</v>
      </c>
      <c r="F3172" t="s">
        <v>52</v>
      </c>
      <c r="G3172">
        <f t="shared" si="192"/>
        <v>4</v>
      </c>
      <c r="H3172" s="4">
        <f t="shared" si="193"/>
        <v>40648</v>
      </c>
      <c r="I3172">
        <f t="shared" si="191"/>
        <v>2011</v>
      </c>
    </row>
    <row r="3173" spans="1:9" x14ac:dyDescent="0.25">
      <c r="A3173" t="s">
        <v>22</v>
      </c>
      <c r="B3173" s="1">
        <v>41023</v>
      </c>
      <c r="C3173" s="3">
        <v>0.57361111111111118</v>
      </c>
      <c r="D3173">
        <v>169.47</v>
      </c>
      <c r="E3173">
        <v>1</v>
      </c>
      <c r="F3173" t="s">
        <v>52</v>
      </c>
      <c r="G3173">
        <f t="shared" si="192"/>
        <v>4</v>
      </c>
      <c r="H3173" s="4">
        <f t="shared" si="193"/>
        <v>41014</v>
      </c>
      <c r="I3173">
        <f t="shared" si="191"/>
        <v>2012</v>
      </c>
    </row>
    <row r="3174" spans="1:9" x14ac:dyDescent="0.25">
      <c r="A3174" t="s">
        <v>22</v>
      </c>
      <c r="B3174" s="1">
        <v>41389</v>
      </c>
      <c r="C3174" s="3">
        <v>0.6333333333333333</v>
      </c>
      <c r="D3174">
        <v>176.11</v>
      </c>
      <c r="E3174">
        <v>1</v>
      </c>
      <c r="F3174" t="s">
        <v>52</v>
      </c>
      <c r="G3174">
        <f t="shared" si="192"/>
        <v>4</v>
      </c>
      <c r="H3174" s="4">
        <f t="shared" si="193"/>
        <v>41379</v>
      </c>
      <c r="I3174">
        <f t="shared" si="191"/>
        <v>2013</v>
      </c>
    </row>
    <row r="3175" spans="1:9" x14ac:dyDescent="0.25">
      <c r="A3175" t="s">
        <v>22</v>
      </c>
      <c r="B3175" s="1">
        <v>41745</v>
      </c>
      <c r="C3175" s="3">
        <v>0</v>
      </c>
      <c r="D3175">
        <v>178.14</v>
      </c>
      <c r="E3175">
        <v>1</v>
      </c>
      <c r="F3175" t="s">
        <v>52</v>
      </c>
      <c r="G3175">
        <f t="shared" si="192"/>
        <v>4</v>
      </c>
      <c r="H3175" s="4">
        <f t="shared" si="193"/>
        <v>41744</v>
      </c>
      <c r="I3175">
        <f t="shared" si="191"/>
        <v>2014</v>
      </c>
    </row>
    <row r="3176" spans="1:9" x14ac:dyDescent="0.25">
      <c r="A3176" t="s">
        <v>22</v>
      </c>
      <c r="B3176" s="1">
        <v>42125</v>
      </c>
      <c r="C3176" s="3">
        <v>0.41111111111111115</v>
      </c>
      <c r="D3176">
        <v>179.2</v>
      </c>
      <c r="E3176">
        <v>1</v>
      </c>
      <c r="F3176" t="s">
        <v>52</v>
      </c>
      <c r="G3176">
        <f t="shared" si="192"/>
        <v>5</v>
      </c>
      <c r="H3176" s="4">
        <f t="shared" si="193"/>
        <v>42139</v>
      </c>
      <c r="I3176">
        <f t="shared" si="191"/>
        <v>2015</v>
      </c>
    </row>
    <row r="3177" spans="1:9" x14ac:dyDescent="0.25">
      <c r="A3177" t="s">
        <v>22</v>
      </c>
      <c r="B3177" s="1">
        <v>42440</v>
      </c>
      <c r="C3177" s="3">
        <v>0.41875000000000001</v>
      </c>
      <c r="D3177">
        <v>177.76</v>
      </c>
      <c r="E3177">
        <v>1</v>
      </c>
      <c r="F3177" t="s">
        <v>52</v>
      </c>
      <c r="G3177">
        <f t="shared" si="192"/>
        <v>3</v>
      </c>
      <c r="H3177" s="4">
        <f t="shared" si="193"/>
        <v>42444</v>
      </c>
      <c r="I3177">
        <f t="shared" si="191"/>
        <v>2016</v>
      </c>
    </row>
    <row r="3178" spans="1:9" x14ac:dyDescent="0.25">
      <c r="A3178" t="s">
        <v>22</v>
      </c>
      <c r="B3178" s="1">
        <v>42832</v>
      </c>
      <c r="C3178" s="3">
        <v>0</v>
      </c>
      <c r="D3178">
        <v>176.39</v>
      </c>
      <c r="E3178">
        <v>1</v>
      </c>
      <c r="F3178" t="s">
        <v>52</v>
      </c>
      <c r="G3178">
        <f t="shared" si="192"/>
        <v>4</v>
      </c>
      <c r="H3178" s="4">
        <f t="shared" si="193"/>
        <v>42840</v>
      </c>
      <c r="I3178">
        <f t="shared" si="191"/>
        <v>2017</v>
      </c>
    </row>
    <row r="3179" spans="1:9" x14ac:dyDescent="0.25">
      <c r="A3179" t="s">
        <v>22</v>
      </c>
      <c r="B3179" s="1">
        <v>43192</v>
      </c>
      <c r="C3179" s="3">
        <v>0.75555555555555554</v>
      </c>
      <c r="D3179">
        <v>172.49</v>
      </c>
      <c r="E3179">
        <v>2</v>
      </c>
      <c r="F3179" t="s">
        <v>52</v>
      </c>
      <c r="G3179">
        <f t="shared" si="192"/>
        <v>4</v>
      </c>
      <c r="H3179" s="4">
        <f t="shared" si="193"/>
        <v>43205</v>
      </c>
      <c r="I3179">
        <f t="shared" si="191"/>
        <v>2018</v>
      </c>
    </row>
    <row r="3180" spans="1:9" x14ac:dyDescent="0.25">
      <c r="A3180" t="s">
        <v>22</v>
      </c>
      <c r="B3180" s="1">
        <v>43564</v>
      </c>
      <c r="C3180" s="3">
        <v>0.64583333333333337</v>
      </c>
      <c r="D3180">
        <v>172.29</v>
      </c>
      <c r="E3180">
        <v>1</v>
      </c>
      <c r="F3180" t="s">
        <v>52</v>
      </c>
      <c r="G3180">
        <f t="shared" si="192"/>
        <v>4</v>
      </c>
      <c r="H3180" s="4">
        <f t="shared" si="193"/>
        <v>43570</v>
      </c>
      <c r="I3180">
        <f t="shared" si="191"/>
        <v>2019</v>
      </c>
    </row>
    <row r="3181" spans="1:9" x14ac:dyDescent="0.25">
      <c r="A3181" t="s">
        <v>22</v>
      </c>
      <c r="B3181" s="1">
        <v>43929</v>
      </c>
      <c r="C3181" s="3">
        <v>0.63472222222222219</v>
      </c>
      <c r="D3181">
        <v>171.09</v>
      </c>
      <c r="E3181">
        <v>1</v>
      </c>
      <c r="F3181" t="s">
        <v>52</v>
      </c>
      <c r="G3181">
        <f t="shared" si="192"/>
        <v>4</v>
      </c>
      <c r="H3181" s="4">
        <f t="shared" si="193"/>
        <v>43936</v>
      </c>
      <c r="I3181">
        <f t="shared" si="191"/>
        <v>2020</v>
      </c>
    </row>
    <row r="3182" spans="1:9" x14ac:dyDescent="0.25">
      <c r="A3182" t="s">
        <v>22</v>
      </c>
      <c r="B3182" s="1">
        <v>44294</v>
      </c>
      <c r="C3182" s="3">
        <v>0.60347222222222219</v>
      </c>
      <c r="D3182">
        <v>169.79</v>
      </c>
      <c r="E3182">
        <v>1</v>
      </c>
      <c r="F3182" t="s">
        <v>52</v>
      </c>
      <c r="G3182">
        <f t="shared" si="192"/>
        <v>4</v>
      </c>
      <c r="H3182" s="4">
        <f t="shared" si="193"/>
        <v>44301</v>
      </c>
      <c r="I3182">
        <f t="shared" si="191"/>
        <v>2021</v>
      </c>
    </row>
    <row r="3183" spans="1:9" x14ac:dyDescent="0.25">
      <c r="A3183" t="s">
        <v>22</v>
      </c>
      <c r="B3183" s="1">
        <v>44664</v>
      </c>
      <c r="C3183" s="3">
        <v>0.44861111111111113</v>
      </c>
      <c r="D3183">
        <v>173.14</v>
      </c>
      <c r="E3183">
        <v>1</v>
      </c>
      <c r="F3183" t="s">
        <v>52</v>
      </c>
      <c r="G3183">
        <f t="shared" si="192"/>
        <v>4</v>
      </c>
      <c r="H3183" s="4">
        <f t="shared" si="193"/>
        <v>44666</v>
      </c>
      <c r="I3183">
        <f t="shared" si="191"/>
        <v>2022</v>
      </c>
    </row>
    <row r="3184" spans="1:9" x14ac:dyDescent="0.25">
      <c r="A3184" t="s">
        <v>22</v>
      </c>
      <c r="B3184" s="1">
        <v>45022</v>
      </c>
      <c r="C3184" s="3">
        <v>0.60416666666666663</v>
      </c>
      <c r="D3184">
        <v>175.18</v>
      </c>
      <c r="E3184">
        <v>1</v>
      </c>
      <c r="F3184" t="s">
        <v>52</v>
      </c>
      <c r="G3184">
        <f t="shared" si="192"/>
        <v>4</v>
      </c>
      <c r="H3184" s="4">
        <f t="shared" si="193"/>
        <v>45031</v>
      </c>
      <c r="I3184">
        <f t="shared" si="191"/>
        <v>2023</v>
      </c>
    </row>
    <row r="3185" spans="1:9" x14ac:dyDescent="0.25">
      <c r="A3185" t="s">
        <v>21</v>
      </c>
      <c r="B3185" s="1">
        <v>29300</v>
      </c>
      <c r="C3185" s="3">
        <v>0</v>
      </c>
      <c r="D3185">
        <v>195.15</v>
      </c>
      <c r="E3185">
        <v>1</v>
      </c>
      <c r="F3185" t="s">
        <v>52</v>
      </c>
      <c r="G3185">
        <f t="shared" si="192"/>
        <v>3</v>
      </c>
      <c r="H3185" s="4">
        <f t="shared" si="193"/>
        <v>29295</v>
      </c>
      <c r="I3185">
        <f t="shared" si="191"/>
        <v>1980</v>
      </c>
    </row>
    <row r="3186" spans="1:9" x14ac:dyDescent="0.25">
      <c r="A3186" t="s">
        <v>21</v>
      </c>
      <c r="B3186" s="1">
        <v>31857</v>
      </c>
      <c r="C3186" s="3">
        <v>0</v>
      </c>
      <c r="D3186">
        <v>188.83</v>
      </c>
      <c r="E3186">
        <v>1</v>
      </c>
      <c r="F3186" t="s">
        <v>52</v>
      </c>
      <c r="G3186">
        <f t="shared" si="192"/>
        <v>3</v>
      </c>
      <c r="H3186" s="4">
        <f t="shared" si="193"/>
        <v>31851</v>
      </c>
      <c r="I3186">
        <f t="shared" si="191"/>
        <v>1987</v>
      </c>
    </row>
    <row r="3187" spans="1:9" x14ac:dyDescent="0.25">
      <c r="A3187" t="s">
        <v>21</v>
      </c>
      <c r="B3187" s="1">
        <v>33315</v>
      </c>
      <c r="C3187" s="3">
        <v>0.55277777777777781</v>
      </c>
      <c r="D3187">
        <v>190.7</v>
      </c>
      <c r="E3187">
        <v>1</v>
      </c>
      <c r="F3187" t="s">
        <v>52</v>
      </c>
      <c r="G3187">
        <f t="shared" si="192"/>
        <v>3</v>
      </c>
      <c r="H3187" s="4">
        <f t="shared" si="193"/>
        <v>33312</v>
      </c>
      <c r="I3187">
        <f t="shared" si="191"/>
        <v>1991</v>
      </c>
    </row>
    <row r="3188" spans="1:9" x14ac:dyDescent="0.25">
      <c r="A3188" t="s">
        <v>21</v>
      </c>
      <c r="B3188" s="1">
        <v>35873</v>
      </c>
      <c r="C3188" s="3">
        <v>0.40972222222222227</v>
      </c>
      <c r="D3188">
        <v>190.9</v>
      </c>
      <c r="E3188">
        <v>2</v>
      </c>
      <c r="F3188" t="s">
        <v>52</v>
      </c>
      <c r="G3188">
        <f t="shared" si="192"/>
        <v>3</v>
      </c>
      <c r="H3188" s="4">
        <f t="shared" si="193"/>
        <v>35869</v>
      </c>
      <c r="I3188">
        <f t="shared" si="191"/>
        <v>1998</v>
      </c>
    </row>
    <row r="3189" spans="1:9" x14ac:dyDescent="0.25">
      <c r="A3189" t="s">
        <v>21</v>
      </c>
      <c r="B3189" s="1">
        <v>35901</v>
      </c>
      <c r="C3189" s="3">
        <v>0.375</v>
      </c>
      <c r="D3189">
        <v>191.1</v>
      </c>
      <c r="E3189">
        <v>2</v>
      </c>
      <c r="F3189" t="s">
        <v>52</v>
      </c>
      <c r="G3189">
        <f t="shared" si="192"/>
        <v>4</v>
      </c>
      <c r="H3189" s="4">
        <f t="shared" si="193"/>
        <v>35900</v>
      </c>
      <c r="I3189">
        <f t="shared" si="191"/>
        <v>1998</v>
      </c>
    </row>
    <row r="3190" spans="1:9" x14ac:dyDescent="0.25">
      <c r="A3190" t="s">
        <v>21</v>
      </c>
      <c r="B3190" s="1">
        <v>35935</v>
      </c>
      <c r="C3190" s="3">
        <v>0.36805555555555558</v>
      </c>
      <c r="D3190">
        <v>190.75</v>
      </c>
      <c r="E3190">
        <v>2</v>
      </c>
      <c r="F3190" t="s">
        <v>52</v>
      </c>
      <c r="G3190">
        <f t="shared" si="192"/>
        <v>5</v>
      </c>
      <c r="H3190" s="4">
        <f t="shared" si="193"/>
        <v>35930</v>
      </c>
      <c r="I3190">
        <f t="shared" si="191"/>
        <v>1998</v>
      </c>
    </row>
    <row r="3191" spans="1:9" x14ac:dyDescent="0.25">
      <c r="A3191" t="s">
        <v>21</v>
      </c>
      <c r="B3191" s="1">
        <v>36237</v>
      </c>
      <c r="C3191" s="3">
        <v>0.55277777777777781</v>
      </c>
      <c r="D3191">
        <v>190.7</v>
      </c>
      <c r="E3191">
        <v>2</v>
      </c>
      <c r="F3191" t="s">
        <v>52</v>
      </c>
      <c r="G3191">
        <f t="shared" si="192"/>
        <v>3</v>
      </c>
      <c r="H3191" s="4">
        <f t="shared" si="193"/>
        <v>36234</v>
      </c>
      <c r="I3191">
        <f t="shared" si="191"/>
        <v>1999</v>
      </c>
    </row>
    <row r="3192" spans="1:9" x14ac:dyDescent="0.25">
      <c r="A3192" t="s">
        <v>21</v>
      </c>
      <c r="B3192" s="1">
        <v>36266</v>
      </c>
      <c r="C3192" s="3">
        <v>0.3756944444444445</v>
      </c>
      <c r="D3192">
        <v>190</v>
      </c>
      <c r="E3192">
        <v>2</v>
      </c>
      <c r="F3192" t="s">
        <v>52</v>
      </c>
      <c r="G3192">
        <f t="shared" si="192"/>
        <v>4</v>
      </c>
      <c r="H3192" s="4">
        <f t="shared" si="193"/>
        <v>36265</v>
      </c>
      <c r="I3192">
        <f t="shared" si="191"/>
        <v>1999</v>
      </c>
    </row>
    <row r="3193" spans="1:9" x14ac:dyDescent="0.25">
      <c r="A3193" t="s">
        <v>21</v>
      </c>
      <c r="B3193" s="1">
        <v>36299</v>
      </c>
      <c r="C3193" s="3">
        <v>0.50416666666666665</v>
      </c>
      <c r="D3193">
        <v>189.9</v>
      </c>
      <c r="E3193">
        <v>2</v>
      </c>
      <c r="F3193" t="s">
        <v>52</v>
      </c>
      <c r="G3193">
        <f t="shared" si="192"/>
        <v>5</v>
      </c>
      <c r="H3193" s="4">
        <f t="shared" si="193"/>
        <v>36295</v>
      </c>
      <c r="I3193">
        <f t="shared" si="191"/>
        <v>1999</v>
      </c>
    </row>
    <row r="3194" spans="1:9" x14ac:dyDescent="0.25">
      <c r="A3194" t="s">
        <v>21</v>
      </c>
      <c r="B3194" s="1">
        <v>36599</v>
      </c>
      <c r="C3194" s="3">
        <v>0.66388888888888886</v>
      </c>
      <c r="D3194">
        <v>190.8</v>
      </c>
      <c r="E3194">
        <v>2</v>
      </c>
      <c r="F3194" t="s">
        <v>52</v>
      </c>
      <c r="G3194">
        <f t="shared" si="192"/>
        <v>3</v>
      </c>
      <c r="H3194" s="4">
        <f t="shared" si="193"/>
        <v>36600</v>
      </c>
      <c r="I3194">
        <f t="shared" si="191"/>
        <v>2000</v>
      </c>
    </row>
    <row r="3195" spans="1:9" x14ac:dyDescent="0.25">
      <c r="A3195" t="s">
        <v>21</v>
      </c>
      <c r="B3195" s="1">
        <v>36627</v>
      </c>
      <c r="C3195" s="3">
        <v>0.60902777777777783</v>
      </c>
      <c r="D3195">
        <v>190.2</v>
      </c>
      <c r="E3195">
        <v>2</v>
      </c>
      <c r="F3195" t="s">
        <v>52</v>
      </c>
      <c r="G3195">
        <f t="shared" si="192"/>
        <v>4</v>
      </c>
      <c r="H3195" s="4">
        <f t="shared" si="193"/>
        <v>36631</v>
      </c>
      <c r="I3195">
        <f t="shared" si="191"/>
        <v>2000</v>
      </c>
    </row>
    <row r="3196" spans="1:9" x14ac:dyDescent="0.25">
      <c r="A3196" t="s">
        <v>21</v>
      </c>
      <c r="B3196" s="1">
        <v>36664</v>
      </c>
      <c r="C3196" s="3">
        <v>0</v>
      </c>
      <c r="D3196">
        <v>190.8</v>
      </c>
      <c r="E3196">
        <v>2</v>
      </c>
      <c r="F3196" t="s">
        <v>52</v>
      </c>
      <c r="G3196">
        <f t="shared" si="192"/>
        <v>5</v>
      </c>
      <c r="H3196" s="4">
        <f t="shared" si="193"/>
        <v>36661</v>
      </c>
      <c r="I3196">
        <f t="shared" si="191"/>
        <v>2000</v>
      </c>
    </row>
    <row r="3197" spans="1:9" x14ac:dyDescent="0.25">
      <c r="A3197" t="s">
        <v>21</v>
      </c>
      <c r="B3197" s="1">
        <v>36965</v>
      </c>
      <c r="C3197" s="3">
        <v>0.50069444444444444</v>
      </c>
      <c r="D3197">
        <v>191.4</v>
      </c>
      <c r="E3197">
        <v>1</v>
      </c>
      <c r="F3197" t="s">
        <v>52</v>
      </c>
      <c r="G3197">
        <f t="shared" si="192"/>
        <v>3</v>
      </c>
      <c r="H3197" s="4">
        <f t="shared" si="193"/>
        <v>36965</v>
      </c>
      <c r="I3197">
        <f t="shared" si="191"/>
        <v>2001</v>
      </c>
    </row>
    <row r="3198" spans="1:9" x14ac:dyDescent="0.25">
      <c r="A3198" t="s">
        <v>21</v>
      </c>
      <c r="B3198" s="1">
        <v>37006</v>
      </c>
      <c r="C3198" s="3">
        <v>0.38958333333333334</v>
      </c>
      <c r="D3198">
        <v>191.7</v>
      </c>
      <c r="E3198">
        <v>2</v>
      </c>
      <c r="F3198" t="s">
        <v>52</v>
      </c>
      <c r="G3198">
        <f t="shared" si="192"/>
        <v>4</v>
      </c>
      <c r="H3198" s="4">
        <f t="shared" si="193"/>
        <v>36996</v>
      </c>
      <c r="I3198">
        <f t="shared" si="191"/>
        <v>2001</v>
      </c>
    </row>
    <row r="3199" spans="1:9" x14ac:dyDescent="0.25">
      <c r="A3199" t="s">
        <v>21</v>
      </c>
      <c r="B3199" s="1">
        <v>37035</v>
      </c>
      <c r="C3199" s="3">
        <v>0.3576388888888889</v>
      </c>
      <c r="D3199">
        <v>191.4</v>
      </c>
      <c r="E3199">
        <v>2</v>
      </c>
      <c r="F3199" t="s">
        <v>52</v>
      </c>
      <c r="G3199">
        <f t="shared" si="192"/>
        <v>5</v>
      </c>
      <c r="H3199" s="4">
        <f t="shared" si="193"/>
        <v>37026</v>
      </c>
      <c r="I3199">
        <f t="shared" si="191"/>
        <v>2001</v>
      </c>
    </row>
    <row r="3200" spans="1:9" x14ac:dyDescent="0.25">
      <c r="A3200" t="s">
        <v>21</v>
      </c>
      <c r="B3200" s="1">
        <v>37344</v>
      </c>
      <c r="C3200" s="3">
        <v>0.36180555555555555</v>
      </c>
      <c r="D3200">
        <v>189.7</v>
      </c>
      <c r="E3200">
        <v>2</v>
      </c>
      <c r="F3200" t="s">
        <v>52</v>
      </c>
      <c r="G3200">
        <f t="shared" si="192"/>
        <v>3</v>
      </c>
      <c r="H3200" s="4">
        <f t="shared" si="193"/>
        <v>37330</v>
      </c>
      <c r="I3200">
        <f t="shared" ref="I3200:I3263" si="194">YEAR(B3200)</f>
        <v>2002</v>
      </c>
    </row>
    <row r="3201" spans="1:9" x14ac:dyDescent="0.25">
      <c r="A3201" t="s">
        <v>21</v>
      </c>
      <c r="B3201" s="1">
        <v>37371</v>
      </c>
      <c r="C3201" s="3">
        <v>0.3576388888888889</v>
      </c>
      <c r="D3201">
        <v>192.35</v>
      </c>
      <c r="E3201">
        <v>2</v>
      </c>
      <c r="F3201" t="s">
        <v>52</v>
      </c>
      <c r="G3201">
        <f t="shared" ref="G3201:G3264" si="195">MONTH(B3201)</f>
        <v>4</v>
      </c>
      <c r="H3201" s="4">
        <f t="shared" ref="H3201:H3264" si="196">DATE(YEAR(B3201),MONTH(B3201),15)</f>
        <v>37361</v>
      </c>
      <c r="I3201">
        <f t="shared" si="194"/>
        <v>2002</v>
      </c>
    </row>
    <row r="3202" spans="1:9" x14ac:dyDescent="0.25">
      <c r="A3202" t="s">
        <v>21</v>
      </c>
      <c r="B3202" s="1">
        <v>37399</v>
      </c>
      <c r="C3202" s="3">
        <v>0.53472222222222221</v>
      </c>
      <c r="D3202">
        <v>192.27</v>
      </c>
      <c r="E3202">
        <v>2</v>
      </c>
      <c r="F3202" t="s">
        <v>52</v>
      </c>
      <c r="G3202">
        <f t="shared" si="195"/>
        <v>5</v>
      </c>
      <c r="H3202" s="4">
        <f t="shared" si="196"/>
        <v>37391</v>
      </c>
      <c r="I3202">
        <f t="shared" si="194"/>
        <v>2002</v>
      </c>
    </row>
    <row r="3203" spans="1:9" x14ac:dyDescent="0.25">
      <c r="A3203" t="s">
        <v>21</v>
      </c>
      <c r="B3203" s="1">
        <v>37700</v>
      </c>
      <c r="C3203" s="3">
        <v>0.56736111111111109</v>
      </c>
      <c r="D3203">
        <v>192.68</v>
      </c>
      <c r="E3203">
        <v>2</v>
      </c>
      <c r="F3203" t="s">
        <v>52</v>
      </c>
      <c r="G3203">
        <f t="shared" si="195"/>
        <v>3</v>
      </c>
      <c r="H3203" s="4">
        <f t="shared" si="196"/>
        <v>37695</v>
      </c>
      <c r="I3203">
        <f t="shared" si="194"/>
        <v>2003</v>
      </c>
    </row>
    <row r="3204" spans="1:9" x14ac:dyDescent="0.25">
      <c r="A3204" t="s">
        <v>21</v>
      </c>
      <c r="B3204" s="1">
        <v>37727</v>
      </c>
      <c r="C3204" s="3">
        <v>0.5493055555555556</v>
      </c>
      <c r="D3204">
        <v>194.91</v>
      </c>
      <c r="E3204">
        <v>2</v>
      </c>
      <c r="F3204" t="s">
        <v>52</v>
      </c>
      <c r="G3204">
        <f t="shared" si="195"/>
        <v>4</v>
      </c>
      <c r="H3204" s="4">
        <f t="shared" si="196"/>
        <v>37726</v>
      </c>
      <c r="I3204">
        <f t="shared" si="194"/>
        <v>2003</v>
      </c>
    </row>
    <row r="3205" spans="1:9" x14ac:dyDescent="0.25">
      <c r="A3205" t="s">
        <v>21</v>
      </c>
      <c r="B3205" s="1">
        <v>37761</v>
      </c>
      <c r="C3205" s="3">
        <v>0.59791666666666665</v>
      </c>
      <c r="D3205">
        <v>193.93</v>
      </c>
      <c r="E3205">
        <v>2</v>
      </c>
      <c r="F3205" t="s">
        <v>52</v>
      </c>
      <c r="G3205">
        <f t="shared" si="195"/>
        <v>5</v>
      </c>
      <c r="H3205" s="4">
        <f t="shared" si="196"/>
        <v>37756</v>
      </c>
      <c r="I3205">
        <f t="shared" si="194"/>
        <v>2003</v>
      </c>
    </row>
    <row r="3206" spans="1:9" x14ac:dyDescent="0.25">
      <c r="A3206" t="s">
        <v>21</v>
      </c>
      <c r="B3206" s="1">
        <v>38064</v>
      </c>
      <c r="C3206" s="3">
        <v>0.57291666666666663</v>
      </c>
      <c r="D3206">
        <v>194.72</v>
      </c>
      <c r="E3206">
        <v>2</v>
      </c>
      <c r="F3206" t="s">
        <v>52</v>
      </c>
      <c r="G3206">
        <f t="shared" si="195"/>
        <v>3</v>
      </c>
      <c r="H3206" s="4">
        <f t="shared" si="196"/>
        <v>38061</v>
      </c>
      <c r="I3206">
        <f t="shared" si="194"/>
        <v>2004</v>
      </c>
    </row>
    <row r="3207" spans="1:9" x14ac:dyDescent="0.25">
      <c r="A3207" t="s">
        <v>21</v>
      </c>
      <c r="B3207" s="1">
        <v>38128</v>
      </c>
      <c r="C3207" s="3">
        <v>0.46875</v>
      </c>
      <c r="D3207">
        <v>193.16</v>
      </c>
      <c r="E3207">
        <v>2</v>
      </c>
      <c r="F3207" t="s">
        <v>52</v>
      </c>
      <c r="G3207">
        <f t="shared" si="195"/>
        <v>5</v>
      </c>
      <c r="H3207" s="4">
        <f t="shared" si="196"/>
        <v>38122</v>
      </c>
      <c r="I3207">
        <f t="shared" si="194"/>
        <v>2004</v>
      </c>
    </row>
    <row r="3208" spans="1:9" x14ac:dyDescent="0.25">
      <c r="A3208" t="s">
        <v>21</v>
      </c>
      <c r="B3208" s="1">
        <v>38425</v>
      </c>
      <c r="C3208" s="3">
        <v>0.59722222222222221</v>
      </c>
      <c r="D3208">
        <v>194.64</v>
      </c>
      <c r="E3208">
        <v>2</v>
      </c>
      <c r="F3208" t="s">
        <v>52</v>
      </c>
      <c r="G3208">
        <f t="shared" si="195"/>
        <v>3</v>
      </c>
      <c r="H3208" s="4">
        <f t="shared" si="196"/>
        <v>38426</v>
      </c>
      <c r="I3208">
        <f t="shared" si="194"/>
        <v>2005</v>
      </c>
    </row>
    <row r="3209" spans="1:9" x14ac:dyDescent="0.25">
      <c r="A3209" t="s">
        <v>21</v>
      </c>
      <c r="B3209" s="1">
        <v>38499</v>
      </c>
      <c r="C3209" s="3">
        <v>0.60763888888888895</v>
      </c>
      <c r="D3209">
        <v>194.33</v>
      </c>
      <c r="E3209">
        <v>2</v>
      </c>
      <c r="F3209" t="s">
        <v>52</v>
      </c>
      <c r="G3209">
        <f t="shared" si="195"/>
        <v>5</v>
      </c>
      <c r="H3209" s="4">
        <f t="shared" si="196"/>
        <v>38487</v>
      </c>
      <c r="I3209">
        <f t="shared" si="194"/>
        <v>2005</v>
      </c>
    </row>
    <row r="3210" spans="1:9" x14ac:dyDescent="0.25">
      <c r="A3210" t="s">
        <v>21</v>
      </c>
      <c r="B3210" s="1">
        <v>38799</v>
      </c>
      <c r="C3210" s="3">
        <v>0</v>
      </c>
      <c r="D3210">
        <v>196.7</v>
      </c>
      <c r="E3210">
        <v>5</v>
      </c>
      <c r="F3210" t="s">
        <v>52</v>
      </c>
      <c r="G3210">
        <f t="shared" si="195"/>
        <v>3</v>
      </c>
      <c r="H3210" s="4">
        <f t="shared" si="196"/>
        <v>38791</v>
      </c>
      <c r="I3210">
        <f t="shared" si="194"/>
        <v>2006</v>
      </c>
    </row>
    <row r="3211" spans="1:9" x14ac:dyDescent="0.25">
      <c r="A3211" t="s">
        <v>21</v>
      </c>
      <c r="B3211" s="1">
        <v>38813</v>
      </c>
      <c r="C3211" s="3">
        <v>0</v>
      </c>
      <c r="D3211">
        <v>196.7</v>
      </c>
      <c r="E3211">
        <v>2</v>
      </c>
      <c r="F3211" t="s">
        <v>52</v>
      </c>
      <c r="G3211">
        <f t="shared" si="195"/>
        <v>4</v>
      </c>
      <c r="H3211" s="4">
        <f t="shared" si="196"/>
        <v>38822</v>
      </c>
      <c r="I3211">
        <f t="shared" si="194"/>
        <v>2006</v>
      </c>
    </row>
    <row r="3212" spans="1:9" x14ac:dyDescent="0.25">
      <c r="A3212" t="s">
        <v>21</v>
      </c>
      <c r="B3212" s="1">
        <v>39164</v>
      </c>
      <c r="C3212" s="3">
        <v>0.57638888888888895</v>
      </c>
      <c r="D3212">
        <v>193.72</v>
      </c>
      <c r="E3212">
        <v>2</v>
      </c>
      <c r="F3212" t="s">
        <v>52</v>
      </c>
      <c r="G3212">
        <f t="shared" si="195"/>
        <v>3</v>
      </c>
      <c r="H3212" s="4">
        <f t="shared" si="196"/>
        <v>39156</v>
      </c>
      <c r="I3212">
        <f t="shared" si="194"/>
        <v>2007</v>
      </c>
    </row>
    <row r="3213" spans="1:9" x14ac:dyDescent="0.25">
      <c r="A3213" t="s">
        <v>21</v>
      </c>
      <c r="B3213" s="1">
        <v>39226</v>
      </c>
      <c r="C3213" s="3">
        <v>0.60069444444444442</v>
      </c>
      <c r="D3213">
        <v>193.18</v>
      </c>
      <c r="E3213">
        <v>2</v>
      </c>
      <c r="F3213" t="s">
        <v>52</v>
      </c>
      <c r="G3213">
        <f t="shared" si="195"/>
        <v>5</v>
      </c>
      <c r="H3213" s="4">
        <f t="shared" si="196"/>
        <v>39217</v>
      </c>
      <c r="I3213">
        <f t="shared" si="194"/>
        <v>2007</v>
      </c>
    </row>
    <row r="3214" spans="1:9" x14ac:dyDescent="0.25">
      <c r="A3214" t="s">
        <v>21</v>
      </c>
      <c r="B3214" s="1">
        <v>39535</v>
      </c>
      <c r="C3214" s="3">
        <v>0.3576388888888889</v>
      </c>
      <c r="D3214">
        <v>194.12</v>
      </c>
      <c r="E3214">
        <v>2</v>
      </c>
      <c r="F3214" t="s">
        <v>52</v>
      </c>
      <c r="G3214">
        <f t="shared" si="195"/>
        <v>3</v>
      </c>
      <c r="H3214" s="4">
        <f t="shared" si="196"/>
        <v>39522</v>
      </c>
      <c r="I3214">
        <f t="shared" si="194"/>
        <v>2008</v>
      </c>
    </row>
    <row r="3215" spans="1:9" x14ac:dyDescent="0.25">
      <c r="A3215" t="s">
        <v>21</v>
      </c>
      <c r="B3215" s="1">
        <v>39541</v>
      </c>
      <c r="C3215" s="3">
        <v>0.63958333333333328</v>
      </c>
      <c r="D3215">
        <v>193.93</v>
      </c>
      <c r="E3215">
        <v>2</v>
      </c>
      <c r="F3215" t="s">
        <v>52</v>
      </c>
      <c r="G3215">
        <f t="shared" si="195"/>
        <v>4</v>
      </c>
      <c r="H3215" s="4">
        <f t="shared" si="196"/>
        <v>39553</v>
      </c>
      <c r="I3215">
        <f t="shared" si="194"/>
        <v>2008</v>
      </c>
    </row>
    <row r="3216" spans="1:9" x14ac:dyDescent="0.25">
      <c r="A3216" t="s">
        <v>21</v>
      </c>
      <c r="B3216" s="1">
        <v>39910</v>
      </c>
      <c r="C3216" s="3">
        <v>0.625</v>
      </c>
      <c r="D3216">
        <v>194.23</v>
      </c>
      <c r="E3216">
        <v>2</v>
      </c>
      <c r="F3216" t="s">
        <v>52</v>
      </c>
      <c r="G3216">
        <f t="shared" si="195"/>
        <v>4</v>
      </c>
      <c r="H3216" s="4">
        <f t="shared" si="196"/>
        <v>39918</v>
      </c>
      <c r="I3216">
        <f t="shared" si="194"/>
        <v>2009</v>
      </c>
    </row>
    <row r="3217" spans="1:9" x14ac:dyDescent="0.25">
      <c r="A3217" t="s">
        <v>21</v>
      </c>
      <c r="B3217" s="1">
        <v>40288</v>
      </c>
      <c r="C3217" s="3">
        <v>0.4548611111111111</v>
      </c>
      <c r="D3217">
        <v>194.29</v>
      </c>
      <c r="E3217">
        <v>2</v>
      </c>
      <c r="F3217" t="s">
        <v>52</v>
      </c>
      <c r="G3217">
        <f t="shared" si="195"/>
        <v>4</v>
      </c>
      <c r="H3217" s="4">
        <f t="shared" si="196"/>
        <v>40283</v>
      </c>
      <c r="I3217">
        <f t="shared" si="194"/>
        <v>2010</v>
      </c>
    </row>
    <row r="3218" spans="1:9" x14ac:dyDescent="0.25">
      <c r="A3218" t="s">
        <v>21</v>
      </c>
      <c r="B3218" s="1">
        <v>40648</v>
      </c>
      <c r="C3218" s="3">
        <v>0.36805555555555558</v>
      </c>
      <c r="D3218">
        <v>194.42</v>
      </c>
      <c r="E3218">
        <v>2</v>
      </c>
      <c r="F3218" t="s">
        <v>52</v>
      </c>
      <c r="G3218">
        <f t="shared" si="195"/>
        <v>4</v>
      </c>
      <c r="H3218" s="4">
        <f t="shared" si="196"/>
        <v>40648</v>
      </c>
      <c r="I3218">
        <f t="shared" si="194"/>
        <v>2011</v>
      </c>
    </row>
    <row r="3219" spans="1:9" x14ac:dyDescent="0.25">
      <c r="A3219" t="s">
        <v>21</v>
      </c>
      <c r="B3219" s="1">
        <v>41023</v>
      </c>
      <c r="C3219" s="3">
        <v>0.58124999999999993</v>
      </c>
      <c r="D3219">
        <v>193.95</v>
      </c>
      <c r="E3219">
        <v>2</v>
      </c>
      <c r="F3219" t="s">
        <v>52</v>
      </c>
      <c r="G3219">
        <f t="shared" si="195"/>
        <v>4</v>
      </c>
      <c r="H3219" s="4">
        <f t="shared" si="196"/>
        <v>41014</v>
      </c>
      <c r="I3219">
        <f t="shared" si="194"/>
        <v>2012</v>
      </c>
    </row>
    <row r="3220" spans="1:9" x14ac:dyDescent="0.25">
      <c r="A3220" t="s">
        <v>21</v>
      </c>
      <c r="B3220" s="1">
        <v>41389</v>
      </c>
      <c r="C3220" s="3">
        <v>0.60138888888888886</v>
      </c>
      <c r="D3220">
        <v>194.14</v>
      </c>
      <c r="E3220">
        <v>1</v>
      </c>
      <c r="F3220" t="s">
        <v>52</v>
      </c>
      <c r="G3220">
        <f t="shared" si="195"/>
        <v>4</v>
      </c>
      <c r="H3220" s="4">
        <f t="shared" si="196"/>
        <v>41379</v>
      </c>
      <c r="I3220">
        <f t="shared" si="194"/>
        <v>2013</v>
      </c>
    </row>
    <row r="3221" spans="1:9" x14ac:dyDescent="0.25">
      <c r="A3221" t="s">
        <v>21</v>
      </c>
      <c r="B3221" s="1">
        <v>41745</v>
      </c>
      <c r="C3221" s="3">
        <v>0.49791666666666662</v>
      </c>
      <c r="D3221">
        <v>197.43</v>
      </c>
      <c r="E3221">
        <v>1</v>
      </c>
      <c r="F3221" t="s">
        <v>52</v>
      </c>
      <c r="G3221">
        <f t="shared" si="195"/>
        <v>4</v>
      </c>
      <c r="H3221" s="4">
        <f t="shared" si="196"/>
        <v>41744</v>
      </c>
      <c r="I3221">
        <f t="shared" si="194"/>
        <v>2014</v>
      </c>
    </row>
    <row r="3222" spans="1:9" x14ac:dyDescent="0.25">
      <c r="A3222" t="s">
        <v>21</v>
      </c>
      <c r="B3222" s="1">
        <v>42125</v>
      </c>
      <c r="C3222" s="3">
        <v>0.41875000000000001</v>
      </c>
      <c r="D3222">
        <v>197.34</v>
      </c>
      <c r="E3222">
        <v>1</v>
      </c>
      <c r="F3222" t="s">
        <v>52</v>
      </c>
      <c r="G3222">
        <f t="shared" si="195"/>
        <v>5</v>
      </c>
      <c r="H3222" s="4">
        <f t="shared" si="196"/>
        <v>42139</v>
      </c>
      <c r="I3222">
        <f t="shared" si="194"/>
        <v>2015</v>
      </c>
    </row>
    <row r="3223" spans="1:9" x14ac:dyDescent="0.25">
      <c r="A3223" t="s">
        <v>21</v>
      </c>
      <c r="B3223" s="1">
        <v>42440</v>
      </c>
      <c r="C3223" s="3">
        <v>0.4284722222222222</v>
      </c>
      <c r="D3223">
        <v>197.45</v>
      </c>
      <c r="E3223">
        <v>1</v>
      </c>
      <c r="F3223" t="s">
        <v>52</v>
      </c>
      <c r="G3223">
        <f t="shared" si="195"/>
        <v>3</v>
      </c>
      <c r="H3223" s="4">
        <f t="shared" si="196"/>
        <v>42444</v>
      </c>
      <c r="I3223">
        <f t="shared" si="194"/>
        <v>2016</v>
      </c>
    </row>
    <row r="3224" spans="1:9" x14ac:dyDescent="0.25">
      <c r="A3224" t="s">
        <v>21</v>
      </c>
      <c r="B3224" s="1">
        <v>42832</v>
      </c>
      <c r="C3224" s="3">
        <v>0</v>
      </c>
      <c r="D3224">
        <v>197.02</v>
      </c>
      <c r="E3224">
        <v>1</v>
      </c>
      <c r="F3224" t="s">
        <v>52</v>
      </c>
      <c r="G3224">
        <f t="shared" si="195"/>
        <v>4</v>
      </c>
      <c r="H3224" s="4">
        <f t="shared" si="196"/>
        <v>42840</v>
      </c>
      <c r="I3224">
        <f t="shared" si="194"/>
        <v>2017</v>
      </c>
    </row>
    <row r="3225" spans="1:9" x14ac:dyDescent="0.25">
      <c r="A3225" t="s">
        <v>21</v>
      </c>
      <c r="B3225" s="1">
        <v>43192</v>
      </c>
      <c r="C3225" s="3">
        <v>0.76527777777777783</v>
      </c>
      <c r="D3225">
        <v>195.8</v>
      </c>
      <c r="E3225">
        <v>2</v>
      </c>
      <c r="F3225" t="s">
        <v>52</v>
      </c>
      <c r="G3225">
        <f t="shared" si="195"/>
        <v>4</v>
      </c>
      <c r="H3225" s="4">
        <f t="shared" si="196"/>
        <v>43205</v>
      </c>
      <c r="I3225">
        <f t="shared" si="194"/>
        <v>2018</v>
      </c>
    </row>
    <row r="3226" spans="1:9" x14ac:dyDescent="0.25">
      <c r="A3226" t="s">
        <v>21</v>
      </c>
      <c r="B3226" s="1">
        <v>43564</v>
      </c>
      <c r="C3226" s="3">
        <v>0.63541666666666663</v>
      </c>
      <c r="D3226">
        <v>195.61</v>
      </c>
      <c r="E3226">
        <v>1</v>
      </c>
      <c r="F3226" t="s">
        <v>52</v>
      </c>
      <c r="G3226">
        <f t="shared" si="195"/>
        <v>4</v>
      </c>
      <c r="H3226" s="4">
        <f t="shared" si="196"/>
        <v>43570</v>
      </c>
      <c r="I3226">
        <f t="shared" si="194"/>
        <v>2019</v>
      </c>
    </row>
    <row r="3227" spans="1:9" x14ac:dyDescent="0.25">
      <c r="A3227" t="s">
        <v>21</v>
      </c>
      <c r="B3227" s="1">
        <v>43929</v>
      </c>
      <c r="C3227" s="3">
        <v>0.62152777777777779</v>
      </c>
      <c r="D3227">
        <v>195.13</v>
      </c>
      <c r="E3227">
        <v>1</v>
      </c>
      <c r="F3227" t="s">
        <v>52</v>
      </c>
      <c r="G3227">
        <f t="shared" si="195"/>
        <v>4</v>
      </c>
      <c r="H3227" s="4">
        <f t="shared" si="196"/>
        <v>43936</v>
      </c>
      <c r="I3227">
        <f t="shared" si="194"/>
        <v>2020</v>
      </c>
    </row>
    <row r="3228" spans="1:9" x14ac:dyDescent="0.25">
      <c r="A3228" t="s">
        <v>21</v>
      </c>
      <c r="B3228" s="1">
        <v>44294</v>
      </c>
      <c r="C3228" s="3">
        <v>0.61111111111111105</v>
      </c>
      <c r="D3228">
        <v>194.8</v>
      </c>
      <c r="E3228">
        <v>1</v>
      </c>
      <c r="F3228" t="s">
        <v>52</v>
      </c>
      <c r="G3228">
        <f t="shared" si="195"/>
        <v>4</v>
      </c>
      <c r="H3228" s="4">
        <f t="shared" si="196"/>
        <v>44301</v>
      </c>
      <c r="I3228">
        <f t="shared" si="194"/>
        <v>2021</v>
      </c>
    </row>
    <row r="3229" spans="1:9" x14ac:dyDescent="0.25">
      <c r="A3229" t="s">
        <v>21</v>
      </c>
      <c r="B3229" s="1">
        <v>44664</v>
      </c>
      <c r="C3229" s="3">
        <v>0.45555555555555555</v>
      </c>
      <c r="D3229">
        <v>195.81</v>
      </c>
      <c r="E3229">
        <v>1</v>
      </c>
      <c r="F3229" t="s">
        <v>52</v>
      </c>
      <c r="G3229">
        <f t="shared" si="195"/>
        <v>4</v>
      </c>
      <c r="H3229" s="4">
        <f t="shared" si="196"/>
        <v>44666</v>
      </c>
      <c r="I3229">
        <f t="shared" si="194"/>
        <v>2022</v>
      </c>
    </row>
    <row r="3230" spans="1:9" x14ac:dyDescent="0.25">
      <c r="A3230" t="s">
        <v>21</v>
      </c>
      <c r="B3230" s="1">
        <v>45022</v>
      </c>
      <c r="C3230" s="3">
        <v>0.58680555555555558</v>
      </c>
      <c r="D3230">
        <v>196.6</v>
      </c>
      <c r="E3230">
        <v>1</v>
      </c>
      <c r="F3230" t="s">
        <v>52</v>
      </c>
      <c r="G3230">
        <f t="shared" si="195"/>
        <v>4</v>
      </c>
      <c r="H3230" s="4">
        <f t="shared" si="196"/>
        <v>45031</v>
      </c>
      <c r="I3230">
        <f t="shared" si="194"/>
        <v>2023</v>
      </c>
    </row>
    <row r="3231" spans="1:9" x14ac:dyDescent="0.25">
      <c r="A3231" t="s">
        <v>20</v>
      </c>
      <c r="B3231" s="1">
        <v>29299</v>
      </c>
      <c r="C3231" s="3">
        <v>0</v>
      </c>
      <c r="D3231">
        <v>415.59</v>
      </c>
      <c r="E3231">
        <v>1</v>
      </c>
      <c r="F3231" t="s">
        <v>52</v>
      </c>
      <c r="G3231">
        <f t="shared" si="195"/>
        <v>3</v>
      </c>
      <c r="H3231" s="4">
        <f t="shared" si="196"/>
        <v>29295</v>
      </c>
      <c r="I3231">
        <f t="shared" si="194"/>
        <v>1980</v>
      </c>
    </row>
    <row r="3232" spans="1:9" x14ac:dyDescent="0.25">
      <c r="A3232" t="s">
        <v>20</v>
      </c>
      <c r="B3232" s="1">
        <v>31861</v>
      </c>
      <c r="C3232" s="3">
        <v>0</v>
      </c>
      <c r="D3232">
        <v>412.65</v>
      </c>
      <c r="E3232">
        <v>1</v>
      </c>
      <c r="F3232" t="s">
        <v>52</v>
      </c>
      <c r="G3232">
        <f t="shared" si="195"/>
        <v>3</v>
      </c>
      <c r="H3232" s="4">
        <f t="shared" si="196"/>
        <v>31851</v>
      </c>
      <c r="I3232">
        <f t="shared" si="194"/>
        <v>1987</v>
      </c>
    </row>
    <row r="3233" spans="1:9" x14ac:dyDescent="0.25">
      <c r="A3233" t="s">
        <v>20</v>
      </c>
      <c r="B3233" s="1">
        <v>35872</v>
      </c>
      <c r="C3233" s="3">
        <v>0</v>
      </c>
      <c r="D3233">
        <v>420.5</v>
      </c>
      <c r="E3233">
        <v>1</v>
      </c>
      <c r="F3233" t="s">
        <v>52</v>
      </c>
      <c r="G3233">
        <f t="shared" si="195"/>
        <v>3</v>
      </c>
      <c r="H3233" s="4">
        <f t="shared" si="196"/>
        <v>35869</v>
      </c>
      <c r="I3233">
        <f t="shared" si="194"/>
        <v>1998</v>
      </c>
    </row>
    <row r="3234" spans="1:9" x14ac:dyDescent="0.25">
      <c r="A3234" t="s">
        <v>20</v>
      </c>
      <c r="B3234" s="1">
        <v>35900</v>
      </c>
      <c r="C3234" s="3">
        <v>0</v>
      </c>
      <c r="D3234">
        <v>421.2</v>
      </c>
      <c r="E3234">
        <v>1</v>
      </c>
      <c r="F3234" t="s">
        <v>52</v>
      </c>
      <c r="G3234">
        <f t="shared" si="195"/>
        <v>4</v>
      </c>
      <c r="H3234" s="4">
        <f t="shared" si="196"/>
        <v>35900</v>
      </c>
      <c r="I3234">
        <f t="shared" si="194"/>
        <v>1998</v>
      </c>
    </row>
    <row r="3235" spans="1:9" x14ac:dyDescent="0.25">
      <c r="A3235" t="s">
        <v>20</v>
      </c>
      <c r="B3235" s="1">
        <v>35934</v>
      </c>
      <c r="C3235" s="3">
        <v>0</v>
      </c>
      <c r="D3235">
        <v>421.1</v>
      </c>
      <c r="E3235">
        <v>1</v>
      </c>
      <c r="F3235" t="s">
        <v>52</v>
      </c>
      <c r="G3235">
        <f t="shared" si="195"/>
        <v>5</v>
      </c>
      <c r="H3235" s="4">
        <f t="shared" si="196"/>
        <v>35930</v>
      </c>
      <c r="I3235">
        <f t="shared" si="194"/>
        <v>1998</v>
      </c>
    </row>
    <row r="3236" spans="1:9" x14ac:dyDescent="0.25">
      <c r="A3236" t="s">
        <v>20</v>
      </c>
      <c r="B3236" s="1">
        <v>36237</v>
      </c>
      <c r="C3236" s="3">
        <v>0</v>
      </c>
      <c r="D3236">
        <v>417.8</v>
      </c>
      <c r="E3236">
        <v>1</v>
      </c>
      <c r="F3236" t="s">
        <v>52</v>
      </c>
      <c r="G3236">
        <f t="shared" si="195"/>
        <v>3</v>
      </c>
      <c r="H3236" s="4">
        <f t="shared" si="196"/>
        <v>36234</v>
      </c>
      <c r="I3236">
        <f t="shared" si="194"/>
        <v>1999</v>
      </c>
    </row>
    <row r="3237" spans="1:9" x14ac:dyDescent="0.25">
      <c r="A3237" t="s">
        <v>20</v>
      </c>
      <c r="B3237" s="1">
        <v>36265</v>
      </c>
      <c r="C3237" s="3">
        <v>0</v>
      </c>
      <c r="D3237">
        <v>420.1</v>
      </c>
      <c r="E3237">
        <v>1</v>
      </c>
      <c r="F3237" t="s">
        <v>52</v>
      </c>
      <c r="G3237">
        <f t="shared" si="195"/>
        <v>4</v>
      </c>
      <c r="H3237" s="4">
        <f t="shared" si="196"/>
        <v>36265</v>
      </c>
      <c r="I3237">
        <f t="shared" si="194"/>
        <v>1999</v>
      </c>
    </row>
    <row r="3238" spans="1:9" x14ac:dyDescent="0.25">
      <c r="A3238" t="s">
        <v>20</v>
      </c>
      <c r="B3238" s="1">
        <v>36600</v>
      </c>
      <c r="C3238" s="3">
        <v>0</v>
      </c>
      <c r="D3238">
        <v>419.7</v>
      </c>
      <c r="E3238">
        <v>1</v>
      </c>
      <c r="F3238" t="s">
        <v>52</v>
      </c>
      <c r="G3238">
        <f t="shared" si="195"/>
        <v>3</v>
      </c>
      <c r="H3238" s="4">
        <f t="shared" si="196"/>
        <v>36600</v>
      </c>
      <c r="I3238">
        <f t="shared" si="194"/>
        <v>2000</v>
      </c>
    </row>
    <row r="3239" spans="1:9" x14ac:dyDescent="0.25">
      <c r="A3239" t="s">
        <v>20</v>
      </c>
      <c r="B3239" s="1">
        <v>36628</v>
      </c>
      <c r="C3239" s="3">
        <v>0</v>
      </c>
      <c r="D3239">
        <v>421.8</v>
      </c>
      <c r="E3239">
        <v>1</v>
      </c>
      <c r="F3239" t="s">
        <v>52</v>
      </c>
      <c r="G3239">
        <f t="shared" si="195"/>
        <v>4</v>
      </c>
      <c r="H3239" s="4">
        <f t="shared" si="196"/>
        <v>36631</v>
      </c>
      <c r="I3239">
        <f t="shared" si="194"/>
        <v>2000</v>
      </c>
    </row>
    <row r="3240" spans="1:9" x14ac:dyDescent="0.25">
      <c r="A3240" t="s">
        <v>20</v>
      </c>
      <c r="B3240" s="1">
        <v>36663</v>
      </c>
      <c r="C3240" s="3">
        <v>0</v>
      </c>
      <c r="D3240">
        <v>422.2</v>
      </c>
      <c r="E3240">
        <v>1</v>
      </c>
      <c r="F3240" t="s">
        <v>52</v>
      </c>
      <c r="G3240">
        <f t="shared" si="195"/>
        <v>5</v>
      </c>
      <c r="H3240" s="4">
        <f t="shared" si="196"/>
        <v>36661</v>
      </c>
      <c r="I3240">
        <f t="shared" si="194"/>
        <v>2000</v>
      </c>
    </row>
    <row r="3241" spans="1:9" x14ac:dyDescent="0.25">
      <c r="A3241" t="s">
        <v>20</v>
      </c>
      <c r="B3241" s="1">
        <v>36965</v>
      </c>
      <c r="C3241" s="3">
        <v>0</v>
      </c>
      <c r="D3241">
        <v>421.6</v>
      </c>
      <c r="E3241">
        <v>1</v>
      </c>
      <c r="F3241" t="s">
        <v>52</v>
      </c>
      <c r="G3241">
        <f t="shared" si="195"/>
        <v>3</v>
      </c>
      <c r="H3241" s="4">
        <f t="shared" si="196"/>
        <v>36965</v>
      </c>
      <c r="I3241">
        <f t="shared" si="194"/>
        <v>2001</v>
      </c>
    </row>
    <row r="3242" spans="1:9" x14ac:dyDescent="0.25">
      <c r="A3242" t="s">
        <v>20</v>
      </c>
      <c r="B3242" s="1">
        <v>37005</v>
      </c>
      <c r="C3242" s="3">
        <v>0</v>
      </c>
      <c r="D3242">
        <v>428.8</v>
      </c>
      <c r="E3242">
        <v>1</v>
      </c>
      <c r="F3242" t="s">
        <v>52</v>
      </c>
      <c r="G3242">
        <f t="shared" si="195"/>
        <v>4</v>
      </c>
      <c r="H3242" s="4">
        <f t="shared" si="196"/>
        <v>36996</v>
      </c>
      <c r="I3242">
        <f t="shared" si="194"/>
        <v>2001</v>
      </c>
    </row>
    <row r="3243" spans="1:9" x14ac:dyDescent="0.25">
      <c r="A3243" t="s">
        <v>20</v>
      </c>
      <c r="B3243" s="1">
        <v>37033</v>
      </c>
      <c r="C3243" s="3">
        <v>0</v>
      </c>
      <c r="D3243">
        <v>425.4</v>
      </c>
      <c r="E3243">
        <v>1</v>
      </c>
      <c r="F3243" t="s">
        <v>52</v>
      </c>
      <c r="G3243">
        <f t="shared" si="195"/>
        <v>5</v>
      </c>
      <c r="H3243" s="4">
        <f t="shared" si="196"/>
        <v>37026</v>
      </c>
      <c r="I3243">
        <f t="shared" si="194"/>
        <v>2001</v>
      </c>
    </row>
    <row r="3244" spans="1:9" x14ac:dyDescent="0.25">
      <c r="A3244" t="s">
        <v>20</v>
      </c>
      <c r="B3244" s="1">
        <v>37342</v>
      </c>
      <c r="C3244" s="3">
        <v>0</v>
      </c>
      <c r="D3244">
        <v>424.7</v>
      </c>
      <c r="E3244">
        <v>1</v>
      </c>
      <c r="F3244" t="s">
        <v>52</v>
      </c>
      <c r="G3244">
        <f t="shared" si="195"/>
        <v>3</v>
      </c>
      <c r="H3244" s="4">
        <f t="shared" si="196"/>
        <v>37330</v>
      </c>
      <c r="I3244">
        <f t="shared" si="194"/>
        <v>2002</v>
      </c>
    </row>
    <row r="3245" spans="1:9" x14ac:dyDescent="0.25">
      <c r="A3245" t="s">
        <v>20</v>
      </c>
      <c r="B3245" s="1">
        <v>37369</v>
      </c>
      <c r="C3245" s="3">
        <v>0</v>
      </c>
      <c r="D3245">
        <v>425.7</v>
      </c>
      <c r="E3245">
        <v>1</v>
      </c>
      <c r="F3245" t="s">
        <v>52</v>
      </c>
      <c r="G3245">
        <f t="shared" si="195"/>
        <v>4</v>
      </c>
      <c r="H3245" s="4">
        <f t="shared" si="196"/>
        <v>37361</v>
      </c>
      <c r="I3245">
        <f t="shared" si="194"/>
        <v>2002</v>
      </c>
    </row>
    <row r="3246" spans="1:9" x14ac:dyDescent="0.25">
      <c r="A3246" t="s">
        <v>20</v>
      </c>
      <c r="B3246" s="1">
        <v>37398</v>
      </c>
      <c r="C3246" s="3">
        <v>0</v>
      </c>
      <c r="D3246">
        <v>426.5</v>
      </c>
      <c r="E3246">
        <v>1</v>
      </c>
      <c r="F3246" t="s">
        <v>52</v>
      </c>
      <c r="G3246">
        <f t="shared" si="195"/>
        <v>5</v>
      </c>
      <c r="H3246" s="4">
        <f t="shared" si="196"/>
        <v>37391</v>
      </c>
      <c r="I3246">
        <f t="shared" si="194"/>
        <v>2002</v>
      </c>
    </row>
    <row r="3247" spans="1:9" x14ac:dyDescent="0.25">
      <c r="A3247" t="s">
        <v>20</v>
      </c>
      <c r="B3247" s="1">
        <v>37700</v>
      </c>
      <c r="C3247" s="3">
        <v>0</v>
      </c>
      <c r="D3247">
        <v>427.2</v>
      </c>
      <c r="E3247">
        <v>2</v>
      </c>
      <c r="F3247" t="s">
        <v>52</v>
      </c>
      <c r="G3247">
        <f t="shared" si="195"/>
        <v>3</v>
      </c>
      <c r="H3247" s="4">
        <f t="shared" si="196"/>
        <v>37695</v>
      </c>
      <c r="I3247">
        <f t="shared" si="194"/>
        <v>2003</v>
      </c>
    </row>
    <row r="3248" spans="1:9" x14ac:dyDescent="0.25">
      <c r="A3248" t="s">
        <v>20</v>
      </c>
      <c r="B3248" s="1">
        <v>37725</v>
      </c>
      <c r="C3248" s="3">
        <v>0</v>
      </c>
      <c r="D3248">
        <v>427.9</v>
      </c>
      <c r="E3248">
        <v>2</v>
      </c>
      <c r="F3248" t="s">
        <v>52</v>
      </c>
      <c r="G3248">
        <f t="shared" si="195"/>
        <v>4</v>
      </c>
      <c r="H3248" s="4">
        <f t="shared" si="196"/>
        <v>37726</v>
      </c>
      <c r="I3248">
        <f t="shared" si="194"/>
        <v>2003</v>
      </c>
    </row>
    <row r="3249" spans="1:9" x14ac:dyDescent="0.25">
      <c r="A3249" t="s">
        <v>20</v>
      </c>
      <c r="B3249" s="1">
        <v>37761</v>
      </c>
      <c r="C3249" s="3">
        <v>0.61249999999999993</v>
      </c>
      <c r="D3249">
        <v>428.55</v>
      </c>
      <c r="E3249">
        <v>2</v>
      </c>
      <c r="F3249" t="s">
        <v>52</v>
      </c>
      <c r="G3249">
        <f t="shared" si="195"/>
        <v>5</v>
      </c>
      <c r="H3249" s="4">
        <f t="shared" si="196"/>
        <v>37756</v>
      </c>
      <c r="I3249">
        <f t="shared" si="194"/>
        <v>2003</v>
      </c>
    </row>
    <row r="3250" spans="1:9" x14ac:dyDescent="0.25">
      <c r="A3250" t="s">
        <v>20</v>
      </c>
      <c r="B3250" s="1">
        <v>38064</v>
      </c>
      <c r="C3250" s="3">
        <v>0</v>
      </c>
      <c r="D3250">
        <v>428.6</v>
      </c>
      <c r="E3250">
        <v>2</v>
      </c>
      <c r="F3250" t="s">
        <v>52</v>
      </c>
      <c r="G3250">
        <f t="shared" si="195"/>
        <v>3</v>
      </c>
      <c r="H3250" s="4">
        <f t="shared" si="196"/>
        <v>38061</v>
      </c>
      <c r="I3250">
        <f t="shared" si="194"/>
        <v>2004</v>
      </c>
    </row>
    <row r="3251" spans="1:9" x14ac:dyDescent="0.25">
      <c r="A3251" t="s">
        <v>20</v>
      </c>
      <c r="B3251" s="1">
        <v>38126</v>
      </c>
      <c r="C3251" s="3">
        <v>0.82430555555555562</v>
      </c>
      <c r="D3251">
        <v>426.36</v>
      </c>
      <c r="E3251">
        <v>2</v>
      </c>
      <c r="F3251" t="s">
        <v>52</v>
      </c>
      <c r="G3251">
        <f t="shared" si="195"/>
        <v>5</v>
      </c>
      <c r="H3251" s="4">
        <f t="shared" si="196"/>
        <v>38122</v>
      </c>
      <c r="I3251">
        <f t="shared" si="194"/>
        <v>2004</v>
      </c>
    </row>
    <row r="3252" spans="1:9" x14ac:dyDescent="0.25">
      <c r="A3252" t="s">
        <v>20</v>
      </c>
      <c r="B3252" s="1">
        <v>38425</v>
      </c>
      <c r="C3252" s="3">
        <v>0</v>
      </c>
      <c r="D3252">
        <v>428.7</v>
      </c>
      <c r="E3252">
        <v>2</v>
      </c>
      <c r="F3252" t="s">
        <v>52</v>
      </c>
      <c r="G3252">
        <f t="shared" si="195"/>
        <v>3</v>
      </c>
      <c r="H3252" s="4">
        <f t="shared" si="196"/>
        <v>38426</v>
      </c>
      <c r="I3252">
        <f t="shared" si="194"/>
        <v>2005</v>
      </c>
    </row>
    <row r="3253" spans="1:9" x14ac:dyDescent="0.25">
      <c r="A3253" t="s">
        <v>20</v>
      </c>
      <c r="B3253" s="1">
        <v>38497</v>
      </c>
      <c r="C3253" s="3">
        <v>0</v>
      </c>
      <c r="D3253">
        <v>435.1</v>
      </c>
      <c r="E3253">
        <v>2</v>
      </c>
      <c r="F3253" t="s">
        <v>52</v>
      </c>
      <c r="G3253">
        <f t="shared" si="195"/>
        <v>5</v>
      </c>
      <c r="H3253" s="4">
        <f t="shared" si="196"/>
        <v>38487</v>
      </c>
      <c r="I3253">
        <f t="shared" si="194"/>
        <v>2005</v>
      </c>
    </row>
    <row r="3254" spans="1:9" x14ac:dyDescent="0.25">
      <c r="A3254" t="s">
        <v>20</v>
      </c>
      <c r="B3254" s="1">
        <v>38796</v>
      </c>
      <c r="C3254" s="3">
        <v>0</v>
      </c>
      <c r="D3254">
        <v>432.5</v>
      </c>
      <c r="E3254">
        <v>5</v>
      </c>
      <c r="F3254" t="s">
        <v>52</v>
      </c>
      <c r="G3254">
        <f t="shared" si="195"/>
        <v>3</v>
      </c>
      <c r="H3254" s="4">
        <f t="shared" si="196"/>
        <v>38791</v>
      </c>
      <c r="I3254">
        <f t="shared" si="194"/>
        <v>2006</v>
      </c>
    </row>
    <row r="3255" spans="1:9" x14ac:dyDescent="0.25">
      <c r="A3255" t="s">
        <v>20</v>
      </c>
      <c r="B3255" s="1">
        <v>38813</v>
      </c>
      <c r="C3255" s="3">
        <v>0</v>
      </c>
      <c r="D3255">
        <v>432.7</v>
      </c>
      <c r="E3255">
        <v>1</v>
      </c>
      <c r="F3255" t="s">
        <v>52</v>
      </c>
      <c r="G3255">
        <f t="shared" si="195"/>
        <v>4</v>
      </c>
      <c r="H3255" s="4">
        <f t="shared" si="196"/>
        <v>38822</v>
      </c>
      <c r="I3255">
        <f t="shared" si="194"/>
        <v>2006</v>
      </c>
    </row>
    <row r="3256" spans="1:9" x14ac:dyDescent="0.25">
      <c r="A3256" t="s">
        <v>20</v>
      </c>
      <c r="B3256" s="1">
        <v>38868</v>
      </c>
      <c r="C3256" s="3">
        <v>0.64236111111111105</v>
      </c>
      <c r="D3256">
        <v>432.07</v>
      </c>
      <c r="E3256">
        <v>2</v>
      </c>
      <c r="F3256" t="s">
        <v>52</v>
      </c>
      <c r="G3256">
        <f t="shared" si="195"/>
        <v>5</v>
      </c>
      <c r="H3256" s="4">
        <f t="shared" si="196"/>
        <v>38852</v>
      </c>
      <c r="I3256">
        <f t="shared" si="194"/>
        <v>2006</v>
      </c>
    </row>
    <row r="3257" spans="1:9" x14ac:dyDescent="0.25">
      <c r="A3257" t="s">
        <v>20</v>
      </c>
      <c r="B3257" s="1">
        <v>39162</v>
      </c>
      <c r="C3257" s="3">
        <v>0</v>
      </c>
      <c r="D3257">
        <v>431.3</v>
      </c>
      <c r="E3257">
        <v>2</v>
      </c>
      <c r="F3257" t="s">
        <v>52</v>
      </c>
      <c r="G3257">
        <f t="shared" si="195"/>
        <v>3</v>
      </c>
      <c r="H3257" s="4">
        <f t="shared" si="196"/>
        <v>39156</v>
      </c>
      <c r="I3257">
        <f t="shared" si="194"/>
        <v>2007</v>
      </c>
    </row>
    <row r="3258" spans="1:9" x14ac:dyDescent="0.25">
      <c r="A3258" t="s">
        <v>20</v>
      </c>
      <c r="B3258" s="1">
        <v>39225</v>
      </c>
      <c r="C3258" s="3">
        <v>0.60069444444444442</v>
      </c>
      <c r="D3258">
        <v>431.08</v>
      </c>
      <c r="E3258">
        <v>2</v>
      </c>
      <c r="F3258" t="s">
        <v>52</v>
      </c>
      <c r="G3258">
        <f t="shared" si="195"/>
        <v>5</v>
      </c>
      <c r="H3258" s="4">
        <f t="shared" si="196"/>
        <v>39217</v>
      </c>
      <c r="I3258">
        <f t="shared" si="194"/>
        <v>2007</v>
      </c>
    </row>
    <row r="3259" spans="1:9" x14ac:dyDescent="0.25">
      <c r="A3259" t="s">
        <v>20</v>
      </c>
      <c r="B3259" s="1">
        <v>39539</v>
      </c>
      <c r="C3259" s="3">
        <v>0</v>
      </c>
      <c r="D3259">
        <v>431.8</v>
      </c>
      <c r="E3259">
        <v>2</v>
      </c>
      <c r="F3259" t="s">
        <v>52</v>
      </c>
      <c r="G3259">
        <f t="shared" si="195"/>
        <v>4</v>
      </c>
      <c r="H3259" s="4">
        <f t="shared" si="196"/>
        <v>39553</v>
      </c>
      <c r="I3259">
        <f t="shared" si="194"/>
        <v>2008</v>
      </c>
    </row>
    <row r="3260" spans="1:9" x14ac:dyDescent="0.25">
      <c r="A3260" t="s">
        <v>20</v>
      </c>
      <c r="B3260" s="1">
        <v>39910</v>
      </c>
      <c r="C3260" s="3">
        <v>0.52430555555555558</v>
      </c>
      <c r="D3260">
        <v>433.76</v>
      </c>
      <c r="E3260">
        <v>2</v>
      </c>
      <c r="F3260" t="s">
        <v>52</v>
      </c>
      <c r="G3260">
        <f t="shared" si="195"/>
        <v>4</v>
      </c>
      <c r="H3260" s="4">
        <f t="shared" si="196"/>
        <v>39918</v>
      </c>
      <c r="I3260">
        <f t="shared" si="194"/>
        <v>2009</v>
      </c>
    </row>
    <row r="3261" spans="1:9" x14ac:dyDescent="0.25">
      <c r="A3261" t="s">
        <v>20</v>
      </c>
      <c r="B3261" s="1">
        <v>40288</v>
      </c>
      <c r="C3261" s="3">
        <v>0</v>
      </c>
      <c r="D3261">
        <v>434</v>
      </c>
      <c r="E3261">
        <v>2</v>
      </c>
      <c r="F3261" t="s">
        <v>52</v>
      </c>
      <c r="G3261">
        <f t="shared" si="195"/>
        <v>4</v>
      </c>
      <c r="H3261" s="4">
        <f t="shared" si="196"/>
        <v>40283</v>
      </c>
      <c r="I3261">
        <f t="shared" si="194"/>
        <v>2010</v>
      </c>
    </row>
    <row r="3262" spans="1:9" x14ac:dyDescent="0.25">
      <c r="A3262" t="s">
        <v>20</v>
      </c>
      <c r="B3262" s="1">
        <v>41023</v>
      </c>
      <c r="C3262" s="3">
        <v>0.62777777777777777</v>
      </c>
      <c r="D3262">
        <v>433.28</v>
      </c>
      <c r="E3262">
        <v>2</v>
      </c>
      <c r="F3262" t="s">
        <v>52</v>
      </c>
      <c r="G3262">
        <f t="shared" si="195"/>
        <v>4</v>
      </c>
      <c r="H3262" s="4">
        <f t="shared" si="196"/>
        <v>41014</v>
      </c>
      <c r="I3262">
        <f t="shared" si="194"/>
        <v>2012</v>
      </c>
    </row>
    <row r="3263" spans="1:9" x14ac:dyDescent="0.25">
      <c r="A3263" t="s">
        <v>20</v>
      </c>
      <c r="B3263" s="1">
        <v>41381</v>
      </c>
      <c r="C3263" s="3">
        <v>0.61249999999999993</v>
      </c>
      <c r="D3263">
        <v>433.65</v>
      </c>
      <c r="E3263">
        <v>1</v>
      </c>
      <c r="F3263" t="s">
        <v>52</v>
      </c>
      <c r="G3263">
        <f t="shared" si="195"/>
        <v>4</v>
      </c>
      <c r="H3263" s="4">
        <f t="shared" si="196"/>
        <v>41379</v>
      </c>
      <c r="I3263">
        <f t="shared" si="194"/>
        <v>2013</v>
      </c>
    </row>
    <row r="3264" spans="1:9" x14ac:dyDescent="0.25">
      <c r="A3264" t="s">
        <v>20</v>
      </c>
      <c r="B3264" s="1">
        <v>41744</v>
      </c>
      <c r="C3264" s="3">
        <v>0.68194444444444446</v>
      </c>
      <c r="D3264">
        <v>435.62</v>
      </c>
      <c r="E3264">
        <v>1</v>
      </c>
      <c r="F3264" t="s">
        <v>52</v>
      </c>
      <c r="G3264">
        <f t="shared" si="195"/>
        <v>4</v>
      </c>
      <c r="H3264" s="4">
        <f t="shared" si="196"/>
        <v>41744</v>
      </c>
      <c r="I3264">
        <f t="shared" ref="I3264:I3327" si="197">YEAR(B3264)</f>
        <v>2014</v>
      </c>
    </row>
    <row r="3265" spans="1:9" x14ac:dyDescent="0.25">
      <c r="A3265" t="s">
        <v>20</v>
      </c>
      <c r="B3265" s="1">
        <v>42124</v>
      </c>
      <c r="C3265" s="3">
        <v>0.71527777777777779</v>
      </c>
      <c r="D3265">
        <v>435.89</v>
      </c>
      <c r="E3265">
        <v>1</v>
      </c>
      <c r="F3265" t="s">
        <v>52</v>
      </c>
      <c r="G3265">
        <f t="shared" ref="G3265:G3328" si="198">MONTH(B3265)</f>
        <v>4</v>
      </c>
      <c r="H3265" s="4">
        <f t="shared" ref="H3265:H3328" si="199">DATE(YEAR(B3265),MONTH(B3265),15)</f>
        <v>42109</v>
      </c>
      <c r="I3265">
        <f t="shared" si="197"/>
        <v>2015</v>
      </c>
    </row>
    <row r="3266" spans="1:9" x14ac:dyDescent="0.25">
      <c r="A3266" t="s">
        <v>20</v>
      </c>
      <c r="B3266" s="1">
        <v>42439</v>
      </c>
      <c r="C3266" s="3">
        <v>0.6875</v>
      </c>
      <c r="D3266">
        <v>435.89</v>
      </c>
      <c r="E3266">
        <v>1</v>
      </c>
      <c r="F3266" t="s">
        <v>52</v>
      </c>
      <c r="G3266">
        <f t="shared" si="198"/>
        <v>3</v>
      </c>
      <c r="H3266" s="4">
        <f t="shared" si="199"/>
        <v>42444</v>
      </c>
      <c r="I3266">
        <f t="shared" si="197"/>
        <v>2016</v>
      </c>
    </row>
    <row r="3267" spans="1:9" x14ac:dyDescent="0.25">
      <c r="A3267" t="s">
        <v>20</v>
      </c>
      <c r="B3267" s="1">
        <v>42830</v>
      </c>
      <c r="C3267" s="3">
        <v>0</v>
      </c>
      <c r="D3267">
        <v>435.3</v>
      </c>
      <c r="E3267">
        <v>1</v>
      </c>
      <c r="F3267" t="s">
        <v>52</v>
      </c>
      <c r="G3267">
        <f t="shared" si="198"/>
        <v>4</v>
      </c>
      <c r="H3267" s="4">
        <f t="shared" si="199"/>
        <v>42840</v>
      </c>
      <c r="I3267">
        <f t="shared" si="197"/>
        <v>2017</v>
      </c>
    </row>
    <row r="3268" spans="1:9" x14ac:dyDescent="0.25">
      <c r="A3268" t="s">
        <v>20</v>
      </c>
      <c r="B3268" s="1">
        <v>43179</v>
      </c>
      <c r="C3268" s="3">
        <v>0.69027777777777777</v>
      </c>
      <c r="D3268">
        <v>429.86</v>
      </c>
      <c r="E3268">
        <v>2</v>
      </c>
      <c r="F3268" t="s">
        <v>52</v>
      </c>
      <c r="G3268">
        <f t="shared" si="198"/>
        <v>3</v>
      </c>
      <c r="H3268" s="4">
        <f t="shared" si="199"/>
        <v>43174</v>
      </c>
      <c r="I3268">
        <f t="shared" si="197"/>
        <v>2018</v>
      </c>
    </row>
    <row r="3269" spans="1:9" x14ac:dyDescent="0.25">
      <c r="A3269" t="s">
        <v>20</v>
      </c>
      <c r="B3269" s="1">
        <v>43564</v>
      </c>
      <c r="C3269" s="3">
        <v>0.58333333333333337</v>
      </c>
      <c r="D3269">
        <v>429.05</v>
      </c>
      <c r="E3269">
        <v>1</v>
      </c>
      <c r="F3269" t="s">
        <v>52</v>
      </c>
      <c r="G3269">
        <f t="shared" si="198"/>
        <v>4</v>
      </c>
      <c r="H3269" s="4">
        <f t="shared" si="199"/>
        <v>43570</v>
      </c>
      <c r="I3269">
        <f t="shared" si="197"/>
        <v>2019</v>
      </c>
    </row>
    <row r="3270" spans="1:9" x14ac:dyDescent="0.25">
      <c r="A3270" t="s">
        <v>20</v>
      </c>
      <c r="B3270" s="1">
        <v>43929</v>
      </c>
      <c r="C3270" s="3">
        <v>0.45277777777777778</v>
      </c>
      <c r="D3270">
        <v>425.8</v>
      </c>
      <c r="E3270">
        <v>1</v>
      </c>
      <c r="F3270" t="s">
        <v>52</v>
      </c>
      <c r="G3270">
        <f t="shared" si="198"/>
        <v>4</v>
      </c>
      <c r="H3270" s="4">
        <f t="shared" si="199"/>
        <v>43936</v>
      </c>
      <c r="I3270">
        <f t="shared" si="197"/>
        <v>2020</v>
      </c>
    </row>
    <row r="3271" spans="1:9" x14ac:dyDescent="0.25">
      <c r="A3271" t="s">
        <v>20</v>
      </c>
      <c r="B3271" s="1">
        <v>44294</v>
      </c>
      <c r="C3271" s="3">
        <v>0.66041666666666665</v>
      </c>
      <c r="D3271">
        <v>423.1</v>
      </c>
      <c r="E3271">
        <v>1</v>
      </c>
      <c r="F3271" t="s">
        <v>52</v>
      </c>
      <c r="G3271">
        <f t="shared" si="198"/>
        <v>4</v>
      </c>
      <c r="H3271" s="4">
        <f t="shared" si="199"/>
        <v>44301</v>
      </c>
      <c r="I3271">
        <f t="shared" si="197"/>
        <v>2021</v>
      </c>
    </row>
    <row r="3272" spans="1:9" x14ac:dyDescent="0.25">
      <c r="A3272" t="s">
        <v>20</v>
      </c>
      <c r="B3272" s="1">
        <v>44663</v>
      </c>
      <c r="C3272" s="3">
        <v>0.39583333333333331</v>
      </c>
      <c r="D3272">
        <v>429.8</v>
      </c>
      <c r="E3272">
        <v>1</v>
      </c>
      <c r="F3272" t="s">
        <v>52</v>
      </c>
      <c r="G3272">
        <f t="shared" si="198"/>
        <v>4</v>
      </c>
      <c r="H3272" s="4">
        <f t="shared" si="199"/>
        <v>44666</v>
      </c>
      <c r="I3272">
        <f t="shared" si="197"/>
        <v>2022</v>
      </c>
    </row>
    <row r="3273" spans="1:9" x14ac:dyDescent="0.25">
      <c r="A3273" t="s">
        <v>20</v>
      </c>
      <c r="B3273" s="1">
        <v>45022</v>
      </c>
      <c r="C3273" s="3">
        <v>0.55972222222222223</v>
      </c>
      <c r="D3273">
        <v>432.55</v>
      </c>
      <c r="E3273">
        <v>1</v>
      </c>
      <c r="F3273" t="s">
        <v>52</v>
      </c>
      <c r="G3273">
        <f t="shared" si="198"/>
        <v>4</v>
      </c>
      <c r="H3273" s="4">
        <f t="shared" si="199"/>
        <v>45031</v>
      </c>
      <c r="I3273">
        <f t="shared" si="197"/>
        <v>2023</v>
      </c>
    </row>
    <row r="3274" spans="1:9" x14ac:dyDescent="0.25">
      <c r="A3274" t="s">
        <v>19</v>
      </c>
      <c r="B3274" s="1">
        <v>29298</v>
      </c>
      <c r="C3274" s="3">
        <v>0</v>
      </c>
      <c r="D3274">
        <v>225.92</v>
      </c>
      <c r="E3274">
        <v>1</v>
      </c>
      <c r="F3274" t="s">
        <v>52</v>
      </c>
      <c r="G3274">
        <f t="shared" si="198"/>
        <v>3</v>
      </c>
      <c r="H3274" s="4">
        <f t="shared" si="199"/>
        <v>29295</v>
      </c>
      <c r="I3274">
        <f t="shared" si="197"/>
        <v>1980</v>
      </c>
    </row>
    <row r="3275" spans="1:9" x14ac:dyDescent="0.25">
      <c r="A3275" t="s">
        <v>19</v>
      </c>
      <c r="B3275" s="1">
        <v>31861</v>
      </c>
      <c r="C3275" s="3">
        <v>0</v>
      </c>
      <c r="D3275">
        <v>212.57</v>
      </c>
      <c r="E3275">
        <v>1</v>
      </c>
      <c r="F3275" t="s">
        <v>52</v>
      </c>
      <c r="G3275">
        <f t="shared" si="198"/>
        <v>3</v>
      </c>
      <c r="H3275" s="4">
        <f t="shared" si="199"/>
        <v>31851</v>
      </c>
      <c r="I3275">
        <f t="shared" si="197"/>
        <v>1987</v>
      </c>
    </row>
    <row r="3276" spans="1:9" x14ac:dyDescent="0.25">
      <c r="A3276" t="s">
        <v>19</v>
      </c>
      <c r="B3276" s="1">
        <v>35872</v>
      </c>
      <c r="C3276" s="3">
        <v>0</v>
      </c>
      <c r="D3276">
        <v>219.4</v>
      </c>
      <c r="E3276">
        <v>1</v>
      </c>
      <c r="F3276" t="s">
        <v>52</v>
      </c>
      <c r="G3276">
        <f t="shared" si="198"/>
        <v>3</v>
      </c>
      <c r="H3276" s="4">
        <f t="shared" si="199"/>
        <v>35869</v>
      </c>
      <c r="I3276">
        <f t="shared" si="197"/>
        <v>1998</v>
      </c>
    </row>
    <row r="3277" spans="1:9" x14ac:dyDescent="0.25">
      <c r="A3277" t="s">
        <v>19</v>
      </c>
      <c r="B3277" s="1">
        <v>35900</v>
      </c>
      <c r="C3277" s="3">
        <v>0</v>
      </c>
      <c r="D3277">
        <v>219.5</v>
      </c>
      <c r="E3277">
        <v>1</v>
      </c>
      <c r="F3277" t="s">
        <v>52</v>
      </c>
      <c r="G3277">
        <f t="shared" si="198"/>
        <v>4</v>
      </c>
      <c r="H3277" s="4">
        <f t="shared" si="199"/>
        <v>35900</v>
      </c>
      <c r="I3277">
        <f t="shared" si="197"/>
        <v>1998</v>
      </c>
    </row>
    <row r="3278" spans="1:9" x14ac:dyDescent="0.25">
      <c r="A3278" t="s">
        <v>19</v>
      </c>
      <c r="B3278" s="1">
        <v>35934</v>
      </c>
      <c r="C3278" s="3">
        <v>0</v>
      </c>
      <c r="D3278">
        <v>218.9</v>
      </c>
      <c r="E3278">
        <v>1</v>
      </c>
      <c r="F3278" t="s">
        <v>52</v>
      </c>
      <c r="G3278">
        <f t="shared" si="198"/>
        <v>5</v>
      </c>
      <c r="H3278" s="4">
        <f t="shared" si="199"/>
        <v>35930</v>
      </c>
      <c r="I3278">
        <f t="shared" si="197"/>
        <v>1998</v>
      </c>
    </row>
    <row r="3279" spans="1:9" x14ac:dyDescent="0.25">
      <c r="A3279" t="s">
        <v>19</v>
      </c>
      <c r="B3279" s="1">
        <v>36237</v>
      </c>
      <c r="C3279" s="3">
        <v>0</v>
      </c>
      <c r="D3279">
        <v>217.9</v>
      </c>
      <c r="E3279">
        <v>1</v>
      </c>
      <c r="F3279" t="s">
        <v>52</v>
      </c>
      <c r="G3279">
        <f t="shared" si="198"/>
        <v>3</v>
      </c>
      <c r="H3279" s="4">
        <f t="shared" si="199"/>
        <v>36234</v>
      </c>
      <c r="I3279">
        <f t="shared" si="197"/>
        <v>1999</v>
      </c>
    </row>
    <row r="3280" spans="1:9" x14ac:dyDescent="0.25">
      <c r="A3280" t="s">
        <v>19</v>
      </c>
      <c r="B3280" s="1">
        <v>36267</v>
      </c>
      <c r="C3280" s="3">
        <v>0</v>
      </c>
      <c r="D3280">
        <v>218.9</v>
      </c>
      <c r="E3280">
        <v>1</v>
      </c>
      <c r="F3280" t="s">
        <v>52</v>
      </c>
      <c r="G3280">
        <f t="shared" si="198"/>
        <v>4</v>
      </c>
      <c r="H3280" s="4">
        <f t="shared" si="199"/>
        <v>36265</v>
      </c>
      <c r="I3280">
        <f t="shared" si="197"/>
        <v>1999</v>
      </c>
    </row>
    <row r="3281" spans="1:9" x14ac:dyDescent="0.25">
      <c r="A3281" t="s">
        <v>19</v>
      </c>
      <c r="B3281" s="1">
        <v>36299</v>
      </c>
      <c r="C3281" s="3">
        <v>0</v>
      </c>
      <c r="D3281">
        <v>218.1</v>
      </c>
      <c r="E3281">
        <v>1</v>
      </c>
      <c r="F3281" t="s">
        <v>52</v>
      </c>
      <c r="G3281">
        <f t="shared" si="198"/>
        <v>5</v>
      </c>
      <c r="H3281" s="4">
        <f t="shared" si="199"/>
        <v>36295</v>
      </c>
      <c r="I3281">
        <f t="shared" si="197"/>
        <v>1999</v>
      </c>
    </row>
    <row r="3282" spans="1:9" x14ac:dyDescent="0.25">
      <c r="A3282" t="s">
        <v>19</v>
      </c>
      <c r="B3282" s="1">
        <v>36600</v>
      </c>
      <c r="C3282" s="3">
        <v>0</v>
      </c>
      <c r="D3282">
        <v>218.2</v>
      </c>
      <c r="E3282">
        <v>1</v>
      </c>
      <c r="F3282" t="s">
        <v>52</v>
      </c>
      <c r="G3282">
        <f t="shared" si="198"/>
        <v>3</v>
      </c>
      <c r="H3282" s="4">
        <f t="shared" si="199"/>
        <v>36600</v>
      </c>
      <c r="I3282">
        <f t="shared" si="197"/>
        <v>2000</v>
      </c>
    </row>
    <row r="3283" spans="1:9" x14ac:dyDescent="0.25">
      <c r="A3283" t="s">
        <v>19</v>
      </c>
      <c r="B3283" s="1">
        <v>36628</v>
      </c>
      <c r="C3283" s="3">
        <v>0</v>
      </c>
      <c r="D3283">
        <v>219.1</v>
      </c>
      <c r="E3283">
        <v>1</v>
      </c>
      <c r="F3283" t="s">
        <v>52</v>
      </c>
      <c r="G3283">
        <f t="shared" si="198"/>
        <v>4</v>
      </c>
      <c r="H3283" s="4">
        <f t="shared" si="199"/>
        <v>36631</v>
      </c>
      <c r="I3283">
        <f t="shared" si="197"/>
        <v>2000</v>
      </c>
    </row>
    <row r="3284" spans="1:9" x14ac:dyDescent="0.25">
      <c r="A3284" t="s">
        <v>19</v>
      </c>
      <c r="B3284" s="1">
        <v>36663</v>
      </c>
      <c r="C3284" s="3">
        <v>0</v>
      </c>
      <c r="D3284">
        <v>218.7</v>
      </c>
      <c r="E3284">
        <v>1</v>
      </c>
      <c r="F3284" t="s">
        <v>52</v>
      </c>
      <c r="G3284">
        <f t="shared" si="198"/>
        <v>5</v>
      </c>
      <c r="H3284" s="4">
        <f t="shared" si="199"/>
        <v>36661</v>
      </c>
      <c r="I3284">
        <f t="shared" si="197"/>
        <v>2000</v>
      </c>
    </row>
    <row r="3285" spans="1:9" x14ac:dyDescent="0.25">
      <c r="A3285" t="s">
        <v>19</v>
      </c>
      <c r="B3285" s="1">
        <v>36965</v>
      </c>
      <c r="C3285" s="3">
        <v>0</v>
      </c>
      <c r="D3285">
        <v>220.3</v>
      </c>
      <c r="E3285">
        <v>1</v>
      </c>
      <c r="F3285" t="s">
        <v>52</v>
      </c>
      <c r="G3285">
        <f t="shared" si="198"/>
        <v>3</v>
      </c>
      <c r="H3285" s="4">
        <f t="shared" si="199"/>
        <v>36965</v>
      </c>
      <c r="I3285">
        <f t="shared" si="197"/>
        <v>2001</v>
      </c>
    </row>
    <row r="3286" spans="1:9" x14ac:dyDescent="0.25">
      <c r="A3286" t="s">
        <v>19</v>
      </c>
      <c r="B3286" s="1">
        <v>37005</v>
      </c>
      <c r="C3286" s="3">
        <v>0</v>
      </c>
      <c r="D3286">
        <v>221.2</v>
      </c>
      <c r="E3286">
        <v>1</v>
      </c>
      <c r="F3286" t="s">
        <v>52</v>
      </c>
      <c r="G3286">
        <f t="shared" si="198"/>
        <v>4</v>
      </c>
      <c r="H3286" s="4">
        <f t="shared" si="199"/>
        <v>36996</v>
      </c>
      <c r="I3286">
        <f t="shared" si="197"/>
        <v>2001</v>
      </c>
    </row>
    <row r="3287" spans="1:9" x14ac:dyDescent="0.25">
      <c r="A3287" t="s">
        <v>19</v>
      </c>
      <c r="B3287" s="1">
        <v>37033</v>
      </c>
      <c r="C3287" s="3">
        <v>0</v>
      </c>
      <c r="D3287">
        <v>220.5</v>
      </c>
      <c r="E3287">
        <v>1</v>
      </c>
      <c r="F3287" t="s">
        <v>52</v>
      </c>
      <c r="G3287">
        <f t="shared" si="198"/>
        <v>5</v>
      </c>
      <c r="H3287" s="4">
        <f t="shared" si="199"/>
        <v>37026</v>
      </c>
      <c r="I3287">
        <f t="shared" si="197"/>
        <v>2001</v>
      </c>
    </row>
    <row r="3288" spans="1:9" x14ac:dyDescent="0.25">
      <c r="A3288" t="s">
        <v>19</v>
      </c>
      <c r="B3288" s="1">
        <v>37342</v>
      </c>
      <c r="C3288" s="3">
        <v>0</v>
      </c>
      <c r="D3288">
        <v>219.1</v>
      </c>
      <c r="E3288">
        <v>1</v>
      </c>
      <c r="F3288" t="s">
        <v>52</v>
      </c>
      <c r="G3288">
        <f t="shared" si="198"/>
        <v>3</v>
      </c>
      <c r="H3288" s="4">
        <f t="shared" si="199"/>
        <v>37330</v>
      </c>
      <c r="I3288">
        <f t="shared" si="197"/>
        <v>2002</v>
      </c>
    </row>
    <row r="3289" spans="1:9" x14ac:dyDescent="0.25">
      <c r="A3289" t="s">
        <v>19</v>
      </c>
      <c r="B3289" s="1">
        <v>37368</v>
      </c>
      <c r="C3289" s="3">
        <v>0</v>
      </c>
      <c r="D3289">
        <v>223.6</v>
      </c>
      <c r="E3289">
        <v>1</v>
      </c>
      <c r="F3289" t="s">
        <v>52</v>
      </c>
      <c r="G3289">
        <f t="shared" si="198"/>
        <v>4</v>
      </c>
      <c r="H3289" s="4">
        <f t="shared" si="199"/>
        <v>37361</v>
      </c>
      <c r="I3289">
        <f t="shared" si="197"/>
        <v>2002</v>
      </c>
    </row>
    <row r="3290" spans="1:9" x14ac:dyDescent="0.25">
      <c r="A3290" t="s">
        <v>19</v>
      </c>
      <c r="B3290" s="1">
        <v>37398</v>
      </c>
      <c r="C3290" s="3">
        <v>0</v>
      </c>
      <c r="D3290">
        <v>224</v>
      </c>
      <c r="E3290">
        <v>1</v>
      </c>
      <c r="F3290" t="s">
        <v>52</v>
      </c>
      <c r="G3290">
        <f t="shared" si="198"/>
        <v>5</v>
      </c>
      <c r="H3290" s="4">
        <f t="shared" si="199"/>
        <v>37391</v>
      </c>
      <c r="I3290">
        <f t="shared" si="197"/>
        <v>2002</v>
      </c>
    </row>
    <row r="3291" spans="1:9" x14ac:dyDescent="0.25">
      <c r="A3291" t="s">
        <v>19</v>
      </c>
      <c r="B3291" s="1">
        <v>37700</v>
      </c>
      <c r="C3291" s="3">
        <v>0</v>
      </c>
      <c r="D3291">
        <v>223.8</v>
      </c>
      <c r="E3291">
        <v>1</v>
      </c>
      <c r="F3291" t="s">
        <v>52</v>
      </c>
      <c r="G3291">
        <f t="shared" si="198"/>
        <v>3</v>
      </c>
      <c r="H3291" s="4">
        <f t="shared" si="199"/>
        <v>37695</v>
      </c>
      <c r="I3291">
        <f t="shared" si="197"/>
        <v>2003</v>
      </c>
    </row>
    <row r="3292" spans="1:9" x14ac:dyDescent="0.25">
      <c r="A3292" t="s">
        <v>19</v>
      </c>
      <c r="B3292" s="1">
        <v>37725</v>
      </c>
      <c r="C3292" s="3">
        <v>0</v>
      </c>
      <c r="D3292">
        <v>224.4</v>
      </c>
      <c r="E3292">
        <v>1</v>
      </c>
      <c r="F3292" t="s">
        <v>52</v>
      </c>
      <c r="G3292">
        <f t="shared" si="198"/>
        <v>4</v>
      </c>
      <c r="H3292" s="4">
        <f t="shared" si="199"/>
        <v>37726</v>
      </c>
      <c r="I3292">
        <f t="shared" si="197"/>
        <v>2003</v>
      </c>
    </row>
    <row r="3293" spans="1:9" x14ac:dyDescent="0.25">
      <c r="A3293" t="s">
        <v>19</v>
      </c>
      <c r="B3293" s="1">
        <v>37761</v>
      </c>
      <c r="C3293" s="3">
        <v>0</v>
      </c>
      <c r="D3293">
        <v>226.3</v>
      </c>
      <c r="E3293">
        <v>1</v>
      </c>
      <c r="F3293" t="s">
        <v>52</v>
      </c>
      <c r="G3293">
        <f t="shared" si="198"/>
        <v>5</v>
      </c>
      <c r="H3293" s="4">
        <f t="shared" si="199"/>
        <v>37756</v>
      </c>
      <c r="I3293">
        <f t="shared" si="197"/>
        <v>2003</v>
      </c>
    </row>
    <row r="3294" spans="1:9" x14ac:dyDescent="0.25">
      <c r="A3294" t="s">
        <v>19</v>
      </c>
      <c r="B3294" s="1">
        <v>38065</v>
      </c>
      <c r="C3294" s="3">
        <v>0</v>
      </c>
      <c r="D3294">
        <v>224.8</v>
      </c>
      <c r="E3294">
        <v>1</v>
      </c>
      <c r="F3294" t="s">
        <v>52</v>
      </c>
      <c r="G3294">
        <f t="shared" si="198"/>
        <v>3</v>
      </c>
      <c r="H3294" s="4">
        <f t="shared" si="199"/>
        <v>38061</v>
      </c>
      <c r="I3294">
        <f t="shared" si="197"/>
        <v>2004</v>
      </c>
    </row>
    <row r="3295" spans="1:9" x14ac:dyDescent="0.25">
      <c r="A3295" t="s">
        <v>19</v>
      </c>
      <c r="B3295" s="1">
        <v>38126</v>
      </c>
      <c r="C3295" s="3">
        <v>0</v>
      </c>
      <c r="D3295">
        <v>223</v>
      </c>
      <c r="E3295">
        <v>1</v>
      </c>
      <c r="F3295" t="s">
        <v>52</v>
      </c>
      <c r="G3295">
        <f t="shared" si="198"/>
        <v>5</v>
      </c>
      <c r="H3295" s="4">
        <f t="shared" si="199"/>
        <v>38122</v>
      </c>
      <c r="I3295">
        <f t="shared" si="197"/>
        <v>2004</v>
      </c>
    </row>
    <row r="3296" spans="1:9" x14ac:dyDescent="0.25">
      <c r="A3296" t="s">
        <v>19</v>
      </c>
      <c r="B3296" s="1">
        <v>38425</v>
      </c>
      <c r="C3296" s="3">
        <v>0</v>
      </c>
      <c r="D3296">
        <v>222.9</v>
      </c>
      <c r="E3296">
        <v>1</v>
      </c>
      <c r="F3296" t="s">
        <v>52</v>
      </c>
      <c r="G3296">
        <f t="shared" si="198"/>
        <v>3</v>
      </c>
      <c r="H3296" s="4">
        <f t="shared" si="199"/>
        <v>38426</v>
      </c>
      <c r="I3296">
        <f t="shared" si="197"/>
        <v>2005</v>
      </c>
    </row>
    <row r="3297" spans="1:9" x14ac:dyDescent="0.25">
      <c r="A3297" t="s">
        <v>18</v>
      </c>
      <c r="B3297" s="1">
        <v>38497</v>
      </c>
      <c r="C3297" s="3">
        <v>0</v>
      </c>
      <c r="D3297">
        <v>230.5</v>
      </c>
      <c r="E3297">
        <v>1</v>
      </c>
      <c r="F3297" t="s">
        <v>52</v>
      </c>
      <c r="G3297">
        <f t="shared" si="198"/>
        <v>5</v>
      </c>
      <c r="H3297" s="4">
        <f t="shared" si="199"/>
        <v>38487</v>
      </c>
      <c r="I3297">
        <f t="shared" si="197"/>
        <v>2005</v>
      </c>
    </row>
    <row r="3298" spans="1:9" x14ac:dyDescent="0.25">
      <c r="A3298" t="s">
        <v>18</v>
      </c>
      <c r="B3298" s="1">
        <v>38803</v>
      </c>
      <c r="C3298" s="3">
        <v>0</v>
      </c>
      <c r="D3298">
        <v>230.7</v>
      </c>
      <c r="E3298">
        <v>3</v>
      </c>
      <c r="F3298" t="s">
        <v>52</v>
      </c>
      <c r="G3298">
        <f t="shared" si="198"/>
        <v>3</v>
      </c>
      <c r="H3298" s="4">
        <f t="shared" si="199"/>
        <v>38791</v>
      </c>
      <c r="I3298">
        <f t="shared" si="197"/>
        <v>2006</v>
      </c>
    </row>
    <row r="3299" spans="1:9" x14ac:dyDescent="0.25">
      <c r="A3299" t="s">
        <v>18</v>
      </c>
      <c r="B3299" s="1">
        <v>38812</v>
      </c>
      <c r="C3299" s="3">
        <v>0</v>
      </c>
      <c r="D3299">
        <v>230.5</v>
      </c>
      <c r="E3299">
        <v>2</v>
      </c>
      <c r="F3299" t="s">
        <v>52</v>
      </c>
      <c r="G3299">
        <f t="shared" si="198"/>
        <v>4</v>
      </c>
      <c r="H3299" s="4">
        <f t="shared" si="199"/>
        <v>38822</v>
      </c>
      <c r="I3299">
        <f t="shared" si="197"/>
        <v>2006</v>
      </c>
    </row>
    <row r="3300" spans="1:9" x14ac:dyDescent="0.25">
      <c r="A3300" t="s">
        <v>18</v>
      </c>
      <c r="B3300" s="1">
        <v>38858</v>
      </c>
      <c r="C3300" s="3">
        <v>0</v>
      </c>
      <c r="D3300">
        <v>229.5</v>
      </c>
      <c r="E3300">
        <v>2</v>
      </c>
      <c r="F3300" t="s">
        <v>52</v>
      </c>
      <c r="G3300">
        <f t="shared" si="198"/>
        <v>5</v>
      </c>
      <c r="H3300" s="4">
        <f t="shared" si="199"/>
        <v>38852</v>
      </c>
      <c r="I3300">
        <f t="shared" si="197"/>
        <v>2006</v>
      </c>
    </row>
    <row r="3301" spans="1:9" x14ac:dyDescent="0.25">
      <c r="A3301" t="s">
        <v>18</v>
      </c>
      <c r="B3301" s="1">
        <v>39162</v>
      </c>
      <c r="C3301" s="3">
        <v>0</v>
      </c>
      <c r="D3301">
        <v>229.1</v>
      </c>
      <c r="E3301">
        <v>1</v>
      </c>
      <c r="F3301" t="s">
        <v>52</v>
      </c>
      <c r="G3301">
        <f t="shared" si="198"/>
        <v>3</v>
      </c>
      <c r="H3301" s="4">
        <f t="shared" si="199"/>
        <v>39156</v>
      </c>
      <c r="I3301">
        <f t="shared" si="197"/>
        <v>2007</v>
      </c>
    </row>
    <row r="3302" spans="1:9" x14ac:dyDescent="0.25">
      <c r="A3302" t="s">
        <v>18</v>
      </c>
      <c r="B3302" s="1">
        <v>39225</v>
      </c>
      <c r="C3302" s="3">
        <v>0</v>
      </c>
      <c r="D3302">
        <v>228.6</v>
      </c>
      <c r="E3302">
        <v>1</v>
      </c>
      <c r="F3302" t="s">
        <v>52</v>
      </c>
      <c r="G3302">
        <f t="shared" si="198"/>
        <v>5</v>
      </c>
      <c r="H3302" s="4">
        <f t="shared" si="199"/>
        <v>39217</v>
      </c>
      <c r="I3302">
        <f t="shared" si="197"/>
        <v>2007</v>
      </c>
    </row>
    <row r="3303" spans="1:9" x14ac:dyDescent="0.25">
      <c r="A3303" t="s">
        <v>18</v>
      </c>
      <c r="B3303" s="1">
        <v>39539</v>
      </c>
      <c r="C3303" s="3">
        <v>0</v>
      </c>
      <c r="D3303">
        <v>220.2</v>
      </c>
      <c r="E3303">
        <v>1</v>
      </c>
      <c r="F3303" t="s">
        <v>52</v>
      </c>
      <c r="G3303">
        <f t="shared" si="198"/>
        <v>4</v>
      </c>
      <c r="H3303" s="4">
        <f t="shared" si="199"/>
        <v>39553</v>
      </c>
      <c r="I3303">
        <f t="shared" si="197"/>
        <v>2008</v>
      </c>
    </row>
    <row r="3304" spans="1:9" x14ac:dyDescent="0.25">
      <c r="A3304" t="s">
        <v>18</v>
      </c>
      <c r="B3304" s="1">
        <v>39910</v>
      </c>
      <c r="C3304" s="3">
        <v>0</v>
      </c>
      <c r="D3304">
        <v>231.6</v>
      </c>
      <c r="E3304">
        <v>1</v>
      </c>
      <c r="F3304" t="s">
        <v>52</v>
      </c>
      <c r="G3304">
        <f t="shared" si="198"/>
        <v>4</v>
      </c>
      <c r="H3304" s="4">
        <f t="shared" si="199"/>
        <v>39918</v>
      </c>
      <c r="I3304">
        <f t="shared" si="197"/>
        <v>2009</v>
      </c>
    </row>
    <row r="3305" spans="1:9" x14ac:dyDescent="0.25">
      <c r="A3305" t="s">
        <v>18</v>
      </c>
      <c r="B3305" s="1">
        <v>40288</v>
      </c>
      <c r="C3305" s="3">
        <v>0</v>
      </c>
      <c r="D3305">
        <v>231.7</v>
      </c>
      <c r="E3305">
        <v>1</v>
      </c>
      <c r="F3305" t="s">
        <v>52</v>
      </c>
      <c r="G3305">
        <f t="shared" si="198"/>
        <v>4</v>
      </c>
      <c r="H3305" s="4">
        <f t="shared" si="199"/>
        <v>40283</v>
      </c>
      <c r="I3305">
        <f t="shared" si="197"/>
        <v>2010</v>
      </c>
    </row>
    <row r="3306" spans="1:9" x14ac:dyDescent="0.25">
      <c r="A3306" t="s">
        <v>18</v>
      </c>
      <c r="B3306" s="1">
        <v>40648</v>
      </c>
      <c r="C3306" s="3">
        <v>0</v>
      </c>
      <c r="D3306">
        <v>232.4</v>
      </c>
      <c r="E3306">
        <v>1</v>
      </c>
      <c r="F3306" t="s">
        <v>52</v>
      </c>
      <c r="G3306">
        <f t="shared" si="198"/>
        <v>4</v>
      </c>
      <c r="H3306" s="4">
        <f t="shared" si="199"/>
        <v>40648</v>
      </c>
      <c r="I3306">
        <f t="shared" si="197"/>
        <v>2011</v>
      </c>
    </row>
    <row r="3307" spans="1:9" x14ac:dyDescent="0.25">
      <c r="A3307" t="s">
        <v>18</v>
      </c>
      <c r="B3307" s="1">
        <v>41023</v>
      </c>
      <c r="C3307" s="3">
        <v>0.61944444444444446</v>
      </c>
      <c r="D3307">
        <v>230.84</v>
      </c>
      <c r="E3307">
        <v>1</v>
      </c>
      <c r="F3307" t="s">
        <v>52</v>
      </c>
      <c r="G3307">
        <f t="shared" si="198"/>
        <v>4</v>
      </c>
      <c r="H3307" s="4">
        <f t="shared" si="199"/>
        <v>41014</v>
      </c>
      <c r="I3307">
        <f t="shared" si="197"/>
        <v>2012</v>
      </c>
    </row>
    <row r="3308" spans="1:9" x14ac:dyDescent="0.25">
      <c r="A3308" t="s">
        <v>18</v>
      </c>
      <c r="B3308" s="1">
        <v>41744</v>
      </c>
      <c r="C3308" s="3">
        <v>0.6694444444444444</v>
      </c>
      <c r="D3308">
        <v>233.18</v>
      </c>
      <c r="E3308">
        <v>1</v>
      </c>
      <c r="F3308" t="s">
        <v>52</v>
      </c>
      <c r="G3308">
        <f t="shared" si="198"/>
        <v>4</v>
      </c>
      <c r="H3308" s="4">
        <f t="shared" si="199"/>
        <v>41744</v>
      </c>
      <c r="I3308">
        <f t="shared" si="197"/>
        <v>2014</v>
      </c>
    </row>
    <row r="3309" spans="1:9" x14ac:dyDescent="0.25">
      <c r="A3309" t="s">
        <v>18</v>
      </c>
      <c r="B3309" s="1">
        <v>42124</v>
      </c>
      <c r="C3309" s="3">
        <v>0.70138888888888884</v>
      </c>
      <c r="D3309">
        <v>233.55</v>
      </c>
      <c r="E3309">
        <v>1</v>
      </c>
      <c r="F3309" t="s">
        <v>52</v>
      </c>
      <c r="G3309">
        <f t="shared" si="198"/>
        <v>4</v>
      </c>
      <c r="H3309" s="4">
        <f t="shared" si="199"/>
        <v>42109</v>
      </c>
      <c r="I3309">
        <f t="shared" si="197"/>
        <v>2015</v>
      </c>
    </row>
    <row r="3310" spans="1:9" x14ac:dyDescent="0.25">
      <c r="A3310" t="s">
        <v>18</v>
      </c>
      <c r="B3310" s="1">
        <v>42439</v>
      </c>
      <c r="C3310" s="3">
        <v>0.67499999999999993</v>
      </c>
      <c r="D3310">
        <v>233.65</v>
      </c>
      <c r="E3310">
        <v>1</v>
      </c>
      <c r="F3310" t="s">
        <v>52</v>
      </c>
      <c r="G3310">
        <f t="shared" si="198"/>
        <v>3</v>
      </c>
      <c r="H3310" s="4">
        <f t="shared" si="199"/>
        <v>42444</v>
      </c>
      <c r="I3310">
        <f t="shared" si="197"/>
        <v>2016</v>
      </c>
    </row>
    <row r="3311" spans="1:9" x14ac:dyDescent="0.25">
      <c r="A3311" t="s">
        <v>18</v>
      </c>
      <c r="B3311" s="1">
        <v>42830</v>
      </c>
      <c r="C3311" s="3">
        <v>0</v>
      </c>
      <c r="D3311">
        <v>232.83</v>
      </c>
      <c r="E3311">
        <v>1</v>
      </c>
      <c r="F3311" t="s">
        <v>52</v>
      </c>
      <c r="G3311">
        <f t="shared" si="198"/>
        <v>4</v>
      </c>
      <c r="H3311" s="4">
        <f t="shared" si="199"/>
        <v>42840</v>
      </c>
      <c r="I3311">
        <f t="shared" si="197"/>
        <v>2017</v>
      </c>
    </row>
    <row r="3312" spans="1:9" x14ac:dyDescent="0.25">
      <c r="A3312" t="s">
        <v>18</v>
      </c>
      <c r="B3312" s="1">
        <v>43564</v>
      </c>
      <c r="C3312" s="3">
        <v>0.56944444444444442</v>
      </c>
      <c r="D3312">
        <v>226.61</v>
      </c>
      <c r="E3312">
        <v>1</v>
      </c>
      <c r="F3312" t="s">
        <v>52</v>
      </c>
      <c r="G3312">
        <f t="shared" si="198"/>
        <v>4</v>
      </c>
      <c r="H3312" s="4">
        <f t="shared" si="199"/>
        <v>43570</v>
      </c>
      <c r="I3312">
        <f t="shared" si="197"/>
        <v>2019</v>
      </c>
    </row>
    <row r="3313" spans="1:9" x14ac:dyDescent="0.25">
      <c r="A3313" t="s">
        <v>18</v>
      </c>
      <c r="B3313" s="1">
        <v>43929</v>
      </c>
      <c r="C3313" s="3">
        <v>0.4375</v>
      </c>
      <c r="D3313">
        <v>222.92</v>
      </c>
      <c r="E3313">
        <v>1</v>
      </c>
      <c r="F3313" t="s">
        <v>52</v>
      </c>
      <c r="G3313">
        <f t="shared" si="198"/>
        <v>4</v>
      </c>
      <c r="H3313" s="4">
        <f t="shared" si="199"/>
        <v>43936</v>
      </c>
      <c r="I3313">
        <f t="shared" si="197"/>
        <v>2020</v>
      </c>
    </row>
    <row r="3314" spans="1:9" x14ac:dyDescent="0.25">
      <c r="A3314" t="s">
        <v>18</v>
      </c>
      <c r="B3314" s="1">
        <v>44294</v>
      </c>
      <c r="C3314" s="3">
        <v>0.64236111111111105</v>
      </c>
      <c r="D3314">
        <v>223.64</v>
      </c>
      <c r="E3314">
        <v>1</v>
      </c>
      <c r="F3314" t="s">
        <v>52</v>
      </c>
      <c r="G3314">
        <f t="shared" si="198"/>
        <v>4</v>
      </c>
      <c r="H3314" s="4">
        <f t="shared" si="199"/>
        <v>44301</v>
      </c>
      <c r="I3314">
        <f t="shared" si="197"/>
        <v>2021</v>
      </c>
    </row>
    <row r="3315" spans="1:9" x14ac:dyDescent="0.25">
      <c r="A3315" t="s">
        <v>18</v>
      </c>
      <c r="B3315" s="1">
        <v>44663</v>
      </c>
      <c r="C3315" s="3">
        <v>0.37638888888888888</v>
      </c>
      <c r="D3315">
        <v>226.85</v>
      </c>
      <c r="E3315">
        <v>1</v>
      </c>
      <c r="F3315" t="s">
        <v>52</v>
      </c>
      <c r="G3315">
        <f t="shared" si="198"/>
        <v>4</v>
      </c>
      <c r="H3315" s="4">
        <f t="shared" si="199"/>
        <v>44666</v>
      </c>
      <c r="I3315">
        <f t="shared" si="197"/>
        <v>2022</v>
      </c>
    </row>
    <row r="3316" spans="1:9" x14ac:dyDescent="0.25">
      <c r="A3316" t="s">
        <v>18</v>
      </c>
      <c r="B3316" s="1">
        <v>45022</v>
      </c>
      <c r="C3316" s="3">
        <v>0.53125</v>
      </c>
      <c r="D3316">
        <v>230.22</v>
      </c>
      <c r="E3316">
        <v>1</v>
      </c>
      <c r="F3316" t="s">
        <v>52</v>
      </c>
      <c r="G3316">
        <f t="shared" si="198"/>
        <v>4</v>
      </c>
      <c r="H3316" s="4">
        <f t="shared" si="199"/>
        <v>45031</v>
      </c>
      <c r="I3316">
        <f t="shared" si="197"/>
        <v>2023</v>
      </c>
    </row>
    <row r="3317" spans="1:9" x14ac:dyDescent="0.25">
      <c r="A3317" t="s">
        <v>17</v>
      </c>
      <c r="B3317" s="1">
        <v>37008</v>
      </c>
      <c r="C3317" s="3">
        <v>0.14305555555555557</v>
      </c>
      <c r="D3317">
        <v>217.34</v>
      </c>
      <c r="E3317">
        <v>12</v>
      </c>
      <c r="F3317" t="s">
        <v>52</v>
      </c>
      <c r="G3317">
        <f t="shared" si="198"/>
        <v>4</v>
      </c>
      <c r="H3317" s="4">
        <f t="shared" si="199"/>
        <v>36996</v>
      </c>
      <c r="I3317">
        <f t="shared" si="197"/>
        <v>2001</v>
      </c>
    </row>
    <row r="3318" spans="1:9" x14ac:dyDescent="0.25">
      <c r="A3318" t="s">
        <v>17</v>
      </c>
      <c r="B3318" s="1">
        <v>37027</v>
      </c>
      <c r="C3318" s="3">
        <v>0.6430555555555556</v>
      </c>
      <c r="D3318">
        <v>216.88</v>
      </c>
      <c r="E3318">
        <v>62</v>
      </c>
      <c r="F3318" t="s">
        <v>52</v>
      </c>
      <c r="G3318">
        <f t="shared" si="198"/>
        <v>5</v>
      </c>
      <c r="H3318" s="4">
        <f t="shared" si="199"/>
        <v>37026</v>
      </c>
      <c r="I3318">
        <f t="shared" si="197"/>
        <v>2001</v>
      </c>
    </row>
    <row r="3319" spans="1:9" x14ac:dyDescent="0.25">
      <c r="A3319" t="s">
        <v>17</v>
      </c>
      <c r="B3319" s="1">
        <v>37330</v>
      </c>
      <c r="C3319" s="3">
        <v>0.1013888888888889</v>
      </c>
      <c r="D3319">
        <v>218.57</v>
      </c>
      <c r="E3319">
        <v>62</v>
      </c>
      <c r="F3319" t="s">
        <v>52</v>
      </c>
      <c r="G3319">
        <f t="shared" si="198"/>
        <v>3</v>
      </c>
      <c r="H3319" s="4">
        <f t="shared" si="199"/>
        <v>37330</v>
      </c>
      <c r="I3319">
        <f t="shared" si="197"/>
        <v>2002</v>
      </c>
    </row>
    <row r="3320" spans="1:9" x14ac:dyDescent="0.25">
      <c r="A3320" t="s">
        <v>17</v>
      </c>
      <c r="B3320" s="1">
        <v>37359</v>
      </c>
      <c r="C3320" s="3">
        <v>0.14305555555555557</v>
      </c>
      <c r="D3320">
        <v>219.42</v>
      </c>
      <c r="E3320">
        <v>61</v>
      </c>
      <c r="F3320" t="s">
        <v>52</v>
      </c>
      <c r="G3320">
        <f t="shared" si="198"/>
        <v>4</v>
      </c>
      <c r="H3320" s="4">
        <f t="shared" si="199"/>
        <v>37361</v>
      </c>
      <c r="I3320">
        <f t="shared" si="197"/>
        <v>2002</v>
      </c>
    </row>
    <row r="3321" spans="1:9" x14ac:dyDescent="0.25">
      <c r="A3321" t="s">
        <v>17</v>
      </c>
      <c r="B3321" s="1">
        <v>37392</v>
      </c>
      <c r="C3321" s="3">
        <v>0.80208333333333337</v>
      </c>
      <c r="D3321">
        <v>219.68</v>
      </c>
      <c r="E3321">
        <v>62</v>
      </c>
      <c r="F3321" t="s">
        <v>52</v>
      </c>
      <c r="G3321">
        <f t="shared" si="198"/>
        <v>5</v>
      </c>
      <c r="H3321" s="4">
        <f t="shared" si="199"/>
        <v>37391</v>
      </c>
      <c r="I3321">
        <f t="shared" si="197"/>
        <v>2002</v>
      </c>
    </row>
    <row r="3322" spans="1:9" x14ac:dyDescent="0.25">
      <c r="A3322" t="s">
        <v>17</v>
      </c>
      <c r="B3322" s="1">
        <v>37694</v>
      </c>
      <c r="C3322" s="3">
        <v>0.76041666666666663</v>
      </c>
      <c r="D3322">
        <v>220.96</v>
      </c>
      <c r="E3322">
        <v>62</v>
      </c>
      <c r="F3322" t="s">
        <v>52</v>
      </c>
      <c r="G3322">
        <f t="shared" si="198"/>
        <v>3</v>
      </c>
      <c r="H3322" s="4">
        <f t="shared" si="199"/>
        <v>37695</v>
      </c>
      <c r="I3322">
        <f t="shared" si="197"/>
        <v>2003</v>
      </c>
    </row>
    <row r="3323" spans="1:9" x14ac:dyDescent="0.25">
      <c r="A3323" t="s">
        <v>17</v>
      </c>
      <c r="B3323" s="1">
        <v>37726</v>
      </c>
      <c r="C3323" s="3">
        <v>0.80208333333333337</v>
      </c>
      <c r="D3323">
        <v>221.79</v>
      </c>
      <c r="E3323">
        <v>60</v>
      </c>
      <c r="F3323" t="s">
        <v>52</v>
      </c>
      <c r="G3323">
        <f t="shared" si="198"/>
        <v>4</v>
      </c>
      <c r="H3323" s="4">
        <f t="shared" si="199"/>
        <v>37726</v>
      </c>
      <c r="I3323">
        <f t="shared" si="197"/>
        <v>2003</v>
      </c>
    </row>
    <row r="3324" spans="1:9" x14ac:dyDescent="0.25">
      <c r="A3324" t="s">
        <v>17</v>
      </c>
      <c r="B3324" s="1">
        <v>37756</v>
      </c>
      <c r="C3324" s="3">
        <v>0.80208333333333337</v>
      </c>
      <c r="D3324">
        <v>221.72</v>
      </c>
      <c r="E3324">
        <v>62</v>
      </c>
      <c r="F3324" t="s">
        <v>52</v>
      </c>
      <c r="G3324">
        <f t="shared" si="198"/>
        <v>5</v>
      </c>
      <c r="H3324" s="4">
        <f t="shared" si="199"/>
        <v>37756</v>
      </c>
      <c r="I3324">
        <f t="shared" si="197"/>
        <v>2003</v>
      </c>
    </row>
    <row r="3325" spans="1:9" x14ac:dyDescent="0.25">
      <c r="A3325" t="s">
        <v>17</v>
      </c>
      <c r="B3325" s="1">
        <v>38799</v>
      </c>
      <c r="C3325" s="3">
        <v>0.50902777777777775</v>
      </c>
      <c r="D3325">
        <v>220.88</v>
      </c>
      <c r="E3325">
        <v>28</v>
      </c>
      <c r="F3325" t="s">
        <v>52</v>
      </c>
      <c r="G3325">
        <f t="shared" si="198"/>
        <v>3</v>
      </c>
      <c r="H3325" s="4">
        <f t="shared" si="199"/>
        <v>38791</v>
      </c>
      <c r="I3325">
        <f t="shared" si="197"/>
        <v>2006</v>
      </c>
    </row>
    <row r="3326" spans="1:9" x14ac:dyDescent="0.25">
      <c r="A3326" t="s">
        <v>17</v>
      </c>
      <c r="B3326" s="1">
        <v>38818</v>
      </c>
      <c r="C3326" s="3">
        <v>0.55069444444444449</v>
      </c>
      <c r="D3326">
        <v>221.13</v>
      </c>
      <c r="E3326">
        <v>60</v>
      </c>
      <c r="F3326" t="s">
        <v>52</v>
      </c>
      <c r="G3326">
        <f t="shared" si="198"/>
        <v>4</v>
      </c>
      <c r="H3326" s="4">
        <f t="shared" si="199"/>
        <v>38822</v>
      </c>
      <c r="I3326">
        <f t="shared" si="197"/>
        <v>2006</v>
      </c>
    </row>
    <row r="3327" spans="1:9" x14ac:dyDescent="0.25">
      <c r="A3327" t="s">
        <v>17</v>
      </c>
      <c r="B3327" s="1">
        <v>38853</v>
      </c>
      <c r="C3327" s="3">
        <v>0.55069444444444449</v>
      </c>
      <c r="D3327">
        <v>220.68</v>
      </c>
      <c r="E3327">
        <v>62</v>
      </c>
      <c r="F3327" t="s">
        <v>52</v>
      </c>
      <c r="G3327">
        <f t="shared" si="198"/>
        <v>5</v>
      </c>
      <c r="H3327" s="4">
        <f t="shared" si="199"/>
        <v>38852</v>
      </c>
      <c r="I3327">
        <f t="shared" si="197"/>
        <v>2006</v>
      </c>
    </row>
    <row r="3328" spans="1:9" x14ac:dyDescent="0.25">
      <c r="A3328" t="s">
        <v>17</v>
      </c>
      <c r="B3328" s="1">
        <v>39157</v>
      </c>
      <c r="C3328" s="3">
        <v>5.0694444444444452E-2</v>
      </c>
      <c r="D3328">
        <v>219.81</v>
      </c>
      <c r="E3328">
        <v>62</v>
      </c>
      <c r="F3328" t="s">
        <v>52</v>
      </c>
      <c r="G3328">
        <f t="shared" si="198"/>
        <v>3</v>
      </c>
      <c r="H3328" s="4">
        <f t="shared" si="199"/>
        <v>39156</v>
      </c>
      <c r="I3328">
        <f t="shared" ref="I3328:I3391" si="200">YEAR(B3328)</f>
        <v>2007</v>
      </c>
    </row>
    <row r="3329" spans="1:9" x14ac:dyDescent="0.25">
      <c r="A3329" t="s">
        <v>17</v>
      </c>
      <c r="B3329" s="1">
        <v>39192</v>
      </c>
      <c r="C3329" s="3">
        <v>5.0694444444444452E-2</v>
      </c>
      <c r="D3329">
        <v>220.34</v>
      </c>
      <c r="E3329">
        <v>60</v>
      </c>
      <c r="F3329" t="s">
        <v>52</v>
      </c>
      <c r="G3329">
        <f t="shared" ref="G3329:G3392" si="201">MONTH(B3329)</f>
        <v>4</v>
      </c>
      <c r="H3329" s="4">
        <f t="shared" ref="H3329:H3392" si="202">DATE(YEAR(B3329),MONTH(B3329),15)</f>
        <v>39187</v>
      </c>
      <c r="I3329">
        <f t="shared" si="200"/>
        <v>2007</v>
      </c>
    </row>
    <row r="3330" spans="1:9" x14ac:dyDescent="0.25">
      <c r="A3330" t="s">
        <v>17</v>
      </c>
      <c r="B3330" s="1">
        <v>39214</v>
      </c>
      <c r="C3330" s="3">
        <v>0.55069444444444449</v>
      </c>
      <c r="D3330">
        <v>219.52</v>
      </c>
      <c r="E3330">
        <v>48</v>
      </c>
      <c r="F3330" t="s">
        <v>52</v>
      </c>
      <c r="G3330">
        <f t="shared" si="201"/>
        <v>5</v>
      </c>
      <c r="H3330" s="4">
        <f t="shared" si="202"/>
        <v>39217</v>
      </c>
      <c r="I3330">
        <f t="shared" si="200"/>
        <v>2007</v>
      </c>
    </row>
    <row r="3331" spans="1:9" x14ac:dyDescent="0.25">
      <c r="A3331" t="s">
        <v>17</v>
      </c>
      <c r="B3331" s="1">
        <v>39516</v>
      </c>
      <c r="C3331" s="3">
        <v>0.375</v>
      </c>
      <c r="D3331">
        <v>224.44</v>
      </c>
      <c r="E3331">
        <v>42</v>
      </c>
      <c r="F3331" t="s">
        <v>52</v>
      </c>
      <c r="G3331">
        <f t="shared" si="201"/>
        <v>3</v>
      </c>
      <c r="H3331" s="4">
        <f t="shared" si="202"/>
        <v>39522</v>
      </c>
      <c r="I3331">
        <f t="shared" si="200"/>
        <v>2008</v>
      </c>
    </row>
    <row r="3332" spans="1:9" x14ac:dyDescent="0.25">
      <c r="A3332" t="s">
        <v>17</v>
      </c>
      <c r="B3332" s="1">
        <v>39556</v>
      </c>
      <c r="C3332" s="3">
        <v>0.51944444444444449</v>
      </c>
      <c r="D3332">
        <v>226.66</v>
      </c>
      <c r="E3332">
        <v>38</v>
      </c>
      <c r="F3332" t="s">
        <v>52</v>
      </c>
      <c r="G3332">
        <f t="shared" si="201"/>
        <v>4</v>
      </c>
      <c r="H3332" s="4">
        <f t="shared" si="202"/>
        <v>39553</v>
      </c>
      <c r="I3332">
        <f t="shared" si="200"/>
        <v>2008</v>
      </c>
    </row>
    <row r="3333" spans="1:9" x14ac:dyDescent="0.25">
      <c r="A3333" t="s">
        <v>17</v>
      </c>
      <c r="B3333" s="1">
        <v>39589</v>
      </c>
      <c r="C3333" s="3">
        <v>0.51944444444444449</v>
      </c>
      <c r="D3333">
        <v>226.77</v>
      </c>
      <c r="E3333">
        <v>62</v>
      </c>
      <c r="F3333" t="s">
        <v>52</v>
      </c>
      <c r="G3333">
        <f t="shared" si="201"/>
        <v>5</v>
      </c>
      <c r="H3333" s="4">
        <f t="shared" si="202"/>
        <v>39583</v>
      </c>
      <c r="I3333">
        <f t="shared" si="200"/>
        <v>2008</v>
      </c>
    </row>
    <row r="3334" spans="1:9" x14ac:dyDescent="0.25">
      <c r="A3334" t="s">
        <v>17</v>
      </c>
      <c r="B3334" s="1">
        <v>39881</v>
      </c>
      <c r="C3334" s="3">
        <v>0.40625</v>
      </c>
      <c r="D3334">
        <v>227.24</v>
      </c>
      <c r="E3334">
        <v>62</v>
      </c>
      <c r="F3334" t="s">
        <v>52</v>
      </c>
      <c r="G3334">
        <f t="shared" si="201"/>
        <v>3</v>
      </c>
      <c r="H3334" s="4">
        <f t="shared" si="202"/>
        <v>39887</v>
      </c>
      <c r="I3334">
        <f t="shared" si="200"/>
        <v>2009</v>
      </c>
    </row>
    <row r="3335" spans="1:9" x14ac:dyDescent="0.25">
      <c r="A3335" t="s">
        <v>17</v>
      </c>
      <c r="B3335" s="1">
        <v>39930</v>
      </c>
      <c r="C3335" s="3">
        <v>0.40625</v>
      </c>
      <c r="D3335">
        <v>227.95</v>
      </c>
      <c r="E3335">
        <v>60</v>
      </c>
      <c r="F3335" t="s">
        <v>52</v>
      </c>
      <c r="G3335">
        <f t="shared" si="201"/>
        <v>4</v>
      </c>
      <c r="H3335" s="4">
        <f t="shared" si="202"/>
        <v>39918</v>
      </c>
      <c r="I3335">
        <f t="shared" si="200"/>
        <v>2009</v>
      </c>
    </row>
    <row r="3336" spans="1:9" x14ac:dyDescent="0.25">
      <c r="A3336" t="s">
        <v>17</v>
      </c>
      <c r="B3336" s="1">
        <v>39946</v>
      </c>
      <c r="C3336" s="3">
        <v>0.90625</v>
      </c>
      <c r="D3336">
        <v>227.18</v>
      </c>
      <c r="E3336">
        <v>63</v>
      </c>
      <c r="F3336" t="s">
        <v>52</v>
      </c>
      <c r="G3336">
        <f t="shared" si="201"/>
        <v>5</v>
      </c>
      <c r="H3336" s="4">
        <f t="shared" si="202"/>
        <v>39948</v>
      </c>
      <c r="I3336">
        <f t="shared" si="200"/>
        <v>2009</v>
      </c>
    </row>
    <row r="3337" spans="1:9" x14ac:dyDescent="0.25">
      <c r="A3337" t="s">
        <v>17</v>
      </c>
      <c r="B3337" s="1">
        <v>40246</v>
      </c>
      <c r="C3337" s="3">
        <v>0.56458333333333333</v>
      </c>
      <c r="D3337">
        <v>227.58</v>
      </c>
      <c r="E3337">
        <v>62</v>
      </c>
      <c r="F3337" t="s">
        <v>52</v>
      </c>
      <c r="G3337">
        <f t="shared" si="201"/>
        <v>3</v>
      </c>
      <c r="H3337" s="4">
        <f t="shared" si="202"/>
        <v>40252</v>
      </c>
      <c r="I3337">
        <f t="shared" si="200"/>
        <v>2010</v>
      </c>
    </row>
    <row r="3338" spans="1:9" x14ac:dyDescent="0.25">
      <c r="A3338" t="s">
        <v>17</v>
      </c>
      <c r="B3338" s="1">
        <v>40285</v>
      </c>
      <c r="C3338" s="3">
        <v>0.6479166666666667</v>
      </c>
      <c r="D3338">
        <v>228.68</v>
      </c>
      <c r="E3338">
        <v>60</v>
      </c>
      <c r="F3338" t="s">
        <v>52</v>
      </c>
      <c r="G3338">
        <f t="shared" si="201"/>
        <v>4</v>
      </c>
      <c r="H3338" s="4">
        <f t="shared" si="202"/>
        <v>40283</v>
      </c>
      <c r="I3338">
        <f t="shared" si="200"/>
        <v>2010</v>
      </c>
    </row>
    <row r="3339" spans="1:9" x14ac:dyDescent="0.25">
      <c r="A3339" t="s">
        <v>17</v>
      </c>
      <c r="B3339" s="1">
        <v>40312</v>
      </c>
      <c r="C3339" s="3">
        <v>0.6479166666666667</v>
      </c>
      <c r="D3339">
        <v>228.26</v>
      </c>
      <c r="E3339">
        <v>62</v>
      </c>
      <c r="F3339" t="s">
        <v>52</v>
      </c>
      <c r="G3339">
        <f t="shared" si="201"/>
        <v>5</v>
      </c>
      <c r="H3339" s="4">
        <f t="shared" si="202"/>
        <v>40313</v>
      </c>
      <c r="I3339">
        <f t="shared" si="200"/>
        <v>2010</v>
      </c>
    </row>
    <row r="3340" spans="1:9" x14ac:dyDescent="0.25">
      <c r="A3340" t="s">
        <v>17</v>
      </c>
      <c r="B3340" s="1">
        <v>40617</v>
      </c>
      <c r="C3340" s="3">
        <v>0.6479166666666667</v>
      </c>
      <c r="D3340">
        <v>227.94</v>
      </c>
      <c r="E3340">
        <v>62</v>
      </c>
      <c r="F3340" t="s">
        <v>52</v>
      </c>
      <c r="G3340">
        <f t="shared" si="201"/>
        <v>3</v>
      </c>
      <c r="H3340" s="4">
        <f t="shared" si="202"/>
        <v>40617</v>
      </c>
      <c r="I3340">
        <f t="shared" si="200"/>
        <v>2011</v>
      </c>
    </row>
    <row r="3341" spans="1:9" x14ac:dyDescent="0.25">
      <c r="A3341" t="s">
        <v>17</v>
      </c>
      <c r="B3341" s="1">
        <v>40645</v>
      </c>
      <c r="C3341" s="3">
        <v>0.6479166666666667</v>
      </c>
      <c r="D3341">
        <v>228.66</v>
      </c>
      <c r="E3341">
        <v>60</v>
      </c>
      <c r="F3341" t="s">
        <v>52</v>
      </c>
      <c r="G3341">
        <f t="shared" si="201"/>
        <v>4</v>
      </c>
      <c r="H3341" s="4">
        <f t="shared" si="202"/>
        <v>40648</v>
      </c>
      <c r="I3341">
        <f t="shared" si="200"/>
        <v>2011</v>
      </c>
    </row>
    <row r="3342" spans="1:9" x14ac:dyDescent="0.25">
      <c r="A3342" t="s">
        <v>17</v>
      </c>
      <c r="B3342" s="1">
        <v>40676</v>
      </c>
      <c r="C3342" s="3">
        <v>0.6479166666666667</v>
      </c>
      <c r="D3342">
        <v>228.21</v>
      </c>
      <c r="E3342">
        <v>62</v>
      </c>
      <c r="F3342" t="s">
        <v>52</v>
      </c>
      <c r="G3342">
        <f t="shared" si="201"/>
        <v>5</v>
      </c>
      <c r="H3342" s="4">
        <f t="shared" si="202"/>
        <v>40678</v>
      </c>
      <c r="I3342">
        <f t="shared" si="200"/>
        <v>2011</v>
      </c>
    </row>
    <row r="3343" spans="1:9" x14ac:dyDescent="0.25">
      <c r="A3343" t="s">
        <v>17</v>
      </c>
      <c r="B3343" s="1">
        <v>40988</v>
      </c>
      <c r="C3343" s="3">
        <v>0.125</v>
      </c>
      <c r="D3343">
        <v>226.64</v>
      </c>
      <c r="E3343">
        <v>62</v>
      </c>
      <c r="F3343" t="s">
        <v>52</v>
      </c>
      <c r="G3343">
        <f t="shared" si="201"/>
        <v>3</v>
      </c>
      <c r="H3343" s="4">
        <f t="shared" si="202"/>
        <v>40983</v>
      </c>
      <c r="I3343">
        <f t="shared" si="200"/>
        <v>2012</v>
      </c>
    </row>
    <row r="3344" spans="1:9" x14ac:dyDescent="0.25">
      <c r="A3344" t="s">
        <v>17</v>
      </c>
      <c r="B3344" s="1">
        <v>41023</v>
      </c>
      <c r="C3344" s="3">
        <v>0.625</v>
      </c>
      <c r="D3344">
        <v>227.04</v>
      </c>
      <c r="E3344">
        <v>61</v>
      </c>
      <c r="F3344" t="s">
        <v>52</v>
      </c>
      <c r="G3344">
        <f t="shared" si="201"/>
        <v>4</v>
      </c>
      <c r="H3344" s="4">
        <f t="shared" si="202"/>
        <v>41014</v>
      </c>
      <c r="I3344">
        <f t="shared" si="200"/>
        <v>2012</v>
      </c>
    </row>
    <row r="3345" spans="1:9" x14ac:dyDescent="0.25">
      <c r="A3345" t="s">
        <v>17</v>
      </c>
      <c r="B3345" s="1">
        <v>41042</v>
      </c>
      <c r="C3345" s="3">
        <v>0.16666666666666666</v>
      </c>
      <c r="D3345">
        <v>225.51</v>
      </c>
      <c r="E3345">
        <v>62</v>
      </c>
      <c r="F3345" t="s">
        <v>52</v>
      </c>
      <c r="G3345">
        <f t="shared" si="201"/>
        <v>5</v>
      </c>
      <c r="H3345" s="4">
        <f t="shared" si="202"/>
        <v>41044</v>
      </c>
      <c r="I3345">
        <f t="shared" si="200"/>
        <v>2012</v>
      </c>
    </row>
    <row r="3346" spans="1:9" x14ac:dyDescent="0.25">
      <c r="A3346" t="s">
        <v>17</v>
      </c>
      <c r="B3346" s="1">
        <v>41352</v>
      </c>
      <c r="C3346" s="3">
        <v>0.66666666666666663</v>
      </c>
      <c r="D3346">
        <v>226.43</v>
      </c>
      <c r="E3346">
        <v>62</v>
      </c>
      <c r="F3346" t="s">
        <v>52</v>
      </c>
      <c r="G3346">
        <f t="shared" si="201"/>
        <v>3</v>
      </c>
      <c r="H3346" s="4">
        <f t="shared" si="202"/>
        <v>41348</v>
      </c>
      <c r="I3346">
        <f t="shared" si="200"/>
        <v>2013</v>
      </c>
    </row>
    <row r="3347" spans="1:9" x14ac:dyDescent="0.25">
      <c r="A3347" t="s">
        <v>17</v>
      </c>
      <c r="B3347" s="1">
        <v>41390</v>
      </c>
      <c r="C3347" s="3">
        <v>0.16666666666666666</v>
      </c>
      <c r="D3347">
        <v>227.24</v>
      </c>
      <c r="E3347">
        <v>60</v>
      </c>
      <c r="F3347" t="s">
        <v>52</v>
      </c>
      <c r="G3347">
        <f t="shared" si="201"/>
        <v>4</v>
      </c>
      <c r="H3347" s="4">
        <f t="shared" si="202"/>
        <v>41379</v>
      </c>
      <c r="I3347">
        <f t="shared" si="200"/>
        <v>2013</v>
      </c>
    </row>
    <row r="3348" spans="1:9" x14ac:dyDescent="0.25">
      <c r="A3348" t="s">
        <v>17</v>
      </c>
      <c r="B3348" s="1">
        <v>41404</v>
      </c>
      <c r="C3348" s="3">
        <v>0.66666666666666663</v>
      </c>
      <c r="D3348">
        <v>226.84</v>
      </c>
      <c r="E3348">
        <v>62</v>
      </c>
      <c r="F3348" t="s">
        <v>52</v>
      </c>
      <c r="G3348">
        <f t="shared" si="201"/>
        <v>5</v>
      </c>
      <c r="H3348" s="4">
        <f t="shared" si="202"/>
        <v>41409</v>
      </c>
      <c r="I3348">
        <f t="shared" si="200"/>
        <v>2013</v>
      </c>
    </row>
    <row r="3349" spans="1:9" x14ac:dyDescent="0.25">
      <c r="A3349" t="s">
        <v>17</v>
      </c>
      <c r="B3349" s="1">
        <v>41711</v>
      </c>
      <c r="C3349" s="3">
        <v>0.74236111111111114</v>
      </c>
      <c r="D3349">
        <v>228.62</v>
      </c>
      <c r="E3349">
        <v>62</v>
      </c>
      <c r="F3349" t="s">
        <v>52</v>
      </c>
      <c r="G3349">
        <f t="shared" si="201"/>
        <v>3</v>
      </c>
      <c r="H3349" s="4">
        <f t="shared" si="202"/>
        <v>41713</v>
      </c>
      <c r="I3349">
        <f t="shared" si="200"/>
        <v>2014</v>
      </c>
    </row>
    <row r="3350" spans="1:9" x14ac:dyDescent="0.25">
      <c r="A3350" t="s">
        <v>17</v>
      </c>
      <c r="B3350" s="1">
        <v>41738</v>
      </c>
      <c r="C3350" s="3">
        <v>0.24236111111111111</v>
      </c>
      <c r="D3350">
        <v>229.21</v>
      </c>
      <c r="E3350">
        <v>60</v>
      </c>
      <c r="F3350" t="s">
        <v>52</v>
      </c>
      <c r="G3350">
        <f t="shared" si="201"/>
        <v>4</v>
      </c>
      <c r="H3350" s="4">
        <f t="shared" si="202"/>
        <v>41744</v>
      </c>
      <c r="I3350">
        <f t="shared" si="200"/>
        <v>2014</v>
      </c>
    </row>
    <row r="3351" spans="1:9" x14ac:dyDescent="0.25">
      <c r="A3351" t="s">
        <v>17</v>
      </c>
      <c r="B3351" s="1">
        <v>41774</v>
      </c>
      <c r="C3351" s="3">
        <v>0.24236111111111111</v>
      </c>
      <c r="D3351">
        <v>227.98</v>
      </c>
      <c r="E3351">
        <v>62</v>
      </c>
      <c r="F3351" t="s">
        <v>52</v>
      </c>
      <c r="G3351">
        <f t="shared" si="201"/>
        <v>5</v>
      </c>
      <c r="H3351" s="4">
        <f t="shared" si="202"/>
        <v>41774</v>
      </c>
      <c r="I3351">
        <f t="shared" si="200"/>
        <v>2014</v>
      </c>
    </row>
    <row r="3352" spans="1:9" x14ac:dyDescent="0.25">
      <c r="A3352" t="s">
        <v>17</v>
      </c>
      <c r="B3352" s="1">
        <v>42119</v>
      </c>
      <c r="C3352" s="3">
        <v>0.54166666666666663</v>
      </c>
      <c r="D3352">
        <v>229.21</v>
      </c>
      <c r="E3352">
        <v>16</v>
      </c>
      <c r="F3352" t="s">
        <v>52</v>
      </c>
      <c r="G3352">
        <f t="shared" si="201"/>
        <v>4</v>
      </c>
      <c r="H3352" s="4">
        <f t="shared" si="202"/>
        <v>42109</v>
      </c>
      <c r="I3352">
        <f t="shared" si="200"/>
        <v>2015</v>
      </c>
    </row>
    <row r="3353" spans="1:9" x14ac:dyDescent="0.25">
      <c r="A3353" t="s">
        <v>17</v>
      </c>
      <c r="B3353" s="1">
        <v>42141</v>
      </c>
      <c r="C3353" s="3">
        <v>0.54166666666666663</v>
      </c>
      <c r="D3353">
        <v>227.8</v>
      </c>
      <c r="E3353">
        <v>62</v>
      </c>
      <c r="F3353" t="s">
        <v>52</v>
      </c>
      <c r="G3353">
        <f t="shared" si="201"/>
        <v>5</v>
      </c>
      <c r="H3353" s="4">
        <f t="shared" si="202"/>
        <v>42139</v>
      </c>
      <c r="I3353">
        <f t="shared" si="200"/>
        <v>2015</v>
      </c>
    </row>
    <row r="3354" spans="1:9" x14ac:dyDescent="0.25">
      <c r="A3354" t="s">
        <v>17</v>
      </c>
      <c r="B3354" s="1">
        <v>42444</v>
      </c>
      <c r="C3354" s="3">
        <v>0.54166666666666663</v>
      </c>
      <c r="D3354">
        <v>229.82</v>
      </c>
      <c r="E3354">
        <v>63</v>
      </c>
      <c r="F3354" t="s">
        <v>52</v>
      </c>
      <c r="G3354">
        <f t="shared" si="201"/>
        <v>3</v>
      </c>
      <c r="H3354" s="4">
        <f t="shared" si="202"/>
        <v>42444</v>
      </c>
      <c r="I3354">
        <f t="shared" si="200"/>
        <v>2016</v>
      </c>
    </row>
    <row r="3355" spans="1:9" x14ac:dyDescent="0.25">
      <c r="A3355" t="s">
        <v>17</v>
      </c>
      <c r="B3355" s="1">
        <v>42465</v>
      </c>
      <c r="C3355" s="3">
        <v>4.1666666666666664E-2</v>
      </c>
      <c r="D3355">
        <v>230.18</v>
      </c>
      <c r="E3355">
        <v>60</v>
      </c>
      <c r="F3355" t="s">
        <v>52</v>
      </c>
      <c r="G3355">
        <f t="shared" si="201"/>
        <v>4</v>
      </c>
      <c r="H3355" s="4">
        <f t="shared" si="202"/>
        <v>42475</v>
      </c>
      <c r="I3355">
        <f t="shared" si="200"/>
        <v>2016</v>
      </c>
    </row>
    <row r="3356" spans="1:9" x14ac:dyDescent="0.25">
      <c r="A3356" t="s">
        <v>17</v>
      </c>
      <c r="B3356" s="1">
        <v>42506</v>
      </c>
      <c r="C3356" s="3">
        <v>0.54166666666666663</v>
      </c>
      <c r="D3356">
        <v>228.96</v>
      </c>
      <c r="E3356">
        <v>62</v>
      </c>
      <c r="F3356" t="s">
        <v>52</v>
      </c>
      <c r="G3356">
        <f t="shared" si="201"/>
        <v>5</v>
      </c>
      <c r="H3356" s="4">
        <f t="shared" si="202"/>
        <v>42505</v>
      </c>
      <c r="I3356">
        <f t="shared" si="200"/>
        <v>2016</v>
      </c>
    </row>
    <row r="3357" spans="1:9" x14ac:dyDescent="0.25">
      <c r="A3357" t="s">
        <v>17</v>
      </c>
      <c r="B3357" s="1">
        <v>42806</v>
      </c>
      <c r="C3357" s="3">
        <v>0.5</v>
      </c>
      <c r="D3357">
        <v>228.92</v>
      </c>
      <c r="E3357">
        <v>743</v>
      </c>
      <c r="F3357" t="s">
        <v>52</v>
      </c>
      <c r="G3357">
        <f t="shared" si="201"/>
        <v>3</v>
      </c>
      <c r="H3357" s="4">
        <f t="shared" si="202"/>
        <v>42809</v>
      </c>
      <c r="I3357">
        <f t="shared" si="200"/>
        <v>2017</v>
      </c>
    </row>
    <row r="3358" spans="1:9" x14ac:dyDescent="0.25">
      <c r="A3358" t="s">
        <v>17</v>
      </c>
      <c r="B3358" s="1">
        <v>42832</v>
      </c>
      <c r="C3358" s="3">
        <v>0.41666666666666669</v>
      </c>
      <c r="D3358">
        <v>228.88</v>
      </c>
      <c r="E3358">
        <v>411</v>
      </c>
      <c r="F3358" t="s">
        <v>52</v>
      </c>
      <c r="G3358">
        <f t="shared" si="201"/>
        <v>4</v>
      </c>
      <c r="H3358" s="4">
        <f t="shared" si="202"/>
        <v>42840</v>
      </c>
      <c r="I3358">
        <f t="shared" si="200"/>
        <v>2017</v>
      </c>
    </row>
    <row r="3359" spans="1:9" x14ac:dyDescent="0.25">
      <c r="A3359" t="s">
        <v>17</v>
      </c>
      <c r="B3359" s="1">
        <v>42871</v>
      </c>
      <c r="C3359" s="3">
        <v>0.5</v>
      </c>
      <c r="D3359">
        <v>226.84</v>
      </c>
      <c r="E3359">
        <v>744</v>
      </c>
      <c r="F3359" t="s">
        <v>52</v>
      </c>
      <c r="G3359">
        <f t="shared" si="201"/>
        <v>5</v>
      </c>
      <c r="H3359" s="4">
        <f t="shared" si="202"/>
        <v>42870</v>
      </c>
      <c r="I3359">
        <f t="shared" si="200"/>
        <v>2017</v>
      </c>
    </row>
    <row r="3360" spans="1:9" x14ac:dyDescent="0.25">
      <c r="A3360" t="s">
        <v>17</v>
      </c>
      <c r="B3360" s="1">
        <v>43163</v>
      </c>
      <c r="C3360" s="3">
        <v>0.91666666666666663</v>
      </c>
      <c r="D3360">
        <v>223.65</v>
      </c>
      <c r="E3360">
        <v>743</v>
      </c>
      <c r="F3360" t="s">
        <v>52</v>
      </c>
      <c r="G3360">
        <f t="shared" si="201"/>
        <v>3</v>
      </c>
      <c r="H3360" s="4">
        <f t="shared" si="202"/>
        <v>43174</v>
      </c>
      <c r="I3360">
        <f t="shared" si="200"/>
        <v>2018</v>
      </c>
    </row>
    <row r="3361" spans="1:9" x14ac:dyDescent="0.25">
      <c r="A3361" t="s">
        <v>17</v>
      </c>
      <c r="B3361" s="1">
        <v>43207</v>
      </c>
      <c r="C3361" s="3">
        <v>0.5</v>
      </c>
      <c r="D3361">
        <v>223.38</v>
      </c>
      <c r="E3361">
        <v>722</v>
      </c>
      <c r="F3361" t="s">
        <v>52</v>
      </c>
      <c r="G3361">
        <f t="shared" si="201"/>
        <v>4</v>
      </c>
      <c r="H3361" s="4">
        <f t="shared" si="202"/>
        <v>43205</v>
      </c>
      <c r="I3361">
        <f t="shared" si="200"/>
        <v>2018</v>
      </c>
    </row>
    <row r="3362" spans="1:9" x14ac:dyDescent="0.25">
      <c r="A3362" t="s">
        <v>17</v>
      </c>
      <c r="B3362" s="1">
        <v>43236</v>
      </c>
      <c r="C3362" s="3">
        <v>0.45833333333333331</v>
      </c>
      <c r="D3362">
        <v>221.71</v>
      </c>
      <c r="E3362">
        <v>744</v>
      </c>
      <c r="F3362" t="s">
        <v>52</v>
      </c>
      <c r="G3362">
        <f t="shared" si="201"/>
        <v>5</v>
      </c>
      <c r="H3362" s="4">
        <f t="shared" si="202"/>
        <v>43235</v>
      </c>
      <c r="I3362">
        <f t="shared" si="200"/>
        <v>2018</v>
      </c>
    </row>
    <row r="3363" spans="1:9" x14ac:dyDescent="0.25">
      <c r="A3363" t="s">
        <v>17</v>
      </c>
      <c r="B3363" s="1">
        <v>43533</v>
      </c>
      <c r="C3363" s="3">
        <v>0.125</v>
      </c>
      <c r="D3363">
        <v>222.87</v>
      </c>
      <c r="E3363">
        <v>744</v>
      </c>
      <c r="F3363" t="s">
        <v>52</v>
      </c>
      <c r="G3363">
        <f t="shared" si="201"/>
        <v>3</v>
      </c>
      <c r="H3363" s="4">
        <f t="shared" si="202"/>
        <v>43539</v>
      </c>
      <c r="I3363">
        <f t="shared" si="200"/>
        <v>2019</v>
      </c>
    </row>
    <row r="3364" spans="1:9" x14ac:dyDescent="0.25">
      <c r="A3364" t="s">
        <v>17</v>
      </c>
      <c r="B3364" s="1">
        <v>43570</v>
      </c>
      <c r="C3364" s="3">
        <v>0.5</v>
      </c>
      <c r="D3364">
        <v>222.3</v>
      </c>
      <c r="E3364">
        <v>720</v>
      </c>
      <c r="F3364" t="s">
        <v>52</v>
      </c>
      <c r="G3364">
        <f t="shared" si="201"/>
        <v>4</v>
      </c>
      <c r="H3364" s="4">
        <f t="shared" si="202"/>
        <v>43570</v>
      </c>
      <c r="I3364">
        <f t="shared" si="200"/>
        <v>2019</v>
      </c>
    </row>
    <row r="3365" spans="1:9" x14ac:dyDescent="0.25">
      <c r="A3365" t="s">
        <v>17</v>
      </c>
      <c r="B3365" s="1">
        <v>43601</v>
      </c>
      <c r="C3365" s="3">
        <v>0.95833333333333337</v>
      </c>
      <c r="D3365">
        <v>220.26</v>
      </c>
      <c r="E3365">
        <v>744</v>
      </c>
      <c r="F3365" t="s">
        <v>52</v>
      </c>
      <c r="G3365">
        <f t="shared" si="201"/>
        <v>5</v>
      </c>
      <c r="H3365" s="4">
        <f t="shared" si="202"/>
        <v>43600</v>
      </c>
      <c r="I3365">
        <f t="shared" si="200"/>
        <v>2019</v>
      </c>
    </row>
    <row r="3366" spans="1:9" x14ac:dyDescent="0.25">
      <c r="A3366" t="s">
        <v>17</v>
      </c>
      <c r="B3366" s="1">
        <v>43904</v>
      </c>
      <c r="C3366" s="3">
        <v>4.1666666666666664E-2</v>
      </c>
      <c r="D3366">
        <v>219.32</v>
      </c>
      <c r="E3366">
        <v>1486</v>
      </c>
      <c r="F3366" t="s">
        <v>52</v>
      </c>
      <c r="G3366">
        <f t="shared" si="201"/>
        <v>3</v>
      </c>
      <c r="H3366" s="4">
        <f t="shared" si="202"/>
        <v>43905</v>
      </c>
      <c r="I3366">
        <f t="shared" si="200"/>
        <v>2020</v>
      </c>
    </row>
    <row r="3367" spans="1:9" x14ac:dyDescent="0.25">
      <c r="A3367" t="s">
        <v>17</v>
      </c>
      <c r="B3367" s="1">
        <v>43932</v>
      </c>
      <c r="C3367" s="3">
        <v>0.625</v>
      </c>
      <c r="D3367">
        <v>217.35</v>
      </c>
      <c r="E3367">
        <v>1121</v>
      </c>
      <c r="F3367" t="s">
        <v>52</v>
      </c>
      <c r="G3367">
        <f t="shared" si="201"/>
        <v>4</v>
      </c>
      <c r="H3367" s="4">
        <f t="shared" si="202"/>
        <v>43936</v>
      </c>
      <c r="I3367">
        <f t="shared" si="200"/>
        <v>2020</v>
      </c>
    </row>
    <row r="3368" spans="1:9" x14ac:dyDescent="0.25">
      <c r="A3368" t="s">
        <v>17</v>
      </c>
      <c r="B3368" s="1">
        <v>43967</v>
      </c>
      <c r="C3368" s="3">
        <v>0.58402777777777781</v>
      </c>
      <c r="D3368">
        <v>214.18</v>
      </c>
      <c r="E3368">
        <v>744</v>
      </c>
      <c r="F3368" t="s">
        <v>52</v>
      </c>
      <c r="G3368">
        <f t="shared" si="201"/>
        <v>5</v>
      </c>
      <c r="H3368" s="4">
        <f t="shared" si="202"/>
        <v>43966</v>
      </c>
      <c r="I3368">
        <f t="shared" si="200"/>
        <v>2020</v>
      </c>
    </row>
    <row r="3369" spans="1:9" x14ac:dyDescent="0.25">
      <c r="A3369" t="s">
        <v>17</v>
      </c>
      <c r="B3369" s="1">
        <v>44268</v>
      </c>
      <c r="C3369" s="3">
        <v>0.70833333333333337</v>
      </c>
      <c r="D3369">
        <v>219.55</v>
      </c>
      <c r="E3369">
        <v>743</v>
      </c>
      <c r="F3369" t="s">
        <v>52</v>
      </c>
      <c r="G3369">
        <f t="shared" si="201"/>
        <v>3</v>
      </c>
      <c r="H3369" s="4">
        <f t="shared" si="202"/>
        <v>44270</v>
      </c>
      <c r="I3369">
        <f t="shared" si="200"/>
        <v>2021</v>
      </c>
    </row>
    <row r="3370" spans="1:9" x14ac:dyDescent="0.25">
      <c r="A3370" t="s">
        <v>17</v>
      </c>
      <c r="B3370" s="1">
        <v>44288</v>
      </c>
      <c r="C3370" s="3">
        <v>0.29166666666666669</v>
      </c>
      <c r="D3370">
        <v>219.94</v>
      </c>
      <c r="E3370">
        <v>720</v>
      </c>
      <c r="F3370" t="s">
        <v>52</v>
      </c>
      <c r="G3370">
        <f t="shared" si="201"/>
        <v>4</v>
      </c>
      <c r="H3370" s="4">
        <f t="shared" si="202"/>
        <v>44301</v>
      </c>
      <c r="I3370">
        <f t="shared" si="200"/>
        <v>2021</v>
      </c>
    </row>
    <row r="3371" spans="1:9" x14ac:dyDescent="0.25">
      <c r="A3371" t="s">
        <v>17</v>
      </c>
      <c r="B3371" s="1">
        <v>44332</v>
      </c>
      <c r="C3371" s="3">
        <v>0.125</v>
      </c>
      <c r="D3371">
        <v>219.22</v>
      </c>
      <c r="E3371">
        <v>744</v>
      </c>
      <c r="F3371" t="s">
        <v>52</v>
      </c>
      <c r="G3371">
        <f t="shared" si="201"/>
        <v>5</v>
      </c>
      <c r="H3371" s="4">
        <f t="shared" si="202"/>
        <v>44331</v>
      </c>
      <c r="I3371">
        <f t="shared" si="200"/>
        <v>2021</v>
      </c>
    </row>
    <row r="3372" spans="1:9" x14ac:dyDescent="0.25">
      <c r="A3372" t="s">
        <v>17</v>
      </c>
      <c r="B3372" s="1">
        <v>44632</v>
      </c>
      <c r="C3372" s="3">
        <v>0.20833333333333334</v>
      </c>
      <c r="D3372">
        <v>221.96</v>
      </c>
      <c r="E3372">
        <v>743</v>
      </c>
      <c r="F3372" t="s">
        <v>52</v>
      </c>
      <c r="G3372">
        <f t="shared" si="201"/>
        <v>3</v>
      </c>
      <c r="H3372" s="4">
        <f t="shared" si="202"/>
        <v>44635</v>
      </c>
      <c r="I3372">
        <f t="shared" si="200"/>
        <v>2022</v>
      </c>
    </row>
    <row r="3373" spans="1:9" x14ac:dyDescent="0.25">
      <c r="A3373" t="s">
        <v>17</v>
      </c>
      <c r="B3373" s="1">
        <v>44657</v>
      </c>
      <c r="C3373" s="3">
        <v>0.83333333333333337</v>
      </c>
      <c r="D3373">
        <v>222.35</v>
      </c>
      <c r="E3373">
        <v>721</v>
      </c>
      <c r="F3373" t="s">
        <v>52</v>
      </c>
      <c r="G3373">
        <f t="shared" si="201"/>
        <v>4</v>
      </c>
      <c r="H3373" s="4">
        <f t="shared" si="202"/>
        <v>44666</v>
      </c>
      <c r="I3373">
        <f t="shared" si="200"/>
        <v>2022</v>
      </c>
    </row>
    <row r="3374" spans="1:9" x14ac:dyDescent="0.25">
      <c r="A3374" t="s">
        <v>17</v>
      </c>
      <c r="B3374" s="1">
        <v>44698</v>
      </c>
      <c r="C3374" s="3">
        <v>0.20833333333333334</v>
      </c>
      <c r="D3374">
        <v>222.39</v>
      </c>
      <c r="E3374">
        <v>744</v>
      </c>
      <c r="F3374" t="s">
        <v>52</v>
      </c>
      <c r="G3374">
        <f t="shared" si="201"/>
        <v>5</v>
      </c>
      <c r="H3374" s="4">
        <f t="shared" si="202"/>
        <v>44696</v>
      </c>
      <c r="I3374">
        <f t="shared" si="200"/>
        <v>2022</v>
      </c>
    </row>
    <row r="3375" spans="1:9" x14ac:dyDescent="0.25">
      <c r="A3375" t="s">
        <v>17</v>
      </c>
      <c r="B3375" s="1">
        <v>45000</v>
      </c>
      <c r="C3375" s="3">
        <v>0.79166666666666663</v>
      </c>
      <c r="D3375">
        <v>225.62</v>
      </c>
      <c r="E3375">
        <v>743</v>
      </c>
      <c r="F3375" t="s">
        <v>52</v>
      </c>
      <c r="G3375">
        <f t="shared" si="201"/>
        <v>3</v>
      </c>
      <c r="H3375" s="4">
        <f t="shared" si="202"/>
        <v>45000</v>
      </c>
      <c r="I3375">
        <f t="shared" si="200"/>
        <v>2023</v>
      </c>
    </row>
    <row r="3376" spans="1:9" x14ac:dyDescent="0.25">
      <c r="A3376" t="s">
        <v>17</v>
      </c>
      <c r="B3376" s="1">
        <v>45028</v>
      </c>
      <c r="C3376" s="3">
        <v>4.1666666666666664E-2</v>
      </c>
      <c r="D3376">
        <v>226.06</v>
      </c>
      <c r="E3376">
        <v>421</v>
      </c>
      <c r="F3376" t="s">
        <v>52</v>
      </c>
      <c r="G3376">
        <f t="shared" si="201"/>
        <v>4</v>
      </c>
      <c r="H3376" s="4">
        <f t="shared" si="202"/>
        <v>45031</v>
      </c>
      <c r="I3376">
        <f t="shared" si="200"/>
        <v>2023</v>
      </c>
    </row>
    <row r="3377" spans="1:9" x14ac:dyDescent="0.25">
      <c r="A3377" t="s">
        <v>16</v>
      </c>
      <c r="B3377" s="1">
        <v>33316</v>
      </c>
      <c r="C3377" s="3">
        <v>0</v>
      </c>
      <c r="D3377">
        <v>703.94</v>
      </c>
      <c r="E3377">
        <v>1</v>
      </c>
      <c r="F3377" t="s">
        <v>52</v>
      </c>
      <c r="G3377">
        <f t="shared" si="201"/>
        <v>3</v>
      </c>
      <c r="H3377" s="4">
        <f t="shared" si="202"/>
        <v>33312</v>
      </c>
      <c r="I3377">
        <f t="shared" si="200"/>
        <v>1991</v>
      </c>
    </row>
    <row r="3378" spans="1:9" x14ac:dyDescent="0.25">
      <c r="A3378" t="s">
        <v>16</v>
      </c>
      <c r="B3378" s="1">
        <v>33382</v>
      </c>
      <c r="C3378" s="3">
        <v>0</v>
      </c>
      <c r="D3378">
        <v>703.89</v>
      </c>
      <c r="E3378">
        <v>1</v>
      </c>
      <c r="F3378" t="s">
        <v>52</v>
      </c>
      <c r="G3378">
        <f t="shared" si="201"/>
        <v>5</v>
      </c>
      <c r="H3378" s="4">
        <f t="shared" si="202"/>
        <v>33373</v>
      </c>
      <c r="I3378">
        <f t="shared" si="200"/>
        <v>1991</v>
      </c>
    </row>
    <row r="3379" spans="1:9" x14ac:dyDescent="0.25">
      <c r="A3379" t="s">
        <v>16</v>
      </c>
      <c r="B3379" s="1">
        <v>33682</v>
      </c>
      <c r="C3379" s="3">
        <v>0</v>
      </c>
      <c r="D3379">
        <v>706.35</v>
      </c>
      <c r="E3379">
        <v>1</v>
      </c>
      <c r="F3379" t="s">
        <v>52</v>
      </c>
      <c r="G3379">
        <f t="shared" si="201"/>
        <v>3</v>
      </c>
      <c r="H3379" s="4">
        <f t="shared" si="202"/>
        <v>33678</v>
      </c>
      <c r="I3379">
        <f t="shared" si="200"/>
        <v>1992</v>
      </c>
    </row>
    <row r="3380" spans="1:9" x14ac:dyDescent="0.25">
      <c r="A3380" t="s">
        <v>16</v>
      </c>
      <c r="B3380" s="1">
        <v>33752</v>
      </c>
      <c r="C3380" s="3">
        <v>0</v>
      </c>
      <c r="D3380">
        <v>707.15</v>
      </c>
      <c r="E3380">
        <v>1</v>
      </c>
      <c r="F3380" t="s">
        <v>52</v>
      </c>
      <c r="G3380">
        <f t="shared" si="201"/>
        <v>5</v>
      </c>
      <c r="H3380" s="4">
        <f t="shared" si="202"/>
        <v>33739</v>
      </c>
      <c r="I3380">
        <f t="shared" si="200"/>
        <v>1992</v>
      </c>
    </row>
    <row r="3381" spans="1:9" x14ac:dyDescent="0.25">
      <c r="A3381" t="s">
        <v>16</v>
      </c>
      <c r="B3381" s="1">
        <v>34043</v>
      </c>
      <c r="C3381" s="3">
        <v>0</v>
      </c>
      <c r="D3381">
        <v>708.73</v>
      </c>
      <c r="E3381">
        <v>1</v>
      </c>
      <c r="F3381" t="s">
        <v>52</v>
      </c>
      <c r="G3381">
        <f t="shared" si="201"/>
        <v>3</v>
      </c>
      <c r="H3381" s="4">
        <f t="shared" si="202"/>
        <v>34043</v>
      </c>
      <c r="I3381">
        <f t="shared" si="200"/>
        <v>1993</v>
      </c>
    </row>
    <row r="3382" spans="1:9" x14ac:dyDescent="0.25">
      <c r="A3382" t="s">
        <v>16</v>
      </c>
      <c r="B3382" s="1">
        <v>34108</v>
      </c>
      <c r="C3382" s="3">
        <v>0</v>
      </c>
      <c r="D3382">
        <v>708.45</v>
      </c>
      <c r="E3382">
        <v>1</v>
      </c>
      <c r="F3382" t="s">
        <v>52</v>
      </c>
      <c r="G3382">
        <f t="shared" si="201"/>
        <v>5</v>
      </c>
      <c r="H3382" s="4">
        <f t="shared" si="202"/>
        <v>34104</v>
      </c>
      <c r="I3382">
        <f t="shared" si="200"/>
        <v>1993</v>
      </c>
    </row>
    <row r="3383" spans="1:9" x14ac:dyDescent="0.25">
      <c r="A3383" t="s">
        <v>16</v>
      </c>
      <c r="B3383" s="1">
        <v>34414</v>
      </c>
      <c r="C3383" s="3">
        <v>0</v>
      </c>
      <c r="D3383">
        <v>706.12</v>
      </c>
      <c r="E3383">
        <v>1</v>
      </c>
      <c r="F3383" t="s">
        <v>52</v>
      </c>
      <c r="G3383">
        <f t="shared" si="201"/>
        <v>3</v>
      </c>
      <c r="H3383" s="4">
        <f t="shared" si="202"/>
        <v>34408</v>
      </c>
      <c r="I3383">
        <f t="shared" si="200"/>
        <v>1994</v>
      </c>
    </row>
    <row r="3384" spans="1:9" x14ac:dyDescent="0.25">
      <c r="A3384" t="s">
        <v>16</v>
      </c>
      <c r="B3384" s="1">
        <v>34472</v>
      </c>
      <c r="C3384" s="3">
        <v>0</v>
      </c>
      <c r="D3384">
        <v>706.72</v>
      </c>
      <c r="E3384">
        <v>1</v>
      </c>
      <c r="F3384" t="s">
        <v>52</v>
      </c>
      <c r="G3384">
        <f t="shared" si="201"/>
        <v>5</v>
      </c>
      <c r="H3384" s="4">
        <f t="shared" si="202"/>
        <v>34469</v>
      </c>
      <c r="I3384">
        <f t="shared" si="200"/>
        <v>1994</v>
      </c>
    </row>
    <row r="3385" spans="1:9" x14ac:dyDescent="0.25">
      <c r="A3385" t="s">
        <v>16</v>
      </c>
      <c r="B3385" s="1">
        <v>34768</v>
      </c>
      <c r="C3385" s="3">
        <v>0</v>
      </c>
      <c r="D3385">
        <v>708.92</v>
      </c>
      <c r="E3385">
        <v>1</v>
      </c>
      <c r="F3385" t="s">
        <v>52</v>
      </c>
      <c r="G3385">
        <f t="shared" si="201"/>
        <v>3</v>
      </c>
      <c r="H3385" s="4">
        <f t="shared" si="202"/>
        <v>34773</v>
      </c>
      <c r="I3385">
        <f t="shared" si="200"/>
        <v>1995</v>
      </c>
    </row>
    <row r="3386" spans="1:9" x14ac:dyDescent="0.25">
      <c r="A3386" t="s">
        <v>16</v>
      </c>
      <c r="B3386" s="1">
        <v>34842</v>
      </c>
      <c r="C3386" s="3">
        <v>0</v>
      </c>
      <c r="D3386">
        <v>707.2</v>
      </c>
      <c r="E3386">
        <v>1</v>
      </c>
      <c r="F3386" t="s">
        <v>52</v>
      </c>
      <c r="G3386">
        <f t="shared" si="201"/>
        <v>5</v>
      </c>
      <c r="H3386" s="4">
        <f t="shared" si="202"/>
        <v>34834</v>
      </c>
      <c r="I3386">
        <f t="shared" si="200"/>
        <v>1995</v>
      </c>
    </row>
    <row r="3387" spans="1:9" x14ac:dyDescent="0.25">
      <c r="A3387" t="s">
        <v>16</v>
      </c>
      <c r="B3387" s="1">
        <v>35146</v>
      </c>
      <c r="C3387" s="3">
        <v>0</v>
      </c>
      <c r="D3387">
        <v>703.84</v>
      </c>
      <c r="E3387">
        <v>1</v>
      </c>
      <c r="F3387" t="s">
        <v>52</v>
      </c>
      <c r="G3387">
        <f t="shared" si="201"/>
        <v>3</v>
      </c>
      <c r="H3387" s="4">
        <f t="shared" si="202"/>
        <v>35139</v>
      </c>
      <c r="I3387">
        <f t="shared" si="200"/>
        <v>1996</v>
      </c>
    </row>
    <row r="3388" spans="1:9" x14ac:dyDescent="0.25">
      <c r="A3388" t="s">
        <v>16</v>
      </c>
      <c r="B3388" s="1">
        <v>35191</v>
      </c>
      <c r="C3388" s="3">
        <v>0</v>
      </c>
      <c r="D3388">
        <v>704.01</v>
      </c>
      <c r="E3388">
        <v>1</v>
      </c>
      <c r="F3388" t="s">
        <v>52</v>
      </c>
      <c r="G3388">
        <f t="shared" si="201"/>
        <v>5</v>
      </c>
      <c r="H3388" s="4">
        <f t="shared" si="202"/>
        <v>35200</v>
      </c>
      <c r="I3388">
        <f t="shared" si="200"/>
        <v>1996</v>
      </c>
    </row>
    <row r="3389" spans="1:9" x14ac:dyDescent="0.25">
      <c r="A3389" t="s">
        <v>16</v>
      </c>
      <c r="B3389" s="1">
        <v>35499</v>
      </c>
      <c r="C3389" s="3">
        <v>0.56736111111111109</v>
      </c>
      <c r="D3389">
        <v>704.31</v>
      </c>
      <c r="E3389">
        <v>1</v>
      </c>
      <c r="F3389" t="s">
        <v>52</v>
      </c>
      <c r="G3389">
        <f t="shared" si="201"/>
        <v>3</v>
      </c>
      <c r="H3389" s="4">
        <f t="shared" si="202"/>
        <v>35504</v>
      </c>
      <c r="I3389">
        <f t="shared" si="200"/>
        <v>1997</v>
      </c>
    </row>
    <row r="3390" spans="1:9" x14ac:dyDescent="0.25">
      <c r="A3390" t="s">
        <v>16</v>
      </c>
      <c r="B3390" s="1">
        <v>35572</v>
      </c>
      <c r="C3390" s="3">
        <v>0.56944444444444442</v>
      </c>
      <c r="D3390">
        <v>704.07</v>
      </c>
      <c r="E3390">
        <v>1</v>
      </c>
      <c r="F3390" t="s">
        <v>52</v>
      </c>
      <c r="G3390">
        <f t="shared" si="201"/>
        <v>5</v>
      </c>
      <c r="H3390" s="4">
        <f t="shared" si="202"/>
        <v>35565</v>
      </c>
      <c r="I3390">
        <f t="shared" si="200"/>
        <v>1997</v>
      </c>
    </row>
    <row r="3391" spans="1:9" x14ac:dyDescent="0.25">
      <c r="A3391" t="s">
        <v>16</v>
      </c>
      <c r="B3391" s="1">
        <v>35872</v>
      </c>
      <c r="C3391" s="3">
        <v>0</v>
      </c>
      <c r="D3391">
        <v>703.23</v>
      </c>
      <c r="E3391">
        <v>1</v>
      </c>
      <c r="F3391" t="s">
        <v>52</v>
      </c>
      <c r="G3391">
        <f t="shared" si="201"/>
        <v>3</v>
      </c>
      <c r="H3391" s="4">
        <f t="shared" si="202"/>
        <v>35869</v>
      </c>
      <c r="I3391">
        <f t="shared" si="200"/>
        <v>1998</v>
      </c>
    </row>
    <row r="3392" spans="1:9" x14ac:dyDescent="0.25">
      <c r="A3392" t="s">
        <v>16</v>
      </c>
      <c r="B3392" s="1">
        <v>35920</v>
      </c>
      <c r="C3392" s="3">
        <v>0</v>
      </c>
      <c r="D3392">
        <v>702.85</v>
      </c>
      <c r="E3392">
        <v>1</v>
      </c>
      <c r="F3392" t="s">
        <v>52</v>
      </c>
      <c r="G3392">
        <f t="shared" si="201"/>
        <v>5</v>
      </c>
      <c r="H3392" s="4">
        <f t="shared" si="202"/>
        <v>35930</v>
      </c>
      <c r="I3392">
        <f t="shared" ref="I3392:I3455" si="203">YEAR(B3392)</f>
        <v>1998</v>
      </c>
    </row>
    <row r="3393" spans="1:9" x14ac:dyDescent="0.25">
      <c r="A3393" t="s">
        <v>16</v>
      </c>
      <c r="B3393" s="1">
        <v>36235</v>
      </c>
      <c r="C3393" s="3">
        <v>0</v>
      </c>
      <c r="D3393">
        <v>701.35</v>
      </c>
      <c r="E3393">
        <v>1</v>
      </c>
      <c r="F3393" t="s">
        <v>52</v>
      </c>
      <c r="G3393">
        <f t="shared" ref="G3393:G3456" si="204">MONTH(B3393)</f>
        <v>3</v>
      </c>
      <c r="H3393" s="4">
        <f t="shared" ref="H3393:H3456" si="205">DATE(YEAR(B3393),MONTH(B3393),15)</f>
        <v>36234</v>
      </c>
      <c r="I3393">
        <f t="shared" si="203"/>
        <v>1999</v>
      </c>
    </row>
    <row r="3394" spans="1:9" x14ac:dyDescent="0.25">
      <c r="A3394" t="s">
        <v>16</v>
      </c>
      <c r="B3394" s="1">
        <v>36298</v>
      </c>
      <c r="C3394" s="3">
        <v>0</v>
      </c>
      <c r="D3394">
        <v>701.28</v>
      </c>
      <c r="E3394">
        <v>1</v>
      </c>
      <c r="F3394" t="s">
        <v>52</v>
      </c>
      <c r="G3394">
        <f t="shared" si="204"/>
        <v>5</v>
      </c>
      <c r="H3394" s="4">
        <f t="shared" si="205"/>
        <v>36295</v>
      </c>
      <c r="I3394">
        <f t="shared" si="203"/>
        <v>1999</v>
      </c>
    </row>
    <row r="3395" spans="1:9" x14ac:dyDescent="0.25">
      <c r="A3395" t="s">
        <v>16</v>
      </c>
      <c r="B3395" s="1">
        <v>36609</v>
      </c>
      <c r="C3395" s="3">
        <v>0</v>
      </c>
      <c r="D3395">
        <v>701.07</v>
      </c>
      <c r="E3395">
        <v>1</v>
      </c>
      <c r="F3395" t="s">
        <v>52</v>
      </c>
      <c r="G3395">
        <f t="shared" si="204"/>
        <v>3</v>
      </c>
      <c r="H3395" s="4">
        <f t="shared" si="205"/>
        <v>36600</v>
      </c>
      <c r="I3395">
        <f t="shared" si="203"/>
        <v>2000</v>
      </c>
    </row>
    <row r="3396" spans="1:9" x14ac:dyDescent="0.25">
      <c r="A3396" t="s">
        <v>16</v>
      </c>
      <c r="B3396" s="1">
        <v>36663</v>
      </c>
      <c r="C3396" s="3">
        <v>0</v>
      </c>
      <c r="D3396">
        <v>700.87</v>
      </c>
      <c r="E3396">
        <v>1</v>
      </c>
      <c r="F3396" t="s">
        <v>52</v>
      </c>
      <c r="G3396">
        <f t="shared" si="204"/>
        <v>5</v>
      </c>
      <c r="H3396" s="4">
        <f t="shared" si="205"/>
        <v>36661</v>
      </c>
      <c r="I3396">
        <f t="shared" si="203"/>
        <v>2000</v>
      </c>
    </row>
    <row r="3397" spans="1:9" x14ac:dyDescent="0.25">
      <c r="A3397" t="s">
        <v>16</v>
      </c>
      <c r="B3397" s="1">
        <v>36980</v>
      </c>
      <c r="C3397" s="3">
        <v>0</v>
      </c>
      <c r="D3397">
        <v>703.22</v>
      </c>
      <c r="E3397">
        <v>1</v>
      </c>
      <c r="F3397" t="s">
        <v>52</v>
      </c>
      <c r="G3397">
        <f t="shared" si="204"/>
        <v>3</v>
      </c>
      <c r="H3397" s="4">
        <f t="shared" si="205"/>
        <v>36965</v>
      </c>
      <c r="I3397">
        <f t="shared" si="203"/>
        <v>2001</v>
      </c>
    </row>
    <row r="3398" spans="1:9" x14ac:dyDescent="0.25">
      <c r="A3398" t="s">
        <v>16</v>
      </c>
      <c r="B3398" s="1">
        <v>37034</v>
      </c>
      <c r="C3398" s="3">
        <v>0</v>
      </c>
      <c r="D3398">
        <v>703.91</v>
      </c>
      <c r="E3398">
        <v>1</v>
      </c>
      <c r="F3398" t="s">
        <v>52</v>
      </c>
      <c r="G3398">
        <f t="shared" si="204"/>
        <v>5</v>
      </c>
      <c r="H3398" s="4">
        <f t="shared" si="205"/>
        <v>37026</v>
      </c>
      <c r="I3398">
        <f t="shared" si="203"/>
        <v>2001</v>
      </c>
    </row>
    <row r="3399" spans="1:9" x14ac:dyDescent="0.25">
      <c r="A3399" t="s">
        <v>16</v>
      </c>
      <c r="B3399" s="1">
        <v>37377</v>
      </c>
      <c r="C3399" s="3">
        <v>0</v>
      </c>
      <c r="D3399">
        <v>707.41</v>
      </c>
      <c r="E3399">
        <v>2</v>
      </c>
      <c r="F3399" t="s">
        <v>52</v>
      </c>
      <c r="G3399">
        <f t="shared" si="204"/>
        <v>5</v>
      </c>
      <c r="H3399" s="4">
        <f t="shared" si="205"/>
        <v>37391</v>
      </c>
      <c r="I3399">
        <f t="shared" si="203"/>
        <v>2002</v>
      </c>
    </row>
    <row r="3400" spans="1:9" x14ac:dyDescent="0.25">
      <c r="A3400" t="s">
        <v>16</v>
      </c>
      <c r="B3400" s="1">
        <v>37711</v>
      </c>
      <c r="C3400" s="3">
        <v>0</v>
      </c>
      <c r="D3400">
        <v>709.53</v>
      </c>
      <c r="E3400">
        <v>1</v>
      </c>
      <c r="F3400" t="s">
        <v>52</v>
      </c>
      <c r="G3400">
        <f t="shared" si="204"/>
        <v>3</v>
      </c>
      <c r="H3400" s="4">
        <f t="shared" si="205"/>
        <v>37695</v>
      </c>
      <c r="I3400">
        <f t="shared" si="203"/>
        <v>2003</v>
      </c>
    </row>
    <row r="3401" spans="1:9" x14ac:dyDescent="0.25">
      <c r="A3401" t="s">
        <v>16</v>
      </c>
      <c r="B3401" s="1">
        <v>37762</v>
      </c>
      <c r="C3401" s="3">
        <v>0</v>
      </c>
      <c r="D3401">
        <v>710.24</v>
      </c>
      <c r="E3401">
        <v>1</v>
      </c>
      <c r="F3401" t="s">
        <v>52</v>
      </c>
      <c r="G3401">
        <f t="shared" si="204"/>
        <v>5</v>
      </c>
      <c r="H3401" s="4">
        <f t="shared" si="205"/>
        <v>37756</v>
      </c>
      <c r="I3401">
        <f t="shared" si="203"/>
        <v>2003</v>
      </c>
    </row>
    <row r="3402" spans="1:9" x14ac:dyDescent="0.25">
      <c r="A3402" t="s">
        <v>16</v>
      </c>
      <c r="B3402" s="1">
        <v>38079</v>
      </c>
      <c r="C3402" s="3">
        <v>0</v>
      </c>
      <c r="D3402">
        <v>712.48</v>
      </c>
      <c r="E3402">
        <v>1</v>
      </c>
      <c r="F3402" t="s">
        <v>52</v>
      </c>
      <c r="G3402">
        <f t="shared" si="204"/>
        <v>4</v>
      </c>
      <c r="H3402" s="4">
        <f t="shared" si="205"/>
        <v>38092</v>
      </c>
      <c r="I3402">
        <f t="shared" si="203"/>
        <v>2004</v>
      </c>
    </row>
    <row r="3403" spans="1:9" x14ac:dyDescent="0.25">
      <c r="A3403" t="s">
        <v>16</v>
      </c>
      <c r="B3403" s="1">
        <v>38428</v>
      </c>
      <c r="C3403" s="3">
        <v>0.53402777777777777</v>
      </c>
      <c r="D3403">
        <v>713.29</v>
      </c>
      <c r="E3403">
        <v>1</v>
      </c>
      <c r="F3403" t="s">
        <v>52</v>
      </c>
      <c r="G3403">
        <f t="shared" si="204"/>
        <v>3</v>
      </c>
      <c r="H3403" s="4">
        <f t="shared" si="205"/>
        <v>38426</v>
      </c>
      <c r="I3403">
        <f t="shared" si="203"/>
        <v>2005</v>
      </c>
    </row>
    <row r="3404" spans="1:9" x14ac:dyDescent="0.25">
      <c r="A3404" t="s">
        <v>16</v>
      </c>
      <c r="B3404" s="1">
        <v>38499</v>
      </c>
      <c r="C3404" s="3">
        <v>0.52569444444444446</v>
      </c>
      <c r="D3404">
        <v>713.48</v>
      </c>
      <c r="E3404">
        <v>1</v>
      </c>
      <c r="F3404" t="s">
        <v>52</v>
      </c>
      <c r="G3404">
        <f t="shared" si="204"/>
        <v>5</v>
      </c>
      <c r="H3404" s="4">
        <f t="shared" si="205"/>
        <v>38487</v>
      </c>
      <c r="I3404">
        <f t="shared" si="203"/>
        <v>2005</v>
      </c>
    </row>
    <row r="3405" spans="1:9" x14ac:dyDescent="0.25">
      <c r="A3405" t="s">
        <v>16</v>
      </c>
      <c r="B3405" s="1">
        <v>38790</v>
      </c>
      <c r="C3405" s="3">
        <v>0.74791666666666667</v>
      </c>
      <c r="D3405">
        <v>712.84</v>
      </c>
      <c r="E3405">
        <v>1</v>
      </c>
      <c r="F3405" t="s">
        <v>52</v>
      </c>
      <c r="G3405">
        <f t="shared" si="204"/>
        <v>3</v>
      </c>
      <c r="H3405" s="4">
        <f t="shared" si="205"/>
        <v>38791</v>
      </c>
      <c r="I3405">
        <f t="shared" si="203"/>
        <v>2006</v>
      </c>
    </row>
    <row r="3406" spans="1:9" x14ac:dyDescent="0.25">
      <c r="A3406" t="s">
        <v>16</v>
      </c>
      <c r="B3406" s="1">
        <v>38853</v>
      </c>
      <c r="C3406" s="3">
        <v>0.51111111111111118</v>
      </c>
      <c r="D3406">
        <v>712.63</v>
      </c>
      <c r="E3406">
        <v>1</v>
      </c>
      <c r="F3406" t="s">
        <v>52</v>
      </c>
      <c r="G3406">
        <f t="shared" si="204"/>
        <v>5</v>
      </c>
      <c r="H3406" s="4">
        <f t="shared" si="205"/>
        <v>38852</v>
      </c>
      <c r="I3406">
        <f t="shared" si="203"/>
        <v>2006</v>
      </c>
    </row>
    <row r="3407" spans="1:9" x14ac:dyDescent="0.25">
      <c r="A3407" t="s">
        <v>16</v>
      </c>
      <c r="B3407" s="1">
        <v>39162</v>
      </c>
      <c r="C3407" s="3">
        <v>0.4513888888888889</v>
      </c>
      <c r="D3407">
        <v>710.99</v>
      </c>
      <c r="E3407">
        <v>1</v>
      </c>
      <c r="F3407" t="s">
        <v>52</v>
      </c>
      <c r="G3407">
        <f t="shared" si="204"/>
        <v>3</v>
      </c>
      <c r="H3407" s="4">
        <f t="shared" si="205"/>
        <v>39156</v>
      </c>
      <c r="I3407">
        <f t="shared" si="203"/>
        <v>2007</v>
      </c>
    </row>
    <row r="3408" spans="1:9" x14ac:dyDescent="0.25">
      <c r="A3408" t="s">
        <v>16</v>
      </c>
      <c r="B3408" s="1">
        <v>39216</v>
      </c>
      <c r="C3408" s="3">
        <v>0.625</v>
      </c>
      <c r="D3408">
        <v>711.26</v>
      </c>
      <c r="E3408">
        <v>1</v>
      </c>
      <c r="F3408" t="s">
        <v>52</v>
      </c>
      <c r="G3408">
        <f t="shared" si="204"/>
        <v>5</v>
      </c>
      <c r="H3408" s="4">
        <f t="shared" si="205"/>
        <v>39217</v>
      </c>
      <c r="I3408">
        <f t="shared" si="203"/>
        <v>2007</v>
      </c>
    </row>
    <row r="3409" spans="1:9" x14ac:dyDescent="0.25">
      <c r="A3409" t="s">
        <v>16</v>
      </c>
      <c r="B3409" s="1">
        <v>39547</v>
      </c>
      <c r="C3409" s="3">
        <v>0.375</v>
      </c>
      <c r="D3409">
        <v>713.26</v>
      </c>
      <c r="E3409">
        <v>1</v>
      </c>
      <c r="F3409" t="s">
        <v>52</v>
      </c>
      <c r="G3409">
        <f t="shared" si="204"/>
        <v>4</v>
      </c>
      <c r="H3409" s="4">
        <f t="shared" si="205"/>
        <v>39553</v>
      </c>
      <c r="I3409">
        <f t="shared" si="203"/>
        <v>2008</v>
      </c>
    </row>
    <row r="3410" spans="1:9" x14ac:dyDescent="0.25">
      <c r="A3410" t="s">
        <v>16</v>
      </c>
      <c r="B3410" s="1">
        <v>39582</v>
      </c>
      <c r="C3410" s="3">
        <v>0.33888888888888885</v>
      </c>
      <c r="D3410">
        <v>713.77</v>
      </c>
      <c r="E3410">
        <v>1</v>
      </c>
      <c r="F3410" t="s">
        <v>52</v>
      </c>
      <c r="G3410">
        <f t="shared" si="204"/>
        <v>5</v>
      </c>
      <c r="H3410" s="4">
        <f t="shared" si="205"/>
        <v>39583</v>
      </c>
      <c r="I3410">
        <f t="shared" si="203"/>
        <v>2008</v>
      </c>
    </row>
    <row r="3411" spans="1:9" x14ac:dyDescent="0.25">
      <c r="A3411" t="s">
        <v>16</v>
      </c>
      <c r="B3411" s="1">
        <v>39883</v>
      </c>
      <c r="C3411" s="3">
        <v>0.45624999999999999</v>
      </c>
      <c r="D3411">
        <v>713.54</v>
      </c>
      <c r="E3411">
        <v>1</v>
      </c>
      <c r="F3411" t="s">
        <v>52</v>
      </c>
      <c r="G3411">
        <f t="shared" si="204"/>
        <v>3</v>
      </c>
      <c r="H3411" s="4">
        <f t="shared" si="205"/>
        <v>39887</v>
      </c>
      <c r="I3411">
        <f t="shared" si="203"/>
        <v>2009</v>
      </c>
    </row>
    <row r="3412" spans="1:9" x14ac:dyDescent="0.25">
      <c r="A3412" t="s">
        <v>16</v>
      </c>
      <c r="B3412" s="1">
        <v>39940</v>
      </c>
      <c r="C3412" s="3">
        <v>0.52013888888888882</v>
      </c>
      <c r="D3412">
        <v>713.69</v>
      </c>
      <c r="E3412">
        <v>1</v>
      </c>
      <c r="F3412" t="s">
        <v>52</v>
      </c>
      <c r="G3412">
        <f t="shared" si="204"/>
        <v>5</v>
      </c>
      <c r="H3412" s="4">
        <f t="shared" si="205"/>
        <v>39948</v>
      </c>
      <c r="I3412">
        <f t="shared" si="203"/>
        <v>2009</v>
      </c>
    </row>
    <row r="3413" spans="1:9" x14ac:dyDescent="0.25">
      <c r="A3413" t="s">
        <v>16</v>
      </c>
      <c r="B3413" s="1">
        <v>40254</v>
      </c>
      <c r="C3413" s="3">
        <v>0.52430555555555558</v>
      </c>
      <c r="D3413">
        <v>712.29</v>
      </c>
      <c r="E3413">
        <v>1</v>
      </c>
      <c r="F3413" t="s">
        <v>52</v>
      </c>
      <c r="G3413">
        <f t="shared" si="204"/>
        <v>3</v>
      </c>
      <c r="H3413" s="4">
        <f t="shared" si="205"/>
        <v>40252</v>
      </c>
      <c r="I3413">
        <f t="shared" si="203"/>
        <v>2010</v>
      </c>
    </row>
    <row r="3414" spans="1:9" x14ac:dyDescent="0.25">
      <c r="A3414" t="s">
        <v>16</v>
      </c>
      <c r="B3414" s="1">
        <v>40315</v>
      </c>
      <c r="C3414" s="3">
        <v>0.625</v>
      </c>
      <c r="D3414">
        <v>712.5</v>
      </c>
      <c r="E3414">
        <v>1</v>
      </c>
      <c r="F3414" t="s">
        <v>52</v>
      </c>
      <c r="G3414">
        <f t="shared" si="204"/>
        <v>5</v>
      </c>
      <c r="H3414" s="4">
        <f t="shared" si="205"/>
        <v>40313</v>
      </c>
      <c r="I3414">
        <f t="shared" si="203"/>
        <v>2010</v>
      </c>
    </row>
    <row r="3415" spans="1:9" x14ac:dyDescent="0.25">
      <c r="A3415" t="s">
        <v>16</v>
      </c>
      <c r="B3415" s="1">
        <v>40660</v>
      </c>
      <c r="C3415" s="3">
        <v>0.41666666666666669</v>
      </c>
      <c r="D3415">
        <v>713.29</v>
      </c>
      <c r="E3415">
        <v>1</v>
      </c>
      <c r="F3415" t="s">
        <v>52</v>
      </c>
      <c r="G3415">
        <f t="shared" si="204"/>
        <v>4</v>
      </c>
      <c r="H3415" s="4">
        <f t="shared" si="205"/>
        <v>40648</v>
      </c>
      <c r="I3415">
        <f t="shared" si="203"/>
        <v>2011</v>
      </c>
    </row>
    <row r="3416" spans="1:9" x14ac:dyDescent="0.25">
      <c r="A3416" t="s">
        <v>16</v>
      </c>
      <c r="B3416" s="1">
        <v>40688</v>
      </c>
      <c r="C3416" s="3">
        <v>0.44444444444444442</v>
      </c>
      <c r="D3416">
        <v>713.8</v>
      </c>
      <c r="E3416">
        <v>1</v>
      </c>
      <c r="F3416" t="s">
        <v>52</v>
      </c>
      <c r="G3416">
        <f t="shared" si="204"/>
        <v>5</v>
      </c>
      <c r="H3416" s="4">
        <f t="shared" si="205"/>
        <v>40678</v>
      </c>
      <c r="I3416">
        <f t="shared" si="203"/>
        <v>2011</v>
      </c>
    </row>
    <row r="3417" spans="1:9" x14ac:dyDescent="0.25">
      <c r="A3417" t="s">
        <v>16</v>
      </c>
      <c r="B3417" s="1">
        <v>41044</v>
      </c>
      <c r="C3417" s="3">
        <v>0.39652777777777781</v>
      </c>
      <c r="D3417">
        <v>712.47</v>
      </c>
      <c r="E3417">
        <v>1</v>
      </c>
      <c r="F3417" t="s">
        <v>52</v>
      </c>
      <c r="G3417">
        <f t="shared" si="204"/>
        <v>5</v>
      </c>
      <c r="H3417" s="4">
        <f t="shared" si="205"/>
        <v>41044</v>
      </c>
      <c r="I3417">
        <f t="shared" si="203"/>
        <v>2012</v>
      </c>
    </row>
    <row r="3418" spans="1:9" x14ac:dyDescent="0.25">
      <c r="A3418" t="s">
        <v>16</v>
      </c>
      <c r="B3418" s="1">
        <v>41375</v>
      </c>
      <c r="C3418" s="3">
        <v>0</v>
      </c>
      <c r="D3418">
        <v>713.43</v>
      </c>
      <c r="E3418">
        <v>1</v>
      </c>
      <c r="F3418" t="s">
        <v>52</v>
      </c>
      <c r="G3418">
        <f t="shared" si="204"/>
        <v>4</v>
      </c>
      <c r="H3418" s="4">
        <f t="shared" si="205"/>
        <v>41379</v>
      </c>
      <c r="I3418">
        <f t="shared" si="203"/>
        <v>2013</v>
      </c>
    </row>
    <row r="3419" spans="1:9" x14ac:dyDescent="0.25">
      <c r="A3419" t="s">
        <v>16</v>
      </c>
      <c r="B3419" s="1">
        <v>41400</v>
      </c>
      <c r="C3419" s="3">
        <v>0.55763888888888891</v>
      </c>
      <c r="D3419">
        <v>713.65</v>
      </c>
      <c r="E3419">
        <v>1</v>
      </c>
      <c r="F3419" t="s">
        <v>52</v>
      </c>
      <c r="G3419">
        <f t="shared" si="204"/>
        <v>5</v>
      </c>
      <c r="H3419" s="4">
        <f t="shared" si="205"/>
        <v>41409</v>
      </c>
      <c r="I3419">
        <f t="shared" si="203"/>
        <v>2013</v>
      </c>
    </row>
    <row r="3420" spans="1:9" x14ac:dyDescent="0.25">
      <c r="A3420" t="s">
        <v>16</v>
      </c>
      <c r="B3420" s="1">
        <v>41722</v>
      </c>
      <c r="C3420" s="3">
        <v>0.37708333333333338</v>
      </c>
      <c r="D3420">
        <v>715.95</v>
      </c>
      <c r="E3420">
        <v>1</v>
      </c>
      <c r="F3420" t="s">
        <v>52</v>
      </c>
      <c r="G3420">
        <f t="shared" si="204"/>
        <v>3</v>
      </c>
      <c r="H3420" s="4">
        <f t="shared" si="205"/>
        <v>41713</v>
      </c>
      <c r="I3420">
        <f t="shared" si="203"/>
        <v>2014</v>
      </c>
    </row>
    <row r="3421" spans="1:9" x14ac:dyDescent="0.25">
      <c r="A3421" t="s">
        <v>16</v>
      </c>
      <c r="B3421" s="1">
        <v>42117</v>
      </c>
      <c r="C3421" s="3">
        <v>0</v>
      </c>
      <c r="D3421">
        <v>716.8</v>
      </c>
      <c r="E3421">
        <v>1</v>
      </c>
      <c r="F3421" t="s">
        <v>52</v>
      </c>
      <c r="G3421">
        <f t="shared" si="204"/>
        <v>4</v>
      </c>
      <c r="H3421" s="4">
        <f t="shared" si="205"/>
        <v>42109</v>
      </c>
      <c r="I3421">
        <f t="shared" si="203"/>
        <v>2015</v>
      </c>
    </row>
    <row r="3422" spans="1:9" x14ac:dyDescent="0.25">
      <c r="A3422" t="s">
        <v>16</v>
      </c>
      <c r="B3422" s="1">
        <v>42137</v>
      </c>
      <c r="C3422" s="3">
        <v>0</v>
      </c>
      <c r="D3422">
        <v>717.4</v>
      </c>
      <c r="E3422">
        <v>1</v>
      </c>
      <c r="F3422" t="s">
        <v>52</v>
      </c>
      <c r="G3422">
        <f t="shared" si="204"/>
        <v>5</v>
      </c>
      <c r="H3422" s="4">
        <f t="shared" si="205"/>
        <v>42139</v>
      </c>
      <c r="I3422">
        <f t="shared" si="203"/>
        <v>2015</v>
      </c>
    </row>
    <row r="3423" spans="1:9" x14ac:dyDescent="0.25">
      <c r="A3423" t="s">
        <v>16</v>
      </c>
      <c r="B3423" s="1">
        <v>42487</v>
      </c>
      <c r="C3423" s="3">
        <v>0</v>
      </c>
      <c r="D3423">
        <v>716.6</v>
      </c>
      <c r="E3423">
        <v>1</v>
      </c>
      <c r="F3423" t="s">
        <v>52</v>
      </c>
      <c r="G3423">
        <f t="shared" si="204"/>
        <v>4</v>
      </c>
      <c r="H3423" s="4">
        <f t="shared" si="205"/>
        <v>42475</v>
      </c>
      <c r="I3423">
        <f t="shared" si="203"/>
        <v>2016</v>
      </c>
    </row>
    <row r="3424" spans="1:9" x14ac:dyDescent="0.25">
      <c r="A3424" t="s">
        <v>16</v>
      </c>
      <c r="B3424" s="1">
        <v>42878</v>
      </c>
      <c r="C3424" s="3">
        <v>4.1666666666666664E-2</v>
      </c>
      <c r="D3424">
        <v>717.91</v>
      </c>
      <c r="E3424">
        <v>32</v>
      </c>
      <c r="F3424" t="s">
        <v>52</v>
      </c>
      <c r="G3424">
        <f t="shared" si="204"/>
        <v>5</v>
      </c>
      <c r="H3424" s="4">
        <f t="shared" si="205"/>
        <v>42870</v>
      </c>
      <c r="I3424">
        <f t="shared" si="203"/>
        <v>2017</v>
      </c>
    </row>
    <row r="3425" spans="1:9" x14ac:dyDescent="0.25">
      <c r="A3425" t="s">
        <v>16</v>
      </c>
      <c r="B3425" s="1">
        <v>43170</v>
      </c>
      <c r="C3425" s="3">
        <v>0</v>
      </c>
      <c r="D3425">
        <v>715.92</v>
      </c>
      <c r="E3425">
        <v>62</v>
      </c>
      <c r="F3425" t="s">
        <v>52</v>
      </c>
      <c r="G3425">
        <f t="shared" si="204"/>
        <v>3</v>
      </c>
      <c r="H3425" s="4">
        <f t="shared" si="205"/>
        <v>43174</v>
      </c>
      <c r="I3425">
        <f t="shared" si="203"/>
        <v>2018</v>
      </c>
    </row>
    <row r="3426" spans="1:9" x14ac:dyDescent="0.25">
      <c r="A3426" t="s">
        <v>16</v>
      </c>
      <c r="B3426" s="1">
        <v>43194</v>
      </c>
      <c r="C3426" s="3">
        <v>0.54166666666666663</v>
      </c>
      <c r="D3426">
        <v>715.74</v>
      </c>
      <c r="E3426">
        <v>61</v>
      </c>
      <c r="F3426" t="s">
        <v>52</v>
      </c>
      <c r="G3426">
        <f t="shared" si="204"/>
        <v>4</v>
      </c>
      <c r="H3426" s="4">
        <f t="shared" si="205"/>
        <v>43205</v>
      </c>
      <c r="I3426">
        <f t="shared" si="203"/>
        <v>2018</v>
      </c>
    </row>
    <row r="3427" spans="1:9" x14ac:dyDescent="0.25">
      <c r="A3427" t="s">
        <v>16</v>
      </c>
      <c r="B3427" s="1">
        <v>43226</v>
      </c>
      <c r="C3427" s="3">
        <v>0.54166666666666663</v>
      </c>
      <c r="D3427">
        <v>715.74</v>
      </c>
      <c r="E3427">
        <v>62</v>
      </c>
      <c r="F3427" t="s">
        <v>52</v>
      </c>
      <c r="G3427">
        <f t="shared" si="204"/>
        <v>5</v>
      </c>
      <c r="H3427" s="4">
        <f t="shared" si="205"/>
        <v>43235</v>
      </c>
      <c r="I3427">
        <f t="shared" si="203"/>
        <v>2018</v>
      </c>
    </row>
    <row r="3428" spans="1:9" x14ac:dyDescent="0.25">
      <c r="A3428" t="s">
        <v>16</v>
      </c>
      <c r="B3428" s="1">
        <v>43553</v>
      </c>
      <c r="C3428" s="3">
        <v>0.54166666666666663</v>
      </c>
      <c r="D3428">
        <v>715.17</v>
      </c>
      <c r="E3428">
        <v>62</v>
      </c>
      <c r="F3428" t="s">
        <v>52</v>
      </c>
      <c r="G3428">
        <f t="shared" si="204"/>
        <v>3</v>
      </c>
      <c r="H3428" s="4">
        <f t="shared" si="205"/>
        <v>43539</v>
      </c>
      <c r="I3428">
        <f t="shared" si="203"/>
        <v>2019</v>
      </c>
    </row>
    <row r="3429" spans="1:9" x14ac:dyDescent="0.25">
      <c r="A3429" t="s">
        <v>16</v>
      </c>
      <c r="B3429" s="1">
        <v>43579</v>
      </c>
      <c r="C3429" s="3">
        <v>0.54166666666666663</v>
      </c>
      <c r="D3429">
        <v>715.02</v>
      </c>
      <c r="E3429">
        <v>60</v>
      </c>
      <c r="F3429" t="s">
        <v>52</v>
      </c>
      <c r="G3429">
        <f t="shared" si="204"/>
        <v>4</v>
      </c>
      <c r="H3429" s="4">
        <f t="shared" si="205"/>
        <v>43570</v>
      </c>
      <c r="I3429">
        <f t="shared" si="203"/>
        <v>2019</v>
      </c>
    </row>
    <row r="3430" spans="1:9" x14ac:dyDescent="0.25">
      <c r="A3430" t="s">
        <v>16</v>
      </c>
      <c r="B3430" s="1">
        <v>43595</v>
      </c>
      <c r="C3430" s="3">
        <v>0.54166666666666663</v>
      </c>
      <c r="D3430">
        <v>715.23</v>
      </c>
      <c r="E3430">
        <v>63</v>
      </c>
      <c r="F3430" t="s">
        <v>52</v>
      </c>
      <c r="G3430">
        <f t="shared" si="204"/>
        <v>5</v>
      </c>
      <c r="H3430" s="4">
        <f t="shared" si="205"/>
        <v>43600</v>
      </c>
      <c r="I3430">
        <f t="shared" si="203"/>
        <v>2019</v>
      </c>
    </row>
    <row r="3431" spans="1:9" x14ac:dyDescent="0.25">
      <c r="A3431" t="s">
        <v>16</v>
      </c>
      <c r="B3431" s="1">
        <v>43905</v>
      </c>
      <c r="C3431" s="3">
        <v>0.29166666666666669</v>
      </c>
      <c r="D3431">
        <v>714.75</v>
      </c>
      <c r="E3431">
        <v>743</v>
      </c>
      <c r="F3431" t="s">
        <v>52</v>
      </c>
      <c r="G3431">
        <f t="shared" si="204"/>
        <v>3</v>
      </c>
      <c r="H3431" s="4">
        <f t="shared" si="205"/>
        <v>43905</v>
      </c>
      <c r="I3431">
        <f t="shared" si="203"/>
        <v>2020</v>
      </c>
    </row>
    <row r="3432" spans="1:9" x14ac:dyDescent="0.25">
      <c r="A3432" t="s">
        <v>16</v>
      </c>
      <c r="B3432" s="1">
        <v>43951</v>
      </c>
      <c r="C3432" s="3">
        <v>0.33333333333333331</v>
      </c>
      <c r="D3432">
        <v>714.81</v>
      </c>
      <c r="E3432">
        <v>720</v>
      </c>
      <c r="F3432" t="s">
        <v>52</v>
      </c>
      <c r="G3432">
        <f t="shared" si="204"/>
        <v>4</v>
      </c>
      <c r="H3432" s="4">
        <f t="shared" si="205"/>
        <v>43936</v>
      </c>
      <c r="I3432">
        <f t="shared" si="203"/>
        <v>2020</v>
      </c>
    </row>
    <row r="3433" spans="1:9" x14ac:dyDescent="0.25">
      <c r="A3433" t="s">
        <v>16</v>
      </c>
      <c r="B3433" s="1">
        <v>43958</v>
      </c>
      <c r="C3433" s="3">
        <v>0.33333333333333331</v>
      </c>
      <c r="D3433">
        <v>715.17</v>
      </c>
      <c r="E3433">
        <v>744</v>
      </c>
      <c r="F3433" t="s">
        <v>52</v>
      </c>
      <c r="G3433">
        <f t="shared" si="204"/>
        <v>5</v>
      </c>
      <c r="H3433" s="4">
        <f t="shared" si="205"/>
        <v>43966</v>
      </c>
      <c r="I3433">
        <f t="shared" si="203"/>
        <v>2020</v>
      </c>
    </row>
    <row r="3434" spans="1:9" x14ac:dyDescent="0.25">
      <c r="A3434" t="s">
        <v>16</v>
      </c>
      <c r="B3434" s="1">
        <v>44276</v>
      </c>
      <c r="C3434" s="3">
        <v>0.25</v>
      </c>
      <c r="D3434">
        <v>715.42</v>
      </c>
      <c r="E3434">
        <v>743</v>
      </c>
      <c r="F3434" t="s">
        <v>52</v>
      </c>
      <c r="G3434">
        <f t="shared" si="204"/>
        <v>3</v>
      </c>
      <c r="H3434" s="4">
        <f t="shared" si="205"/>
        <v>44270</v>
      </c>
      <c r="I3434">
        <f t="shared" si="203"/>
        <v>2021</v>
      </c>
    </row>
    <row r="3435" spans="1:9" x14ac:dyDescent="0.25">
      <c r="A3435" t="s">
        <v>16</v>
      </c>
      <c r="B3435" s="1">
        <v>44311</v>
      </c>
      <c r="C3435" s="3">
        <v>0.20833333333333334</v>
      </c>
      <c r="D3435">
        <v>715.33</v>
      </c>
      <c r="E3435">
        <v>720</v>
      </c>
      <c r="F3435" t="s">
        <v>52</v>
      </c>
      <c r="G3435">
        <f t="shared" si="204"/>
        <v>4</v>
      </c>
      <c r="H3435" s="4">
        <f t="shared" si="205"/>
        <v>44301</v>
      </c>
      <c r="I3435">
        <f t="shared" si="203"/>
        <v>2021</v>
      </c>
    </row>
    <row r="3436" spans="1:9" x14ac:dyDescent="0.25">
      <c r="A3436" t="s">
        <v>16</v>
      </c>
      <c r="B3436" s="1">
        <v>44327</v>
      </c>
      <c r="C3436" s="3">
        <v>0.375</v>
      </c>
      <c r="D3436">
        <v>715.81</v>
      </c>
      <c r="E3436">
        <v>744</v>
      </c>
      <c r="F3436" t="s">
        <v>52</v>
      </c>
      <c r="G3436">
        <f t="shared" si="204"/>
        <v>5</v>
      </c>
      <c r="H3436" s="4">
        <f t="shared" si="205"/>
        <v>44331</v>
      </c>
      <c r="I3436">
        <f t="shared" si="203"/>
        <v>2021</v>
      </c>
    </row>
    <row r="3437" spans="1:9" x14ac:dyDescent="0.25">
      <c r="A3437" t="s">
        <v>16</v>
      </c>
      <c r="B3437" s="1">
        <v>44629</v>
      </c>
      <c r="C3437" s="3">
        <v>0.4604166666666667</v>
      </c>
      <c r="D3437">
        <v>718.31</v>
      </c>
      <c r="E3437">
        <v>61</v>
      </c>
      <c r="F3437" t="s">
        <v>52</v>
      </c>
      <c r="G3437">
        <f t="shared" si="204"/>
        <v>3</v>
      </c>
      <c r="H3437" s="4">
        <f t="shared" si="205"/>
        <v>44635</v>
      </c>
      <c r="I3437">
        <f t="shared" si="203"/>
        <v>2022</v>
      </c>
    </row>
    <row r="3438" spans="1:9" x14ac:dyDescent="0.25">
      <c r="A3438" t="s">
        <v>16</v>
      </c>
      <c r="B3438" s="1">
        <v>44669</v>
      </c>
      <c r="C3438" s="3">
        <v>0.50208333333333333</v>
      </c>
      <c r="D3438">
        <v>718.28</v>
      </c>
      <c r="E3438">
        <v>60</v>
      </c>
      <c r="F3438" t="s">
        <v>52</v>
      </c>
      <c r="G3438">
        <f t="shared" si="204"/>
        <v>4</v>
      </c>
      <c r="H3438" s="4">
        <f t="shared" si="205"/>
        <v>44666</v>
      </c>
      <c r="I3438">
        <f t="shared" si="203"/>
        <v>2022</v>
      </c>
    </row>
    <row r="3439" spans="1:9" x14ac:dyDescent="0.25">
      <c r="A3439" t="s">
        <v>16</v>
      </c>
      <c r="B3439" s="1">
        <v>44691</v>
      </c>
      <c r="C3439" s="3">
        <v>0.50208333333333333</v>
      </c>
      <c r="D3439">
        <v>718.68</v>
      </c>
      <c r="E3439">
        <v>63</v>
      </c>
      <c r="F3439" t="s">
        <v>52</v>
      </c>
      <c r="G3439">
        <f t="shared" si="204"/>
        <v>5</v>
      </c>
      <c r="H3439" s="4">
        <f t="shared" si="205"/>
        <v>44696</v>
      </c>
      <c r="I3439">
        <f t="shared" si="203"/>
        <v>2022</v>
      </c>
    </row>
    <row r="3440" spans="1:9" x14ac:dyDescent="0.25">
      <c r="A3440" t="s">
        <v>16</v>
      </c>
      <c r="B3440" s="1">
        <v>45065</v>
      </c>
      <c r="C3440" s="3">
        <v>0.36805555555555558</v>
      </c>
      <c r="D3440">
        <v>719.58</v>
      </c>
      <c r="E3440">
        <v>1</v>
      </c>
      <c r="F3440" t="s">
        <v>52</v>
      </c>
      <c r="G3440">
        <f t="shared" si="204"/>
        <v>5</v>
      </c>
      <c r="H3440" s="4">
        <f t="shared" si="205"/>
        <v>45061</v>
      </c>
      <c r="I3440">
        <f t="shared" si="203"/>
        <v>2023</v>
      </c>
    </row>
    <row r="3441" spans="1:9" x14ac:dyDescent="0.25">
      <c r="A3441" t="s">
        <v>15</v>
      </c>
      <c r="B3441" s="1">
        <v>36972</v>
      </c>
      <c r="C3441" s="3">
        <v>0</v>
      </c>
      <c r="D3441">
        <v>218</v>
      </c>
      <c r="E3441">
        <v>1</v>
      </c>
      <c r="F3441" t="s">
        <v>52</v>
      </c>
      <c r="G3441">
        <f t="shared" si="204"/>
        <v>3</v>
      </c>
      <c r="H3441" s="4">
        <f t="shared" si="205"/>
        <v>36965</v>
      </c>
      <c r="I3441">
        <f t="shared" si="203"/>
        <v>2001</v>
      </c>
    </row>
    <row r="3442" spans="1:9" x14ac:dyDescent="0.25">
      <c r="A3442" t="s">
        <v>15</v>
      </c>
      <c r="B3442" s="1">
        <v>37008</v>
      </c>
      <c r="C3442" s="3">
        <v>5.486111111111111E-2</v>
      </c>
      <c r="D3442">
        <v>214.84</v>
      </c>
      <c r="E3442">
        <v>15</v>
      </c>
      <c r="F3442" t="s">
        <v>52</v>
      </c>
      <c r="G3442">
        <f t="shared" si="204"/>
        <v>4</v>
      </c>
      <c r="H3442" s="4">
        <f t="shared" si="205"/>
        <v>36996</v>
      </c>
      <c r="I3442">
        <f t="shared" si="203"/>
        <v>2001</v>
      </c>
    </row>
    <row r="3443" spans="1:9" x14ac:dyDescent="0.25">
      <c r="A3443" t="s">
        <v>15</v>
      </c>
      <c r="B3443" s="1">
        <v>37027</v>
      </c>
      <c r="C3443" s="3">
        <v>0.55486111111111114</v>
      </c>
      <c r="D3443">
        <v>213.01</v>
      </c>
      <c r="E3443">
        <v>62</v>
      </c>
      <c r="F3443" t="s">
        <v>52</v>
      </c>
      <c r="G3443">
        <f t="shared" si="204"/>
        <v>5</v>
      </c>
      <c r="H3443" s="4">
        <f t="shared" si="205"/>
        <v>37026</v>
      </c>
      <c r="I3443">
        <f t="shared" si="203"/>
        <v>2001</v>
      </c>
    </row>
    <row r="3444" spans="1:9" x14ac:dyDescent="0.25">
      <c r="A3444" t="s">
        <v>15</v>
      </c>
      <c r="B3444" s="1">
        <v>37330</v>
      </c>
      <c r="C3444" s="3">
        <v>0.5131944444444444</v>
      </c>
      <c r="D3444">
        <v>218.37</v>
      </c>
      <c r="E3444">
        <v>62</v>
      </c>
      <c r="F3444" t="s">
        <v>52</v>
      </c>
      <c r="G3444">
        <f t="shared" si="204"/>
        <v>3</v>
      </c>
      <c r="H3444" s="4">
        <f t="shared" si="205"/>
        <v>37330</v>
      </c>
      <c r="I3444">
        <f t="shared" si="203"/>
        <v>2002</v>
      </c>
    </row>
    <row r="3445" spans="1:9" x14ac:dyDescent="0.25">
      <c r="A3445" t="s">
        <v>15</v>
      </c>
      <c r="B3445" s="1">
        <v>37347</v>
      </c>
      <c r="C3445" s="3">
        <v>0.5131944444444444</v>
      </c>
      <c r="D3445">
        <v>219.16</v>
      </c>
      <c r="E3445">
        <v>62</v>
      </c>
      <c r="F3445" t="s">
        <v>52</v>
      </c>
      <c r="G3445">
        <f t="shared" si="204"/>
        <v>4</v>
      </c>
      <c r="H3445" s="4">
        <f t="shared" si="205"/>
        <v>37361</v>
      </c>
      <c r="I3445">
        <f t="shared" si="203"/>
        <v>2002</v>
      </c>
    </row>
    <row r="3446" spans="1:9" x14ac:dyDescent="0.25">
      <c r="A3446" t="s">
        <v>15</v>
      </c>
      <c r="B3446" s="1">
        <v>37395</v>
      </c>
      <c r="C3446" s="3">
        <v>0.16458333333333333</v>
      </c>
      <c r="D3446">
        <v>217.8</v>
      </c>
      <c r="E3446">
        <v>52</v>
      </c>
      <c r="F3446" t="s">
        <v>52</v>
      </c>
      <c r="G3446">
        <f t="shared" si="204"/>
        <v>5</v>
      </c>
      <c r="H3446" s="4">
        <f t="shared" si="205"/>
        <v>37391</v>
      </c>
      <c r="I3446">
        <f t="shared" si="203"/>
        <v>2002</v>
      </c>
    </row>
    <row r="3447" spans="1:9" x14ac:dyDescent="0.25">
      <c r="A3447" t="s">
        <v>15</v>
      </c>
      <c r="B3447" s="1">
        <v>37696</v>
      </c>
      <c r="C3447" s="3">
        <v>0.12291666666666667</v>
      </c>
      <c r="D3447">
        <v>222.75</v>
      </c>
      <c r="E3447">
        <v>62</v>
      </c>
      <c r="F3447" t="s">
        <v>52</v>
      </c>
      <c r="G3447">
        <f t="shared" si="204"/>
        <v>3</v>
      </c>
      <c r="H3447" s="4">
        <f t="shared" si="205"/>
        <v>37695</v>
      </c>
      <c r="I3447">
        <f t="shared" si="203"/>
        <v>2003</v>
      </c>
    </row>
    <row r="3448" spans="1:9" x14ac:dyDescent="0.25">
      <c r="A3448" t="s">
        <v>15</v>
      </c>
      <c r="B3448" s="1">
        <v>37716</v>
      </c>
      <c r="C3448" s="3">
        <v>0.62291666666666667</v>
      </c>
      <c r="D3448">
        <v>223.63</v>
      </c>
      <c r="E3448">
        <v>60</v>
      </c>
      <c r="F3448" t="s">
        <v>52</v>
      </c>
      <c r="G3448">
        <f t="shared" si="204"/>
        <v>4</v>
      </c>
      <c r="H3448" s="4">
        <f t="shared" si="205"/>
        <v>37726</v>
      </c>
      <c r="I3448">
        <f t="shared" si="203"/>
        <v>2003</v>
      </c>
    </row>
    <row r="3449" spans="1:9" x14ac:dyDescent="0.25">
      <c r="A3449" t="s">
        <v>15</v>
      </c>
      <c r="B3449" s="1">
        <v>37757</v>
      </c>
      <c r="C3449" s="3">
        <v>0.16458333333333333</v>
      </c>
      <c r="D3449">
        <v>222.44</v>
      </c>
      <c r="E3449">
        <v>62</v>
      </c>
      <c r="F3449" t="s">
        <v>52</v>
      </c>
      <c r="G3449">
        <f t="shared" si="204"/>
        <v>5</v>
      </c>
      <c r="H3449" s="4">
        <f t="shared" si="205"/>
        <v>37756</v>
      </c>
      <c r="I3449">
        <f t="shared" si="203"/>
        <v>2003</v>
      </c>
    </row>
    <row r="3450" spans="1:9" x14ac:dyDescent="0.25">
      <c r="A3450" t="s">
        <v>15</v>
      </c>
      <c r="B3450" s="1">
        <v>38062</v>
      </c>
      <c r="C3450" s="3">
        <v>0.12291666666666667</v>
      </c>
      <c r="D3450">
        <v>226.85</v>
      </c>
      <c r="E3450">
        <v>62</v>
      </c>
      <c r="F3450" t="s">
        <v>52</v>
      </c>
      <c r="G3450">
        <f t="shared" si="204"/>
        <v>3</v>
      </c>
      <c r="H3450" s="4">
        <f t="shared" si="205"/>
        <v>38061</v>
      </c>
      <c r="I3450">
        <f t="shared" si="203"/>
        <v>2004</v>
      </c>
    </row>
    <row r="3451" spans="1:9" x14ac:dyDescent="0.25">
      <c r="A3451" t="s">
        <v>15</v>
      </c>
      <c r="B3451" s="1">
        <v>38081</v>
      </c>
      <c r="C3451" s="3">
        <v>0.16458333333333333</v>
      </c>
      <c r="D3451">
        <v>227.56</v>
      </c>
      <c r="E3451">
        <v>60</v>
      </c>
      <c r="F3451" t="s">
        <v>52</v>
      </c>
      <c r="G3451">
        <f t="shared" si="204"/>
        <v>4</v>
      </c>
      <c r="H3451" s="4">
        <f t="shared" si="205"/>
        <v>38092</v>
      </c>
      <c r="I3451">
        <f t="shared" si="203"/>
        <v>2004</v>
      </c>
    </row>
    <row r="3452" spans="1:9" x14ac:dyDescent="0.25">
      <c r="A3452" t="s">
        <v>15</v>
      </c>
      <c r="B3452" s="1">
        <v>38123</v>
      </c>
      <c r="C3452" s="3">
        <v>0.6645833333333333</v>
      </c>
      <c r="D3452">
        <v>225.61</v>
      </c>
      <c r="E3452">
        <v>62</v>
      </c>
      <c r="F3452" t="s">
        <v>52</v>
      </c>
      <c r="G3452">
        <f t="shared" si="204"/>
        <v>5</v>
      </c>
      <c r="H3452" s="4">
        <f t="shared" si="205"/>
        <v>38122</v>
      </c>
      <c r="I3452">
        <f t="shared" si="203"/>
        <v>2004</v>
      </c>
    </row>
    <row r="3453" spans="1:9" x14ac:dyDescent="0.25">
      <c r="A3453" t="s">
        <v>15</v>
      </c>
      <c r="B3453" s="1">
        <v>38427</v>
      </c>
      <c r="C3453" s="3">
        <v>0.47986111111111113</v>
      </c>
      <c r="D3453">
        <v>230.94</v>
      </c>
      <c r="E3453">
        <v>62</v>
      </c>
      <c r="F3453" t="s">
        <v>52</v>
      </c>
      <c r="G3453">
        <f t="shared" si="204"/>
        <v>3</v>
      </c>
      <c r="H3453" s="4">
        <f t="shared" si="205"/>
        <v>38426</v>
      </c>
      <c r="I3453">
        <f t="shared" si="203"/>
        <v>2005</v>
      </c>
    </row>
    <row r="3454" spans="1:9" x14ac:dyDescent="0.25">
      <c r="A3454" t="s">
        <v>15</v>
      </c>
      <c r="B3454" s="1">
        <v>38451</v>
      </c>
      <c r="C3454" s="3">
        <v>2.1527777777777781E-2</v>
      </c>
      <c r="D3454">
        <v>231.72</v>
      </c>
      <c r="E3454">
        <v>59</v>
      </c>
      <c r="F3454" t="s">
        <v>52</v>
      </c>
      <c r="G3454">
        <f t="shared" si="204"/>
        <v>4</v>
      </c>
      <c r="H3454" s="4">
        <f t="shared" si="205"/>
        <v>38457</v>
      </c>
      <c r="I3454">
        <f t="shared" si="203"/>
        <v>2005</v>
      </c>
    </row>
    <row r="3455" spans="1:9" x14ac:dyDescent="0.25">
      <c r="A3455" t="s">
        <v>15</v>
      </c>
      <c r="B3455" s="1">
        <v>38488</v>
      </c>
      <c r="C3455" s="3">
        <v>0.52152777777777781</v>
      </c>
      <c r="D3455">
        <v>230.15</v>
      </c>
      <c r="E3455">
        <v>62</v>
      </c>
      <c r="F3455" t="s">
        <v>52</v>
      </c>
      <c r="G3455">
        <f t="shared" si="204"/>
        <v>5</v>
      </c>
      <c r="H3455" s="4">
        <f t="shared" si="205"/>
        <v>38487</v>
      </c>
      <c r="I3455">
        <f t="shared" si="203"/>
        <v>2005</v>
      </c>
    </row>
    <row r="3456" spans="1:9" x14ac:dyDescent="0.25">
      <c r="A3456" t="s">
        <v>15</v>
      </c>
      <c r="B3456" s="1">
        <v>38792</v>
      </c>
      <c r="C3456" s="3">
        <v>0.47986111111111113</v>
      </c>
      <c r="D3456">
        <v>231.74</v>
      </c>
      <c r="E3456">
        <v>62</v>
      </c>
      <c r="F3456" t="s">
        <v>52</v>
      </c>
      <c r="G3456">
        <f t="shared" si="204"/>
        <v>3</v>
      </c>
      <c r="H3456" s="4">
        <f t="shared" si="205"/>
        <v>38791</v>
      </c>
      <c r="I3456">
        <f t="shared" ref="I3456:I3519" si="206">YEAR(B3456)</f>
        <v>2006</v>
      </c>
    </row>
    <row r="3457" spans="1:9" x14ac:dyDescent="0.25">
      <c r="A3457" t="s">
        <v>15</v>
      </c>
      <c r="B3457" s="1">
        <v>38823</v>
      </c>
      <c r="C3457" s="3">
        <v>2.1527777777777781E-2</v>
      </c>
      <c r="D3457">
        <v>231.24</v>
      </c>
      <c r="E3457">
        <v>59</v>
      </c>
      <c r="F3457" t="s">
        <v>52</v>
      </c>
      <c r="G3457">
        <f t="shared" ref="G3457:G3520" si="207">MONTH(B3457)</f>
        <v>4</v>
      </c>
      <c r="H3457" s="4">
        <f t="shared" ref="H3457:H3520" si="208">DATE(YEAR(B3457),MONTH(B3457),15)</f>
        <v>38822</v>
      </c>
      <c r="I3457">
        <f t="shared" si="206"/>
        <v>2006</v>
      </c>
    </row>
    <row r="3458" spans="1:9" x14ac:dyDescent="0.25">
      <c r="A3458" t="s">
        <v>15</v>
      </c>
      <c r="B3458" s="1">
        <v>38850</v>
      </c>
      <c r="C3458" s="3">
        <v>0.52152777777777781</v>
      </c>
      <c r="D3458">
        <v>229.52</v>
      </c>
      <c r="E3458">
        <v>50</v>
      </c>
      <c r="F3458" t="s">
        <v>52</v>
      </c>
      <c r="G3458">
        <f t="shared" si="207"/>
        <v>5</v>
      </c>
      <c r="H3458" s="4">
        <f t="shared" si="208"/>
        <v>38852</v>
      </c>
      <c r="I3458">
        <f t="shared" si="206"/>
        <v>2006</v>
      </c>
    </row>
    <row r="3459" spans="1:9" x14ac:dyDescent="0.25">
      <c r="A3459" t="s">
        <v>15</v>
      </c>
      <c r="B3459" s="1">
        <v>39528</v>
      </c>
      <c r="C3459" s="3">
        <v>0.625</v>
      </c>
      <c r="D3459">
        <v>230.59</v>
      </c>
      <c r="E3459">
        <v>61</v>
      </c>
      <c r="F3459" t="s">
        <v>52</v>
      </c>
      <c r="G3459">
        <f t="shared" si="207"/>
        <v>3</v>
      </c>
      <c r="H3459" s="4">
        <f t="shared" si="208"/>
        <v>39522</v>
      </c>
      <c r="I3459">
        <f t="shared" si="206"/>
        <v>2008</v>
      </c>
    </row>
    <row r="3460" spans="1:9" x14ac:dyDescent="0.25">
      <c r="A3460" t="s">
        <v>15</v>
      </c>
      <c r="B3460" s="1">
        <v>39551</v>
      </c>
      <c r="C3460" s="3">
        <v>0.72083333333333333</v>
      </c>
      <c r="D3460">
        <v>232.48</v>
      </c>
      <c r="E3460">
        <v>60</v>
      </c>
      <c r="F3460" t="s">
        <v>52</v>
      </c>
      <c r="G3460">
        <f t="shared" si="207"/>
        <v>4</v>
      </c>
      <c r="H3460" s="4">
        <f t="shared" si="208"/>
        <v>39553</v>
      </c>
      <c r="I3460">
        <f t="shared" si="206"/>
        <v>2008</v>
      </c>
    </row>
    <row r="3461" spans="1:9" x14ac:dyDescent="0.25">
      <c r="A3461" t="s">
        <v>15</v>
      </c>
      <c r="B3461" s="1">
        <v>39591</v>
      </c>
      <c r="C3461" s="3">
        <v>0.22083333333333333</v>
      </c>
      <c r="D3461">
        <v>231.57</v>
      </c>
      <c r="E3461">
        <v>62</v>
      </c>
      <c r="F3461" t="s">
        <v>52</v>
      </c>
      <c r="G3461">
        <f t="shared" si="207"/>
        <v>5</v>
      </c>
      <c r="H3461" s="4">
        <f t="shared" si="208"/>
        <v>39583</v>
      </c>
      <c r="I3461">
        <f t="shared" si="206"/>
        <v>2008</v>
      </c>
    </row>
    <row r="3462" spans="1:9" x14ac:dyDescent="0.25">
      <c r="A3462" t="s">
        <v>15</v>
      </c>
      <c r="B3462" s="1">
        <v>39889</v>
      </c>
      <c r="C3462" s="3">
        <v>0.11944444444444445</v>
      </c>
      <c r="D3462">
        <v>234</v>
      </c>
      <c r="E3462">
        <v>61</v>
      </c>
      <c r="F3462" t="s">
        <v>52</v>
      </c>
      <c r="G3462">
        <f t="shared" si="207"/>
        <v>3</v>
      </c>
      <c r="H3462" s="4">
        <f t="shared" si="208"/>
        <v>39887</v>
      </c>
      <c r="I3462">
        <f t="shared" si="206"/>
        <v>2009</v>
      </c>
    </row>
    <row r="3463" spans="1:9" x14ac:dyDescent="0.25">
      <c r="A3463" t="s">
        <v>15</v>
      </c>
      <c r="B3463" s="1">
        <v>39919</v>
      </c>
      <c r="C3463" s="3">
        <v>0.61944444444444446</v>
      </c>
      <c r="D3463">
        <v>234.5</v>
      </c>
      <c r="E3463">
        <v>60</v>
      </c>
      <c r="F3463" t="s">
        <v>52</v>
      </c>
      <c r="G3463">
        <f t="shared" si="207"/>
        <v>4</v>
      </c>
      <c r="H3463" s="4">
        <f t="shared" si="208"/>
        <v>39918</v>
      </c>
      <c r="I3463">
        <f t="shared" si="206"/>
        <v>2009</v>
      </c>
    </row>
    <row r="3464" spans="1:9" x14ac:dyDescent="0.25">
      <c r="A3464" t="s">
        <v>15</v>
      </c>
      <c r="B3464" s="1">
        <v>39949</v>
      </c>
      <c r="C3464" s="3">
        <v>0.11944444444444445</v>
      </c>
      <c r="D3464">
        <v>232.24</v>
      </c>
      <c r="E3464">
        <v>63</v>
      </c>
      <c r="F3464" t="s">
        <v>52</v>
      </c>
      <c r="G3464">
        <f t="shared" si="207"/>
        <v>5</v>
      </c>
      <c r="H3464" s="4">
        <f t="shared" si="208"/>
        <v>39948</v>
      </c>
      <c r="I3464">
        <f t="shared" si="206"/>
        <v>2009</v>
      </c>
    </row>
    <row r="3465" spans="1:9" x14ac:dyDescent="0.25">
      <c r="A3465" t="s">
        <v>15</v>
      </c>
      <c r="B3465" s="1">
        <v>40247</v>
      </c>
      <c r="C3465" s="3">
        <v>3.125E-2</v>
      </c>
      <c r="D3465">
        <v>231.84</v>
      </c>
      <c r="E3465">
        <v>62</v>
      </c>
      <c r="F3465" t="s">
        <v>52</v>
      </c>
      <c r="G3465">
        <f t="shared" si="207"/>
        <v>3</v>
      </c>
      <c r="H3465" s="4">
        <f t="shared" si="208"/>
        <v>40252</v>
      </c>
      <c r="I3465">
        <f t="shared" si="206"/>
        <v>2010</v>
      </c>
    </row>
    <row r="3466" spans="1:9" x14ac:dyDescent="0.25">
      <c r="A3466" t="s">
        <v>15</v>
      </c>
      <c r="B3466" s="1">
        <v>40283</v>
      </c>
      <c r="C3466" s="3">
        <v>0.11458333333333333</v>
      </c>
      <c r="D3466">
        <v>233.25</v>
      </c>
      <c r="E3466">
        <v>60</v>
      </c>
      <c r="F3466" t="s">
        <v>52</v>
      </c>
      <c r="G3466">
        <f t="shared" si="207"/>
        <v>4</v>
      </c>
      <c r="H3466" s="4">
        <f t="shared" si="208"/>
        <v>40283</v>
      </c>
      <c r="I3466">
        <f t="shared" si="206"/>
        <v>2010</v>
      </c>
    </row>
    <row r="3467" spans="1:9" x14ac:dyDescent="0.25">
      <c r="A3467" t="s">
        <v>15</v>
      </c>
      <c r="B3467" s="1">
        <v>40313</v>
      </c>
      <c r="C3467" s="3">
        <v>0.11458333333333333</v>
      </c>
      <c r="D3467">
        <v>231.83</v>
      </c>
      <c r="E3467">
        <v>62</v>
      </c>
      <c r="F3467" t="s">
        <v>52</v>
      </c>
      <c r="G3467">
        <f t="shared" si="207"/>
        <v>5</v>
      </c>
      <c r="H3467" s="4">
        <f t="shared" si="208"/>
        <v>40313</v>
      </c>
      <c r="I3467">
        <f t="shared" si="206"/>
        <v>2010</v>
      </c>
    </row>
    <row r="3468" spans="1:9" x14ac:dyDescent="0.25">
      <c r="A3468" t="s">
        <v>15</v>
      </c>
      <c r="B3468" s="1">
        <v>40619</v>
      </c>
      <c r="C3468" s="3">
        <v>4.1666666666666664E-2</v>
      </c>
      <c r="D3468">
        <v>230.04</v>
      </c>
      <c r="E3468">
        <v>30</v>
      </c>
      <c r="F3468" t="s">
        <v>52</v>
      </c>
      <c r="G3468">
        <f t="shared" si="207"/>
        <v>3</v>
      </c>
      <c r="H3468" s="4">
        <f t="shared" si="208"/>
        <v>40617</v>
      </c>
      <c r="I3468">
        <f t="shared" si="206"/>
        <v>2011</v>
      </c>
    </row>
    <row r="3469" spans="1:9" x14ac:dyDescent="0.25">
      <c r="A3469" t="s">
        <v>15</v>
      </c>
      <c r="B3469" s="1">
        <v>40654</v>
      </c>
      <c r="C3469" s="3">
        <v>4.1666666666666664E-2</v>
      </c>
      <c r="D3469">
        <v>230.31</v>
      </c>
      <c r="E3469">
        <v>30</v>
      </c>
      <c r="F3469" t="s">
        <v>52</v>
      </c>
      <c r="G3469">
        <f t="shared" si="207"/>
        <v>4</v>
      </c>
      <c r="H3469" s="4">
        <f t="shared" si="208"/>
        <v>40648</v>
      </c>
      <c r="I3469">
        <f t="shared" si="206"/>
        <v>2011</v>
      </c>
    </row>
    <row r="3470" spans="1:9" x14ac:dyDescent="0.25">
      <c r="A3470" t="s">
        <v>15</v>
      </c>
      <c r="B3470" s="1">
        <v>40679</v>
      </c>
      <c r="C3470" s="3">
        <v>4.1666666666666664E-2</v>
      </c>
      <c r="D3470">
        <v>229.36</v>
      </c>
      <c r="E3470">
        <v>31</v>
      </c>
      <c r="F3470" t="s">
        <v>52</v>
      </c>
      <c r="G3470">
        <f t="shared" si="207"/>
        <v>5</v>
      </c>
      <c r="H3470" s="4">
        <f t="shared" si="208"/>
        <v>40678</v>
      </c>
      <c r="I3470">
        <f t="shared" si="206"/>
        <v>2011</v>
      </c>
    </row>
    <row r="3471" spans="1:9" x14ac:dyDescent="0.25">
      <c r="A3471" t="s">
        <v>15</v>
      </c>
      <c r="B3471" s="1">
        <v>40981</v>
      </c>
      <c r="C3471" s="3">
        <v>0.625</v>
      </c>
      <c r="D3471">
        <v>232.35</v>
      </c>
      <c r="E3471">
        <v>62</v>
      </c>
      <c r="F3471" t="s">
        <v>52</v>
      </c>
      <c r="G3471">
        <f t="shared" si="207"/>
        <v>3</v>
      </c>
      <c r="H3471" s="4">
        <f t="shared" si="208"/>
        <v>40983</v>
      </c>
      <c r="I3471">
        <f t="shared" si="206"/>
        <v>2012</v>
      </c>
    </row>
    <row r="3472" spans="1:9" x14ac:dyDescent="0.25">
      <c r="A3472" t="s">
        <v>15</v>
      </c>
      <c r="B3472" s="1">
        <v>41027</v>
      </c>
      <c r="C3472" s="3">
        <v>0.625</v>
      </c>
      <c r="D3472">
        <v>232.16</v>
      </c>
      <c r="E3472">
        <v>61</v>
      </c>
      <c r="F3472" t="s">
        <v>52</v>
      </c>
      <c r="G3472">
        <f t="shared" si="207"/>
        <v>4</v>
      </c>
      <c r="H3472" s="4">
        <f t="shared" si="208"/>
        <v>41014</v>
      </c>
      <c r="I3472">
        <f t="shared" si="206"/>
        <v>2012</v>
      </c>
    </row>
    <row r="3473" spans="1:9" x14ac:dyDescent="0.25">
      <c r="A3473" t="s">
        <v>15</v>
      </c>
      <c r="B3473" s="1">
        <v>41045</v>
      </c>
      <c r="C3473" s="3">
        <v>0.625</v>
      </c>
      <c r="D3473">
        <v>230.39</v>
      </c>
      <c r="E3473">
        <v>62</v>
      </c>
      <c r="F3473" t="s">
        <v>52</v>
      </c>
      <c r="G3473">
        <f t="shared" si="207"/>
        <v>5</v>
      </c>
      <c r="H3473" s="4">
        <f t="shared" si="208"/>
        <v>41044</v>
      </c>
      <c r="I3473">
        <f t="shared" si="206"/>
        <v>2012</v>
      </c>
    </row>
    <row r="3474" spans="1:9" x14ac:dyDescent="0.25">
      <c r="A3474" t="s">
        <v>15</v>
      </c>
      <c r="B3474" s="1">
        <v>41349</v>
      </c>
      <c r="C3474" s="3">
        <v>0.625</v>
      </c>
      <c r="D3474">
        <v>234.18</v>
      </c>
      <c r="E3474">
        <v>62</v>
      </c>
      <c r="F3474" t="s">
        <v>52</v>
      </c>
      <c r="G3474">
        <f t="shared" si="207"/>
        <v>3</v>
      </c>
      <c r="H3474" s="4">
        <f t="shared" si="208"/>
        <v>41348</v>
      </c>
      <c r="I3474">
        <f t="shared" si="206"/>
        <v>2013</v>
      </c>
    </row>
    <row r="3475" spans="1:9" x14ac:dyDescent="0.25">
      <c r="A3475" t="s">
        <v>15</v>
      </c>
      <c r="B3475" s="1">
        <v>41379</v>
      </c>
      <c r="C3475" s="3">
        <v>0.625</v>
      </c>
      <c r="D3475">
        <v>234.95</v>
      </c>
      <c r="E3475">
        <v>60</v>
      </c>
      <c r="F3475" t="s">
        <v>52</v>
      </c>
      <c r="G3475">
        <f t="shared" si="207"/>
        <v>4</v>
      </c>
      <c r="H3475" s="4">
        <f t="shared" si="208"/>
        <v>41379</v>
      </c>
      <c r="I3475">
        <f t="shared" si="206"/>
        <v>2013</v>
      </c>
    </row>
    <row r="3476" spans="1:9" x14ac:dyDescent="0.25">
      <c r="A3476" t="s">
        <v>15</v>
      </c>
      <c r="B3476" s="1">
        <v>41410</v>
      </c>
      <c r="C3476" s="3">
        <v>0.625</v>
      </c>
      <c r="D3476">
        <v>233.22</v>
      </c>
      <c r="E3476">
        <v>62</v>
      </c>
      <c r="F3476" t="s">
        <v>52</v>
      </c>
      <c r="G3476">
        <f t="shared" si="207"/>
        <v>5</v>
      </c>
      <c r="H3476" s="4">
        <f t="shared" si="208"/>
        <v>41409</v>
      </c>
      <c r="I3476">
        <f t="shared" si="206"/>
        <v>2013</v>
      </c>
    </row>
    <row r="3477" spans="1:9" x14ac:dyDescent="0.25">
      <c r="A3477" t="s">
        <v>15</v>
      </c>
      <c r="B3477" s="1">
        <v>41713</v>
      </c>
      <c r="C3477" s="3">
        <v>0.625</v>
      </c>
      <c r="D3477">
        <v>237.61</v>
      </c>
      <c r="E3477">
        <v>62</v>
      </c>
      <c r="F3477" t="s">
        <v>52</v>
      </c>
      <c r="G3477">
        <f t="shared" si="207"/>
        <v>3</v>
      </c>
      <c r="H3477" s="4">
        <f t="shared" si="208"/>
        <v>41713</v>
      </c>
      <c r="I3477">
        <f t="shared" si="206"/>
        <v>2014</v>
      </c>
    </row>
    <row r="3478" spans="1:9" x14ac:dyDescent="0.25">
      <c r="A3478" t="s">
        <v>15</v>
      </c>
      <c r="B3478" s="1">
        <v>41745</v>
      </c>
      <c r="C3478" s="3">
        <v>0.125</v>
      </c>
      <c r="D3478">
        <v>237.43</v>
      </c>
      <c r="E3478">
        <v>60</v>
      </c>
      <c r="F3478" t="s">
        <v>52</v>
      </c>
      <c r="G3478">
        <f t="shared" si="207"/>
        <v>4</v>
      </c>
      <c r="H3478" s="4">
        <f t="shared" si="208"/>
        <v>41744</v>
      </c>
      <c r="I3478">
        <f t="shared" si="206"/>
        <v>2014</v>
      </c>
    </row>
    <row r="3479" spans="1:9" x14ac:dyDescent="0.25">
      <c r="A3479" t="s">
        <v>15</v>
      </c>
      <c r="B3479" s="1">
        <v>41775</v>
      </c>
      <c r="C3479" s="3">
        <v>0.625</v>
      </c>
      <c r="D3479">
        <v>234.87</v>
      </c>
      <c r="E3479">
        <v>62</v>
      </c>
      <c r="F3479" t="s">
        <v>52</v>
      </c>
      <c r="G3479">
        <f t="shared" si="207"/>
        <v>5</v>
      </c>
      <c r="H3479" s="4">
        <f t="shared" si="208"/>
        <v>41774</v>
      </c>
      <c r="I3479">
        <f t="shared" si="206"/>
        <v>2014</v>
      </c>
    </row>
    <row r="3480" spans="1:9" x14ac:dyDescent="0.25">
      <c r="A3480" t="s">
        <v>15</v>
      </c>
      <c r="B3480" s="1">
        <v>42069</v>
      </c>
      <c r="C3480" s="3">
        <v>0.58333333333333337</v>
      </c>
      <c r="D3480">
        <v>237.09</v>
      </c>
      <c r="E3480">
        <v>62</v>
      </c>
      <c r="F3480" t="s">
        <v>52</v>
      </c>
      <c r="G3480">
        <f t="shared" si="207"/>
        <v>3</v>
      </c>
      <c r="H3480" s="4">
        <f t="shared" si="208"/>
        <v>42078</v>
      </c>
      <c r="I3480">
        <f t="shared" si="206"/>
        <v>2015</v>
      </c>
    </row>
    <row r="3481" spans="1:9" x14ac:dyDescent="0.25">
      <c r="A3481" t="s">
        <v>15</v>
      </c>
      <c r="B3481" s="1">
        <v>42109</v>
      </c>
      <c r="C3481" s="3">
        <v>0.125</v>
      </c>
      <c r="D3481">
        <v>236.33</v>
      </c>
      <c r="E3481">
        <v>61</v>
      </c>
      <c r="F3481" t="s">
        <v>52</v>
      </c>
      <c r="G3481">
        <f t="shared" si="207"/>
        <v>4</v>
      </c>
      <c r="H3481" s="4">
        <f t="shared" si="208"/>
        <v>42109</v>
      </c>
      <c r="I3481">
        <f t="shared" si="206"/>
        <v>2015</v>
      </c>
    </row>
    <row r="3482" spans="1:9" x14ac:dyDescent="0.25">
      <c r="A3482" t="s">
        <v>15</v>
      </c>
      <c r="B3482" s="1">
        <v>42140</v>
      </c>
      <c r="C3482" s="3">
        <v>0.40486111111111112</v>
      </c>
      <c r="D3482">
        <v>234.9</v>
      </c>
      <c r="E3482">
        <v>62</v>
      </c>
      <c r="F3482" t="s">
        <v>52</v>
      </c>
      <c r="G3482">
        <f t="shared" si="207"/>
        <v>5</v>
      </c>
      <c r="H3482" s="4">
        <f t="shared" si="208"/>
        <v>42139</v>
      </c>
      <c r="I3482">
        <f t="shared" si="206"/>
        <v>2015</v>
      </c>
    </row>
    <row r="3483" spans="1:9" x14ac:dyDescent="0.25">
      <c r="A3483" t="s">
        <v>15</v>
      </c>
      <c r="B3483" s="1">
        <v>42435</v>
      </c>
      <c r="C3483" s="3">
        <v>0.875</v>
      </c>
      <c r="D3483">
        <v>238.65</v>
      </c>
      <c r="E3483">
        <v>62</v>
      </c>
      <c r="F3483" t="s">
        <v>52</v>
      </c>
      <c r="G3483">
        <f t="shared" si="207"/>
        <v>3</v>
      </c>
      <c r="H3483" s="4">
        <f t="shared" si="208"/>
        <v>42444</v>
      </c>
      <c r="I3483">
        <f t="shared" si="206"/>
        <v>2016</v>
      </c>
    </row>
    <row r="3484" spans="1:9" x14ac:dyDescent="0.25">
      <c r="A3484" t="s">
        <v>15</v>
      </c>
      <c r="B3484" s="1">
        <v>42475</v>
      </c>
      <c r="C3484" s="3">
        <v>0.54166666666666663</v>
      </c>
      <c r="D3484">
        <v>238.19</v>
      </c>
      <c r="E3484">
        <v>60</v>
      </c>
      <c r="F3484" t="s">
        <v>52</v>
      </c>
      <c r="G3484">
        <f t="shared" si="207"/>
        <v>4</v>
      </c>
      <c r="H3484" s="4">
        <f t="shared" si="208"/>
        <v>42475</v>
      </c>
      <c r="I3484">
        <f t="shared" si="206"/>
        <v>2016</v>
      </c>
    </row>
    <row r="3485" spans="1:9" x14ac:dyDescent="0.25">
      <c r="A3485" t="s">
        <v>15</v>
      </c>
      <c r="B3485" s="1">
        <v>42506</v>
      </c>
      <c r="C3485" s="3">
        <v>0.54166666666666663</v>
      </c>
      <c r="D3485">
        <v>236.6</v>
      </c>
      <c r="E3485">
        <v>62</v>
      </c>
      <c r="F3485" t="s">
        <v>52</v>
      </c>
      <c r="G3485">
        <f t="shared" si="207"/>
        <v>5</v>
      </c>
      <c r="H3485" s="4">
        <f t="shared" si="208"/>
        <v>42505</v>
      </c>
      <c r="I3485">
        <f t="shared" si="206"/>
        <v>2016</v>
      </c>
    </row>
    <row r="3486" spans="1:9" x14ac:dyDescent="0.25">
      <c r="A3486" t="s">
        <v>15</v>
      </c>
      <c r="B3486" s="1">
        <v>42795</v>
      </c>
      <c r="C3486" s="3">
        <v>0.75</v>
      </c>
      <c r="D3486">
        <v>238.31</v>
      </c>
      <c r="E3486">
        <v>744</v>
      </c>
      <c r="F3486" t="s">
        <v>52</v>
      </c>
      <c r="G3486">
        <f t="shared" si="207"/>
        <v>3</v>
      </c>
      <c r="H3486" s="4">
        <f t="shared" si="208"/>
        <v>42809</v>
      </c>
      <c r="I3486">
        <f t="shared" si="206"/>
        <v>2017</v>
      </c>
    </row>
    <row r="3487" spans="1:9" x14ac:dyDescent="0.25">
      <c r="A3487" t="s">
        <v>15</v>
      </c>
      <c r="B3487" s="1">
        <v>42841</v>
      </c>
      <c r="C3487" s="3">
        <v>0</v>
      </c>
      <c r="D3487">
        <v>236.58</v>
      </c>
      <c r="E3487">
        <v>720</v>
      </c>
      <c r="F3487" t="s">
        <v>52</v>
      </c>
      <c r="G3487">
        <f t="shared" si="207"/>
        <v>4</v>
      </c>
      <c r="H3487" s="4">
        <f t="shared" si="208"/>
        <v>42840</v>
      </c>
      <c r="I3487">
        <f t="shared" si="206"/>
        <v>2017</v>
      </c>
    </row>
    <row r="3488" spans="1:9" x14ac:dyDescent="0.25">
      <c r="A3488" t="s">
        <v>15</v>
      </c>
      <c r="B3488" s="1">
        <v>42871</v>
      </c>
      <c r="C3488" s="3">
        <v>0.45833333333333331</v>
      </c>
      <c r="D3488">
        <v>233.24</v>
      </c>
      <c r="E3488">
        <v>744</v>
      </c>
      <c r="F3488" t="s">
        <v>52</v>
      </c>
      <c r="G3488">
        <f t="shared" si="207"/>
        <v>5</v>
      </c>
      <c r="H3488" s="4">
        <f t="shared" si="208"/>
        <v>42870</v>
      </c>
      <c r="I3488">
        <f t="shared" si="206"/>
        <v>2017</v>
      </c>
    </row>
    <row r="3489" spans="1:9" x14ac:dyDescent="0.25">
      <c r="A3489" t="s">
        <v>15</v>
      </c>
      <c r="B3489" s="1">
        <v>43173</v>
      </c>
      <c r="C3489" s="3">
        <v>0.70833333333333337</v>
      </c>
      <c r="D3489">
        <v>228.95</v>
      </c>
      <c r="E3489">
        <v>742</v>
      </c>
      <c r="F3489" t="s">
        <v>52</v>
      </c>
      <c r="G3489">
        <f t="shared" si="207"/>
        <v>3</v>
      </c>
      <c r="H3489" s="4">
        <f t="shared" si="208"/>
        <v>43174</v>
      </c>
      <c r="I3489">
        <f t="shared" si="206"/>
        <v>2018</v>
      </c>
    </row>
    <row r="3490" spans="1:9" x14ac:dyDescent="0.25">
      <c r="A3490" t="s">
        <v>15</v>
      </c>
      <c r="B3490" s="1">
        <v>43206</v>
      </c>
      <c r="C3490" s="3">
        <v>8.3333333333333329E-2</v>
      </c>
      <c r="D3490">
        <v>227.69</v>
      </c>
      <c r="E3490">
        <v>720</v>
      </c>
      <c r="F3490" t="s">
        <v>52</v>
      </c>
      <c r="G3490">
        <f t="shared" si="207"/>
        <v>4</v>
      </c>
      <c r="H3490" s="4">
        <f t="shared" si="208"/>
        <v>43205</v>
      </c>
      <c r="I3490">
        <f t="shared" si="206"/>
        <v>2018</v>
      </c>
    </row>
    <row r="3491" spans="1:9" x14ac:dyDescent="0.25">
      <c r="A3491" t="s">
        <v>15</v>
      </c>
      <c r="B3491" s="1">
        <v>43236</v>
      </c>
      <c r="C3491" s="3">
        <v>0.5</v>
      </c>
      <c r="D3491">
        <v>223.91</v>
      </c>
      <c r="E3491">
        <v>744</v>
      </c>
      <c r="F3491" t="s">
        <v>52</v>
      </c>
      <c r="G3491">
        <f t="shared" si="207"/>
        <v>5</v>
      </c>
      <c r="H3491" s="4">
        <f t="shared" si="208"/>
        <v>43235</v>
      </c>
      <c r="I3491">
        <f t="shared" si="206"/>
        <v>2018</v>
      </c>
    </row>
    <row r="3492" spans="1:9" x14ac:dyDescent="0.25">
      <c r="A3492" t="s">
        <v>15</v>
      </c>
      <c r="B3492" s="1">
        <v>43541</v>
      </c>
      <c r="C3492" s="3">
        <v>0.29166666666666669</v>
      </c>
      <c r="D3492">
        <v>226.93</v>
      </c>
      <c r="E3492">
        <v>741</v>
      </c>
      <c r="F3492" t="s">
        <v>52</v>
      </c>
      <c r="G3492">
        <f t="shared" si="207"/>
        <v>3</v>
      </c>
      <c r="H3492" s="4">
        <f t="shared" si="208"/>
        <v>43539</v>
      </c>
      <c r="I3492">
        <f t="shared" si="206"/>
        <v>2019</v>
      </c>
    </row>
    <row r="3493" spans="1:9" x14ac:dyDescent="0.25">
      <c r="A3493" t="s">
        <v>15</v>
      </c>
      <c r="B3493" s="1">
        <v>43570</v>
      </c>
      <c r="C3493" s="3">
        <v>0.91666666666666663</v>
      </c>
      <c r="D3493">
        <v>224.73</v>
      </c>
      <c r="E3493">
        <v>720</v>
      </c>
      <c r="F3493" t="s">
        <v>52</v>
      </c>
      <c r="G3493">
        <f t="shared" si="207"/>
        <v>4</v>
      </c>
      <c r="H3493" s="4">
        <f t="shared" si="208"/>
        <v>43570</v>
      </c>
      <c r="I3493">
        <f t="shared" si="206"/>
        <v>2019</v>
      </c>
    </row>
    <row r="3494" spans="1:9" x14ac:dyDescent="0.25">
      <c r="A3494" t="s">
        <v>15</v>
      </c>
      <c r="B3494" s="1">
        <v>43601</v>
      </c>
      <c r="C3494" s="3">
        <v>0.45833333333333331</v>
      </c>
      <c r="D3494">
        <v>221.06</v>
      </c>
      <c r="E3494">
        <v>744</v>
      </c>
      <c r="F3494" t="s">
        <v>52</v>
      </c>
      <c r="G3494">
        <f t="shared" si="207"/>
        <v>5</v>
      </c>
      <c r="H3494" s="4">
        <f t="shared" si="208"/>
        <v>43600</v>
      </c>
      <c r="I3494">
        <f t="shared" si="206"/>
        <v>2019</v>
      </c>
    </row>
    <row r="3495" spans="1:9" x14ac:dyDescent="0.25">
      <c r="A3495" t="s">
        <v>15</v>
      </c>
      <c r="B3495" s="1">
        <v>43906</v>
      </c>
      <c r="C3495" s="3">
        <v>0.5</v>
      </c>
      <c r="D3495">
        <v>207.49</v>
      </c>
      <c r="E3495">
        <v>745</v>
      </c>
      <c r="F3495" t="s">
        <v>52</v>
      </c>
      <c r="G3495">
        <f t="shared" si="207"/>
        <v>3</v>
      </c>
      <c r="H3495" s="4">
        <f t="shared" si="208"/>
        <v>43905</v>
      </c>
      <c r="I3495">
        <f t="shared" si="206"/>
        <v>2020</v>
      </c>
    </row>
    <row r="3496" spans="1:9" x14ac:dyDescent="0.25">
      <c r="A3496" t="s">
        <v>15</v>
      </c>
      <c r="B3496" s="1">
        <v>43936</v>
      </c>
      <c r="C3496" s="3">
        <v>0.625</v>
      </c>
      <c r="D3496">
        <v>201.78</v>
      </c>
      <c r="E3496">
        <v>720</v>
      </c>
      <c r="F3496" t="s">
        <v>52</v>
      </c>
      <c r="G3496">
        <f t="shared" si="207"/>
        <v>4</v>
      </c>
      <c r="H3496" s="4">
        <f t="shared" si="208"/>
        <v>43936</v>
      </c>
      <c r="I3496">
        <f t="shared" si="206"/>
        <v>2020</v>
      </c>
    </row>
    <row r="3497" spans="1:9" x14ac:dyDescent="0.25">
      <c r="A3497" t="s">
        <v>15</v>
      </c>
      <c r="B3497" s="1">
        <v>43964</v>
      </c>
      <c r="C3497" s="3">
        <v>0.95833333333333337</v>
      </c>
      <c r="D3497">
        <v>200.65</v>
      </c>
      <c r="E3497">
        <v>897</v>
      </c>
      <c r="F3497" t="s">
        <v>52</v>
      </c>
      <c r="G3497">
        <f t="shared" si="207"/>
        <v>5</v>
      </c>
      <c r="H3497" s="4">
        <f t="shared" si="208"/>
        <v>43966</v>
      </c>
      <c r="I3497">
        <f t="shared" si="206"/>
        <v>2020</v>
      </c>
    </row>
    <row r="3498" spans="1:9" x14ac:dyDescent="0.25">
      <c r="A3498" t="s">
        <v>15</v>
      </c>
      <c r="B3498" s="1">
        <v>44268</v>
      </c>
      <c r="C3498" s="3">
        <v>0.41666666666666669</v>
      </c>
      <c r="D3498">
        <v>222.82</v>
      </c>
      <c r="E3498">
        <v>743</v>
      </c>
      <c r="F3498" t="s">
        <v>52</v>
      </c>
      <c r="G3498">
        <f t="shared" si="207"/>
        <v>3</v>
      </c>
      <c r="H3498" s="4">
        <f t="shared" si="208"/>
        <v>44270</v>
      </c>
      <c r="I3498">
        <f t="shared" si="206"/>
        <v>2021</v>
      </c>
    </row>
    <row r="3499" spans="1:9" x14ac:dyDescent="0.25">
      <c r="A3499" t="s">
        <v>15</v>
      </c>
      <c r="B3499" s="1">
        <v>44314</v>
      </c>
      <c r="C3499" s="3">
        <v>4.1666666666666664E-2</v>
      </c>
      <c r="D3499">
        <v>221.68</v>
      </c>
      <c r="E3499">
        <v>721</v>
      </c>
      <c r="F3499" t="s">
        <v>52</v>
      </c>
      <c r="G3499">
        <f t="shared" si="207"/>
        <v>4</v>
      </c>
      <c r="H3499" s="4">
        <f t="shared" si="208"/>
        <v>44301</v>
      </c>
      <c r="I3499">
        <f t="shared" si="206"/>
        <v>2021</v>
      </c>
    </row>
    <row r="3500" spans="1:9" x14ac:dyDescent="0.25">
      <c r="A3500" t="s">
        <v>15</v>
      </c>
      <c r="B3500" s="1">
        <v>44332</v>
      </c>
      <c r="C3500" s="3">
        <v>0.16666666666666666</v>
      </c>
      <c r="D3500">
        <v>221.06</v>
      </c>
      <c r="E3500">
        <v>744</v>
      </c>
      <c r="F3500" t="s">
        <v>52</v>
      </c>
      <c r="G3500">
        <f t="shared" si="207"/>
        <v>5</v>
      </c>
      <c r="H3500" s="4">
        <f t="shared" si="208"/>
        <v>44331</v>
      </c>
      <c r="I3500">
        <f t="shared" si="206"/>
        <v>2021</v>
      </c>
    </row>
    <row r="3501" spans="1:9" x14ac:dyDescent="0.25">
      <c r="A3501" t="s">
        <v>15</v>
      </c>
      <c r="B3501" s="1">
        <v>44628</v>
      </c>
      <c r="C3501" s="3">
        <v>0.66666666666666663</v>
      </c>
      <c r="D3501">
        <v>213.05</v>
      </c>
      <c r="E3501">
        <v>744</v>
      </c>
      <c r="F3501" t="s">
        <v>52</v>
      </c>
      <c r="G3501">
        <f t="shared" si="207"/>
        <v>3</v>
      </c>
      <c r="H3501" s="4">
        <f t="shared" si="208"/>
        <v>44635</v>
      </c>
      <c r="I3501">
        <f t="shared" si="206"/>
        <v>2022</v>
      </c>
    </row>
    <row r="3502" spans="1:9" x14ac:dyDescent="0.25">
      <c r="A3502" t="s">
        <v>15</v>
      </c>
      <c r="B3502" s="1">
        <v>44666</v>
      </c>
      <c r="C3502" s="3">
        <v>0.70833333333333337</v>
      </c>
      <c r="D3502">
        <v>222.3</v>
      </c>
      <c r="E3502">
        <v>720</v>
      </c>
      <c r="F3502" t="s">
        <v>52</v>
      </c>
      <c r="G3502">
        <f t="shared" si="207"/>
        <v>4</v>
      </c>
      <c r="H3502" s="4">
        <f t="shared" si="208"/>
        <v>44666</v>
      </c>
      <c r="I3502">
        <f t="shared" si="206"/>
        <v>2022</v>
      </c>
    </row>
    <row r="3503" spans="1:9" x14ac:dyDescent="0.25">
      <c r="A3503" t="s">
        <v>15</v>
      </c>
      <c r="B3503" s="1">
        <v>44695</v>
      </c>
      <c r="C3503" s="3">
        <v>0.54166666666666663</v>
      </c>
      <c r="D3503">
        <v>224.8</v>
      </c>
      <c r="E3503">
        <v>744</v>
      </c>
      <c r="F3503" t="s">
        <v>52</v>
      </c>
      <c r="G3503">
        <f t="shared" si="207"/>
        <v>5</v>
      </c>
      <c r="H3503" s="4">
        <f t="shared" si="208"/>
        <v>44696</v>
      </c>
      <c r="I3503">
        <f t="shared" si="206"/>
        <v>2022</v>
      </c>
    </row>
    <row r="3504" spans="1:9" x14ac:dyDescent="0.25">
      <c r="A3504" t="s">
        <v>15</v>
      </c>
      <c r="B3504" s="1">
        <v>45001</v>
      </c>
      <c r="C3504" s="3">
        <v>0.45833333333333331</v>
      </c>
      <c r="D3504">
        <v>232.53</v>
      </c>
      <c r="E3504">
        <v>743</v>
      </c>
      <c r="F3504" t="s">
        <v>52</v>
      </c>
      <c r="G3504">
        <f t="shared" si="207"/>
        <v>3</v>
      </c>
      <c r="H3504" s="4">
        <f t="shared" si="208"/>
        <v>45000</v>
      </c>
      <c r="I3504">
        <f t="shared" si="206"/>
        <v>2023</v>
      </c>
    </row>
    <row r="3505" spans="1:9" x14ac:dyDescent="0.25">
      <c r="A3505" t="s">
        <v>15</v>
      </c>
      <c r="B3505" s="1">
        <v>45030</v>
      </c>
      <c r="C3505" s="3">
        <v>0.5</v>
      </c>
      <c r="D3505">
        <v>232.6</v>
      </c>
      <c r="E3505">
        <v>721</v>
      </c>
      <c r="F3505" t="s">
        <v>52</v>
      </c>
      <c r="G3505">
        <f t="shared" si="207"/>
        <v>4</v>
      </c>
      <c r="H3505" s="4">
        <f t="shared" si="208"/>
        <v>45031</v>
      </c>
      <c r="I3505">
        <f t="shared" si="206"/>
        <v>2023</v>
      </c>
    </row>
    <row r="3506" spans="1:9" x14ac:dyDescent="0.25">
      <c r="A3506" t="s">
        <v>15</v>
      </c>
      <c r="B3506" s="1">
        <v>45049</v>
      </c>
      <c r="C3506" s="3">
        <v>0.625</v>
      </c>
      <c r="D3506">
        <v>231.64</v>
      </c>
      <c r="E3506">
        <v>133</v>
      </c>
      <c r="F3506" t="s">
        <v>52</v>
      </c>
      <c r="G3506">
        <f t="shared" si="207"/>
        <v>5</v>
      </c>
      <c r="H3506" s="4">
        <f t="shared" si="208"/>
        <v>45061</v>
      </c>
      <c r="I3506">
        <f t="shared" si="206"/>
        <v>2023</v>
      </c>
    </row>
    <row r="3507" spans="1:9" x14ac:dyDescent="0.25">
      <c r="A3507" t="s">
        <v>14</v>
      </c>
      <c r="B3507" s="1">
        <v>29301</v>
      </c>
      <c r="C3507" s="3">
        <v>0</v>
      </c>
      <c r="D3507">
        <v>47.68</v>
      </c>
      <c r="E3507">
        <v>2</v>
      </c>
      <c r="F3507" t="s">
        <v>52</v>
      </c>
      <c r="G3507">
        <f t="shared" si="207"/>
        <v>3</v>
      </c>
      <c r="H3507" s="4">
        <f t="shared" si="208"/>
        <v>29295</v>
      </c>
      <c r="I3507">
        <f t="shared" si="206"/>
        <v>1980</v>
      </c>
    </row>
    <row r="3508" spans="1:9" x14ac:dyDescent="0.25">
      <c r="A3508" t="s">
        <v>14</v>
      </c>
      <c r="B3508" s="1">
        <v>29333</v>
      </c>
      <c r="C3508" s="3">
        <v>0</v>
      </c>
      <c r="D3508">
        <v>43.7</v>
      </c>
      <c r="E3508">
        <v>1</v>
      </c>
      <c r="F3508" t="s">
        <v>52</v>
      </c>
      <c r="G3508">
        <f t="shared" si="207"/>
        <v>4</v>
      </c>
      <c r="H3508" s="4">
        <f t="shared" si="208"/>
        <v>29326</v>
      </c>
      <c r="I3508">
        <f t="shared" si="206"/>
        <v>1980</v>
      </c>
    </row>
    <row r="3509" spans="1:9" x14ac:dyDescent="0.25">
      <c r="A3509" t="s">
        <v>14</v>
      </c>
      <c r="B3509" s="1">
        <v>29361</v>
      </c>
      <c r="C3509" s="3">
        <v>0</v>
      </c>
      <c r="D3509">
        <v>46.02</v>
      </c>
      <c r="E3509">
        <v>1</v>
      </c>
      <c r="F3509" t="s">
        <v>52</v>
      </c>
      <c r="G3509">
        <f t="shared" si="207"/>
        <v>5</v>
      </c>
      <c r="H3509" s="4">
        <f t="shared" si="208"/>
        <v>29356</v>
      </c>
      <c r="I3509">
        <f t="shared" si="206"/>
        <v>1980</v>
      </c>
    </row>
    <row r="3510" spans="1:9" x14ac:dyDescent="0.25">
      <c r="A3510" t="s">
        <v>14</v>
      </c>
      <c r="B3510" s="1">
        <v>29660</v>
      </c>
      <c r="C3510" s="3">
        <v>0</v>
      </c>
      <c r="D3510">
        <v>48.64</v>
      </c>
      <c r="E3510">
        <v>7</v>
      </c>
      <c r="F3510" t="s">
        <v>52</v>
      </c>
      <c r="G3510">
        <f t="shared" si="207"/>
        <v>3</v>
      </c>
      <c r="H3510" s="4">
        <f t="shared" si="208"/>
        <v>29660</v>
      </c>
      <c r="I3510">
        <f t="shared" si="206"/>
        <v>1981</v>
      </c>
    </row>
    <row r="3511" spans="1:9" x14ac:dyDescent="0.25">
      <c r="A3511" t="s">
        <v>14</v>
      </c>
      <c r="B3511" s="1">
        <v>29691</v>
      </c>
      <c r="C3511" s="3">
        <v>0</v>
      </c>
      <c r="D3511">
        <v>48.42</v>
      </c>
      <c r="E3511">
        <v>6</v>
      </c>
      <c r="F3511" t="s">
        <v>52</v>
      </c>
      <c r="G3511">
        <f t="shared" si="207"/>
        <v>4</v>
      </c>
      <c r="H3511" s="4">
        <f t="shared" si="208"/>
        <v>29691</v>
      </c>
      <c r="I3511">
        <f t="shared" si="206"/>
        <v>1981</v>
      </c>
    </row>
    <row r="3512" spans="1:9" x14ac:dyDescent="0.25">
      <c r="A3512" t="s">
        <v>14</v>
      </c>
      <c r="B3512" s="1">
        <v>29731</v>
      </c>
      <c r="C3512" s="3">
        <v>0</v>
      </c>
      <c r="D3512">
        <v>47.71</v>
      </c>
      <c r="E3512">
        <v>6</v>
      </c>
      <c r="F3512" t="s">
        <v>52</v>
      </c>
      <c r="G3512">
        <f t="shared" si="207"/>
        <v>5</v>
      </c>
      <c r="H3512" s="4">
        <f t="shared" si="208"/>
        <v>29721</v>
      </c>
      <c r="I3512">
        <f t="shared" si="206"/>
        <v>1981</v>
      </c>
    </row>
    <row r="3513" spans="1:9" x14ac:dyDescent="0.25">
      <c r="A3513" t="s">
        <v>14</v>
      </c>
      <c r="B3513" s="1">
        <v>30020</v>
      </c>
      <c r="C3513" s="3">
        <v>0</v>
      </c>
      <c r="D3513">
        <v>49.62</v>
      </c>
      <c r="E3513">
        <v>6</v>
      </c>
      <c r="F3513" t="s">
        <v>52</v>
      </c>
      <c r="G3513">
        <f t="shared" si="207"/>
        <v>3</v>
      </c>
      <c r="H3513" s="4">
        <f t="shared" si="208"/>
        <v>30025</v>
      </c>
      <c r="I3513">
        <f t="shared" si="206"/>
        <v>1982</v>
      </c>
    </row>
    <row r="3514" spans="1:9" x14ac:dyDescent="0.25">
      <c r="A3514" t="s">
        <v>14</v>
      </c>
      <c r="B3514" s="1">
        <v>30046</v>
      </c>
      <c r="C3514" s="3">
        <v>0</v>
      </c>
      <c r="D3514">
        <v>49.47</v>
      </c>
      <c r="E3514">
        <v>6</v>
      </c>
      <c r="F3514" t="s">
        <v>52</v>
      </c>
      <c r="G3514">
        <f t="shared" si="207"/>
        <v>4</v>
      </c>
      <c r="H3514" s="4">
        <f t="shared" si="208"/>
        <v>30056</v>
      </c>
      <c r="I3514">
        <f t="shared" si="206"/>
        <v>1982</v>
      </c>
    </row>
    <row r="3515" spans="1:9" x14ac:dyDescent="0.25">
      <c r="A3515" t="s">
        <v>14</v>
      </c>
      <c r="B3515" s="1">
        <v>30096</v>
      </c>
      <c r="C3515" s="3">
        <v>0</v>
      </c>
      <c r="D3515">
        <v>48.71</v>
      </c>
      <c r="E3515">
        <v>6</v>
      </c>
      <c r="F3515" t="s">
        <v>52</v>
      </c>
      <c r="G3515">
        <f t="shared" si="207"/>
        <v>5</v>
      </c>
      <c r="H3515" s="4">
        <f t="shared" si="208"/>
        <v>30086</v>
      </c>
      <c r="I3515">
        <f t="shared" si="206"/>
        <v>1982</v>
      </c>
    </row>
    <row r="3516" spans="1:9" x14ac:dyDescent="0.25">
      <c r="A3516" t="s">
        <v>14</v>
      </c>
      <c r="B3516" s="1">
        <v>30400</v>
      </c>
      <c r="C3516" s="3">
        <v>0</v>
      </c>
      <c r="D3516">
        <v>50.35</v>
      </c>
      <c r="E3516">
        <v>6</v>
      </c>
      <c r="F3516" t="s">
        <v>52</v>
      </c>
      <c r="G3516">
        <f t="shared" si="207"/>
        <v>3</v>
      </c>
      <c r="H3516" s="4">
        <f t="shared" si="208"/>
        <v>30390</v>
      </c>
      <c r="I3516">
        <f t="shared" si="206"/>
        <v>1983</v>
      </c>
    </row>
    <row r="3517" spans="1:9" x14ac:dyDescent="0.25">
      <c r="A3517" t="s">
        <v>14</v>
      </c>
      <c r="B3517" s="1">
        <v>30426</v>
      </c>
      <c r="C3517" s="3">
        <v>0</v>
      </c>
      <c r="D3517">
        <v>49.81</v>
      </c>
      <c r="E3517">
        <v>6</v>
      </c>
      <c r="F3517" t="s">
        <v>52</v>
      </c>
      <c r="G3517">
        <f t="shared" si="207"/>
        <v>4</v>
      </c>
      <c r="H3517" s="4">
        <f t="shared" si="208"/>
        <v>30421</v>
      </c>
      <c r="I3517">
        <f t="shared" si="206"/>
        <v>1983</v>
      </c>
    </row>
    <row r="3518" spans="1:9" x14ac:dyDescent="0.25">
      <c r="A3518" t="s">
        <v>14</v>
      </c>
      <c r="B3518" s="1">
        <v>30467</v>
      </c>
      <c r="C3518" s="3">
        <v>0</v>
      </c>
      <c r="D3518">
        <v>48.36</v>
      </c>
      <c r="E3518">
        <v>6</v>
      </c>
      <c r="F3518" t="s">
        <v>52</v>
      </c>
      <c r="G3518">
        <f t="shared" si="207"/>
        <v>5</v>
      </c>
      <c r="H3518" s="4">
        <f t="shared" si="208"/>
        <v>30451</v>
      </c>
      <c r="I3518">
        <f t="shared" si="206"/>
        <v>1983</v>
      </c>
    </row>
    <row r="3519" spans="1:9" x14ac:dyDescent="0.25">
      <c r="A3519" t="s">
        <v>14</v>
      </c>
      <c r="B3519" s="1">
        <v>30756</v>
      </c>
      <c r="C3519" s="3">
        <v>0</v>
      </c>
      <c r="D3519">
        <v>49.21</v>
      </c>
      <c r="E3519">
        <v>7</v>
      </c>
      <c r="F3519" t="s">
        <v>52</v>
      </c>
      <c r="G3519">
        <f t="shared" si="207"/>
        <v>3</v>
      </c>
      <c r="H3519" s="4">
        <f t="shared" si="208"/>
        <v>30756</v>
      </c>
      <c r="I3519">
        <f t="shared" si="206"/>
        <v>1984</v>
      </c>
    </row>
    <row r="3520" spans="1:9" x14ac:dyDescent="0.25">
      <c r="A3520" t="s">
        <v>14</v>
      </c>
      <c r="B3520" s="1">
        <v>30792</v>
      </c>
      <c r="C3520" s="3">
        <v>0</v>
      </c>
      <c r="D3520">
        <v>48.29</v>
      </c>
      <c r="E3520">
        <v>6</v>
      </c>
      <c r="F3520" t="s">
        <v>52</v>
      </c>
      <c r="G3520">
        <f t="shared" si="207"/>
        <v>4</v>
      </c>
      <c r="H3520" s="4">
        <f t="shared" si="208"/>
        <v>30787</v>
      </c>
      <c r="I3520">
        <f t="shared" ref="I3520:I3583" si="209">YEAR(B3520)</f>
        <v>1984</v>
      </c>
    </row>
    <row r="3521" spans="1:9" x14ac:dyDescent="0.25">
      <c r="A3521" t="s">
        <v>14</v>
      </c>
      <c r="B3521" s="1">
        <v>30822</v>
      </c>
      <c r="C3521" s="3">
        <v>0</v>
      </c>
      <c r="D3521">
        <v>47.45</v>
      </c>
      <c r="E3521">
        <v>6</v>
      </c>
      <c r="F3521" t="s">
        <v>52</v>
      </c>
      <c r="G3521">
        <f t="shared" ref="G3521:G3584" si="210">MONTH(B3521)</f>
        <v>5</v>
      </c>
      <c r="H3521" s="4">
        <f t="shared" ref="H3521:H3584" si="211">DATE(YEAR(B3521),MONTH(B3521),15)</f>
        <v>30817</v>
      </c>
      <c r="I3521">
        <f t="shared" si="209"/>
        <v>1984</v>
      </c>
    </row>
    <row r="3522" spans="1:9" x14ac:dyDescent="0.25">
      <c r="A3522" t="s">
        <v>14</v>
      </c>
      <c r="B3522" s="1">
        <v>31131</v>
      </c>
      <c r="C3522" s="3">
        <v>0</v>
      </c>
      <c r="D3522">
        <v>48.22</v>
      </c>
      <c r="E3522">
        <v>7</v>
      </c>
      <c r="F3522" t="s">
        <v>52</v>
      </c>
      <c r="G3522">
        <f t="shared" si="210"/>
        <v>3</v>
      </c>
      <c r="H3522" s="4">
        <f t="shared" si="211"/>
        <v>31121</v>
      </c>
      <c r="I3522">
        <f t="shared" si="209"/>
        <v>1985</v>
      </c>
    </row>
    <row r="3523" spans="1:9" x14ac:dyDescent="0.25">
      <c r="A3523" t="s">
        <v>14</v>
      </c>
      <c r="B3523" s="1">
        <v>31157</v>
      </c>
      <c r="C3523" s="3">
        <v>0</v>
      </c>
      <c r="D3523">
        <v>47.63</v>
      </c>
      <c r="E3523">
        <v>6</v>
      </c>
      <c r="F3523" t="s">
        <v>52</v>
      </c>
      <c r="G3523">
        <f t="shared" si="210"/>
        <v>4</v>
      </c>
      <c r="H3523" s="4">
        <f t="shared" si="211"/>
        <v>31152</v>
      </c>
      <c r="I3523">
        <f t="shared" si="209"/>
        <v>1985</v>
      </c>
    </row>
    <row r="3524" spans="1:9" x14ac:dyDescent="0.25">
      <c r="A3524" t="s">
        <v>14</v>
      </c>
      <c r="B3524" s="1">
        <v>31192</v>
      </c>
      <c r="C3524" s="3">
        <v>0</v>
      </c>
      <c r="D3524">
        <v>46.32</v>
      </c>
      <c r="E3524">
        <v>6</v>
      </c>
      <c r="F3524" t="s">
        <v>52</v>
      </c>
      <c r="G3524">
        <f t="shared" si="210"/>
        <v>5</v>
      </c>
      <c r="H3524" s="4">
        <f t="shared" si="211"/>
        <v>31182</v>
      </c>
      <c r="I3524">
        <f t="shared" si="209"/>
        <v>1985</v>
      </c>
    </row>
    <row r="3525" spans="1:9" x14ac:dyDescent="0.25">
      <c r="A3525" t="s">
        <v>14</v>
      </c>
      <c r="B3525" s="1">
        <v>31495</v>
      </c>
      <c r="C3525" s="3">
        <v>0</v>
      </c>
      <c r="D3525">
        <v>47.02</v>
      </c>
      <c r="E3525">
        <v>1</v>
      </c>
      <c r="F3525" t="s">
        <v>52</v>
      </c>
      <c r="G3525">
        <f t="shared" si="210"/>
        <v>3</v>
      </c>
      <c r="H3525" s="4">
        <f t="shared" si="211"/>
        <v>31486</v>
      </c>
      <c r="I3525">
        <f t="shared" si="209"/>
        <v>1986</v>
      </c>
    </row>
    <row r="3526" spans="1:9" x14ac:dyDescent="0.25">
      <c r="A3526" t="s">
        <v>14</v>
      </c>
      <c r="B3526" s="1">
        <v>31523</v>
      </c>
      <c r="C3526" s="3">
        <v>0</v>
      </c>
      <c r="D3526">
        <v>46.4</v>
      </c>
      <c r="E3526">
        <v>1</v>
      </c>
      <c r="F3526" t="s">
        <v>52</v>
      </c>
      <c r="G3526">
        <f t="shared" si="210"/>
        <v>4</v>
      </c>
      <c r="H3526" s="4">
        <f t="shared" si="211"/>
        <v>31517</v>
      </c>
      <c r="I3526">
        <f t="shared" si="209"/>
        <v>1986</v>
      </c>
    </row>
    <row r="3527" spans="1:9" x14ac:dyDescent="0.25">
      <c r="A3527" t="s">
        <v>14</v>
      </c>
      <c r="B3527" s="1">
        <v>31547</v>
      </c>
      <c r="C3527" s="3">
        <v>0</v>
      </c>
      <c r="D3527">
        <v>45.57</v>
      </c>
      <c r="E3527">
        <v>1</v>
      </c>
      <c r="F3527" t="s">
        <v>52</v>
      </c>
      <c r="G3527">
        <f t="shared" si="210"/>
        <v>5</v>
      </c>
      <c r="H3527" s="4">
        <f t="shared" si="211"/>
        <v>31547</v>
      </c>
      <c r="I3527">
        <f t="shared" si="209"/>
        <v>1986</v>
      </c>
    </row>
    <row r="3528" spans="1:9" x14ac:dyDescent="0.25">
      <c r="A3528" t="s">
        <v>14</v>
      </c>
      <c r="B3528" s="1">
        <v>31852</v>
      </c>
      <c r="C3528" s="3">
        <v>0</v>
      </c>
      <c r="D3528">
        <v>47.48</v>
      </c>
      <c r="E3528">
        <v>1</v>
      </c>
      <c r="F3528" t="s">
        <v>52</v>
      </c>
      <c r="G3528">
        <f t="shared" si="210"/>
        <v>3</v>
      </c>
      <c r="H3528" s="4">
        <f t="shared" si="211"/>
        <v>31851</v>
      </c>
      <c r="I3528">
        <f t="shared" si="209"/>
        <v>1987</v>
      </c>
    </row>
    <row r="3529" spans="1:9" x14ac:dyDescent="0.25">
      <c r="A3529" t="s">
        <v>14</v>
      </c>
      <c r="B3529" s="1">
        <v>31882</v>
      </c>
      <c r="C3529" s="3">
        <v>0</v>
      </c>
      <c r="D3529">
        <v>47.47</v>
      </c>
      <c r="E3529">
        <v>1</v>
      </c>
      <c r="F3529" t="s">
        <v>52</v>
      </c>
      <c r="G3529">
        <f t="shared" si="210"/>
        <v>4</v>
      </c>
      <c r="H3529" s="4">
        <f t="shared" si="211"/>
        <v>31882</v>
      </c>
      <c r="I3529">
        <f t="shared" si="209"/>
        <v>1987</v>
      </c>
    </row>
    <row r="3530" spans="1:9" x14ac:dyDescent="0.25">
      <c r="A3530" t="s">
        <v>14</v>
      </c>
      <c r="B3530" s="1">
        <v>31910</v>
      </c>
      <c r="C3530" s="3">
        <v>0</v>
      </c>
      <c r="D3530">
        <v>47</v>
      </c>
      <c r="E3530">
        <v>1</v>
      </c>
      <c r="F3530" t="s">
        <v>52</v>
      </c>
      <c r="G3530">
        <f t="shared" si="210"/>
        <v>5</v>
      </c>
      <c r="H3530" s="4">
        <f t="shared" si="211"/>
        <v>31912</v>
      </c>
      <c r="I3530">
        <f t="shared" si="209"/>
        <v>1987</v>
      </c>
    </row>
    <row r="3531" spans="1:9" x14ac:dyDescent="0.25">
      <c r="A3531" t="s">
        <v>14</v>
      </c>
      <c r="B3531" s="1">
        <v>32218</v>
      </c>
      <c r="C3531" s="3">
        <v>0.40763888888888888</v>
      </c>
      <c r="D3531">
        <v>48.98</v>
      </c>
      <c r="E3531">
        <v>1</v>
      </c>
      <c r="F3531" t="s">
        <v>52</v>
      </c>
      <c r="G3531">
        <f t="shared" si="210"/>
        <v>3</v>
      </c>
      <c r="H3531" s="4">
        <f t="shared" si="211"/>
        <v>32217</v>
      </c>
      <c r="I3531">
        <f t="shared" si="209"/>
        <v>1988</v>
      </c>
    </row>
    <row r="3532" spans="1:9" x14ac:dyDescent="0.25">
      <c r="A3532" t="s">
        <v>14</v>
      </c>
      <c r="B3532" s="1">
        <v>32248</v>
      </c>
      <c r="C3532" s="3">
        <v>0.55555555555555558</v>
      </c>
      <c r="D3532">
        <v>49.12</v>
      </c>
      <c r="E3532">
        <v>1</v>
      </c>
      <c r="F3532" t="s">
        <v>52</v>
      </c>
      <c r="G3532">
        <f t="shared" si="210"/>
        <v>4</v>
      </c>
      <c r="H3532" s="4">
        <f t="shared" si="211"/>
        <v>32248</v>
      </c>
      <c r="I3532">
        <f t="shared" si="209"/>
        <v>1988</v>
      </c>
    </row>
    <row r="3533" spans="1:9" x14ac:dyDescent="0.25">
      <c r="A3533" t="s">
        <v>14</v>
      </c>
      <c r="B3533" s="1">
        <v>32282</v>
      </c>
      <c r="C3533" s="3">
        <v>0.3298611111111111</v>
      </c>
      <c r="D3533">
        <v>48.24</v>
      </c>
      <c r="E3533">
        <v>1</v>
      </c>
      <c r="F3533" t="s">
        <v>52</v>
      </c>
      <c r="G3533">
        <f t="shared" si="210"/>
        <v>5</v>
      </c>
      <c r="H3533" s="4">
        <f t="shared" si="211"/>
        <v>32278</v>
      </c>
      <c r="I3533">
        <f t="shared" si="209"/>
        <v>1988</v>
      </c>
    </row>
    <row r="3534" spans="1:9" x14ac:dyDescent="0.25">
      <c r="A3534" t="s">
        <v>14</v>
      </c>
      <c r="B3534" s="1">
        <v>32589</v>
      </c>
      <c r="C3534" s="3">
        <v>0</v>
      </c>
      <c r="D3534">
        <v>51.27</v>
      </c>
      <c r="E3534">
        <v>1</v>
      </c>
      <c r="F3534" t="s">
        <v>52</v>
      </c>
      <c r="G3534">
        <f t="shared" si="210"/>
        <v>3</v>
      </c>
      <c r="H3534" s="4">
        <f t="shared" si="211"/>
        <v>32582</v>
      </c>
      <c r="I3534">
        <f t="shared" si="209"/>
        <v>1989</v>
      </c>
    </row>
    <row r="3535" spans="1:9" x14ac:dyDescent="0.25">
      <c r="A3535" t="s">
        <v>14</v>
      </c>
      <c r="B3535" s="1">
        <v>32618</v>
      </c>
      <c r="C3535" s="3">
        <v>0</v>
      </c>
      <c r="D3535">
        <v>51.51</v>
      </c>
      <c r="E3535">
        <v>1</v>
      </c>
      <c r="F3535" t="s">
        <v>52</v>
      </c>
      <c r="G3535">
        <f t="shared" si="210"/>
        <v>4</v>
      </c>
      <c r="H3535" s="4">
        <f t="shared" si="211"/>
        <v>32613</v>
      </c>
      <c r="I3535">
        <f t="shared" si="209"/>
        <v>1989</v>
      </c>
    </row>
    <row r="3536" spans="1:9" x14ac:dyDescent="0.25">
      <c r="A3536" t="s">
        <v>14</v>
      </c>
      <c r="B3536" s="1">
        <v>32645</v>
      </c>
      <c r="C3536" s="3">
        <v>0</v>
      </c>
      <c r="D3536">
        <v>50.54</v>
      </c>
      <c r="E3536">
        <v>1</v>
      </c>
      <c r="F3536" t="s">
        <v>52</v>
      </c>
      <c r="G3536">
        <f t="shared" si="210"/>
        <v>5</v>
      </c>
      <c r="H3536" s="4">
        <f t="shared" si="211"/>
        <v>32643</v>
      </c>
      <c r="I3536">
        <f t="shared" si="209"/>
        <v>1989</v>
      </c>
    </row>
    <row r="3537" spans="1:9" x14ac:dyDescent="0.25">
      <c r="A3537" t="s">
        <v>14</v>
      </c>
      <c r="B3537" s="1">
        <v>32946</v>
      </c>
      <c r="C3537" s="3">
        <v>0</v>
      </c>
      <c r="D3537">
        <v>53.35</v>
      </c>
      <c r="E3537">
        <v>2</v>
      </c>
      <c r="F3537" t="s">
        <v>52</v>
      </c>
      <c r="G3537">
        <f t="shared" si="210"/>
        <v>3</v>
      </c>
      <c r="H3537" s="4">
        <f t="shared" si="211"/>
        <v>32947</v>
      </c>
      <c r="I3537">
        <f t="shared" si="209"/>
        <v>1990</v>
      </c>
    </row>
    <row r="3538" spans="1:9" x14ac:dyDescent="0.25">
      <c r="A3538" t="s">
        <v>14</v>
      </c>
      <c r="B3538" s="1">
        <v>32975</v>
      </c>
      <c r="C3538" s="3">
        <v>0</v>
      </c>
      <c r="D3538">
        <v>53.13</v>
      </c>
      <c r="E3538">
        <v>1</v>
      </c>
      <c r="F3538" t="s">
        <v>52</v>
      </c>
      <c r="G3538">
        <f t="shared" si="210"/>
        <v>4</v>
      </c>
      <c r="H3538" s="4">
        <f t="shared" si="211"/>
        <v>32978</v>
      </c>
      <c r="I3538">
        <f t="shared" si="209"/>
        <v>1990</v>
      </c>
    </row>
    <row r="3539" spans="1:9" x14ac:dyDescent="0.25">
      <c r="A3539" t="s">
        <v>14</v>
      </c>
      <c r="B3539" s="1">
        <v>33003</v>
      </c>
      <c r="C3539" s="3">
        <v>0</v>
      </c>
      <c r="D3539">
        <v>52.5</v>
      </c>
      <c r="E3539">
        <v>1</v>
      </c>
      <c r="F3539" t="s">
        <v>52</v>
      </c>
      <c r="G3539">
        <f t="shared" si="210"/>
        <v>5</v>
      </c>
      <c r="H3539" s="4">
        <f t="shared" si="211"/>
        <v>33008</v>
      </c>
      <c r="I3539">
        <f t="shared" si="209"/>
        <v>1990</v>
      </c>
    </row>
    <row r="3540" spans="1:9" x14ac:dyDescent="0.25">
      <c r="A3540" t="s">
        <v>14</v>
      </c>
      <c r="B3540" s="1">
        <v>33309</v>
      </c>
      <c r="C3540" s="3">
        <v>0</v>
      </c>
      <c r="D3540">
        <v>55.42</v>
      </c>
      <c r="E3540">
        <v>1</v>
      </c>
      <c r="F3540" t="s">
        <v>52</v>
      </c>
      <c r="G3540">
        <f t="shared" si="210"/>
        <v>3</v>
      </c>
      <c r="H3540" s="4">
        <f t="shared" si="211"/>
        <v>33312</v>
      </c>
      <c r="I3540">
        <f t="shared" si="209"/>
        <v>1991</v>
      </c>
    </row>
    <row r="3541" spans="1:9" x14ac:dyDescent="0.25">
      <c r="A3541" t="s">
        <v>14</v>
      </c>
      <c r="B3541" s="1">
        <v>33343</v>
      </c>
      <c r="C3541" s="3">
        <v>0</v>
      </c>
      <c r="D3541">
        <v>55.53</v>
      </c>
      <c r="E3541">
        <v>1</v>
      </c>
      <c r="F3541" t="s">
        <v>52</v>
      </c>
      <c r="G3541">
        <f t="shared" si="210"/>
        <v>4</v>
      </c>
      <c r="H3541" s="4">
        <f t="shared" si="211"/>
        <v>33343</v>
      </c>
      <c r="I3541">
        <f t="shared" si="209"/>
        <v>1991</v>
      </c>
    </row>
    <row r="3542" spans="1:9" x14ac:dyDescent="0.25">
      <c r="A3542" t="s">
        <v>14</v>
      </c>
      <c r="B3542" s="1">
        <v>33368</v>
      </c>
      <c r="C3542" s="3">
        <v>0</v>
      </c>
      <c r="D3542">
        <v>54.53</v>
      </c>
      <c r="E3542">
        <v>1</v>
      </c>
      <c r="F3542" t="s">
        <v>52</v>
      </c>
      <c r="G3542">
        <f t="shared" si="210"/>
        <v>5</v>
      </c>
      <c r="H3542" s="4">
        <f t="shared" si="211"/>
        <v>33373</v>
      </c>
      <c r="I3542">
        <f t="shared" si="209"/>
        <v>1991</v>
      </c>
    </row>
    <row r="3543" spans="1:9" x14ac:dyDescent="0.25">
      <c r="A3543" t="s">
        <v>14</v>
      </c>
      <c r="B3543" s="1">
        <v>33673</v>
      </c>
      <c r="C3543" s="3">
        <v>0</v>
      </c>
      <c r="D3543">
        <v>56.77</v>
      </c>
      <c r="E3543">
        <v>1</v>
      </c>
      <c r="F3543" t="s">
        <v>52</v>
      </c>
      <c r="G3543">
        <f t="shared" si="210"/>
        <v>3</v>
      </c>
      <c r="H3543" s="4">
        <f t="shared" si="211"/>
        <v>33678</v>
      </c>
      <c r="I3543">
        <f t="shared" si="209"/>
        <v>1992</v>
      </c>
    </row>
    <row r="3544" spans="1:9" x14ac:dyDescent="0.25">
      <c r="A3544" t="s">
        <v>14</v>
      </c>
      <c r="B3544" s="1">
        <v>33708</v>
      </c>
      <c r="C3544" s="3">
        <v>0</v>
      </c>
      <c r="D3544">
        <v>56.54</v>
      </c>
      <c r="E3544">
        <v>1</v>
      </c>
      <c r="F3544" t="s">
        <v>52</v>
      </c>
      <c r="G3544">
        <f t="shared" si="210"/>
        <v>4</v>
      </c>
      <c r="H3544" s="4">
        <f t="shared" si="211"/>
        <v>33709</v>
      </c>
      <c r="I3544">
        <f t="shared" si="209"/>
        <v>1992</v>
      </c>
    </row>
    <row r="3545" spans="1:9" x14ac:dyDescent="0.25">
      <c r="A3545" t="s">
        <v>14</v>
      </c>
      <c r="B3545" s="1">
        <v>33739</v>
      </c>
      <c r="C3545" s="3">
        <v>0</v>
      </c>
      <c r="D3545">
        <v>54.75</v>
      </c>
      <c r="E3545">
        <v>1</v>
      </c>
      <c r="F3545" t="s">
        <v>52</v>
      </c>
      <c r="G3545">
        <f t="shared" si="210"/>
        <v>5</v>
      </c>
      <c r="H3545" s="4">
        <f t="shared" si="211"/>
        <v>33739</v>
      </c>
      <c r="I3545">
        <f t="shared" si="209"/>
        <v>1992</v>
      </c>
    </row>
    <row r="3546" spans="1:9" x14ac:dyDescent="0.25">
      <c r="A3546" t="s">
        <v>14</v>
      </c>
      <c r="B3546" s="1">
        <v>34036</v>
      </c>
      <c r="C3546" s="3">
        <v>0</v>
      </c>
      <c r="D3546">
        <v>58.85</v>
      </c>
      <c r="E3546">
        <v>1</v>
      </c>
      <c r="F3546" t="s">
        <v>52</v>
      </c>
      <c r="G3546">
        <f t="shared" si="210"/>
        <v>3</v>
      </c>
      <c r="H3546" s="4">
        <f t="shared" si="211"/>
        <v>34043</v>
      </c>
      <c r="I3546">
        <f t="shared" si="209"/>
        <v>1993</v>
      </c>
    </row>
    <row r="3547" spans="1:9" x14ac:dyDescent="0.25">
      <c r="A3547" t="s">
        <v>14</v>
      </c>
      <c r="B3547" s="1">
        <v>34081</v>
      </c>
      <c r="C3547" s="3">
        <v>0</v>
      </c>
      <c r="D3547">
        <v>58.56</v>
      </c>
      <c r="E3547">
        <v>1</v>
      </c>
      <c r="F3547" t="s">
        <v>52</v>
      </c>
      <c r="G3547">
        <f t="shared" si="210"/>
        <v>4</v>
      </c>
      <c r="H3547" s="4">
        <f t="shared" si="211"/>
        <v>34074</v>
      </c>
      <c r="I3547">
        <f t="shared" si="209"/>
        <v>1993</v>
      </c>
    </row>
    <row r="3548" spans="1:9" x14ac:dyDescent="0.25">
      <c r="A3548" t="s">
        <v>14</v>
      </c>
      <c r="B3548" s="1">
        <v>34099</v>
      </c>
      <c r="C3548" s="3">
        <v>0</v>
      </c>
      <c r="D3548">
        <v>58.02</v>
      </c>
      <c r="E3548">
        <v>1</v>
      </c>
      <c r="F3548" t="s">
        <v>52</v>
      </c>
      <c r="G3548">
        <f t="shared" si="210"/>
        <v>5</v>
      </c>
      <c r="H3548" s="4">
        <f t="shared" si="211"/>
        <v>34104</v>
      </c>
      <c r="I3548">
        <f t="shared" si="209"/>
        <v>1993</v>
      </c>
    </row>
    <row r="3549" spans="1:9" x14ac:dyDescent="0.25">
      <c r="A3549" t="s">
        <v>14</v>
      </c>
      <c r="B3549" s="1">
        <v>34404</v>
      </c>
      <c r="C3549" s="3">
        <v>0</v>
      </c>
      <c r="D3549">
        <v>59.23</v>
      </c>
      <c r="E3549">
        <v>1</v>
      </c>
      <c r="F3549" t="s">
        <v>52</v>
      </c>
      <c r="G3549">
        <f t="shared" si="210"/>
        <v>3</v>
      </c>
      <c r="H3549" s="4">
        <f t="shared" si="211"/>
        <v>34408</v>
      </c>
      <c r="I3549">
        <f t="shared" si="209"/>
        <v>1994</v>
      </c>
    </row>
    <row r="3550" spans="1:9" x14ac:dyDescent="0.25">
      <c r="A3550" t="s">
        <v>14</v>
      </c>
      <c r="B3550" s="1">
        <v>34447</v>
      </c>
      <c r="C3550" s="3">
        <v>0</v>
      </c>
      <c r="D3550">
        <v>58.3</v>
      </c>
      <c r="E3550">
        <v>1</v>
      </c>
      <c r="F3550" t="s">
        <v>52</v>
      </c>
      <c r="G3550">
        <f t="shared" si="210"/>
        <v>4</v>
      </c>
      <c r="H3550" s="4">
        <f t="shared" si="211"/>
        <v>34439</v>
      </c>
      <c r="I3550">
        <f t="shared" si="209"/>
        <v>1994</v>
      </c>
    </row>
    <row r="3551" spans="1:9" x14ac:dyDescent="0.25">
      <c r="A3551" t="s">
        <v>14</v>
      </c>
      <c r="B3551" s="1">
        <v>34456</v>
      </c>
      <c r="C3551" s="3">
        <v>0</v>
      </c>
      <c r="D3551">
        <v>58.19</v>
      </c>
      <c r="E3551">
        <v>1</v>
      </c>
      <c r="F3551" t="s">
        <v>52</v>
      </c>
      <c r="G3551">
        <f t="shared" si="210"/>
        <v>5</v>
      </c>
      <c r="H3551" s="4">
        <f t="shared" si="211"/>
        <v>34469</v>
      </c>
      <c r="I3551">
        <f t="shared" si="209"/>
        <v>1994</v>
      </c>
    </row>
    <row r="3552" spans="1:9" x14ac:dyDescent="0.25">
      <c r="A3552" t="s">
        <v>14</v>
      </c>
      <c r="B3552" s="1">
        <v>34767</v>
      </c>
      <c r="C3552" s="3">
        <v>0</v>
      </c>
      <c r="D3552">
        <v>60.9</v>
      </c>
      <c r="E3552">
        <v>1</v>
      </c>
      <c r="F3552" t="s">
        <v>52</v>
      </c>
      <c r="G3552">
        <f t="shared" si="210"/>
        <v>3</v>
      </c>
      <c r="H3552" s="4">
        <f t="shared" si="211"/>
        <v>34773</v>
      </c>
      <c r="I3552">
        <f t="shared" si="209"/>
        <v>1995</v>
      </c>
    </row>
    <row r="3553" spans="1:9" x14ac:dyDescent="0.25">
      <c r="A3553" t="s">
        <v>14</v>
      </c>
      <c r="B3553" s="1">
        <v>34800</v>
      </c>
      <c r="C3553" s="3">
        <v>0</v>
      </c>
      <c r="D3553">
        <v>61.34</v>
      </c>
      <c r="E3553">
        <v>1</v>
      </c>
      <c r="F3553" t="s">
        <v>52</v>
      </c>
      <c r="G3553">
        <f t="shared" si="210"/>
        <v>4</v>
      </c>
      <c r="H3553" s="4">
        <f t="shared" si="211"/>
        <v>34804</v>
      </c>
      <c r="I3553">
        <f t="shared" si="209"/>
        <v>1995</v>
      </c>
    </row>
    <row r="3554" spans="1:9" x14ac:dyDescent="0.25">
      <c r="A3554" t="s">
        <v>14</v>
      </c>
      <c r="B3554" s="1">
        <v>34835</v>
      </c>
      <c r="C3554" s="3">
        <v>0</v>
      </c>
      <c r="D3554">
        <v>59.76</v>
      </c>
      <c r="E3554">
        <v>1</v>
      </c>
      <c r="F3554" t="s">
        <v>52</v>
      </c>
      <c r="G3554">
        <f t="shared" si="210"/>
        <v>5</v>
      </c>
      <c r="H3554" s="4">
        <f t="shared" si="211"/>
        <v>34834</v>
      </c>
      <c r="I3554">
        <f t="shared" si="209"/>
        <v>1995</v>
      </c>
    </row>
    <row r="3555" spans="1:9" x14ac:dyDescent="0.25">
      <c r="A3555" t="s">
        <v>14</v>
      </c>
      <c r="B3555" s="1">
        <v>35131</v>
      </c>
      <c r="C3555" s="3">
        <v>0</v>
      </c>
      <c r="D3555">
        <v>60.09</v>
      </c>
      <c r="E3555">
        <v>1</v>
      </c>
      <c r="F3555" t="s">
        <v>52</v>
      </c>
      <c r="G3555">
        <f t="shared" si="210"/>
        <v>3</v>
      </c>
      <c r="H3555" s="4">
        <f t="shared" si="211"/>
        <v>35139</v>
      </c>
      <c r="I3555">
        <f t="shared" si="209"/>
        <v>1996</v>
      </c>
    </row>
    <row r="3556" spans="1:9" x14ac:dyDescent="0.25">
      <c r="A3556" t="s">
        <v>14</v>
      </c>
      <c r="B3556" s="1">
        <v>35164</v>
      </c>
      <c r="C3556" s="3">
        <v>0</v>
      </c>
      <c r="D3556">
        <v>59.94</v>
      </c>
      <c r="E3556">
        <v>1</v>
      </c>
      <c r="F3556" t="s">
        <v>52</v>
      </c>
      <c r="G3556">
        <f t="shared" si="210"/>
        <v>4</v>
      </c>
      <c r="H3556" s="4">
        <f t="shared" si="211"/>
        <v>35170</v>
      </c>
      <c r="I3556">
        <f t="shared" si="209"/>
        <v>1996</v>
      </c>
    </row>
    <row r="3557" spans="1:9" x14ac:dyDescent="0.25">
      <c r="A3557" t="s">
        <v>14</v>
      </c>
      <c r="B3557" s="1">
        <v>35192</v>
      </c>
      <c r="C3557" s="3">
        <v>0</v>
      </c>
      <c r="D3557">
        <v>59.4</v>
      </c>
      <c r="E3557">
        <v>1</v>
      </c>
      <c r="F3557" t="s">
        <v>52</v>
      </c>
      <c r="G3557">
        <f t="shared" si="210"/>
        <v>5</v>
      </c>
      <c r="H3557" s="4">
        <f t="shared" si="211"/>
        <v>35200</v>
      </c>
      <c r="I3557">
        <f t="shared" si="209"/>
        <v>1996</v>
      </c>
    </row>
    <row r="3558" spans="1:9" x14ac:dyDescent="0.25">
      <c r="A3558" t="s">
        <v>14</v>
      </c>
      <c r="B3558" s="1">
        <v>35501</v>
      </c>
      <c r="C3558" s="3">
        <v>0</v>
      </c>
      <c r="D3558">
        <v>57.9</v>
      </c>
      <c r="E3558">
        <v>1</v>
      </c>
      <c r="F3558" t="s">
        <v>52</v>
      </c>
      <c r="G3558">
        <f t="shared" si="210"/>
        <v>3</v>
      </c>
      <c r="H3558" s="4">
        <f t="shared" si="211"/>
        <v>35504</v>
      </c>
      <c r="I3558">
        <f t="shared" si="209"/>
        <v>1997</v>
      </c>
    </row>
    <row r="3559" spans="1:9" x14ac:dyDescent="0.25">
      <c r="A3559" t="s">
        <v>14</v>
      </c>
      <c r="B3559" s="1">
        <v>35542</v>
      </c>
      <c r="C3559" s="3">
        <v>0</v>
      </c>
      <c r="D3559">
        <v>57.51</v>
      </c>
      <c r="E3559">
        <v>1</v>
      </c>
      <c r="F3559" t="s">
        <v>52</v>
      </c>
      <c r="G3559">
        <f t="shared" si="210"/>
        <v>4</v>
      </c>
      <c r="H3559" s="4">
        <f t="shared" si="211"/>
        <v>35535</v>
      </c>
      <c r="I3559">
        <f t="shared" si="209"/>
        <v>1997</v>
      </c>
    </row>
    <row r="3560" spans="1:9" x14ac:dyDescent="0.25">
      <c r="A3560" t="s">
        <v>14</v>
      </c>
      <c r="B3560" s="1">
        <v>35578</v>
      </c>
      <c r="C3560" s="3">
        <v>0</v>
      </c>
      <c r="D3560">
        <v>56.1</v>
      </c>
      <c r="E3560">
        <v>1</v>
      </c>
      <c r="F3560" t="s">
        <v>52</v>
      </c>
      <c r="G3560">
        <f t="shared" si="210"/>
        <v>5</v>
      </c>
      <c r="H3560" s="4">
        <f t="shared" si="211"/>
        <v>35565</v>
      </c>
      <c r="I3560">
        <f t="shared" si="209"/>
        <v>1997</v>
      </c>
    </row>
    <row r="3561" spans="1:9" x14ac:dyDescent="0.25">
      <c r="A3561" t="s">
        <v>14</v>
      </c>
      <c r="B3561" s="1">
        <v>35877</v>
      </c>
      <c r="C3561" s="3">
        <v>0</v>
      </c>
      <c r="D3561">
        <v>57.27</v>
      </c>
      <c r="E3561">
        <v>1</v>
      </c>
      <c r="F3561" t="s">
        <v>52</v>
      </c>
      <c r="G3561">
        <f t="shared" si="210"/>
        <v>3</v>
      </c>
      <c r="H3561" s="4">
        <f t="shared" si="211"/>
        <v>35869</v>
      </c>
      <c r="I3561">
        <f t="shared" si="209"/>
        <v>1998</v>
      </c>
    </row>
    <row r="3562" spans="1:9" x14ac:dyDescent="0.25">
      <c r="A3562" t="s">
        <v>14</v>
      </c>
      <c r="B3562" s="1">
        <v>35906</v>
      </c>
      <c r="C3562" s="3">
        <v>0</v>
      </c>
      <c r="D3562">
        <v>56.74</v>
      </c>
      <c r="E3562">
        <v>1</v>
      </c>
      <c r="F3562" t="s">
        <v>52</v>
      </c>
      <c r="G3562">
        <f t="shared" si="210"/>
        <v>4</v>
      </c>
      <c r="H3562" s="4">
        <f t="shared" si="211"/>
        <v>35900</v>
      </c>
      <c r="I3562">
        <f t="shared" si="209"/>
        <v>1998</v>
      </c>
    </row>
    <row r="3563" spans="1:9" x14ac:dyDescent="0.25">
      <c r="A3563" t="s">
        <v>14</v>
      </c>
      <c r="B3563" s="1">
        <v>35935</v>
      </c>
      <c r="C3563" s="3">
        <v>0</v>
      </c>
      <c r="D3563">
        <v>55.09</v>
      </c>
      <c r="E3563">
        <v>1</v>
      </c>
      <c r="F3563" t="s">
        <v>52</v>
      </c>
      <c r="G3563">
        <f t="shared" si="210"/>
        <v>5</v>
      </c>
      <c r="H3563" s="4">
        <f t="shared" si="211"/>
        <v>35930</v>
      </c>
      <c r="I3563">
        <f t="shared" si="209"/>
        <v>1998</v>
      </c>
    </row>
    <row r="3564" spans="1:9" x14ac:dyDescent="0.25">
      <c r="A3564" t="s">
        <v>14</v>
      </c>
      <c r="B3564" s="1">
        <v>36250</v>
      </c>
      <c r="C3564" s="3">
        <v>0</v>
      </c>
      <c r="D3564">
        <v>56.45</v>
      </c>
      <c r="E3564">
        <v>1</v>
      </c>
      <c r="F3564" t="s">
        <v>52</v>
      </c>
      <c r="G3564">
        <f t="shared" si="210"/>
        <v>3</v>
      </c>
      <c r="H3564" s="4">
        <f t="shared" si="211"/>
        <v>36234</v>
      </c>
      <c r="I3564">
        <f t="shared" si="209"/>
        <v>1999</v>
      </c>
    </row>
    <row r="3565" spans="1:9" x14ac:dyDescent="0.25">
      <c r="A3565" t="s">
        <v>14</v>
      </c>
      <c r="B3565" s="1">
        <v>36273</v>
      </c>
      <c r="C3565" s="3">
        <v>0</v>
      </c>
      <c r="D3565">
        <v>55.65</v>
      </c>
      <c r="E3565">
        <v>1</v>
      </c>
      <c r="F3565" t="s">
        <v>52</v>
      </c>
      <c r="G3565">
        <f t="shared" si="210"/>
        <v>4</v>
      </c>
      <c r="H3565" s="4">
        <f t="shared" si="211"/>
        <v>36265</v>
      </c>
      <c r="I3565">
        <f t="shared" si="209"/>
        <v>1999</v>
      </c>
    </row>
    <row r="3566" spans="1:9" x14ac:dyDescent="0.25">
      <c r="A3566" t="s">
        <v>14</v>
      </c>
      <c r="B3566" s="1">
        <v>36305</v>
      </c>
      <c r="C3566" s="3">
        <v>0</v>
      </c>
      <c r="D3566">
        <v>54.5</v>
      </c>
      <c r="E3566">
        <v>1</v>
      </c>
      <c r="F3566" t="s">
        <v>52</v>
      </c>
      <c r="G3566">
        <f t="shared" si="210"/>
        <v>5</v>
      </c>
      <c r="H3566" s="4">
        <f t="shared" si="211"/>
        <v>36295</v>
      </c>
      <c r="I3566">
        <f t="shared" si="209"/>
        <v>1999</v>
      </c>
    </row>
    <row r="3567" spans="1:9" x14ac:dyDescent="0.25">
      <c r="A3567" t="s">
        <v>14</v>
      </c>
      <c r="B3567" s="1">
        <v>36607</v>
      </c>
      <c r="C3567" s="3">
        <v>0</v>
      </c>
      <c r="D3567">
        <v>56.15</v>
      </c>
      <c r="E3567">
        <v>1</v>
      </c>
      <c r="F3567" t="s">
        <v>52</v>
      </c>
      <c r="G3567">
        <f t="shared" si="210"/>
        <v>3</v>
      </c>
      <c r="H3567" s="4">
        <f t="shared" si="211"/>
        <v>36600</v>
      </c>
      <c r="I3567">
        <f t="shared" si="209"/>
        <v>2000</v>
      </c>
    </row>
    <row r="3568" spans="1:9" x14ac:dyDescent="0.25">
      <c r="A3568" t="s">
        <v>14</v>
      </c>
      <c r="B3568" s="1">
        <v>36636</v>
      </c>
      <c r="C3568" s="3">
        <v>0</v>
      </c>
      <c r="D3568">
        <v>55.37</v>
      </c>
      <c r="E3568">
        <v>1</v>
      </c>
      <c r="F3568" t="s">
        <v>52</v>
      </c>
      <c r="G3568">
        <f t="shared" si="210"/>
        <v>4</v>
      </c>
      <c r="H3568" s="4">
        <f t="shared" si="211"/>
        <v>36631</v>
      </c>
      <c r="I3568">
        <f t="shared" si="209"/>
        <v>2000</v>
      </c>
    </row>
    <row r="3569" spans="1:9" x14ac:dyDescent="0.25">
      <c r="A3569" t="s">
        <v>14</v>
      </c>
      <c r="B3569" s="1">
        <v>36669</v>
      </c>
      <c r="C3569" s="3">
        <v>0</v>
      </c>
      <c r="D3569">
        <v>54.3</v>
      </c>
      <c r="E3569">
        <v>1</v>
      </c>
      <c r="F3569" t="s">
        <v>52</v>
      </c>
      <c r="G3569">
        <f t="shared" si="210"/>
        <v>5</v>
      </c>
      <c r="H3569" s="4">
        <f t="shared" si="211"/>
        <v>36661</v>
      </c>
      <c r="I3569">
        <f t="shared" si="209"/>
        <v>2000</v>
      </c>
    </row>
    <row r="3570" spans="1:9" x14ac:dyDescent="0.25">
      <c r="A3570" t="s">
        <v>14</v>
      </c>
      <c r="B3570" s="1">
        <v>36970</v>
      </c>
      <c r="C3570" s="3">
        <v>0</v>
      </c>
      <c r="D3570">
        <v>57.25</v>
      </c>
      <c r="E3570">
        <v>1</v>
      </c>
      <c r="F3570" t="s">
        <v>52</v>
      </c>
      <c r="G3570">
        <f t="shared" si="210"/>
        <v>3</v>
      </c>
      <c r="H3570" s="4">
        <f t="shared" si="211"/>
        <v>36965</v>
      </c>
      <c r="I3570">
        <f t="shared" si="209"/>
        <v>2001</v>
      </c>
    </row>
    <row r="3571" spans="1:9" x14ac:dyDescent="0.25">
      <c r="A3571" t="s">
        <v>14</v>
      </c>
      <c r="B3571" s="1">
        <v>37007</v>
      </c>
      <c r="C3571" s="3">
        <v>0</v>
      </c>
      <c r="D3571">
        <v>55.12</v>
      </c>
      <c r="E3571">
        <v>1</v>
      </c>
      <c r="F3571" t="s">
        <v>52</v>
      </c>
      <c r="G3571">
        <f t="shared" si="210"/>
        <v>4</v>
      </c>
      <c r="H3571" s="4">
        <f t="shared" si="211"/>
        <v>36996</v>
      </c>
      <c r="I3571">
        <f t="shared" si="209"/>
        <v>2001</v>
      </c>
    </row>
    <row r="3572" spans="1:9" x14ac:dyDescent="0.25">
      <c r="A3572" t="s">
        <v>14</v>
      </c>
      <c r="B3572" s="1">
        <v>37035</v>
      </c>
      <c r="C3572" s="3">
        <v>0</v>
      </c>
      <c r="D3572">
        <v>55.59</v>
      </c>
      <c r="E3572">
        <v>1</v>
      </c>
      <c r="F3572" t="s">
        <v>52</v>
      </c>
      <c r="G3572">
        <f t="shared" si="210"/>
        <v>5</v>
      </c>
      <c r="H3572" s="4">
        <f t="shared" si="211"/>
        <v>37026</v>
      </c>
      <c r="I3572">
        <f t="shared" si="209"/>
        <v>2001</v>
      </c>
    </row>
    <row r="3573" spans="1:9" x14ac:dyDescent="0.25">
      <c r="A3573" t="s">
        <v>14</v>
      </c>
      <c r="B3573" s="1">
        <v>37335</v>
      </c>
      <c r="C3573" s="3">
        <v>0</v>
      </c>
      <c r="D3573">
        <v>58.53</v>
      </c>
      <c r="E3573">
        <v>2</v>
      </c>
      <c r="F3573" t="s">
        <v>52</v>
      </c>
      <c r="G3573">
        <f t="shared" si="210"/>
        <v>3</v>
      </c>
      <c r="H3573" s="4">
        <f t="shared" si="211"/>
        <v>37330</v>
      </c>
      <c r="I3573">
        <f t="shared" si="209"/>
        <v>2002</v>
      </c>
    </row>
    <row r="3574" spans="1:9" x14ac:dyDescent="0.25">
      <c r="A3574" t="s">
        <v>14</v>
      </c>
      <c r="B3574" s="1">
        <v>37363</v>
      </c>
      <c r="C3574" s="3">
        <v>0</v>
      </c>
      <c r="D3574">
        <v>58.5</v>
      </c>
      <c r="E3574">
        <v>2</v>
      </c>
      <c r="F3574" t="s">
        <v>52</v>
      </c>
      <c r="G3574">
        <f t="shared" si="210"/>
        <v>4</v>
      </c>
      <c r="H3574" s="4">
        <f t="shared" si="211"/>
        <v>37361</v>
      </c>
      <c r="I3574">
        <f t="shared" si="209"/>
        <v>2002</v>
      </c>
    </row>
    <row r="3575" spans="1:9" x14ac:dyDescent="0.25">
      <c r="A3575" t="s">
        <v>14</v>
      </c>
      <c r="B3575" s="1">
        <v>37398</v>
      </c>
      <c r="C3575" s="3">
        <v>0</v>
      </c>
      <c r="D3575">
        <v>56.9</v>
      </c>
      <c r="E3575">
        <v>1</v>
      </c>
      <c r="F3575" t="s">
        <v>52</v>
      </c>
      <c r="G3575">
        <f t="shared" si="210"/>
        <v>5</v>
      </c>
      <c r="H3575" s="4">
        <f t="shared" si="211"/>
        <v>37391</v>
      </c>
      <c r="I3575">
        <f t="shared" si="209"/>
        <v>2002</v>
      </c>
    </row>
    <row r="3576" spans="1:9" x14ac:dyDescent="0.25">
      <c r="A3576" t="s">
        <v>14</v>
      </c>
      <c r="B3576" s="1">
        <v>37699</v>
      </c>
      <c r="C3576" s="3">
        <v>0</v>
      </c>
      <c r="D3576">
        <v>60.31</v>
      </c>
      <c r="E3576">
        <v>2</v>
      </c>
      <c r="F3576" t="s">
        <v>52</v>
      </c>
      <c r="G3576">
        <f t="shared" si="210"/>
        <v>3</v>
      </c>
      <c r="H3576" s="4">
        <f t="shared" si="211"/>
        <v>37695</v>
      </c>
      <c r="I3576">
        <f t="shared" si="209"/>
        <v>2003</v>
      </c>
    </row>
    <row r="3577" spans="1:9" x14ac:dyDescent="0.25">
      <c r="A3577" t="s">
        <v>14</v>
      </c>
      <c r="B3577" s="1">
        <v>37729</v>
      </c>
      <c r="C3577" s="3">
        <v>0</v>
      </c>
      <c r="D3577">
        <v>60.33</v>
      </c>
      <c r="E3577">
        <v>2</v>
      </c>
      <c r="F3577" t="s">
        <v>52</v>
      </c>
      <c r="G3577">
        <f t="shared" si="210"/>
        <v>4</v>
      </c>
      <c r="H3577" s="4">
        <f t="shared" si="211"/>
        <v>37726</v>
      </c>
      <c r="I3577">
        <f t="shared" si="209"/>
        <v>2003</v>
      </c>
    </row>
    <row r="3578" spans="1:9" x14ac:dyDescent="0.25">
      <c r="A3578" t="s">
        <v>14</v>
      </c>
      <c r="B3578" s="1">
        <v>37762</v>
      </c>
      <c r="C3578" s="3">
        <v>0</v>
      </c>
      <c r="D3578">
        <v>59.18</v>
      </c>
      <c r="E3578">
        <v>2</v>
      </c>
      <c r="F3578" t="s">
        <v>52</v>
      </c>
      <c r="G3578">
        <f t="shared" si="210"/>
        <v>5</v>
      </c>
      <c r="H3578" s="4">
        <f t="shared" si="211"/>
        <v>37756</v>
      </c>
      <c r="I3578">
        <f t="shared" si="209"/>
        <v>2003</v>
      </c>
    </row>
    <row r="3579" spans="1:9" x14ac:dyDescent="0.25">
      <c r="A3579" t="s">
        <v>14</v>
      </c>
      <c r="B3579" s="1">
        <v>38064</v>
      </c>
      <c r="C3579" s="3">
        <v>0</v>
      </c>
      <c r="D3579">
        <v>62.1</v>
      </c>
      <c r="E3579">
        <v>2</v>
      </c>
      <c r="F3579" t="s">
        <v>52</v>
      </c>
      <c r="G3579">
        <f t="shared" si="210"/>
        <v>3</v>
      </c>
      <c r="H3579" s="4">
        <f t="shared" si="211"/>
        <v>38061</v>
      </c>
      <c r="I3579">
        <f t="shared" si="209"/>
        <v>2004</v>
      </c>
    </row>
    <row r="3580" spans="1:9" x14ac:dyDescent="0.25">
      <c r="A3580" t="s">
        <v>14</v>
      </c>
      <c r="B3580" s="1">
        <v>38097</v>
      </c>
      <c r="C3580" s="3">
        <v>0</v>
      </c>
      <c r="D3580">
        <v>62.11</v>
      </c>
      <c r="E3580">
        <v>2</v>
      </c>
      <c r="F3580" t="s">
        <v>52</v>
      </c>
      <c r="G3580">
        <f t="shared" si="210"/>
        <v>4</v>
      </c>
      <c r="H3580" s="4">
        <f t="shared" si="211"/>
        <v>38092</v>
      </c>
      <c r="I3580">
        <f t="shared" si="209"/>
        <v>2004</v>
      </c>
    </row>
    <row r="3581" spans="1:9" x14ac:dyDescent="0.25">
      <c r="A3581" t="s">
        <v>14</v>
      </c>
      <c r="B3581" s="1">
        <v>38127</v>
      </c>
      <c r="C3581" s="3">
        <v>0</v>
      </c>
      <c r="D3581">
        <v>61.4</v>
      </c>
      <c r="E3581">
        <v>2</v>
      </c>
      <c r="F3581" t="s">
        <v>52</v>
      </c>
      <c r="G3581">
        <f t="shared" si="210"/>
        <v>5</v>
      </c>
      <c r="H3581" s="4">
        <f t="shared" si="211"/>
        <v>38122</v>
      </c>
      <c r="I3581">
        <f t="shared" si="209"/>
        <v>2004</v>
      </c>
    </row>
    <row r="3582" spans="1:9" x14ac:dyDescent="0.25">
      <c r="A3582" t="s">
        <v>14</v>
      </c>
      <c r="B3582" s="1">
        <v>38428</v>
      </c>
      <c r="C3582" s="3">
        <v>0</v>
      </c>
      <c r="D3582">
        <v>63.85</v>
      </c>
      <c r="E3582">
        <v>2</v>
      </c>
      <c r="F3582" t="s">
        <v>52</v>
      </c>
      <c r="G3582">
        <f t="shared" si="210"/>
        <v>3</v>
      </c>
      <c r="H3582" s="4">
        <f t="shared" si="211"/>
        <v>38426</v>
      </c>
      <c r="I3582">
        <f t="shared" si="209"/>
        <v>2005</v>
      </c>
    </row>
    <row r="3583" spans="1:9" x14ac:dyDescent="0.25">
      <c r="A3583" t="s">
        <v>14</v>
      </c>
      <c r="B3583" s="1">
        <v>38464</v>
      </c>
      <c r="C3583" s="3">
        <v>0</v>
      </c>
      <c r="D3583">
        <v>64.099999999999994</v>
      </c>
      <c r="E3583">
        <v>2</v>
      </c>
      <c r="F3583" t="s">
        <v>52</v>
      </c>
      <c r="G3583">
        <f t="shared" si="210"/>
        <v>4</v>
      </c>
      <c r="H3583" s="4">
        <f t="shared" si="211"/>
        <v>38457</v>
      </c>
      <c r="I3583">
        <f t="shared" si="209"/>
        <v>2005</v>
      </c>
    </row>
    <row r="3584" spans="1:9" x14ac:dyDescent="0.25">
      <c r="A3584" t="s">
        <v>14</v>
      </c>
      <c r="B3584" s="1">
        <v>38492</v>
      </c>
      <c r="C3584" s="3">
        <v>0</v>
      </c>
      <c r="D3584">
        <v>62.98</v>
      </c>
      <c r="E3584">
        <v>2</v>
      </c>
      <c r="F3584" t="s">
        <v>52</v>
      </c>
      <c r="G3584">
        <f t="shared" si="210"/>
        <v>5</v>
      </c>
      <c r="H3584" s="4">
        <f t="shared" si="211"/>
        <v>38487</v>
      </c>
      <c r="I3584">
        <f t="shared" ref="I3584:I3647" si="212">YEAR(B3584)</f>
        <v>2005</v>
      </c>
    </row>
    <row r="3585" spans="1:9" x14ac:dyDescent="0.25">
      <c r="A3585" t="s">
        <v>14</v>
      </c>
      <c r="B3585" s="1">
        <v>38790</v>
      </c>
      <c r="C3585" s="3">
        <v>0</v>
      </c>
      <c r="D3585">
        <v>63.94</v>
      </c>
      <c r="E3585">
        <v>2</v>
      </c>
      <c r="F3585" t="s">
        <v>52</v>
      </c>
      <c r="G3585">
        <f t="shared" ref="G3585:G3648" si="213">MONTH(B3585)</f>
        <v>3</v>
      </c>
      <c r="H3585" s="4">
        <f t="shared" ref="H3585:H3648" si="214">DATE(YEAR(B3585),MONTH(B3585),15)</f>
        <v>38791</v>
      </c>
      <c r="I3585">
        <f t="shared" si="212"/>
        <v>2006</v>
      </c>
    </row>
    <row r="3586" spans="1:9" x14ac:dyDescent="0.25">
      <c r="A3586" t="s">
        <v>14</v>
      </c>
      <c r="B3586" s="1">
        <v>38826</v>
      </c>
      <c r="C3586" s="3">
        <v>0</v>
      </c>
      <c r="D3586">
        <v>63.85</v>
      </c>
      <c r="E3586">
        <v>2</v>
      </c>
      <c r="F3586" t="s">
        <v>52</v>
      </c>
      <c r="G3586">
        <f t="shared" si="213"/>
        <v>4</v>
      </c>
      <c r="H3586" s="4">
        <f t="shared" si="214"/>
        <v>38822</v>
      </c>
      <c r="I3586">
        <f t="shared" si="212"/>
        <v>2006</v>
      </c>
    </row>
    <row r="3587" spans="1:9" x14ac:dyDescent="0.25">
      <c r="A3587" t="s">
        <v>14</v>
      </c>
      <c r="B3587" s="1">
        <v>38854</v>
      </c>
      <c r="C3587" s="3">
        <v>0</v>
      </c>
      <c r="D3587">
        <v>63.1</v>
      </c>
      <c r="E3587">
        <v>2</v>
      </c>
      <c r="F3587" t="s">
        <v>52</v>
      </c>
      <c r="G3587">
        <f t="shared" si="213"/>
        <v>5</v>
      </c>
      <c r="H3587" s="4">
        <f t="shared" si="214"/>
        <v>38852</v>
      </c>
      <c r="I3587">
        <f t="shared" si="212"/>
        <v>2006</v>
      </c>
    </row>
    <row r="3588" spans="1:9" x14ac:dyDescent="0.25">
      <c r="A3588" t="s">
        <v>14</v>
      </c>
      <c r="B3588" s="1">
        <v>39161</v>
      </c>
      <c r="C3588" s="3">
        <v>0.40347222222222223</v>
      </c>
      <c r="D3588">
        <v>64.52</v>
      </c>
      <c r="E3588">
        <v>2</v>
      </c>
      <c r="F3588" t="s">
        <v>52</v>
      </c>
      <c r="G3588">
        <f t="shared" si="213"/>
        <v>3</v>
      </c>
      <c r="H3588" s="4">
        <f t="shared" si="214"/>
        <v>39156</v>
      </c>
      <c r="I3588">
        <f t="shared" si="212"/>
        <v>2007</v>
      </c>
    </row>
    <row r="3589" spans="1:9" x14ac:dyDescent="0.25">
      <c r="A3589" t="s">
        <v>14</v>
      </c>
      <c r="B3589" s="1">
        <v>39189</v>
      </c>
      <c r="C3589" s="3">
        <v>0.38125000000000003</v>
      </c>
      <c r="D3589">
        <v>64.510000000000005</v>
      </c>
      <c r="E3589">
        <v>2</v>
      </c>
      <c r="F3589" t="s">
        <v>52</v>
      </c>
      <c r="G3589">
        <f t="shared" si="213"/>
        <v>4</v>
      </c>
      <c r="H3589" s="4">
        <f t="shared" si="214"/>
        <v>39187</v>
      </c>
      <c r="I3589">
        <f t="shared" si="212"/>
        <v>2007</v>
      </c>
    </row>
    <row r="3590" spans="1:9" x14ac:dyDescent="0.25">
      <c r="A3590" t="s">
        <v>14</v>
      </c>
      <c r="B3590" s="1">
        <v>39217</v>
      </c>
      <c r="C3590" s="3">
        <v>0.40069444444444446</v>
      </c>
      <c r="D3590">
        <v>63.11</v>
      </c>
      <c r="E3590">
        <v>2</v>
      </c>
      <c r="F3590" t="s">
        <v>52</v>
      </c>
      <c r="G3590">
        <f t="shared" si="213"/>
        <v>5</v>
      </c>
      <c r="H3590" s="4">
        <f t="shared" si="214"/>
        <v>39217</v>
      </c>
      <c r="I3590">
        <f t="shared" si="212"/>
        <v>2007</v>
      </c>
    </row>
    <row r="3591" spans="1:9" x14ac:dyDescent="0.25">
      <c r="A3591" t="s">
        <v>14</v>
      </c>
      <c r="B3591" s="1">
        <v>39535</v>
      </c>
      <c r="C3591" s="3">
        <v>0.64930555555555558</v>
      </c>
      <c r="D3591">
        <v>65.27</v>
      </c>
      <c r="E3591">
        <v>2</v>
      </c>
      <c r="F3591" t="s">
        <v>52</v>
      </c>
      <c r="G3591">
        <f t="shared" si="213"/>
        <v>3</v>
      </c>
      <c r="H3591" s="4">
        <f t="shared" si="214"/>
        <v>39522</v>
      </c>
      <c r="I3591">
        <f t="shared" si="212"/>
        <v>2008</v>
      </c>
    </row>
    <row r="3592" spans="1:9" x14ac:dyDescent="0.25">
      <c r="A3592" t="s">
        <v>14</v>
      </c>
      <c r="B3592" s="1">
        <v>39596</v>
      </c>
      <c r="C3592" s="3">
        <v>0.3611111111111111</v>
      </c>
      <c r="D3592">
        <v>64.349999999999994</v>
      </c>
      <c r="E3592">
        <v>2</v>
      </c>
      <c r="F3592" t="s">
        <v>52</v>
      </c>
      <c r="G3592">
        <f t="shared" si="213"/>
        <v>5</v>
      </c>
      <c r="H3592" s="4">
        <f t="shared" si="214"/>
        <v>39583</v>
      </c>
      <c r="I3592">
        <f t="shared" si="212"/>
        <v>2008</v>
      </c>
    </row>
    <row r="3593" spans="1:9" x14ac:dyDescent="0.25">
      <c r="A3593" t="s">
        <v>14</v>
      </c>
      <c r="B3593" s="1">
        <v>39898</v>
      </c>
      <c r="C3593" s="3">
        <v>0.55486111111111114</v>
      </c>
      <c r="D3593">
        <v>67.099999999999994</v>
      </c>
      <c r="E3593">
        <v>2</v>
      </c>
      <c r="F3593" t="s">
        <v>52</v>
      </c>
      <c r="G3593">
        <f t="shared" si="213"/>
        <v>3</v>
      </c>
      <c r="H3593" s="4">
        <f t="shared" si="214"/>
        <v>39887</v>
      </c>
      <c r="I3593">
        <f t="shared" si="212"/>
        <v>2009</v>
      </c>
    </row>
    <row r="3594" spans="1:9" x14ac:dyDescent="0.25">
      <c r="A3594" t="s">
        <v>14</v>
      </c>
      <c r="B3594" s="1">
        <v>39926</v>
      </c>
      <c r="C3594" s="3">
        <v>0.42499999999999999</v>
      </c>
      <c r="D3594">
        <v>65.92</v>
      </c>
      <c r="E3594">
        <v>2</v>
      </c>
      <c r="F3594" t="s">
        <v>52</v>
      </c>
      <c r="G3594">
        <f t="shared" si="213"/>
        <v>4</v>
      </c>
      <c r="H3594" s="4">
        <f t="shared" si="214"/>
        <v>39918</v>
      </c>
      <c r="I3594">
        <f t="shared" si="212"/>
        <v>2009</v>
      </c>
    </row>
    <row r="3595" spans="1:9" x14ac:dyDescent="0.25">
      <c r="A3595" t="s">
        <v>14</v>
      </c>
      <c r="B3595" s="1">
        <v>39953</v>
      </c>
      <c r="C3595" s="3">
        <v>0.60972222222222217</v>
      </c>
      <c r="D3595">
        <v>65.28</v>
      </c>
      <c r="E3595">
        <v>2</v>
      </c>
      <c r="F3595" t="s">
        <v>52</v>
      </c>
      <c r="G3595">
        <f t="shared" si="213"/>
        <v>5</v>
      </c>
      <c r="H3595" s="4">
        <f t="shared" si="214"/>
        <v>39948</v>
      </c>
      <c r="I3595">
        <f t="shared" si="212"/>
        <v>2009</v>
      </c>
    </row>
    <row r="3596" spans="1:9" x14ac:dyDescent="0.25">
      <c r="A3596" t="s">
        <v>14</v>
      </c>
      <c r="B3596" s="1">
        <v>40260</v>
      </c>
      <c r="C3596" s="3">
        <v>0.41944444444444445</v>
      </c>
      <c r="D3596">
        <v>67.02</v>
      </c>
      <c r="E3596">
        <v>2</v>
      </c>
      <c r="F3596" t="s">
        <v>52</v>
      </c>
      <c r="G3596">
        <f t="shared" si="213"/>
        <v>3</v>
      </c>
      <c r="H3596" s="4">
        <f t="shared" si="214"/>
        <v>40252</v>
      </c>
      <c r="I3596">
        <f t="shared" si="212"/>
        <v>2010</v>
      </c>
    </row>
    <row r="3597" spans="1:9" x14ac:dyDescent="0.25">
      <c r="A3597" t="s">
        <v>14</v>
      </c>
      <c r="B3597" s="1">
        <v>40288</v>
      </c>
      <c r="C3597" s="3">
        <v>0.46180555555555558</v>
      </c>
      <c r="D3597">
        <v>66.77</v>
      </c>
      <c r="E3597">
        <v>2</v>
      </c>
      <c r="F3597" t="s">
        <v>52</v>
      </c>
      <c r="G3597">
        <f t="shared" si="213"/>
        <v>4</v>
      </c>
      <c r="H3597" s="4">
        <f t="shared" si="214"/>
        <v>40283</v>
      </c>
      <c r="I3597">
        <f t="shared" si="212"/>
        <v>2010</v>
      </c>
    </row>
    <row r="3598" spans="1:9" x14ac:dyDescent="0.25">
      <c r="A3598" t="s">
        <v>14</v>
      </c>
      <c r="B3598" s="1">
        <v>40317</v>
      </c>
      <c r="C3598" s="3">
        <v>0.42777777777777781</v>
      </c>
      <c r="D3598">
        <v>65.39</v>
      </c>
      <c r="E3598">
        <v>2</v>
      </c>
      <c r="F3598" t="s">
        <v>52</v>
      </c>
      <c r="G3598">
        <f t="shared" si="213"/>
        <v>5</v>
      </c>
      <c r="H3598" s="4">
        <f t="shared" si="214"/>
        <v>40313</v>
      </c>
      <c r="I3598">
        <f t="shared" si="212"/>
        <v>2010</v>
      </c>
    </row>
    <row r="3599" spans="1:9" x14ac:dyDescent="0.25">
      <c r="A3599" t="s">
        <v>14</v>
      </c>
      <c r="B3599" s="1">
        <v>40618</v>
      </c>
      <c r="C3599" s="3">
        <v>0.43263888888888885</v>
      </c>
      <c r="D3599">
        <v>67.34</v>
      </c>
      <c r="E3599">
        <v>2</v>
      </c>
      <c r="F3599" t="s">
        <v>52</v>
      </c>
      <c r="G3599">
        <f t="shared" si="213"/>
        <v>3</v>
      </c>
      <c r="H3599" s="4">
        <f t="shared" si="214"/>
        <v>40617</v>
      </c>
      <c r="I3599">
        <f t="shared" si="212"/>
        <v>2011</v>
      </c>
    </row>
    <row r="3600" spans="1:9" x14ac:dyDescent="0.25">
      <c r="A3600" t="s">
        <v>14</v>
      </c>
      <c r="B3600" s="1">
        <v>40652</v>
      </c>
      <c r="C3600" s="3">
        <v>0.41041666666666665</v>
      </c>
      <c r="D3600">
        <v>66.91</v>
      </c>
      <c r="E3600">
        <v>2</v>
      </c>
      <c r="F3600" t="s">
        <v>52</v>
      </c>
      <c r="G3600">
        <f t="shared" si="213"/>
        <v>4</v>
      </c>
      <c r="H3600" s="4">
        <f t="shared" si="214"/>
        <v>40648</v>
      </c>
      <c r="I3600">
        <f t="shared" si="212"/>
        <v>2011</v>
      </c>
    </row>
    <row r="3601" spans="1:9" x14ac:dyDescent="0.25">
      <c r="A3601" t="s">
        <v>14</v>
      </c>
      <c r="B3601" s="1">
        <v>40680</v>
      </c>
      <c r="C3601" s="3">
        <v>0.41736111111111113</v>
      </c>
      <c r="D3601">
        <v>65.290000000000006</v>
      </c>
      <c r="E3601">
        <v>2</v>
      </c>
      <c r="F3601" t="s">
        <v>52</v>
      </c>
      <c r="G3601">
        <f t="shared" si="213"/>
        <v>5</v>
      </c>
      <c r="H3601" s="4">
        <f t="shared" si="214"/>
        <v>40678</v>
      </c>
      <c r="I3601">
        <f t="shared" si="212"/>
        <v>2011</v>
      </c>
    </row>
    <row r="3602" spans="1:9" x14ac:dyDescent="0.25">
      <c r="A3602" t="s">
        <v>14</v>
      </c>
      <c r="B3602" s="1">
        <v>40988</v>
      </c>
      <c r="C3602" s="3">
        <v>0.41388888888888892</v>
      </c>
      <c r="D3602">
        <v>67.11</v>
      </c>
      <c r="E3602">
        <v>1</v>
      </c>
      <c r="F3602" t="s">
        <v>52</v>
      </c>
      <c r="G3602">
        <f t="shared" si="213"/>
        <v>3</v>
      </c>
      <c r="H3602" s="4">
        <f t="shared" si="214"/>
        <v>40983</v>
      </c>
      <c r="I3602">
        <f t="shared" si="212"/>
        <v>2012</v>
      </c>
    </row>
    <row r="3603" spans="1:9" x14ac:dyDescent="0.25">
      <c r="A3603" t="s">
        <v>14</v>
      </c>
      <c r="B3603" s="1">
        <v>41018</v>
      </c>
      <c r="C3603" s="3">
        <v>0.55069444444444449</v>
      </c>
      <c r="D3603">
        <v>67</v>
      </c>
      <c r="E3603">
        <v>1</v>
      </c>
      <c r="F3603" t="s">
        <v>52</v>
      </c>
      <c r="G3603">
        <f t="shared" si="213"/>
        <v>4</v>
      </c>
      <c r="H3603" s="4">
        <f t="shared" si="214"/>
        <v>41014</v>
      </c>
      <c r="I3603">
        <f t="shared" si="212"/>
        <v>2012</v>
      </c>
    </row>
    <row r="3604" spans="1:9" x14ac:dyDescent="0.25">
      <c r="A3604" t="s">
        <v>14</v>
      </c>
      <c r="B3604" s="1">
        <v>41046</v>
      </c>
      <c r="C3604" s="3">
        <v>0.4381944444444445</v>
      </c>
      <c r="D3604">
        <v>66.08</v>
      </c>
      <c r="E3604">
        <v>1</v>
      </c>
      <c r="F3604" t="s">
        <v>52</v>
      </c>
      <c r="G3604">
        <f t="shared" si="213"/>
        <v>5</v>
      </c>
      <c r="H3604" s="4">
        <f t="shared" si="214"/>
        <v>41044</v>
      </c>
      <c r="I3604">
        <f t="shared" si="212"/>
        <v>2012</v>
      </c>
    </row>
    <row r="3605" spans="1:9" x14ac:dyDescent="0.25">
      <c r="A3605" t="s">
        <v>14</v>
      </c>
      <c r="B3605" s="1">
        <v>41352</v>
      </c>
      <c r="C3605" s="3">
        <v>0.4381944444444445</v>
      </c>
      <c r="D3605">
        <v>69.180000000000007</v>
      </c>
      <c r="E3605">
        <v>1</v>
      </c>
      <c r="F3605" t="s">
        <v>52</v>
      </c>
      <c r="G3605">
        <f t="shared" si="213"/>
        <v>3</v>
      </c>
      <c r="H3605" s="4">
        <f t="shared" si="214"/>
        <v>41348</v>
      </c>
      <c r="I3605">
        <f t="shared" si="212"/>
        <v>2013</v>
      </c>
    </row>
    <row r="3606" spans="1:9" x14ac:dyDescent="0.25">
      <c r="A3606" t="s">
        <v>14</v>
      </c>
      <c r="B3606" s="1">
        <v>41373</v>
      </c>
      <c r="C3606" s="3">
        <v>0.43958333333333338</v>
      </c>
      <c r="D3606">
        <v>69</v>
      </c>
      <c r="E3606">
        <v>1</v>
      </c>
      <c r="F3606" t="s">
        <v>52</v>
      </c>
      <c r="G3606">
        <f t="shared" si="213"/>
        <v>4</v>
      </c>
      <c r="H3606" s="4">
        <f t="shared" si="214"/>
        <v>41379</v>
      </c>
      <c r="I3606">
        <f t="shared" si="212"/>
        <v>2013</v>
      </c>
    </row>
    <row r="3607" spans="1:9" x14ac:dyDescent="0.25">
      <c r="A3607" t="s">
        <v>14</v>
      </c>
      <c r="B3607" s="1">
        <v>41411</v>
      </c>
      <c r="C3607" s="3">
        <v>0.43402777777777773</v>
      </c>
      <c r="D3607">
        <v>67.58</v>
      </c>
      <c r="E3607">
        <v>1</v>
      </c>
      <c r="F3607" t="s">
        <v>52</v>
      </c>
      <c r="G3607">
        <f t="shared" si="213"/>
        <v>5</v>
      </c>
      <c r="H3607" s="4">
        <f t="shared" si="214"/>
        <v>41409</v>
      </c>
      <c r="I3607">
        <f t="shared" si="212"/>
        <v>2013</v>
      </c>
    </row>
    <row r="3608" spans="1:9" x14ac:dyDescent="0.25">
      <c r="A3608" t="s">
        <v>14</v>
      </c>
      <c r="B3608" s="1">
        <v>41717</v>
      </c>
      <c r="C3608" s="3">
        <v>0.40833333333333338</v>
      </c>
      <c r="D3608">
        <v>71</v>
      </c>
      <c r="E3608">
        <v>1</v>
      </c>
      <c r="F3608" t="s">
        <v>52</v>
      </c>
      <c r="G3608">
        <f t="shared" si="213"/>
        <v>3</v>
      </c>
      <c r="H3608" s="4">
        <f t="shared" si="214"/>
        <v>41713</v>
      </c>
      <c r="I3608">
        <f t="shared" si="212"/>
        <v>2014</v>
      </c>
    </row>
    <row r="3609" spans="1:9" x14ac:dyDescent="0.25">
      <c r="A3609" t="s">
        <v>14</v>
      </c>
      <c r="B3609" s="1">
        <v>41745</v>
      </c>
      <c r="C3609" s="3">
        <v>0.44027777777777777</v>
      </c>
      <c r="D3609">
        <v>70.83</v>
      </c>
      <c r="E3609">
        <v>1</v>
      </c>
      <c r="F3609" t="s">
        <v>52</v>
      </c>
      <c r="G3609">
        <f t="shared" si="213"/>
        <v>4</v>
      </c>
      <c r="H3609" s="4">
        <f t="shared" si="214"/>
        <v>41744</v>
      </c>
      <c r="I3609">
        <f t="shared" si="212"/>
        <v>2014</v>
      </c>
    </row>
    <row r="3610" spans="1:9" x14ac:dyDescent="0.25">
      <c r="A3610" t="s">
        <v>14</v>
      </c>
      <c r="B3610" s="1">
        <v>41778</v>
      </c>
      <c r="C3610" s="3">
        <v>0.4291666666666667</v>
      </c>
      <c r="D3610">
        <v>69.12</v>
      </c>
      <c r="E3610">
        <v>1</v>
      </c>
      <c r="F3610" t="s">
        <v>52</v>
      </c>
      <c r="G3610">
        <f t="shared" si="213"/>
        <v>5</v>
      </c>
      <c r="H3610" s="4">
        <f t="shared" si="214"/>
        <v>41774</v>
      </c>
      <c r="I3610">
        <f t="shared" si="212"/>
        <v>2014</v>
      </c>
    </row>
    <row r="3611" spans="1:9" x14ac:dyDescent="0.25">
      <c r="A3611" t="s">
        <v>14</v>
      </c>
      <c r="B3611" s="1">
        <v>42080</v>
      </c>
      <c r="C3611" s="3">
        <v>0.43055555555555558</v>
      </c>
      <c r="D3611">
        <v>71.28</v>
      </c>
      <c r="E3611">
        <v>1</v>
      </c>
      <c r="F3611" t="s">
        <v>52</v>
      </c>
      <c r="G3611">
        <f t="shared" si="213"/>
        <v>3</v>
      </c>
      <c r="H3611" s="4">
        <f t="shared" si="214"/>
        <v>42078</v>
      </c>
      <c r="I3611">
        <f t="shared" si="212"/>
        <v>2015</v>
      </c>
    </row>
    <row r="3612" spans="1:9" x14ac:dyDescent="0.25">
      <c r="A3612" t="s">
        <v>14</v>
      </c>
      <c r="B3612" s="1">
        <v>42124</v>
      </c>
      <c r="C3612" s="3">
        <v>0.44930555555555557</v>
      </c>
      <c r="D3612">
        <v>70.23</v>
      </c>
      <c r="E3612">
        <v>1</v>
      </c>
      <c r="F3612" t="s">
        <v>52</v>
      </c>
      <c r="G3612">
        <f t="shared" si="213"/>
        <v>4</v>
      </c>
      <c r="H3612" s="4">
        <f t="shared" si="214"/>
        <v>42109</v>
      </c>
      <c r="I3612">
        <f t="shared" si="212"/>
        <v>2015</v>
      </c>
    </row>
    <row r="3613" spans="1:9" x14ac:dyDescent="0.25">
      <c r="A3613" t="s">
        <v>14</v>
      </c>
      <c r="B3613" s="1">
        <v>42144</v>
      </c>
      <c r="C3613" s="3">
        <v>0.45416666666666666</v>
      </c>
      <c r="D3613">
        <v>69.13</v>
      </c>
      <c r="E3613">
        <v>1</v>
      </c>
      <c r="F3613" t="s">
        <v>52</v>
      </c>
      <c r="G3613">
        <f t="shared" si="213"/>
        <v>5</v>
      </c>
      <c r="H3613" s="4">
        <f t="shared" si="214"/>
        <v>42139</v>
      </c>
      <c r="I3613">
        <f t="shared" si="212"/>
        <v>2015</v>
      </c>
    </row>
    <row r="3614" spans="1:9" x14ac:dyDescent="0.25">
      <c r="A3614" t="s">
        <v>14</v>
      </c>
      <c r="B3614" s="1">
        <v>42452</v>
      </c>
      <c r="C3614" s="3">
        <v>0.54166666666666663</v>
      </c>
      <c r="D3614">
        <v>69.67</v>
      </c>
      <c r="E3614">
        <v>21</v>
      </c>
      <c r="F3614" t="s">
        <v>52</v>
      </c>
      <c r="G3614">
        <f t="shared" si="213"/>
        <v>3</v>
      </c>
      <c r="H3614" s="4">
        <f t="shared" si="214"/>
        <v>42444</v>
      </c>
      <c r="I3614">
        <f t="shared" si="212"/>
        <v>2016</v>
      </c>
    </row>
    <row r="3615" spans="1:9" x14ac:dyDescent="0.25">
      <c r="A3615" t="s">
        <v>14</v>
      </c>
      <c r="B3615" s="1">
        <v>42475</v>
      </c>
      <c r="C3615" s="3">
        <v>4.1666666666666664E-2</v>
      </c>
      <c r="D3615">
        <v>69.489999999999995</v>
      </c>
      <c r="E3615">
        <v>61</v>
      </c>
      <c r="F3615" t="s">
        <v>52</v>
      </c>
      <c r="G3615">
        <f t="shared" si="213"/>
        <v>4</v>
      </c>
      <c r="H3615" s="4">
        <f t="shared" si="214"/>
        <v>42475</v>
      </c>
      <c r="I3615">
        <f t="shared" si="212"/>
        <v>2016</v>
      </c>
    </row>
    <row r="3616" spans="1:9" x14ac:dyDescent="0.25">
      <c r="A3616" t="s">
        <v>14</v>
      </c>
      <c r="B3616" s="1">
        <v>42508</v>
      </c>
      <c r="C3616" s="3">
        <v>4.1666666666666664E-2</v>
      </c>
      <c r="D3616">
        <v>67.58</v>
      </c>
      <c r="E3616">
        <v>63</v>
      </c>
      <c r="F3616" t="s">
        <v>52</v>
      </c>
      <c r="G3616">
        <f t="shared" si="213"/>
        <v>5</v>
      </c>
      <c r="H3616" s="4">
        <f t="shared" si="214"/>
        <v>42505</v>
      </c>
      <c r="I3616">
        <f t="shared" si="212"/>
        <v>2016</v>
      </c>
    </row>
    <row r="3617" spans="1:9" x14ac:dyDescent="0.25">
      <c r="A3617" t="s">
        <v>14</v>
      </c>
      <c r="B3617" s="1">
        <v>42798</v>
      </c>
      <c r="C3617" s="3">
        <v>0</v>
      </c>
      <c r="D3617">
        <v>66.489999999999995</v>
      </c>
      <c r="E3617">
        <v>63</v>
      </c>
      <c r="F3617" t="s">
        <v>52</v>
      </c>
      <c r="G3617">
        <f t="shared" si="213"/>
        <v>3</v>
      </c>
      <c r="H3617" s="4">
        <f t="shared" si="214"/>
        <v>42809</v>
      </c>
      <c r="I3617">
        <f t="shared" si="212"/>
        <v>2017</v>
      </c>
    </row>
    <row r="3618" spans="1:9" x14ac:dyDescent="0.25">
      <c r="A3618" t="s">
        <v>14</v>
      </c>
      <c r="B3618" s="1">
        <v>42841</v>
      </c>
      <c r="C3618" s="3">
        <v>4.1666666666666664E-2</v>
      </c>
      <c r="D3618">
        <v>66.56</v>
      </c>
      <c r="E3618">
        <v>61</v>
      </c>
      <c r="F3618" t="s">
        <v>52</v>
      </c>
      <c r="G3618">
        <f t="shared" si="213"/>
        <v>4</v>
      </c>
      <c r="H3618" s="4">
        <f t="shared" si="214"/>
        <v>42840</v>
      </c>
      <c r="I3618">
        <f t="shared" si="212"/>
        <v>2017</v>
      </c>
    </row>
    <row r="3619" spans="1:9" x14ac:dyDescent="0.25">
      <c r="A3619" t="s">
        <v>14</v>
      </c>
      <c r="B3619" s="1">
        <v>42871</v>
      </c>
      <c r="C3619" s="3">
        <v>4.1666666666666664E-2</v>
      </c>
      <c r="D3619">
        <v>65.39</v>
      </c>
      <c r="E3619">
        <v>63</v>
      </c>
      <c r="F3619" t="s">
        <v>52</v>
      </c>
      <c r="G3619">
        <f t="shared" si="213"/>
        <v>5</v>
      </c>
      <c r="H3619" s="4">
        <f t="shared" si="214"/>
        <v>42870</v>
      </c>
      <c r="I3619">
        <f t="shared" si="212"/>
        <v>2017</v>
      </c>
    </row>
    <row r="3620" spans="1:9" x14ac:dyDescent="0.25">
      <c r="A3620" t="s">
        <v>14</v>
      </c>
      <c r="B3620" s="1">
        <v>43167</v>
      </c>
      <c r="C3620" s="3">
        <v>0</v>
      </c>
      <c r="D3620">
        <v>67.599999999999994</v>
      </c>
      <c r="E3620">
        <v>64</v>
      </c>
      <c r="F3620" t="s">
        <v>52</v>
      </c>
      <c r="G3620">
        <f t="shared" si="213"/>
        <v>3</v>
      </c>
      <c r="H3620" s="4">
        <f t="shared" si="214"/>
        <v>43174</v>
      </c>
      <c r="I3620">
        <f t="shared" si="212"/>
        <v>2018</v>
      </c>
    </row>
    <row r="3621" spans="1:9" x14ac:dyDescent="0.25">
      <c r="A3621" t="s">
        <v>14</v>
      </c>
      <c r="B3621" s="1">
        <v>43208</v>
      </c>
      <c r="C3621" s="3">
        <v>4.1666666666666664E-2</v>
      </c>
      <c r="D3621">
        <v>67.17</v>
      </c>
      <c r="E3621">
        <v>61</v>
      </c>
      <c r="F3621" t="s">
        <v>52</v>
      </c>
      <c r="G3621">
        <f t="shared" si="213"/>
        <v>4</v>
      </c>
      <c r="H3621" s="4">
        <f t="shared" si="214"/>
        <v>43205</v>
      </c>
      <c r="I3621">
        <f t="shared" si="212"/>
        <v>2018</v>
      </c>
    </row>
    <row r="3622" spans="1:9" x14ac:dyDescent="0.25">
      <c r="A3622" t="s">
        <v>14</v>
      </c>
      <c r="B3622" s="1">
        <v>43236</v>
      </c>
      <c r="C3622" s="3">
        <v>0.54166666666666663</v>
      </c>
      <c r="D3622">
        <v>66.27</v>
      </c>
      <c r="E3622">
        <v>62</v>
      </c>
      <c r="F3622" t="s">
        <v>52</v>
      </c>
      <c r="G3622">
        <f t="shared" si="213"/>
        <v>5</v>
      </c>
      <c r="H3622" s="4">
        <f t="shared" si="214"/>
        <v>43235</v>
      </c>
      <c r="I3622">
        <f t="shared" si="212"/>
        <v>2018</v>
      </c>
    </row>
    <row r="3623" spans="1:9" x14ac:dyDescent="0.25">
      <c r="A3623" t="s">
        <v>14</v>
      </c>
      <c r="B3623" s="1">
        <v>43544</v>
      </c>
      <c r="C3623" s="3">
        <v>0.54166666666666663</v>
      </c>
      <c r="D3623">
        <v>66.95</v>
      </c>
      <c r="E3623">
        <v>63</v>
      </c>
      <c r="F3623" t="s">
        <v>52</v>
      </c>
      <c r="G3623">
        <f t="shared" si="213"/>
        <v>3</v>
      </c>
      <c r="H3623" s="4">
        <f t="shared" si="214"/>
        <v>43539</v>
      </c>
      <c r="I3623">
        <f t="shared" si="212"/>
        <v>2019</v>
      </c>
    </row>
    <row r="3624" spans="1:9" x14ac:dyDescent="0.25">
      <c r="A3624" t="s">
        <v>14</v>
      </c>
      <c r="B3624" s="1">
        <v>43571</v>
      </c>
      <c r="C3624" s="3">
        <v>4.1666666666666664E-2</v>
      </c>
      <c r="D3624">
        <v>66.53</v>
      </c>
      <c r="E3624">
        <v>61</v>
      </c>
      <c r="F3624" t="s">
        <v>52</v>
      </c>
      <c r="G3624">
        <f t="shared" si="213"/>
        <v>4</v>
      </c>
      <c r="H3624" s="4">
        <f t="shared" si="214"/>
        <v>43570</v>
      </c>
      <c r="I3624">
        <f t="shared" si="212"/>
        <v>2019</v>
      </c>
    </row>
    <row r="3625" spans="1:9" x14ac:dyDescent="0.25">
      <c r="A3625" t="s">
        <v>14</v>
      </c>
      <c r="B3625" s="1">
        <v>43602</v>
      </c>
      <c r="C3625" s="3">
        <v>0.54166666666666663</v>
      </c>
      <c r="D3625">
        <v>65.2</v>
      </c>
      <c r="E3625">
        <v>63</v>
      </c>
      <c r="F3625" t="s">
        <v>52</v>
      </c>
      <c r="G3625">
        <f t="shared" si="213"/>
        <v>5</v>
      </c>
      <c r="H3625" s="4">
        <f t="shared" si="214"/>
        <v>43600</v>
      </c>
      <c r="I3625">
        <f t="shared" si="212"/>
        <v>2019</v>
      </c>
    </row>
    <row r="3626" spans="1:9" x14ac:dyDescent="0.25">
      <c r="A3626" t="s">
        <v>14</v>
      </c>
      <c r="B3626" s="1">
        <v>43891</v>
      </c>
      <c r="C3626" s="3">
        <v>0.5</v>
      </c>
      <c r="D3626">
        <v>66.5</v>
      </c>
      <c r="E3626">
        <v>63</v>
      </c>
      <c r="F3626" t="s">
        <v>52</v>
      </c>
      <c r="G3626">
        <f t="shared" si="213"/>
        <v>3</v>
      </c>
      <c r="H3626" s="4">
        <f t="shared" si="214"/>
        <v>43905</v>
      </c>
      <c r="I3626">
        <f t="shared" si="212"/>
        <v>2020</v>
      </c>
    </row>
    <row r="3627" spans="1:9" x14ac:dyDescent="0.25">
      <c r="A3627" t="s">
        <v>14</v>
      </c>
      <c r="B3627" s="1">
        <v>43937</v>
      </c>
      <c r="C3627" s="3">
        <v>0.54166666666666663</v>
      </c>
      <c r="D3627">
        <v>66.58</v>
      </c>
      <c r="E3627">
        <v>60</v>
      </c>
      <c r="F3627" t="s">
        <v>52</v>
      </c>
      <c r="G3627">
        <f t="shared" si="213"/>
        <v>4</v>
      </c>
      <c r="H3627" s="4">
        <f t="shared" si="214"/>
        <v>43936</v>
      </c>
      <c r="I3627">
        <f t="shared" si="212"/>
        <v>2020</v>
      </c>
    </row>
    <row r="3628" spans="1:9" x14ac:dyDescent="0.25">
      <c r="A3628" t="s">
        <v>14</v>
      </c>
      <c r="B3628" s="1">
        <v>43967</v>
      </c>
      <c r="C3628" s="3">
        <v>4.1666666666666664E-2</v>
      </c>
      <c r="D3628">
        <v>65.66</v>
      </c>
      <c r="E3628">
        <v>63</v>
      </c>
      <c r="F3628" t="s">
        <v>52</v>
      </c>
      <c r="G3628">
        <f t="shared" si="213"/>
        <v>5</v>
      </c>
      <c r="H3628" s="4">
        <f t="shared" si="214"/>
        <v>43966</v>
      </c>
      <c r="I3628">
        <f t="shared" si="212"/>
        <v>2020</v>
      </c>
    </row>
    <row r="3629" spans="1:9" x14ac:dyDescent="0.25">
      <c r="A3629" t="s">
        <v>14</v>
      </c>
      <c r="B3629" s="1">
        <v>44266</v>
      </c>
      <c r="C3629" s="3">
        <v>0.95833333333333337</v>
      </c>
      <c r="D3629">
        <v>68.430000000000007</v>
      </c>
      <c r="E3629">
        <v>62</v>
      </c>
      <c r="F3629" t="s">
        <v>52</v>
      </c>
      <c r="G3629">
        <f t="shared" si="213"/>
        <v>3</v>
      </c>
      <c r="H3629" s="4">
        <f t="shared" si="214"/>
        <v>44270</v>
      </c>
      <c r="I3629">
        <f t="shared" si="212"/>
        <v>2021</v>
      </c>
    </row>
    <row r="3630" spans="1:9" x14ac:dyDescent="0.25">
      <c r="A3630" t="s">
        <v>14</v>
      </c>
      <c r="B3630" s="1">
        <v>44301</v>
      </c>
      <c r="C3630" s="3">
        <v>0.95833333333333337</v>
      </c>
      <c r="D3630">
        <v>67.77</v>
      </c>
      <c r="E3630">
        <v>61</v>
      </c>
      <c r="F3630" t="s">
        <v>52</v>
      </c>
      <c r="G3630">
        <f t="shared" si="213"/>
        <v>4</v>
      </c>
      <c r="H3630" s="4">
        <f t="shared" si="214"/>
        <v>44301</v>
      </c>
      <c r="I3630">
        <f t="shared" si="212"/>
        <v>2021</v>
      </c>
    </row>
    <row r="3631" spans="1:9" x14ac:dyDescent="0.25">
      <c r="A3631" t="s">
        <v>14</v>
      </c>
      <c r="B3631" s="1">
        <v>44332</v>
      </c>
      <c r="C3631" s="3">
        <v>0.45833333333333331</v>
      </c>
      <c r="D3631">
        <v>66.349999999999994</v>
      </c>
      <c r="E3631">
        <v>63</v>
      </c>
      <c r="F3631" t="s">
        <v>52</v>
      </c>
      <c r="G3631">
        <f t="shared" si="213"/>
        <v>5</v>
      </c>
      <c r="H3631" s="4">
        <f t="shared" si="214"/>
        <v>44331</v>
      </c>
      <c r="I3631">
        <f t="shared" si="212"/>
        <v>2021</v>
      </c>
    </row>
    <row r="3632" spans="1:9" x14ac:dyDescent="0.25">
      <c r="A3632" t="s">
        <v>14</v>
      </c>
      <c r="B3632" s="1">
        <v>44631</v>
      </c>
      <c r="C3632" s="3">
        <v>0.91666666666666663</v>
      </c>
      <c r="D3632">
        <v>68.989999999999995</v>
      </c>
      <c r="E3632">
        <v>62</v>
      </c>
      <c r="F3632" t="s">
        <v>52</v>
      </c>
      <c r="G3632">
        <f t="shared" si="213"/>
        <v>3</v>
      </c>
      <c r="H3632" s="4">
        <f t="shared" si="214"/>
        <v>44635</v>
      </c>
      <c r="I3632">
        <f t="shared" si="212"/>
        <v>2022</v>
      </c>
    </row>
    <row r="3633" spans="1:9" x14ac:dyDescent="0.25">
      <c r="A3633" t="s">
        <v>14</v>
      </c>
      <c r="B3633" s="1">
        <v>44668</v>
      </c>
      <c r="C3633" s="3">
        <v>0.95833333333333337</v>
      </c>
      <c r="D3633">
        <v>68.89</v>
      </c>
      <c r="E3633">
        <v>62</v>
      </c>
      <c r="F3633" t="s">
        <v>52</v>
      </c>
      <c r="G3633">
        <f t="shared" si="213"/>
        <v>4</v>
      </c>
      <c r="H3633" s="4">
        <f t="shared" si="214"/>
        <v>44666</v>
      </c>
      <c r="I3633">
        <f t="shared" si="212"/>
        <v>2022</v>
      </c>
    </row>
    <row r="3634" spans="1:9" x14ac:dyDescent="0.25">
      <c r="A3634" t="s">
        <v>14</v>
      </c>
      <c r="B3634" s="1">
        <v>44698</v>
      </c>
      <c r="C3634" s="3">
        <v>0.45833333333333331</v>
      </c>
      <c r="D3634">
        <v>67.430000000000007</v>
      </c>
      <c r="E3634">
        <v>62</v>
      </c>
      <c r="F3634" t="s">
        <v>52</v>
      </c>
      <c r="G3634">
        <f t="shared" si="213"/>
        <v>5</v>
      </c>
      <c r="H3634" s="4">
        <f t="shared" si="214"/>
        <v>44696</v>
      </c>
      <c r="I3634">
        <f t="shared" si="212"/>
        <v>2022</v>
      </c>
    </row>
    <row r="3635" spans="1:9" x14ac:dyDescent="0.25">
      <c r="A3635" t="s">
        <v>14</v>
      </c>
      <c r="B3635" s="1">
        <v>45004</v>
      </c>
      <c r="C3635" s="3">
        <v>0.91666666666666663</v>
      </c>
      <c r="D3635">
        <v>70.06</v>
      </c>
      <c r="E3635">
        <v>62</v>
      </c>
      <c r="F3635" t="s">
        <v>52</v>
      </c>
      <c r="G3635">
        <f t="shared" si="213"/>
        <v>3</v>
      </c>
      <c r="H3635" s="4">
        <f t="shared" si="214"/>
        <v>45000</v>
      </c>
      <c r="I3635">
        <f t="shared" si="212"/>
        <v>2023</v>
      </c>
    </row>
    <row r="3636" spans="1:9" x14ac:dyDescent="0.25">
      <c r="A3636" t="s">
        <v>14</v>
      </c>
      <c r="B3636" s="1">
        <v>45039</v>
      </c>
      <c r="C3636" s="3">
        <v>0.41666666666666669</v>
      </c>
      <c r="D3636">
        <v>70.209999999999994</v>
      </c>
      <c r="E3636">
        <v>61</v>
      </c>
      <c r="F3636" t="s">
        <v>52</v>
      </c>
      <c r="G3636">
        <f t="shared" si="213"/>
        <v>4</v>
      </c>
      <c r="H3636" s="4">
        <f t="shared" si="214"/>
        <v>45031</v>
      </c>
      <c r="I3636">
        <f t="shared" si="212"/>
        <v>2023</v>
      </c>
    </row>
    <row r="3637" spans="1:9" x14ac:dyDescent="0.25">
      <c r="A3637" t="s">
        <v>14</v>
      </c>
      <c r="B3637" s="1">
        <v>45047</v>
      </c>
      <c r="C3637" s="3">
        <v>0.47430555555555554</v>
      </c>
      <c r="D3637">
        <v>69.67</v>
      </c>
      <c r="E3637">
        <v>2</v>
      </c>
      <c r="F3637" t="s">
        <v>52</v>
      </c>
      <c r="G3637">
        <f t="shared" si="213"/>
        <v>5</v>
      </c>
      <c r="H3637" s="4">
        <f t="shared" si="214"/>
        <v>45061</v>
      </c>
      <c r="I3637">
        <f t="shared" si="212"/>
        <v>2023</v>
      </c>
    </row>
    <row r="3638" spans="1:9" x14ac:dyDescent="0.25">
      <c r="A3638" t="s">
        <v>13</v>
      </c>
      <c r="B3638" s="1">
        <v>32958</v>
      </c>
      <c r="C3638" s="3">
        <v>0</v>
      </c>
      <c r="D3638">
        <v>263.5</v>
      </c>
      <c r="E3638">
        <v>1</v>
      </c>
      <c r="F3638" t="s">
        <v>52</v>
      </c>
      <c r="G3638">
        <f t="shared" si="213"/>
        <v>3</v>
      </c>
      <c r="H3638" s="4">
        <f t="shared" si="214"/>
        <v>32947</v>
      </c>
      <c r="I3638">
        <f t="shared" si="212"/>
        <v>1990</v>
      </c>
    </row>
    <row r="3639" spans="1:9" x14ac:dyDescent="0.25">
      <c r="A3639" t="s">
        <v>13</v>
      </c>
      <c r="B3639" s="1">
        <v>32975</v>
      </c>
      <c r="C3639" s="3">
        <v>0</v>
      </c>
      <c r="D3639">
        <v>263.14999999999998</v>
      </c>
      <c r="E3639">
        <v>1</v>
      </c>
      <c r="F3639" t="s">
        <v>52</v>
      </c>
      <c r="G3639">
        <f t="shared" si="213"/>
        <v>4</v>
      </c>
      <c r="H3639" s="4">
        <f t="shared" si="214"/>
        <v>32978</v>
      </c>
      <c r="I3639">
        <f t="shared" si="212"/>
        <v>1990</v>
      </c>
    </row>
    <row r="3640" spans="1:9" x14ac:dyDescent="0.25">
      <c r="A3640" t="s">
        <v>13</v>
      </c>
      <c r="B3640" s="1">
        <v>33003</v>
      </c>
      <c r="C3640" s="3">
        <v>0</v>
      </c>
      <c r="D3640">
        <v>262.45</v>
      </c>
      <c r="E3640">
        <v>1</v>
      </c>
      <c r="F3640" t="s">
        <v>52</v>
      </c>
      <c r="G3640">
        <f t="shared" si="213"/>
        <v>5</v>
      </c>
      <c r="H3640" s="4">
        <f t="shared" si="214"/>
        <v>33008</v>
      </c>
      <c r="I3640">
        <f t="shared" si="212"/>
        <v>1990</v>
      </c>
    </row>
    <row r="3641" spans="1:9" x14ac:dyDescent="0.25">
      <c r="A3641" t="s">
        <v>13</v>
      </c>
      <c r="B3641" s="1">
        <v>33311</v>
      </c>
      <c r="C3641" s="3">
        <v>0</v>
      </c>
      <c r="D3641">
        <v>265.70999999999998</v>
      </c>
      <c r="E3641">
        <v>1</v>
      </c>
      <c r="F3641" t="s">
        <v>52</v>
      </c>
      <c r="G3641">
        <f t="shared" si="213"/>
        <v>3</v>
      </c>
      <c r="H3641" s="4">
        <f t="shared" si="214"/>
        <v>33312</v>
      </c>
      <c r="I3641">
        <f t="shared" si="212"/>
        <v>1991</v>
      </c>
    </row>
    <row r="3642" spans="1:9" x14ac:dyDescent="0.25">
      <c r="A3642" t="s">
        <v>13</v>
      </c>
      <c r="B3642" s="1">
        <v>33338</v>
      </c>
      <c r="C3642" s="3">
        <v>0</v>
      </c>
      <c r="D3642">
        <v>265.33999999999997</v>
      </c>
      <c r="E3642">
        <v>1</v>
      </c>
      <c r="F3642" t="s">
        <v>52</v>
      </c>
      <c r="G3642">
        <f t="shared" si="213"/>
        <v>4</v>
      </c>
      <c r="H3642" s="4">
        <f t="shared" si="214"/>
        <v>33343</v>
      </c>
      <c r="I3642">
        <f t="shared" si="212"/>
        <v>1991</v>
      </c>
    </row>
    <row r="3643" spans="1:9" x14ac:dyDescent="0.25">
      <c r="A3643" t="s">
        <v>13</v>
      </c>
      <c r="B3643" s="1">
        <v>33368</v>
      </c>
      <c r="C3643" s="3">
        <v>0</v>
      </c>
      <c r="D3643">
        <v>264.83</v>
      </c>
      <c r="E3643">
        <v>1</v>
      </c>
      <c r="F3643" t="s">
        <v>52</v>
      </c>
      <c r="G3643">
        <f t="shared" si="213"/>
        <v>5</v>
      </c>
      <c r="H3643" s="4">
        <f t="shared" si="214"/>
        <v>33373</v>
      </c>
      <c r="I3643">
        <f t="shared" si="212"/>
        <v>1991</v>
      </c>
    </row>
    <row r="3644" spans="1:9" x14ac:dyDescent="0.25">
      <c r="A3644" t="s">
        <v>13</v>
      </c>
      <c r="B3644" s="1">
        <v>33673</v>
      </c>
      <c r="C3644" s="3">
        <v>0</v>
      </c>
      <c r="D3644">
        <v>269.17</v>
      </c>
      <c r="E3644">
        <v>1</v>
      </c>
      <c r="F3644" t="s">
        <v>52</v>
      </c>
      <c r="G3644">
        <f t="shared" si="213"/>
        <v>3</v>
      </c>
      <c r="H3644" s="4">
        <f t="shared" si="214"/>
        <v>33678</v>
      </c>
      <c r="I3644">
        <f t="shared" si="212"/>
        <v>1992</v>
      </c>
    </row>
    <row r="3645" spans="1:9" x14ac:dyDescent="0.25">
      <c r="A3645" t="s">
        <v>13</v>
      </c>
      <c r="B3645" s="1">
        <v>33707</v>
      </c>
      <c r="C3645" s="3">
        <v>0</v>
      </c>
      <c r="D3645">
        <v>268.85000000000002</v>
      </c>
      <c r="E3645">
        <v>1</v>
      </c>
      <c r="F3645" t="s">
        <v>52</v>
      </c>
      <c r="G3645">
        <f t="shared" si="213"/>
        <v>4</v>
      </c>
      <c r="H3645" s="4">
        <f t="shared" si="214"/>
        <v>33709</v>
      </c>
      <c r="I3645">
        <f t="shared" si="212"/>
        <v>1992</v>
      </c>
    </row>
    <row r="3646" spans="1:9" x14ac:dyDescent="0.25">
      <c r="A3646" t="s">
        <v>13</v>
      </c>
      <c r="B3646" s="1">
        <v>33737</v>
      </c>
      <c r="C3646" s="3">
        <v>0</v>
      </c>
      <c r="D3646">
        <v>268.45</v>
      </c>
      <c r="E3646">
        <v>1</v>
      </c>
      <c r="F3646" t="s">
        <v>52</v>
      </c>
      <c r="G3646">
        <f t="shared" si="213"/>
        <v>5</v>
      </c>
      <c r="H3646" s="4">
        <f t="shared" si="214"/>
        <v>33739</v>
      </c>
      <c r="I3646">
        <f t="shared" si="212"/>
        <v>1992</v>
      </c>
    </row>
    <row r="3647" spans="1:9" x14ac:dyDescent="0.25">
      <c r="A3647" t="s">
        <v>13</v>
      </c>
      <c r="B3647" s="1">
        <v>34043</v>
      </c>
      <c r="C3647" s="3">
        <v>0</v>
      </c>
      <c r="D3647">
        <v>272.18</v>
      </c>
      <c r="E3647">
        <v>1</v>
      </c>
      <c r="F3647" t="s">
        <v>52</v>
      </c>
      <c r="G3647">
        <f t="shared" si="213"/>
        <v>3</v>
      </c>
      <c r="H3647" s="4">
        <f t="shared" si="214"/>
        <v>34043</v>
      </c>
      <c r="I3647">
        <f t="shared" si="212"/>
        <v>1993</v>
      </c>
    </row>
    <row r="3648" spans="1:9" x14ac:dyDescent="0.25">
      <c r="A3648" t="s">
        <v>13</v>
      </c>
      <c r="B3648" s="1">
        <v>34081</v>
      </c>
      <c r="C3648" s="3">
        <v>0</v>
      </c>
      <c r="D3648">
        <v>271.62</v>
      </c>
      <c r="E3648">
        <v>1</v>
      </c>
      <c r="F3648" t="s">
        <v>52</v>
      </c>
      <c r="G3648">
        <f t="shared" si="213"/>
        <v>4</v>
      </c>
      <c r="H3648" s="4">
        <f t="shared" si="214"/>
        <v>34074</v>
      </c>
      <c r="I3648">
        <f t="shared" ref="I3648:I3711" si="215">YEAR(B3648)</f>
        <v>1993</v>
      </c>
    </row>
    <row r="3649" spans="1:9" x14ac:dyDescent="0.25">
      <c r="A3649" t="s">
        <v>13</v>
      </c>
      <c r="B3649" s="1">
        <v>34099</v>
      </c>
      <c r="C3649" s="3">
        <v>0</v>
      </c>
      <c r="D3649">
        <v>271.48</v>
      </c>
      <c r="E3649">
        <v>1</v>
      </c>
      <c r="F3649" t="s">
        <v>52</v>
      </c>
      <c r="G3649">
        <f t="shared" ref="G3649:G3712" si="216">MONTH(B3649)</f>
        <v>5</v>
      </c>
      <c r="H3649" s="4">
        <f t="shared" ref="H3649:H3712" si="217">DATE(YEAR(B3649),MONTH(B3649),15)</f>
        <v>34104</v>
      </c>
      <c r="I3649">
        <f t="shared" si="215"/>
        <v>1993</v>
      </c>
    </row>
    <row r="3650" spans="1:9" x14ac:dyDescent="0.25">
      <c r="A3650" t="s">
        <v>13</v>
      </c>
      <c r="B3650" s="1">
        <v>34400</v>
      </c>
      <c r="C3650" s="3">
        <v>0</v>
      </c>
      <c r="D3650">
        <v>272.26</v>
      </c>
      <c r="E3650">
        <v>1</v>
      </c>
      <c r="F3650" t="s">
        <v>52</v>
      </c>
      <c r="G3650">
        <f t="shared" si="216"/>
        <v>3</v>
      </c>
      <c r="H3650" s="4">
        <f t="shared" si="217"/>
        <v>34408</v>
      </c>
      <c r="I3650">
        <f t="shared" si="215"/>
        <v>1994</v>
      </c>
    </row>
    <row r="3651" spans="1:9" x14ac:dyDescent="0.25">
      <c r="A3651" t="s">
        <v>13</v>
      </c>
      <c r="B3651" s="1">
        <v>34438</v>
      </c>
      <c r="C3651" s="3">
        <v>0</v>
      </c>
      <c r="D3651">
        <v>271.93</v>
      </c>
      <c r="E3651">
        <v>1</v>
      </c>
      <c r="F3651" t="s">
        <v>52</v>
      </c>
      <c r="G3651">
        <f t="shared" si="216"/>
        <v>4</v>
      </c>
      <c r="H3651" s="4">
        <f t="shared" si="217"/>
        <v>34439</v>
      </c>
      <c r="I3651">
        <f t="shared" si="215"/>
        <v>1994</v>
      </c>
    </row>
    <row r="3652" spans="1:9" x14ac:dyDescent="0.25">
      <c r="A3652" t="s">
        <v>13</v>
      </c>
      <c r="B3652" s="1">
        <v>34472</v>
      </c>
      <c r="C3652" s="3">
        <v>0</v>
      </c>
      <c r="D3652">
        <v>271.19</v>
      </c>
      <c r="E3652">
        <v>1</v>
      </c>
      <c r="F3652" t="s">
        <v>52</v>
      </c>
      <c r="G3652">
        <f t="shared" si="216"/>
        <v>5</v>
      </c>
      <c r="H3652" s="4">
        <f t="shared" si="217"/>
        <v>34469</v>
      </c>
      <c r="I3652">
        <f t="shared" si="215"/>
        <v>1994</v>
      </c>
    </row>
    <row r="3653" spans="1:9" x14ac:dyDescent="0.25">
      <c r="A3653" t="s">
        <v>13</v>
      </c>
      <c r="B3653" s="1">
        <v>34768</v>
      </c>
      <c r="C3653" s="3">
        <v>0</v>
      </c>
      <c r="D3653">
        <v>273.25</v>
      </c>
      <c r="E3653">
        <v>1</v>
      </c>
      <c r="F3653" t="s">
        <v>52</v>
      </c>
      <c r="G3653">
        <f t="shared" si="216"/>
        <v>3</v>
      </c>
      <c r="H3653" s="4">
        <f t="shared" si="217"/>
        <v>34773</v>
      </c>
      <c r="I3653">
        <f t="shared" si="215"/>
        <v>1995</v>
      </c>
    </row>
    <row r="3654" spans="1:9" x14ac:dyDescent="0.25">
      <c r="A3654" t="s">
        <v>13</v>
      </c>
      <c r="B3654" s="1">
        <v>34801</v>
      </c>
      <c r="C3654" s="3">
        <v>0</v>
      </c>
      <c r="D3654">
        <v>272.72000000000003</v>
      </c>
      <c r="E3654">
        <v>1</v>
      </c>
      <c r="F3654" t="s">
        <v>52</v>
      </c>
      <c r="G3654">
        <f t="shared" si="216"/>
        <v>4</v>
      </c>
      <c r="H3654" s="4">
        <f t="shared" si="217"/>
        <v>34804</v>
      </c>
      <c r="I3654">
        <f t="shared" si="215"/>
        <v>1995</v>
      </c>
    </row>
    <row r="3655" spans="1:9" x14ac:dyDescent="0.25">
      <c r="A3655" t="s">
        <v>13</v>
      </c>
      <c r="B3655" s="1">
        <v>34834</v>
      </c>
      <c r="C3655" s="3">
        <v>0</v>
      </c>
      <c r="D3655">
        <v>273</v>
      </c>
      <c r="E3655">
        <v>1</v>
      </c>
      <c r="F3655" t="s">
        <v>52</v>
      </c>
      <c r="G3655">
        <f t="shared" si="216"/>
        <v>5</v>
      </c>
      <c r="H3655" s="4">
        <f t="shared" si="217"/>
        <v>34834</v>
      </c>
      <c r="I3655">
        <f t="shared" si="215"/>
        <v>1995</v>
      </c>
    </row>
    <row r="3656" spans="1:9" x14ac:dyDescent="0.25">
      <c r="A3656" t="s">
        <v>13</v>
      </c>
      <c r="B3656" s="1">
        <v>35130</v>
      </c>
      <c r="C3656" s="3">
        <v>0</v>
      </c>
      <c r="D3656">
        <v>274.32</v>
      </c>
      <c r="E3656">
        <v>1</v>
      </c>
      <c r="F3656" t="s">
        <v>52</v>
      </c>
      <c r="G3656">
        <f t="shared" si="216"/>
        <v>3</v>
      </c>
      <c r="H3656" s="4">
        <f t="shared" si="217"/>
        <v>35139</v>
      </c>
      <c r="I3656">
        <f t="shared" si="215"/>
        <v>1996</v>
      </c>
    </row>
    <row r="3657" spans="1:9" x14ac:dyDescent="0.25">
      <c r="A3657" t="s">
        <v>13</v>
      </c>
      <c r="B3657" s="1">
        <v>35172</v>
      </c>
      <c r="C3657" s="3">
        <v>0</v>
      </c>
      <c r="D3657">
        <v>273.87</v>
      </c>
      <c r="E3657">
        <v>1</v>
      </c>
      <c r="F3657" t="s">
        <v>52</v>
      </c>
      <c r="G3657">
        <f t="shared" si="216"/>
        <v>4</v>
      </c>
      <c r="H3657" s="4">
        <f t="shared" si="217"/>
        <v>35170</v>
      </c>
      <c r="I3657">
        <f t="shared" si="215"/>
        <v>1996</v>
      </c>
    </row>
    <row r="3658" spans="1:9" x14ac:dyDescent="0.25">
      <c r="A3658" t="s">
        <v>13</v>
      </c>
      <c r="B3658" s="1">
        <v>35193</v>
      </c>
      <c r="C3658" s="3">
        <v>0</v>
      </c>
      <c r="D3658">
        <v>273.44</v>
      </c>
      <c r="E3658">
        <v>1</v>
      </c>
      <c r="F3658" t="s">
        <v>52</v>
      </c>
      <c r="G3658">
        <f t="shared" si="216"/>
        <v>5</v>
      </c>
      <c r="H3658" s="4">
        <f t="shared" si="217"/>
        <v>35200</v>
      </c>
      <c r="I3658">
        <f t="shared" si="215"/>
        <v>1996</v>
      </c>
    </row>
    <row r="3659" spans="1:9" x14ac:dyDescent="0.25">
      <c r="A3659" t="s">
        <v>13</v>
      </c>
      <c r="B3659" s="1">
        <v>35501</v>
      </c>
      <c r="C3659" s="3">
        <v>0</v>
      </c>
      <c r="D3659">
        <v>274.3</v>
      </c>
      <c r="E3659">
        <v>1</v>
      </c>
      <c r="F3659" t="s">
        <v>52</v>
      </c>
      <c r="G3659">
        <f t="shared" si="216"/>
        <v>3</v>
      </c>
      <c r="H3659" s="4">
        <f t="shared" si="217"/>
        <v>35504</v>
      </c>
      <c r="I3659">
        <f t="shared" si="215"/>
        <v>1997</v>
      </c>
    </row>
    <row r="3660" spans="1:9" x14ac:dyDescent="0.25">
      <c r="A3660" t="s">
        <v>13</v>
      </c>
      <c r="B3660" s="1">
        <v>35542</v>
      </c>
      <c r="C3660" s="3">
        <v>0</v>
      </c>
      <c r="D3660">
        <v>273.83</v>
      </c>
      <c r="E3660">
        <v>1</v>
      </c>
      <c r="F3660" t="s">
        <v>52</v>
      </c>
      <c r="G3660">
        <f t="shared" si="216"/>
        <v>4</v>
      </c>
      <c r="H3660" s="4">
        <f t="shared" si="217"/>
        <v>35535</v>
      </c>
      <c r="I3660">
        <f t="shared" si="215"/>
        <v>1997</v>
      </c>
    </row>
    <row r="3661" spans="1:9" x14ac:dyDescent="0.25">
      <c r="A3661" t="s">
        <v>13</v>
      </c>
      <c r="B3661" s="1">
        <v>35577</v>
      </c>
      <c r="C3661" s="3">
        <v>0</v>
      </c>
      <c r="D3661">
        <v>272.95</v>
      </c>
      <c r="E3661">
        <v>1</v>
      </c>
      <c r="F3661" t="s">
        <v>52</v>
      </c>
      <c r="G3661">
        <f t="shared" si="216"/>
        <v>5</v>
      </c>
      <c r="H3661" s="4">
        <f t="shared" si="217"/>
        <v>35565</v>
      </c>
      <c r="I3661">
        <f t="shared" si="215"/>
        <v>1997</v>
      </c>
    </row>
    <row r="3662" spans="1:9" x14ac:dyDescent="0.25">
      <c r="A3662" t="s">
        <v>13</v>
      </c>
      <c r="B3662" s="1">
        <v>35877</v>
      </c>
      <c r="C3662" s="3">
        <v>0</v>
      </c>
      <c r="D3662">
        <v>271.72000000000003</v>
      </c>
      <c r="E3662">
        <v>1</v>
      </c>
      <c r="F3662" t="s">
        <v>52</v>
      </c>
      <c r="G3662">
        <f t="shared" si="216"/>
        <v>3</v>
      </c>
      <c r="H3662" s="4">
        <f t="shared" si="217"/>
        <v>35869</v>
      </c>
      <c r="I3662">
        <f t="shared" si="215"/>
        <v>1998</v>
      </c>
    </row>
    <row r="3663" spans="1:9" x14ac:dyDescent="0.25">
      <c r="A3663" t="s">
        <v>13</v>
      </c>
      <c r="B3663" s="1">
        <v>35905</v>
      </c>
      <c r="C3663" s="3">
        <v>0</v>
      </c>
      <c r="D3663">
        <v>271.68</v>
      </c>
      <c r="E3663">
        <v>1</v>
      </c>
      <c r="F3663" t="s">
        <v>52</v>
      </c>
      <c r="G3663">
        <f t="shared" si="216"/>
        <v>4</v>
      </c>
      <c r="H3663" s="4">
        <f t="shared" si="217"/>
        <v>35900</v>
      </c>
      <c r="I3663">
        <f t="shared" si="215"/>
        <v>1998</v>
      </c>
    </row>
    <row r="3664" spans="1:9" x14ac:dyDescent="0.25">
      <c r="A3664" t="s">
        <v>13</v>
      </c>
      <c r="B3664" s="1">
        <v>35942</v>
      </c>
      <c r="C3664" s="3">
        <v>0</v>
      </c>
      <c r="D3664">
        <v>271.17</v>
      </c>
      <c r="E3664">
        <v>1</v>
      </c>
      <c r="F3664" t="s">
        <v>52</v>
      </c>
      <c r="G3664">
        <f t="shared" si="216"/>
        <v>5</v>
      </c>
      <c r="H3664" s="4">
        <f t="shared" si="217"/>
        <v>35930</v>
      </c>
      <c r="I3664">
        <f t="shared" si="215"/>
        <v>1998</v>
      </c>
    </row>
    <row r="3665" spans="1:9" x14ac:dyDescent="0.25">
      <c r="A3665" t="s">
        <v>13</v>
      </c>
      <c r="B3665" s="1">
        <v>36241</v>
      </c>
      <c r="C3665" s="3">
        <v>0</v>
      </c>
      <c r="D3665">
        <v>270.39999999999998</v>
      </c>
      <c r="E3665">
        <v>1</v>
      </c>
      <c r="F3665" t="s">
        <v>52</v>
      </c>
      <c r="G3665">
        <f t="shared" si="216"/>
        <v>3</v>
      </c>
      <c r="H3665" s="4">
        <f t="shared" si="217"/>
        <v>36234</v>
      </c>
      <c r="I3665">
        <f t="shared" si="215"/>
        <v>1999</v>
      </c>
    </row>
    <row r="3666" spans="1:9" x14ac:dyDescent="0.25">
      <c r="A3666" t="s">
        <v>13</v>
      </c>
      <c r="B3666" s="1">
        <v>36271</v>
      </c>
      <c r="C3666" s="3">
        <v>0</v>
      </c>
      <c r="D3666">
        <v>270.18</v>
      </c>
      <c r="E3666">
        <v>1</v>
      </c>
      <c r="F3666" t="s">
        <v>52</v>
      </c>
      <c r="G3666">
        <f t="shared" si="216"/>
        <v>4</v>
      </c>
      <c r="H3666" s="4">
        <f t="shared" si="217"/>
        <v>36265</v>
      </c>
      <c r="I3666">
        <f t="shared" si="215"/>
        <v>1999</v>
      </c>
    </row>
    <row r="3667" spans="1:9" x14ac:dyDescent="0.25">
      <c r="A3667" t="s">
        <v>13</v>
      </c>
      <c r="B3667" s="1">
        <v>36304</v>
      </c>
      <c r="C3667" s="3">
        <v>0</v>
      </c>
      <c r="D3667">
        <v>269.66000000000003</v>
      </c>
      <c r="E3667">
        <v>1</v>
      </c>
      <c r="F3667" t="s">
        <v>52</v>
      </c>
      <c r="G3667">
        <f t="shared" si="216"/>
        <v>5</v>
      </c>
      <c r="H3667" s="4">
        <f t="shared" si="217"/>
        <v>36295</v>
      </c>
      <c r="I3667">
        <f t="shared" si="215"/>
        <v>1999</v>
      </c>
    </row>
    <row r="3668" spans="1:9" x14ac:dyDescent="0.25">
      <c r="A3668" t="s">
        <v>13</v>
      </c>
      <c r="B3668" s="1">
        <v>36606</v>
      </c>
      <c r="C3668" s="3">
        <v>0</v>
      </c>
      <c r="D3668">
        <v>271.45</v>
      </c>
      <c r="E3668">
        <v>1</v>
      </c>
      <c r="F3668" t="s">
        <v>52</v>
      </c>
      <c r="G3668">
        <f t="shared" si="216"/>
        <v>3</v>
      </c>
      <c r="H3668" s="4">
        <f t="shared" si="217"/>
        <v>36600</v>
      </c>
      <c r="I3668">
        <f t="shared" si="215"/>
        <v>2000</v>
      </c>
    </row>
    <row r="3669" spans="1:9" x14ac:dyDescent="0.25">
      <c r="A3669" t="s">
        <v>13</v>
      </c>
      <c r="B3669" s="1">
        <v>36637</v>
      </c>
      <c r="C3669" s="3">
        <v>0</v>
      </c>
      <c r="D3669">
        <v>271.07</v>
      </c>
      <c r="E3669">
        <v>1</v>
      </c>
      <c r="F3669" t="s">
        <v>52</v>
      </c>
      <c r="G3669">
        <f t="shared" si="216"/>
        <v>4</v>
      </c>
      <c r="H3669" s="4">
        <f t="shared" si="217"/>
        <v>36631</v>
      </c>
      <c r="I3669">
        <f t="shared" si="215"/>
        <v>2000</v>
      </c>
    </row>
    <row r="3670" spans="1:9" x14ac:dyDescent="0.25">
      <c r="A3670" t="s">
        <v>13</v>
      </c>
      <c r="B3670" s="1">
        <v>36668</v>
      </c>
      <c r="C3670" s="3">
        <v>0</v>
      </c>
      <c r="D3670">
        <v>270.79000000000002</v>
      </c>
      <c r="E3670">
        <v>1</v>
      </c>
      <c r="F3670" t="s">
        <v>52</v>
      </c>
      <c r="G3670">
        <f t="shared" si="216"/>
        <v>5</v>
      </c>
      <c r="H3670" s="4">
        <f t="shared" si="217"/>
        <v>36661</v>
      </c>
      <c r="I3670">
        <f t="shared" si="215"/>
        <v>2000</v>
      </c>
    </row>
    <row r="3671" spans="1:9" x14ac:dyDescent="0.25">
      <c r="A3671" t="s">
        <v>13</v>
      </c>
      <c r="B3671" s="1">
        <v>36971</v>
      </c>
      <c r="C3671" s="3">
        <v>0</v>
      </c>
      <c r="D3671">
        <v>273.3</v>
      </c>
      <c r="E3671">
        <v>1</v>
      </c>
      <c r="F3671" t="s">
        <v>52</v>
      </c>
      <c r="G3671">
        <f t="shared" si="216"/>
        <v>3</v>
      </c>
      <c r="H3671" s="4">
        <f t="shared" si="217"/>
        <v>36965</v>
      </c>
      <c r="I3671">
        <f t="shared" si="215"/>
        <v>2001</v>
      </c>
    </row>
    <row r="3672" spans="1:9" x14ac:dyDescent="0.25">
      <c r="A3672" t="s">
        <v>13</v>
      </c>
      <c r="B3672" s="1">
        <v>37001</v>
      </c>
      <c r="C3672" s="3">
        <v>0</v>
      </c>
      <c r="D3672">
        <v>272.93</v>
      </c>
      <c r="E3672">
        <v>1</v>
      </c>
      <c r="F3672" t="s">
        <v>52</v>
      </c>
      <c r="G3672">
        <f t="shared" si="216"/>
        <v>4</v>
      </c>
      <c r="H3672" s="4">
        <f t="shared" si="217"/>
        <v>36996</v>
      </c>
      <c r="I3672">
        <f t="shared" si="215"/>
        <v>2001</v>
      </c>
    </row>
    <row r="3673" spans="1:9" x14ac:dyDescent="0.25">
      <c r="A3673" t="s">
        <v>13</v>
      </c>
      <c r="B3673" s="1">
        <v>37035</v>
      </c>
      <c r="C3673" s="3">
        <v>0</v>
      </c>
      <c r="D3673">
        <v>272.26</v>
      </c>
      <c r="E3673">
        <v>1</v>
      </c>
      <c r="F3673" t="s">
        <v>52</v>
      </c>
      <c r="G3673">
        <f t="shared" si="216"/>
        <v>5</v>
      </c>
      <c r="H3673" s="4">
        <f t="shared" si="217"/>
        <v>37026</v>
      </c>
      <c r="I3673">
        <f t="shared" si="215"/>
        <v>2001</v>
      </c>
    </row>
    <row r="3674" spans="1:9" x14ac:dyDescent="0.25">
      <c r="A3674" t="s">
        <v>13</v>
      </c>
      <c r="B3674" s="1">
        <v>37334</v>
      </c>
      <c r="C3674" s="3">
        <v>0</v>
      </c>
      <c r="D3674">
        <v>274.12</v>
      </c>
      <c r="E3674">
        <v>2</v>
      </c>
      <c r="F3674" t="s">
        <v>52</v>
      </c>
      <c r="G3674">
        <f t="shared" si="216"/>
        <v>3</v>
      </c>
      <c r="H3674" s="4">
        <f t="shared" si="217"/>
        <v>37330</v>
      </c>
      <c r="I3674">
        <f t="shared" si="215"/>
        <v>2002</v>
      </c>
    </row>
    <row r="3675" spans="1:9" x14ac:dyDescent="0.25">
      <c r="A3675" t="s">
        <v>13</v>
      </c>
      <c r="B3675" s="1">
        <v>37363</v>
      </c>
      <c r="C3675" s="3">
        <v>0</v>
      </c>
      <c r="D3675">
        <v>274.08999999999997</v>
      </c>
      <c r="E3675">
        <v>2</v>
      </c>
      <c r="F3675" t="s">
        <v>52</v>
      </c>
      <c r="G3675">
        <f t="shared" si="216"/>
        <v>4</v>
      </c>
      <c r="H3675" s="4">
        <f t="shared" si="217"/>
        <v>37361</v>
      </c>
      <c r="I3675">
        <f t="shared" si="215"/>
        <v>2002</v>
      </c>
    </row>
    <row r="3676" spans="1:9" x14ac:dyDescent="0.25">
      <c r="A3676" t="s">
        <v>13</v>
      </c>
      <c r="B3676" s="1">
        <v>37398</v>
      </c>
      <c r="C3676" s="3">
        <v>0</v>
      </c>
      <c r="D3676">
        <v>273.85000000000002</v>
      </c>
      <c r="E3676">
        <v>1</v>
      </c>
      <c r="F3676" t="s">
        <v>52</v>
      </c>
      <c r="G3676">
        <f t="shared" si="216"/>
        <v>5</v>
      </c>
      <c r="H3676" s="4">
        <f t="shared" si="217"/>
        <v>37391</v>
      </c>
      <c r="I3676">
        <f t="shared" si="215"/>
        <v>2002</v>
      </c>
    </row>
    <row r="3677" spans="1:9" x14ac:dyDescent="0.25">
      <c r="A3677" t="s">
        <v>13</v>
      </c>
      <c r="B3677" s="1">
        <v>37700</v>
      </c>
      <c r="C3677" s="3">
        <v>0</v>
      </c>
      <c r="D3677">
        <v>278.25</v>
      </c>
      <c r="E3677">
        <v>2</v>
      </c>
      <c r="F3677" t="s">
        <v>52</v>
      </c>
      <c r="G3677">
        <f t="shared" si="216"/>
        <v>3</v>
      </c>
      <c r="H3677" s="4">
        <f t="shared" si="217"/>
        <v>37695</v>
      </c>
      <c r="I3677">
        <f t="shared" si="215"/>
        <v>2003</v>
      </c>
    </row>
    <row r="3678" spans="1:9" x14ac:dyDescent="0.25">
      <c r="A3678" t="s">
        <v>13</v>
      </c>
      <c r="B3678" s="1">
        <v>37728</v>
      </c>
      <c r="C3678" s="3">
        <v>0</v>
      </c>
      <c r="D3678">
        <v>278.08</v>
      </c>
      <c r="E3678">
        <v>2</v>
      </c>
      <c r="F3678" t="s">
        <v>52</v>
      </c>
      <c r="G3678">
        <f t="shared" si="216"/>
        <v>4</v>
      </c>
      <c r="H3678" s="4">
        <f t="shared" si="217"/>
        <v>37726</v>
      </c>
      <c r="I3678">
        <f t="shared" si="215"/>
        <v>2003</v>
      </c>
    </row>
    <row r="3679" spans="1:9" x14ac:dyDescent="0.25">
      <c r="A3679" t="s">
        <v>13</v>
      </c>
      <c r="B3679" s="1">
        <v>37761</v>
      </c>
      <c r="C3679" s="3">
        <v>0</v>
      </c>
      <c r="D3679">
        <v>277.83</v>
      </c>
      <c r="E3679">
        <v>2</v>
      </c>
      <c r="F3679" t="s">
        <v>52</v>
      </c>
      <c r="G3679">
        <f t="shared" si="216"/>
        <v>5</v>
      </c>
      <c r="H3679" s="4">
        <f t="shared" si="217"/>
        <v>37756</v>
      </c>
      <c r="I3679">
        <f t="shared" si="215"/>
        <v>2003</v>
      </c>
    </row>
    <row r="3680" spans="1:9" x14ac:dyDescent="0.25">
      <c r="A3680" t="s">
        <v>13</v>
      </c>
      <c r="B3680" s="1">
        <v>38065</v>
      </c>
      <c r="C3680" s="3">
        <v>0</v>
      </c>
      <c r="D3680">
        <v>281.57</v>
      </c>
      <c r="E3680">
        <v>2</v>
      </c>
      <c r="F3680" t="s">
        <v>52</v>
      </c>
      <c r="G3680">
        <f t="shared" si="216"/>
        <v>3</v>
      </c>
      <c r="H3680" s="4">
        <f t="shared" si="217"/>
        <v>38061</v>
      </c>
      <c r="I3680">
        <f t="shared" si="215"/>
        <v>2004</v>
      </c>
    </row>
    <row r="3681" spans="1:9" x14ac:dyDescent="0.25">
      <c r="A3681" t="s">
        <v>13</v>
      </c>
      <c r="B3681" s="1">
        <v>38098</v>
      </c>
      <c r="C3681" s="3">
        <v>0</v>
      </c>
      <c r="D3681">
        <v>281.3</v>
      </c>
      <c r="E3681">
        <v>2</v>
      </c>
      <c r="F3681" t="s">
        <v>52</v>
      </c>
      <c r="G3681">
        <f t="shared" si="216"/>
        <v>4</v>
      </c>
      <c r="H3681" s="4">
        <f t="shared" si="217"/>
        <v>38092</v>
      </c>
      <c r="I3681">
        <f t="shared" si="215"/>
        <v>2004</v>
      </c>
    </row>
    <row r="3682" spans="1:9" x14ac:dyDescent="0.25">
      <c r="A3682" t="s">
        <v>13</v>
      </c>
      <c r="B3682" s="1">
        <v>38126</v>
      </c>
      <c r="C3682" s="3">
        <v>0</v>
      </c>
      <c r="D3682">
        <v>281.48</v>
      </c>
      <c r="E3682">
        <v>2</v>
      </c>
      <c r="F3682" t="s">
        <v>52</v>
      </c>
      <c r="G3682">
        <f t="shared" si="216"/>
        <v>5</v>
      </c>
      <c r="H3682" s="4">
        <f t="shared" si="217"/>
        <v>38122</v>
      </c>
      <c r="I3682">
        <f t="shared" si="215"/>
        <v>2004</v>
      </c>
    </row>
    <row r="3683" spans="1:9" x14ac:dyDescent="0.25">
      <c r="A3683" t="s">
        <v>13</v>
      </c>
      <c r="B3683" s="1">
        <v>38429</v>
      </c>
      <c r="C3683" s="3">
        <v>0</v>
      </c>
      <c r="D3683">
        <v>284.76</v>
      </c>
      <c r="E3683">
        <v>2</v>
      </c>
      <c r="F3683" t="s">
        <v>52</v>
      </c>
      <c r="G3683">
        <f t="shared" si="216"/>
        <v>3</v>
      </c>
      <c r="H3683" s="4">
        <f t="shared" si="217"/>
        <v>38426</v>
      </c>
      <c r="I3683">
        <f t="shared" si="215"/>
        <v>2005</v>
      </c>
    </row>
    <row r="3684" spans="1:9" x14ac:dyDescent="0.25">
      <c r="A3684" t="s">
        <v>13</v>
      </c>
      <c r="B3684" s="1">
        <v>38464</v>
      </c>
      <c r="C3684" s="3">
        <v>0</v>
      </c>
      <c r="D3684">
        <v>284.47000000000003</v>
      </c>
      <c r="E3684">
        <v>2</v>
      </c>
      <c r="F3684" t="s">
        <v>52</v>
      </c>
      <c r="G3684">
        <f t="shared" si="216"/>
        <v>4</v>
      </c>
      <c r="H3684" s="4">
        <f t="shared" si="217"/>
        <v>38457</v>
      </c>
      <c r="I3684">
        <f t="shared" si="215"/>
        <v>2005</v>
      </c>
    </row>
    <row r="3685" spans="1:9" x14ac:dyDescent="0.25">
      <c r="A3685" t="s">
        <v>13</v>
      </c>
      <c r="B3685" s="1">
        <v>38492</v>
      </c>
      <c r="C3685" s="3">
        <v>0</v>
      </c>
      <c r="D3685">
        <v>284.19</v>
      </c>
      <c r="E3685">
        <v>2</v>
      </c>
      <c r="F3685" t="s">
        <v>52</v>
      </c>
      <c r="G3685">
        <f t="shared" si="216"/>
        <v>5</v>
      </c>
      <c r="H3685" s="4">
        <f t="shared" si="217"/>
        <v>38487</v>
      </c>
      <c r="I3685">
        <f t="shared" si="215"/>
        <v>2005</v>
      </c>
    </row>
    <row r="3686" spans="1:9" x14ac:dyDescent="0.25">
      <c r="A3686" t="s">
        <v>13</v>
      </c>
      <c r="B3686" s="1">
        <v>38790</v>
      </c>
      <c r="C3686" s="3">
        <v>0</v>
      </c>
      <c r="D3686">
        <v>285.02999999999997</v>
      </c>
      <c r="E3686">
        <v>2</v>
      </c>
      <c r="F3686" t="s">
        <v>52</v>
      </c>
      <c r="G3686">
        <f t="shared" si="216"/>
        <v>3</v>
      </c>
      <c r="H3686" s="4">
        <f t="shared" si="217"/>
        <v>38791</v>
      </c>
      <c r="I3686">
        <f t="shared" si="215"/>
        <v>2006</v>
      </c>
    </row>
    <row r="3687" spans="1:9" x14ac:dyDescent="0.25">
      <c r="A3687" t="s">
        <v>13</v>
      </c>
      <c r="B3687" s="1">
        <v>38826</v>
      </c>
      <c r="C3687" s="3">
        <v>0</v>
      </c>
      <c r="D3687">
        <v>284.64</v>
      </c>
      <c r="E3687">
        <v>2</v>
      </c>
      <c r="F3687" t="s">
        <v>52</v>
      </c>
      <c r="G3687">
        <f t="shared" si="216"/>
        <v>4</v>
      </c>
      <c r="H3687" s="4">
        <f t="shared" si="217"/>
        <v>38822</v>
      </c>
      <c r="I3687">
        <f t="shared" si="215"/>
        <v>2006</v>
      </c>
    </row>
    <row r="3688" spans="1:9" x14ac:dyDescent="0.25">
      <c r="A3688" t="s">
        <v>13</v>
      </c>
      <c r="B3688" s="1">
        <v>38855</v>
      </c>
      <c r="C3688" s="3">
        <v>0</v>
      </c>
      <c r="D3688">
        <v>284.31</v>
      </c>
      <c r="E3688">
        <v>2</v>
      </c>
      <c r="F3688" t="s">
        <v>52</v>
      </c>
      <c r="G3688">
        <f t="shared" si="216"/>
        <v>5</v>
      </c>
      <c r="H3688" s="4">
        <f t="shared" si="217"/>
        <v>38852</v>
      </c>
      <c r="I3688">
        <f t="shared" si="215"/>
        <v>2006</v>
      </c>
    </row>
    <row r="3689" spans="1:9" x14ac:dyDescent="0.25">
      <c r="A3689" t="s">
        <v>13</v>
      </c>
      <c r="B3689" s="1">
        <v>39162</v>
      </c>
      <c r="C3689" s="3">
        <v>0.53333333333333333</v>
      </c>
      <c r="D3689">
        <v>284.95</v>
      </c>
      <c r="E3689">
        <v>2</v>
      </c>
      <c r="F3689" t="s">
        <v>52</v>
      </c>
      <c r="G3689">
        <f t="shared" si="216"/>
        <v>3</v>
      </c>
      <c r="H3689" s="4">
        <f t="shared" si="217"/>
        <v>39156</v>
      </c>
      <c r="I3689">
        <f t="shared" si="215"/>
        <v>2007</v>
      </c>
    </row>
    <row r="3690" spans="1:9" x14ac:dyDescent="0.25">
      <c r="A3690" t="s">
        <v>13</v>
      </c>
      <c r="B3690" s="1">
        <v>39189</v>
      </c>
      <c r="C3690" s="3">
        <v>0.6333333333333333</v>
      </c>
      <c r="D3690">
        <v>284.42</v>
      </c>
      <c r="E3690">
        <v>2</v>
      </c>
      <c r="F3690" t="s">
        <v>52</v>
      </c>
      <c r="G3690">
        <f t="shared" si="216"/>
        <v>4</v>
      </c>
      <c r="H3690" s="4">
        <f t="shared" si="217"/>
        <v>39187</v>
      </c>
      <c r="I3690">
        <f t="shared" si="215"/>
        <v>2007</v>
      </c>
    </row>
    <row r="3691" spans="1:9" x14ac:dyDescent="0.25">
      <c r="A3691" t="s">
        <v>13</v>
      </c>
      <c r="B3691" s="1">
        <v>39218</v>
      </c>
      <c r="C3691" s="3">
        <v>0.56041666666666667</v>
      </c>
      <c r="D3691">
        <v>283.91000000000003</v>
      </c>
      <c r="E3691">
        <v>2</v>
      </c>
      <c r="F3691" t="s">
        <v>52</v>
      </c>
      <c r="G3691">
        <f t="shared" si="216"/>
        <v>5</v>
      </c>
      <c r="H3691" s="4">
        <f t="shared" si="217"/>
        <v>39217</v>
      </c>
      <c r="I3691">
        <f t="shared" si="215"/>
        <v>2007</v>
      </c>
    </row>
    <row r="3692" spans="1:9" x14ac:dyDescent="0.25">
      <c r="A3692" t="s">
        <v>13</v>
      </c>
      <c r="B3692" s="1">
        <v>39541</v>
      </c>
      <c r="C3692" s="3">
        <v>0.65972222222222221</v>
      </c>
      <c r="D3692">
        <v>285.57</v>
      </c>
      <c r="E3692">
        <v>2</v>
      </c>
      <c r="F3692" t="s">
        <v>52</v>
      </c>
      <c r="G3692">
        <f t="shared" si="216"/>
        <v>4</v>
      </c>
      <c r="H3692" s="4">
        <f t="shared" si="217"/>
        <v>39553</v>
      </c>
      <c r="I3692">
        <f t="shared" si="215"/>
        <v>2008</v>
      </c>
    </row>
    <row r="3693" spans="1:9" x14ac:dyDescent="0.25">
      <c r="A3693" t="s">
        <v>13</v>
      </c>
      <c r="B3693" s="1">
        <v>39597</v>
      </c>
      <c r="C3693" s="3">
        <v>0.45902777777777781</v>
      </c>
      <c r="D3693">
        <v>285.38</v>
      </c>
      <c r="E3693">
        <v>2</v>
      </c>
      <c r="F3693" t="s">
        <v>52</v>
      </c>
      <c r="G3693">
        <f t="shared" si="216"/>
        <v>5</v>
      </c>
      <c r="H3693" s="4">
        <f t="shared" si="217"/>
        <v>39583</v>
      </c>
      <c r="I3693">
        <f t="shared" si="215"/>
        <v>2008</v>
      </c>
    </row>
    <row r="3694" spans="1:9" x14ac:dyDescent="0.25">
      <c r="A3694" t="s">
        <v>13</v>
      </c>
      <c r="B3694" s="1">
        <v>39898</v>
      </c>
      <c r="C3694" s="3">
        <v>0.4777777777777778</v>
      </c>
      <c r="D3694">
        <v>287.85000000000002</v>
      </c>
      <c r="E3694">
        <v>2</v>
      </c>
      <c r="F3694" t="s">
        <v>52</v>
      </c>
      <c r="G3694">
        <f t="shared" si="216"/>
        <v>3</v>
      </c>
      <c r="H3694" s="4">
        <f t="shared" si="217"/>
        <v>39887</v>
      </c>
      <c r="I3694">
        <f t="shared" si="215"/>
        <v>2009</v>
      </c>
    </row>
    <row r="3695" spans="1:9" x14ac:dyDescent="0.25">
      <c r="A3695" t="s">
        <v>13</v>
      </c>
      <c r="B3695" s="1">
        <v>39954</v>
      </c>
      <c r="C3695" s="3">
        <v>0.50902777777777775</v>
      </c>
      <c r="D3695">
        <v>287.19</v>
      </c>
      <c r="E3695">
        <v>2</v>
      </c>
      <c r="F3695" t="s">
        <v>52</v>
      </c>
      <c r="G3695">
        <f t="shared" si="216"/>
        <v>5</v>
      </c>
      <c r="H3695" s="4">
        <f t="shared" si="217"/>
        <v>39948</v>
      </c>
      <c r="I3695">
        <f t="shared" si="215"/>
        <v>2009</v>
      </c>
    </row>
    <row r="3696" spans="1:9" x14ac:dyDescent="0.25">
      <c r="A3696" t="s">
        <v>13</v>
      </c>
      <c r="B3696" s="1">
        <v>40260</v>
      </c>
      <c r="C3696" s="3">
        <v>0.58472222222222225</v>
      </c>
      <c r="D3696">
        <v>287.07</v>
      </c>
      <c r="E3696">
        <v>2</v>
      </c>
      <c r="F3696" t="s">
        <v>52</v>
      </c>
      <c r="G3696">
        <f t="shared" si="216"/>
        <v>3</v>
      </c>
      <c r="H3696" s="4">
        <f t="shared" si="217"/>
        <v>40252</v>
      </c>
      <c r="I3696">
        <f t="shared" si="215"/>
        <v>2010</v>
      </c>
    </row>
    <row r="3697" spans="1:9" x14ac:dyDescent="0.25">
      <c r="A3697" t="s">
        <v>13</v>
      </c>
      <c r="B3697" s="1">
        <v>40288</v>
      </c>
      <c r="C3697" s="3">
        <v>0.61249999999999993</v>
      </c>
      <c r="D3697">
        <v>286.69</v>
      </c>
      <c r="E3697">
        <v>2</v>
      </c>
      <c r="F3697" t="s">
        <v>52</v>
      </c>
      <c r="G3697">
        <f t="shared" si="216"/>
        <v>4</v>
      </c>
      <c r="H3697" s="4">
        <f t="shared" si="217"/>
        <v>40283</v>
      </c>
      <c r="I3697">
        <f t="shared" si="215"/>
        <v>2010</v>
      </c>
    </row>
    <row r="3698" spans="1:9" x14ac:dyDescent="0.25">
      <c r="A3698" t="s">
        <v>13</v>
      </c>
      <c r="B3698" s="1">
        <v>40317</v>
      </c>
      <c r="C3698" s="3">
        <v>0.69444444444444453</v>
      </c>
      <c r="D3698">
        <v>286.44</v>
      </c>
      <c r="E3698">
        <v>2</v>
      </c>
      <c r="F3698" t="s">
        <v>52</v>
      </c>
      <c r="G3698">
        <f t="shared" si="216"/>
        <v>5</v>
      </c>
      <c r="H3698" s="4">
        <f t="shared" si="217"/>
        <v>40313</v>
      </c>
      <c r="I3698">
        <f t="shared" si="215"/>
        <v>2010</v>
      </c>
    </row>
    <row r="3699" spans="1:9" x14ac:dyDescent="0.25">
      <c r="A3699" t="s">
        <v>13</v>
      </c>
      <c r="B3699" s="1">
        <v>40619</v>
      </c>
      <c r="C3699" s="3">
        <v>0.52430555555555558</v>
      </c>
      <c r="D3699">
        <v>287.45999999999998</v>
      </c>
      <c r="E3699">
        <v>2</v>
      </c>
      <c r="F3699" t="s">
        <v>52</v>
      </c>
      <c r="G3699">
        <f t="shared" si="216"/>
        <v>3</v>
      </c>
      <c r="H3699" s="4">
        <f t="shared" si="217"/>
        <v>40617</v>
      </c>
      <c r="I3699">
        <f t="shared" si="215"/>
        <v>2011</v>
      </c>
    </row>
    <row r="3700" spans="1:9" x14ac:dyDescent="0.25">
      <c r="A3700" t="s">
        <v>13</v>
      </c>
      <c r="B3700" s="1">
        <v>40652</v>
      </c>
      <c r="C3700" s="3">
        <v>0.57638888888888895</v>
      </c>
      <c r="D3700">
        <v>287.08999999999997</v>
      </c>
      <c r="E3700">
        <v>2</v>
      </c>
      <c r="F3700" t="s">
        <v>52</v>
      </c>
      <c r="G3700">
        <f t="shared" si="216"/>
        <v>4</v>
      </c>
      <c r="H3700" s="4">
        <f t="shared" si="217"/>
        <v>40648</v>
      </c>
      <c r="I3700">
        <f t="shared" si="215"/>
        <v>2011</v>
      </c>
    </row>
    <row r="3701" spans="1:9" x14ac:dyDescent="0.25">
      <c r="A3701" t="s">
        <v>13</v>
      </c>
      <c r="B3701" s="1">
        <v>40680</v>
      </c>
      <c r="C3701" s="3">
        <v>0.59861111111111109</v>
      </c>
      <c r="D3701">
        <v>286.66000000000003</v>
      </c>
      <c r="E3701">
        <v>2</v>
      </c>
      <c r="F3701" t="s">
        <v>52</v>
      </c>
      <c r="G3701">
        <f t="shared" si="216"/>
        <v>5</v>
      </c>
      <c r="H3701" s="4">
        <f t="shared" si="217"/>
        <v>40678</v>
      </c>
      <c r="I3701">
        <f t="shared" si="215"/>
        <v>2011</v>
      </c>
    </row>
    <row r="3702" spans="1:9" x14ac:dyDescent="0.25">
      <c r="A3702" t="s">
        <v>13</v>
      </c>
      <c r="B3702" s="1">
        <v>40988</v>
      </c>
      <c r="C3702" s="3">
        <v>0.6020833333333333</v>
      </c>
      <c r="D3702">
        <v>286.62</v>
      </c>
      <c r="E3702">
        <v>1</v>
      </c>
      <c r="F3702" t="s">
        <v>52</v>
      </c>
      <c r="G3702">
        <f t="shared" si="216"/>
        <v>3</v>
      </c>
      <c r="H3702" s="4">
        <f t="shared" si="217"/>
        <v>40983</v>
      </c>
      <c r="I3702">
        <f t="shared" si="215"/>
        <v>2012</v>
      </c>
    </row>
    <row r="3703" spans="1:9" x14ac:dyDescent="0.25">
      <c r="A3703" t="s">
        <v>13</v>
      </c>
      <c r="B3703" s="1">
        <v>41018</v>
      </c>
      <c r="C3703" s="3">
        <v>0.58333333333333337</v>
      </c>
      <c r="D3703">
        <v>286.20999999999998</v>
      </c>
      <c r="E3703">
        <v>1</v>
      </c>
      <c r="F3703" t="s">
        <v>52</v>
      </c>
      <c r="G3703">
        <f t="shared" si="216"/>
        <v>4</v>
      </c>
      <c r="H3703" s="4">
        <f t="shared" si="217"/>
        <v>41014</v>
      </c>
      <c r="I3703">
        <f t="shared" si="215"/>
        <v>2012</v>
      </c>
    </row>
    <row r="3704" spans="1:9" x14ac:dyDescent="0.25">
      <c r="A3704" t="s">
        <v>13</v>
      </c>
      <c r="B3704" s="1">
        <v>41046</v>
      </c>
      <c r="C3704" s="3">
        <v>0.61041666666666672</v>
      </c>
      <c r="D3704">
        <v>285.85000000000002</v>
      </c>
      <c r="E3704">
        <v>1</v>
      </c>
      <c r="F3704" t="s">
        <v>52</v>
      </c>
      <c r="G3704">
        <f t="shared" si="216"/>
        <v>5</v>
      </c>
      <c r="H3704" s="4">
        <f t="shared" si="217"/>
        <v>41044</v>
      </c>
      <c r="I3704">
        <f t="shared" si="215"/>
        <v>2012</v>
      </c>
    </row>
    <row r="3705" spans="1:9" x14ac:dyDescent="0.25">
      <c r="A3705" t="s">
        <v>13</v>
      </c>
      <c r="B3705" s="1">
        <v>41352</v>
      </c>
      <c r="C3705" s="3">
        <v>0.65277777777777779</v>
      </c>
      <c r="D3705">
        <v>287.99</v>
      </c>
      <c r="E3705">
        <v>1</v>
      </c>
      <c r="F3705" t="s">
        <v>52</v>
      </c>
      <c r="G3705">
        <f t="shared" si="216"/>
        <v>3</v>
      </c>
      <c r="H3705" s="4">
        <f t="shared" si="217"/>
        <v>41348</v>
      </c>
      <c r="I3705">
        <f t="shared" si="215"/>
        <v>2013</v>
      </c>
    </row>
    <row r="3706" spans="1:9" x14ac:dyDescent="0.25">
      <c r="A3706" t="s">
        <v>13</v>
      </c>
      <c r="B3706" s="1">
        <v>41373</v>
      </c>
      <c r="C3706" s="3">
        <v>0.61597222222222225</v>
      </c>
      <c r="D3706">
        <v>287.83999999999997</v>
      </c>
      <c r="E3706">
        <v>1</v>
      </c>
      <c r="F3706" t="s">
        <v>52</v>
      </c>
      <c r="G3706">
        <f t="shared" si="216"/>
        <v>4</v>
      </c>
      <c r="H3706" s="4">
        <f t="shared" si="217"/>
        <v>41379</v>
      </c>
      <c r="I3706">
        <f t="shared" si="215"/>
        <v>2013</v>
      </c>
    </row>
    <row r="3707" spans="1:9" x14ac:dyDescent="0.25">
      <c r="A3707" t="s">
        <v>13</v>
      </c>
      <c r="B3707" s="1">
        <v>41411</v>
      </c>
      <c r="C3707" s="3">
        <v>0.62222222222222223</v>
      </c>
      <c r="D3707">
        <v>287.45999999999998</v>
      </c>
      <c r="E3707">
        <v>1</v>
      </c>
      <c r="F3707" t="s">
        <v>52</v>
      </c>
      <c r="G3707">
        <f t="shared" si="216"/>
        <v>5</v>
      </c>
      <c r="H3707" s="4">
        <f t="shared" si="217"/>
        <v>41409</v>
      </c>
      <c r="I3707">
        <f t="shared" si="215"/>
        <v>2013</v>
      </c>
    </row>
    <row r="3708" spans="1:9" x14ac:dyDescent="0.25">
      <c r="A3708" t="s">
        <v>13</v>
      </c>
      <c r="B3708" s="1">
        <v>41716</v>
      </c>
      <c r="C3708" s="3">
        <v>0.47638888888888892</v>
      </c>
      <c r="D3708">
        <v>290.52999999999997</v>
      </c>
      <c r="E3708">
        <v>1</v>
      </c>
      <c r="F3708" t="s">
        <v>52</v>
      </c>
      <c r="G3708">
        <f t="shared" si="216"/>
        <v>3</v>
      </c>
      <c r="H3708" s="4">
        <f t="shared" si="217"/>
        <v>41713</v>
      </c>
      <c r="I3708">
        <f t="shared" si="215"/>
        <v>2014</v>
      </c>
    </row>
    <row r="3709" spans="1:9" x14ac:dyDescent="0.25">
      <c r="A3709" t="s">
        <v>13</v>
      </c>
      <c r="B3709" s="1">
        <v>41745</v>
      </c>
      <c r="C3709" s="3">
        <v>0.62083333333333335</v>
      </c>
      <c r="D3709">
        <v>290.37</v>
      </c>
      <c r="E3709">
        <v>1</v>
      </c>
      <c r="F3709" t="s">
        <v>52</v>
      </c>
      <c r="G3709">
        <f t="shared" si="216"/>
        <v>4</v>
      </c>
      <c r="H3709" s="4">
        <f t="shared" si="217"/>
        <v>41744</v>
      </c>
      <c r="I3709">
        <f t="shared" si="215"/>
        <v>2014</v>
      </c>
    </row>
    <row r="3710" spans="1:9" x14ac:dyDescent="0.25">
      <c r="A3710" t="s">
        <v>13</v>
      </c>
      <c r="B3710" s="1">
        <v>41778</v>
      </c>
      <c r="C3710" s="3">
        <v>0.61319444444444449</v>
      </c>
      <c r="D3710">
        <v>289.89</v>
      </c>
      <c r="E3710">
        <v>1</v>
      </c>
      <c r="F3710" t="s">
        <v>52</v>
      </c>
      <c r="G3710">
        <f t="shared" si="216"/>
        <v>5</v>
      </c>
      <c r="H3710" s="4">
        <f t="shared" si="217"/>
        <v>41774</v>
      </c>
      <c r="I3710">
        <f t="shared" si="215"/>
        <v>2014</v>
      </c>
    </row>
    <row r="3711" spans="1:9" x14ac:dyDescent="0.25">
      <c r="A3711" t="s">
        <v>13</v>
      </c>
      <c r="B3711" s="1">
        <v>42079</v>
      </c>
      <c r="C3711" s="3">
        <v>0.5</v>
      </c>
      <c r="D3711">
        <v>290.66000000000003</v>
      </c>
      <c r="E3711">
        <v>62</v>
      </c>
      <c r="F3711" t="s">
        <v>52</v>
      </c>
      <c r="G3711">
        <f t="shared" si="216"/>
        <v>3</v>
      </c>
      <c r="H3711" s="4">
        <f t="shared" si="217"/>
        <v>42078</v>
      </c>
      <c r="I3711">
        <f t="shared" si="215"/>
        <v>2015</v>
      </c>
    </row>
    <row r="3712" spans="1:9" x14ac:dyDescent="0.25">
      <c r="A3712" t="s">
        <v>13</v>
      </c>
      <c r="B3712" s="1">
        <v>42098</v>
      </c>
      <c r="C3712" s="3">
        <v>0.5</v>
      </c>
      <c r="D3712">
        <v>290.73</v>
      </c>
      <c r="E3712">
        <v>61</v>
      </c>
      <c r="F3712" t="s">
        <v>52</v>
      </c>
      <c r="G3712">
        <f t="shared" si="216"/>
        <v>4</v>
      </c>
      <c r="H3712" s="4">
        <f t="shared" si="217"/>
        <v>42109</v>
      </c>
      <c r="I3712">
        <f t="shared" ref="I3712:I3775" si="218">YEAR(B3712)</f>
        <v>2015</v>
      </c>
    </row>
    <row r="3713" spans="1:9" x14ac:dyDescent="0.25">
      <c r="A3713" t="s">
        <v>13</v>
      </c>
      <c r="B3713" s="1">
        <v>42141</v>
      </c>
      <c r="C3713" s="3">
        <v>0.5</v>
      </c>
      <c r="D3713">
        <v>290.79000000000002</v>
      </c>
      <c r="E3713">
        <v>63</v>
      </c>
      <c r="F3713" t="s">
        <v>52</v>
      </c>
      <c r="G3713">
        <f t="shared" ref="G3713:G3776" si="219">MONTH(B3713)</f>
        <v>5</v>
      </c>
      <c r="H3713" s="4">
        <f t="shared" ref="H3713:H3776" si="220">DATE(YEAR(B3713),MONTH(B3713),15)</f>
        <v>42139</v>
      </c>
      <c r="I3713">
        <f t="shared" si="218"/>
        <v>2015</v>
      </c>
    </row>
    <row r="3714" spans="1:9" x14ac:dyDescent="0.25">
      <c r="A3714" t="s">
        <v>13</v>
      </c>
      <c r="B3714" s="1">
        <v>42444</v>
      </c>
      <c r="C3714" s="3">
        <v>4.1666666666666664E-2</v>
      </c>
      <c r="D3714">
        <v>292.68</v>
      </c>
      <c r="E3714">
        <v>63</v>
      </c>
      <c r="F3714" t="s">
        <v>52</v>
      </c>
      <c r="G3714">
        <f t="shared" si="219"/>
        <v>3</v>
      </c>
      <c r="H3714" s="4">
        <f t="shared" si="220"/>
        <v>42444</v>
      </c>
      <c r="I3714">
        <f t="shared" si="218"/>
        <v>2016</v>
      </c>
    </row>
    <row r="3715" spans="1:9" x14ac:dyDescent="0.25">
      <c r="A3715" t="s">
        <v>13</v>
      </c>
      <c r="B3715" s="1">
        <v>42463</v>
      </c>
      <c r="C3715" s="3">
        <v>0.54166666666666663</v>
      </c>
      <c r="D3715">
        <v>292.49</v>
      </c>
      <c r="E3715">
        <v>61</v>
      </c>
      <c r="F3715" t="s">
        <v>52</v>
      </c>
      <c r="G3715">
        <f t="shared" si="219"/>
        <v>4</v>
      </c>
      <c r="H3715" s="4">
        <f t="shared" si="220"/>
        <v>42475</v>
      </c>
      <c r="I3715">
        <f t="shared" si="218"/>
        <v>2016</v>
      </c>
    </row>
    <row r="3716" spans="1:9" x14ac:dyDescent="0.25">
      <c r="A3716" t="s">
        <v>13</v>
      </c>
      <c r="B3716" s="1">
        <v>42506</v>
      </c>
      <c r="C3716" s="3">
        <v>0.54166666666666663</v>
      </c>
      <c r="D3716">
        <v>292</v>
      </c>
      <c r="E3716">
        <v>62</v>
      </c>
      <c r="F3716" t="s">
        <v>52</v>
      </c>
      <c r="G3716">
        <f t="shared" si="219"/>
        <v>5</v>
      </c>
      <c r="H3716" s="4">
        <f t="shared" si="220"/>
        <v>42505</v>
      </c>
      <c r="I3716">
        <f t="shared" si="218"/>
        <v>2016</v>
      </c>
    </row>
    <row r="3717" spans="1:9" x14ac:dyDescent="0.25">
      <c r="A3717" t="s">
        <v>13</v>
      </c>
      <c r="B3717" s="1">
        <v>42798</v>
      </c>
      <c r="C3717" s="3">
        <v>4.1666666666666664E-2</v>
      </c>
      <c r="D3717">
        <v>292.17</v>
      </c>
      <c r="E3717">
        <v>62</v>
      </c>
      <c r="F3717" t="s">
        <v>52</v>
      </c>
      <c r="G3717">
        <f t="shared" si="219"/>
        <v>3</v>
      </c>
      <c r="H3717" s="4">
        <f t="shared" si="220"/>
        <v>42809</v>
      </c>
      <c r="I3717">
        <f t="shared" si="218"/>
        <v>2017</v>
      </c>
    </row>
    <row r="3718" spans="1:9" x14ac:dyDescent="0.25">
      <c r="A3718" t="s">
        <v>13</v>
      </c>
      <c r="B3718" s="1">
        <v>42836</v>
      </c>
      <c r="C3718" s="3">
        <v>0.54166666666666663</v>
      </c>
      <c r="D3718">
        <v>291.86</v>
      </c>
      <c r="E3718">
        <v>61</v>
      </c>
      <c r="F3718" t="s">
        <v>52</v>
      </c>
      <c r="G3718">
        <f t="shared" si="219"/>
        <v>4</v>
      </c>
      <c r="H3718" s="4">
        <f t="shared" si="220"/>
        <v>42840</v>
      </c>
      <c r="I3718">
        <f t="shared" si="218"/>
        <v>2017</v>
      </c>
    </row>
    <row r="3719" spans="1:9" x14ac:dyDescent="0.25">
      <c r="A3719" t="s">
        <v>13</v>
      </c>
      <c r="B3719" s="1">
        <v>42867</v>
      </c>
      <c r="C3719" s="3">
        <v>0.54166666666666663</v>
      </c>
      <c r="D3719">
        <v>291.27999999999997</v>
      </c>
      <c r="E3719">
        <v>63</v>
      </c>
      <c r="F3719" t="s">
        <v>52</v>
      </c>
      <c r="G3719">
        <f t="shared" si="219"/>
        <v>5</v>
      </c>
      <c r="H3719" s="4">
        <f t="shared" si="220"/>
        <v>42870</v>
      </c>
      <c r="I3719">
        <f t="shared" si="218"/>
        <v>2017</v>
      </c>
    </row>
    <row r="3720" spans="1:9" x14ac:dyDescent="0.25">
      <c r="A3720" t="s">
        <v>13</v>
      </c>
      <c r="B3720" s="1">
        <v>43184</v>
      </c>
      <c r="C3720" s="3">
        <v>8.3333333333333329E-2</v>
      </c>
      <c r="D3720">
        <v>288.95999999999998</v>
      </c>
      <c r="E3720">
        <v>162</v>
      </c>
      <c r="F3720" t="s">
        <v>52</v>
      </c>
      <c r="G3720">
        <f t="shared" si="219"/>
        <v>3</v>
      </c>
      <c r="H3720" s="4">
        <f t="shared" si="220"/>
        <v>43174</v>
      </c>
      <c r="I3720">
        <f t="shared" si="218"/>
        <v>2018</v>
      </c>
    </row>
    <row r="3721" spans="1:9" x14ac:dyDescent="0.25">
      <c r="A3721" t="s">
        <v>13</v>
      </c>
      <c r="B3721" s="1">
        <v>43201</v>
      </c>
      <c r="C3721" s="3">
        <v>0.75</v>
      </c>
      <c r="D3721">
        <v>288.45999999999998</v>
      </c>
      <c r="E3721">
        <v>720</v>
      </c>
      <c r="F3721" t="s">
        <v>52</v>
      </c>
      <c r="G3721">
        <f t="shared" si="219"/>
        <v>4</v>
      </c>
      <c r="H3721" s="4">
        <f t="shared" si="220"/>
        <v>43205</v>
      </c>
      <c r="I3721">
        <f t="shared" si="218"/>
        <v>2018</v>
      </c>
    </row>
    <row r="3722" spans="1:9" x14ac:dyDescent="0.25">
      <c r="A3722" t="s">
        <v>13</v>
      </c>
      <c r="B3722" s="1">
        <v>43230</v>
      </c>
      <c r="C3722" s="3">
        <v>0.70833333333333337</v>
      </c>
      <c r="D3722">
        <v>287.92</v>
      </c>
      <c r="E3722">
        <v>744</v>
      </c>
      <c r="F3722" t="s">
        <v>52</v>
      </c>
      <c r="G3722">
        <f t="shared" si="219"/>
        <v>5</v>
      </c>
      <c r="H3722" s="4">
        <f t="shared" si="220"/>
        <v>43235</v>
      </c>
      <c r="I3722">
        <f t="shared" si="218"/>
        <v>2018</v>
      </c>
    </row>
    <row r="3723" spans="1:9" x14ac:dyDescent="0.25">
      <c r="A3723" t="s">
        <v>13</v>
      </c>
      <c r="B3723" s="1">
        <v>43544</v>
      </c>
      <c r="C3723" s="3">
        <v>0.66666666666666663</v>
      </c>
      <c r="D3723">
        <v>286.82</v>
      </c>
      <c r="E3723">
        <v>397</v>
      </c>
      <c r="F3723" t="s">
        <v>52</v>
      </c>
      <c r="G3723">
        <f t="shared" si="219"/>
        <v>3</v>
      </c>
      <c r="H3723" s="4">
        <f t="shared" si="220"/>
        <v>43539</v>
      </c>
      <c r="I3723">
        <f t="shared" si="218"/>
        <v>2019</v>
      </c>
    </row>
    <row r="3724" spans="1:9" x14ac:dyDescent="0.25">
      <c r="A3724" t="s">
        <v>13</v>
      </c>
      <c r="B3724" s="1">
        <v>43566</v>
      </c>
      <c r="C3724" s="3">
        <v>0.58333333333333337</v>
      </c>
      <c r="D3724">
        <v>286.37</v>
      </c>
      <c r="E3724">
        <v>720</v>
      </c>
      <c r="F3724" t="s">
        <v>52</v>
      </c>
      <c r="G3724">
        <f t="shared" si="219"/>
        <v>4</v>
      </c>
      <c r="H3724" s="4">
        <f t="shared" si="220"/>
        <v>43570</v>
      </c>
      <c r="I3724">
        <f t="shared" si="218"/>
        <v>2019</v>
      </c>
    </row>
    <row r="3725" spans="1:9" x14ac:dyDescent="0.25">
      <c r="A3725" t="s">
        <v>13</v>
      </c>
      <c r="B3725" s="1">
        <v>43601</v>
      </c>
      <c r="C3725" s="3">
        <v>4.1666666666666664E-2</v>
      </c>
      <c r="D3725">
        <v>285.64</v>
      </c>
      <c r="E3725">
        <v>744</v>
      </c>
      <c r="F3725" t="s">
        <v>52</v>
      </c>
      <c r="G3725">
        <f t="shared" si="219"/>
        <v>5</v>
      </c>
      <c r="H3725" s="4">
        <f t="shared" si="220"/>
        <v>43600</v>
      </c>
      <c r="I3725">
        <f t="shared" si="218"/>
        <v>2019</v>
      </c>
    </row>
    <row r="3726" spans="1:9" x14ac:dyDescent="0.25">
      <c r="A3726" t="s">
        <v>13</v>
      </c>
      <c r="B3726" s="1">
        <v>43915</v>
      </c>
      <c r="C3726" s="3">
        <v>0.95833333333333337</v>
      </c>
      <c r="D3726">
        <v>283.32</v>
      </c>
      <c r="E3726">
        <v>744</v>
      </c>
      <c r="F3726" t="s">
        <v>52</v>
      </c>
      <c r="G3726">
        <f t="shared" si="219"/>
        <v>3</v>
      </c>
      <c r="H3726" s="4">
        <f t="shared" si="220"/>
        <v>43905</v>
      </c>
      <c r="I3726">
        <f t="shared" si="218"/>
        <v>2020</v>
      </c>
    </row>
    <row r="3727" spans="1:9" x14ac:dyDescent="0.25">
      <c r="A3727" t="s">
        <v>13</v>
      </c>
      <c r="B3727" s="1">
        <v>43936</v>
      </c>
      <c r="C3727" s="3">
        <v>0.5</v>
      </c>
      <c r="D3727">
        <v>282.89999999999998</v>
      </c>
      <c r="E3727">
        <v>720</v>
      </c>
      <c r="F3727" t="s">
        <v>52</v>
      </c>
      <c r="G3727">
        <f t="shared" si="219"/>
        <v>4</v>
      </c>
      <c r="H3727" s="4">
        <f t="shared" si="220"/>
        <v>43936</v>
      </c>
      <c r="I3727">
        <f t="shared" si="218"/>
        <v>2020</v>
      </c>
    </row>
    <row r="3728" spans="1:9" x14ac:dyDescent="0.25">
      <c r="A3728" t="s">
        <v>13</v>
      </c>
      <c r="B3728" s="1">
        <v>43962</v>
      </c>
      <c r="C3728" s="3">
        <v>0.83333333333333337</v>
      </c>
      <c r="D3728">
        <v>282.23</v>
      </c>
      <c r="E3728">
        <v>744</v>
      </c>
      <c r="F3728" t="s">
        <v>52</v>
      </c>
      <c r="G3728">
        <f t="shared" si="219"/>
        <v>5</v>
      </c>
      <c r="H3728" s="4">
        <f t="shared" si="220"/>
        <v>43966</v>
      </c>
      <c r="I3728">
        <f t="shared" si="218"/>
        <v>2020</v>
      </c>
    </row>
    <row r="3729" spans="1:9" x14ac:dyDescent="0.25">
      <c r="A3729" t="s">
        <v>13</v>
      </c>
      <c r="B3729" s="1">
        <v>44264</v>
      </c>
      <c r="C3729" s="3">
        <v>0.5</v>
      </c>
      <c r="D3729">
        <v>282.07</v>
      </c>
      <c r="E3729">
        <v>744</v>
      </c>
      <c r="F3729" t="s">
        <v>52</v>
      </c>
      <c r="G3729">
        <f t="shared" si="219"/>
        <v>3</v>
      </c>
      <c r="H3729" s="4">
        <f t="shared" si="220"/>
        <v>44270</v>
      </c>
      <c r="I3729">
        <f t="shared" si="218"/>
        <v>2021</v>
      </c>
    </row>
    <row r="3730" spans="1:9" x14ac:dyDescent="0.25">
      <c r="A3730" t="s">
        <v>13</v>
      </c>
      <c r="B3730" s="1">
        <v>44297</v>
      </c>
      <c r="C3730" s="3">
        <v>0.70833333333333337</v>
      </c>
      <c r="D3730">
        <v>281.91000000000003</v>
      </c>
      <c r="E3730">
        <v>720</v>
      </c>
      <c r="F3730" t="s">
        <v>52</v>
      </c>
      <c r="G3730">
        <f t="shared" si="219"/>
        <v>4</v>
      </c>
      <c r="H3730" s="4">
        <f t="shared" si="220"/>
        <v>44301</v>
      </c>
      <c r="I3730">
        <f t="shared" si="218"/>
        <v>2021</v>
      </c>
    </row>
    <row r="3731" spans="1:9" x14ac:dyDescent="0.25">
      <c r="A3731" t="s">
        <v>13</v>
      </c>
      <c r="B3731" s="1">
        <v>44334</v>
      </c>
      <c r="C3731" s="3">
        <v>0.29166666666666669</v>
      </c>
      <c r="D3731">
        <v>281.62</v>
      </c>
      <c r="E3731">
        <v>744</v>
      </c>
      <c r="F3731" t="s">
        <v>52</v>
      </c>
      <c r="G3731">
        <f t="shared" si="219"/>
        <v>5</v>
      </c>
      <c r="H3731" s="4">
        <f t="shared" si="220"/>
        <v>44331</v>
      </c>
      <c r="I3731">
        <f t="shared" si="218"/>
        <v>2021</v>
      </c>
    </row>
    <row r="3732" spans="1:9" x14ac:dyDescent="0.25">
      <c r="A3732" t="s">
        <v>13</v>
      </c>
      <c r="B3732" s="1">
        <v>44623</v>
      </c>
      <c r="C3732" s="3">
        <v>0.625</v>
      </c>
      <c r="D3732">
        <v>286.27</v>
      </c>
      <c r="E3732">
        <v>743</v>
      </c>
      <c r="F3732" t="s">
        <v>52</v>
      </c>
      <c r="G3732">
        <f t="shared" si="219"/>
        <v>3</v>
      </c>
      <c r="H3732" s="4">
        <f t="shared" si="220"/>
        <v>44635</v>
      </c>
      <c r="I3732">
        <f t="shared" si="218"/>
        <v>2022</v>
      </c>
    </row>
    <row r="3733" spans="1:9" x14ac:dyDescent="0.25">
      <c r="A3733" t="s">
        <v>13</v>
      </c>
      <c r="B3733" s="1">
        <v>44674</v>
      </c>
      <c r="C3733" s="3">
        <v>0.91666666666666663</v>
      </c>
      <c r="D3733">
        <v>285.91000000000003</v>
      </c>
      <c r="E3733">
        <v>720</v>
      </c>
      <c r="F3733" t="s">
        <v>52</v>
      </c>
      <c r="G3733">
        <f t="shared" si="219"/>
        <v>4</v>
      </c>
      <c r="H3733" s="4">
        <f t="shared" si="220"/>
        <v>44666</v>
      </c>
      <c r="I3733">
        <f t="shared" si="218"/>
        <v>2022</v>
      </c>
    </row>
    <row r="3734" spans="1:9" x14ac:dyDescent="0.25">
      <c r="A3734" t="s">
        <v>13</v>
      </c>
      <c r="B3734" s="1">
        <v>44694</v>
      </c>
      <c r="C3734" s="3">
        <v>0.66666666666666663</v>
      </c>
      <c r="D3734">
        <v>285.75</v>
      </c>
      <c r="E3734">
        <v>745</v>
      </c>
      <c r="F3734" t="s">
        <v>52</v>
      </c>
      <c r="G3734">
        <f t="shared" si="219"/>
        <v>5</v>
      </c>
      <c r="H3734" s="4">
        <f t="shared" si="220"/>
        <v>44696</v>
      </c>
      <c r="I3734">
        <f t="shared" si="218"/>
        <v>2022</v>
      </c>
    </row>
    <row r="3735" spans="1:9" x14ac:dyDescent="0.25">
      <c r="A3735" t="s">
        <v>13</v>
      </c>
      <c r="B3735" s="1">
        <v>45003</v>
      </c>
      <c r="C3735" s="3">
        <v>0.20833333333333334</v>
      </c>
      <c r="D3735">
        <v>289.57</v>
      </c>
      <c r="E3735">
        <v>743</v>
      </c>
      <c r="F3735" t="s">
        <v>52</v>
      </c>
      <c r="G3735">
        <f t="shared" si="219"/>
        <v>3</v>
      </c>
      <c r="H3735" s="4">
        <f t="shared" si="220"/>
        <v>45000</v>
      </c>
      <c r="I3735">
        <f t="shared" si="218"/>
        <v>2023</v>
      </c>
    </row>
    <row r="3736" spans="1:9" x14ac:dyDescent="0.25">
      <c r="A3736" t="s">
        <v>13</v>
      </c>
      <c r="B3736" s="1">
        <v>45017</v>
      </c>
      <c r="C3736" s="3">
        <v>0.58333333333333337</v>
      </c>
      <c r="D3736">
        <v>289.33</v>
      </c>
      <c r="E3736">
        <v>259</v>
      </c>
      <c r="F3736" t="s">
        <v>52</v>
      </c>
      <c r="G3736">
        <f t="shared" si="219"/>
        <v>4</v>
      </c>
      <c r="H3736" s="4">
        <f t="shared" si="220"/>
        <v>45031</v>
      </c>
      <c r="I3736">
        <f t="shared" si="218"/>
        <v>2023</v>
      </c>
    </row>
    <row r="3737" spans="1:9" x14ac:dyDescent="0.25">
      <c r="A3737" t="s">
        <v>12</v>
      </c>
      <c r="B3737" s="1">
        <v>29663</v>
      </c>
      <c r="C3737" s="3">
        <v>0</v>
      </c>
      <c r="D3737">
        <v>311.75</v>
      </c>
      <c r="E3737">
        <v>1</v>
      </c>
      <c r="F3737" t="s">
        <v>52</v>
      </c>
      <c r="G3737">
        <f t="shared" si="219"/>
        <v>3</v>
      </c>
      <c r="H3737" s="4">
        <f t="shared" si="220"/>
        <v>29660</v>
      </c>
      <c r="I3737">
        <f t="shared" si="218"/>
        <v>1981</v>
      </c>
    </row>
    <row r="3738" spans="1:9" x14ac:dyDescent="0.25">
      <c r="A3738" t="s">
        <v>12</v>
      </c>
      <c r="B3738" s="1">
        <v>29691</v>
      </c>
      <c r="C3738" s="3">
        <v>0</v>
      </c>
      <c r="D3738">
        <v>312.47000000000003</v>
      </c>
      <c r="E3738">
        <v>1</v>
      </c>
      <c r="F3738" t="s">
        <v>52</v>
      </c>
      <c r="G3738">
        <f t="shared" si="219"/>
        <v>4</v>
      </c>
      <c r="H3738" s="4">
        <f t="shared" si="220"/>
        <v>29691</v>
      </c>
      <c r="I3738">
        <f t="shared" si="218"/>
        <v>1981</v>
      </c>
    </row>
    <row r="3739" spans="1:9" x14ac:dyDescent="0.25">
      <c r="A3739" t="s">
        <v>12</v>
      </c>
      <c r="B3739" s="1">
        <v>29721</v>
      </c>
      <c r="C3739" s="3">
        <v>0</v>
      </c>
      <c r="D3739">
        <v>311.56</v>
      </c>
      <c r="E3739">
        <v>1</v>
      </c>
      <c r="F3739" t="s">
        <v>52</v>
      </c>
      <c r="G3739">
        <f t="shared" si="219"/>
        <v>5</v>
      </c>
      <c r="H3739" s="4">
        <f t="shared" si="220"/>
        <v>29721</v>
      </c>
      <c r="I3739">
        <f t="shared" si="218"/>
        <v>1981</v>
      </c>
    </row>
    <row r="3740" spans="1:9" x14ac:dyDescent="0.25">
      <c r="A3740" t="s">
        <v>12</v>
      </c>
      <c r="B3740" s="1">
        <v>30033</v>
      </c>
      <c r="C3740" s="3">
        <v>0</v>
      </c>
      <c r="D3740">
        <v>314.67</v>
      </c>
      <c r="E3740">
        <v>1</v>
      </c>
      <c r="F3740" t="s">
        <v>52</v>
      </c>
      <c r="G3740">
        <f t="shared" si="219"/>
        <v>3</v>
      </c>
      <c r="H3740" s="4">
        <f t="shared" si="220"/>
        <v>30025</v>
      </c>
      <c r="I3740">
        <f t="shared" si="218"/>
        <v>1982</v>
      </c>
    </row>
    <row r="3741" spans="1:9" x14ac:dyDescent="0.25">
      <c r="A3741" t="s">
        <v>12</v>
      </c>
      <c r="B3741" s="1">
        <v>30063</v>
      </c>
      <c r="C3741" s="3">
        <v>0</v>
      </c>
      <c r="D3741">
        <v>314.89</v>
      </c>
      <c r="E3741">
        <v>1</v>
      </c>
      <c r="F3741" t="s">
        <v>52</v>
      </c>
      <c r="G3741">
        <f t="shared" si="219"/>
        <v>4</v>
      </c>
      <c r="H3741" s="4">
        <f t="shared" si="220"/>
        <v>30056</v>
      </c>
      <c r="I3741">
        <f t="shared" si="218"/>
        <v>1982</v>
      </c>
    </row>
    <row r="3742" spans="1:9" x14ac:dyDescent="0.25">
      <c r="A3742" t="s">
        <v>12</v>
      </c>
      <c r="B3742" s="1">
        <v>30088</v>
      </c>
      <c r="C3742" s="3">
        <v>0</v>
      </c>
      <c r="D3742">
        <v>313.58</v>
      </c>
      <c r="E3742">
        <v>1</v>
      </c>
      <c r="F3742" t="s">
        <v>52</v>
      </c>
      <c r="G3742">
        <f t="shared" si="219"/>
        <v>5</v>
      </c>
      <c r="H3742" s="4">
        <f t="shared" si="220"/>
        <v>30086</v>
      </c>
      <c r="I3742">
        <f t="shared" si="218"/>
        <v>1982</v>
      </c>
    </row>
    <row r="3743" spans="1:9" x14ac:dyDescent="0.25">
      <c r="A3743" t="s">
        <v>12</v>
      </c>
      <c r="B3743" s="1">
        <v>30391</v>
      </c>
      <c r="C3743" s="3">
        <v>0</v>
      </c>
      <c r="D3743">
        <v>313.33</v>
      </c>
      <c r="E3743">
        <v>1</v>
      </c>
      <c r="F3743" t="s">
        <v>52</v>
      </c>
      <c r="G3743">
        <f t="shared" si="219"/>
        <v>3</v>
      </c>
      <c r="H3743" s="4">
        <f t="shared" si="220"/>
        <v>30390</v>
      </c>
      <c r="I3743">
        <f t="shared" si="218"/>
        <v>1983</v>
      </c>
    </row>
    <row r="3744" spans="1:9" x14ac:dyDescent="0.25">
      <c r="A3744" t="s">
        <v>12</v>
      </c>
      <c r="B3744" s="1">
        <v>30426</v>
      </c>
      <c r="C3744" s="3">
        <v>0</v>
      </c>
      <c r="D3744">
        <v>314.66000000000003</v>
      </c>
      <c r="E3744">
        <v>1</v>
      </c>
      <c r="F3744" t="s">
        <v>52</v>
      </c>
      <c r="G3744">
        <f t="shared" si="219"/>
        <v>4</v>
      </c>
      <c r="H3744" s="4">
        <f t="shared" si="220"/>
        <v>30421</v>
      </c>
      <c r="I3744">
        <f t="shared" si="218"/>
        <v>1983</v>
      </c>
    </row>
    <row r="3745" spans="1:9" x14ac:dyDescent="0.25">
      <c r="A3745" t="s">
        <v>12</v>
      </c>
      <c r="B3745" s="1">
        <v>30455</v>
      </c>
      <c r="C3745" s="3">
        <v>0</v>
      </c>
      <c r="D3745">
        <v>313.64</v>
      </c>
      <c r="E3745">
        <v>1</v>
      </c>
      <c r="F3745" t="s">
        <v>52</v>
      </c>
      <c r="G3745">
        <f t="shared" si="219"/>
        <v>5</v>
      </c>
      <c r="H3745" s="4">
        <f t="shared" si="220"/>
        <v>30451</v>
      </c>
      <c r="I3745">
        <f t="shared" si="218"/>
        <v>1983</v>
      </c>
    </row>
    <row r="3746" spans="1:9" x14ac:dyDescent="0.25">
      <c r="A3746" t="s">
        <v>12</v>
      </c>
      <c r="B3746" s="1">
        <v>30754</v>
      </c>
      <c r="C3746" s="3">
        <v>0</v>
      </c>
      <c r="D3746">
        <v>312.44</v>
      </c>
      <c r="E3746">
        <v>1</v>
      </c>
      <c r="F3746" t="s">
        <v>52</v>
      </c>
      <c r="G3746">
        <f t="shared" si="219"/>
        <v>3</v>
      </c>
      <c r="H3746" s="4">
        <f t="shared" si="220"/>
        <v>30756</v>
      </c>
      <c r="I3746">
        <f t="shared" si="218"/>
        <v>1984</v>
      </c>
    </row>
    <row r="3747" spans="1:9" x14ac:dyDescent="0.25">
      <c r="A3747" t="s">
        <v>12</v>
      </c>
      <c r="B3747" s="1">
        <v>30789</v>
      </c>
      <c r="C3747" s="3">
        <v>0</v>
      </c>
      <c r="D3747">
        <v>312.98</v>
      </c>
      <c r="E3747">
        <v>1</v>
      </c>
      <c r="F3747" t="s">
        <v>52</v>
      </c>
      <c r="G3747">
        <f t="shared" si="219"/>
        <v>4</v>
      </c>
      <c r="H3747" s="4">
        <f t="shared" si="220"/>
        <v>30787</v>
      </c>
      <c r="I3747">
        <f t="shared" si="218"/>
        <v>1984</v>
      </c>
    </row>
    <row r="3748" spans="1:9" x14ac:dyDescent="0.25">
      <c r="A3748" t="s">
        <v>12</v>
      </c>
      <c r="B3748" s="1">
        <v>30813</v>
      </c>
      <c r="C3748" s="3">
        <v>0</v>
      </c>
      <c r="D3748">
        <v>312.22000000000003</v>
      </c>
      <c r="E3748">
        <v>1</v>
      </c>
      <c r="F3748" t="s">
        <v>52</v>
      </c>
      <c r="G3748">
        <f t="shared" si="219"/>
        <v>5</v>
      </c>
      <c r="H3748" s="4">
        <f t="shared" si="220"/>
        <v>30817</v>
      </c>
      <c r="I3748">
        <f t="shared" si="218"/>
        <v>1984</v>
      </c>
    </row>
    <row r="3749" spans="1:9" x14ac:dyDescent="0.25">
      <c r="A3749" t="s">
        <v>12</v>
      </c>
      <c r="B3749" s="1">
        <v>31119</v>
      </c>
      <c r="C3749" s="3">
        <v>0</v>
      </c>
      <c r="D3749">
        <v>309.56</v>
      </c>
      <c r="E3749">
        <v>1</v>
      </c>
      <c r="F3749" t="s">
        <v>52</v>
      </c>
      <c r="G3749">
        <f t="shared" si="219"/>
        <v>3</v>
      </c>
      <c r="H3749" s="4">
        <f t="shared" si="220"/>
        <v>31121</v>
      </c>
      <c r="I3749">
        <f t="shared" si="218"/>
        <v>1985</v>
      </c>
    </row>
    <row r="3750" spans="1:9" x14ac:dyDescent="0.25">
      <c r="A3750" t="s">
        <v>12</v>
      </c>
      <c r="B3750" s="1">
        <v>31160</v>
      </c>
      <c r="C3750" s="3">
        <v>0</v>
      </c>
      <c r="D3750">
        <v>310.24</v>
      </c>
      <c r="E3750">
        <v>1</v>
      </c>
      <c r="F3750" t="s">
        <v>52</v>
      </c>
      <c r="G3750">
        <f t="shared" si="219"/>
        <v>4</v>
      </c>
      <c r="H3750" s="4">
        <f t="shared" si="220"/>
        <v>31152</v>
      </c>
      <c r="I3750">
        <f t="shared" si="218"/>
        <v>1985</v>
      </c>
    </row>
    <row r="3751" spans="1:9" x14ac:dyDescent="0.25">
      <c r="A3751" t="s">
        <v>12</v>
      </c>
      <c r="B3751" s="1">
        <v>31182</v>
      </c>
      <c r="C3751" s="3">
        <v>0</v>
      </c>
      <c r="D3751">
        <v>309.22000000000003</v>
      </c>
      <c r="E3751">
        <v>1</v>
      </c>
      <c r="F3751" t="s">
        <v>52</v>
      </c>
      <c r="G3751">
        <f t="shared" si="219"/>
        <v>5</v>
      </c>
      <c r="H3751" s="4">
        <f t="shared" si="220"/>
        <v>31182</v>
      </c>
      <c r="I3751">
        <f t="shared" si="218"/>
        <v>1985</v>
      </c>
    </row>
    <row r="3752" spans="1:9" x14ac:dyDescent="0.25">
      <c r="A3752" t="s">
        <v>12</v>
      </c>
      <c r="B3752" s="1">
        <v>31484</v>
      </c>
      <c r="C3752" s="3">
        <v>0</v>
      </c>
      <c r="D3752">
        <v>310.41000000000003</v>
      </c>
      <c r="E3752">
        <v>1</v>
      </c>
      <c r="F3752" t="s">
        <v>52</v>
      </c>
      <c r="G3752">
        <f t="shared" si="219"/>
        <v>3</v>
      </c>
      <c r="H3752" s="4">
        <f t="shared" si="220"/>
        <v>31486</v>
      </c>
      <c r="I3752">
        <f t="shared" si="218"/>
        <v>1986</v>
      </c>
    </row>
    <row r="3753" spans="1:9" x14ac:dyDescent="0.25">
      <c r="A3753" t="s">
        <v>12</v>
      </c>
      <c r="B3753" s="1">
        <v>31520</v>
      </c>
      <c r="C3753" s="3">
        <v>0</v>
      </c>
      <c r="D3753">
        <v>310.32</v>
      </c>
      <c r="E3753">
        <v>1</v>
      </c>
      <c r="F3753" t="s">
        <v>52</v>
      </c>
      <c r="G3753">
        <f t="shared" si="219"/>
        <v>4</v>
      </c>
      <c r="H3753" s="4">
        <f t="shared" si="220"/>
        <v>31517</v>
      </c>
      <c r="I3753">
        <f t="shared" si="218"/>
        <v>1986</v>
      </c>
    </row>
    <row r="3754" spans="1:9" x14ac:dyDescent="0.25">
      <c r="A3754" t="s">
        <v>12</v>
      </c>
      <c r="B3754" s="1">
        <v>31553</v>
      </c>
      <c r="C3754" s="3">
        <v>0</v>
      </c>
      <c r="D3754">
        <v>308.48</v>
      </c>
      <c r="E3754">
        <v>1</v>
      </c>
      <c r="F3754" t="s">
        <v>52</v>
      </c>
      <c r="G3754">
        <f t="shared" si="219"/>
        <v>5</v>
      </c>
      <c r="H3754" s="4">
        <f t="shared" si="220"/>
        <v>31547</v>
      </c>
      <c r="I3754">
        <f t="shared" si="218"/>
        <v>1986</v>
      </c>
    </row>
    <row r="3755" spans="1:9" x14ac:dyDescent="0.25">
      <c r="A3755" t="s">
        <v>12</v>
      </c>
      <c r="B3755" s="1">
        <v>31849</v>
      </c>
      <c r="C3755" s="3">
        <v>0</v>
      </c>
      <c r="D3755">
        <v>308.27999999999997</v>
      </c>
      <c r="E3755">
        <v>1</v>
      </c>
      <c r="F3755" t="s">
        <v>52</v>
      </c>
      <c r="G3755">
        <f t="shared" si="219"/>
        <v>3</v>
      </c>
      <c r="H3755" s="4">
        <f t="shared" si="220"/>
        <v>31851</v>
      </c>
      <c r="I3755">
        <f t="shared" si="218"/>
        <v>1987</v>
      </c>
    </row>
    <row r="3756" spans="1:9" x14ac:dyDescent="0.25">
      <c r="A3756" t="s">
        <v>12</v>
      </c>
      <c r="B3756" s="1">
        <v>31882</v>
      </c>
      <c r="C3756" s="3">
        <v>0</v>
      </c>
      <c r="D3756">
        <v>309.3</v>
      </c>
      <c r="E3756">
        <v>1</v>
      </c>
      <c r="F3756" t="s">
        <v>52</v>
      </c>
      <c r="G3756">
        <f t="shared" si="219"/>
        <v>4</v>
      </c>
      <c r="H3756" s="4">
        <f t="shared" si="220"/>
        <v>31882</v>
      </c>
      <c r="I3756">
        <f t="shared" si="218"/>
        <v>1987</v>
      </c>
    </row>
    <row r="3757" spans="1:9" x14ac:dyDescent="0.25">
      <c r="A3757" t="s">
        <v>12</v>
      </c>
      <c r="B3757" s="1">
        <v>31910</v>
      </c>
      <c r="C3757" s="3">
        <v>0</v>
      </c>
      <c r="D3757">
        <v>308.72000000000003</v>
      </c>
      <c r="E3757">
        <v>1</v>
      </c>
      <c r="F3757" t="s">
        <v>52</v>
      </c>
      <c r="G3757">
        <f t="shared" si="219"/>
        <v>5</v>
      </c>
      <c r="H3757" s="4">
        <f t="shared" si="220"/>
        <v>31912</v>
      </c>
      <c r="I3757">
        <f t="shared" si="218"/>
        <v>1987</v>
      </c>
    </row>
    <row r="3758" spans="1:9" x14ac:dyDescent="0.25">
      <c r="A3758" t="s">
        <v>12</v>
      </c>
      <c r="B3758" s="1">
        <v>32217</v>
      </c>
      <c r="C3758" s="3">
        <v>0.55694444444444446</v>
      </c>
      <c r="D3758">
        <v>311.43</v>
      </c>
      <c r="E3758">
        <v>1</v>
      </c>
      <c r="F3758" t="s">
        <v>52</v>
      </c>
      <c r="G3758">
        <f t="shared" si="219"/>
        <v>3</v>
      </c>
      <c r="H3758" s="4">
        <f t="shared" si="220"/>
        <v>32217</v>
      </c>
      <c r="I3758">
        <f t="shared" si="218"/>
        <v>1988</v>
      </c>
    </row>
    <row r="3759" spans="1:9" x14ac:dyDescent="0.25">
      <c r="A3759" t="s">
        <v>12</v>
      </c>
      <c r="B3759" s="1">
        <v>32247</v>
      </c>
      <c r="C3759" s="3">
        <v>0.55694444444444446</v>
      </c>
      <c r="D3759">
        <v>312.27</v>
      </c>
      <c r="E3759">
        <v>1</v>
      </c>
      <c r="F3759" t="s">
        <v>52</v>
      </c>
      <c r="G3759">
        <f t="shared" si="219"/>
        <v>4</v>
      </c>
      <c r="H3759" s="4">
        <f t="shared" si="220"/>
        <v>32248</v>
      </c>
      <c r="I3759">
        <f t="shared" si="218"/>
        <v>1988</v>
      </c>
    </row>
    <row r="3760" spans="1:9" x14ac:dyDescent="0.25">
      <c r="A3760" t="s">
        <v>12</v>
      </c>
      <c r="B3760" s="1">
        <v>32281</v>
      </c>
      <c r="C3760" s="3">
        <v>0.50972222222222219</v>
      </c>
      <c r="D3760">
        <v>311.57</v>
      </c>
      <c r="E3760">
        <v>1</v>
      </c>
      <c r="F3760" t="s">
        <v>52</v>
      </c>
      <c r="G3760">
        <f t="shared" si="219"/>
        <v>5</v>
      </c>
      <c r="H3760" s="4">
        <f t="shared" si="220"/>
        <v>32278</v>
      </c>
      <c r="I3760">
        <f t="shared" si="218"/>
        <v>1988</v>
      </c>
    </row>
    <row r="3761" spans="1:9" x14ac:dyDescent="0.25">
      <c r="A3761" t="s">
        <v>12</v>
      </c>
      <c r="B3761" s="1">
        <v>32580</v>
      </c>
      <c r="C3761" s="3">
        <v>0</v>
      </c>
      <c r="D3761">
        <v>314.55</v>
      </c>
      <c r="E3761">
        <v>1</v>
      </c>
      <c r="F3761" t="s">
        <v>52</v>
      </c>
      <c r="G3761">
        <f t="shared" si="219"/>
        <v>3</v>
      </c>
      <c r="H3761" s="4">
        <f t="shared" si="220"/>
        <v>32582</v>
      </c>
      <c r="I3761">
        <f t="shared" si="218"/>
        <v>1989</v>
      </c>
    </row>
    <row r="3762" spans="1:9" x14ac:dyDescent="0.25">
      <c r="A3762" t="s">
        <v>12</v>
      </c>
      <c r="B3762" s="1">
        <v>32616</v>
      </c>
      <c r="C3762" s="3">
        <v>0</v>
      </c>
      <c r="D3762">
        <v>315.51</v>
      </c>
      <c r="E3762">
        <v>1</v>
      </c>
      <c r="F3762" t="s">
        <v>52</v>
      </c>
      <c r="G3762">
        <f t="shared" si="219"/>
        <v>4</v>
      </c>
      <c r="H3762" s="4">
        <f t="shared" si="220"/>
        <v>32613</v>
      </c>
      <c r="I3762">
        <f t="shared" si="218"/>
        <v>1989</v>
      </c>
    </row>
    <row r="3763" spans="1:9" x14ac:dyDescent="0.25">
      <c r="A3763" t="s">
        <v>12</v>
      </c>
      <c r="B3763" s="1">
        <v>32650</v>
      </c>
      <c r="C3763" s="3">
        <v>0</v>
      </c>
      <c r="D3763">
        <v>313.93</v>
      </c>
      <c r="E3763">
        <v>1</v>
      </c>
      <c r="F3763" t="s">
        <v>52</v>
      </c>
      <c r="G3763">
        <f t="shared" si="219"/>
        <v>5</v>
      </c>
      <c r="H3763" s="4">
        <f t="shared" si="220"/>
        <v>32643</v>
      </c>
      <c r="I3763">
        <f t="shared" si="218"/>
        <v>1989</v>
      </c>
    </row>
    <row r="3764" spans="1:9" x14ac:dyDescent="0.25">
      <c r="A3764" t="s">
        <v>12</v>
      </c>
      <c r="B3764" s="1">
        <v>32958</v>
      </c>
      <c r="C3764" s="3">
        <v>0</v>
      </c>
      <c r="D3764">
        <v>316.25</v>
      </c>
      <c r="E3764">
        <v>1</v>
      </c>
      <c r="F3764" t="s">
        <v>52</v>
      </c>
      <c r="G3764">
        <f t="shared" si="219"/>
        <v>3</v>
      </c>
      <c r="H3764" s="4">
        <f t="shared" si="220"/>
        <v>32947</v>
      </c>
      <c r="I3764">
        <f t="shared" si="218"/>
        <v>1990</v>
      </c>
    </row>
    <row r="3765" spans="1:9" x14ac:dyDescent="0.25">
      <c r="A3765" t="s">
        <v>12</v>
      </c>
      <c r="B3765" s="1">
        <v>32975</v>
      </c>
      <c r="C3765" s="3">
        <v>0</v>
      </c>
      <c r="D3765">
        <v>315.32</v>
      </c>
      <c r="E3765">
        <v>1</v>
      </c>
      <c r="F3765" t="s">
        <v>52</v>
      </c>
      <c r="G3765">
        <f t="shared" si="219"/>
        <v>4</v>
      </c>
      <c r="H3765" s="4">
        <f t="shared" si="220"/>
        <v>32978</v>
      </c>
      <c r="I3765">
        <f t="shared" si="218"/>
        <v>1990</v>
      </c>
    </row>
    <row r="3766" spans="1:9" x14ac:dyDescent="0.25">
      <c r="A3766" t="s">
        <v>12</v>
      </c>
      <c r="B3766" s="1">
        <v>33003</v>
      </c>
      <c r="C3766" s="3">
        <v>0</v>
      </c>
      <c r="D3766">
        <v>313.12</v>
      </c>
      <c r="E3766">
        <v>1</v>
      </c>
      <c r="F3766" t="s">
        <v>52</v>
      </c>
      <c r="G3766">
        <f t="shared" si="219"/>
        <v>5</v>
      </c>
      <c r="H3766" s="4">
        <f t="shared" si="220"/>
        <v>33008</v>
      </c>
      <c r="I3766">
        <f t="shared" si="218"/>
        <v>1990</v>
      </c>
    </row>
    <row r="3767" spans="1:9" x14ac:dyDescent="0.25">
      <c r="A3767" t="s">
        <v>12</v>
      </c>
      <c r="B3767" s="1">
        <v>33311</v>
      </c>
      <c r="C3767" s="3">
        <v>0</v>
      </c>
      <c r="D3767">
        <v>315.51</v>
      </c>
      <c r="E3767">
        <v>1</v>
      </c>
      <c r="F3767" t="s">
        <v>52</v>
      </c>
      <c r="G3767">
        <f t="shared" si="219"/>
        <v>3</v>
      </c>
      <c r="H3767" s="4">
        <f t="shared" si="220"/>
        <v>33312</v>
      </c>
      <c r="I3767">
        <f t="shared" si="218"/>
        <v>1991</v>
      </c>
    </row>
    <row r="3768" spans="1:9" x14ac:dyDescent="0.25">
      <c r="A3768" t="s">
        <v>12</v>
      </c>
      <c r="B3768" s="1">
        <v>33338</v>
      </c>
      <c r="C3768" s="3">
        <v>0</v>
      </c>
      <c r="D3768">
        <v>316.62</v>
      </c>
      <c r="E3768">
        <v>1</v>
      </c>
      <c r="F3768" t="s">
        <v>52</v>
      </c>
      <c r="G3768">
        <f t="shared" si="219"/>
        <v>4</v>
      </c>
      <c r="H3768" s="4">
        <f t="shared" si="220"/>
        <v>33343</v>
      </c>
      <c r="I3768">
        <f t="shared" si="218"/>
        <v>1991</v>
      </c>
    </row>
    <row r="3769" spans="1:9" x14ac:dyDescent="0.25">
      <c r="A3769" t="s">
        <v>12</v>
      </c>
      <c r="B3769" s="1">
        <v>33368</v>
      </c>
      <c r="C3769" s="3">
        <v>0</v>
      </c>
      <c r="D3769">
        <v>315.74</v>
      </c>
      <c r="E3769">
        <v>1</v>
      </c>
      <c r="F3769" t="s">
        <v>52</v>
      </c>
      <c r="G3769">
        <f t="shared" si="219"/>
        <v>5</v>
      </c>
      <c r="H3769" s="4">
        <f t="shared" si="220"/>
        <v>33373</v>
      </c>
      <c r="I3769">
        <f t="shared" si="218"/>
        <v>1991</v>
      </c>
    </row>
    <row r="3770" spans="1:9" x14ac:dyDescent="0.25">
      <c r="A3770" t="s">
        <v>12</v>
      </c>
      <c r="B3770" s="1">
        <v>33673</v>
      </c>
      <c r="C3770" s="3">
        <v>0</v>
      </c>
      <c r="D3770">
        <v>319.82</v>
      </c>
      <c r="E3770">
        <v>1</v>
      </c>
      <c r="F3770" t="s">
        <v>52</v>
      </c>
      <c r="G3770">
        <f t="shared" si="219"/>
        <v>3</v>
      </c>
      <c r="H3770" s="4">
        <f t="shared" si="220"/>
        <v>33678</v>
      </c>
      <c r="I3770">
        <f t="shared" si="218"/>
        <v>1992</v>
      </c>
    </row>
    <row r="3771" spans="1:9" x14ac:dyDescent="0.25">
      <c r="A3771" t="s">
        <v>12</v>
      </c>
      <c r="B3771" s="1">
        <v>33707</v>
      </c>
      <c r="C3771" s="3">
        <v>0</v>
      </c>
      <c r="D3771">
        <v>320.75</v>
      </c>
      <c r="E3771">
        <v>1</v>
      </c>
      <c r="F3771" t="s">
        <v>52</v>
      </c>
      <c r="G3771">
        <f t="shared" si="219"/>
        <v>4</v>
      </c>
      <c r="H3771" s="4">
        <f t="shared" si="220"/>
        <v>33709</v>
      </c>
      <c r="I3771">
        <f t="shared" si="218"/>
        <v>1992</v>
      </c>
    </row>
    <row r="3772" spans="1:9" x14ac:dyDescent="0.25">
      <c r="A3772" t="s">
        <v>12</v>
      </c>
      <c r="B3772" s="1">
        <v>33737</v>
      </c>
      <c r="C3772" s="3">
        <v>0</v>
      </c>
      <c r="D3772">
        <v>318.60000000000002</v>
      </c>
      <c r="E3772">
        <v>1</v>
      </c>
      <c r="F3772" t="s">
        <v>52</v>
      </c>
      <c r="G3772">
        <f t="shared" si="219"/>
        <v>5</v>
      </c>
      <c r="H3772" s="4">
        <f t="shared" si="220"/>
        <v>33739</v>
      </c>
      <c r="I3772">
        <f t="shared" si="218"/>
        <v>1992</v>
      </c>
    </row>
    <row r="3773" spans="1:9" x14ac:dyDescent="0.25">
      <c r="A3773" t="s">
        <v>12</v>
      </c>
      <c r="B3773" s="1">
        <v>34052</v>
      </c>
      <c r="C3773" s="3">
        <v>0</v>
      </c>
      <c r="D3773">
        <v>322.92</v>
      </c>
      <c r="E3773">
        <v>1</v>
      </c>
      <c r="F3773" t="s">
        <v>52</v>
      </c>
      <c r="G3773">
        <f t="shared" si="219"/>
        <v>3</v>
      </c>
      <c r="H3773" s="4">
        <f t="shared" si="220"/>
        <v>34043</v>
      </c>
      <c r="I3773">
        <f t="shared" si="218"/>
        <v>1993</v>
      </c>
    </row>
    <row r="3774" spans="1:9" x14ac:dyDescent="0.25">
      <c r="A3774" t="s">
        <v>12</v>
      </c>
      <c r="B3774" s="1">
        <v>34081</v>
      </c>
      <c r="C3774" s="3">
        <v>0</v>
      </c>
      <c r="D3774">
        <v>323.97000000000003</v>
      </c>
      <c r="E3774">
        <v>1</v>
      </c>
      <c r="F3774" t="s">
        <v>52</v>
      </c>
      <c r="G3774">
        <f t="shared" si="219"/>
        <v>4</v>
      </c>
      <c r="H3774" s="4">
        <f t="shared" si="220"/>
        <v>34074</v>
      </c>
      <c r="I3774">
        <f t="shared" si="218"/>
        <v>1993</v>
      </c>
    </row>
    <row r="3775" spans="1:9" x14ac:dyDescent="0.25">
      <c r="A3775" t="s">
        <v>12</v>
      </c>
      <c r="B3775" s="1">
        <v>34099</v>
      </c>
      <c r="C3775" s="3">
        <v>0</v>
      </c>
      <c r="D3775">
        <v>323.92</v>
      </c>
      <c r="E3775">
        <v>1</v>
      </c>
      <c r="F3775" t="s">
        <v>52</v>
      </c>
      <c r="G3775">
        <f t="shared" si="219"/>
        <v>5</v>
      </c>
      <c r="H3775" s="4">
        <f t="shared" si="220"/>
        <v>34104</v>
      </c>
      <c r="I3775">
        <f t="shared" si="218"/>
        <v>1993</v>
      </c>
    </row>
    <row r="3776" spans="1:9" x14ac:dyDescent="0.25">
      <c r="A3776" t="s">
        <v>12</v>
      </c>
      <c r="B3776" s="1">
        <v>34400</v>
      </c>
      <c r="C3776" s="3">
        <v>0</v>
      </c>
      <c r="D3776">
        <v>320.13</v>
      </c>
      <c r="E3776">
        <v>1</v>
      </c>
      <c r="F3776" t="s">
        <v>52</v>
      </c>
      <c r="G3776">
        <f t="shared" si="219"/>
        <v>3</v>
      </c>
      <c r="H3776" s="4">
        <f t="shared" si="220"/>
        <v>34408</v>
      </c>
      <c r="I3776">
        <f t="shared" ref="I3776:I3839" si="221">YEAR(B3776)</f>
        <v>1994</v>
      </c>
    </row>
    <row r="3777" spans="1:9" x14ac:dyDescent="0.25">
      <c r="A3777" t="s">
        <v>12</v>
      </c>
      <c r="B3777" s="1">
        <v>34438</v>
      </c>
      <c r="C3777" s="3">
        <v>0</v>
      </c>
      <c r="D3777">
        <v>321.87</v>
      </c>
      <c r="E3777">
        <v>1</v>
      </c>
      <c r="F3777" t="s">
        <v>52</v>
      </c>
      <c r="G3777">
        <f t="shared" ref="G3777:G3840" si="222">MONTH(B3777)</f>
        <v>4</v>
      </c>
      <c r="H3777" s="4">
        <f t="shared" ref="H3777:H3840" si="223">DATE(YEAR(B3777),MONTH(B3777),15)</f>
        <v>34439</v>
      </c>
      <c r="I3777">
        <f t="shared" si="221"/>
        <v>1994</v>
      </c>
    </row>
    <row r="3778" spans="1:9" x14ac:dyDescent="0.25">
      <c r="A3778" t="s">
        <v>12</v>
      </c>
      <c r="B3778" s="1">
        <v>34472</v>
      </c>
      <c r="C3778" s="3">
        <v>0</v>
      </c>
      <c r="D3778">
        <v>319.45999999999998</v>
      </c>
      <c r="E3778">
        <v>1</v>
      </c>
      <c r="F3778" t="s">
        <v>52</v>
      </c>
      <c r="G3778">
        <f t="shared" si="222"/>
        <v>5</v>
      </c>
      <c r="H3778" s="4">
        <f t="shared" si="223"/>
        <v>34469</v>
      </c>
      <c r="I3778">
        <f t="shared" si="221"/>
        <v>1994</v>
      </c>
    </row>
    <row r="3779" spans="1:9" x14ac:dyDescent="0.25">
      <c r="A3779" t="s">
        <v>12</v>
      </c>
      <c r="B3779" s="1">
        <v>34768</v>
      </c>
      <c r="C3779" s="3">
        <v>0</v>
      </c>
      <c r="D3779">
        <v>321.26</v>
      </c>
      <c r="E3779">
        <v>1</v>
      </c>
      <c r="F3779" t="s">
        <v>52</v>
      </c>
      <c r="G3779">
        <f t="shared" si="222"/>
        <v>3</v>
      </c>
      <c r="H3779" s="4">
        <f t="shared" si="223"/>
        <v>34773</v>
      </c>
      <c r="I3779">
        <f t="shared" si="221"/>
        <v>1995</v>
      </c>
    </row>
    <row r="3780" spans="1:9" x14ac:dyDescent="0.25">
      <c r="A3780" t="s">
        <v>12</v>
      </c>
      <c r="B3780" s="1">
        <v>34801</v>
      </c>
      <c r="C3780" s="3">
        <v>0</v>
      </c>
      <c r="D3780">
        <v>323.33</v>
      </c>
      <c r="E3780">
        <v>1</v>
      </c>
      <c r="F3780" t="s">
        <v>52</v>
      </c>
      <c r="G3780">
        <f t="shared" si="222"/>
        <v>4</v>
      </c>
      <c r="H3780" s="4">
        <f t="shared" si="223"/>
        <v>34804</v>
      </c>
      <c r="I3780">
        <f t="shared" si="221"/>
        <v>1995</v>
      </c>
    </row>
    <row r="3781" spans="1:9" x14ac:dyDescent="0.25">
      <c r="A3781" t="s">
        <v>12</v>
      </c>
      <c r="B3781" s="1">
        <v>34834</v>
      </c>
      <c r="C3781" s="3">
        <v>0</v>
      </c>
      <c r="D3781">
        <v>323.29000000000002</v>
      </c>
      <c r="E3781">
        <v>1</v>
      </c>
      <c r="F3781" t="s">
        <v>52</v>
      </c>
      <c r="G3781">
        <f t="shared" si="222"/>
        <v>5</v>
      </c>
      <c r="H3781" s="4">
        <f t="shared" si="223"/>
        <v>34834</v>
      </c>
      <c r="I3781">
        <f t="shared" si="221"/>
        <v>1995</v>
      </c>
    </row>
    <row r="3782" spans="1:9" x14ac:dyDescent="0.25">
      <c r="A3782" t="s">
        <v>12</v>
      </c>
      <c r="B3782" s="1">
        <v>35130</v>
      </c>
      <c r="C3782" s="3">
        <v>0</v>
      </c>
      <c r="D3782">
        <v>323.68</v>
      </c>
      <c r="E3782">
        <v>1</v>
      </c>
      <c r="F3782" t="s">
        <v>52</v>
      </c>
      <c r="G3782">
        <f t="shared" si="222"/>
        <v>3</v>
      </c>
      <c r="H3782" s="4">
        <f t="shared" si="223"/>
        <v>35139</v>
      </c>
      <c r="I3782">
        <f t="shared" si="221"/>
        <v>1996</v>
      </c>
    </row>
    <row r="3783" spans="1:9" x14ac:dyDescent="0.25">
      <c r="A3783" t="s">
        <v>12</v>
      </c>
      <c r="B3783" s="1">
        <v>35172</v>
      </c>
      <c r="C3783" s="3">
        <v>0</v>
      </c>
      <c r="D3783">
        <v>323.57</v>
      </c>
      <c r="E3783">
        <v>1</v>
      </c>
      <c r="F3783" t="s">
        <v>52</v>
      </c>
      <c r="G3783">
        <f t="shared" si="222"/>
        <v>4</v>
      </c>
      <c r="H3783" s="4">
        <f t="shared" si="223"/>
        <v>35170</v>
      </c>
      <c r="I3783">
        <f t="shared" si="221"/>
        <v>1996</v>
      </c>
    </row>
    <row r="3784" spans="1:9" x14ac:dyDescent="0.25">
      <c r="A3784" t="s">
        <v>12</v>
      </c>
      <c r="B3784" s="1">
        <v>35193</v>
      </c>
      <c r="C3784" s="3">
        <v>0</v>
      </c>
      <c r="D3784">
        <v>322.3</v>
      </c>
      <c r="E3784">
        <v>1</v>
      </c>
      <c r="F3784" t="s">
        <v>52</v>
      </c>
      <c r="G3784">
        <f t="shared" si="222"/>
        <v>5</v>
      </c>
      <c r="H3784" s="4">
        <f t="shared" si="223"/>
        <v>35200</v>
      </c>
      <c r="I3784">
        <f t="shared" si="221"/>
        <v>1996</v>
      </c>
    </row>
    <row r="3785" spans="1:9" x14ac:dyDescent="0.25">
      <c r="A3785" t="s">
        <v>12</v>
      </c>
      <c r="B3785" s="1">
        <v>35501</v>
      </c>
      <c r="C3785" s="3">
        <v>0</v>
      </c>
      <c r="D3785">
        <v>321.07</v>
      </c>
      <c r="E3785">
        <v>1</v>
      </c>
      <c r="F3785" t="s">
        <v>52</v>
      </c>
      <c r="G3785">
        <f t="shared" si="222"/>
        <v>3</v>
      </c>
      <c r="H3785" s="4">
        <f t="shared" si="223"/>
        <v>35504</v>
      </c>
      <c r="I3785">
        <f t="shared" si="221"/>
        <v>1997</v>
      </c>
    </row>
    <row r="3786" spans="1:9" x14ac:dyDescent="0.25">
      <c r="A3786" t="s">
        <v>12</v>
      </c>
      <c r="B3786" s="1">
        <v>35542</v>
      </c>
      <c r="C3786" s="3">
        <v>0</v>
      </c>
      <c r="D3786">
        <v>321.19</v>
      </c>
      <c r="E3786">
        <v>1</v>
      </c>
      <c r="F3786" t="s">
        <v>52</v>
      </c>
      <c r="G3786">
        <f t="shared" si="222"/>
        <v>4</v>
      </c>
      <c r="H3786" s="4">
        <f t="shared" si="223"/>
        <v>35535</v>
      </c>
      <c r="I3786">
        <f t="shared" si="221"/>
        <v>1997</v>
      </c>
    </row>
    <row r="3787" spans="1:9" x14ac:dyDescent="0.25">
      <c r="A3787" t="s">
        <v>12</v>
      </c>
      <c r="B3787" s="1">
        <v>35577</v>
      </c>
      <c r="C3787" s="3">
        <v>0</v>
      </c>
      <c r="D3787">
        <v>319.19</v>
      </c>
      <c r="E3787">
        <v>1</v>
      </c>
      <c r="F3787" t="s">
        <v>52</v>
      </c>
      <c r="G3787">
        <f t="shared" si="222"/>
        <v>5</v>
      </c>
      <c r="H3787" s="4">
        <f t="shared" si="223"/>
        <v>35565</v>
      </c>
      <c r="I3787">
        <f t="shared" si="221"/>
        <v>1997</v>
      </c>
    </row>
    <row r="3788" spans="1:9" x14ac:dyDescent="0.25">
      <c r="A3788" t="s">
        <v>12</v>
      </c>
      <c r="B3788" s="1">
        <v>35877</v>
      </c>
      <c r="C3788" s="3">
        <v>0</v>
      </c>
      <c r="D3788">
        <v>319.27</v>
      </c>
      <c r="E3788">
        <v>1</v>
      </c>
      <c r="F3788" t="s">
        <v>52</v>
      </c>
      <c r="G3788">
        <f t="shared" si="222"/>
        <v>3</v>
      </c>
      <c r="H3788" s="4">
        <f t="shared" si="223"/>
        <v>35869</v>
      </c>
      <c r="I3788">
        <f t="shared" si="221"/>
        <v>1998</v>
      </c>
    </row>
    <row r="3789" spans="1:9" x14ac:dyDescent="0.25">
      <c r="A3789" t="s">
        <v>12</v>
      </c>
      <c r="B3789" s="1">
        <v>35905</v>
      </c>
      <c r="C3789" s="3">
        <v>0</v>
      </c>
      <c r="D3789">
        <v>319.64999999999998</v>
      </c>
      <c r="E3789">
        <v>1</v>
      </c>
      <c r="F3789" t="s">
        <v>52</v>
      </c>
      <c r="G3789">
        <f t="shared" si="222"/>
        <v>4</v>
      </c>
      <c r="H3789" s="4">
        <f t="shared" si="223"/>
        <v>35900</v>
      </c>
      <c r="I3789">
        <f t="shared" si="221"/>
        <v>1998</v>
      </c>
    </row>
    <row r="3790" spans="1:9" x14ac:dyDescent="0.25">
      <c r="A3790" t="s">
        <v>12</v>
      </c>
      <c r="B3790" s="1">
        <v>35942</v>
      </c>
      <c r="C3790" s="3">
        <v>0</v>
      </c>
      <c r="D3790">
        <v>316.75</v>
      </c>
      <c r="E3790">
        <v>1</v>
      </c>
      <c r="F3790" t="s">
        <v>52</v>
      </c>
      <c r="G3790">
        <f t="shared" si="222"/>
        <v>5</v>
      </c>
      <c r="H3790" s="4">
        <f t="shared" si="223"/>
        <v>35930</v>
      </c>
      <c r="I3790">
        <f t="shared" si="221"/>
        <v>1998</v>
      </c>
    </row>
    <row r="3791" spans="1:9" x14ac:dyDescent="0.25">
      <c r="A3791" t="s">
        <v>12</v>
      </c>
      <c r="B3791" s="1">
        <v>36241</v>
      </c>
      <c r="C3791" s="3">
        <v>0</v>
      </c>
      <c r="D3791">
        <v>317.12</v>
      </c>
      <c r="E3791">
        <v>1</v>
      </c>
      <c r="F3791" t="s">
        <v>52</v>
      </c>
      <c r="G3791">
        <f t="shared" si="222"/>
        <v>3</v>
      </c>
      <c r="H3791" s="4">
        <f t="shared" si="223"/>
        <v>36234</v>
      </c>
      <c r="I3791">
        <f t="shared" si="221"/>
        <v>1999</v>
      </c>
    </row>
    <row r="3792" spans="1:9" x14ac:dyDescent="0.25">
      <c r="A3792" t="s">
        <v>12</v>
      </c>
      <c r="B3792" s="1">
        <v>36271</v>
      </c>
      <c r="C3792" s="3">
        <v>0</v>
      </c>
      <c r="D3792">
        <v>317.73</v>
      </c>
      <c r="E3792">
        <v>1</v>
      </c>
      <c r="F3792" t="s">
        <v>52</v>
      </c>
      <c r="G3792">
        <f t="shared" si="222"/>
        <v>4</v>
      </c>
      <c r="H3792" s="4">
        <f t="shared" si="223"/>
        <v>36265</v>
      </c>
      <c r="I3792">
        <f t="shared" si="221"/>
        <v>1999</v>
      </c>
    </row>
    <row r="3793" spans="1:9" x14ac:dyDescent="0.25">
      <c r="A3793" t="s">
        <v>12</v>
      </c>
      <c r="B3793" s="1">
        <v>36304</v>
      </c>
      <c r="C3793" s="3">
        <v>0</v>
      </c>
      <c r="D3793">
        <v>315.77999999999997</v>
      </c>
      <c r="E3793">
        <v>1</v>
      </c>
      <c r="F3793" t="s">
        <v>52</v>
      </c>
      <c r="G3793">
        <f t="shared" si="222"/>
        <v>5</v>
      </c>
      <c r="H3793" s="4">
        <f t="shared" si="223"/>
        <v>36295</v>
      </c>
      <c r="I3793">
        <f t="shared" si="221"/>
        <v>1999</v>
      </c>
    </row>
    <row r="3794" spans="1:9" x14ac:dyDescent="0.25">
      <c r="A3794" t="s">
        <v>12</v>
      </c>
      <c r="B3794" s="1">
        <v>36606</v>
      </c>
      <c r="C3794" s="3">
        <v>0</v>
      </c>
      <c r="D3794">
        <v>318.32</v>
      </c>
      <c r="E3794">
        <v>1</v>
      </c>
      <c r="F3794" t="s">
        <v>52</v>
      </c>
      <c r="G3794">
        <f t="shared" si="222"/>
        <v>3</v>
      </c>
      <c r="H3794" s="4">
        <f t="shared" si="223"/>
        <v>36600</v>
      </c>
      <c r="I3794">
        <f t="shared" si="221"/>
        <v>2000</v>
      </c>
    </row>
    <row r="3795" spans="1:9" x14ac:dyDescent="0.25">
      <c r="A3795" t="s">
        <v>12</v>
      </c>
      <c r="B3795" s="1">
        <v>36637</v>
      </c>
      <c r="C3795" s="3">
        <v>0</v>
      </c>
      <c r="D3795">
        <v>319.33999999999997</v>
      </c>
      <c r="E3795">
        <v>1</v>
      </c>
      <c r="F3795" t="s">
        <v>52</v>
      </c>
      <c r="G3795">
        <f t="shared" si="222"/>
        <v>4</v>
      </c>
      <c r="H3795" s="4">
        <f t="shared" si="223"/>
        <v>36631</v>
      </c>
      <c r="I3795">
        <f t="shared" si="221"/>
        <v>2000</v>
      </c>
    </row>
    <row r="3796" spans="1:9" x14ac:dyDescent="0.25">
      <c r="A3796" t="s">
        <v>12</v>
      </c>
      <c r="B3796" s="1">
        <v>36668</v>
      </c>
      <c r="C3796" s="3">
        <v>0</v>
      </c>
      <c r="D3796">
        <v>317.86</v>
      </c>
      <c r="E3796">
        <v>1</v>
      </c>
      <c r="F3796" t="s">
        <v>52</v>
      </c>
      <c r="G3796">
        <f t="shared" si="222"/>
        <v>5</v>
      </c>
      <c r="H3796" s="4">
        <f t="shared" si="223"/>
        <v>36661</v>
      </c>
      <c r="I3796">
        <f t="shared" si="221"/>
        <v>2000</v>
      </c>
    </row>
    <row r="3797" spans="1:9" x14ac:dyDescent="0.25">
      <c r="A3797" t="s">
        <v>12</v>
      </c>
      <c r="B3797" s="1">
        <v>36971</v>
      </c>
      <c r="C3797" s="3">
        <v>0</v>
      </c>
      <c r="D3797">
        <v>321.52999999999997</v>
      </c>
      <c r="E3797">
        <v>1</v>
      </c>
      <c r="F3797" t="s">
        <v>52</v>
      </c>
      <c r="G3797">
        <f t="shared" si="222"/>
        <v>3</v>
      </c>
      <c r="H3797" s="4">
        <f t="shared" si="223"/>
        <v>36965</v>
      </c>
      <c r="I3797">
        <f t="shared" si="221"/>
        <v>2001</v>
      </c>
    </row>
    <row r="3798" spans="1:9" x14ac:dyDescent="0.25">
      <c r="A3798" t="s">
        <v>12</v>
      </c>
      <c r="B3798" s="1">
        <v>37001</v>
      </c>
      <c r="C3798" s="3">
        <v>0</v>
      </c>
      <c r="D3798">
        <v>322.64999999999998</v>
      </c>
      <c r="E3798">
        <v>1</v>
      </c>
      <c r="F3798" t="s">
        <v>52</v>
      </c>
      <c r="G3798">
        <f t="shared" si="222"/>
        <v>4</v>
      </c>
      <c r="H3798" s="4">
        <f t="shared" si="223"/>
        <v>36996</v>
      </c>
      <c r="I3798">
        <f t="shared" si="221"/>
        <v>2001</v>
      </c>
    </row>
    <row r="3799" spans="1:9" x14ac:dyDescent="0.25">
      <c r="A3799" t="s">
        <v>12</v>
      </c>
      <c r="B3799" s="1">
        <v>37035</v>
      </c>
      <c r="C3799" s="3">
        <v>0</v>
      </c>
      <c r="D3799">
        <v>320.68</v>
      </c>
      <c r="E3799">
        <v>1</v>
      </c>
      <c r="F3799" t="s">
        <v>52</v>
      </c>
      <c r="G3799">
        <f t="shared" si="222"/>
        <v>5</v>
      </c>
      <c r="H3799" s="4">
        <f t="shared" si="223"/>
        <v>37026</v>
      </c>
      <c r="I3799">
        <f t="shared" si="221"/>
        <v>2001</v>
      </c>
    </row>
    <row r="3800" spans="1:9" x14ac:dyDescent="0.25">
      <c r="A3800" t="s">
        <v>12</v>
      </c>
      <c r="B3800" s="1">
        <v>37334</v>
      </c>
      <c r="C3800" s="3">
        <v>0</v>
      </c>
      <c r="D3800">
        <v>325.26</v>
      </c>
      <c r="E3800">
        <v>2</v>
      </c>
      <c r="F3800" t="s">
        <v>52</v>
      </c>
      <c r="G3800">
        <f t="shared" si="222"/>
        <v>3</v>
      </c>
      <c r="H3800" s="4">
        <f t="shared" si="223"/>
        <v>37330</v>
      </c>
      <c r="I3800">
        <f t="shared" si="221"/>
        <v>2002</v>
      </c>
    </row>
    <row r="3801" spans="1:9" x14ac:dyDescent="0.25">
      <c r="A3801" t="s">
        <v>12</v>
      </c>
      <c r="B3801" s="1">
        <v>37363</v>
      </c>
      <c r="C3801" s="3">
        <v>0</v>
      </c>
      <c r="D3801">
        <v>325.64</v>
      </c>
      <c r="E3801">
        <v>2</v>
      </c>
      <c r="F3801" t="s">
        <v>52</v>
      </c>
      <c r="G3801">
        <f t="shared" si="222"/>
        <v>4</v>
      </c>
      <c r="H3801" s="4">
        <f t="shared" si="223"/>
        <v>37361</v>
      </c>
      <c r="I3801">
        <f t="shared" si="221"/>
        <v>2002</v>
      </c>
    </row>
    <row r="3802" spans="1:9" x14ac:dyDescent="0.25">
      <c r="A3802" t="s">
        <v>12</v>
      </c>
      <c r="B3802" s="1">
        <v>37398</v>
      </c>
      <c r="C3802" s="3">
        <v>0</v>
      </c>
      <c r="D3802">
        <v>326.20999999999998</v>
      </c>
      <c r="E3802">
        <v>1</v>
      </c>
      <c r="F3802" t="s">
        <v>52</v>
      </c>
      <c r="G3802">
        <f t="shared" si="222"/>
        <v>5</v>
      </c>
      <c r="H3802" s="4">
        <f t="shared" si="223"/>
        <v>37391</v>
      </c>
      <c r="I3802">
        <f t="shared" si="221"/>
        <v>2002</v>
      </c>
    </row>
    <row r="3803" spans="1:9" x14ac:dyDescent="0.25">
      <c r="A3803" t="s">
        <v>12</v>
      </c>
      <c r="B3803" s="1">
        <v>37700</v>
      </c>
      <c r="C3803" s="3">
        <v>0</v>
      </c>
      <c r="D3803">
        <v>329.8</v>
      </c>
      <c r="E3803">
        <v>2</v>
      </c>
      <c r="F3803" t="s">
        <v>52</v>
      </c>
      <c r="G3803">
        <f t="shared" si="222"/>
        <v>3</v>
      </c>
      <c r="H3803" s="4">
        <f t="shared" si="223"/>
        <v>37695</v>
      </c>
      <c r="I3803">
        <f t="shared" si="221"/>
        <v>2003</v>
      </c>
    </row>
    <row r="3804" spans="1:9" x14ac:dyDescent="0.25">
      <c r="A3804" t="s">
        <v>12</v>
      </c>
      <c r="B3804" s="1">
        <v>37728</v>
      </c>
      <c r="C3804" s="3">
        <v>0</v>
      </c>
      <c r="D3804">
        <v>331.01</v>
      </c>
      <c r="E3804">
        <v>2</v>
      </c>
      <c r="F3804" t="s">
        <v>52</v>
      </c>
      <c r="G3804">
        <f t="shared" si="222"/>
        <v>4</v>
      </c>
      <c r="H3804" s="4">
        <f t="shared" si="223"/>
        <v>37726</v>
      </c>
      <c r="I3804">
        <f t="shared" si="221"/>
        <v>2003</v>
      </c>
    </row>
    <row r="3805" spans="1:9" x14ac:dyDescent="0.25">
      <c r="A3805" t="s">
        <v>12</v>
      </c>
      <c r="B3805" s="1">
        <v>37761</v>
      </c>
      <c r="C3805" s="3">
        <v>0</v>
      </c>
      <c r="D3805">
        <v>330.99</v>
      </c>
      <c r="E3805">
        <v>2</v>
      </c>
      <c r="F3805" t="s">
        <v>52</v>
      </c>
      <c r="G3805">
        <f t="shared" si="222"/>
        <v>5</v>
      </c>
      <c r="H3805" s="4">
        <f t="shared" si="223"/>
        <v>37756</v>
      </c>
      <c r="I3805">
        <f t="shared" si="221"/>
        <v>2003</v>
      </c>
    </row>
    <row r="3806" spans="1:9" x14ac:dyDescent="0.25">
      <c r="A3806" t="s">
        <v>12</v>
      </c>
      <c r="B3806" s="1">
        <v>38065</v>
      </c>
      <c r="C3806" s="3">
        <v>0</v>
      </c>
      <c r="D3806">
        <v>334.33</v>
      </c>
      <c r="E3806">
        <v>2</v>
      </c>
      <c r="F3806" t="s">
        <v>52</v>
      </c>
      <c r="G3806">
        <f t="shared" si="222"/>
        <v>3</v>
      </c>
      <c r="H3806" s="4">
        <f t="shared" si="223"/>
        <v>38061</v>
      </c>
      <c r="I3806">
        <f t="shared" si="221"/>
        <v>2004</v>
      </c>
    </row>
    <row r="3807" spans="1:9" x14ac:dyDescent="0.25">
      <c r="A3807" t="s">
        <v>12</v>
      </c>
      <c r="B3807" s="1">
        <v>38098</v>
      </c>
      <c r="C3807" s="3">
        <v>0</v>
      </c>
      <c r="D3807">
        <v>335.56</v>
      </c>
      <c r="E3807">
        <v>2</v>
      </c>
      <c r="F3807" t="s">
        <v>52</v>
      </c>
      <c r="G3807">
        <f t="shared" si="222"/>
        <v>4</v>
      </c>
      <c r="H3807" s="4">
        <f t="shared" si="223"/>
        <v>38092</v>
      </c>
      <c r="I3807">
        <f t="shared" si="221"/>
        <v>2004</v>
      </c>
    </row>
    <row r="3808" spans="1:9" x14ac:dyDescent="0.25">
      <c r="A3808" t="s">
        <v>12</v>
      </c>
      <c r="B3808" s="1">
        <v>38126</v>
      </c>
      <c r="C3808" s="3">
        <v>0</v>
      </c>
      <c r="D3808">
        <v>335.15</v>
      </c>
      <c r="E3808">
        <v>2</v>
      </c>
      <c r="F3808" t="s">
        <v>52</v>
      </c>
      <c r="G3808">
        <f t="shared" si="222"/>
        <v>5</v>
      </c>
      <c r="H3808" s="4">
        <f t="shared" si="223"/>
        <v>38122</v>
      </c>
      <c r="I3808">
        <f t="shared" si="221"/>
        <v>2004</v>
      </c>
    </row>
    <row r="3809" spans="1:9" x14ac:dyDescent="0.25">
      <c r="A3809" t="s">
        <v>12</v>
      </c>
      <c r="B3809" s="1">
        <v>38429</v>
      </c>
      <c r="C3809" s="3">
        <v>0</v>
      </c>
      <c r="D3809">
        <v>338.83</v>
      </c>
      <c r="E3809">
        <v>2</v>
      </c>
      <c r="F3809" t="s">
        <v>52</v>
      </c>
      <c r="G3809">
        <f t="shared" si="222"/>
        <v>3</v>
      </c>
      <c r="H3809" s="4">
        <f t="shared" si="223"/>
        <v>38426</v>
      </c>
      <c r="I3809">
        <f t="shared" si="221"/>
        <v>2005</v>
      </c>
    </row>
    <row r="3810" spans="1:9" x14ac:dyDescent="0.25">
      <c r="A3810" t="s">
        <v>12</v>
      </c>
      <c r="B3810" s="1">
        <v>38464</v>
      </c>
      <c r="C3810" s="3">
        <v>0</v>
      </c>
      <c r="D3810">
        <v>340.22</v>
      </c>
      <c r="E3810">
        <v>2</v>
      </c>
      <c r="F3810" t="s">
        <v>52</v>
      </c>
      <c r="G3810">
        <f t="shared" si="222"/>
        <v>4</v>
      </c>
      <c r="H3810" s="4">
        <f t="shared" si="223"/>
        <v>38457</v>
      </c>
      <c r="I3810">
        <f t="shared" si="221"/>
        <v>2005</v>
      </c>
    </row>
    <row r="3811" spans="1:9" x14ac:dyDescent="0.25">
      <c r="A3811" t="s">
        <v>12</v>
      </c>
      <c r="B3811" s="1">
        <v>38492</v>
      </c>
      <c r="C3811" s="3">
        <v>0</v>
      </c>
      <c r="D3811">
        <v>340.16</v>
      </c>
      <c r="E3811">
        <v>2</v>
      </c>
      <c r="F3811" t="s">
        <v>52</v>
      </c>
      <c r="G3811">
        <f t="shared" si="222"/>
        <v>5</v>
      </c>
      <c r="H3811" s="4">
        <f t="shared" si="223"/>
        <v>38487</v>
      </c>
      <c r="I3811">
        <f t="shared" si="221"/>
        <v>2005</v>
      </c>
    </row>
    <row r="3812" spans="1:9" x14ac:dyDescent="0.25">
      <c r="A3812" t="s">
        <v>12</v>
      </c>
      <c r="B3812" s="1">
        <v>38790</v>
      </c>
      <c r="C3812" s="3">
        <v>0</v>
      </c>
      <c r="D3812">
        <v>338.03</v>
      </c>
      <c r="E3812">
        <v>2</v>
      </c>
      <c r="F3812" t="s">
        <v>52</v>
      </c>
      <c r="G3812">
        <f t="shared" si="222"/>
        <v>3</v>
      </c>
      <c r="H3812" s="4">
        <f t="shared" si="223"/>
        <v>38791</v>
      </c>
      <c r="I3812">
        <f t="shared" si="221"/>
        <v>2006</v>
      </c>
    </row>
    <row r="3813" spans="1:9" x14ac:dyDescent="0.25">
      <c r="A3813" t="s">
        <v>12</v>
      </c>
      <c r="B3813" s="1">
        <v>38826</v>
      </c>
      <c r="C3813" s="3">
        <v>0</v>
      </c>
      <c r="D3813">
        <v>339.94</v>
      </c>
      <c r="E3813">
        <v>2</v>
      </c>
      <c r="F3813" t="s">
        <v>52</v>
      </c>
      <c r="G3813">
        <f t="shared" si="222"/>
        <v>4</v>
      </c>
      <c r="H3813" s="4">
        <f t="shared" si="223"/>
        <v>38822</v>
      </c>
      <c r="I3813">
        <f t="shared" si="221"/>
        <v>2006</v>
      </c>
    </row>
    <row r="3814" spans="1:9" x14ac:dyDescent="0.25">
      <c r="A3814" t="s">
        <v>12</v>
      </c>
      <c r="B3814" s="1">
        <v>38855</v>
      </c>
      <c r="C3814" s="3">
        <v>0</v>
      </c>
      <c r="D3814">
        <v>338.41</v>
      </c>
      <c r="E3814">
        <v>2</v>
      </c>
      <c r="F3814" t="s">
        <v>52</v>
      </c>
      <c r="G3814">
        <f t="shared" si="222"/>
        <v>5</v>
      </c>
      <c r="H3814" s="4">
        <f t="shared" si="223"/>
        <v>38852</v>
      </c>
      <c r="I3814">
        <f t="shared" si="221"/>
        <v>2006</v>
      </c>
    </row>
    <row r="3815" spans="1:9" x14ac:dyDescent="0.25">
      <c r="A3815" t="s">
        <v>12</v>
      </c>
      <c r="B3815" s="1">
        <v>39162</v>
      </c>
      <c r="C3815" s="3">
        <v>0.5</v>
      </c>
      <c r="D3815">
        <v>338.94</v>
      </c>
      <c r="E3815">
        <v>2</v>
      </c>
      <c r="F3815" t="s">
        <v>52</v>
      </c>
      <c r="G3815">
        <f t="shared" si="222"/>
        <v>3</v>
      </c>
      <c r="H3815" s="4">
        <f t="shared" si="223"/>
        <v>39156</v>
      </c>
      <c r="I3815">
        <f t="shared" si="221"/>
        <v>2007</v>
      </c>
    </row>
    <row r="3816" spans="1:9" x14ac:dyDescent="0.25">
      <c r="A3816" t="s">
        <v>12</v>
      </c>
      <c r="B3816" s="1">
        <v>39189</v>
      </c>
      <c r="C3816" s="3">
        <v>0.61527777777777781</v>
      </c>
      <c r="D3816">
        <v>339.45</v>
      </c>
      <c r="E3816">
        <v>2</v>
      </c>
      <c r="F3816" t="s">
        <v>52</v>
      </c>
      <c r="G3816">
        <f t="shared" si="222"/>
        <v>4</v>
      </c>
      <c r="H3816" s="4">
        <f t="shared" si="223"/>
        <v>39187</v>
      </c>
      <c r="I3816">
        <f t="shared" si="221"/>
        <v>2007</v>
      </c>
    </row>
    <row r="3817" spans="1:9" x14ac:dyDescent="0.25">
      <c r="A3817" t="s">
        <v>12</v>
      </c>
      <c r="B3817" s="1">
        <v>39218</v>
      </c>
      <c r="C3817" s="3">
        <v>0.53333333333333333</v>
      </c>
      <c r="D3817">
        <v>338.67</v>
      </c>
      <c r="E3817">
        <v>2</v>
      </c>
      <c r="F3817" t="s">
        <v>52</v>
      </c>
      <c r="G3817">
        <f t="shared" si="222"/>
        <v>5</v>
      </c>
      <c r="H3817" s="4">
        <f t="shared" si="223"/>
        <v>39217</v>
      </c>
      <c r="I3817">
        <f t="shared" si="221"/>
        <v>2007</v>
      </c>
    </row>
    <row r="3818" spans="1:9" x14ac:dyDescent="0.25">
      <c r="A3818" t="s">
        <v>12</v>
      </c>
      <c r="B3818" s="1">
        <v>39541</v>
      </c>
      <c r="C3818" s="3">
        <v>0.65208333333333335</v>
      </c>
      <c r="D3818">
        <v>339.8</v>
      </c>
      <c r="E3818">
        <v>2</v>
      </c>
      <c r="F3818" t="s">
        <v>52</v>
      </c>
      <c r="G3818">
        <f t="shared" si="222"/>
        <v>4</v>
      </c>
      <c r="H3818" s="4">
        <f t="shared" si="223"/>
        <v>39553</v>
      </c>
      <c r="I3818">
        <f t="shared" si="221"/>
        <v>2008</v>
      </c>
    </row>
    <row r="3819" spans="1:9" x14ac:dyDescent="0.25">
      <c r="A3819" t="s">
        <v>12</v>
      </c>
      <c r="B3819" s="1">
        <v>39597</v>
      </c>
      <c r="C3819" s="3">
        <v>0.4513888888888889</v>
      </c>
      <c r="D3819">
        <v>339.8</v>
      </c>
      <c r="E3819">
        <v>2</v>
      </c>
      <c r="F3819" t="s">
        <v>52</v>
      </c>
      <c r="G3819">
        <f t="shared" si="222"/>
        <v>5</v>
      </c>
      <c r="H3819" s="4">
        <f t="shared" si="223"/>
        <v>39583</v>
      </c>
      <c r="I3819">
        <f t="shared" si="221"/>
        <v>2008</v>
      </c>
    </row>
    <row r="3820" spans="1:9" x14ac:dyDescent="0.25">
      <c r="A3820" t="s">
        <v>12</v>
      </c>
      <c r="B3820" s="1">
        <v>39898</v>
      </c>
      <c r="C3820" s="3">
        <v>0.46180555555555558</v>
      </c>
      <c r="D3820">
        <v>342.42</v>
      </c>
      <c r="E3820">
        <v>2</v>
      </c>
      <c r="F3820" t="s">
        <v>52</v>
      </c>
      <c r="G3820">
        <f t="shared" si="222"/>
        <v>3</v>
      </c>
      <c r="H3820" s="4">
        <f t="shared" si="223"/>
        <v>39887</v>
      </c>
      <c r="I3820">
        <f t="shared" si="221"/>
        <v>2009</v>
      </c>
    </row>
    <row r="3821" spans="1:9" x14ac:dyDescent="0.25">
      <c r="A3821" t="s">
        <v>12</v>
      </c>
      <c r="B3821" s="1">
        <v>39926</v>
      </c>
      <c r="C3821" s="3">
        <v>0.60416666666666663</v>
      </c>
      <c r="D3821">
        <v>342.48</v>
      </c>
      <c r="E3821">
        <v>2</v>
      </c>
      <c r="F3821" t="s">
        <v>52</v>
      </c>
      <c r="G3821">
        <f t="shared" si="222"/>
        <v>4</v>
      </c>
      <c r="H3821" s="4">
        <f t="shared" si="223"/>
        <v>39918</v>
      </c>
      <c r="I3821">
        <f t="shared" si="221"/>
        <v>2009</v>
      </c>
    </row>
    <row r="3822" spans="1:9" x14ac:dyDescent="0.25">
      <c r="A3822" t="s">
        <v>12</v>
      </c>
      <c r="B3822" s="1">
        <v>39954</v>
      </c>
      <c r="C3822" s="3">
        <v>0.49444444444444446</v>
      </c>
      <c r="D3822">
        <v>340.82</v>
      </c>
      <c r="E3822">
        <v>2</v>
      </c>
      <c r="F3822" t="s">
        <v>52</v>
      </c>
      <c r="G3822">
        <f t="shared" si="222"/>
        <v>5</v>
      </c>
      <c r="H3822" s="4">
        <f t="shared" si="223"/>
        <v>39948</v>
      </c>
      <c r="I3822">
        <f t="shared" si="221"/>
        <v>2009</v>
      </c>
    </row>
    <row r="3823" spans="1:9" x14ac:dyDescent="0.25">
      <c r="A3823" t="s">
        <v>12</v>
      </c>
      <c r="B3823" s="1">
        <v>40260</v>
      </c>
      <c r="C3823" s="3">
        <v>0.59930555555555554</v>
      </c>
      <c r="D3823">
        <v>340.95</v>
      </c>
      <c r="E3823">
        <v>2</v>
      </c>
      <c r="F3823" t="s">
        <v>52</v>
      </c>
      <c r="G3823">
        <f t="shared" si="222"/>
        <v>3</v>
      </c>
      <c r="H3823" s="4">
        <f t="shared" si="223"/>
        <v>40252</v>
      </c>
      <c r="I3823">
        <f t="shared" si="221"/>
        <v>2010</v>
      </c>
    </row>
    <row r="3824" spans="1:9" x14ac:dyDescent="0.25">
      <c r="A3824" t="s">
        <v>12</v>
      </c>
      <c r="B3824" s="1">
        <v>40288</v>
      </c>
      <c r="C3824" s="3">
        <v>0.62777777777777777</v>
      </c>
      <c r="D3824">
        <v>342.02</v>
      </c>
      <c r="E3824">
        <v>2</v>
      </c>
      <c r="F3824" t="s">
        <v>52</v>
      </c>
      <c r="G3824">
        <f t="shared" si="222"/>
        <v>4</v>
      </c>
      <c r="H3824" s="4">
        <f t="shared" si="223"/>
        <v>40283</v>
      </c>
      <c r="I3824">
        <f t="shared" si="221"/>
        <v>2010</v>
      </c>
    </row>
    <row r="3825" spans="1:9" x14ac:dyDescent="0.25">
      <c r="A3825" t="s">
        <v>12</v>
      </c>
      <c r="B3825" s="1">
        <v>40317</v>
      </c>
      <c r="C3825" s="3">
        <v>0.68055555555555547</v>
      </c>
      <c r="D3825">
        <v>341.66</v>
      </c>
      <c r="E3825">
        <v>2</v>
      </c>
      <c r="F3825" t="s">
        <v>52</v>
      </c>
      <c r="G3825">
        <f t="shared" si="222"/>
        <v>5</v>
      </c>
      <c r="H3825" s="4">
        <f t="shared" si="223"/>
        <v>40313</v>
      </c>
      <c r="I3825">
        <f t="shared" si="221"/>
        <v>2010</v>
      </c>
    </row>
    <row r="3826" spans="1:9" x14ac:dyDescent="0.25">
      <c r="A3826" t="s">
        <v>12</v>
      </c>
      <c r="B3826" s="1">
        <v>40619</v>
      </c>
      <c r="C3826" s="3">
        <v>0.54097222222222219</v>
      </c>
      <c r="D3826">
        <v>341.73</v>
      </c>
      <c r="E3826">
        <v>2</v>
      </c>
      <c r="F3826" t="s">
        <v>52</v>
      </c>
      <c r="G3826">
        <f t="shared" si="222"/>
        <v>3</v>
      </c>
      <c r="H3826" s="4">
        <f t="shared" si="223"/>
        <v>40617</v>
      </c>
      <c r="I3826">
        <f t="shared" si="221"/>
        <v>2011</v>
      </c>
    </row>
    <row r="3827" spans="1:9" x14ac:dyDescent="0.25">
      <c r="A3827" t="s">
        <v>12</v>
      </c>
      <c r="B3827" s="1">
        <v>40652</v>
      </c>
      <c r="C3827" s="3">
        <v>0.59027777777777779</v>
      </c>
      <c r="D3827">
        <v>342.41</v>
      </c>
      <c r="E3827">
        <v>2</v>
      </c>
      <c r="F3827" t="s">
        <v>52</v>
      </c>
      <c r="G3827">
        <f t="shared" si="222"/>
        <v>4</v>
      </c>
      <c r="H3827" s="4">
        <f t="shared" si="223"/>
        <v>40648</v>
      </c>
      <c r="I3827">
        <f t="shared" si="221"/>
        <v>2011</v>
      </c>
    </row>
    <row r="3828" spans="1:9" x14ac:dyDescent="0.25">
      <c r="A3828" t="s">
        <v>12</v>
      </c>
      <c r="B3828" s="1">
        <v>40680</v>
      </c>
      <c r="C3828" s="3">
        <v>0.61249999999999993</v>
      </c>
      <c r="D3828">
        <v>340.98</v>
      </c>
      <c r="E3828">
        <v>2</v>
      </c>
      <c r="F3828" t="s">
        <v>52</v>
      </c>
      <c r="G3828">
        <f t="shared" si="222"/>
        <v>5</v>
      </c>
      <c r="H3828" s="4">
        <f t="shared" si="223"/>
        <v>40678</v>
      </c>
      <c r="I3828">
        <f t="shared" si="221"/>
        <v>2011</v>
      </c>
    </row>
    <row r="3829" spans="1:9" x14ac:dyDescent="0.25">
      <c r="A3829" t="s">
        <v>12</v>
      </c>
      <c r="B3829" s="1">
        <v>40988</v>
      </c>
      <c r="C3829" s="3">
        <v>0.6166666666666667</v>
      </c>
      <c r="D3829">
        <v>339.92</v>
      </c>
      <c r="E3829">
        <v>1</v>
      </c>
      <c r="F3829" t="s">
        <v>52</v>
      </c>
      <c r="G3829">
        <f t="shared" si="222"/>
        <v>3</v>
      </c>
      <c r="H3829" s="4">
        <f t="shared" si="223"/>
        <v>40983</v>
      </c>
      <c r="I3829">
        <f t="shared" si="221"/>
        <v>2012</v>
      </c>
    </row>
    <row r="3830" spans="1:9" x14ac:dyDescent="0.25">
      <c r="A3830" t="s">
        <v>12</v>
      </c>
      <c r="B3830" s="1">
        <v>41018</v>
      </c>
      <c r="C3830" s="3">
        <v>0.59722222222222221</v>
      </c>
      <c r="D3830">
        <v>340.19</v>
      </c>
      <c r="E3830">
        <v>1</v>
      </c>
      <c r="F3830" t="s">
        <v>52</v>
      </c>
      <c r="G3830">
        <f t="shared" si="222"/>
        <v>4</v>
      </c>
      <c r="H3830" s="4">
        <f t="shared" si="223"/>
        <v>41014</v>
      </c>
      <c r="I3830">
        <f t="shared" si="221"/>
        <v>2012</v>
      </c>
    </row>
    <row r="3831" spans="1:9" x14ac:dyDescent="0.25">
      <c r="A3831" t="s">
        <v>12</v>
      </c>
      <c r="B3831" s="1">
        <v>41046</v>
      </c>
      <c r="C3831" s="3">
        <v>0.62430555555555556</v>
      </c>
      <c r="D3831">
        <v>339.06</v>
      </c>
      <c r="E3831">
        <v>1</v>
      </c>
      <c r="F3831" t="s">
        <v>52</v>
      </c>
      <c r="G3831">
        <f t="shared" si="222"/>
        <v>5</v>
      </c>
      <c r="H3831" s="4">
        <f t="shared" si="223"/>
        <v>41044</v>
      </c>
      <c r="I3831">
        <f t="shared" si="221"/>
        <v>2012</v>
      </c>
    </row>
    <row r="3832" spans="1:9" x14ac:dyDescent="0.25">
      <c r="A3832" t="s">
        <v>12</v>
      </c>
      <c r="B3832" s="1">
        <v>41353</v>
      </c>
      <c r="C3832" s="3">
        <v>0.59930555555555554</v>
      </c>
      <c r="D3832">
        <v>342.1</v>
      </c>
      <c r="E3832">
        <v>1</v>
      </c>
      <c r="F3832" t="s">
        <v>52</v>
      </c>
      <c r="G3832">
        <f t="shared" si="222"/>
        <v>3</v>
      </c>
      <c r="H3832" s="4">
        <f t="shared" si="223"/>
        <v>41348</v>
      </c>
      <c r="I3832">
        <f t="shared" si="221"/>
        <v>2013</v>
      </c>
    </row>
    <row r="3833" spans="1:9" x14ac:dyDescent="0.25">
      <c r="A3833" t="s">
        <v>12</v>
      </c>
      <c r="B3833" s="1">
        <v>41373</v>
      </c>
      <c r="C3833" s="3">
        <v>0.63194444444444442</v>
      </c>
      <c r="D3833">
        <v>343.21</v>
      </c>
      <c r="E3833">
        <v>1</v>
      </c>
      <c r="F3833" t="s">
        <v>52</v>
      </c>
      <c r="G3833">
        <f t="shared" si="222"/>
        <v>4</v>
      </c>
      <c r="H3833" s="4">
        <f t="shared" si="223"/>
        <v>41379</v>
      </c>
      <c r="I3833">
        <f t="shared" si="221"/>
        <v>2013</v>
      </c>
    </row>
    <row r="3834" spans="1:9" x14ac:dyDescent="0.25">
      <c r="A3834" t="s">
        <v>12</v>
      </c>
      <c r="B3834" s="1">
        <v>41411</v>
      </c>
      <c r="C3834" s="3">
        <v>0.6381944444444444</v>
      </c>
      <c r="D3834">
        <v>342.55</v>
      </c>
      <c r="E3834">
        <v>1</v>
      </c>
      <c r="F3834" t="s">
        <v>52</v>
      </c>
      <c r="G3834">
        <f t="shared" si="222"/>
        <v>5</v>
      </c>
      <c r="H3834" s="4">
        <f t="shared" si="223"/>
        <v>41409</v>
      </c>
      <c r="I3834">
        <f t="shared" si="221"/>
        <v>2013</v>
      </c>
    </row>
    <row r="3835" spans="1:9" x14ac:dyDescent="0.25">
      <c r="A3835" t="s">
        <v>12</v>
      </c>
      <c r="B3835" s="1">
        <v>41716</v>
      </c>
      <c r="C3835" s="3">
        <v>0.50347222222222221</v>
      </c>
      <c r="D3835">
        <v>345.64</v>
      </c>
      <c r="E3835">
        <v>1</v>
      </c>
      <c r="F3835" t="s">
        <v>52</v>
      </c>
      <c r="G3835">
        <f t="shared" si="222"/>
        <v>3</v>
      </c>
      <c r="H3835" s="4">
        <f t="shared" si="223"/>
        <v>41713</v>
      </c>
      <c r="I3835">
        <f t="shared" si="221"/>
        <v>2014</v>
      </c>
    </row>
    <row r="3836" spans="1:9" x14ac:dyDescent="0.25">
      <c r="A3836" t="s">
        <v>12</v>
      </c>
      <c r="B3836" s="1">
        <v>41745</v>
      </c>
      <c r="C3836" s="3">
        <v>0.64097222222222217</v>
      </c>
      <c r="D3836">
        <v>346.82</v>
      </c>
      <c r="E3836">
        <v>1</v>
      </c>
      <c r="F3836" t="s">
        <v>52</v>
      </c>
      <c r="G3836">
        <f t="shared" si="222"/>
        <v>4</v>
      </c>
      <c r="H3836" s="4">
        <f t="shared" si="223"/>
        <v>41744</v>
      </c>
      <c r="I3836">
        <f t="shared" si="221"/>
        <v>2014</v>
      </c>
    </row>
    <row r="3837" spans="1:9" x14ac:dyDescent="0.25">
      <c r="A3837" t="s">
        <v>12</v>
      </c>
      <c r="B3837" s="1">
        <v>41778</v>
      </c>
      <c r="C3837" s="3">
        <v>0.62847222222222221</v>
      </c>
      <c r="D3837">
        <v>343.25</v>
      </c>
      <c r="E3837">
        <v>1</v>
      </c>
      <c r="F3837" t="s">
        <v>52</v>
      </c>
      <c r="G3837">
        <f t="shared" si="222"/>
        <v>5</v>
      </c>
      <c r="H3837" s="4">
        <f t="shared" si="223"/>
        <v>41774</v>
      </c>
      <c r="I3837">
        <f t="shared" si="221"/>
        <v>2014</v>
      </c>
    </row>
    <row r="3838" spans="1:9" x14ac:dyDescent="0.25">
      <c r="A3838" t="s">
        <v>12</v>
      </c>
      <c r="B3838" s="1">
        <v>42079</v>
      </c>
      <c r="C3838" s="3">
        <v>0.91666666666666663</v>
      </c>
      <c r="D3838">
        <v>344.31</v>
      </c>
      <c r="E3838">
        <v>63</v>
      </c>
      <c r="F3838" t="s">
        <v>52</v>
      </c>
      <c r="G3838">
        <f t="shared" si="222"/>
        <v>3</v>
      </c>
      <c r="H3838" s="4">
        <f t="shared" si="223"/>
        <v>42078</v>
      </c>
      <c r="I3838">
        <f t="shared" si="221"/>
        <v>2015</v>
      </c>
    </row>
    <row r="3839" spans="1:9" x14ac:dyDescent="0.25">
      <c r="A3839" t="s">
        <v>12</v>
      </c>
      <c r="B3839" s="1">
        <v>42101</v>
      </c>
      <c r="C3839" s="3">
        <v>0.41666666666666669</v>
      </c>
      <c r="D3839">
        <v>345.13</v>
      </c>
      <c r="E3839">
        <v>61</v>
      </c>
      <c r="F3839" t="s">
        <v>52</v>
      </c>
      <c r="G3839">
        <f t="shared" si="222"/>
        <v>4</v>
      </c>
      <c r="H3839" s="4">
        <f t="shared" si="223"/>
        <v>42109</v>
      </c>
      <c r="I3839">
        <f t="shared" si="221"/>
        <v>2015</v>
      </c>
    </row>
    <row r="3840" spans="1:9" x14ac:dyDescent="0.25">
      <c r="A3840" t="s">
        <v>12</v>
      </c>
      <c r="B3840" s="1">
        <v>42125</v>
      </c>
      <c r="C3840" s="3">
        <v>0.41666666666666669</v>
      </c>
      <c r="D3840">
        <v>345.2</v>
      </c>
      <c r="E3840">
        <v>63</v>
      </c>
      <c r="F3840" t="s">
        <v>52</v>
      </c>
      <c r="G3840">
        <f t="shared" si="222"/>
        <v>5</v>
      </c>
      <c r="H3840" s="4">
        <f t="shared" si="223"/>
        <v>42139</v>
      </c>
      <c r="I3840">
        <f t="shared" ref="I3840:I3864" si="224">YEAR(B3840)</f>
        <v>2015</v>
      </c>
    </row>
    <row r="3841" spans="1:9" x14ac:dyDescent="0.25">
      <c r="A3841" t="s">
        <v>12</v>
      </c>
      <c r="B3841" s="1">
        <v>42442</v>
      </c>
      <c r="C3841" s="3">
        <v>4.1666666666666664E-2</v>
      </c>
      <c r="D3841">
        <v>346.85</v>
      </c>
      <c r="E3841">
        <v>63</v>
      </c>
      <c r="F3841" t="s">
        <v>52</v>
      </c>
      <c r="G3841">
        <f t="shared" ref="G3841:G3864" si="225">MONTH(B3841)</f>
        <v>3</v>
      </c>
      <c r="H3841" s="4">
        <f t="shared" ref="H3841:H3864" si="226">DATE(YEAR(B3841),MONTH(B3841),15)</f>
        <v>42444</v>
      </c>
      <c r="I3841">
        <f t="shared" si="224"/>
        <v>2016</v>
      </c>
    </row>
    <row r="3842" spans="1:9" x14ac:dyDescent="0.25">
      <c r="A3842" t="s">
        <v>12</v>
      </c>
      <c r="B3842" s="1">
        <v>42471</v>
      </c>
      <c r="C3842" s="3">
        <v>0.54166666666666663</v>
      </c>
      <c r="D3842">
        <v>347.27</v>
      </c>
      <c r="E3842">
        <v>61</v>
      </c>
      <c r="F3842" t="s">
        <v>52</v>
      </c>
      <c r="G3842">
        <f t="shared" si="225"/>
        <v>4</v>
      </c>
      <c r="H3842" s="4">
        <f t="shared" si="226"/>
        <v>42475</v>
      </c>
      <c r="I3842">
        <f t="shared" si="224"/>
        <v>2016</v>
      </c>
    </row>
    <row r="3843" spans="1:9" x14ac:dyDescent="0.25">
      <c r="A3843" t="s">
        <v>12</v>
      </c>
      <c r="B3843" s="1">
        <v>42504</v>
      </c>
      <c r="C3843" s="3">
        <v>4.1666666666666664E-2</v>
      </c>
      <c r="D3843">
        <v>347.2</v>
      </c>
      <c r="E3843">
        <v>63</v>
      </c>
      <c r="F3843" t="s">
        <v>52</v>
      </c>
      <c r="G3843">
        <f t="shared" si="225"/>
        <v>5</v>
      </c>
      <c r="H3843" s="4">
        <f t="shared" si="226"/>
        <v>42505</v>
      </c>
      <c r="I3843">
        <f t="shared" si="224"/>
        <v>2016</v>
      </c>
    </row>
    <row r="3844" spans="1:9" x14ac:dyDescent="0.25">
      <c r="A3844" t="s">
        <v>12</v>
      </c>
      <c r="B3844" s="1">
        <v>42809</v>
      </c>
      <c r="C3844" s="3">
        <v>0.54166666666666663</v>
      </c>
      <c r="D3844">
        <v>345.63</v>
      </c>
      <c r="E3844">
        <v>63</v>
      </c>
      <c r="F3844" t="s">
        <v>52</v>
      </c>
      <c r="G3844">
        <f t="shared" si="225"/>
        <v>3</v>
      </c>
      <c r="H3844" s="4">
        <f t="shared" si="226"/>
        <v>42809</v>
      </c>
      <c r="I3844">
        <f t="shared" si="224"/>
        <v>2017</v>
      </c>
    </row>
    <row r="3845" spans="1:9" x14ac:dyDescent="0.25">
      <c r="A3845" t="s">
        <v>12</v>
      </c>
      <c r="B3845" s="1">
        <v>42841</v>
      </c>
      <c r="C3845" s="3">
        <v>4.1666666666666664E-2</v>
      </c>
      <c r="D3845">
        <v>343.97</v>
      </c>
      <c r="E3845">
        <v>61</v>
      </c>
      <c r="F3845" t="s">
        <v>52</v>
      </c>
      <c r="G3845">
        <f t="shared" si="225"/>
        <v>4</v>
      </c>
      <c r="H3845" s="4">
        <f t="shared" si="226"/>
        <v>42840</v>
      </c>
      <c r="I3845">
        <f t="shared" si="224"/>
        <v>2017</v>
      </c>
    </row>
    <row r="3846" spans="1:9" x14ac:dyDescent="0.25">
      <c r="A3846" t="s">
        <v>12</v>
      </c>
      <c r="B3846" s="1">
        <v>42872</v>
      </c>
      <c r="C3846" s="3">
        <v>4.1666666666666664E-2</v>
      </c>
      <c r="D3846">
        <v>342.34</v>
      </c>
      <c r="E3846">
        <v>63</v>
      </c>
      <c r="F3846" t="s">
        <v>52</v>
      </c>
      <c r="G3846">
        <f t="shared" si="225"/>
        <v>5</v>
      </c>
      <c r="H3846" s="4">
        <f t="shared" si="226"/>
        <v>42870</v>
      </c>
      <c r="I3846">
        <f t="shared" si="224"/>
        <v>2017</v>
      </c>
    </row>
    <row r="3847" spans="1:9" x14ac:dyDescent="0.25">
      <c r="A3847" t="s">
        <v>12</v>
      </c>
      <c r="B3847" s="1">
        <v>43164</v>
      </c>
      <c r="C3847" s="3">
        <v>0.5</v>
      </c>
      <c r="D3847">
        <v>336.97</v>
      </c>
      <c r="E3847">
        <v>64</v>
      </c>
      <c r="F3847" t="s">
        <v>52</v>
      </c>
      <c r="G3847">
        <f t="shared" si="225"/>
        <v>3</v>
      </c>
      <c r="H3847" s="4">
        <f t="shared" si="226"/>
        <v>43174</v>
      </c>
      <c r="I3847">
        <f t="shared" si="224"/>
        <v>2018</v>
      </c>
    </row>
    <row r="3848" spans="1:9" x14ac:dyDescent="0.25">
      <c r="A3848" t="s">
        <v>12</v>
      </c>
      <c r="B3848" s="1">
        <v>43202</v>
      </c>
      <c r="C3848" s="3">
        <v>4.1666666666666664E-2</v>
      </c>
      <c r="D3848">
        <v>336.27</v>
      </c>
      <c r="E3848">
        <v>61</v>
      </c>
      <c r="F3848" t="s">
        <v>52</v>
      </c>
      <c r="G3848">
        <f t="shared" si="225"/>
        <v>4</v>
      </c>
      <c r="H3848" s="4">
        <f t="shared" si="226"/>
        <v>43205</v>
      </c>
      <c r="I3848">
        <f t="shared" si="224"/>
        <v>2018</v>
      </c>
    </row>
    <row r="3849" spans="1:9" x14ac:dyDescent="0.25">
      <c r="A3849" t="s">
        <v>12</v>
      </c>
      <c r="B3849" s="1">
        <v>43236</v>
      </c>
      <c r="C3849" s="3">
        <v>0.54166666666666663</v>
      </c>
      <c r="D3849">
        <v>334.73</v>
      </c>
      <c r="E3849">
        <v>62</v>
      </c>
      <c r="F3849" t="s">
        <v>52</v>
      </c>
      <c r="G3849">
        <f t="shared" si="225"/>
        <v>5</v>
      </c>
      <c r="H3849" s="4">
        <f t="shared" si="226"/>
        <v>43235</v>
      </c>
      <c r="I3849">
        <f t="shared" si="224"/>
        <v>2018</v>
      </c>
    </row>
    <row r="3850" spans="1:9" x14ac:dyDescent="0.25">
      <c r="A3850" t="s">
        <v>12</v>
      </c>
      <c r="B3850" s="1">
        <v>43540</v>
      </c>
      <c r="C3850" s="3">
        <v>0.92083333333333339</v>
      </c>
      <c r="D3850">
        <v>334.73</v>
      </c>
      <c r="E3850">
        <v>63</v>
      </c>
      <c r="F3850" t="s">
        <v>52</v>
      </c>
      <c r="G3850">
        <f t="shared" si="225"/>
        <v>3</v>
      </c>
      <c r="H3850" s="4">
        <f t="shared" si="226"/>
        <v>43539</v>
      </c>
      <c r="I3850">
        <f t="shared" si="224"/>
        <v>2019</v>
      </c>
    </row>
    <row r="3851" spans="1:9" x14ac:dyDescent="0.25">
      <c r="A3851" t="s">
        <v>12</v>
      </c>
      <c r="B3851" s="1">
        <v>43570</v>
      </c>
      <c r="C3851" s="3">
        <v>0.42083333333333334</v>
      </c>
      <c r="D3851">
        <v>332.94</v>
      </c>
      <c r="E3851">
        <v>61</v>
      </c>
      <c r="F3851" t="s">
        <v>52</v>
      </c>
      <c r="G3851">
        <f t="shared" si="225"/>
        <v>4</v>
      </c>
      <c r="H3851" s="4">
        <f t="shared" si="226"/>
        <v>43570</v>
      </c>
      <c r="I3851">
        <f t="shared" si="224"/>
        <v>2019</v>
      </c>
    </row>
    <row r="3852" spans="1:9" x14ac:dyDescent="0.25">
      <c r="A3852" t="s">
        <v>12</v>
      </c>
      <c r="B3852" s="1">
        <v>43602</v>
      </c>
      <c r="C3852" s="3">
        <v>0.92083333333333339</v>
      </c>
      <c r="D3852">
        <v>330.87</v>
      </c>
      <c r="E3852">
        <v>62</v>
      </c>
      <c r="F3852" t="s">
        <v>52</v>
      </c>
      <c r="G3852">
        <f t="shared" si="225"/>
        <v>5</v>
      </c>
      <c r="H3852" s="4">
        <f t="shared" si="226"/>
        <v>43600</v>
      </c>
      <c r="I3852">
        <f t="shared" si="224"/>
        <v>2019</v>
      </c>
    </row>
    <row r="3853" spans="1:9" x14ac:dyDescent="0.25">
      <c r="A3853" t="s">
        <v>12</v>
      </c>
      <c r="B3853" s="1">
        <v>43903</v>
      </c>
      <c r="C3853" s="3">
        <v>0.75</v>
      </c>
      <c r="D3853">
        <v>329.48</v>
      </c>
      <c r="E3853">
        <v>744</v>
      </c>
      <c r="F3853" t="s">
        <v>52</v>
      </c>
      <c r="G3853">
        <f t="shared" si="225"/>
        <v>3</v>
      </c>
      <c r="H3853" s="4">
        <f t="shared" si="226"/>
        <v>43905</v>
      </c>
      <c r="I3853">
        <f t="shared" si="224"/>
        <v>2020</v>
      </c>
    </row>
    <row r="3854" spans="1:9" x14ac:dyDescent="0.25">
      <c r="A3854" t="s">
        <v>12</v>
      </c>
      <c r="B3854" s="1">
        <v>43937</v>
      </c>
      <c r="C3854" s="3">
        <v>0</v>
      </c>
      <c r="D3854">
        <v>327.02999999999997</v>
      </c>
      <c r="E3854">
        <v>720</v>
      </c>
      <c r="F3854" t="s">
        <v>52</v>
      </c>
      <c r="G3854">
        <f t="shared" si="225"/>
        <v>4</v>
      </c>
      <c r="H3854" s="4">
        <f t="shared" si="226"/>
        <v>43936</v>
      </c>
      <c r="I3854">
        <f t="shared" si="224"/>
        <v>2020</v>
      </c>
    </row>
    <row r="3855" spans="1:9" x14ac:dyDescent="0.25">
      <c r="A3855" t="s">
        <v>12</v>
      </c>
      <c r="B3855" s="1">
        <v>43967</v>
      </c>
      <c r="C3855" s="3">
        <v>0.45833333333333331</v>
      </c>
      <c r="D3855">
        <v>324.02</v>
      </c>
      <c r="E3855">
        <v>745</v>
      </c>
      <c r="F3855" t="s">
        <v>52</v>
      </c>
      <c r="G3855">
        <f t="shared" si="225"/>
        <v>5</v>
      </c>
      <c r="H3855" s="4">
        <f t="shared" si="226"/>
        <v>43966</v>
      </c>
      <c r="I3855">
        <f t="shared" si="224"/>
        <v>2020</v>
      </c>
    </row>
    <row r="3856" spans="1:9" x14ac:dyDescent="0.25">
      <c r="A3856" t="s">
        <v>12</v>
      </c>
      <c r="B3856" s="1">
        <v>44272</v>
      </c>
      <c r="C3856" s="3">
        <v>0.95833333333333337</v>
      </c>
      <c r="D3856">
        <v>330.09</v>
      </c>
      <c r="E3856">
        <v>62</v>
      </c>
      <c r="F3856" t="s">
        <v>52</v>
      </c>
      <c r="G3856">
        <f t="shared" si="225"/>
        <v>3</v>
      </c>
      <c r="H3856" s="4">
        <f t="shared" si="226"/>
        <v>44270</v>
      </c>
      <c r="I3856">
        <f t="shared" si="224"/>
        <v>2021</v>
      </c>
    </row>
    <row r="3857" spans="1:9" x14ac:dyDescent="0.25">
      <c r="A3857" t="s">
        <v>12</v>
      </c>
      <c r="B3857" s="1">
        <v>44311</v>
      </c>
      <c r="C3857" s="3">
        <v>0.45833333333333331</v>
      </c>
      <c r="D3857">
        <v>330.87</v>
      </c>
      <c r="E3857">
        <v>61</v>
      </c>
      <c r="F3857" t="s">
        <v>52</v>
      </c>
      <c r="G3857">
        <f t="shared" si="225"/>
        <v>4</v>
      </c>
      <c r="H3857" s="4">
        <f t="shared" si="226"/>
        <v>44301</v>
      </c>
      <c r="I3857">
        <f t="shared" si="224"/>
        <v>2021</v>
      </c>
    </row>
    <row r="3858" spans="1:9" x14ac:dyDescent="0.25">
      <c r="A3858" t="s">
        <v>12</v>
      </c>
      <c r="B3858" s="1">
        <v>44332</v>
      </c>
      <c r="C3858" s="3">
        <v>0.95833333333333337</v>
      </c>
      <c r="D3858">
        <v>330.62</v>
      </c>
      <c r="E3858">
        <v>63</v>
      </c>
      <c r="F3858" t="s">
        <v>52</v>
      </c>
      <c r="G3858">
        <f t="shared" si="225"/>
        <v>5</v>
      </c>
      <c r="H3858" s="4">
        <f t="shared" si="226"/>
        <v>44331</v>
      </c>
      <c r="I3858">
        <f t="shared" si="224"/>
        <v>2021</v>
      </c>
    </row>
    <row r="3859" spans="1:9" x14ac:dyDescent="0.25">
      <c r="A3859" t="s">
        <v>12</v>
      </c>
      <c r="B3859" s="1">
        <v>44637</v>
      </c>
      <c r="C3859" s="3">
        <v>0.95833333333333337</v>
      </c>
      <c r="D3859">
        <v>334.3</v>
      </c>
      <c r="E3859">
        <v>62</v>
      </c>
      <c r="F3859" t="s">
        <v>52</v>
      </c>
      <c r="G3859">
        <f t="shared" si="225"/>
        <v>3</v>
      </c>
      <c r="H3859" s="4">
        <f t="shared" si="226"/>
        <v>44635</v>
      </c>
      <c r="I3859">
        <f t="shared" si="224"/>
        <v>2022</v>
      </c>
    </row>
    <row r="3860" spans="1:9" x14ac:dyDescent="0.25">
      <c r="A3860" t="s">
        <v>12</v>
      </c>
      <c r="B3860" s="1">
        <v>44669</v>
      </c>
      <c r="C3860" s="3">
        <v>0.45833333333333331</v>
      </c>
      <c r="D3860">
        <v>334.83</v>
      </c>
      <c r="E3860">
        <v>62</v>
      </c>
      <c r="F3860" t="s">
        <v>52</v>
      </c>
      <c r="G3860">
        <f t="shared" si="225"/>
        <v>4</v>
      </c>
      <c r="H3860" s="4">
        <f t="shared" si="226"/>
        <v>44666</v>
      </c>
      <c r="I3860">
        <f t="shared" si="224"/>
        <v>2022</v>
      </c>
    </row>
    <row r="3861" spans="1:9" x14ac:dyDescent="0.25">
      <c r="A3861" t="s">
        <v>12</v>
      </c>
      <c r="B3861" s="1">
        <v>44697</v>
      </c>
      <c r="C3861" s="3">
        <v>0.45833333333333331</v>
      </c>
      <c r="D3861">
        <v>335.51</v>
      </c>
      <c r="E3861">
        <v>62</v>
      </c>
      <c r="F3861" t="s">
        <v>52</v>
      </c>
      <c r="G3861">
        <f t="shared" si="225"/>
        <v>5</v>
      </c>
      <c r="H3861" s="4">
        <f t="shared" si="226"/>
        <v>44696</v>
      </c>
      <c r="I3861">
        <f t="shared" si="224"/>
        <v>2022</v>
      </c>
    </row>
    <row r="3862" spans="1:9" x14ac:dyDescent="0.25">
      <c r="A3862" t="s">
        <v>12</v>
      </c>
      <c r="B3862" s="1">
        <v>45002</v>
      </c>
      <c r="C3862" s="3">
        <v>0.16666666666666666</v>
      </c>
      <c r="D3862">
        <v>340.32</v>
      </c>
      <c r="E3862">
        <v>62</v>
      </c>
      <c r="F3862" t="s">
        <v>52</v>
      </c>
      <c r="G3862">
        <f t="shared" si="225"/>
        <v>3</v>
      </c>
      <c r="H3862" s="4">
        <f t="shared" si="226"/>
        <v>45000</v>
      </c>
      <c r="I3862">
        <f t="shared" si="224"/>
        <v>2023</v>
      </c>
    </row>
    <row r="3863" spans="1:9" x14ac:dyDescent="0.25">
      <c r="A3863" t="s">
        <v>12</v>
      </c>
      <c r="B3863" s="1">
        <v>45032</v>
      </c>
      <c r="C3863" s="3">
        <v>0.16666666666666666</v>
      </c>
      <c r="D3863">
        <v>341.16</v>
      </c>
      <c r="E3863">
        <v>61</v>
      </c>
      <c r="F3863" t="s">
        <v>52</v>
      </c>
      <c r="G3863">
        <f t="shared" si="225"/>
        <v>4</v>
      </c>
      <c r="H3863" s="4">
        <f t="shared" si="226"/>
        <v>45031</v>
      </c>
      <c r="I3863">
        <f t="shared" si="224"/>
        <v>2023</v>
      </c>
    </row>
    <row r="3864" spans="1:9" x14ac:dyDescent="0.25">
      <c r="A3864" t="s">
        <v>12</v>
      </c>
      <c r="B3864" s="1">
        <v>45047</v>
      </c>
      <c r="C3864" s="3">
        <v>0.16666666666666666</v>
      </c>
      <c r="D3864">
        <v>341.32</v>
      </c>
      <c r="E3864">
        <v>2</v>
      </c>
      <c r="F3864" t="s">
        <v>52</v>
      </c>
      <c r="G3864">
        <f t="shared" si="225"/>
        <v>5</v>
      </c>
      <c r="H3864" s="4">
        <f t="shared" si="226"/>
        <v>45061</v>
      </c>
      <c r="I3864">
        <f t="shared" si="224"/>
        <v>2023</v>
      </c>
    </row>
    <row r="3865" spans="1:9" x14ac:dyDescent="0.25">
      <c r="A3865" t="s">
        <v>157</v>
      </c>
      <c r="B3865" s="1">
        <v>29297</v>
      </c>
      <c r="C3865" s="3">
        <v>0</v>
      </c>
      <c r="D3865">
        <v>682.58</v>
      </c>
      <c r="E3865">
        <v>1</v>
      </c>
      <c r="F3865" t="s">
        <v>52</v>
      </c>
      <c r="G3865">
        <f t="shared" ref="G3865:G3896" si="227">MONTH(B3865)</f>
        <v>3</v>
      </c>
      <c r="H3865" s="4">
        <f t="shared" ref="H3865:H3896" si="228">DATE(YEAR(B3865),MONTH(B3865),15)</f>
        <v>29295</v>
      </c>
      <c r="I3865">
        <f t="shared" ref="I3865:I3896" si="229">YEAR(B3865)</f>
        <v>1980</v>
      </c>
    </row>
    <row r="3866" spans="1:9" x14ac:dyDescent="0.25">
      <c r="A3866" t="s">
        <v>157</v>
      </c>
      <c r="B3866" s="1">
        <v>29362</v>
      </c>
      <c r="C3866" s="3">
        <v>0</v>
      </c>
      <c r="D3866">
        <v>682.02</v>
      </c>
      <c r="E3866">
        <v>1</v>
      </c>
      <c r="F3866" t="s">
        <v>52</v>
      </c>
      <c r="G3866">
        <f t="shared" si="227"/>
        <v>5</v>
      </c>
      <c r="H3866" s="4">
        <f t="shared" si="228"/>
        <v>29356</v>
      </c>
      <c r="I3866">
        <f t="shared" si="229"/>
        <v>1980</v>
      </c>
    </row>
    <row r="3867" spans="1:9" x14ac:dyDescent="0.25">
      <c r="A3867" t="s">
        <v>157</v>
      </c>
      <c r="B3867" s="1">
        <v>29665</v>
      </c>
      <c r="C3867" s="3">
        <v>0</v>
      </c>
      <c r="D3867">
        <v>682.32</v>
      </c>
      <c r="E3867">
        <v>1</v>
      </c>
      <c r="F3867" t="s">
        <v>52</v>
      </c>
      <c r="G3867">
        <f t="shared" si="227"/>
        <v>3</v>
      </c>
      <c r="H3867" s="4">
        <f t="shared" si="228"/>
        <v>29660</v>
      </c>
      <c r="I3867">
        <f t="shared" si="229"/>
        <v>1981</v>
      </c>
    </row>
    <row r="3868" spans="1:9" x14ac:dyDescent="0.25">
      <c r="A3868" t="s">
        <v>157</v>
      </c>
      <c r="B3868" s="1">
        <v>29733</v>
      </c>
      <c r="C3868" s="3">
        <v>0</v>
      </c>
      <c r="D3868">
        <v>682.01</v>
      </c>
      <c r="E3868">
        <v>1</v>
      </c>
      <c r="F3868" t="s">
        <v>52</v>
      </c>
      <c r="G3868">
        <f t="shared" si="227"/>
        <v>5</v>
      </c>
      <c r="H3868" s="4">
        <f t="shared" si="228"/>
        <v>29721</v>
      </c>
      <c r="I3868">
        <f t="shared" si="229"/>
        <v>1981</v>
      </c>
    </row>
    <row r="3869" spans="1:9" x14ac:dyDescent="0.25">
      <c r="A3869" t="s">
        <v>157</v>
      </c>
      <c r="B3869" s="1">
        <v>30089</v>
      </c>
      <c r="C3869" s="3">
        <v>0</v>
      </c>
      <c r="D3869">
        <v>682.73</v>
      </c>
      <c r="E3869">
        <v>1</v>
      </c>
      <c r="F3869" t="s">
        <v>52</v>
      </c>
      <c r="G3869">
        <f t="shared" si="227"/>
        <v>5</v>
      </c>
      <c r="H3869" s="4">
        <f t="shared" si="228"/>
        <v>30086</v>
      </c>
      <c r="I3869">
        <f t="shared" si="229"/>
        <v>1982</v>
      </c>
    </row>
    <row r="3870" spans="1:9" x14ac:dyDescent="0.25">
      <c r="A3870" t="s">
        <v>157</v>
      </c>
      <c r="B3870" s="1">
        <v>30397</v>
      </c>
      <c r="C3870" s="3">
        <v>0</v>
      </c>
      <c r="D3870">
        <v>682.1</v>
      </c>
      <c r="E3870">
        <v>1</v>
      </c>
      <c r="F3870" t="s">
        <v>52</v>
      </c>
      <c r="G3870">
        <f t="shared" si="227"/>
        <v>3</v>
      </c>
      <c r="H3870" s="4">
        <f t="shared" si="228"/>
        <v>30390</v>
      </c>
      <c r="I3870">
        <f t="shared" si="229"/>
        <v>1983</v>
      </c>
    </row>
    <row r="3871" spans="1:9" x14ac:dyDescent="0.25">
      <c r="A3871" t="s">
        <v>157</v>
      </c>
      <c r="B3871" s="1">
        <v>30461</v>
      </c>
      <c r="C3871" s="3">
        <v>0</v>
      </c>
      <c r="D3871">
        <v>681.45</v>
      </c>
      <c r="E3871">
        <v>1</v>
      </c>
      <c r="F3871" t="s">
        <v>52</v>
      </c>
      <c r="G3871">
        <f t="shared" si="227"/>
        <v>5</v>
      </c>
      <c r="H3871" s="4">
        <f t="shared" si="228"/>
        <v>30451</v>
      </c>
      <c r="I3871">
        <f t="shared" si="229"/>
        <v>1983</v>
      </c>
    </row>
    <row r="3872" spans="1:9" x14ac:dyDescent="0.25">
      <c r="A3872" t="s">
        <v>157</v>
      </c>
      <c r="B3872" s="1">
        <v>30824</v>
      </c>
      <c r="C3872" s="3">
        <v>0</v>
      </c>
      <c r="D3872">
        <v>679.73</v>
      </c>
      <c r="E3872">
        <v>2</v>
      </c>
      <c r="F3872" t="s">
        <v>52</v>
      </c>
      <c r="G3872">
        <f t="shared" si="227"/>
        <v>5</v>
      </c>
      <c r="H3872" s="4">
        <f t="shared" si="228"/>
        <v>30817</v>
      </c>
      <c r="I3872">
        <f t="shared" si="229"/>
        <v>1984</v>
      </c>
    </row>
    <row r="3873" spans="1:9" x14ac:dyDescent="0.25">
      <c r="A3873" t="s">
        <v>157</v>
      </c>
      <c r="B3873" s="1">
        <v>31161</v>
      </c>
      <c r="C3873" s="3">
        <v>0</v>
      </c>
      <c r="D3873">
        <v>678.53</v>
      </c>
      <c r="E3873">
        <v>1</v>
      </c>
      <c r="F3873" t="s">
        <v>52</v>
      </c>
      <c r="G3873">
        <f t="shared" si="227"/>
        <v>4</v>
      </c>
      <c r="H3873" s="4">
        <f t="shared" si="228"/>
        <v>31152</v>
      </c>
      <c r="I3873">
        <f t="shared" si="229"/>
        <v>1985</v>
      </c>
    </row>
    <row r="3874" spans="1:9" x14ac:dyDescent="0.25">
      <c r="A3874" t="s">
        <v>157</v>
      </c>
      <c r="B3874" s="1">
        <v>31191</v>
      </c>
      <c r="C3874" s="3">
        <v>0</v>
      </c>
      <c r="D3874">
        <v>678.29</v>
      </c>
      <c r="E3874">
        <v>1</v>
      </c>
      <c r="F3874" t="s">
        <v>52</v>
      </c>
      <c r="G3874">
        <f t="shared" si="227"/>
        <v>5</v>
      </c>
      <c r="H3874" s="4">
        <f t="shared" si="228"/>
        <v>31182</v>
      </c>
      <c r="I3874">
        <f t="shared" si="229"/>
        <v>1985</v>
      </c>
    </row>
    <row r="3875" spans="1:9" x14ac:dyDescent="0.25">
      <c r="A3875" t="s">
        <v>157</v>
      </c>
      <c r="B3875" s="1">
        <v>31491</v>
      </c>
      <c r="C3875" s="3">
        <v>0</v>
      </c>
      <c r="D3875">
        <v>679.49</v>
      </c>
      <c r="E3875">
        <v>1</v>
      </c>
      <c r="F3875" t="s">
        <v>52</v>
      </c>
      <c r="G3875">
        <f t="shared" si="227"/>
        <v>3</v>
      </c>
      <c r="H3875" s="4">
        <f t="shared" si="228"/>
        <v>31486</v>
      </c>
      <c r="I3875">
        <f t="shared" si="229"/>
        <v>1986</v>
      </c>
    </row>
    <row r="3876" spans="1:9" x14ac:dyDescent="0.25">
      <c r="A3876" t="s">
        <v>157</v>
      </c>
      <c r="B3876" s="1">
        <v>31546</v>
      </c>
      <c r="C3876" s="3">
        <v>0</v>
      </c>
      <c r="D3876">
        <v>678.98</v>
      </c>
      <c r="E3876">
        <v>1</v>
      </c>
      <c r="F3876" t="s">
        <v>52</v>
      </c>
      <c r="G3876">
        <f t="shared" si="227"/>
        <v>5</v>
      </c>
      <c r="H3876" s="4">
        <f t="shared" si="228"/>
        <v>31547</v>
      </c>
      <c r="I3876">
        <f t="shared" si="229"/>
        <v>1986</v>
      </c>
    </row>
    <row r="3877" spans="1:9" x14ac:dyDescent="0.25">
      <c r="A3877" t="s">
        <v>157</v>
      </c>
      <c r="B3877" s="1">
        <v>31849</v>
      </c>
      <c r="C3877" s="3">
        <v>0</v>
      </c>
      <c r="D3877">
        <v>679.41</v>
      </c>
      <c r="E3877">
        <v>1</v>
      </c>
      <c r="F3877" t="s">
        <v>52</v>
      </c>
      <c r="G3877">
        <f t="shared" si="227"/>
        <v>3</v>
      </c>
      <c r="H3877" s="4">
        <f t="shared" si="228"/>
        <v>31851</v>
      </c>
      <c r="I3877">
        <f t="shared" si="229"/>
        <v>1987</v>
      </c>
    </row>
    <row r="3878" spans="1:9" x14ac:dyDescent="0.25">
      <c r="A3878" t="s">
        <v>157</v>
      </c>
      <c r="B3878" s="1">
        <v>31911</v>
      </c>
      <c r="C3878" s="3">
        <v>0</v>
      </c>
      <c r="D3878">
        <v>679.07</v>
      </c>
      <c r="E3878">
        <v>1</v>
      </c>
      <c r="F3878" t="s">
        <v>52</v>
      </c>
      <c r="G3878">
        <f t="shared" si="227"/>
        <v>5</v>
      </c>
      <c r="H3878" s="4">
        <f t="shared" si="228"/>
        <v>31912</v>
      </c>
      <c r="I3878">
        <f t="shared" si="229"/>
        <v>1987</v>
      </c>
    </row>
    <row r="3879" spans="1:9" x14ac:dyDescent="0.25">
      <c r="A3879" t="s">
        <v>157</v>
      </c>
      <c r="B3879" s="1">
        <v>32219</v>
      </c>
      <c r="C3879" s="3">
        <v>0</v>
      </c>
      <c r="D3879">
        <v>682.35</v>
      </c>
      <c r="E3879">
        <v>1</v>
      </c>
      <c r="F3879" t="s">
        <v>52</v>
      </c>
      <c r="G3879">
        <f t="shared" si="227"/>
        <v>3</v>
      </c>
      <c r="H3879" s="4">
        <f t="shared" si="228"/>
        <v>32217</v>
      </c>
      <c r="I3879">
        <f t="shared" si="229"/>
        <v>1988</v>
      </c>
    </row>
    <row r="3880" spans="1:9" x14ac:dyDescent="0.25">
      <c r="A3880" t="s">
        <v>157</v>
      </c>
      <c r="B3880" s="1">
        <v>32275</v>
      </c>
      <c r="C3880" s="3">
        <v>0</v>
      </c>
      <c r="D3880">
        <v>679.92</v>
      </c>
      <c r="E3880">
        <v>1</v>
      </c>
      <c r="F3880" t="s">
        <v>52</v>
      </c>
      <c r="G3880">
        <f t="shared" si="227"/>
        <v>5</v>
      </c>
      <c r="H3880" s="4">
        <f t="shared" si="228"/>
        <v>32278</v>
      </c>
      <c r="I3880">
        <f t="shared" si="229"/>
        <v>1988</v>
      </c>
    </row>
    <row r="3881" spans="1:9" x14ac:dyDescent="0.25">
      <c r="A3881" t="s">
        <v>157</v>
      </c>
      <c r="B3881" s="1">
        <v>32961</v>
      </c>
      <c r="C3881" s="3">
        <v>0</v>
      </c>
      <c r="D3881">
        <v>682.63</v>
      </c>
      <c r="E3881">
        <v>1</v>
      </c>
      <c r="F3881" t="s">
        <v>52</v>
      </c>
      <c r="G3881">
        <f t="shared" si="227"/>
        <v>3</v>
      </c>
      <c r="H3881" s="4">
        <f t="shared" si="228"/>
        <v>32947</v>
      </c>
      <c r="I3881">
        <f t="shared" si="229"/>
        <v>1990</v>
      </c>
    </row>
    <row r="3882" spans="1:9" x14ac:dyDescent="0.25">
      <c r="A3882" t="s">
        <v>157</v>
      </c>
      <c r="B3882" s="1">
        <v>33010</v>
      </c>
      <c r="C3882" s="3">
        <v>0</v>
      </c>
      <c r="D3882">
        <v>682.39</v>
      </c>
      <c r="E3882">
        <v>1</v>
      </c>
      <c r="F3882" t="s">
        <v>52</v>
      </c>
      <c r="G3882">
        <f t="shared" si="227"/>
        <v>5</v>
      </c>
      <c r="H3882" s="4">
        <f t="shared" si="228"/>
        <v>33008</v>
      </c>
      <c r="I3882">
        <f t="shared" si="229"/>
        <v>1990</v>
      </c>
    </row>
    <row r="3883" spans="1:9" x14ac:dyDescent="0.25">
      <c r="A3883" t="s">
        <v>157</v>
      </c>
      <c r="B3883" s="1">
        <v>33311</v>
      </c>
      <c r="C3883" s="3">
        <v>0</v>
      </c>
      <c r="D3883">
        <v>683.71</v>
      </c>
      <c r="E3883">
        <v>1</v>
      </c>
      <c r="F3883" t="s">
        <v>52</v>
      </c>
      <c r="G3883">
        <f t="shared" si="227"/>
        <v>3</v>
      </c>
      <c r="H3883" s="4">
        <f t="shared" si="228"/>
        <v>33312</v>
      </c>
      <c r="I3883">
        <f t="shared" si="229"/>
        <v>1991</v>
      </c>
    </row>
    <row r="3884" spans="1:9" x14ac:dyDescent="0.25">
      <c r="A3884" t="s">
        <v>157</v>
      </c>
      <c r="B3884" s="1">
        <v>33379</v>
      </c>
      <c r="C3884" s="3">
        <v>0</v>
      </c>
      <c r="D3884">
        <v>683.13</v>
      </c>
      <c r="E3884">
        <v>1</v>
      </c>
      <c r="F3884" t="s">
        <v>52</v>
      </c>
      <c r="G3884">
        <f t="shared" si="227"/>
        <v>5</v>
      </c>
      <c r="H3884" s="4">
        <f t="shared" si="228"/>
        <v>33373</v>
      </c>
      <c r="I3884">
        <f t="shared" si="229"/>
        <v>1991</v>
      </c>
    </row>
    <row r="3885" spans="1:9" x14ac:dyDescent="0.25">
      <c r="A3885" t="s">
        <v>157</v>
      </c>
      <c r="B3885" s="1">
        <v>33689</v>
      </c>
      <c r="C3885" s="3">
        <v>0</v>
      </c>
      <c r="D3885">
        <v>684.21</v>
      </c>
      <c r="E3885">
        <v>1</v>
      </c>
      <c r="F3885" t="s">
        <v>52</v>
      </c>
      <c r="G3885">
        <f t="shared" si="227"/>
        <v>3</v>
      </c>
      <c r="H3885" s="4">
        <f t="shared" si="228"/>
        <v>33678</v>
      </c>
      <c r="I3885">
        <f t="shared" si="229"/>
        <v>1992</v>
      </c>
    </row>
    <row r="3886" spans="1:9" x14ac:dyDescent="0.25">
      <c r="A3886" t="s">
        <v>157</v>
      </c>
      <c r="B3886" s="1">
        <v>33736</v>
      </c>
      <c r="C3886" s="3">
        <v>0</v>
      </c>
      <c r="D3886">
        <v>684.32</v>
      </c>
      <c r="E3886">
        <v>1</v>
      </c>
      <c r="F3886" t="s">
        <v>52</v>
      </c>
      <c r="G3886">
        <f t="shared" si="227"/>
        <v>5</v>
      </c>
      <c r="H3886" s="4">
        <f t="shared" si="228"/>
        <v>33739</v>
      </c>
      <c r="I3886">
        <f t="shared" si="229"/>
        <v>1992</v>
      </c>
    </row>
    <row r="3887" spans="1:9" x14ac:dyDescent="0.25">
      <c r="A3887" t="s">
        <v>157</v>
      </c>
      <c r="B3887" s="1">
        <v>34058</v>
      </c>
      <c r="C3887" s="3">
        <v>0</v>
      </c>
      <c r="D3887">
        <v>685.97</v>
      </c>
      <c r="E3887">
        <v>1</v>
      </c>
      <c r="F3887" t="s">
        <v>52</v>
      </c>
      <c r="G3887">
        <f t="shared" si="227"/>
        <v>3</v>
      </c>
      <c r="H3887" s="4">
        <f t="shared" si="228"/>
        <v>34043</v>
      </c>
      <c r="I3887">
        <f t="shared" si="229"/>
        <v>1993</v>
      </c>
    </row>
    <row r="3888" spans="1:9" x14ac:dyDescent="0.25">
      <c r="A3888" t="s">
        <v>157</v>
      </c>
      <c r="B3888" s="1">
        <v>34100</v>
      </c>
      <c r="C3888" s="3">
        <v>0</v>
      </c>
      <c r="D3888">
        <v>685.56</v>
      </c>
      <c r="E3888">
        <v>1</v>
      </c>
      <c r="F3888" t="s">
        <v>52</v>
      </c>
      <c r="G3888">
        <f t="shared" si="227"/>
        <v>5</v>
      </c>
      <c r="H3888" s="4">
        <f t="shared" si="228"/>
        <v>34104</v>
      </c>
      <c r="I3888">
        <f t="shared" si="229"/>
        <v>1993</v>
      </c>
    </row>
    <row r="3889" spans="1:9" x14ac:dyDescent="0.25">
      <c r="A3889" t="s">
        <v>157</v>
      </c>
      <c r="B3889" s="1">
        <v>34411</v>
      </c>
      <c r="C3889" s="3">
        <v>0</v>
      </c>
      <c r="D3889">
        <v>684.96</v>
      </c>
      <c r="E3889">
        <v>1</v>
      </c>
      <c r="F3889" t="s">
        <v>52</v>
      </c>
      <c r="G3889">
        <f t="shared" si="227"/>
        <v>3</v>
      </c>
      <c r="H3889" s="4">
        <f t="shared" si="228"/>
        <v>34408</v>
      </c>
      <c r="I3889">
        <f t="shared" si="229"/>
        <v>1994</v>
      </c>
    </row>
    <row r="3890" spans="1:9" x14ac:dyDescent="0.25">
      <c r="A3890" t="s">
        <v>157</v>
      </c>
      <c r="B3890" s="1">
        <v>34463</v>
      </c>
      <c r="C3890" s="3">
        <v>0</v>
      </c>
      <c r="D3890">
        <v>684.63</v>
      </c>
      <c r="E3890">
        <v>1</v>
      </c>
      <c r="F3890" t="s">
        <v>52</v>
      </c>
      <c r="G3890">
        <f t="shared" si="227"/>
        <v>5</v>
      </c>
      <c r="H3890" s="4">
        <f t="shared" si="228"/>
        <v>34469</v>
      </c>
      <c r="I3890">
        <f t="shared" si="229"/>
        <v>1994</v>
      </c>
    </row>
    <row r="3891" spans="1:9" x14ac:dyDescent="0.25">
      <c r="A3891" t="s">
        <v>157</v>
      </c>
      <c r="B3891" s="1">
        <v>34794</v>
      </c>
      <c r="C3891" s="3">
        <v>0</v>
      </c>
      <c r="D3891">
        <v>686.12</v>
      </c>
      <c r="E3891">
        <v>1</v>
      </c>
      <c r="F3891" t="s">
        <v>52</v>
      </c>
      <c r="G3891">
        <f t="shared" si="227"/>
        <v>4</v>
      </c>
      <c r="H3891" s="4">
        <f t="shared" si="228"/>
        <v>34804</v>
      </c>
      <c r="I3891">
        <f t="shared" si="229"/>
        <v>1995</v>
      </c>
    </row>
    <row r="3892" spans="1:9" x14ac:dyDescent="0.25">
      <c r="A3892" t="s">
        <v>157</v>
      </c>
      <c r="B3892" s="1">
        <v>34835</v>
      </c>
      <c r="C3892" s="3">
        <v>0</v>
      </c>
      <c r="D3892">
        <v>685.03</v>
      </c>
      <c r="E3892">
        <v>1</v>
      </c>
      <c r="F3892" t="s">
        <v>52</v>
      </c>
      <c r="G3892">
        <f t="shared" si="227"/>
        <v>5</v>
      </c>
      <c r="H3892" s="4">
        <f t="shared" si="228"/>
        <v>34834</v>
      </c>
      <c r="I3892">
        <f t="shared" si="229"/>
        <v>1995</v>
      </c>
    </row>
    <row r="3893" spans="1:9" x14ac:dyDescent="0.25">
      <c r="A3893" t="s">
        <v>157</v>
      </c>
      <c r="B3893" s="1">
        <v>35131</v>
      </c>
      <c r="C3893" s="3">
        <v>0</v>
      </c>
      <c r="D3893">
        <v>685.46</v>
      </c>
      <c r="E3893">
        <v>1</v>
      </c>
      <c r="F3893" t="s">
        <v>52</v>
      </c>
      <c r="G3893">
        <f t="shared" si="227"/>
        <v>3</v>
      </c>
      <c r="H3893" s="4">
        <f t="shared" si="228"/>
        <v>35139</v>
      </c>
      <c r="I3893">
        <f t="shared" si="229"/>
        <v>1996</v>
      </c>
    </row>
    <row r="3894" spans="1:9" x14ac:dyDescent="0.25">
      <c r="A3894" t="s">
        <v>157</v>
      </c>
      <c r="B3894" s="1">
        <v>35215</v>
      </c>
      <c r="C3894" s="3">
        <v>0</v>
      </c>
      <c r="D3894">
        <v>684.89</v>
      </c>
      <c r="E3894">
        <v>1</v>
      </c>
      <c r="F3894" t="s">
        <v>52</v>
      </c>
      <c r="G3894">
        <f t="shared" si="227"/>
        <v>5</v>
      </c>
      <c r="H3894" s="4">
        <f t="shared" si="228"/>
        <v>35200</v>
      </c>
      <c r="I3894">
        <f t="shared" si="229"/>
        <v>1996</v>
      </c>
    </row>
    <row r="3895" spans="1:9" x14ac:dyDescent="0.25">
      <c r="A3895" t="s">
        <v>157</v>
      </c>
      <c r="B3895" s="1">
        <v>35538</v>
      </c>
      <c r="C3895" s="3">
        <v>0.36944444444444446</v>
      </c>
      <c r="D3895">
        <v>684.77</v>
      </c>
      <c r="E3895">
        <v>1</v>
      </c>
      <c r="F3895" t="s">
        <v>52</v>
      </c>
      <c r="G3895">
        <f t="shared" si="227"/>
        <v>4</v>
      </c>
      <c r="H3895" s="4">
        <f t="shared" si="228"/>
        <v>35535</v>
      </c>
      <c r="I3895">
        <f t="shared" si="229"/>
        <v>1997</v>
      </c>
    </row>
    <row r="3896" spans="1:9" x14ac:dyDescent="0.25">
      <c r="A3896" t="s">
        <v>157</v>
      </c>
      <c r="B3896" s="1">
        <v>35571</v>
      </c>
      <c r="C3896" s="3">
        <v>0.48055555555555557</v>
      </c>
      <c r="D3896">
        <v>684.53</v>
      </c>
      <c r="E3896">
        <v>1</v>
      </c>
      <c r="F3896" t="s">
        <v>52</v>
      </c>
      <c r="G3896">
        <f t="shared" si="227"/>
        <v>5</v>
      </c>
      <c r="H3896" s="4">
        <f t="shared" si="228"/>
        <v>35565</v>
      </c>
      <c r="I3896">
        <f t="shared" si="229"/>
        <v>1997</v>
      </c>
    </row>
    <row r="3897" spans="1:9" x14ac:dyDescent="0.25">
      <c r="A3897" t="s">
        <v>157</v>
      </c>
      <c r="B3897" s="1">
        <v>35893</v>
      </c>
      <c r="C3897" s="3">
        <v>0</v>
      </c>
      <c r="D3897">
        <v>683.31</v>
      </c>
      <c r="E3897">
        <v>1</v>
      </c>
      <c r="F3897" t="s">
        <v>52</v>
      </c>
      <c r="G3897">
        <f t="shared" ref="G3897:G3928" si="230">MONTH(B3897)</f>
        <v>4</v>
      </c>
      <c r="H3897" s="4">
        <f t="shared" ref="H3897:H3928" si="231">DATE(YEAR(B3897),MONTH(B3897),15)</f>
        <v>35900</v>
      </c>
      <c r="I3897">
        <f t="shared" ref="I3897:I3928" si="232">YEAR(B3897)</f>
        <v>1998</v>
      </c>
    </row>
    <row r="3898" spans="1:9" x14ac:dyDescent="0.25">
      <c r="A3898" t="s">
        <v>157</v>
      </c>
      <c r="B3898" s="1">
        <v>35926</v>
      </c>
      <c r="C3898" s="3">
        <v>0</v>
      </c>
      <c r="D3898">
        <v>683.25</v>
      </c>
      <c r="E3898">
        <v>1</v>
      </c>
      <c r="F3898" t="s">
        <v>52</v>
      </c>
      <c r="G3898">
        <f t="shared" si="230"/>
        <v>5</v>
      </c>
      <c r="H3898" s="4">
        <f t="shared" si="231"/>
        <v>35930</v>
      </c>
      <c r="I3898">
        <f t="shared" si="232"/>
        <v>1998</v>
      </c>
    </row>
    <row r="3899" spans="1:9" x14ac:dyDescent="0.25">
      <c r="A3899" t="s">
        <v>157</v>
      </c>
      <c r="B3899" s="1">
        <v>36242</v>
      </c>
      <c r="C3899" s="3">
        <v>0</v>
      </c>
      <c r="D3899">
        <v>682.96</v>
      </c>
      <c r="E3899">
        <v>1</v>
      </c>
      <c r="F3899" t="s">
        <v>52</v>
      </c>
      <c r="G3899">
        <f t="shared" si="230"/>
        <v>3</v>
      </c>
      <c r="H3899" s="4">
        <f t="shared" si="231"/>
        <v>36234</v>
      </c>
      <c r="I3899">
        <f t="shared" si="232"/>
        <v>1999</v>
      </c>
    </row>
    <row r="3900" spans="1:9" x14ac:dyDescent="0.25">
      <c r="A3900" t="s">
        <v>157</v>
      </c>
      <c r="B3900" s="1">
        <v>36305</v>
      </c>
      <c r="C3900" s="3">
        <v>0</v>
      </c>
      <c r="D3900">
        <v>682.42</v>
      </c>
      <c r="E3900">
        <v>1</v>
      </c>
      <c r="F3900" t="s">
        <v>52</v>
      </c>
      <c r="G3900">
        <f t="shared" si="230"/>
        <v>5</v>
      </c>
      <c r="H3900" s="4">
        <f t="shared" si="231"/>
        <v>36295</v>
      </c>
      <c r="I3900">
        <f t="shared" si="232"/>
        <v>1999</v>
      </c>
    </row>
    <row r="3901" spans="1:9" x14ac:dyDescent="0.25">
      <c r="A3901" t="s">
        <v>157</v>
      </c>
      <c r="B3901" s="1">
        <v>36607</v>
      </c>
      <c r="C3901" s="3">
        <v>0</v>
      </c>
      <c r="D3901">
        <v>683.11</v>
      </c>
      <c r="E3901">
        <v>1</v>
      </c>
      <c r="F3901" t="s">
        <v>52</v>
      </c>
      <c r="G3901">
        <f t="shared" si="230"/>
        <v>3</v>
      </c>
      <c r="H3901" s="4">
        <f t="shared" si="231"/>
        <v>36600</v>
      </c>
      <c r="I3901">
        <f t="shared" si="232"/>
        <v>2000</v>
      </c>
    </row>
    <row r="3902" spans="1:9" x14ac:dyDescent="0.25">
      <c r="A3902" t="s">
        <v>157</v>
      </c>
      <c r="B3902" s="1">
        <v>36656</v>
      </c>
      <c r="C3902" s="3">
        <v>0</v>
      </c>
      <c r="D3902">
        <v>682.68</v>
      </c>
      <c r="E3902">
        <v>1</v>
      </c>
      <c r="F3902" t="s">
        <v>52</v>
      </c>
      <c r="G3902">
        <f t="shared" si="230"/>
        <v>5</v>
      </c>
      <c r="H3902" s="4">
        <f t="shared" si="231"/>
        <v>36661</v>
      </c>
      <c r="I3902">
        <f t="shared" si="232"/>
        <v>2000</v>
      </c>
    </row>
    <row r="3903" spans="1:9" x14ac:dyDescent="0.25">
      <c r="A3903" t="s">
        <v>157</v>
      </c>
      <c r="B3903" s="1">
        <v>36977</v>
      </c>
      <c r="C3903" s="3">
        <v>0</v>
      </c>
      <c r="D3903">
        <v>683.58</v>
      </c>
      <c r="E3903">
        <v>1</v>
      </c>
      <c r="F3903" t="s">
        <v>52</v>
      </c>
      <c r="G3903">
        <f t="shared" si="230"/>
        <v>3</v>
      </c>
      <c r="H3903" s="4">
        <f t="shared" si="231"/>
        <v>36965</v>
      </c>
      <c r="I3903">
        <f t="shared" si="232"/>
        <v>2001</v>
      </c>
    </row>
    <row r="3904" spans="1:9" x14ac:dyDescent="0.25">
      <c r="A3904" t="s">
        <v>157</v>
      </c>
      <c r="B3904" s="1">
        <v>37027</v>
      </c>
      <c r="C3904" s="3">
        <v>0</v>
      </c>
      <c r="D3904">
        <v>688.91</v>
      </c>
      <c r="E3904">
        <v>1</v>
      </c>
      <c r="F3904" t="s">
        <v>52</v>
      </c>
      <c r="G3904">
        <f t="shared" si="230"/>
        <v>5</v>
      </c>
      <c r="H3904" s="4">
        <f t="shared" si="231"/>
        <v>37026</v>
      </c>
      <c r="I3904">
        <f t="shared" si="232"/>
        <v>2001</v>
      </c>
    </row>
    <row r="3905" spans="1:9" x14ac:dyDescent="0.25">
      <c r="A3905" t="s">
        <v>157</v>
      </c>
      <c r="B3905" s="1">
        <v>37368</v>
      </c>
      <c r="C3905" s="3">
        <v>0</v>
      </c>
      <c r="D3905">
        <v>685.25</v>
      </c>
      <c r="E3905">
        <v>1</v>
      </c>
      <c r="F3905" t="s">
        <v>52</v>
      </c>
      <c r="G3905">
        <f t="shared" si="230"/>
        <v>4</v>
      </c>
      <c r="H3905" s="4">
        <f t="shared" si="231"/>
        <v>37361</v>
      </c>
      <c r="I3905">
        <f t="shared" si="232"/>
        <v>2002</v>
      </c>
    </row>
    <row r="3906" spans="1:9" x14ac:dyDescent="0.25">
      <c r="A3906" t="s">
        <v>157</v>
      </c>
      <c r="B3906" s="1">
        <v>37405</v>
      </c>
      <c r="C3906" s="3">
        <v>0</v>
      </c>
      <c r="D3906">
        <v>688.76</v>
      </c>
      <c r="E3906">
        <v>1</v>
      </c>
      <c r="F3906" t="s">
        <v>52</v>
      </c>
      <c r="G3906">
        <f t="shared" si="230"/>
        <v>5</v>
      </c>
      <c r="H3906" s="4">
        <f t="shared" si="231"/>
        <v>37391</v>
      </c>
      <c r="I3906">
        <f t="shared" si="232"/>
        <v>2002</v>
      </c>
    </row>
    <row r="3907" spans="1:9" x14ac:dyDescent="0.25">
      <c r="A3907" t="s">
        <v>157</v>
      </c>
      <c r="B3907" s="1">
        <v>37700</v>
      </c>
      <c r="C3907" s="3">
        <v>0</v>
      </c>
      <c r="D3907">
        <v>682.5</v>
      </c>
      <c r="E3907">
        <v>1</v>
      </c>
      <c r="F3907" t="s">
        <v>52</v>
      </c>
      <c r="G3907">
        <f t="shared" si="230"/>
        <v>3</v>
      </c>
      <c r="H3907" s="4">
        <f t="shared" si="231"/>
        <v>37695</v>
      </c>
      <c r="I3907">
        <f t="shared" si="232"/>
        <v>2003</v>
      </c>
    </row>
    <row r="3908" spans="1:9" x14ac:dyDescent="0.25">
      <c r="A3908" t="s">
        <v>157</v>
      </c>
      <c r="B3908" s="1">
        <v>37747</v>
      </c>
      <c r="C3908" s="3">
        <v>0</v>
      </c>
      <c r="D3908">
        <v>686.46</v>
      </c>
      <c r="E3908">
        <v>1</v>
      </c>
      <c r="F3908" t="s">
        <v>52</v>
      </c>
      <c r="G3908">
        <f t="shared" si="230"/>
        <v>5</v>
      </c>
      <c r="H3908" s="4">
        <f t="shared" si="231"/>
        <v>37756</v>
      </c>
      <c r="I3908">
        <f t="shared" si="232"/>
        <v>2003</v>
      </c>
    </row>
    <row r="3909" spans="1:9" x14ac:dyDescent="0.25">
      <c r="A3909" t="s">
        <v>157</v>
      </c>
      <c r="B3909" s="1">
        <v>38085</v>
      </c>
      <c r="C3909" s="3">
        <v>0.44791666666666669</v>
      </c>
      <c r="D3909">
        <v>688.47</v>
      </c>
      <c r="E3909">
        <v>1</v>
      </c>
      <c r="F3909" t="s">
        <v>52</v>
      </c>
      <c r="G3909">
        <f t="shared" si="230"/>
        <v>4</v>
      </c>
      <c r="H3909" s="4">
        <f t="shared" si="231"/>
        <v>38092</v>
      </c>
      <c r="I3909">
        <f t="shared" si="232"/>
        <v>2004</v>
      </c>
    </row>
    <row r="3910" spans="1:9" x14ac:dyDescent="0.25">
      <c r="A3910" t="s">
        <v>157</v>
      </c>
      <c r="B3910" s="1">
        <v>38134</v>
      </c>
      <c r="C3910" s="3">
        <v>0.46527777777777773</v>
      </c>
      <c r="D3910">
        <v>688.28</v>
      </c>
      <c r="E3910">
        <v>1</v>
      </c>
      <c r="F3910" t="s">
        <v>52</v>
      </c>
      <c r="G3910">
        <f t="shared" si="230"/>
        <v>5</v>
      </c>
      <c r="H3910" s="4">
        <f t="shared" si="231"/>
        <v>38122</v>
      </c>
      <c r="I3910">
        <f t="shared" si="232"/>
        <v>2004</v>
      </c>
    </row>
    <row r="3911" spans="1:9" x14ac:dyDescent="0.25">
      <c r="A3911" t="s">
        <v>157</v>
      </c>
      <c r="B3911" s="1">
        <v>38441</v>
      </c>
      <c r="C3911" s="3">
        <v>0.54999999999999993</v>
      </c>
      <c r="D3911">
        <v>688.93</v>
      </c>
      <c r="E3911">
        <v>1</v>
      </c>
      <c r="F3911" t="s">
        <v>52</v>
      </c>
      <c r="G3911">
        <f t="shared" si="230"/>
        <v>3</v>
      </c>
      <c r="H3911" s="4">
        <f t="shared" si="231"/>
        <v>38426</v>
      </c>
      <c r="I3911">
        <f t="shared" si="232"/>
        <v>2005</v>
      </c>
    </row>
    <row r="3912" spans="1:9" x14ac:dyDescent="0.25">
      <c r="A3912" t="s">
        <v>157</v>
      </c>
      <c r="B3912" s="1">
        <v>38483</v>
      </c>
      <c r="C3912" s="3">
        <v>0.58333333333333337</v>
      </c>
      <c r="D3912">
        <v>688.51</v>
      </c>
      <c r="E3912">
        <v>1</v>
      </c>
      <c r="F3912" t="s">
        <v>52</v>
      </c>
      <c r="G3912">
        <f t="shared" si="230"/>
        <v>5</v>
      </c>
      <c r="H3912" s="4">
        <f t="shared" si="231"/>
        <v>38487</v>
      </c>
      <c r="I3912">
        <f t="shared" si="232"/>
        <v>2005</v>
      </c>
    </row>
    <row r="3913" spans="1:9" x14ac:dyDescent="0.25">
      <c r="A3913" t="s">
        <v>157</v>
      </c>
      <c r="B3913" s="1">
        <v>38804</v>
      </c>
      <c r="C3913" s="3">
        <v>0.64861111111111114</v>
      </c>
      <c r="D3913">
        <v>688.76</v>
      </c>
      <c r="E3913">
        <v>1</v>
      </c>
      <c r="F3913" t="s">
        <v>52</v>
      </c>
      <c r="G3913">
        <f t="shared" si="230"/>
        <v>3</v>
      </c>
      <c r="H3913" s="4">
        <f t="shared" si="231"/>
        <v>38791</v>
      </c>
      <c r="I3913">
        <f t="shared" si="232"/>
        <v>2006</v>
      </c>
    </row>
    <row r="3914" spans="1:9" x14ac:dyDescent="0.25">
      <c r="A3914" t="s">
        <v>157</v>
      </c>
      <c r="B3914" s="1">
        <v>38849</v>
      </c>
      <c r="C3914" s="3">
        <v>0.55138888888888882</v>
      </c>
      <c r="D3914">
        <v>688.22</v>
      </c>
      <c r="E3914">
        <v>1</v>
      </c>
      <c r="F3914" t="s">
        <v>52</v>
      </c>
      <c r="G3914">
        <f t="shared" si="230"/>
        <v>5</v>
      </c>
      <c r="H3914" s="4">
        <f t="shared" si="231"/>
        <v>38852</v>
      </c>
      <c r="I3914">
        <f t="shared" si="232"/>
        <v>2006</v>
      </c>
    </row>
    <row r="3915" spans="1:9" x14ac:dyDescent="0.25">
      <c r="A3915" t="s">
        <v>157</v>
      </c>
      <c r="B3915" s="1">
        <v>39162</v>
      </c>
      <c r="C3915" s="3">
        <v>0.4680555555555555</v>
      </c>
      <c r="D3915">
        <v>688.91</v>
      </c>
      <c r="E3915">
        <v>1</v>
      </c>
      <c r="F3915" t="s">
        <v>52</v>
      </c>
      <c r="G3915">
        <f t="shared" si="230"/>
        <v>3</v>
      </c>
      <c r="H3915" s="4">
        <f t="shared" si="231"/>
        <v>39156</v>
      </c>
      <c r="I3915">
        <f t="shared" si="232"/>
        <v>2007</v>
      </c>
    </row>
    <row r="3916" spans="1:9" x14ac:dyDescent="0.25">
      <c r="A3916" t="s">
        <v>157</v>
      </c>
      <c r="B3916" s="1">
        <v>39225</v>
      </c>
      <c r="C3916" s="3">
        <v>0.45416666666666666</v>
      </c>
      <c r="D3916">
        <v>688.36</v>
      </c>
      <c r="E3916">
        <v>1</v>
      </c>
      <c r="F3916" t="s">
        <v>52</v>
      </c>
      <c r="G3916">
        <f t="shared" si="230"/>
        <v>5</v>
      </c>
      <c r="H3916" s="4">
        <f t="shared" si="231"/>
        <v>39217</v>
      </c>
      <c r="I3916">
        <f t="shared" si="232"/>
        <v>2007</v>
      </c>
    </row>
    <row r="3917" spans="1:9" x14ac:dyDescent="0.25">
      <c r="A3917" t="s">
        <v>157</v>
      </c>
      <c r="B3917" s="1">
        <v>39581</v>
      </c>
      <c r="C3917" s="3">
        <v>0.50624999999999998</v>
      </c>
      <c r="D3917">
        <v>688.83</v>
      </c>
      <c r="E3917">
        <v>1</v>
      </c>
      <c r="F3917" t="s">
        <v>52</v>
      </c>
      <c r="G3917">
        <f t="shared" si="230"/>
        <v>5</v>
      </c>
      <c r="H3917" s="4">
        <f t="shared" si="231"/>
        <v>39583</v>
      </c>
      <c r="I3917">
        <f t="shared" si="232"/>
        <v>2008</v>
      </c>
    </row>
    <row r="3918" spans="1:9" x14ac:dyDescent="0.25">
      <c r="A3918" t="s">
        <v>157</v>
      </c>
      <c r="B3918" s="1">
        <v>39899</v>
      </c>
      <c r="C3918" s="3">
        <v>0.4770833333333333</v>
      </c>
      <c r="D3918">
        <v>689.79</v>
      </c>
      <c r="E3918">
        <v>1</v>
      </c>
      <c r="F3918" t="s">
        <v>52</v>
      </c>
      <c r="G3918">
        <f t="shared" si="230"/>
        <v>3</v>
      </c>
      <c r="H3918" s="4">
        <f t="shared" si="231"/>
        <v>39887</v>
      </c>
      <c r="I3918">
        <f t="shared" si="232"/>
        <v>2009</v>
      </c>
    </row>
    <row r="3919" spans="1:9" x14ac:dyDescent="0.25">
      <c r="A3919" t="s">
        <v>157</v>
      </c>
      <c r="B3919" s="1">
        <v>39945</v>
      </c>
      <c r="C3919" s="3">
        <v>0.65069444444444446</v>
      </c>
      <c r="D3919">
        <v>689.15</v>
      </c>
      <c r="E3919">
        <v>1</v>
      </c>
      <c r="F3919" t="s">
        <v>52</v>
      </c>
      <c r="G3919">
        <f t="shared" si="230"/>
        <v>5</v>
      </c>
      <c r="H3919" s="4">
        <f t="shared" si="231"/>
        <v>39948</v>
      </c>
      <c r="I3919">
        <f t="shared" si="232"/>
        <v>2009</v>
      </c>
    </row>
    <row r="3920" spans="1:9" x14ac:dyDescent="0.25">
      <c r="A3920" t="s">
        <v>157</v>
      </c>
      <c r="B3920" s="1">
        <v>40297</v>
      </c>
      <c r="C3920" s="3">
        <v>0</v>
      </c>
      <c r="D3920">
        <v>688.34</v>
      </c>
      <c r="E3920">
        <v>1</v>
      </c>
      <c r="F3920" t="s">
        <v>52</v>
      </c>
      <c r="G3920">
        <f t="shared" si="230"/>
        <v>4</v>
      </c>
      <c r="H3920" s="4">
        <f t="shared" si="231"/>
        <v>40283</v>
      </c>
      <c r="I3920">
        <f t="shared" si="232"/>
        <v>2010</v>
      </c>
    </row>
    <row r="3921" spans="1:9" x14ac:dyDescent="0.25">
      <c r="A3921" t="s">
        <v>157</v>
      </c>
      <c r="B3921" s="1">
        <v>41375</v>
      </c>
      <c r="C3921" s="3">
        <v>0.43958333333333338</v>
      </c>
      <c r="D3921">
        <v>689.46</v>
      </c>
      <c r="E3921">
        <v>1</v>
      </c>
      <c r="F3921" t="s">
        <v>52</v>
      </c>
      <c r="G3921">
        <f t="shared" si="230"/>
        <v>4</v>
      </c>
      <c r="H3921" s="4">
        <f t="shared" si="231"/>
        <v>41379</v>
      </c>
      <c r="I3921">
        <f t="shared" si="232"/>
        <v>2013</v>
      </c>
    </row>
    <row r="3922" spans="1:9" x14ac:dyDescent="0.25">
      <c r="A3922" t="s">
        <v>157</v>
      </c>
      <c r="B3922" s="1">
        <v>41751</v>
      </c>
      <c r="C3922" s="3">
        <v>0.58333333333333337</v>
      </c>
      <c r="D3922">
        <v>690.45</v>
      </c>
      <c r="E3922">
        <v>1</v>
      </c>
      <c r="F3922" t="s">
        <v>52</v>
      </c>
      <c r="G3922">
        <f t="shared" si="230"/>
        <v>4</v>
      </c>
      <c r="H3922" s="4">
        <f t="shared" si="231"/>
        <v>41744</v>
      </c>
      <c r="I3922">
        <f t="shared" si="232"/>
        <v>2014</v>
      </c>
    </row>
    <row r="3923" spans="1:9" x14ac:dyDescent="0.25">
      <c r="A3923" t="s">
        <v>157</v>
      </c>
      <c r="B3923" s="1">
        <v>42080</v>
      </c>
      <c r="C3923" s="3">
        <v>0.55208333333333337</v>
      </c>
      <c r="D3923">
        <v>690.87</v>
      </c>
      <c r="E3923">
        <v>1</v>
      </c>
      <c r="F3923" t="s">
        <v>52</v>
      </c>
      <c r="G3923">
        <f t="shared" si="230"/>
        <v>3</v>
      </c>
      <c r="H3923" s="4">
        <f t="shared" si="231"/>
        <v>42078</v>
      </c>
      <c r="I3923">
        <f t="shared" si="232"/>
        <v>2015</v>
      </c>
    </row>
    <row r="3924" spans="1:9" x14ac:dyDescent="0.25">
      <c r="A3924" t="s">
        <v>157</v>
      </c>
      <c r="B3924" s="1">
        <v>42471</v>
      </c>
      <c r="C3924" s="3">
        <v>0.66111111111111109</v>
      </c>
      <c r="D3924">
        <v>692.98</v>
      </c>
      <c r="E3924">
        <v>1</v>
      </c>
      <c r="F3924" t="s">
        <v>52</v>
      </c>
      <c r="G3924">
        <f t="shared" si="230"/>
        <v>4</v>
      </c>
      <c r="H3924" s="4">
        <f t="shared" si="231"/>
        <v>42475</v>
      </c>
      <c r="I3924">
        <f t="shared" si="232"/>
        <v>2016</v>
      </c>
    </row>
    <row r="3925" spans="1:9" x14ac:dyDescent="0.25">
      <c r="A3925" t="s">
        <v>157</v>
      </c>
      <c r="B3925" s="1">
        <v>42516</v>
      </c>
      <c r="C3925" s="3">
        <v>4.1666666666666664E-2</v>
      </c>
      <c r="D3925">
        <v>690.9</v>
      </c>
      <c r="E3925">
        <v>17</v>
      </c>
      <c r="F3925" t="s">
        <v>52</v>
      </c>
      <c r="G3925">
        <f t="shared" si="230"/>
        <v>5</v>
      </c>
      <c r="H3925" s="4">
        <f t="shared" si="231"/>
        <v>42505</v>
      </c>
      <c r="I3925">
        <f t="shared" si="232"/>
        <v>2016</v>
      </c>
    </row>
    <row r="3926" spans="1:9" x14ac:dyDescent="0.25">
      <c r="A3926" t="s">
        <v>157</v>
      </c>
      <c r="B3926" s="1">
        <v>42809</v>
      </c>
      <c r="C3926" s="3">
        <v>4.1666666666666664E-2</v>
      </c>
      <c r="D3926">
        <v>691.59</v>
      </c>
      <c r="E3926">
        <v>63</v>
      </c>
      <c r="F3926" t="s">
        <v>52</v>
      </c>
      <c r="G3926">
        <f t="shared" si="230"/>
        <v>3</v>
      </c>
      <c r="H3926" s="4">
        <f t="shared" si="231"/>
        <v>42809</v>
      </c>
      <c r="I3926">
        <f t="shared" si="232"/>
        <v>2017</v>
      </c>
    </row>
    <row r="3927" spans="1:9" x14ac:dyDescent="0.25">
      <c r="A3927" t="s">
        <v>157</v>
      </c>
      <c r="B3927" s="1">
        <v>42840</v>
      </c>
      <c r="C3927" s="3">
        <v>0.54166666666666663</v>
      </c>
      <c r="D3927">
        <v>690.76</v>
      </c>
      <c r="E3927">
        <v>60</v>
      </c>
      <c r="F3927" t="s">
        <v>52</v>
      </c>
      <c r="G3927">
        <f t="shared" si="230"/>
        <v>4</v>
      </c>
      <c r="H3927" s="4">
        <f t="shared" si="231"/>
        <v>42840</v>
      </c>
      <c r="I3927">
        <f t="shared" si="232"/>
        <v>2017</v>
      </c>
    </row>
    <row r="3928" spans="1:9" x14ac:dyDescent="0.25">
      <c r="A3928" t="s">
        <v>157</v>
      </c>
      <c r="B3928" s="1">
        <v>42870</v>
      </c>
      <c r="C3928" s="3">
        <v>0.54166666666666663</v>
      </c>
      <c r="D3928">
        <v>689.92</v>
      </c>
      <c r="E3928">
        <v>63</v>
      </c>
      <c r="F3928" t="s">
        <v>52</v>
      </c>
      <c r="G3928">
        <f t="shared" si="230"/>
        <v>5</v>
      </c>
      <c r="H3928" s="4">
        <f t="shared" si="231"/>
        <v>42870</v>
      </c>
      <c r="I3928">
        <f t="shared" si="232"/>
        <v>2017</v>
      </c>
    </row>
    <row r="3929" spans="1:9" x14ac:dyDescent="0.25">
      <c r="A3929" t="s">
        <v>157</v>
      </c>
      <c r="B3929" s="1">
        <v>43173</v>
      </c>
      <c r="C3929" s="3">
        <v>4.1666666666666664E-2</v>
      </c>
      <c r="D3929">
        <v>689.01</v>
      </c>
      <c r="E3929">
        <v>64</v>
      </c>
      <c r="F3929" t="s">
        <v>52</v>
      </c>
      <c r="G3929">
        <f t="shared" ref="G3929:G3960" si="233">MONTH(B3929)</f>
        <v>3</v>
      </c>
      <c r="H3929" s="4">
        <f t="shared" ref="H3929:H3960" si="234">DATE(YEAR(B3929),MONTH(B3929),15)</f>
        <v>43174</v>
      </c>
      <c r="I3929">
        <f t="shared" ref="I3929:I3960" si="235">YEAR(B3929)</f>
        <v>2018</v>
      </c>
    </row>
    <row r="3930" spans="1:9" x14ac:dyDescent="0.25">
      <c r="A3930" t="s">
        <v>157</v>
      </c>
      <c r="B3930" s="1">
        <v>43205</v>
      </c>
      <c r="C3930" s="3">
        <v>4.1666666666666664E-2</v>
      </c>
      <c r="D3930">
        <v>688.6</v>
      </c>
      <c r="E3930">
        <v>61</v>
      </c>
      <c r="F3930" t="s">
        <v>52</v>
      </c>
      <c r="G3930">
        <f t="shared" si="233"/>
        <v>4</v>
      </c>
      <c r="H3930" s="4">
        <f t="shared" si="234"/>
        <v>43205</v>
      </c>
      <c r="I3930">
        <f t="shared" si="235"/>
        <v>2018</v>
      </c>
    </row>
    <row r="3931" spans="1:9" x14ac:dyDescent="0.25">
      <c r="A3931" t="s">
        <v>157</v>
      </c>
      <c r="B3931" s="1">
        <v>43222</v>
      </c>
      <c r="C3931" s="3">
        <v>4.1666666666666664E-2</v>
      </c>
      <c r="D3931">
        <v>688.43</v>
      </c>
      <c r="E3931">
        <v>62</v>
      </c>
      <c r="F3931" t="s">
        <v>52</v>
      </c>
      <c r="G3931">
        <f t="shared" si="233"/>
        <v>5</v>
      </c>
      <c r="H3931" s="4">
        <f t="shared" si="234"/>
        <v>43235</v>
      </c>
      <c r="I3931">
        <f t="shared" si="235"/>
        <v>2018</v>
      </c>
    </row>
    <row r="3932" spans="1:9" x14ac:dyDescent="0.25">
      <c r="A3932" t="s">
        <v>157</v>
      </c>
      <c r="B3932" s="1">
        <v>43537</v>
      </c>
      <c r="C3932" s="3">
        <v>4.1666666666666664E-2</v>
      </c>
      <c r="D3932">
        <v>689.66</v>
      </c>
      <c r="E3932">
        <v>63</v>
      </c>
      <c r="F3932" t="s">
        <v>52</v>
      </c>
      <c r="G3932">
        <f t="shared" si="233"/>
        <v>3</v>
      </c>
      <c r="H3932" s="4">
        <f t="shared" si="234"/>
        <v>43539</v>
      </c>
      <c r="I3932">
        <f t="shared" si="235"/>
        <v>2019</v>
      </c>
    </row>
    <row r="3933" spans="1:9" x14ac:dyDescent="0.25">
      <c r="A3933" t="s">
        <v>157</v>
      </c>
      <c r="B3933" s="1">
        <v>43573</v>
      </c>
      <c r="C3933" s="3">
        <v>0.54166666666666663</v>
      </c>
      <c r="D3933">
        <v>689.15</v>
      </c>
      <c r="E3933">
        <v>61</v>
      </c>
      <c r="F3933" t="s">
        <v>52</v>
      </c>
      <c r="G3933">
        <f t="shared" si="233"/>
        <v>4</v>
      </c>
      <c r="H3933" s="4">
        <f t="shared" si="234"/>
        <v>43570</v>
      </c>
      <c r="I3933">
        <f t="shared" si="235"/>
        <v>2019</v>
      </c>
    </row>
    <row r="3934" spans="1:9" x14ac:dyDescent="0.25">
      <c r="A3934" t="s">
        <v>157</v>
      </c>
      <c r="B3934" s="1">
        <v>43613</v>
      </c>
      <c r="C3934" s="3">
        <v>0.54166666666666663</v>
      </c>
      <c r="D3934">
        <v>688.72</v>
      </c>
      <c r="E3934">
        <v>64</v>
      </c>
      <c r="F3934" t="s">
        <v>52</v>
      </c>
      <c r="G3934">
        <f t="shared" si="233"/>
        <v>5</v>
      </c>
      <c r="H3934" s="4">
        <f t="shared" si="234"/>
        <v>43600</v>
      </c>
      <c r="I3934">
        <f t="shared" si="235"/>
        <v>2019</v>
      </c>
    </row>
    <row r="3935" spans="1:9" x14ac:dyDescent="0.25">
      <c r="A3935" t="s">
        <v>157</v>
      </c>
      <c r="B3935" s="1">
        <v>43906</v>
      </c>
      <c r="C3935" s="3">
        <v>0</v>
      </c>
      <c r="D3935">
        <v>688.58</v>
      </c>
      <c r="E3935">
        <v>63</v>
      </c>
      <c r="F3935" t="s">
        <v>52</v>
      </c>
      <c r="G3935">
        <f t="shared" si="233"/>
        <v>3</v>
      </c>
      <c r="H3935" s="4">
        <f t="shared" si="234"/>
        <v>43905</v>
      </c>
      <c r="I3935">
        <f t="shared" si="235"/>
        <v>2020</v>
      </c>
    </row>
    <row r="3936" spans="1:9" x14ac:dyDescent="0.25">
      <c r="A3936" t="s">
        <v>157</v>
      </c>
      <c r="B3936" s="1">
        <v>43937</v>
      </c>
      <c r="C3936" s="3">
        <v>0</v>
      </c>
      <c r="D3936">
        <v>688.56</v>
      </c>
      <c r="E3936">
        <v>60</v>
      </c>
      <c r="F3936" t="s">
        <v>52</v>
      </c>
      <c r="G3936">
        <f t="shared" si="233"/>
        <v>4</v>
      </c>
      <c r="H3936" s="4">
        <f t="shared" si="234"/>
        <v>43936</v>
      </c>
      <c r="I3936">
        <f t="shared" si="235"/>
        <v>2020</v>
      </c>
    </row>
    <row r="3937" spans="1:9" x14ac:dyDescent="0.25">
      <c r="A3937" t="s">
        <v>157</v>
      </c>
      <c r="B3937" s="1">
        <v>43959</v>
      </c>
      <c r="C3937" s="3">
        <v>0.91666666666666663</v>
      </c>
      <c r="D3937">
        <v>688.6</v>
      </c>
      <c r="E3937">
        <v>595</v>
      </c>
      <c r="F3937" t="s">
        <v>52</v>
      </c>
      <c r="G3937">
        <f t="shared" si="233"/>
        <v>5</v>
      </c>
      <c r="H3937" s="4">
        <f t="shared" si="234"/>
        <v>43966</v>
      </c>
      <c r="I3937">
        <f t="shared" si="235"/>
        <v>2020</v>
      </c>
    </row>
    <row r="3938" spans="1:9" x14ac:dyDescent="0.25">
      <c r="A3938" t="s">
        <v>157</v>
      </c>
      <c r="B3938" s="1">
        <v>44269</v>
      </c>
      <c r="C3938" s="3">
        <v>0.83333333333333337</v>
      </c>
      <c r="D3938">
        <v>689.61</v>
      </c>
      <c r="E3938">
        <v>743</v>
      </c>
      <c r="F3938" t="s">
        <v>52</v>
      </c>
      <c r="G3938">
        <f t="shared" si="233"/>
        <v>3</v>
      </c>
      <c r="H3938" s="4">
        <f t="shared" si="234"/>
        <v>44270</v>
      </c>
      <c r="I3938">
        <f t="shared" si="235"/>
        <v>2021</v>
      </c>
    </row>
    <row r="3939" spans="1:9" x14ac:dyDescent="0.25">
      <c r="A3939" t="s">
        <v>157</v>
      </c>
      <c r="B3939" s="1">
        <v>44296</v>
      </c>
      <c r="C3939" s="3">
        <v>0.58333333333333337</v>
      </c>
      <c r="D3939">
        <v>689.25</v>
      </c>
      <c r="E3939">
        <v>721</v>
      </c>
      <c r="F3939" t="s">
        <v>52</v>
      </c>
      <c r="G3939">
        <f t="shared" si="233"/>
        <v>4</v>
      </c>
      <c r="H3939" s="4">
        <f t="shared" si="234"/>
        <v>44301</v>
      </c>
      <c r="I3939">
        <f t="shared" si="235"/>
        <v>2021</v>
      </c>
    </row>
    <row r="3940" spans="1:9" x14ac:dyDescent="0.25">
      <c r="A3940" t="s">
        <v>157</v>
      </c>
      <c r="B3940" s="1">
        <v>44324</v>
      </c>
      <c r="C3940" s="3">
        <v>0.29166666666666669</v>
      </c>
      <c r="D3940">
        <v>689.15</v>
      </c>
      <c r="E3940">
        <v>743</v>
      </c>
      <c r="F3940" t="s">
        <v>52</v>
      </c>
      <c r="G3940">
        <f t="shared" si="233"/>
        <v>5</v>
      </c>
      <c r="H3940" s="4">
        <f t="shared" si="234"/>
        <v>44331</v>
      </c>
      <c r="I3940">
        <f t="shared" si="235"/>
        <v>2021</v>
      </c>
    </row>
    <row r="3941" spans="1:9" x14ac:dyDescent="0.25">
      <c r="A3941" t="s">
        <v>157</v>
      </c>
      <c r="B3941" s="1">
        <v>44632</v>
      </c>
      <c r="C3941" s="3">
        <v>0.58333333333333337</v>
      </c>
      <c r="D3941">
        <v>690.86</v>
      </c>
      <c r="E3941">
        <v>744</v>
      </c>
      <c r="F3941" t="s">
        <v>52</v>
      </c>
      <c r="G3941">
        <f t="shared" si="233"/>
        <v>3</v>
      </c>
      <c r="H3941" s="4">
        <f t="shared" si="234"/>
        <v>44635</v>
      </c>
      <c r="I3941">
        <f t="shared" si="235"/>
        <v>2022</v>
      </c>
    </row>
    <row r="3942" spans="1:9" x14ac:dyDescent="0.25">
      <c r="A3942" t="s">
        <v>157</v>
      </c>
      <c r="B3942" s="1">
        <v>44665</v>
      </c>
      <c r="C3942" s="3">
        <v>0.20833333333333334</v>
      </c>
      <c r="D3942">
        <v>690.41</v>
      </c>
      <c r="E3942">
        <v>697</v>
      </c>
      <c r="F3942" t="s">
        <v>52</v>
      </c>
      <c r="G3942">
        <f t="shared" si="233"/>
        <v>4</v>
      </c>
      <c r="H3942" s="4">
        <f t="shared" si="234"/>
        <v>44666</v>
      </c>
      <c r="I3942">
        <f t="shared" si="235"/>
        <v>2022</v>
      </c>
    </row>
    <row r="3943" spans="1:9" x14ac:dyDescent="0.25">
      <c r="A3943" t="s">
        <v>157</v>
      </c>
      <c r="B3943" s="1">
        <v>44682</v>
      </c>
      <c r="C3943" s="3">
        <v>0</v>
      </c>
      <c r="D3943">
        <v>690.2</v>
      </c>
      <c r="E3943">
        <v>744</v>
      </c>
      <c r="F3943" t="s">
        <v>52</v>
      </c>
      <c r="G3943">
        <f t="shared" si="233"/>
        <v>5</v>
      </c>
      <c r="H3943" s="4">
        <f t="shared" si="234"/>
        <v>44696</v>
      </c>
      <c r="I3943">
        <f t="shared" si="235"/>
        <v>2022</v>
      </c>
    </row>
    <row r="3944" spans="1:9" x14ac:dyDescent="0.25">
      <c r="A3944" t="s">
        <v>157</v>
      </c>
      <c r="B3944" s="1">
        <v>45034</v>
      </c>
      <c r="C3944" s="3">
        <v>0.20833333333333334</v>
      </c>
      <c r="D3944">
        <v>691.54</v>
      </c>
      <c r="E3944">
        <v>38</v>
      </c>
      <c r="F3944" t="s">
        <v>52</v>
      </c>
      <c r="G3944">
        <f t="shared" si="233"/>
        <v>4</v>
      </c>
      <c r="H3944" s="4">
        <f t="shared" si="234"/>
        <v>45031</v>
      </c>
      <c r="I3944">
        <f t="shared" si="235"/>
        <v>2023</v>
      </c>
    </row>
    <row r="3945" spans="1:9" x14ac:dyDescent="0.25">
      <c r="A3945" t="s">
        <v>157</v>
      </c>
      <c r="B3945" s="1">
        <v>45047</v>
      </c>
      <c r="C3945" s="3">
        <v>0.70833333333333337</v>
      </c>
      <c r="D3945">
        <v>691.37</v>
      </c>
      <c r="E3945">
        <v>4</v>
      </c>
      <c r="F3945" t="s">
        <v>52</v>
      </c>
      <c r="G3945">
        <f t="shared" si="233"/>
        <v>5</v>
      </c>
      <c r="H3945" s="4">
        <f t="shared" si="234"/>
        <v>45061</v>
      </c>
      <c r="I3945">
        <f t="shared" si="235"/>
        <v>2023</v>
      </c>
    </row>
    <row r="3946" spans="1:9" x14ac:dyDescent="0.25">
      <c r="A3946" t="s">
        <v>158</v>
      </c>
      <c r="B3946" s="1">
        <v>30791</v>
      </c>
      <c r="C3946" s="3">
        <v>0</v>
      </c>
      <c r="D3946">
        <v>226.72</v>
      </c>
      <c r="E3946">
        <v>1</v>
      </c>
      <c r="F3946" t="s">
        <v>52</v>
      </c>
      <c r="G3946">
        <f t="shared" si="233"/>
        <v>4</v>
      </c>
      <c r="H3946" s="4">
        <f t="shared" si="234"/>
        <v>30787</v>
      </c>
      <c r="I3946">
        <f t="shared" si="235"/>
        <v>1984</v>
      </c>
    </row>
    <row r="3947" spans="1:9" x14ac:dyDescent="0.25">
      <c r="A3947" t="s">
        <v>158</v>
      </c>
      <c r="B3947" s="1">
        <v>31489</v>
      </c>
      <c r="C3947" s="3">
        <v>0</v>
      </c>
      <c r="D3947">
        <v>226.84</v>
      </c>
      <c r="E3947">
        <v>1</v>
      </c>
      <c r="F3947" t="s">
        <v>52</v>
      </c>
      <c r="G3947">
        <f t="shared" si="233"/>
        <v>3</v>
      </c>
      <c r="H3947" s="4">
        <f t="shared" si="234"/>
        <v>31486</v>
      </c>
      <c r="I3947">
        <f t="shared" si="235"/>
        <v>1986</v>
      </c>
    </row>
    <row r="3948" spans="1:9" x14ac:dyDescent="0.25">
      <c r="A3948" t="s">
        <v>158</v>
      </c>
      <c r="B3948" s="1">
        <v>31527</v>
      </c>
      <c r="C3948" s="3">
        <v>0</v>
      </c>
      <c r="D3948">
        <v>226.47</v>
      </c>
      <c r="E3948">
        <v>1</v>
      </c>
      <c r="F3948" t="s">
        <v>52</v>
      </c>
      <c r="G3948">
        <f t="shared" si="233"/>
        <v>4</v>
      </c>
      <c r="H3948" s="4">
        <f t="shared" si="234"/>
        <v>31517</v>
      </c>
      <c r="I3948">
        <f t="shared" si="235"/>
        <v>1986</v>
      </c>
    </row>
    <row r="3949" spans="1:9" x14ac:dyDescent="0.25">
      <c r="A3949" t="s">
        <v>158</v>
      </c>
      <c r="B3949" s="1">
        <v>31548</v>
      </c>
      <c r="C3949" s="3">
        <v>0</v>
      </c>
      <c r="D3949">
        <v>226.3</v>
      </c>
      <c r="E3949">
        <v>1</v>
      </c>
      <c r="F3949" t="s">
        <v>52</v>
      </c>
      <c r="G3949">
        <f t="shared" si="233"/>
        <v>5</v>
      </c>
      <c r="H3949" s="4">
        <f t="shared" si="234"/>
        <v>31547</v>
      </c>
      <c r="I3949">
        <f t="shared" si="235"/>
        <v>1986</v>
      </c>
    </row>
    <row r="3950" spans="1:9" x14ac:dyDescent="0.25">
      <c r="A3950" t="s">
        <v>158</v>
      </c>
      <c r="B3950" s="1">
        <v>31853</v>
      </c>
      <c r="C3950" s="3">
        <v>0</v>
      </c>
      <c r="D3950">
        <v>226.65</v>
      </c>
      <c r="E3950">
        <v>1</v>
      </c>
      <c r="F3950" t="s">
        <v>52</v>
      </c>
      <c r="G3950">
        <f t="shared" si="233"/>
        <v>3</v>
      </c>
      <c r="H3950" s="4">
        <f t="shared" si="234"/>
        <v>31851</v>
      </c>
      <c r="I3950">
        <f t="shared" si="235"/>
        <v>1987</v>
      </c>
    </row>
    <row r="3951" spans="1:9" x14ac:dyDescent="0.25">
      <c r="A3951" t="s">
        <v>158</v>
      </c>
      <c r="B3951" s="1">
        <v>31881</v>
      </c>
      <c r="C3951" s="3">
        <v>0</v>
      </c>
      <c r="D3951">
        <v>226.4</v>
      </c>
      <c r="E3951">
        <v>1</v>
      </c>
      <c r="F3951" t="s">
        <v>52</v>
      </c>
      <c r="G3951">
        <f t="shared" si="233"/>
        <v>4</v>
      </c>
      <c r="H3951" s="4">
        <f t="shared" si="234"/>
        <v>31882</v>
      </c>
      <c r="I3951">
        <f t="shared" si="235"/>
        <v>1987</v>
      </c>
    </row>
    <row r="3952" spans="1:9" x14ac:dyDescent="0.25">
      <c r="A3952" t="s">
        <v>158</v>
      </c>
      <c r="B3952" s="1">
        <v>31911</v>
      </c>
      <c r="C3952" s="3">
        <v>0</v>
      </c>
      <c r="D3952">
        <v>227.11</v>
      </c>
      <c r="E3952">
        <v>1</v>
      </c>
      <c r="F3952" t="s">
        <v>52</v>
      </c>
      <c r="G3952">
        <f t="shared" si="233"/>
        <v>5</v>
      </c>
      <c r="H3952" s="4">
        <f t="shared" si="234"/>
        <v>31912</v>
      </c>
      <c r="I3952">
        <f t="shared" si="235"/>
        <v>1987</v>
      </c>
    </row>
    <row r="3953" spans="1:9" x14ac:dyDescent="0.25">
      <c r="A3953" t="s">
        <v>158</v>
      </c>
      <c r="B3953" s="1">
        <v>32218</v>
      </c>
      <c r="C3953" s="3">
        <v>0</v>
      </c>
      <c r="D3953">
        <v>227.74</v>
      </c>
      <c r="E3953">
        <v>1</v>
      </c>
      <c r="F3953" t="s">
        <v>52</v>
      </c>
      <c r="G3953">
        <f t="shared" si="233"/>
        <v>3</v>
      </c>
      <c r="H3953" s="4">
        <f t="shared" si="234"/>
        <v>32217</v>
      </c>
      <c r="I3953">
        <f t="shared" si="235"/>
        <v>1988</v>
      </c>
    </row>
    <row r="3954" spans="1:9" x14ac:dyDescent="0.25">
      <c r="A3954" t="s">
        <v>158</v>
      </c>
      <c r="B3954" s="1">
        <v>32255</v>
      </c>
      <c r="C3954" s="3">
        <v>0</v>
      </c>
      <c r="D3954">
        <v>227.3</v>
      </c>
      <c r="E3954">
        <v>1</v>
      </c>
      <c r="F3954" t="s">
        <v>52</v>
      </c>
      <c r="G3954">
        <f t="shared" si="233"/>
        <v>4</v>
      </c>
      <c r="H3954" s="4">
        <f t="shared" si="234"/>
        <v>32248</v>
      </c>
      <c r="I3954">
        <f t="shared" si="235"/>
        <v>1988</v>
      </c>
    </row>
    <row r="3955" spans="1:9" x14ac:dyDescent="0.25">
      <c r="A3955" t="s">
        <v>158</v>
      </c>
      <c r="B3955" s="1">
        <v>32276</v>
      </c>
      <c r="C3955" s="3">
        <v>0</v>
      </c>
      <c r="D3955">
        <v>227.7</v>
      </c>
      <c r="E3955">
        <v>1</v>
      </c>
      <c r="F3955" t="s">
        <v>52</v>
      </c>
      <c r="G3955">
        <f t="shared" si="233"/>
        <v>5</v>
      </c>
      <c r="H3955" s="4">
        <f t="shared" si="234"/>
        <v>32278</v>
      </c>
      <c r="I3955">
        <f t="shared" si="235"/>
        <v>1988</v>
      </c>
    </row>
    <row r="3956" spans="1:9" x14ac:dyDescent="0.25">
      <c r="A3956" t="s">
        <v>158</v>
      </c>
      <c r="B3956" s="1">
        <v>32590</v>
      </c>
      <c r="C3956" s="3">
        <v>0</v>
      </c>
      <c r="D3956">
        <v>229.06</v>
      </c>
      <c r="E3956">
        <v>1</v>
      </c>
      <c r="F3956" t="s">
        <v>52</v>
      </c>
      <c r="G3956">
        <f t="shared" si="233"/>
        <v>3</v>
      </c>
      <c r="H3956" s="4">
        <f t="shared" si="234"/>
        <v>32582</v>
      </c>
      <c r="I3956">
        <f t="shared" si="235"/>
        <v>1989</v>
      </c>
    </row>
    <row r="3957" spans="1:9" x14ac:dyDescent="0.25">
      <c r="A3957" t="s">
        <v>158</v>
      </c>
      <c r="B3957" s="1">
        <v>32959</v>
      </c>
      <c r="C3957" s="3">
        <v>0</v>
      </c>
      <c r="D3957">
        <v>229.53</v>
      </c>
      <c r="E3957">
        <v>1</v>
      </c>
      <c r="F3957" t="s">
        <v>52</v>
      </c>
      <c r="G3957">
        <f t="shared" si="233"/>
        <v>3</v>
      </c>
      <c r="H3957" s="4">
        <f t="shared" si="234"/>
        <v>32947</v>
      </c>
      <c r="I3957">
        <f t="shared" si="235"/>
        <v>1990</v>
      </c>
    </row>
    <row r="3958" spans="1:9" x14ac:dyDescent="0.25">
      <c r="A3958" t="s">
        <v>158</v>
      </c>
      <c r="B3958" s="1">
        <v>33010</v>
      </c>
      <c r="C3958" s="3">
        <v>0</v>
      </c>
      <c r="D3958">
        <v>230.12</v>
      </c>
      <c r="E3958">
        <v>1</v>
      </c>
      <c r="F3958" t="s">
        <v>52</v>
      </c>
      <c r="G3958">
        <f t="shared" si="233"/>
        <v>5</v>
      </c>
      <c r="H3958" s="4">
        <f t="shared" si="234"/>
        <v>33008</v>
      </c>
      <c r="I3958">
        <f t="shared" si="235"/>
        <v>1990</v>
      </c>
    </row>
    <row r="3959" spans="1:9" x14ac:dyDescent="0.25">
      <c r="A3959" t="s">
        <v>158</v>
      </c>
      <c r="B3959" s="1">
        <v>33311</v>
      </c>
      <c r="C3959" s="3">
        <v>0</v>
      </c>
      <c r="D3959">
        <v>230.32</v>
      </c>
      <c r="E3959">
        <v>1</v>
      </c>
      <c r="F3959" t="s">
        <v>52</v>
      </c>
      <c r="G3959">
        <f t="shared" si="233"/>
        <v>3</v>
      </c>
      <c r="H3959" s="4">
        <f t="shared" si="234"/>
        <v>33312</v>
      </c>
      <c r="I3959">
        <f t="shared" si="235"/>
        <v>1991</v>
      </c>
    </row>
    <row r="3960" spans="1:9" x14ac:dyDescent="0.25">
      <c r="A3960" t="s">
        <v>158</v>
      </c>
      <c r="B3960" s="1">
        <v>33380</v>
      </c>
      <c r="C3960" s="3">
        <v>0</v>
      </c>
      <c r="D3960">
        <v>229.62</v>
      </c>
      <c r="E3960">
        <v>1</v>
      </c>
      <c r="F3960" t="s">
        <v>52</v>
      </c>
      <c r="G3960">
        <f t="shared" si="233"/>
        <v>5</v>
      </c>
      <c r="H3960" s="4">
        <f t="shared" si="234"/>
        <v>33373</v>
      </c>
      <c r="I3960">
        <f t="shared" si="235"/>
        <v>1991</v>
      </c>
    </row>
    <row r="3961" spans="1:9" x14ac:dyDescent="0.25">
      <c r="A3961" t="s">
        <v>158</v>
      </c>
      <c r="B3961" s="1">
        <v>33689</v>
      </c>
      <c r="C3961" s="3">
        <v>0</v>
      </c>
      <c r="D3961">
        <v>230.58</v>
      </c>
      <c r="E3961">
        <v>1</v>
      </c>
      <c r="F3961" t="s">
        <v>52</v>
      </c>
      <c r="G3961">
        <f t="shared" ref="G3961:G3992" si="236">MONTH(B3961)</f>
        <v>3</v>
      </c>
      <c r="H3961" s="4">
        <f t="shared" ref="H3961:H3992" si="237">DATE(YEAR(B3961),MONTH(B3961),15)</f>
        <v>33678</v>
      </c>
      <c r="I3961">
        <f t="shared" ref="I3961:I3992" si="238">YEAR(B3961)</f>
        <v>1992</v>
      </c>
    </row>
    <row r="3962" spans="1:9" x14ac:dyDescent="0.25">
      <c r="A3962" t="s">
        <v>158</v>
      </c>
      <c r="B3962" s="1">
        <v>33736</v>
      </c>
      <c r="C3962" s="3">
        <v>0</v>
      </c>
      <c r="D3962">
        <v>231.4</v>
      </c>
      <c r="E3962">
        <v>1</v>
      </c>
      <c r="F3962" t="s">
        <v>52</v>
      </c>
      <c r="G3962">
        <f t="shared" si="236"/>
        <v>5</v>
      </c>
      <c r="H3962" s="4">
        <f t="shared" si="237"/>
        <v>33739</v>
      </c>
      <c r="I3962">
        <f t="shared" si="238"/>
        <v>1992</v>
      </c>
    </row>
    <row r="3963" spans="1:9" x14ac:dyDescent="0.25">
      <c r="A3963" t="s">
        <v>158</v>
      </c>
      <c r="B3963" s="1">
        <v>34053</v>
      </c>
      <c r="C3963" s="3">
        <v>0</v>
      </c>
      <c r="D3963">
        <v>232</v>
      </c>
      <c r="E3963">
        <v>1</v>
      </c>
      <c r="F3963" t="s">
        <v>52</v>
      </c>
      <c r="G3963">
        <f t="shared" si="236"/>
        <v>3</v>
      </c>
      <c r="H3963" s="4">
        <f t="shared" si="237"/>
        <v>34043</v>
      </c>
      <c r="I3963">
        <f t="shared" si="238"/>
        <v>1993</v>
      </c>
    </row>
    <row r="3964" spans="1:9" x14ac:dyDescent="0.25">
      <c r="A3964" t="s">
        <v>158</v>
      </c>
      <c r="B3964" s="1">
        <v>34100</v>
      </c>
      <c r="C3964" s="3">
        <v>0</v>
      </c>
      <c r="D3964">
        <v>231.55</v>
      </c>
      <c r="E3964">
        <v>1</v>
      </c>
      <c r="F3964" t="s">
        <v>52</v>
      </c>
      <c r="G3964">
        <f t="shared" si="236"/>
        <v>5</v>
      </c>
      <c r="H3964" s="4">
        <f t="shared" si="237"/>
        <v>34104</v>
      </c>
      <c r="I3964">
        <f t="shared" si="238"/>
        <v>1993</v>
      </c>
    </row>
    <row r="3965" spans="1:9" x14ac:dyDescent="0.25">
      <c r="A3965" t="s">
        <v>158</v>
      </c>
      <c r="B3965" s="1">
        <v>34411</v>
      </c>
      <c r="C3965" s="3">
        <v>0</v>
      </c>
      <c r="D3965">
        <v>230.58</v>
      </c>
      <c r="E3965">
        <v>1</v>
      </c>
      <c r="F3965" t="s">
        <v>52</v>
      </c>
      <c r="G3965">
        <f t="shared" si="236"/>
        <v>3</v>
      </c>
      <c r="H3965" s="4">
        <f t="shared" si="237"/>
        <v>34408</v>
      </c>
      <c r="I3965">
        <f t="shared" si="238"/>
        <v>1994</v>
      </c>
    </row>
    <row r="3966" spans="1:9" x14ac:dyDescent="0.25">
      <c r="A3966" t="s">
        <v>158</v>
      </c>
      <c r="B3966" s="1">
        <v>34463</v>
      </c>
      <c r="C3966" s="3">
        <v>0</v>
      </c>
      <c r="D3966">
        <v>230.76</v>
      </c>
      <c r="E3966">
        <v>1</v>
      </c>
      <c r="F3966" t="s">
        <v>52</v>
      </c>
      <c r="G3966">
        <f t="shared" si="236"/>
        <v>5</v>
      </c>
      <c r="H3966" s="4">
        <f t="shared" si="237"/>
        <v>34469</v>
      </c>
      <c r="I3966">
        <f t="shared" si="238"/>
        <v>1994</v>
      </c>
    </row>
    <row r="3967" spans="1:9" x14ac:dyDescent="0.25">
      <c r="A3967" t="s">
        <v>158</v>
      </c>
      <c r="B3967" s="1">
        <v>34779</v>
      </c>
      <c r="C3967" s="3">
        <v>0</v>
      </c>
      <c r="D3967">
        <v>231.86</v>
      </c>
      <c r="E3967">
        <v>1</v>
      </c>
      <c r="F3967" t="s">
        <v>52</v>
      </c>
      <c r="G3967">
        <f t="shared" si="236"/>
        <v>3</v>
      </c>
      <c r="H3967" s="4">
        <f t="shared" si="237"/>
        <v>34773</v>
      </c>
      <c r="I3967">
        <f t="shared" si="238"/>
        <v>1995</v>
      </c>
    </row>
    <row r="3968" spans="1:9" x14ac:dyDescent="0.25">
      <c r="A3968" t="s">
        <v>158</v>
      </c>
      <c r="B3968" s="1">
        <v>34829</v>
      </c>
      <c r="C3968" s="3">
        <v>0</v>
      </c>
      <c r="D3968">
        <v>231.58</v>
      </c>
      <c r="E3968">
        <v>1</v>
      </c>
      <c r="F3968" t="s">
        <v>52</v>
      </c>
      <c r="G3968">
        <f t="shared" si="236"/>
        <v>5</v>
      </c>
      <c r="H3968" s="4">
        <f t="shared" si="237"/>
        <v>34834</v>
      </c>
      <c r="I3968">
        <f t="shared" si="238"/>
        <v>1995</v>
      </c>
    </row>
    <row r="3969" spans="1:9" x14ac:dyDescent="0.25">
      <c r="A3969" t="s">
        <v>158</v>
      </c>
      <c r="B3969" s="1">
        <v>35132</v>
      </c>
      <c r="C3969" s="3">
        <v>0</v>
      </c>
      <c r="D3969">
        <v>231.15</v>
      </c>
      <c r="E3969">
        <v>1</v>
      </c>
      <c r="F3969" t="s">
        <v>52</v>
      </c>
      <c r="G3969">
        <f t="shared" si="236"/>
        <v>3</v>
      </c>
      <c r="H3969" s="4">
        <f t="shared" si="237"/>
        <v>35139</v>
      </c>
      <c r="I3969">
        <f t="shared" si="238"/>
        <v>1996</v>
      </c>
    </row>
    <row r="3970" spans="1:9" x14ac:dyDescent="0.25">
      <c r="A3970" t="s">
        <v>158</v>
      </c>
      <c r="B3970" s="1">
        <v>35215</v>
      </c>
      <c r="C3970" s="3">
        <v>0</v>
      </c>
      <c r="D3970">
        <v>230.98</v>
      </c>
      <c r="E3970">
        <v>1</v>
      </c>
      <c r="F3970" t="s">
        <v>52</v>
      </c>
      <c r="G3970">
        <f t="shared" si="236"/>
        <v>5</v>
      </c>
      <c r="H3970" s="4">
        <f t="shared" si="237"/>
        <v>35200</v>
      </c>
      <c r="I3970">
        <f t="shared" si="238"/>
        <v>1996</v>
      </c>
    </row>
    <row r="3971" spans="1:9" x14ac:dyDescent="0.25">
      <c r="A3971" t="s">
        <v>158</v>
      </c>
      <c r="B3971" s="1">
        <v>35509</v>
      </c>
      <c r="C3971" s="3">
        <v>0.5541666666666667</v>
      </c>
      <c r="D3971">
        <v>231.02</v>
      </c>
      <c r="E3971">
        <v>1</v>
      </c>
      <c r="F3971" t="s">
        <v>52</v>
      </c>
      <c r="G3971">
        <f t="shared" si="236"/>
        <v>3</v>
      </c>
      <c r="H3971" s="4">
        <f t="shared" si="237"/>
        <v>35504</v>
      </c>
      <c r="I3971">
        <f t="shared" si="238"/>
        <v>1997</v>
      </c>
    </row>
    <row r="3972" spans="1:9" x14ac:dyDescent="0.25">
      <c r="A3972" t="s">
        <v>158</v>
      </c>
      <c r="B3972" s="1">
        <v>35566</v>
      </c>
      <c r="C3972" s="3">
        <v>0.48541666666666666</v>
      </c>
      <c r="D3972">
        <v>230.56</v>
      </c>
      <c r="E3972">
        <v>1</v>
      </c>
      <c r="F3972" t="s">
        <v>52</v>
      </c>
      <c r="G3972">
        <f t="shared" si="236"/>
        <v>5</v>
      </c>
      <c r="H3972" s="4">
        <f t="shared" si="237"/>
        <v>35565</v>
      </c>
      <c r="I3972">
        <f t="shared" si="238"/>
        <v>1997</v>
      </c>
    </row>
    <row r="3973" spans="1:9" x14ac:dyDescent="0.25">
      <c r="A3973" t="s">
        <v>158</v>
      </c>
      <c r="B3973" s="1">
        <v>35871</v>
      </c>
      <c r="C3973" s="3">
        <v>0</v>
      </c>
      <c r="D3973">
        <v>229.42</v>
      </c>
      <c r="E3973">
        <v>1</v>
      </c>
      <c r="F3973" t="s">
        <v>52</v>
      </c>
      <c r="G3973">
        <f t="shared" si="236"/>
        <v>3</v>
      </c>
      <c r="H3973" s="4">
        <f t="shared" si="237"/>
        <v>35869</v>
      </c>
      <c r="I3973">
        <f t="shared" si="238"/>
        <v>1998</v>
      </c>
    </row>
    <row r="3974" spans="1:9" x14ac:dyDescent="0.25">
      <c r="A3974" t="s">
        <v>158</v>
      </c>
      <c r="B3974" s="1">
        <v>35926</v>
      </c>
      <c r="C3974" s="3">
        <v>0</v>
      </c>
      <c r="D3974">
        <v>229.33</v>
      </c>
      <c r="E3974">
        <v>1</v>
      </c>
      <c r="F3974" t="s">
        <v>52</v>
      </c>
      <c r="G3974">
        <f t="shared" si="236"/>
        <v>5</v>
      </c>
      <c r="H3974" s="4">
        <f t="shared" si="237"/>
        <v>35930</v>
      </c>
      <c r="I3974">
        <f t="shared" si="238"/>
        <v>1998</v>
      </c>
    </row>
    <row r="3975" spans="1:9" x14ac:dyDescent="0.25">
      <c r="A3975" t="s">
        <v>158</v>
      </c>
      <c r="B3975" s="1">
        <v>36242</v>
      </c>
      <c r="C3975" s="3">
        <v>0</v>
      </c>
      <c r="D3975">
        <v>229.01</v>
      </c>
      <c r="E3975">
        <v>1</v>
      </c>
      <c r="F3975" t="s">
        <v>52</v>
      </c>
      <c r="G3975">
        <f t="shared" si="236"/>
        <v>3</v>
      </c>
      <c r="H3975" s="4">
        <f t="shared" si="237"/>
        <v>36234</v>
      </c>
      <c r="I3975">
        <f t="shared" si="238"/>
        <v>1999</v>
      </c>
    </row>
    <row r="3976" spans="1:9" x14ac:dyDescent="0.25">
      <c r="A3976" t="s">
        <v>158</v>
      </c>
      <c r="B3976" s="1">
        <v>36304</v>
      </c>
      <c r="C3976" s="3">
        <v>0</v>
      </c>
      <c r="D3976">
        <v>228.64</v>
      </c>
      <c r="E3976">
        <v>1</v>
      </c>
      <c r="F3976" t="s">
        <v>52</v>
      </c>
      <c r="G3976">
        <f t="shared" si="236"/>
        <v>5</v>
      </c>
      <c r="H3976" s="4">
        <f t="shared" si="237"/>
        <v>36295</v>
      </c>
      <c r="I3976">
        <f t="shared" si="238"/>
        <v>1999</v>
      </c>
    </row>
    <row r="3977" spans="1:9" x14ac:dyDescent="0.25">
      <c r="A3977" t="s">
        <v>158</v>
      </c>
      <c r="B3977" s="1">
        <v>36607</v>
      </c>
      <c r="C3977" s="3">
        <v>0</v>
      </c>
      <c r="D3977">
        <v>229.4</v>
      </c>
      <c r="E3977">
        <v>1</v>
      </c>
      <c r="F3977" t="s">
        <v>52</v>
      </c>
      <c r="G3977">
        <f t="shared" si="236"/>
        <v>3</v>
      </c>
      <c r="H3977" s="4">
        <f t="shared" si="237"/>
        <v>36600</v>
      </c>
      <c r="I3977">
        <f t="shared" si="238"/>
        <v>2000</v>
      </c>
    </row>
    <row r="3978" spans="1:9" x14ac:dyDescent="0.25">
      <c r="A3978" t="s">
        <v>158</v>
      </c>
      <c r="B3978" s="1">
        <v>36656</v>
      </c>
      <c r="C3978" s="3">
        <v>0</v>
      </c>
      <c r="D3978">
        <v>229.33</v>
      </c>
      <c r="E3978">
        <v>1</v>
      </c>
      <c r="F3978" t="s">
        <v>52</v>
      </c>
      <c r="G3978">
        <f t="shared" si="236"/>
        <v>5</v>
      </c>
      <c r="H3978" s="4">
        <f t="shared" si="237"/>
        <v>36661</v>
      </c>
      <c r="I3978">
        <f t="shared" si="238"/>
        <v>2000</v>
      </c>
    </row>
    <row r="3979" spans="1:9" x14ac:dyDescent="0.25">
      <c r="A3979" t="s">
        <v>158</v>
      </c>
      <c r="B3979" s="1">
        <v>36977</v>
      </c>
      <c r="C3979" s="3">
        <v>0</v>
      </c>
      <c r="D3979">
        <v>230.78</v>
      </c>
      <c r="E3979">
        <v>1</v>
      </c>
      <c r="F3979" t="s">
        <v>52</v>
      </c>
      <c r="G3979">
        <f t="shared" si="236"/>
        <v>3</v>
      </c>
      <c r="H3979" s="4">
        <f t="shared" si="237"/>
        <v>36965</v>
      </c>
      <c r="I3979">
        <f t="shared" si="238"/>
        <v>2001</v>
      </c>
    </row>
    <row r="3980" spans="1:9" x14ac:dyDescent="0.25">
      <c r="A3980" t="s">
        <v>158</v>
      </c>
      <c r="B3980" s="1">
        <v>37027</v>
      </c>
      <c r="C3980" s="3">
        <v>0</v>
      </c>
      <c r="D3980">
        <v>230.43</v>
      </c>
      <c r="E3980">
        <v>1</v>
      </c>
      <c r="F3980" t="s">
        <v>52</v>
      </c>
      <c r="G3980">
        <f t="shared" si="236"/>
        <v>5</v>
      </c>
      <c r="H3980" s="4">
        <f t="shared" si="237"/>
        <v>37026</v>
      </c>
      <c r="I3980">
        <f t="shared" si="238"/>
        <v>2001</v>
      </c>
    </row>
    <row r="3981" spans="1:9" x14ac:dyDescent="0.25">
      <c r="A3981" t="s">
        <v>158</v>
      </c>
      <c r="B3981" s="1">
        <v>37349</v>
      </c>
      <c r="C3981" s="3">
        <v>0</v>
      </c>
      <c r="D3981">
        <v>231.35</v>
      </c>
      <c r="E3981">
        <v>1</v>
      </c>
      <c r="F3981" t="s">
        <v>52</v>
      </c>
      <c r="G3981">
        <f t="shared" si="236"/>
        <v>4</v>
      </c>
      <c r="H3981" s="4">
        <f t="shared" si="237"/>
        <v>37361</v>
      </c>
      <c r="I3981">
        <f t="shared" si="238"/>
        <v>2002</v>
      </c>
    </row>
    <row r="3982" spans="1:9" x14ac:dyDescent="0.25">
      <c r="A3982" t="s">
        <v>158</v>
      </c>
      <c r="B3982" s="1">
        <v>37405</v>
      </c>
      <c r="C3982" s="3">
        <v>0</v>
      </c>
      <c r="D3982">
        <v>231.74</v>
      </c>
      <c r="E3982">
        <v>1</v>
      </c>
      <c r="F3982" t="s">
        <v>52</v>
      </c>
      <c r="G3982">
        <f t="shared" si="236"/>
        <v>5</v>
      </c>
      <c r="H3982" s="4">
        <f t="shared" si="237"/>
        <v>37391</v>
      </c>
      <c r="I3982">
        <f t="shared" si="238"/>
        <v>2002</v>
      </c>
    </row>
    <row r="3983" spans="1:9" x14ac:dyDescent="0.25">
      <c r="A3983" t="s">
        <v>158</v>
      </c>
      <c r="B3983" s="1">
        <v>37700</v>
      </c>
      <c r="C3983" s="3">
        <v>0</v>
      </c>
      <c r="D3983">
        <v>232.79</v>
      </c>
      <c r="E3983">
        <v>1</v>
      </c>
      <c r="F3983" t="s">
        <v>52</v>
      </c>
      <c r="G3983">
        <f t="shared" si="236"/>
        <v>3</v>
      </c>
      <c r="H3983" s="4">
        <f t="shared" si="237"/>
        <v>37695</v>
      </c>
      <c r="I3983">
        <f t="shared" si="238"/>
        <v>2003</v>
      </c>
    </row>
    <row r="3984" spans="1:9" x14ac:dyDescent="0.25">
      <c r="A3984" t="s">
        <v>158</v>
      </c>
      <c r="B3984" s="1">
        <v>37748</v>
      </c>
      <c r="C3984" s="3">
        <v>0</v>
      </c>
      <c r="D3984">
        <v>232.1</v>
      </c>
      <c r="E3984">
        <v>1</v>
      </c>
      <c r="F3984" t="s">
        <v>52</v>
      </c>
      <c r="G3984">
        <f t="shared" si="236"/>
        <v>5</v>
      </c>
      <c r="H3984" s="4">
        <f t="shared" si="237"/>
        <v>37756</v>
      </c>
      <c r="I3984">
        <f t="shared" si="238"/>
        <v>2003</v>
      </c>
    </row>
    <row r="3985" spans="1:9" x14ac:dyDescent="0.25">
      <c r="A3985" t="s">
        <v>158</v>
      </c>
      <c r="B3985" s="1">
        <v>38068</v>
      </c>
      <c r="C3985" s="3">
        <v>0.52361111111111114</v>
      </c>
      <c r="D3985">
        <v>234.18</v>
      </c>
      <c r="E3985">
        <v>1</v>
      </c>
      <c r="F3985" t="s">
        <v>52</v>
      </c>
      <c r="G3985">
        <f t="shared" si="236"/>
        <v>3</v>
      </c>
      <c r="H3985" s="4">
        <f t="shared" si="237"/>
        <v>38061</v>
      </c>
      <c r="I3985">
        <f t="shared" si="238"/>
        <v>2004</v>
      </c>
    </row>
    <row r="3986" spans="1:9" x14ac:dyDescent="0.25">
      <c r="A3986" t="s">
        <v>158</v>
      </c>
      <c r="B3986" s="1">
        <v>38131</v>
      </c>
      <c r="C3986" s="3">
        <v>0.62638888888888888</v>
      </c>
      <c r="D3986">
        <v>234.24</v>
      </c>
      <c r="E3986">
        <v>1</v>
      </c>
      <c r="F3986" t="s">
        <v>52</v>
      </c>
      <c r="G3986">
        <f t="shared" si="236"/>
        <v>5</v>
      </c>
      <c r="H3986" s="4">
        <f t="shared" si="237"/>
        <v>38122</v>
      </c>
      <c r="I3986">
        <f t="shared" si="238"/>
        <v>2004</v>
      </c>
    </row>
    <row r="3987" spans="1:9" x14ac:dyDescent="0.25">
      <c r="A3987" t="s">
        <v>158</v>
      </c>
      <c r="B3987" s="1">
        <v>38441</v>
      </c>
      <c r="C3987" s="3">
        <v>0.44444444444444442</v>
      </c>
      <c r="D3987">
        <v>234.24</v>
      </c>
      <c r="E3987">
        <v>1</v>
      </c>
      <c r="F3987" t="s">
        <v>52</v>
      </c>
      <c r="G3987">
        <f t="shared" si="236"/>
        <v>3</v>
      </c>
      <c r="H3987" s="4">
        <f t="shared" si="237"/>
        <v>38426</v>
      </c>
      <c r="I3987">
        <f t="shared" si="238"/>
        <v>2005</v>
      </c>
    </row>
    <row r="3988" spans="1:9" x14ac:dyDescent="0.25">
      <c r="A3988" t="s">
        <v>158</v>
      </c>
      <c r="B3988" s="1">
        <v>38481</v>
      </c>
      <c r="C3988" s="3">
        <v>0.59861111111111109</v>
      </c>
      <c r="D3988">
        <v>233.66</v>
      </c>
      <c r="E3988">
        <v>1</v>
      </c>
      <c r="F3988" t="s">
        <v>52</v>
      </c>
      <c r="G3988">
        <f t="shared" si="236"/>
        <v>5</v>
      </c>
      <c r="H3988" s="4">
        <f t="shared" si="237"/>
        <v>38487</v>
      </c>
      <c r="I3988">
        <f t="shared" si="238"/>
        <v>2005</v>
      </c>
    </row>
    <row r="3989" spans="1:9" x14ac:dyDescent="0.25">
      <c r="A3989" t="s">
        <v>158</v>
      </c>
      <c r="B3989" s="1">
        <v>38807</v>
      </c>
      <c r="C3989" s="3">
        <v>0.53888888888888886</v>
      </c>
      <c r="D3989">
        <v>233.87</v>
      </c>
      <c r="E3989">
        <v>1</v>
      </c>
      <c r="F3989" t="s">
        <v>52</v>
      </c>
      <c r="G3989">
        <f t="shared" si="236"/>
        <v>3</v>
      </c>
      <c r="H3989" s="4">
        <f t="shared" si="237"/>
        <v>38791</v>
      </c>
      <c r="I3989">
        <f t="shared" si="238"/>
        <v>2006</v>
      </c>
    </row>
    <row r="3990" spans="1:9" x14ac:dyDescent="0.25">
      <c r="A3990" t="s">
        <v>158</v>
      </c>
      <c r="B3990" s="1">
        <v>38849</v>
      </c>
      <c r="C3990" s="3">
        <v>0.64236111111111105</v>
      </c>
      <c r="D3990">
        <v>233.44</v>
      </c>
      <c r="E3990">
        <v>1</v>
      </c>
      <c r="F3990" t="s">
        <v>52</v>
      </c>
      <c r="G3990">
        <f t="shared" si="236"/>
        <v>5</v>
      </c>
      <c r="H3990" s="4">
        <f t="shared" si="237"/>
        <v>38852</v>
      </c>
      <c r="I3990">
        <f t="shared" si="238"/>
        <v>2006</v>
      </c>
    </row>
    <row r="3991" spans="1:9" x14ac:dyDescent="0.25">
      <c r="A3991" t="s">
        <v>158</v>
      </c>
      <c r="B3991" s="1">
        <v>39162</v>
      </c>
      <c r="C3991" s="3">
        <v>0.37291666666666662</v>
      </c>
      <c r="D3991">
        <v>233.83</v>
      </c>
      <c r="E3991">
        <v>1</v>
      </c>
      <c r="F3991" t="s">
        <v>52</v>
      </c>
      <c r="G3991">
        <f t="shared" si="236"/>
        <v>3</v>
      </c>
      <c r="H3991" s="4">
        <f t="shared" si="237"/>
        <v>39156</v>
      </c>
      <c r="I3991">
        <f t="shared" si="238"/>
        <v>2007</v>
      </c>
    </row>
    <row r="3992" spans="1:9" x14ac:dyDescent="0.25">
      <c r="A3992" t="s">
        <v>158</v>
      </c>
      <c r="B3992" s="1">
        <v>39225</v>
      </c>
      <c r="C3992" s="3">
        <v>0.35069444444444442</v>
      </c>
      <c r="D3992">
        <v>233.79</v>
      </c>
      <c r="E3992">
        <v>1</v>
      </c>
      <c r="F3992" t="s">
        <v>52</v>
      </c>
      <c r="G3992">
        <f t="shared" si="236"/>
        <v>5</v>
      </c>
      <c r="H3992" s="4">
        <f t="shared" si="237"/>
        <v>39217</v>
      </c>
      <c r="I3992">
        <f t="shared" si="238"/>
        <v>2007</v>
      </c>
    </row>
    <row r="3993" spans="1:9" x14ac:dyDescent="0.25">
      <c r="A3993" t="s">
        <v>158</v>
      </c>
      <c r="B3993" s="1">
        <v>39538</v>
      </c>
      <c r="C3993" s="3">
        <v>0.61875000000000002</v>
      </c>
      <c r="D3993">
        <v>233.91</v>
      </c>
      <c r="E3993">
        <v>1</v>
      </c>
      <c r="F3993" t="s">
        <v>52</v>
      </c>
      <c r="G3993">
        <f t="shared" ref="G3993:G4023" si="239">MONTH(B3993)</f>
        <v>3</v>
      </c>
      <c r="H3993" s="4">
        <f t="shared" ref="H3993:H4023" si="240">DATE(YEAR(B3993),MONTH(B3993),15)</f>
        <v>39522</v>
      </c>
      <c r="I3993">
        <f t="shared" ref="I3993:I4023" si="241">YEAR(B3993)</f>
        <v>2008</v>
      </c>
    </row>
    <row r="3994" spans="1:9" x14ac:dyDescent="0.25">
      <c r="A3994" t="s">
        <v>158</v>
      </c>
      <c r="B3994" s="1">
        <v>39597</v>
      </c>
      <c r="C3994" s="3">
        <v>0.54652777777777783</v>
      </c>
      <c r="D3994">
        <v>234.56</v>
      </c>
      <c r="E3994">
        <v>1</v>
      </c>
      <c r="F3994" t="s">
        <v>52</v>
      </c>
      <c r="G3994">
        <f t="shared" si="239"/>
        <v>5</v>
      </c>
      <c r="H3994" s="4">
        <f t="shared" si="240"/>
        <v>39583</v>
      </c>
      <c r="I3994">
        <f t="shared" si="241"/>
        <v>2008</v>
      </c>
    </row>
    <row r="3995" spans="1:9" x14ac:dyDescent="0.25">
      <c r="A3995" t="s">
        <v>158</v>
      </c>
      <c r="B3995" s="1">
        <v>39897</v>
      </c>
      <c r="C3995" s="3">
        <v>0.56388888888888888</v>
      </c>
      <c r="D3995">
        <v>234.54</v>
      </c>
      <c r="E3995">
        <v>1</v>
      </c>
      <c r="F3995" t="s">
        <v>52</v>
      </c>
      <c r="G3995">
        <f t="shared" si="239"/>
        <v>3</v>
      </c>
      <c r="H3995" s="4">
        <f t="shared" si="240"/>
        <v>39887</v>
      </c>
      <c r="I3995">
        <f t="shared" si="241"/>
        <v>2009</v>
      </c>
    </row>
    <row r="3996" spans="1:9" x14ac:dyDescent="0.25">
      <c r="A3996" t="s">
        <v>158</v>
      </c>
      <c r="B3996" s="1">
        <v>39945</v>
      </c>
      <c r="C3996" s="3">
        <v>0.51874999999999993</v>
      </c>
      <c r="D3996">
        <v>233.92</v>
      </c>
      <c r="E3996">
        <v>1</v>
      </c>
      <c r="F3996" t="s">
        <v>52</v>
      </c>
      <c r="G3996">
        <f t="shared" si="239"/>
        <v>5</v>
      </c>
      <c r="H3996" s="4">
        <f t="shared" si="240"/>
        <v>39948</v>
      </c>
      <c r="I3996">
        <f t="shared" si="241"/>
        <v>2009</v>
      </c>
    </row>
    <row r="3997" spans="1:9" x14ac:dyDescent="0.25">
      <c r="A3997" t="s">
        <v>158</v>
      </c>
      <c r="B3997" s="1">
        <v>40297</v>
      </c>
      <c r="C3997" s="3">
        <v>0</v>
      </c>
      <c r="D3997">
        <v>233.04</v>
      </c>
      <c r="E3997">
        <v>1</v>
      </c>
      <c r="F3997" t="s">
        <v>52</v>
      </c>
      <c r="G3997">
        <f t="shared" si="239"/>
        <v>4</v>
      </c>
      <c r="H3997" s="4">
        <f t="shared" si="240"/>
        <v>40283</v>
      </c>
      <c r="I3997">
        <f t="shared" si="241"/>
        <v>2010</v>
      </c>
    </row>
    <row r="3998" spans="1:9" x14ac:dyDescent="0.25">
      <c r="A3998" t="s">
        <v>158</v>
      </c>
      <c r="B3998" s="1">
        <v>41374</v>
      </c>
      <c r="C3998" s="3">
        <v>0</v>
      </c>
      <c r="D3998">
        <v>234.21</v>
      </c>
      <c r="E3998">
        <v>1</v>
      </c>
      <c r="F3998" t="s">
        <v>52</v>
      </c>
      <c r="G3998">
        <f t="shared" si="239"/>
        <v>4</v>
      </c>
      <c r="H3998" s="4">
        <f t="shared" si="240"/>
        <v>41379</v>
      </c>
      <c r="I3998">
        <f t="shared" si="241"/>
        <v>2013</v>
      </c>
    </row>
    <row r="3999" spans="1:9" x14ac:dyDescent="0.25">
      <c r="A3999" t="s">
        <v>158</v>
      </c>
      <c r="B3999" s="1">
        <v>41751</v>
      </c>
      <c r="C3999" s="3">
        <v>0.51736111111111105</v>
      </c>
      <c r="D3999">
        <v>234.93</v>
      </c>
      <c r="E3999">
        <v>1</v>
      </c>
      <c r="F3999" t="s">
        <v>52</v>
      </c>
      <c r="G3999">
        <f t="shared" si="239"/>
        <v>4</v>
      </c>
      <c r="H3999" s="4">
        <f t="shared" si="240"/>
        <v>41744</v>
      </c>
      <c r="I3999">
        <f t="shared" si="241"/>
        <v>2014</v>
      </c>
    </row>
    <row r="4000" spans="1:9" x14ac:dyDescent="0.25">
      <c r="A4000" t="s">
        <v>158</v>
      </c>
      <c r="B4000" s="1">
        <v>42083</v>
      </c>
      <c r="C4000" s="3">
        <v>0.6</v>
      </c>
      <c r="D4000">
        <v>235.49</v>
      </c>
      <c r="E4000">
        <v>1</v>
      </c>
      <c r="F4000" t="s">
        <v>52</v>
      </c>
      <c r="G4000">
        <f t="shared" si="239"/>
        <v>3</v>
      </c>
      <c r="H4000" s="4">
        <f t="shared" si="240"/>
        <v>42078</v>
      </c>
      <c r="I4000">
        <f t="shared" si="241"/>
        <v>2015</v>
      </c>
    </row>
    <row r="4001" spans="1:9" x14ac:dyDescent="0.25">
      <c r="A4001" t="s">
        <v>158</v>
      </c>
      <c r="B4001" s="1">
        <v>42471</v>
      </c>
      <c r="C4001" s="3">
        <v>0.59097222222222223</v>
      </c>
      <c r="D4001">
        <v>235.26</v>
      </c>
      <c r="E4001">
        <v>1</v>
      </c>
      <c r="F4001" t="s">
        <v>52</v>
      </c>
      <c r="G4001">
        <f t="shared" si="239"/>
        <v>4</v>
      </c>
      <c r="H4001" s="4">
        <f t="shared" si="240"/>
        <v>42475</v>
      </c>
      <c r="I4001">
        <f t="shared" si="241"/>
        <v>2016</v>
      </c>
    </row>
    <row r="4002" spans="1:9" x14ac:dyDescent="0.25">
      <c r="A4002" t="s">
        <v>158</v>
      </c>
      <c r="B4002" s="1">
        <v>42516</v>
      </c>
      <c r="C4002" s="3">
        <v>4.1666666666666664E-2</v>
      </c>
      <c r="D4002">
        <v>235.61</v>
      </c>
      <c r="E4002">
        <v>15</v>
      </c>
      <c r="F4002" t="s">
        <v>52</v>
      </c>
      <c r="G4002">
        <f t="shared" si="239"/>
        <v>5</v>
      </c>
      <c r="H4002" s="4">
        <f t="shared" si="240"/>
        <v>42505</v>
      </c>
      <c r="I4002">
        <f t="shared" si="241"/>
        <v>2016</v>
      </c>
    </row>
    <row r="4003" spans="1:9" x14ac:dyDescent="0.25">
      <c r="A4003" t="s">
        <v>158</v>
      </c>
      <c r="B4003" s="1">
        <v>42810</v>
      </c>
      <c r="C4003" s="3">
        <v>4.1666666666666664E-2</v>
      </c>
      <c r="D4003">
        <v>235.26</v>
      </c>
      <c r="E4003">
        <v>63</v>
      </c>
      <c r="F4003" t="s">
        <v>52</v>
      </c>
      <c r="G4003">
        <f t="shared" si="239"/>
        <v>3</v>
      </c>
      <c r="H4003" s="4">
        <f t="shared" si="240"/>
        <v>42809</v>
      </c>
      <c r="I4003">
        <f t="shared" si="241"/>
        <v>2017</v>
      </c>
    </row>
    <row r="4004" spans="1:9" x14ac:dyDescent="0.25">
      <c r="A4004" t="s">
        <v>158</v>
      </c>
      <c r="B4004" s="1">
        <v>42841</v>
      </c>
      <c r="C4004" s="3">
        <v>0.54166666666666663</v>
      </c>
      <c r="D4004">
        <v>233.83</v>
      </c>
      <c r="E4004">
        <v>60</v>
      </c>
      <c r="F4004" t="s">
        <v>52</v>
      </c>
      <c r="G4004">
        <f t="shared" si="239"/>
        <v>4</v>
      </c>
      <c r="H4004" s="4">
        <f t="shared" si="240"/>
        <v>42840</v>
      </c>
      <c r="I4004">
        <f t="shared" si="241"/>
        <v>2017</v>
      </c>
    </row>
    <row r="4005" spans="1:9" x14ac:dyDescent="0.25">
      <c r="A4005" t="s">
        <v>158</v>
      </c>
      <c r="B4005" s="1">
        <v>42869</v>
      </c>
      <c r="C4005" s="3">
        <v>4.1666666666666664E-2</v>
      </c>
      <c r="D4005">
        <v>233.5</v>
      </c>
      <c r="E4005">
        <v>63</v>
      </c>
      <c r="F4005" t="s">
        <v>52</v>
      </c>
      <c r="G4005">
        <f t="shared" si="239"/>
        <v>5</v>
      </c>
      <c r="H4005" s="4">
        <f t="shared" si="240"/>
        <v>42870</v>
      </c>
      <c r="I4005">
        <f t="shared" si="241"/>
        <v>2017</v>
      </c>
    </row>
    <row r="4006" spans="1:9" x14ac:dyDescent="0.25">
      <c r="A4006" t="s">
        <v>158</v>
      </c>
      <c r="B4006" s="1">
        <v>43179</v>
      </c>
      <c r="C4006" s="3">
        <v>0.54166666666666663</v>
      </c>
      <c r="D4006">
        <v>233.24</v>
      </c>
      <c r="E4006">
        <v>64</v>
      </c>
      <c r="F4006" t="s">
        <v>52</v>
      </c>
      <c r="G4006">
        <f t="shared" si="239"/>
        <v>3</v>
      </c>
      <c r="H4006" s="4">
        <f t="shared" si="240"/>
        <v>43174</v>
      </c>
      <c r="I4006">
        <f t="shared" si="241"/>
        <v>2018</v>
      </c>
    </row>
    <row r="4007" spans="1:9" x14ac:dyDescent="0.25">
      <c r="A4007" t="s">
        <v>158</v>
      </c>
      <c r="B4007" s="1">
        <v>43197</v>
      </c>
      <c r="C4007" s="3">
        <v>0.54166666666666663</v>
      </c>
      <c r="D4007">
        <v>232.78</v>
      </c>
      <c r="E4007">
        <v>61</v>
      </c>
      <c r="F4007" t="s">
        <v>52</v>
      </c>
      <c r="G4007">
        <f t="shared" si="239"/>
        <v>4</v>
      </c>
      <c r="H4007" s="4">
        <f t="shared" si="240"/>
        <v>43205</v>
      </c>
      <c r="I4007">
        <f t="shared" si="241"/>
        <v>2018</v>
      </c>
    </row>
    <row r="4008" spans="1:9" x14ac:dyDescent="0.25">
      <c r="A4008" t="s">
        <v>158</v>
      </c>
      <c r="B4008" s="1">
        <v>43235</v>
      </c>
      <c r="C4008" s="3">
        <v>4.1666666666666664E-2</v>
      </c>
      <c r="D4008">
        <v>233.06</v>
      </c>
      <c r="E4008">
        <v>62</v>
      </c>
      <c r="F4008" t="s">
        <v>52</v>
      </c>
      <c r="G4008">
        <f t="shared" si="239"/>
        <v>5</v>
      </c>
      <c r="H4008" s="4">
        <f t="shared" si="240"/>
        <v>43235</v>
      </c>
      <c r="I4008">
        <f t="shared" si="241"/>
        <v>2018</v>
      </c>
    </row>
    <row r="4009" spans="1:9" x14ac:dyDescent="0.25">
      <c r="A4009" t="s">
        <v>158</v>
      </c>
      <c r="B4009" s="1">
        <v>43537</v>
      </c>
      <c r="C4009" s="3">
        <v>0.54166666666666663</v>
      </c>
      <c r="D4009">
        <v>234.24</v>
      </c>
      <c r="E4009">
        <v>63</v>
      </c>
      <c r="F4009" t="s">
        <v>52</v>
      </c>
      <c r="G4009">
        <f t="shared" si="239"/>
        <v>3</v>
      </c>
      <c r="H4009" s="4">
        <f t="shared" si="240"/>
        <v>43539</v>
      </c>
      <c r="I4009">
        <f t="shared" si="241"/>
        <v>2019</v>
      </c>
    </row>
    <row r="4010" spans="1:9" x14ac:dyDescent="0.25">
      <c r="A4010" t="s">
        <v>158</v>
      </c>
      <c r="B4010" s="1">
        <v>43567</v>
      </c>
      <c r="C4010" s="3">
        <v>4.1666666666666664E-2</v>
      </c>
      <c r="D4010">
        <v>233.57</v>
      </c>
      <c r="E4010">
        <v>61</v>
      </c>
      <c r="F4010" t="s">
        <v>52</v>
      </c>
      <c r="G4010">
        <f t="shared" si="239"/>
        <v>4</v>
      </c>
      <c r="H4010" s="4">
        <f t="shared" si="240"/>
        <v>43570</v>
      </c>
      <c r="I4010">
        <f t="shared" si="241"/>
        <v>2019</v>
      </c>
    </row>
    <row r="4011" spans="1:9" x14ac:dyDescent="0.25">
      <c r="A4011" t="s">
        <v>158</v>
      </c>
      <c r="B4011" s="1">
        <v>43599</v>
      </c>
      <c r="C4011" s="3">
        <v>0.54166666666666663</v>
      </c>
      <c r="D4011">
        <v>233.37</v>
      </c>
      <c r="E4011">
        <v>63</v>
      </c>
      <c r="F4011" t="s">
        <v>52</v>
      </c>
      <c r="G4011">
        <f t="shared" si="239"/>
        <v>5</v>
      </c>
      <c r="H4011" s="4">
        <f t="shared" si="240"/>
        <v>43600</v>
      </c>
      <c r="I4011">
        <f t="shared" si="241"/>
        <v>2019</v>
      </c>
    </row>
    <row r="4012" spans="1:9" x14ac:dyDescent="0.25">
      <c r="A4012" t="s">
        <v>158</v>
      </c>
      <c r="B4012" s="1">
        <v>43905</v>
      </c>
      <c r="C4012" s="3">
        <v>4.1666666666666664E-2</v>
      </c>
      <c r="D4012">
        <v>233.6</v>
      </c>
      <c r="E4012">
        <v>63</v>
      </c>
      <c r="F4012" t="s">
        <v>52</v>
      </c>
      <c r="G4012">
        <f t="shared" si="239"/>
        <v>3</v>
      </c>
      <c r="H4012" s="4">
        <f t="shared" si="240"/>
        <v>43905</v>
      </c>
      <c r="I4012">
        <f t="shared" si="241"/>
        <v>2020</v>
      </c>
    </row>
    <row r="4013" spans="1:9" x14ac:dyDescent="0.25">
      <c r="A4013" t="s">
        <v>158</v>
      </c>
      <c r="B4013" s="1">
        <v>43936</v>
      </c>
      <c r="C4013" s="3">
        <v>4.1666666666666664E-2</v>
      </c>
      <c r="D4013">
        <v>233.32</v>
      </c>
      <c r="E4013">
        <v>60</v>
      </c>
      <c r="F4013" t="s">
        <v>52</v>
      </c>
      <c r="G4013">
        <f t="shared" si="239"/>
        <v>4</v>
      </c>
      <c r="H4013" s="4">
        <f t="shared" si="240"/>
        <v>43936</v>
      </c>
      <c r="I4013">
        <f t="shared" si="241"/>
        <v>2020</v>
      </c>
    </row>
    <row r="4014" spans="1:9" x14ac:dyDescent="0.25">
      <c r="A4014" t="s">
        <v>158</v>
      </c>
      <c r="B4014" s="1">
        <v>43966</v>
      </c>
      <c r="C4014" s="3">
        <v>0.54166666666666663</v>
      </c>
      <c r="D4014">
        <v>233.85</v>
      </c>
      <c r="E4014">
        <v>63</v>
      </c>
      <c r="F4014" t="s">
        <v>52</v>
      </c>
      <c r="G4014">
        <f t="shared" si="239"/>
        <v>5</v>
      </c>
      <c r="H4014" s="4">
        <f t="shared" si="240"/>
        <v>43966</v>
      </c>
      <c r="I4014">
        <f t="shared" si="241"/>
        <v>2020</v>
      </c>
    </row>
    <row r="4015" spans="1:9" x14ac:dyDescent="0.25">
      <c r="A4015" t="s">
        <v>158</v>
      </c>
      <c r="B4015" s="1">
        <v>44274</v>
      </c>
      <c r="C4015" s="3">
        <v>0.29166666666666669</v>
      </c>
      <c r="D4015">
        <v>234.17</v>
      </c>
      <c r="E4015">
        <v>62</v>
      </c>
      <c r="F4015" t="s">
        <v>52</v>
      </c>
      <c r="G4015">
        <f t="shared" si="239"/>
        <v>3</v>
      </c>
      <c r="H4015" s="4">
        <f t="shared" si="240"/>
        <v>44270</v>
      </c>
      <c r="I4015">
        <f t="shared" si="241"/>
        <v>2021</v>
      </c>
    </row>
    <row r="4016" spans="1:9" x14ac:dyDescent="0.25">
      <c r="A4016" t="s">
        <v>158</v>
      </c>
      <c r="B4016" s="1">
        <v>44302</v>
      </c>
      <c r="C4016" s="3">
        <v>0.29166666666666669</v>
      </c>
      <c r="D4016">
        <v>233.76</v>
      </c>
      <c r="E4016">
        <v>61</v>
      </c>
      <c r="F4016" t="s">
        <v>52</v>
      </c>
      <c r="G4016">
        <f t="shared" si="239"/>
        <v>4</v>
      </c>
      <c r="H4016" s="4">
        <f t="shared" si="240"/>
        <v>44301</v>
      </c>
      <c r="I4016">
        <f t="shared" si="241"/>
        <v>2021</v>
      </c>
    </row>
    <row r="4017" spans="1:9" x14ac:dyDescent="0.25">
      <c r="A4017" t="s">
        <v>158</v>
      </c>
      <c r="B4017" s="1">
        <v>44332</v>
      </c>
      <c r="C4017" s="3">
        <v>0.29166666666666669</v>
      </c>
      <c r="D4017">
        <v>234.18</v>
      </c>
      <c r="E4017">
        <v>63</v>
      </c>
      <c r="F4017" t="s">
        <v>52</v>
      </c>
      <c r="G4017">
        <f t="shared" si="239"/>
        <v>5</v>
      </c>
      <c r="H4017" s="4">
        <f t="shared" si="240"/>
        <v>44331</v>
      </c>
      <c r="I4017">
        <f t="shared" si="241"/>
        <v>2021</v>
      </c>
    </row>
    <row r="4018" spans="1:9" x14ac:dyDescent="0.25">
      <c r="A4018" t="s">
        <v>158</v>
      </c>
      <c r="B4018" s="1">
        <v>44633</v>
      </c>
      <c r="C4018" s="3">
        <v>0.5</v>
      </c>
      <c r="D4018">
        <v>235.47</v>
      </c>
      <c r="E4018">
        <v>62</v>
      </c>
      <c r="F4018" t="s">
        <v>52</v>
      </c>
      <c r="G4018">
        <f t="shared" si="239"/>
        <v>3</v>
      </c>
      <c r="H4018" s="4">
        <f t="shared" si="240"/>
        <v>44635</v>
      </c>
      <c r="I4018">
        <f t="shared" si="241"/>
        <v>2022</v>
      </c>
    </row>
    <row r="4019" spans="1:9" x14ac:dyDescent="0.25">
      <c r="A4019" t="s">
        <v>158</v>
      </c>
      <c r="B4019" s="1">
        <v>44663</v>
      </c>
      <c r="C4019" s="3">
        <v>0.5</v>
      </c>
      <c r="D4019">
        <v>234.85</v>
      </c>
      <c r="E4019">
        <v>61</v>
      </c>
      <c r="F4019" t="s">
        <v>52</v>
      </c>
      <c r="G4019">
        <f t="shared" si="239"/>
        <v>4</v>
      </c>
      <c r="H4019" s="4">
        <f t="shared" si="240"/>
        <v>44666</v>
      </c>
      <c r="I4019">
        <f t="shared" si="241"/>
        <v>2022</v>
      </c>
    </row>
    <row r="4020" spans="1:9" x14ac:dyDescent="0.25">
      <c r="A4020" t="s">
        <v>158</v>
      </c>
      <c r="B4020" s="1">
        <v>44694</v>
      </c>
      <c r="C4020" s="3">
        <v>0.5</v>
      </c>
      <c r="D4020">
        <v>234.8</v>
      </c>
      <c r="E4020">
        <v>62</v>
      </c>
      <c r="F4020" t="s">
        <v>52</v>
      </c>
      <c r="G4020">
        <f t="shared" si="239"/>
        <v>5</v>
      </c>
      <c r="H4020" s="4">
        <f t="shared" si="240"/>
        <v>44696</v>
      </c>
      <c r="I4020">
        <f t="shared" si="241"/>
        <v>2022</v>
      </c>
    </row>
    <row r="4021" spans="1:9" x14ac:dyDescent="0.25">
      <c r="A4021" t="s">
        <v>158</v>
      </c>
      <c r="B4021" s="1">
        <v>45003</v>
      </c>
      <c r="C4021" s="3">
        <v>0.29166666666666669</v>
      </c>
      <c r="D4021">
        <v>236.45</v>
      </c>
      <c r="E4021">
        <v>62</v>
      </c>
      <c r="F4021" t="s">
        <v>52</v>
      </c>
      <c r="G4021">
        <f t="shared" si="239"/>
        <v>3</v>
      </c>
      <c r="H4021" s="4">
        <f t="shared" si="240"/>
        <v>45000</v>
      </c>
      <c r="I4021">
        <f t="shared" si="241"/>
        <v>2023</v>
      </c>
    </row>
    <row r="4022" spans="1:9" x14ac:dyDescent="0.25">
      <c r="A4022" t="s">
        <v>158</v>
      </c>
      <c r="B4022" s="1">
        <v>45029</v>
      </c>
      <c r="C4022" s="3">
        <v>0.29166666666666669</v>
      </c>
      <c r="D4022">
        <v>235.57</v>
      </c>
      <c r="E4022">
        <v>61</v>
      </c>
      <c r="F4022" t="s">
        <v>52</v>
      </c>
      <c r="G4022">
        <f t="shared" si="239"/>
        <v>4</v>
      </c>
      <c r="H4022" s="4">
        <f t="shared" si="240"/>
        <v>45031</v>
      </c>
      <c r="I4022">
        <f t="shared" si="241"/>
        <v>2023</v>
      </c>
    </row>
    <row r="4023" spans="1:9" x14ac:dyDescent="0.25">
      <c r="A4023" t="s">
        <v>158</v>
      </c>
      <c r="B4023" s="1">
        <v>45047</v>
      </c>
      <c r="C4023" s="3">
        <v>0.56874999999999998</v>
      </c>
      <c r="D4023">
        <v>235.14</v>
      </c>
      <c r="E4023">
        <v>2</v>
      </c>
      <c r="F4023" t="s">
        <v>52</v>
      </c>
      <c r="G4023">
        <f t="shared" si="239"/>
        <v>5</v>
      </c>
      <c r="H4023" s="4">
        <f t="shared" si="240"/>
        <v>45061</v>
      </c>
      <c r="I4023">
        <f t="shared" si="241"/>
        <v>2023</v>
      </c>
    </row>
  </sheetData>
  <sortState xmlns:xlrd2="http://schemas.microsoft.com/office/spreadsheetml/2017/richdata2" ref="L110:O241">
    <sortCondition ref="L110:L241"/>
  </sortState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37E4E-C633-41B7-BBCC-B402156A5808}">
  <dimension ref="A1:H14180"/>
  <sheetViews>
    <sheetView topLeftCell="A14140" workbookViewId="0">
      <selection activeCell="K14179" sqref="K14179"/>
    </sheetView>
  </sheetViews>
  <sheetFormatPr defaultRowHeight="15" x14ac:dyDescent="0.25"/>
  <cols>
    <col min="1" max="1" width="15.28515625" customWidth="1"/>
    <col min="2" max="2" width="13.28515625" customWidth="1"/>
    <col min="7" max="7" width="9.7109375" customWidth="1"/>
    <col min="8" max="8" width="13.42578125" customWidth="1"/>
  </cols>
  <sheetData>
    <row r="1" spans="1:8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51</v>
      </c>
      <c r="G1" t="s">
        <v>54</v>
      </c>
      <c r="H1" t="s">
        <v>56</v>
      </c>
    </row>
    <row r="2" spans="1:8" x14ac:dyDescent="0.25">
      <c r="A2" t="s">
        <v>0</v>
      </c>
      <c r="B2" s="1">
        <v>29237</v>
      </c>
      <c r="C2" s="3">
        <v>0</v>
      </c>
      <c r="D2">
        <v>955.45</v>
      </c>
      <c r="E2">
        <v>1</v>
      </c>
      <c r="F2" t="s">
        <v>52</v>
      </c>
      <c r="G2">
        <f>MONTH(B2)</f>
        <v>1</v>
      </c>
      <c r="H2" s="4">
        <f>DATE(YEAR(B2),MONTH(B2),15)</f>
        <v>29235</v>
      </c>
    </row>
    <row r="3" spans="1:8" x14ac:dyDescent="0.25">
      <c r="A3" t="s">
        <v>0</v>
      </c>
      <c r="B3" s="1">
        <v>29298</v>
      </c>
      <c r="C3" s="3">
        <v>0</v>
      </c>
      <c r="D3">
        <v>955.08</v>
      </c>
      <c r="E3">
        <v>1</v>
      </c>
      <c r="F3" t="s">
        <v>52</v>
      </c>
      <c r="G3">
        <f t="shared" ref="G3:G66" si="0">MONTH(B3)</f>
        <v>3</v>
      </c>
      <c r="H3" s="4">
        <f t="shared" ref="H3:H66" si="1">DATE(YEAR(B3),MONTH(B3),15)</f>
        <v>29295</v>
      </c>
    </row>
    <row r="4" spans="1:8" x14ac:dyDescent="0.25">
      <c r="A4" t="s">
        <v>0</v>
      </c>
      <c r="B4" s="1">
        <v>29359</v>
      </c>
      <c r="C4" s="3">
        <v>0</v>
      </c>
      <c r="D4">
        <v>955.25</v>
      </c>
      <c r="E4">
        <v>1</v>
      </c>
      <c r="F4" t="s">
        <v>52</v>
      </c>
      <c r="G4">
        <f t="shared" si="0"/>
        <v>5</v>
      </c>
      <c r="H4" s="4">
        <f t="shared" si="1"/>
        <v>29356</v>
      </c>
    </row>
    <row r="5" spans="1:8" x14ac:dyDescent="0.25">
      <c r="A5" t="s">
        <v>0</v>
      </c>
      <c r="B5" s="1">
        <v>29412</v>
      </c>
      <c r="C5" s="3">
        <v>0</v>
      </c>
      <c r="D5">
        <v>955.58</v>
      </c>
      <c r="E5">
        <v>1</v>
      </c>
      <c r="F5" t="s">
        <v>52</v>
      </c>
      <c r="G5">
        <f t="shared" si="0"/>
        <v>7</v>
      </c>
      <c r="H5" s="4">
        <f t="shared" si="1"/>
        <v>29417</v>
      </c>
    </row>
    <row r="6" spans="1:8" x14ac:dyDescent="0.25">
      <c r="A6" t="s">
        <v>0</v>
      </c>
      <c r="B6" s="1">
        <v>29442</v>
      </c>
      <c r="C6" s="3">
        <v>0</v>
      </c>
      <c r="D6">
        <v>955.98</v>
      </c>
      <c r="E6">
        <v>1</v>
      </c>
      <c r="F6" t="s">
        <v>52</v>
      </c>
      <c r="G6">
        <f t="shared" si="0"/>
        <v>8</v>
      </c>
      <c r="H6" s="4">
        <f t="shared" si="1"/>
        <v>29448</v>
      </c>
    </row>
    <row r="7" spans="1:8" x14ac:dyDescent="0.25">
      <c r="A7" t="s">
        <v>0</v>
      </c>
      <c r="B7" s="1">
        <v>29472</v>
      </c>
      <c r="C7" s="3">
        <v>0</v>
      </c>
      <c r="D7">
        <v>956.45</v>
      </c>
      <c r="E7">
        <v>1</v>
      </c>
      <c r="F7" t="s">
        <v>52</v>
      </c>
      <c r="G7">
        <f t="shared" si="0"/>
        <v>9</v>
      </c>
      <c r="H7" s="4">
        <f t="shared" si="1"/>
        <v>29479</v>
      </c>
    </row>
    <row r="8" spans="1:8" x14ac:dyDescent="0.25">
      <c r="A8" t="s">
        <v>0</v>
      </c>
      <c r="B8" s="1">
        <v>29522</v>
      </c>
      <c r="C8" s="3">
        <v>0</v>
      </c>
      <c r="D8">
        <v>956.92</v>
      </c>
      <c r="E8">
        <v>1</v>
      </c>
      <c r="F8" t="s">
        <v>52</v>
      </c>
      <c r="G8">
        <f t="shared" si="0"/>
        <v>10</v>
      </c>
      <c r="H8" s="4">
        <f t="shared" si="1"/>
        <v>29509</v>
      </c>
    </row>
    <row r="9" spans="1:8" x14ac:dyDescent="0.25">
      <c r="A9" t="s">
        <v>0</v>
      </c>
      <c r="B9" s="1">
        <v>29570</v>
      </c>
      <c r="C9" s="3">
        <v>0</v>
      </c>
      <c r="D9">
        <v>956.75</v>
      </c>
      <c r="E9">
        <v>1</v>
      </c>
      <c r="F9" t="s">
        <v>52</v>
      </c>
      <c r="G9">
        <f t="shared" si="0"/>
        <v>12</v>
      </c>
      <c r="H9" s="4">
        <f t="shared" si="1"/>
        <v>29570</v>
      </c>
    </row>
    <row r="10" spans="1:8" x14ac:dyDescent="0.25">
      <c r="A10" t="s">
        <v>0</v>
      </c>
      <c r="B10" s="1">
        <v>29612</v>
      </c>
      <c r="C10" s="3">
        <v>0</v>
      </c>
      <c r="D10">
        <v>956.25</v>
      </c>
      <c r="E10">
        <v>1</v>
      </c>
      <c r="F10" t="s">
        <v>52</v>
      </c>
      <c r="G10">
        <f t="shared" si="0"/>
        <v>1</v>
      </c>
      <c r="H10" s="4">
        <f t="shared" si="1"/>
        <v>29601</v>
      </c>
    </row>
    <row r="11" spans="1:8" x14ac:dyDescent="0.25">
      <c r="A11" t="s">
        <v>0</v>
      </c>
      <c r="B11" s="1">
        <v>29668</v>
      </c>
      <c r="C11" s="3">
        <v>0</v>
      </c>
      <c r="D11">
        <v>955.91</v>
      </c>
      <c r="E11">
        <v>1</v>
      </c>
      <c r="F11" t="s">
        <v>52</v>
      </c>
      <c r="G11">
        <f t="shared" si="0"/>
        <v>3</v>
      </c>
      <c r="H11" s="4">
        <f t="shared" si="1"/>
        <v>29660</v>
      </c>
    </row>
    <row r="12" spans="1:8" x14ac:dyDescent="0.25">
      <c r="A12" t="s">
        <v>0</v>
      </c>
      <c r="B12" s="1">
        <v>29726</v>
      </c>
      <c r="C12" s="3">
        <v>0</v>
      </c>
      <c r="D12">
        <v>955.78</v>
      </c>
      <c r="E12">
        <v>1</v>
      </c>
      <c r="F12" t="s">
        <v>52</v>
      </c>
      <c r="G12">
        <f t="shared" si="0"/>
        <v>5</v>
      </c>
      <c r="H12" s="4">
        <f t="shared" si="1"/>
        <v>29721</v>
      </c>
    </row>
    <row r="13" spans="1:8" x14ac:dyDescent="0.25">
      <c r="A13" t="s">
        <v>0</v>
      </c>
      <c r="B13" s="1">
        <v>29789</v>
      </c>
      <c r="C13" s="3">
        <v>0</v>
      </c>
      <c r="D13">
        <v>956.77</v>
      </c>
      <c r="E13">
        <v>1</v>
      </c>
      <c r="F13" t="s">
        <v>52</v>
      </c>
      <c r="G13">
        <f t="shared" si="0"/>
        <v>7</v>
      </c>
      <c r="H13" s="4">
        <f t="shared" si="1"/>
        <v>29782</v>
      </c>
    </row>
    <row r="14" spans="1:8" x14ac:dyDescent="0.25">
      <c r="A14" t="s">
        <v>0</v>
      </c>
      <c r="B14" s="1">
        <v>29845</v>
      </c>
      <c r="C14" s="3">
        <v>0</v>
      </c>
      <c r="D14">
        <v>957.86</v>
      </c>
      <c r="E14">
        <v>1</v>
      </c>
      <c r="F14" t="s">
        <v>52</v>
      </c>
      <c r="G14">
        <f t="shared" si="0"/>
        <v>9</v>
      </c>
      <c r="H14" s="4">
        <f t="shared" si="1"/>
        <v>29844</v>
      </c>
    </row>
    <row r="15" spans="1:8" x14ac:dyDescent="0.25">
      <c r="A15" t="s">
        <v>0</v>
      </c>
      <c r="B15" s="1">
        <v>29907</v>
      </c>
      <c r="C15" s="3">
        <v>0</v>
      </c>
      <c r="D15">
        <v>956.01</v>
      </c>
      <c r="E15">
        <v>1</v>
      </c>
      <c r="F15" t="s">
        <v>52</v>
      </c>
      <c r="G15">
        <f t="shared" si="0"/>
        <v>11</v>
      </c>
      <c r="H15" s="4">
        <f t="shared" si="1"/>
        <v>29905</v>
      </c>
    </row>
    <row r="16" spans="1:8" x14ac:dyDescent="0.25">
      <c r="A16" t="s">
        <v>0</v>
      </c>
      <c r="B16" s="1">
        <v>30035</v>
      </c>
      <c r="C16" s="3">
        <v>0</v>
      </c>
      <c r="D16">
        <v>957.55</v>
      </c>
      <c r="E16">
        <v>1</v>
      </c>
      <c r="F16" t="s">
        <v>52</v>
      </c>
      <c r="G16">
        <f t="shared" si="0"/>
        <v>3</v>
      </c>
      <c r="H16" s="4">
        <f t="shared" si="1"/>
        <v>30025</v>
      </c>
    </row>
    <row r="17" spans="1:8" x14ac:dyDescent="0.25">
      <c r="A17" t="s">
        <v>0</v>
      </c>
      <c r="B17" s="1">
        <v>30091</v>
      </c>
      <c r="C17" s="3">
        <v>0</v>
      </c>
      <c r="D17">
        <v>956.26</v>
      </c>
      <c r="E17">
        <v>1</v>
      </c>
      <c r="F17" t="s">
        <v>52</v>
      </c>
      <c r="G17">
        <f t="shared" si="0"/>
        <v>5</v>
      </c>
      <c r="H17" s="4">
        <f t="shared" si="1"/>
        <v>30086</v>
      </c>
    </row>
    <row r="18" spans="1:8" x14ac:dyDescent="0.25">
      <c r="A18" t="s">
        <v>0</v>
      </c>
      <c r="B18" s="1">
        <v>30152</v>
      </c>
      <c r="C18" s="3">
        <v>0</v>
      </c>
      <c r="D18">
        <v>957.64</v>
      </c>
      <c r="E18">
        <v>1</v>
      </c>
      <c r="F18" t="s">
        <v>52</v>
      </c>
      <c r="G18">
        <f t="shared" si="0"/>
        <v>7</v>
      </c>
      <c r="H18" s="4">
        <f t="shared" si="1"/>
        <v>30147</v>
      </c>
    </row>
    <row r="19" spans="1:8" x14ac:dyDescent="0.25">
      <c r="A19" t="s">
        <v>0</v>
      </c>
      <c r="B19" s="1">
        <v>30216</v>
      </c>
      <c r="C19" s="3">
        <v>0</v>
      </c>
      <c r="D19">
        <v>958.25</v>
      </c>
      <c r="E19">
        <v>1</v>
      </c>
      <c r="F19" t="s">
        <v>52</v>
      </c>
      <c r="G19">
        <f t="shared" si="0"/>
        <v>9</v>
      </c>
      <c r="H19" s="4">
        <f t="shared" si="1"/>
        <v>30209</v>
      </c>
    </row>
    <row r="20" spans="1:8" x14ac:dyDescent="0.25">
      <c r="A20" t="s">
        <v>0</v>
      </c>
      <c r="B20" s="1">
        <v>30271</v>
      </c>
      <c r="C20" s="3">
        <v>0</v>
      </c>
      <c r="D20">
        <v>957.94</v>
      </c>
      <c r="E20">
        <v>1</v>
      </c>
      <c r="F20" t="s">
        <v>52</v>
      </c>
      <c r="G20">
        <f t="shared" si="0"/>
        <v>11</v>
      </c>
      <c r="H20" s="4">
        <f t="shared" si="1"/>
        <v>30270</v>
      </c>
    </row>
    <row r="21" spans="1:8" x14ac:dyDescent="0.25">
      <c r="A21" t="s">
        <v>0</v>
      </c>
      <c r="B21" s="1">
        <v>30390</v>
      </c>
      <c r="C21" s="3">
        <v>0</v>
      </c>
      <c r="D21">
        <v>956.73</v>
      </c>
      <c r="E21">
        <v>1</v>
      </c>
      <c r="F21" t="s">
        <v>52</v>
      </c>
      <c r="G21">
        <f t="shared" si="0"/>
        <v>3</v>
      </c>
      <c r="H21" s="4">
        <f t="shared" si="1"/>
        <v>30390</v>
      </c>
    </row>
    <row r="22" spans="1:8" x14ac:dyDescent="0.25">
      <c r="A22" t="s">
        <v>0</v>
      </c>
      <c r="B22" s="1">
        <v>30446</v>
      </c>
      <c r="C22" s="3">
        <v>0</v>
      </c>
      <c r="D22">
        <v>956.04</v>
      </c>
      <c r="E22">
        <v>1</v>
      </c>
      <c r="F22" t="s">
        <v>52</v>
      </c>
      <c r="G22">
        <f t="shared" si="0"/>
        <v>5</v>
      </c>
      <c r="H22" s="4">
        <f t="shared" si="1"/>
        <v>30451</v>
      </c>
    </row>
    <row r="23" spans="1:8" x14ac:dyDescent="0.25">
      <c r="A23" t="s">
        <v>0</v>
      </c>
      <c r="B23" s="1">
        <v>30516</v>
      </c>
      <c r="C23" s="3">
        <v>0</v>
      </c>
      <c r="D23">
        <v>955.92</v>
      </c>
      <c r="E23">
        <v>1</v>
      </c>
      <c r="F23" t="s">
        <v>52</v>
      </c>
      <c r="G23">
        <f t="shared" si="0"/>
        <v>7</v>
      </c>
      <c r="H23" s="4">
        <f t="shared" si="1"/>
        <v>30512</v>
      </c>
    </row>
    <row r="24" spans="1:8" x14ac:dyDescent="0.25">
      <c r="A24" t="s">
        <v>0</v>
      </c>
      <c r="B24" s="1">
        <v>30572</v>
      </c>
      <c r="C24" s="3">
        <v>0</v>
      </c>
      <c r="D24">
        <v>956.06</v>
      </c>
      <c r="E24">
        <v>1</v>
      </c>
      <c r="F24" t="s">
        <v>52</v>
      </c>
      <c r="G24">
        <f t="shared" si="0"/>
        <v>9</v>
      </c>
      <c r="H24" s="4">
        <f t="shared" si="1"/>
        <v>30574</v>
      </c>
    </row>
    <row r="25" spans="1:8" x14ac:dyDescent="0.25">
      <c r="A25" t="s">
        <v>0</v>
      </c>
      <c r="B25" s="1">
        <v>30638</v>
      </c>
      <c r="C25" s="3">
        <v>0</v>
      </c>
      <c r="D25">
        <v>955.41</v>
      </c>
      <c r="E25">
        <v>1</v>
      </c>
      <c r="F25" t="s">
        <v>52</v>
      </c>
      <c r="G25">
        <f t="shared" si="0"/>
        <v>11</v>
      </c>
      <c r="H25" s="4">
        <f t="shared" si="1"/>
        <v>30635</v>
      </c>
    </row>
    <row r="26" spans="1:8" x14ac:dyDescent="0.25">
      <c r="A26" t="s">
        <v>0</v>
      </c>
      <c r="B26" s="1">
        <v>30718</v>
      </c>
      <c r="C26" s="3">
        <v>0</v>
      </c>
      <c r="D26">
        <v>954.32</v>
      </c>
      <c r="E26">
        <v>1</v>
      </c>
      <c r="F26" t="s">
        <v>52</v>
      </c>
      <c r="G26">
        <f t="shared" si="0"/>
        <v>2</v>
      </c>
      <c r="H26" s="4">
        <f t="shared" si="1"/>
        <v>30727</v>
      </c>
    </row>
    <row r="27" spans="1:8" x14ac:dyDescent="0.25">
      <c r="A27" t="s">
        <v>0</v>
      </c>
      <c r="B27" s="1">
        <v>30810</v>
      </c>
      <c r="C27" s="3">
        <v>0</v>
      </c>
      <c r="D27">
        <v>953.4</v>
      </c>
      <c r="E27">
        <v>1</v>
      </c>
      <c r="F27" t="s">
        <v>52</v>
      </c>
      <c r="G27">
        <f t="shared" si="0"/>
        <v>5</v>
      </c>
      <c r="H27" s="4">
        <f t="shared" si="1"/>
        <v>30817</v>
      </c>
    </row>
    <row r="28" spans="1:8" x14ac:dyDescent="0.25">
      <c r="A28" t="s">
        <v>0</v>
      </c>
      <c r="B28" s="1">
        <v>30887</v>
      </c>
      <c r="C28" s="3">
        <v>0</v>
      </c>
      <c r="D28">
        <v>953.22</v>
      </c>
      <c r="E28">
        <v>1</v>
      </c>
      <c r="F28" t="s">
        <v>52</v>
      </c>
      <c r="G28">
        <f t="shared" si="0"/>
        <v>7</v>
      </c>
      <c r="H28" s="4">
        <f t="shared" si="1"/>
        <v>30878</v>
      </c>
    </row>
    <row r="29" spans="1:8" x14ac:dyDescent="0.25">
      <c r="A29" t="s">
        <v>0</v>
      </c>
      <c r="B29" s="1">
        <v>30942</v>
      </c>
      <c r="C29" s="3">
        <v>0</v>
      </c>
      <c r="D29">
        <v>953.56</v>
      </c>
      <c r="E29">
        <v>1</v>
      </c>
      <c r="F29" t="s">
        <v>52</v>
      </c>
      <c r="G29">
        <f t="shared" si="0"/>
        <v>9</v>
      </c>
      <c r="H29" s="4">
        <f t="shared" si="1"/>
        <v>30940</v>
      </c>
    </row>
    <row r="30" spans="1:8" x14ac:dyDescent="0.25">
      <c r="A30" t="s">
        <v>0</v>
      </c>
      <c r="B30" s="1">
        <v>31013</v>
      </c>
      <c r="C30" s="3">
        <v>0</v>
      </c>
      <c r="D30">
        <v>952.95</v>
      </c>
      <c r="E30">
        <v>1</v>
      </c>
      <c r="F30" t="s">
        <v>52</v>
      </c>
      <c r="G30">
        <f t="shared" si="0"/>
        <v>11</v>
      </c>
      <c r="H30" s="4">
        <f t="shared" si="1"/>
        <v>31001</v>
      </c>
    </row>
    <row r="31" spans="1:8" x14ac:dyDescent="0.25">
      <c r="A31" t="s">
        <v>0</v>
      </c>
      <c r="B31" s="1">
        <v>31161</v>
      </c>
      <c r="C31" s="3">
        <v>0</v>
      </c>
      <c r="D31">
        <v>951.23</v>
      </c>
      <c r="E31">
        <v>1</v>
      </c>
      <c r="F31" t="s">
        <v>52</v>
      </c>
      <c r="G31">
        <f t="shared" si="0"/>
        <v>4</v>
      </c>
      <c r="H31" s="4">
        <f t="shared" si="1"/>
        <v>31152</v>
      </c>
    </row>
    <row r="32" spans="1:8" x14ac:dyDescent="0.25">
      <c r="A32" t="s">
        <v>0</v>
      </c>
      <c r="B32" s="1">
        <v>31187</v>
      </c>
      <c r="C32" s="3">
        <v>0</v>
      </c>
      <c r="D32">
        <v>951.01</v>
      </c>
      <c r="E32">
        <v>1</v>
      </c>
      <c r="F32" t="s">
        <v>52</v>
      </c>
      <c r="G32">
        <f t="shared" si="0"/>
        <v>5</v>
      </c>
      <c r="H32" s="4">
        <f t="shared" si="1"/>
        <v>31182</v>
      </c>
    </row>
    <row r="33" spans="1:8" x14ac:dyDescent="0.25">
      <c r="A33" t="s">
        <v>0</v>
      </c>
      <c r="B33" s="1">
        <v>31251</v>
      </c>
      <c r="C33" s="3">
        <v>0</v>
      </c>
      <c r="D33">
        <v>951.35</v>
      </c>
      <c r="E33">
        <v>1</v>
      </c>
      <c r="F33" t="s">
        <v>52</v>
      </c>
      <c r="G33">
        <f t="shared" si="0"/>
        <v>7</v>
      </c>
      <c r="H33" s="4">
        <f t="shared" si="1"/>
        <v>31243</v>
      </c>
    </row>
    <row r="34" spans="1:8" x14ac:dyDescent="0.25">
      <c r="A34" t="s">
        <v>0</v>
      </c>
      <c r="B34" s="1">
        <v>31365</v>
      </c>
      <c r="C34" s="3">
        <v>0</v>
      </c>
      <c r="D34">
        <v>952.22</v>
      </c>
      <c r="E34">
        <v>1</v>
      </c>
      <c r="F34" t="s">
        <v>52</v>
      </c>
      <c r="G34">
        <f t="shared" si="0"/>
        <v>11</v>
      </c>
      <c r="H34" s="4">
        <f t="shared" si="1"/>
        <v>31366</v>
      </c>
    </row>
    <row r="35" spans="1:8" x14ac:dyDescent="0.25">
      <c r="A35" t="s">
        <v>0</v>
      </c>
      <c r="B35" s="1">
        <v>31427</v>
      </c>
      <c r="C35" s="3">
        <v>0</v>
      </c>
      <c r="D35">
        <v>951.5</v>
      </c>
      <c r="E35">
        <v>1</v>
      </c>
      <c r="F35" t="s">
        <v>52</v>
      </c>
      <c r="G35">
        <f t="shared" si="0"/>
        <v>1</v>
      </c>
      <c r="H35" s="4">
        <f t="shared" si="1"/>
        <v>31427</v>
      </c>
    </row>
    <row r="36" spans="1:8" x14ac:dyDescent="0.25">
      <c r="A36" t="s">
        <v>0</v>
      </c>
      <c r="B36" s="1">
        <v>31504</v>
      </c>
      <c r="C36" s="3">
        <v>0</v>
      </c>
      <c r="D36">
        <v>949.97</v>
      </c>
      <c r="E36">
        <v>1</v>
      </c>
      <c r="F36" t="s">
        <v>52</v>
      </c>
      <c r="G36">
        <f t="shared" si="0"/>
        <v>4</v>
      </c>
      <c r="H36" s="4">
        <f t="shared" si="1"/>
        <v>31517</v>
      </c>
    </row>
    <row r="37" spans="1:8" x14ac:dyDescent="0.25">
      <c r="A37" t="s">
        <v>0</v>
      </c>
      <c r="B37" s="1">
        <v>31547</v>
      </c>
      <c r="C37" s="3">
        <v>0</v>
      </c>
      <c r="D37">
        <v>950.28</v>
      </c>
      <c r="E37">
        <v>1</v>
      </c>
      <c r="F37" t="s">
        <v>52</v>
      </c>
      <c r="G37">
        <f t="shared" si="0"/>
        <v>5</v>
      </c>
      <c r="H37" s="4">
        <f t="shared" si="1"/>
        <v>31547</v>
      </c>
    </row>
    <row r="38" spans="1:8" x14ac:dyDescent="0.25">
      <c r="A38" t="s">
        <v>0</v>
      </c>
      <c r="B38" s="1">
        <v>31614</v>
      </c>
      <c r="C38" s="3">
        <v>0</v>
      </c>
      <c r="D38">
        <v>950.07</v>
      </c>
      <c r="E38">
        <v>1</v>
      </c>
      <c r="F38" t="s">
        <v>52</v>
      </c>
      <c r="G38">
        <f t="shared" si="0"/>
        <v>7</v>
      </c>
      <c r="H38" s="4">
        <f t="shared" si="1"/>
        <v>31608</v>
      </c>
    </row>
    <row r="39" spans="1:8" x14ac:dyDescent="0.25">
      <c r="A39" t="s">
        <v>0</v>
      </c>
      <c r="B39" s="1">
        <v>31671</v>
      </c>
      <c r="C39" s="3">
        <v>0</v>
      </c>
      <c r="D39">
        <v>950.26</v>
      </c>
      <c r="E39">
        <v>1</v>
      </c>
      <c r="F39" t="s">
        <v>52</v>
      </c>
      <c r="G39">
        <f t="shared" si="0"/>
        <v>9</v>
      </c>
      <c r="H39" s="4">
        <f t="shared" si="1"/>
        <v>31670</v>
      </c>
    </row>
    <row r="40" spans="1:8" x14ac:dyDescent="0.25">
      <c r="A40" t="s">
        <v>0</v>
      </c>
      <c r="B40" s="1">
        <v>31736</v>
      </c>
      <c r="C40" s="3">
        <v>0</v>
      </c>
      <c r="D40">
        <v>949.87</v>
      </c>
      <c r="E40">
        <v>1</v>
      </c>
      <c r="F40" t="s">
        <v>52</v>
      </c>
      <c r="G40">
        <f t="shared" si="0"/>
        <v>11</v>
      </c>
      <c r="H40" s="4">
        <f t="shared" si="1"/>
        <v>31731</v>
      </c>
    </row>
    <row r="41" spans="1:8" x14ac:dyDescent="0.25">
      <c r="A41" t="s">
        <v>0</v>
      </c>
      <c r="B41" s="1">
        <v>31768</v>
      </c>
      <c r="C41" s="3">
        <v>0</v>
      </c>
      <c r="D41">
        <v>949.58</v>
      </c>
      <c r="E41">
        <v>1</v>
      </c>
      <c r="F41" t="s">
        <v>52</v>
      </c>
      <c r="G41">
        <f t="shared" si="0"/>
        <v>12</v>
      </c>
      <c r="H41" s="4">
        <f t="shared" si="1"/>
        <v>31761</v>
      </c>
    </row>
    <row r="42" spans="1:8" x14ac:dyDescent="0.25">
      <c r="A42" t="s">
        <v>0</v>
      </c>
      <c r="B42" s="1">
        <v>31789</v>
      </c>
      <c r="C42" s="3">
        <v>0</v>
      </c>
      <c r="D42">
        <v>949.25</v>
      </c>
      <c r="E42">
        <v>1</v>
      </c>
      <c r="F42" t="s">
        <v>52</v>
      </c>
      <c r="G42">
        <f t="shared" si="0"/>
        <v>1</v>
      </c>
      <c r="H42" s="4">
        <f t="shared" si="1"/>
        <v>31792</v>
      </c>
    </row>
    <row r="43" spans="1:8" x14ac:dyDescent="0.25">
      <c r="A43" t="s">
        <v>0</v>
      </c>
      <c r="B43" s="1">
        <v>31861</v>
      </c>
      <c r="C43" s="3">
        <v>0</v>
      </c>
      <c r="D43">
        <v>948.78</v>
      </c>
      <c r="E43">
        <v>1</v>
      </c>
      <c r="F43" t="s">
        <v>52</v>
      </c>
      <c r="G43">
        <f t="shared" si="0"/>
        <v>3</v>
      </c>
      <c r="H43" s="4">
        <f t="shared" si="1"/>
        <v>31851</v>
      </c>
    </row>
    <row r="44" spans="1:8" x14ac:dyDescent="0.25">
      <c r="A44" t="s">
        <v>0</v>
      </c>
      <c r="B44" s="1">
        <v>31909</v>
      </c>
      <c r="C44" s="3">
        <v>0</v>
      </c>
      <c r="D44">
        <v>948.67</v>
      </c>
      <c r="E44">
        <v>1</v>
      </c>
      <c r="F44" t="s">
        <v>52</v>
      </c>
      <c r="G44">
        <f t="shared" si="0"/>
        <v>5</v>
      </c>
      <c r="H44" s="4">
        <f t="shared" si="1"/>
        <v>31912</v>
      </c>
    </row>
    <row r="45" spans="1:8" x14ac:dyDescent="0.25">
      <c r="A45" t="s">
        <v>0</v>
      </c>
      <c r="B45" s="1">
        <v>31979</v>
      </c>
      <c r="C45" s="3">
        <v>0</v>
      </c>
      <c r="D45">
        <v>949.33</v>
      </c>
      <c r="E45">
        <v>1</v>
      </c>
      <c r="F45" t="s">
        <v>52</v>
      </c>
      <c r="G45">
        <f t="shared" si="0"/>
        <v>7</v>
      </c>
      <c r="H45" s="4">
        <f t="shared" si="1"/>
        <v>31973</v>
      </c>
    </row>
    <row r="46" spans="1:8" x14ac:dyDescent="0.25">
      <c r="A46" t="s">
        <v>0</v>
      </c>
      <c r="B46" s="1">
        <v>32043</v>
      </c>
      <c r="C46" s="3">
        <v>0</v>
      </c>
      <c r="D46">
        <v>950.25</v>
      </c>
      <c r="E46">
        <v>1</v>
      </c>
      <c r="F46" t="s">
        <v>52</v>
      </c>
      <c r="G46">
        <f t="shared" si="0"/>
        <v>9</v>
      </c>
      <c r="H46" s="4">
        <f t="shared" si="1"/>
        <v>32035</v>
      </c>
    </row>
    <row r="47" spans="1:8" x14ac:dyDescent="0.25">
      <c r="A47" t="s">
        <v>0</v>
      </c>
      <c r="B47" s="1">
        <v>32099</v>
      </c>
      <c r="C47" s="3">
        <v>0</v>
      </c>
      <c r="D47">
        <v>950.91</v>
      </c>
      <c r="E47">
        <v>1</v>
      </c>
      <c r="F47" t="s">
        <v>52</v>
      </c>
      <c r="G47">
        <f t="shared" si="0"/>
        <v>11</v>
      </c>
      <c r="H47" s="4">
        <f t="shared" si="1"/>
        <v>32096</v>
      </c>
    </row>
    <row r="48" spans="1:8" x14ac:dyDescent="0.25">
      <c r="A48" t="s">
        <v>0</v>
      </c>
      <c r="B48" s="1">
        <v>32147</v>
      </c>
      <c r="C48" s="3">
        <v>0</v>
      </c>
      <c r="D48">
        <v>950.21</v>
      </c>
      <c r="E48">
        <v>1</v>
      </c>
      <c r="F48" t="s">
        <v>52</v>
      </c>
      <c r="G48">
        <f t="shared" si="0"/>
        <v>1</v>
      </c>
      <c r="H48" s="4">
        <f t="shared" si="1"/>
        <v>32157</v>
      </c>
    </row>
    <row r="49" spans="1:8" x14ac:dyDescent="0.25">
      <c r="A49" t="s">
        <v>0</v>
      </c>
      <c r="B49" s="1">
        <v>32233</v>
      </c>
      <c r="C49" s="3">
        <v>0.42708333333333331</v>
      </c>
      <c r="D49">
        <v>950.69</v>
      </c>
      <c r="E49">
        <v>1</v>
      </c>
      <c r="F49" t="s">
        <v>52</v>
      </c>
      <c r="G49">
        <f t="shared" si="0"/>
        <v>3</v>
      </c>
      <c r="H49" s="4">
        <f t="shared" si="1"/>
        <v>32217</v>
      </c>
    </row>
    <row r="50" spans="1:8" x14ac:dyDescent="0.25">
      <c r="A50" t="s">
        <v>0</v>
      </c>
      <c r="B50" s="1">
        <v>32274</v>
      </c>
      <c r="C50" s="3">
        <v>0.67708333333333337</v>
      </c>
      <c r="D50">
        <v>950.61</v>
      </c>
      <c r="E50">
        <v>1</v>
      </c>
      <c r="F50" t="s">
        <v>52</v>
      </c>
      <c r="G50">
        <f t="shared" si="0"/>
        <v>5</v>
      </c>
      <c r="H50" s="4">
        <f t="shared" si="1"/>
        <v>32278</v>
      </c>
    </row>
    <row r="51" spans="1:8" x14ac:dyDescent="0.25">
      <c r="A51" t="s">
        <v>0</v>
      </c>
      <c r="B51" s="1">
        <v>32405</v>
      </c>
      <c r="C51" s="3">
        <v>0.73263888888888884</v>
      </c>
      <c r="D51">
        <v>952.71</v>
      </c>
      <c r="E51">
        <v>1</v>
      </c>
      <c r="F51" t="s">
        <v>52</v>
      </c>
      <c r="G51">
        <f t="shared" si="0"/>
        <v>9</v>
      </c>
      <c r="H51" s="4">
        <f t="shared" si="1"/>
        <v>32401</v>
      </c>
    </row>
    <row r="52" spans="1:8" x14ac:dyDescent="0.25">
      <c r="A52" t="s">
        <v>0</v>
      </c>
      <c r="B52" s="1">
        <v>32464</v>
      </c>
      <c r="C52" s="3">
        <v>0</v>
      </c>
      <c r="D52">
        <v>952.64</v>
      </c>
      <c r="E52">
        <v>1</v>
      </c>
      <c r="F52" t="s">
        <v>52</v>
      </c>
      <c r="G52">
        <f t="shared" si="0"/>
        <v>11</v>
      </c>
      <c r="H52" s="4">
        <f t="shared" si="1"/>
        <v>32462</v>
      </c>
    </row>
    <row r="53" spans="1:8" x14ac:dyDescent="0.25">
      <c r="A53" t="s">
        <v>0</v>
      </c>
      <c r="B53" s="1">
        <v>32615</v>
      </c>
      <c r="C53" s="3">
        <v>0</v>
      </c>
      <c r="D53">
        <v>953.7</v>
      </c>
      <c r="E53">
        <v>1</v>
      </c>
      <c r="F53" t="s">
        <v>52</v>
      </c>
      <c r="G53">
        <f t="shared" si="0"/>
        <v>4</v>
      </c>
      <c r="H53" s="4">
        <f t="shared" si="1"/>
        <v>32613</v>
      </c>
    </row>
    <row r="54" spans="1:8" x14ac:dyDescent="0.25">
      <c r="A54" t="s">
        <v>0</v>
      </c>
      <c r="B54" s="1">
        <v>32639</v>
      </c>
      <c r="C54" s="3">
        <v>0</v>
      </c>
      <c r="D54">
        <v>953.67</v>
      </c>
      <c r="E54">
        <v>1</v>
      </c>
      <c r="F54" t="s">
        <v>52</v>
      </c>
      <c r="G54">
        <f t="shared" si="0"/>
        <v>5</v>
      </c>
      <c r="H54" s="4">
        <f t="shared" si="1"/>
        <v>32643</v>
      </c>
    </row>
    <row r="55" spans="1:8" x14ac:dyDescent="0.25">
      <c r="A55" t="s">
        <v>0</v>
      </c>
      <c r="B55" s="1">
        <v>32764</v>
      </c>
      <c r="C55" s="3">
        <v>0</v>
      </c>
      <c r="D55">
        <v>956.08</v>
      </c>
      <c r="E55">
        <v>1</v>
      </c>
      <c r="F55" t="s">
        <v>52</v>
      </c>
      <c r="G55">
        <f t="shared" si="0"/>
        <v>9</v>
      </c>
      <c r="H55" s="4">
        <f t="shared" si="1"/>
        <v>32766</v>
      </c>
    </row>
    <row r="56" spans="1:8" x14ac:dyDescent="0.25">
      <c r="A56" t="s">
        <v>0</v>
      </c>
      <c r="B56" s="1">
        <v>32833</v>
      </c>
      <c r="C56" s="3">
        <v>0</v>
      </c>
      <c r="D56">
        <v>956.65</v>
      </c>
      <c r="E56">
        <v>1</v>
      </c>
      <c r="F56" t="s">
        <v>52</v>
      </c>
      <c r="G56">
        <f t="shared" si="0"/>
        <v>11</v>
      </c>
      <c r="H56" s="4">
        <f t="shared" si="1"/>
        <v>32827</v>
      </c>
    </row>
    <row r="57" spans="1:8" x14ac:dyDescent="0.25">
      <c r="A57" t="s">
        <v>0</v>
      </c>
      <c r="B57" s="1">
        <v>32955</v>
      </c>
      <c r="C57" s="3">
        <v>0</v>
      </c>
      <c r="D57">
        <v>956.36</v>
      </c>
      <c r="E57">
        <v>1</v>
      </c>
      <c r="F57" t="s">
        <v>52</v>
      </c>
      <c r="G57">
        <f t="shared" si="0"/>
        <v>3</v>
      </c>
      <c r="H57" s="4">
        <f t="shared" si="1"/>
        <v>32947</v>
      </c>
    </row>
    <row r="58" spans="1:8" x14ac:dyDescent="0.25">
      <c r="A58" t="s">
        <v>0</v>
      </c>
      <c r="B58" s="1">
        <v>33014</v>
      </c>
      <c r="C58" s="3">
        <v>0</v>
      </c>
      <c r="D58">
        <v>956.56</v>
      </c>
      <c r="E58">
        <v>1</v>
      </c>
      <c r="F58" t="s">
        <v>52</v>
      </c>
      <c r="G58">
        <f t="shared" si="0"/>
        <v>5</v>
      </c>
      <c r="H58" s="4">
        <f t="shared" si="1"/>
        <v>33008</v>
      </c>
    </row>
    <row r="59" spans="1:8" x14ac:dyDescent="0.25">
      <c r="A59" t="s">
        <v>0</v>
      </c>
      <c r="B59" s="1">
        <v>33134</v>
      </c>
      <c r="C59" s="3">
        <v>0</v>
      </c>
      <c r="D59">
        <v>958.83</v>
      </c>
      <c r="E59">
        <v>1</v>
      </c>
      <c r="F59" t="s">
        <v>52</v>
      </c>
      <c r="G59">
        <f t="shared" si="0"/>
        <v>9</v>
      </c>
      <c r="H59" s="4">
        <f t="shared" si="1"/>
        <v>33131</v>
      </c>
    </row>
    <row r="60" spans="1:8" x14ac:dyDescent="0.25">
      <c r="A60" t="s">
        <v>0</v>
      </c>
      <c r="B60" s="1">
        <v>33210</v>
      </c>
      <c r="C60" s="3">
        <v>0</v>
      </c>
      <c r="D60">
        <v>959.7</v>
      </c>
      <c r="E60">
        <v>1</v>
      </c>
      <c r="F60" t="s">
        <v>52</v>
      </c>
      <c r="G60">
        <f t="shared" si="0"/>
        <v>12</v>
      </c>
      <c r="H60" s="4">
        <f t="shared" si="1"/>
        <v>33222</v>
      </c>
    </row>
    <row r="61" spans="1:8" x14ac:dyDescent="0.25">
      <c r="A61" t="s">
        <v>0</v>
      </c>
      <c r="B61" s="1">
        <v>33322</v>
      </c>
      <c r="C61" s="3">
        <v>0</v>
      </c>
      <c r="D61">
        <v>959</v>
      </c>
      <c r="E61">
        <v>1</v>
      </c>
      <c r="F61" t="s">
        <v>52</v>
      </c>
      <c r="G61">
        <f t="shared" si="0"/>
        <v>3</v>
      </c>
      <c r="H61" s="4">
        <f t="shared" si="1"/>
        <v>33312</v>
      </c>
    </row>
    <row r="62" spans="1:8" x14ac:dyDescent="0.25">
      <c r="A62" t="s">
        <v>0</v>
      </c>
      <c r="B62" s="1">
        <v>33387</v>
      </c>
      <c r="C62" s="3">
        <v>0</v>
      </c>
      <c r="D62">
        <v>959.27</v>
      </c>
      <c r="E62">
        <v>1</v>
      </c>
      <c r="F62" t="s">
        <v>52</v>
      </c>
      <c r="G62">
        <f t="shared" si="0"/>
        <v>5</v>
      </c>
      <c r="H62" s="4">
        <f t="shared" si="1"/>
        <v>33373</v>
      </c>
    </row>
    <row r="63" spans="1:8" x14ac:dyDescent="0.25">
      <c r="A63" t="s">
        <v>0</v>
      </c>
      <c r="B63" s="1">
        <v>33485</v>
      </c>
      <c r="C63" s="3">
        <v>0</v>
      </c>
      <c r="D63">
        <v>961.01</v>
      </c>
      <c r="E63">
        <v>1</v>
      </c>
      <c r="F63" t="s">
        <v>52</v>
      </c>
      <c r="G63">
        <f t="shared" si="0"/>
        <v>9</v>
      </c>
      <c r="H63" s="4">
        <f t="shared" si="1"/>
        <v>33496</v>
      </c>
    </row>
    <row r="64" spans="1:8" x14ac:dyDescent="0.25">
      <c r="A64" t="s">
        <v>0</v>
      </c>
      <c r="B64" s="1">
        <v>33561</v>
      </c>
      <c r="C64" s="3">
        <v>0</v>
      </c>
      <c r="D64">
        <v>962.04</v>
      </c>
      <c r="E64">
        <v>1</v>
      </c>
      <c r="F64" t="s">
        <v>52</v>
      </c>
      <c r="G64">
        <f t="shared" si="0"/>
        <v>11</v>
      </c>
      <c r="H64" s="4">
        <f t="shared" si="1"/>
        <v>33557</v>
      </c>
    </row>
    <row r="65" spans="1:8" x14ac:dyDescent="0.25">
      <c r="A65" t="s">
        <v>0</v>
      </c>
      <c r="B65" s="1">
        <v>33694</v>
      </c>
      <c r="C65" s="3">
        <v>0</v>
      </c>
      <c r="D65">
        <v>961.79</v>
      </c>
      <c r="E65">
        <v>1</v>
      </c>
      <c r="F65" t="s">
        <v>52</v>
      </c>
      <c r="G65">
        <f t="shared" si="0"/>
        <v>3</v>
      </c>
      <c r="H65" s="4">
        <f t="shared" si="1"/>
        <v>33678</v>
      </c>
    </row>
    <row r="66" spans="1:8" x14ac:dyDescent="0.25">
      <c r="A66" t="s">
        <v>0</v>
      </c>
      <c r="B66" s="1">
        <v>33737</v>
      </c>
      <c r="C66" s="3">
        <v>0</v>
      </c>
      <c r="D66">
        <v>961.94</v>
      </c>
      <c r="E66">
        <v>1</v>
      </c>
      <c r="F66" t="s">
        <v>52</v>
      </c>
      <c r="G66">
        <f t="shared" si="0"/>
        <v>5</v>
      </c>
      <c r="H66" s="4">
        <f t="shared" si="1"/>
        <v>33739</v>
      </c>
    </row>
    <row r="67" spans="1:8" x14ac:dyDescent="0.25">
      <c r="A67" t="s">
        <v>0</v>
      </c>
      <c r="B67" s="1">
        <v>33862</v>
      </c>
      <c r="C67" s="3">
        <v>0</v>
      </c>
      <c r="D67">
        <v>964.21</v>
      </c>
      <c r="E67">
        <v>1</v>
      </c>
      <c r="F67" t="s">
        <v>52</v>
      </c>
      <c r="G67">
        <f t="shared" ref="G67:G130" si="2">MONTH(B67)</f>
        <v>9</v>
      </c>
      <c r="H67" s="4">
        <f t="shared" ref="H67:H130" si="3">DATE(YEAR(B67),MONTH(B67),15)</f>
        <v>33862</v>
      </c>
    </row>
    <row r="68" spans="1:8" x14ac:dyDescent="0.25">
      <c r="A68" t="s">
        <v>0</v>
      </c>
      <c r="B68" s="1">
        <v>33931</v>
      </c>
      <c r="C68" s="3">
        <v>0</v>
      </c>
      <c r="D68">
        <v>964.92</v>
      </c>
      <c r="E68">
        <v>1</v>
      </c>
      <c r="F68" t="s">
        <v>52</v>
      </c>
      <c r="G68">
        <f t="shared" si="2"/>
        <v>11</v>
      </c>
      <c r="H68" s="4">
        <f t="shared" si="3"/>
        <v>33923</v>
      </c>
    </row>
    <row r="69" spans="1:8" x14ac:dyDescent="0.25">
      <c r="A69" t="s">
        <v>0</v>
      </c>
      <c r="B69" s="1">
        <v>34058</v>
      </c>
      <c r="C69" s="3">
        <v>0</v>
      </c>
      <c r="D69">
        <v>965.02</v>
      </c>
      <c r="E69">
        <v>1</v>
      </c>
      <c r="F69" t="s">
        <v>52</v>
      </c>
      <c r="G69">
        <f t="shared" si="2"/>
        <v>3</v>
      </c>
      <c r="H69" s="4">
        <f t="shared" si="3"/>
        <v>34043</v>
      </c>
    </row>
    <row r="70" spans="1:8" x14ac:dyDescent="0.25">
      <c r="A70" t="s">
        <v>0</v>
      </c>
      <c r="B70" s="1">
        <v>34099</v>
      </c>
      <c r="C70" s="3">
        <v>0</v>
      </c>
      <c r="D70">
        <v>965.08</v>
      </c>
      <c r="E70">
        <v>1</v>
      </c>
      <c r="F70" t="s">
        <v>52</v>
      </c>
      <c r="G70">
        <f t="shared" si="2"/>
        <v>5</v>
      </c>
      <c r="H70" s="4">
        <f t="shared" si="3"/>
        <v>34104</v>
      </c>
    </row>
    <row r="71" spans="1:8" x14ac:dyDescent="0.25">
      <c r="A71" t="s">
        <v>0</v>
      </c>
      <c r="B71" s="1">
        <v>34226</v>
      </c>
      <c r="C71" s="3">
        <v>0</v>
      </c>
      <c r="D71">
        <v>966.29</v>
      </c>
      <c r="E71">
        <v>1</v>
      </c>
      <c r="F71" t="s">
        <v>52</v>
      </c>
      <c r="G71">
        <f t="shared" si="2"/>
        <v>9</v>
      </c>
      <c r="H71" s="4">
        <f t="shared" si="3"/>
        <v>34227</v>
      </c>
    </row>
    <row r="72" spans="1:8" x14ac:dyDescent="0.25">
      <c r="A72" t="s">
        <v>0</v>
      </c>
      <c r="B72" s="1">
        <v>34303</v>
      </c>
      <c r="C72" s="3">
        <v>0</v>
      </c>
      <c r="D72">
        <v>966.46</v>
      </c>
      <c r="E72">
        <v>1</v>
      </c>
      <c r="F72" t="s">
        <v>52</v>
      </c>
      <c r="G72">
        <f t="shared" si="2"/>
        <v>11</v>
      </c>
      <c r="H72" s="4">
        <f t="shared" si="3"/>
        <v>34288</v>
      </c>
    </row>
    <row r="73" spans="1:8" x14ac:dyDescent="0.25">
      <c r="A73" t="s">
        <v>0</v>
      </c>
      <c r="B73" s="1">
        <v>34409</v>
      </c>
      <c r="C73" s="3">
        <v>0</v>
      </c>
      <c r="D73">
        <v>965.73</v>
      </c>
      <c r="E73">
        <v>1</v>
      </c>
      <c r="F73" t="s">
        <v>52</v>
      </c>
      <c r="G73">
        <f t="shared" si="2"/>
        <v>3</v>
      </c>
      <c r="H73" s="4">
        <f t="shared" si="3"/>
        <v>34408</v>
      </c>
    </row>
    <row r="74" spans="1:8" x14ac:dyDescent="0.25">
      <c r="A74" t="s">
        <v>0</v>
      </c>
      <c r="B74" s="1">
        <v>34472</v>
      </c>
      <c r="C74" s="3">
        <v>0</v>
      </c>
      <c r="D74">
        <v>965.7</v>
      </c>
      <c r="E74">
        <v>1</v>
      </c>
      <c r="F74" t="s">
        <v>52</v>
      </c>
      <c r="G74">
        <f t="shared" si="2"/>
        <v>5</v>
      </c>
      <c r="H74" s="4">
        <f t="shared" si="3"/>
        <v>34469</v>
      </c>
    </row>
    <row r="75" spans="1:8" x14ac:dyDescent="0.25">
      <c r="A75" t="s">
        <v>0</v>
      </c>
      <c r="B75" s="1">
        <v>34597</v>
      </c>
      <c r="C75" s="3">
        <v>0</v>
      </c>
      <c r="D75">
        <v>968.07</v>
      </c>
      <c r="E75">
        <v>1</v>
      </c>
      <c r="F75" t="s">
        <v>52</v>
      </c>
      <c r="G75">
        <f t="shared" si="2"/>
        <v>9</v>
      </c>
      <c r="H75" s="4">
        <f t="shared" si="3"/>
        <v>34592</v>
      </c>
    </row>
    <row r="76" spans="1:8" x14ac:dyDescent="0.25">
      <c r="A76" t="s">
        <v>0</v>
      </c>
      <c r="B76" s="1">
        <v>34654</v>
      </c>
      <c r="C76" s="3">
        <v>0</v>
      </c>
      <c r="D76">
        <v>968.27</v>
      </c>
      <c r="E76">
        <v>1</v>
      </c>
      <c r="F76" t="s">
        <v>52</v>
      </c>
      <c r="G76">
        <f t="shared" si="2"/>
        <v>11</v>
      </c>
      <c r="H76" s="4">
        <f t="shared" si="3"/>
        <v>34653</v>
      </c>
    </row>
    <row r="77" spans="1:8" x14ac:dyDescent="0.25">
      <c r="A77" t="s">
        <v>0</v>
      </c>
      <c r="B77" s="1">
        <v>34786</v>
      </c>
      <c r="C77" s="3">
        <v>0</v>
      </c>
      <c r="D77">
        <v>968.12</v>
      </c>
      <c r="E77">
        <v>1</v>
      </c>
      <c r="F77" t="s">
        <v>52</v>
      </c>
      <c r="G77">
        <f t="shared" si="2"/>
        <v>3</v>
      </c>
      <c r="H77" s="4">
        <f t="shared" si="3"/>
        <v>34773</v>
      </c>
    </row>
    <row r="78" spans="1:8" x14ac:dyDescent="0.25">
      <c r="A78" t="s">
        <v>0</v>
      </c>
      <c r="B78" s="1">
        <v>34850</v>
      </c>
      <c r="C78" s="3">
        <v>0</v>
      </c>
      <c r="D78">
        <v>967.99</v>
      </c>
      <c r="E78">
        <v>1</v>
      </c>
      <c r="F78" t="s">
        <v>52</v>
      </c>
      <c r="G78">
        <f t="shared" si="2"/>
        <v>5</v>
      </c>
      <c r="H78" s="4">
        <f t="shared" si="3"/>
        <v>34834</v>
      </c>
    </row>
    <row r="79" spans="1:8" x14ac:dyDescent="0.25">
      <c r="A79" t="s">
        <v>0</v>
      </c>
      <c r="B79" s="1">
        <v>34962</v>
      </c>
      <c r="C79" s="3">
        <v>0</v>
      </c>
      <c r="D79">
        <v>968.77</v>
      </c>
      <c r="E79">
        <v>1</v>
      </c>
      <c r="F79" t="s">
        <v>52</v>
      </c>
      <c r="G79">
        <f t="shared" si="2"/>
        <v>9</v>
      </c>
      <c r="H79" s="4">
        <f t="shared" si="3"/>
        <v>34957</v>
      </c>
    </row>
    <row r="80" spans="1:8" x14ac:dyDescent="0.25">
      <c r="A80" t="s">
        <v>0</v>
      </c>
      <c r="B80" s="1">
        <v>35010</v>
      </c>
      <c r="C80" s="3">
        <v>0</v>
      </c>
      <c r="D80">
        <v>968.8</v>
      </c>
      <c r="E80">
        <v>1</v>
      </c>
      <c r="F80" t="s">
        <v>52</v>
      </c>
      <c r="G80">
        <f t="shared" si="2"/>
        <v>11</v>
      </c>
      <c r="H80" s="4">
        <f t="shared" si="3"/>
        <v>35018</v>
      </c>
    </row>
    <row r="81" spans="1:8" x14ac:dyDescent="0.25">
      <c r="A81" t="s">
        <v>0</v>
      </c>
      <c r="B81" s="1">
        <v>35142</v>
      </c>
      <c r="C81" s="3">
        <v>0</v>
      </c>
      <c r="D81">
        <v>967.49</v>
      </c>
      <c r="E81">
        <v>1</v>
      </c>
      <c r="F81" t="s">
        <v>52</v>
      </c>
      <c r="G81">
        <f t="shared" si="2"/>
        <v>3</v>
      </c>
      <c r="H81" s="4">
        <f t="shared" si="3"/>
        <v>35139</v>
      </c>
    </row>
    <row r="82" spans="1:8" x14ac:dyDescent="0.25">
      <c r="A82" t="s">
        <v>0</v>
      </c>
      <c r="B82" s="1">
        <v>35193</v>
      </c>
      <c r="C82" s="3">
        <v>0</v>
      </c>
      <c r="D82">
        <v>966.93</v>
      </c>
      <c r="E82">
        <v>1</v>
      </c>
      <c r="F82" t="s">
        <v>52</v>
      </c>
      <c r="G82">
        <f t="shared" si="2"/>
        <v>5</v>
      </c>
      <c r="H82" s="4">
        <f t="shared" si="3"/>
        <v>35200</v>
      </c>
    </row>
    <row r="83" spans="1:8" x14ac:dyDescent="0.25">
      <c r="A83" t="s">
        <v>0</v>
      </c>
      <c r="B83" s="1">
        <v>35332</v>
      </c>
      <c r="C83" s="3">
        <v>0</v>
      </c>
      <c r="D83">
        <v>968.37</v>
      </c>
      <c r="E83">
        <v>1</v>
      </c>
      <c r="F83" t="s">
        <v>52</v>
      </c>
      <c r="G83">
        <f t="shared" si="2"/>
        <v>9</v>
      </c>
      <c r="H83" s="4">
        <f t="shared" si="3"/>
        <v>35323</v>
      </c>
    </row>
    <row r="84" spans="1:8" x14ac:dyDescent="0.25">
      <c r="A84" t="s">
        <v>0</v>
      </c>
      <c r="B84" s="1">
        <v>35388</v>
      </c>
      <c r="C84" s="3">
        <v>0</v>
      </c>
      <c r="D84">
        <v>968.23</v>
      </c>
      <c r="E84">
        <v>1</v>
      </c>
      <c r="F84" t="s">
        <v>52</v>
      </c>
      <c r="G84">
        <f t="shared" si="2"/>
        <v>11</v>
      </c>
      <c r="H84" s="4">
        <f t="shared" si="3"/>
        <v>35384</v>
      </c>
    </row>
    <row r="85" spans="1:8" x14ac:dyDescent="0.25">
      <c r="A85" t="s">
        <v>0</v>
      </c>
      <c r="B85" s="1">
        <v>35514</v>
      </c>
      <c r="C85" s="3">
        <v>0</v>
      </c>
      <c r="D85">
        <v>966.91</v>
      </c>
      <c r="E85">
        <v>1</v>
      </c>
      <c r="F85" t="s">
        <v>52</v>
      </c>
      <c r="G85">
        <f t="shared" si="2"/>
        <v>3</v>
      </c>
      <c r="H85" s="4">
        <f t="shared" si="3"/>
        <v>35504</v>
      </c>
    </row>
    <row r="86" spans="1:8" x14ac:dyDescent="0.25">
      <c r="A86" t="s">
        <v>0</v>
      </c>
      <c r="B86" s="1">
        <v>35558</v>
      </c>
      <c r="C86" s="3">
        <v>0.58333333333333337</v>
      </c>
      <c r="D86">
        <v>966.13</v>
      </c>
      <c r="E86">
        <v>1</v>
      </c>
      <c r="F86" t="s">
        <v>52</v>
      </c>
      <c r="G86">
        <f t="shared" si="2"/>
        <v>5</v>
      </c>
      <c r="H86" s="4">
        <f t="shared" si="3"/>
        <v>35565</v>
      </c>
    </row>
    <row r="87" spans="1:8" x14ac:dyDescent="0.25">
      <c r="A87" t="s">
        <v>0</v>
      </c>
      <c r="B87" s="1">
        <v>35695</v>
      </c>
      <c r="C87" s="3">
        <v>0</v>
      </c>
      <c r="D87">
        <v>966.05</v>
      </c>
      <c r="E87">
        <v>1</v>
      </c>
      <c r="F87" t="s">
        <v>52</v>
      </c>
      <c r="G87">
        <f t="shared" si="2"/>
        <v>9</v>
      </c>
      <c r="H87" s="4">
        <f t="shared" si="3"/>
        <v>35688</v>
      </c>
    </row>
    <row r="88" spans="1:8" x14ac:dyDescent="0.25">
      <c r="A88" t="s">
        <v>0</v>
      </c>
      <c r="B88" s="1">
        <v>35744</v>
      </c>
      <c r="C88" s="3">
        <v>0</v>
      </c>
      <c r="D88">
        <v>965.56</v>
      </c>
      <c r="E88">
        <v>1</v>
      </c>
      <c r="F88" t="s">
        <v>52</v>
      </c>
      <c r="G88">
        <f t="shared" si="2"/>
        <v>11</v>
      </c>
      <c r="H88" s="4">
        <f t="shared" si="3"/>
        <v>35749</v>
      </c>
    </row>
    <row r="89" spans="1:8" x14ac:dyDescent="0.25">
      <c r="A89" t="s">
        <v>0</v>
      </c>
      <c r="B89" s="1">
        <v>35893</v>
      </c>
      <c r="C89" s="3">
        <v>0</v>
      </c>
      <c r="D89">
        <v>963.5</v>
      </c>
      <c r="E89">
        <v>1</v>
      </c>
      <c r="F89" t="s">
        <v>52</v>
      </c>
      <c r="G89">
        <f t="shared" si="2"/>
        <v>4</v>
      </c>
      <c r="H89" s="4">
        <f t="shared" si="3"/>
        <v>35900</v>
      </c>
    </row>
    <row r="90" spans="1:8" x14ac:dyDescent="0.25">
      <c r="A90" t="s">
        <v>0</v>
      </c>
      <c r="B90" s="1">
        <v>35933</v>
      </c>
      <c r="C90" s="3">
        <v>0</v>
      </c>
      <c r="D90">
        <v>963.01</v>
      </c>
      <c r="E90">
        <v>1</v>
      </c>
      <c r="F90" t="s">
        <v>52</v>
      </c>
      <c r="G90">
        <f t="shared" si="2"/>
        <v>5</v>
      </c>
      <c r="H90" s="4">
        <f t="shared" si="3"/>
        <v>35930</v>
      </c>
    </row>
    <row r="91" spans="1:8" x14ac:dyDescent="0.25">
      <c r="A91" t="s">
        <v>0</v>
      </c>
      <c r="B91" s="1">
        <v>36053</v>
      </c>
      <c r="C91" s="3">
        <v>0</v>
      </c>
      <c r="D91">
        <v>963.9</v>
      </c>
      <c r="E91">
        <v>1</v>
      </c>
      <c r="F91" t="s">
        <v>52</v>
      </c>
      <c r="G91">
        <f t="shared" si="2"/>
        <v>9</v>
      </c>
      <c r="H91" s="4">
        <f t="shared" si="3"/>
        <v>36053</v>
      </c>
    </row>
    <row r="92" spans="1:8" x14ac:dyDescent="0.25">
      <c r="A92" t="s">
        <v>0</v>
      </c>
      <c r="B92" s="1">
        <v>36123</v>
      </c>
      <c r="C92" s="3">
        <v>0</v>
      </c>
      <c r="D92">
        <v>963.78</v>
      </c>
      <c r="E92">
        <v>1</v>
      </c>
      <c r="F92" t="s">
        <v>52</v>
      </c>
      <c r="G92">
        <f t="shared" si="2"/>
        <v>11</v>
      </c>
      <c r="H92" s="4">
        <f t="shared" si="3"/>
        <v>36114</v>
      </c>
    </row>
    <row r="93" spans="1:8" x14ac:dyDescent="0.25">
      <c r="A93" t="s">
        <v>0</v>
      </c>
      <c r="B93" s="1">
        <v>36298</v>
      </c>
      <c r="C93" s="3">
        <v>0</v>
      </c>
      <c r="D93">
        <v>962.05</v>
      </c>
      <c r="E93">
        <v>1</v>
      </c>
      <c r="F93" t="s">
        <v>52</v>
      </c>
      <c r="G93">
        <f t="shared" si="2"/>
        <v>5</v>
      </c>
      <c r="H93" s="4">
        <f t="shared" si="3"/>
        <v>36295</v>
      </c>
    </row>
    <row r="94" spans="1:8" x14ac:dyDescent="0.25">
      <c r="A94" t="s">
        <v>0</v>
      </c>
      <c r="B94" s="1">
        <v>36412</v>
      </c>
      <c r="C94" s="3">
        <v>0</v>
      </c>
      <c r="D94">
        <v>962.74</v>
      </c>
      <c r="E94">
        <v>1</v>
      </c>
      <c r="F94" t="s">
        <v>52</v>
      </c>
      <c r="G94">
        <f t="shared" si="2"/>
        <v>9</v>
      </c>
      <c r="H94" s="4">
        <f t="shared" si="3"/>
        <v>36418</v>
      </c>
    </row>
    <row r="95" spans="1:8" x14ac:dyDescent="0.25">
      <c r="A95" t="s">
        <v>0</v>
      </c>
      <c r="B95" s="1">
        <v>36494</v>
      </c>
      <c r="C95" s="3">
        <v>0</v>
      </c>
      <c r="D95">
        <v>962.59</v>
      </c>
      <c r="E95">
        <v>1</v>
      </c>
      <c r="F95" t="s">
        <v>52</v>
      </c>
      <c r="G95">
        <f t="shared" si="2"/>
        <v>11</v>
      </c>
      <c r="H95" s="4">
        <f t="shared" si="3"/>
        <v>36479</v>
      </c>
    </row>
    <row r="96" spans="1:8" x14ac:dyDescent="0.25">
      <c r="A96" t="s">
        <v>0</v>
      </c>
      <c r="B96" s="1">
        <v>36634</v>
      </c>
      <c r="C96" s="3">
        <v>0</v>
      </c>
      <c r="D96">
        <v>961.26</v>
      </c>
      <c r="E96">
        <v>1</v>
      </c>
      <c r="F96" t="s">
        <v>52</v>
      </c>
      <c r="G96">
        <f t="shared" si="2"/>
        <v>4</v>
      </c>
      <c r="H96" s="4">
        <f t="shared" si="3"/>
        <v>36631</v>
      </c>
    </row>
    <row r="97" spans="1:8" x14ac:dyDescent="0.25">
      <c r="A97" t="s">
        <v>0</v>
      </c>
      <c r="B97" s="1">
        <v>36677</v>
      </c>
      <c r="C97" s="3">
        <v>0</v>
      </c>
      <c r="D97">
        <v>961.26</v>
      </c>
      <c r="E97">
        <v>1</v>
      </c>
      <c r="F97" t="s">
        <v>52</v>
      </c>
      <c r="G97">
        <f t="shared" si="2"/>
        <v>5</v>
      </c>
      <c r="H97" s="4">
        <f t="shared" si="3"/>
        <v>36661</v>
      </c>
    </row>
    <row r="98" spans="1:8" x14ac:dyDescent="0.25">
      <c r="A98" t="s">
        <v>0</v>
      </c>
      <c r="B98" s="1">
        <v>36768</v>
      </c>
      <c r="C98" s="3">
        <v>0</v>
      </c>
      <c r="D98">
        <v>962.8</v>
      </c>
      <c r="E98">
        <v>1</v>
      </c>
      <c r="F98" t="s">
        <v>52</v>
      </c>
      <c r="G98">
        <f t="shared" si="2"/>
        <v>8</v>
      </c>
      <c r="H98" s="4">
        <f t="shared" si="3"/>
        <v>36753</v>
      </c>
    </row>
    <row r="99" spans="1:8" x14ac:dyDescent="0.25">
      <c r="A99" t="s">
        <v>0</v>
      </c>
      <c r="B99" s="1">
        <v>36858</v>
      </c>
      <c r="C99" s="3">
        <v>0</v>
      </c>
      <c r="D99">
        <v>963.64</v>
      </c>
      <c r="E99">
        <v>1</v>
      </c>
      <c r="F99" t="s">
        <v>52</v>
      </c>
      <c r="G99">
        <f t="shared" si="2"/>
        <v>11</v>
      </c>
      <c r="H99" s="4">
        <f t="shared" si="3"/>
        <v>36845</v>
      </c>
    </row>
    <row r="100" spans="1:8" x14ac:dyDescent="0.25">
      <c r="A100" t="s">
        <v>0</v>
      </c>
      <c r="B100" s="1">
        <v>36976</v>
      </c>
      <c r="C100" s="3">
        <v>0</v>
      </c>
      <c r="D100">
        <v>962.75</v>
      </c>
      <c r="E100">
        <v>1</v>
      </c>
      <c r="F100" t="s">
        <v>52</v>
      </c>
      <c r="G100">
        <f t="shared" si="2"/>
        <v>3</v>
      </c>
      <c r="H100" s="4">
        <f t="shared" si="3"/>
        <v>36965</v>
      </c>
    </row>
    <row r="101" spans="1:8" x14ac:dyDescent="0.25">
      <c r="A101" t="s">
        <v>0</v>
      </c>
      <c r="B101" s="1">
        <v>37047</v>
      </c>
      <c r="C101" s="3">
        <v>0</v>
      </c>
      <c r="D101">
        <v>963.05</v>
      </c>
      <c r="E101">
        <v>1</v>
      </c>
      <c r="F101" t="s">
        <v>52</v>
      </c>
      <c r="G101">
        <f t="shared" si="2"/>
        <v>6</v>
      </c>
      <c r="H101" s="4">
        <f t="shared" si="3"/>
        <v>37057</v>
      </c>
    </row>
    <row r="102" spans="1:8" x14ac:dyDescent="0.25">
      <c r="A102" t="s">
        <v>0</v>
      </c>
      <c r="B102" s="1">
        <v>37132</v>
      </c>
      <c r="C102" s="3">
        <v>0</v>
      </c>
      <c r="D102">
        <v>964.46</v>
      </c>
      <c r="E102">
        <v>1</v>
      </c>
      <c r="F102" t="s">
        <v>52</v>
      </c>
      <c r="G102">
        <f t="shared" si="2"/>
        <v>8</v>
      </c>
      <c r="H102" s="4">
        <f t="shared" si="3"/>
        <v>37118</v>
      </c>
    </row>
    <row r="103" spans="1:8" x14ac:dyDescent="0.25">
      <c r="A103" t="s">
        <v>0</v>
      </c>
      <c r="B103" s="1">
        <v>37187</v>
      </c>
      <c r="C103" s="3">
        <v>0</v>
      </c>
      <c r="D103">
        <v>964.97</v>
      </c>
      <c r="E103">
        <v>1</v>
      </c>
      <c r="F103" t="s">
        <v>52</v>
      </c>
      <c r="G103">
        <f t="shared" si="2"/>
        <v>10</v>
      </c>
      <c r="H103" s="4">
        <f t="shared" si="3"/>
        <v>37179</v>
      </c>
    </row>
    <row r="104" spans="1:8" x14ac:dyDescent="0.25">
      <c r="A104" t="s">
        <v>0</v>
      </c>
      <c r="B104" s="1">
        <v>37223</v>
      </c>
      <c r="C104" s="3">
        <v>0</v>
      </c>
      <c r="D104">
        <v>965.41</v>
      </c>
      <c r="E104">
        <v>1</v>
      </c>
      <c r="F104" t="s">
        <v>52</v>
      </c>
      <c r="G104">
        <f t="shared" si="2"/>
        <v>11</v>
      </c>
      <c r="H104" s="4">
        <f t="shared" si="3"/>
        <v>37210</v>
      </c>
    </row>
    <row r="105" spans="1:8" x14ac:dyDescent="0.25">
      <c r="A105" t="s">
        <v>0</v>
      </c>
      <c r="B105" s="1">
        <v>37350</v>
      </c>
      <c r="C105" s="3">
        <v>0</v>
      </c>
      <c r="D105">
        <v>965.01</v>
      </c>
      <c r="E105">
        <v>1</v>
      </c>
      <c r="F105" t="s">
        <v>52</v>
      </c>
      <c r="G105">
        <f t="shared" si="2"/>
        <v>4</v>
      </c>
      <c r="H105" s="4">
        <f t="shared" si="3"/>
        <v>37361</v>
      </c>
    </row>
    <row r="106" spans="1:8" x14ac:dyDescent="0.25">
      <c r="A106" t="s">
        <v>0</v>
      </c>
      <c r="B106" s="1">
        <v>37405</v>
      </c>
      <c r="C106" s="3">
        <v>0</v>
      </c>
      <c r="D106">
        <v>965.26</v>
      </c>
      <c r="E106">
        <v>1</v>
      </c>
      <c r="F106" t="s">
        <v>52</v>
      </c>
      <c r="G106">
        <f t="shared" si="2"/>
        <v>5</v>
      </c>
      <c r="H106" s="4">
        <f t="shared" si="3"/>
        <v>37391</v>
      </c>
    </row>
    <row r="107" spans="1:8" x14ac:dyDescent="0.25">
      <c r="A107" t="s">
        <v>0</v>
      </c>
      <c r="B107" s="1">
        <v>37524</v>
      </c>
      <c r="C107" s="3">
        <v>0</v>
      </c>
      <c r="D107">
        <v>967.66</v>
      </c>
      <c r="E107">
        <v>1</v>
      </c>
      <c r="F107" t="s">
        <v>52</v>
      </c>
      <c r="G107">
        <f t="shared" si="2"/>
        <v>9</v>
      </c>
      <c r="H107" s="4">
        <f t="shared" si="3"/>
        <v>37514</v>
      </c>
    </row>
    <row r="108" spans="1:8" x14ac:dyDescent="0.25">
      <c r="A108" t="s">
        <v>0</v>
      </c>
      <c r="B108" s="1">
        <v>37580</v>
      </c>
      <c r="C108" s="3">
        <v>0</v>
      </c>
      <c r="D108">
        <v>968.28</v>
      </c>
      <c r="E108">
        <v>1</v>
      </c>
      <c r="F108" t="s">
        <v>52</v>
      </c>
      <c r="G108">
        <f t="shared" si="2"/>
        <v>11</v>
      </c>
      <c r="H108" s="4">
        <f t="shared" si="3"/>
        <v>37575</v>
      </c>
    </row>
    <row r="109" spans="1:8" x14ac:dyDescent="0.25">
      <c r="A109" t="s">
        <v>0</v>
      </c>
      <c r="B109" s="1">
        <v>37683</v>
      </c>
      <c r="C109" s="3">
        <v>0</v>
      </c>
      <c r="D109">
        <v>967.81</v>
      </c>
      <c r="E109">
        <v>1</v>
      </c>
      <c r="F109" t="s">
        <v>52</v>
      </c>
      <c r="G109">
        <f t="shared" si="2"/>
        <v>3</v>
      </c>
      <c r="H109" s="4">
        <f t="shared" si="3"/>
        <v>37695</v>
      </c>
    </row>
    <row r="110" spans="1:8" x14ac:dyDescent="0.25">
      <c r="A110" t="s">
        <v>0</v>
      </c>
      <c r="B110" s="1">
        <v>37754</v>
      </c>
      <c r="C110" s="3">
        <v>0.40416666666666662</v>
      </c>
      <c r="D110">
        <v>967.94</v>
      </c>
      <c r="E110">
        <v>1</v>
      </c>
      <c r="F110" t="s">
        <v>52</v>
      </c>
      <c r="G110">
        <f t="shared" si="2"/>
        <v>5</v>
      </c>
      <c r="H110" s="4">
        <f t="shared" si="3"/>
        <v>37756</v>
      </c>
    </row>
    <row r="111" spans="1:8" x14ac:dyDescent="0.25">
      <c r="A111" t="s">
        <v>0</v>
      </c>
      <c r="B111" s="1">
        <v>37881</v>
      </c>
      <c r="C111" s="3">
        <v>0.34722222222222227</v>
      </c>
      <c r="D111">
        <v>970.18</v>
      </c>
      <c r="E111">
        <v>1</v>
      </c>
      <c r="F111" t="s">
        <v>52</v>
      </c>
      <c r="G111">
        <f t="shared" si="2"/>
        <v>9</v>
      </c>
      <c r="H111" s="4">
        <f t="shared" si="3"/>
        <v>37879</v>
      </c>
    </row>
    <row r="112" spans="1:8" x14ac:dyDescent="0.25">
      <c r="A112" t="s">
        <v>0</v>
      </c>
      <c r="B112" s="1">
        <v>37945</v>
      </c>
      <c r="C112" s="3">
        <v>0.34861111111111115</v>
      </c>
      <c r="D112">
        <v>970.76</v>
      </c>
      <c r="E112">
        <v>1</v>
      </c>
      <c r="F112" t="s">
        <v>52</v>
      </c>
      <c r="G112">
        <f t="shared" si="2"/>
        <v>11</v>
      </c>
      <c r="H112" s="4">
        <f t="shared" si="3"/>
        <v>37940</v>
      </c>
    </row>
    <row r="113" spans="1:8" x14ac:dyDescent="0.25">
      <c r="A113" t="s">
        <v>0</v>
      </c>
      <c r="B113" s="1">
        <v>38071</v>
      </c>
      <c r="C113" s="3">
        <v>0.40277777777777773</v>
      </c>
      <c r="D113">
        <v>970.17</v>
      </c>
      <c r="E113">
        <v>1</v>
      </c>
      <c r="F113" t="s">
        <v>52</v>
      </c>
      <c r="G113">
        <f t="shared" si="2"/>
        <v>3</v>
      </c>
      <c r="H113" s="4">
        <f t="shared" si="3"/>
        <v>38061</v>
      </c>
    </row>
    <row r="114" spans="1:8" x14ac:dyDescent="0.25">
      <c r="A114" t="s">
        <v>0</v>
      </c>
      <c r="B114" s="1">
        <v>38133</v>
      </c>
      <c r="C114" s="3">
        <v>0.67152777777777783</v>
      </c>
      <c r="D114">
        <v>970.18</v>
      </c>
      <c r="E114">
        <v>1</v>
      </c>
      <c r="F114" t="s">
        <v>52</v>
      </c>
      <c r="G114">
        <f t="shared" si="2"/>
        <v>5</v>
      </c>
      <c r="H114" s="4">
        <f t="shared" si="3"/>
        <v>38122</v>
      </c>
    </row>
    <row r="115" spans="1:8" x14ac:dyDescent="0.25">
      <c r="A115" t="s">
        <v>0</v>
      </c>
      <c r="B115" s="1">
        <v>38250</v>
      </c>
      <c r="C115" s="3">
        <v>0.66666666666666663</v>
      </c>
      <c r="D115">
        <v>972.3</v>
      </c>
      <c r="E115">
        <v>1</v>
      </c>
      <c r="F115" t="s">
        <v>52</v>
      </c>
      <c r="G115">
        <f t="shared" si="2"/>
        <v>9</v>
      </c>
      <c r="H115" s="4">
        <f t="shared" si="3"/>
        <v>38245</v>
      </c>
    </row>
    <row r="116" spans="1:8" x14ac:dyDescent="0.25">
      <c r="A116" t="s">
        <v>0</v>
      </c>
      <c r="B116" s="1">
        <v>38295</v>
      </c>
      <c r="C116" s="3">
        <v>0.41319444444444442</v>
      </c>
      <c r="D116">
        <v>973.11</v>
      </c>
      <c r="E116">
        <v>1</v>
      </c>
      <c r="F116" t="s">
        <v>52</v>
      </c>
      <c r="G116">
        <f t="shared" si="2"/>
        <v>11</v>
      </c>
      <c r="H116" s="4">
        <f t="shared" si="3"/>
        <v>38306</v>
      </c>
    </row>
    <row r="117" spans="1:8" x14ac:dyDescent="0.25">
      <c r="A117" t="s">
        <v>0</v>
      </c>
      <c r="B117" s="1">
        <v>38433</v>
      </c>
      <c r="C117" s="3">
        <v>0.47638888888888892</v>
      </c>
      <c r="D117">
        <v>972.73</v>
      </c>
      <c r="E117">
        <v>1</v>
      </c>
      <c r="F117" t="s">
        <v>52</v>
      </c>
      <c r="G117">
        <f t="shared" si="2"/>
        <v>3</v>
      </c>
      <c r="H117" s="4">
        <f t="shared" si="3"/>
        <v>38426</v>
      </c>
    </row>
    <row r="118" spans="1:8" x14ac:dyDescent="0.25">
      <c r="A118" t="s">
        <v>0</v>
      </c>
      <c r="B118" s="1">
        <v>38621</v>
      </c>
      <c r="C118" s="3">
        <v>0.56805555555555554</v>
      </c>
      <c r="D118">
        <v>974.26</v>
      </c>
      <c r="E118">
        <v>1</v>
      </c>
      <c r="F118" t="s">
        <v>52</v>
      </c>
      <c r="G118">
        <f t="shared" si="2"/>
        <v>9</v>
      </c>
      <c r="H118" s="4">
        <f t="shared" si="3"/>
        <v>38610</v>
      </c>
    </row>
    <row r="119" spans="1:8" x14ac:dyDescent="0.25">
      <c r="A119" t="s">
        <v>0</v>
      </c>
      <c r="B119" s="1">
        <v>38671</v>
      </c>
      <c r="C119" s="3">
        <v>0.4145833333333333</v>
      </c>
      <c r="D119">
        <v>974.41</v>
      </c>
      <c r="E119">
        <v>1</v>
      </c>
      <c r="F119" t="s">
        <v>52</v>
      </c>
      <c r="G119">
        <f t="shared" si="2"/>
        <v>11</v>
      </c>
      <c r="H119" s="4">
        <f t="shared" si="3"/>
        <v>38671</v>
      </c>
    </row>
    <row r="120" spans="1:8" x14ac:dyDescent="0.25">
      <c r="A120" t="s">
        <v>0</v>
      </c>
      <c r="B120" s="1">
        <v>38798</v>
      </c>
      <c r="C120" s="3">
        <v>0.5180555555555556</v>
      </c>
      <c r="D120">
        <v>973.91</v>
      </c>
      <c r="E120">
        <v>1</v>
      </c>
      <c r="F120" t="s">
        <v>52</v>
      </c>
      <c r="G120">
        <f t="shared" si="2"/>
        <v>3</v>
      </c>
      <c r="H120" s="4">
        <f t="shared" si="3"/>
        <v>38791</v>
      </c>
    </row>
    <row r="121" spans="1:8" x14ac:dyDescent="0.25">
      <c r="A121" t="s">
        <v>0</v>
      </c>
      <c r="B121" s="1">
        <v>38862</v>
      </c>
      <c r="C121" s="3">
        <v>0.60555555555555551</v>
      </c>
      <c r="D121">
        <v>973.11</v>
      </c>
      <c r="E121">
        <v>1</v>
      </c>
      <c r="F121" t="s">
        <v>52</v>
      </c>
      <c r="G121">
        <f t="shared" si="2"/>
        <v>5</v>
      </c>
      <c r="H121" s="4">
        <f t="shared" si="3"/>
        <v>38852</v>
      </c>
    </row>
    <row r="122" spans="1:8" x14ac:dyDescent="0.25">
      <c r="A122" t="s">
        <v>0</v>
      </c>
      <c r="B122" s="1">
        <v>38974</v>
      </c>
      <c r="C122" s="3">
        <v>0.39930555555555558</v>
      </c>
      <c r="D122">
        <v>974.3</v>
      </c>
      <c r="E122">
        <v>1</v>
      </c>
      <c r="F122" t="s">
        <v>52</v>
      </c>
      <c r="G122">
        <f t="shared" si="2"/>
        <v>9</v>
      </c>
      <c r="H122" s="4">
        <f t="shared" si="3"/>
        <v>38975</v>
      </c>
    </row>
    <row r="123" spans="1:8" x14ac:dyDescent="0.25">
      <c r="A123" t="s">
        <v>0</v>
      </c>
      <c r="B123" s="1">
        <v>39029</v>
      </c>
      <c r="C123" s="3">
        <v>0.625</v>
      </c>
      <c r="D123">
        <v>974.62</v>
      </c>
      <c r="E123">
        <v>1</v>
      </c>
      <c r="F123" t="s">
        <v>52</v>
      </c>
      <c r="G123">
        <f t="shared" si="2"/>
        <v>11</v>
      </c>
      <c r="H123" s="4">
        <f t="shared" si="3"/>
        <v>39036</v>
      </c>
    </row>
    <row r="124" spans="1:8" x14ac:dyDescent="0.25">
      <c r="A124" t="s">
        <v>0</v>
      </c>
      <c r="B124" s="1">
        <v>39182</v>
      </c>
      <c r="C124" s="3">
        <v>0.4465277777777778</v>
      </c>
      <c r="D124">
        <v>972.81</v>
      </c>
      <c r="E124">
        <v>1</v>
      </c>
      <c r="F124" t="s">
        <v>52</v>
      </c>
      <c r="G124">
        <f t="shared" si="2"/>
        <v>4</v>
      </c>
      <c r="H124" s="4">
        <f t="shared" si="3"/>
        <v>39187</v>
      </c>
    </row>
    <row r="125" spans="1:8" x14ac:dyDescent="0.25">
      <c r="A125" t="s">
        <v>0</v>
      </c>
      <c r="B125" s="1">
        <v>39218</v>
      </c>
      <c r="C125" s="3">
        <v>0.66388888888888886</v>
      </c>
      <c r="D125">
        <v>972.56</v>
      </c>
      <c r="E125">
        <v>1</v>
      </c>
      <c r="F125" t="s">
        <v>52</v>
      </c>
      <c r="G125">
        <f t="shared" si="2"/>
        <v>5</v>
      </c>
      <c r="H125" s="4">
        <f t="shared" si="3"/>
        <v>39217</v>
      </c>
    </row>
    <row r="126" spans="1:8" x14ac:dyDescent="0.25">
      <c r="A126" t="s">
        <v>0</v>
      </c>
      <c r="B126" s="1">
        <v>39337</v>
      </c>
      <c r="C126" s="3">
        <v>0.375</v>
      </c>
      <c r="D126">
        <v>974.92</v>
      </c>
      <c r="E126">
        <v>1</v>
      </c>
      <c r="F126" t="s">
        <v>52</v>
      </c>
      <c r="G126">
        <f t="shared" si="2"/>
        <v>9</v>
      </c>
      <c r="H126" s="4">
        <f t="shared" si="3"/>
        <v>39340</v>
      </c>
    </row>
    <row r="127" spans="1:8" x14ac:dyDescent="0.25">
      <c r="A127" t="s">
        <v>0</v>
      </c>
      <c r="B127" s="1">
        <v>39419</v>
      </c>
      <c r="C127" s="3">
        <v>0.51458333333333328</v>
      </c>
      <c r="D127">
        <v>975.46</v>
      </c>
      <c r="E127">
        <v>1</v>
      </c>
      <c r="F127" t="s">
        <v>52</v>
      </c>
      <c r="G127">
        <f t="shared" si="2"/>
        <v>12</v>
      </c>
      <c r="H127" s="4">
        <f t="shared" si="3"/>
        <v>39431</v>
      </c>
    </row>
    <row r="128" spans="1:8" x14ac:dyDescent="0.25">
      <c r="A128" t="s">
        <v>0</v>
      </c>
      <c r="B128" s="1">
        <v>39555</v>
      </c>
      <c r="C128" s="3">
        <v>0.43402777777777773</v>
      </c>
      <c r="D128">
        <v>974.7</v>
      </c>
      <c r="E128">
        <v>1</v>
      </c>
      <c r="F128" t="s">
        <v>52</v>
      </c>
      <c r="G128">
        <f t="shared" si="2"/>
        <v>4</v>
      </c>
      <c r="H128" s="4">
        <f t="shared" si="3"/>
        <v>39553</v>
      </c>
    </row>
    <row r="129" spans="1:8" x14ac:dyDescent="0.25">
      <c r="A129" t="s">
        <v>0</v>
      </c>
      <c r="B129" s="1">
        <v>39580</v>
      </c>
      <c r="C129" s="3">
        <v>0.5625</v>
      </c>
      <c r="D129">
        <v>974.51</v>
      </c>
      <c r="E129">
        <v>1</v>
      </c>
      <c r="F129" t="s">
        <v>52</v>
      </c>
      <c r="G129">
        <f t="shared" si="2"/>
        <v>5</v>
      </c>
      <c r="H129" s="4">
        <f t="shared" si="3"/>
        <v>39583</v>
      </c>
    </row>
    <row r="130" spans="1:8" x14ac:dyDescent="0.25">
      <c r="A130" t="s">
        <v>0</v>
      </c>
      <c r="B130" s="1">
        <v>39741</v>
      </c>
      <c r="C130" s="3">
        <v>0</v>
      </c>
      <c r="D130">
        <v>976.99</v>
      </c>
      <c r="E130">
        <v>1</v>
      </c>
      <c r="F130" t="s">
        <v>52</v>
      </c>
      <c r="G130">
        <f t="shared" si="2"/>
        <v>10</v>
      </c>
      <c r="H130" s="4">
        <f t="shared" si="3"/>
        <v>39736</v>
      </c>
    </row>
    <row r="131" spans="1:8" x14ac:dyDescent="0.25">
      <c r="A131" t="s">
        <v>0</v>
      </c>
      <c r="B131" s="1">
        <v>39766</v>
      </c>
      <c r="C131" s="3">
        <v>0.50694444444444442</v>
      </c>
      <c r="D131">
        <v>977.06</v>
      </c>
      <c r="E131">
        <v>1</v>
      </c>
      <c r="F131" t="s">
        <v>52</v>
      </c>
      <c r="G131">
        <f t="shared" ref="G131:G194" si="4">MONTH(B131)</f>
        <v>11</v>
      </c>
      <c r="H131" s="4">
        <f t="shared" ref="H131:H194" si="5">DATE(YEAR(B131),MONTH(B131),15)</f>
        <v>39767</v>
      </c>
    </row>
    <row r="132" spans="1:8" x14ac:dyDescent="0.25">
      <c r="A132" t="s">
        <v>0</v>
      </c>
      <c r="B132" s="1">
        <v>39903</v>
      </c>
      <c r="C132" s="3">
        <v>0.72569444444444453</v>
      </c>
      <c r="D132">
        <v>976.02</v>
      </c>
      <c r="E132">
        <v>1</v>
      </c>
      <c r="F132" t="s">
        <v>52</v>
      </c>
      <c r="G132">
        <f t="shared" si="4"/>
        <v>3</v>
      </c>
      <c r="H132" s="4">
        <f t="shared" si="5"/>
        <v>39887</v>
      </c>
    </row>
    <row r="133" spans="1:8" x14ac:dyDescent="0.25">
      <c r="A133" t="s">
        <v>0</v>
      </c>
      <c r="B133" s="1">
        <v>39939</v>
      </c>
      <c r="C133" s="3">
        <v>0.43888888888888888</v>
      </c>
      <c r="D133">
        <v>976.07</v>
      </c>
      <c r="E133">
        <v>1</v>
      </c>
      <c r="F133" t="s">
        <v>52</v>
      </c>
      <c r="G133">
        <f t="shared" si="4"/>
        <v>5</v>
      </c>
      <c r="H133" s="4">
        <f t="shared" si="5"/>
        <v>39948</v>
      </c>
    </row>
    <row r="134" spans="1:8" x14ac:dyDescent="0.25">
      <c r="A134" t="s">
        <v>0</v>
      </c>
      <c r="B134" s="1">
        <v>40287</v>
      </c>
      <c r="C134" s="3">
        <v>0.71527777777777779</v>
      </c>
      <c r="D134">
        <v>976.26</v>
      </c>
      <c r="E134">
        <v>1</v>
      </c>
      <c r="F134" t="s">
        <v>52</v>
      </c>
      <c r="G134">
        <f t="shared" si="4"/>
        <v>4</v>
      </c>
      <c r="H134" s="4">
        <f t="shared" si="5"/>
        <v>40283</v>
      </c>
    </row>
    <row r="135" spans="1:8" x14ac:dyDescent="0.25">
      <c r="A135" t="s">
        <v>0</v>
      </c>
      <c r="B135" s="1">
        <v>40645</v>
      </c>
      <c r="C135" s="3">
        <v>0.69791666666666663</v>
      </c>
      <c r="D135">
        <v>977.09</v>
      </c>
      <c r="E135">
        <v>1</v>
      </c>
      <c r="F135" t="s">
        <v>52</v>
      </c>
      <c r="G135">
        <f t="shared" si="4"/>
        <v>4</v>
      </c>
      <c r="H135" s="4">
        <f t="shared" si="5"/>
        <v>40648</v>
      </c>
    </row>
    <row r="136" spans="1:8" x14ac:dyDescent="0.25">
      <c r="A136" t="s">
        <v>0</v>
      </c>
      <c r="B136" s="1">
        <v>41015</v>
      </c>
      <c r="C136" s="3">
        <v>0.71319444444444446</v>
      </c>
      <c r="D136">
        <v>976.82</v>
      </c>
      <c r="E136">
        <v>1</v>
      </c>
      <c r="F136" t="s">
        <v>52</v>
      </c>
      <c r="G136">
        <f t="shared" si="4"/>
        <v>4</v>
      </c>
      <c r="H136" s="4">
        <f t="shared" si="5"/>
        <v>41014</v>
      </c>
    </row>
    <row r="137" spans="1:8" x14ac:dyDescent="0.25">
      <c r="A137" t="s">
        <v>0</v>
      </c>
      <c r="B137" s="1">
        <v>41367</v>
      </c>
      <c r="C137" s="3">
        <v>0.64027777777777783</v>
      </c>
      <c r="D137">
        <v>977.55</v>
      </c>
      <c r="E137">
        <v>1</v>
      </c>
      <c r="F137" t="s">
        <v>52</v>
      </c>
      <c r="G137">
        <f t="shared" si="4"/>
        <v>4</v>
      </c>
      <c r="H137" s="4">
        <f t="shared" si="5"/>
        <v>41379</v>
      </c>
    </row>
    <row r="138" spans="1:8" x14ac:dyDescent="0.25">
      <c r="A138" t="s">
        <v>0</v>
      </c>
      <c r="B138" s="1">
        <v>41737</v>
      </c>
      <c r="C138" s="3">
        <v>0.69166666666666676</v>
      </c>
      <c r="D138">
        <v>979.48</v>
      </c>
      <c r="E138">
        <v>1</v>
      </c>
      <c r="F138" t="s">
        <v>52</v>
      </c>
      <c r="G138">
        <f t="shared" si="4"/>
        <v>4</v>
      </c>
      <c r="H138" s="4">
        <f t="shared" si="5"/>
        <v>41744</v>
      </c>
    </row>
    <row r="139" spans="1:8" x14ac:dyDescent="0.25">
      <c r="A139" t="s">
        <v>0</v>
      </c>
      <c r="B139" s="1">
        <v>42108</v>
      </c>
      <c r="C139" s="3">
        <v>0.34791666666666665</v>
      </c>
      <c r="D139">
        <v>981.72</v>
      </c>
      <c r="E139">
        <v>1</v>
      </c>
      <c r="F139" t="s">
        <v>52</v>
      </c>
      <c r="G139">
        <f t="shared" si="4"/>
        <v>4</v>
      </c>
      <c r="H139" s="4">
        <f t="shared" si="5"/>
        <v>42109</v>
      </c>
    </row>
    <row r="140" spans="1:8" x14ac:dyDescent="0.25">
      <c r="A140" t="s">
        <v>0</v>
      </c>
      <c r="B140" s="1">
        <v>42472</v>
      </c>
      <c r="C140" s="3">
        <v>0.4513888888888889</v>
      </c>
      <c r="D140">
        <v>983.4</v>
      </c>
      <c r="E140">
        <v>1</v>
      </c>
      <c r="F140" t="s">
        <v>52</v>
      </c>
      <c r="G140">
        <f t="shared" si="4"/>
        <v>4</v>
      </c>
      <c r="H140" s="4">
        <f t="shared" si="5"/>
        <v>42475</v>
      </c>
    </row>
    <row r="141" spans="1:8" x14ac:dyDescent="0.25">
      <c r="A141" t="s">
        <v>0</v>
      </c>
      <c r="B141" s="1">
        <v>42857</v>
      </c>
      <c r="C141" s="3">
        <v>0.45833333333333331</v>
      </c>
      <c r="D141">
        <v>982.89</v>
      </c>
      <c r="E141">
        <v>1</v>
      </c>
      <c r="F141" t="s">
        <v>52</v>
      </c>
      <c r="G141">
        <f t="shared" si="4"/>
        <v>5</v>
      </c>
      <c r="H141" s="4">
        <f t="shared" si="5"/>
        <v>42870</v>
      </c>
    </row>
    <row r="142" spans="1:8" x14ac:dyDescent="0.25">
      <c r="A142" t="s">
        <v>0</v>
      </c>
      <c r="B142" s="1">
        <v>42905</v>
      </c>
      <c r="C142" s="3">
        <v>0.43055555555555558</v>
      </c>
      <c r="D142">
        <v>981.97</v>
      </c>
      <c r="E142">
        <v>1</v>
      </c>
      <c r="F142" t="s">
        <v>52</v>
      </c>
      <c r="G142">
        <f t="shared" si="4"/>
        <v>6</v>
      </c>
      <c r="H142" s="4">
        <f t="shared" si="5"/>
        <v>42901</v>
      </c>
    </row>
    <row r="143" spans="1:8" x14ac:dyDescent="0.25">
      <c r="A143" t="s">
        <v>0</v>
      </c>
      <c r="B143" s="1">
        <v>42915</v>
      </c>
      <c r="C143" s="2">
        <v>0</v>
      </c>
      <c r="D143">
        <v>981.88</v>
      </c>
      <c r="E143">
        <v>9</v>
      </c>
      <c r="F143" t="s">
        <v>53</v>
      </c>
      <c r="G143">
        <f t="shared" si="4"/>
        <v>6</v>
      </c>
      <c r="H143" s="4">
        <f t="shared" si="5"/>
        <v>42901</v>
      </c>
    </row>
    <row r="144" spans="1:8" x14ac:dyDescent="0.25">
      <c r="A144" t="s">
        <v>0</v>
      </c>
      <c r="B144" s="1">
        <v>42918</v>
      </c>
      <c r="C144" s="2">
        <v>0</v>
      </c>
      <c r="D144">
        <v>981.84</v>
      </c>
      <c r="E144">
        <v>31</v>
      </c>
      <c r="F144" t="s">
        <v>53</v>
      </c>
      <c r="G144">
        <f t="shared" si="4"/>
        <v>7</v>
      </c>
      <c r="H144" s="4">
        <f t="shared" si="5"/>
        <v>42931</v>
      </c>
    </row>
    <row r="145" spans="1:8" x14ac:dyDescent="0.25">
      <c r="A145" t="s">
        <v>0</v>
      </c>
      <c r="B145" s="1">
        <v>42936</v>
      </c>
      <c r="C145" s="3">
        <v>0.38194444444444442</v>
      </c>
      <c r="D145">
        <v>981.84</v>
      </c>
      <c r="E145">
        <v>1</v>
      </c>
      <c r="F145" t="s">
        <v>52</v>
      </c>
      <c r="G145">
        <f t="shared" si="4"/>
        <v>7</v>
      </c>
      <c r="H145" s="4">
        <f t="shared" si="5"/>
        <v>42931</v>
      </c>
    </row>
    <row r="146" spans="1:8" x14ac:dyDescent="0.25">
      <c r="A146" t="s">
        <v>0</v>
      </c>
      <c r="B146" s="1">
        <v>42953</v>
      </c>
      <c r="C146" s="2">
        <v>0</v>
      </c>
      <c r="D146">
        <v>981.9</v>
      </c>
      <c r="E146">
        <v>31</v>
      </c>
      <c r="F146" t="s">
        <v>53</v>
      </c>
      <c r="G146">
        <f t="shared" si="4"/>
        <v>8</v>
      </c>
      <c r="H146" s="4">
        <f t="shared" si="5"/>
        <v>42962</v>
      </c>
    </row>
    <row r="147" spans="1:8" x14ac:dyDescent="0.25">
      <c r="A147" t="s">
        <v>0</v>
      </c>
      <c r="B147" s="1">
        <v>42978</v>
      </c>
      <c r="C147" s="3">
        <v>0.52083333333333337</v>
      </c>
      <c r="D147">
        <v>981.87</v>
      </c>
      <c r="E147">
        <v>2</v>
      </c>
      <c r="F147" t="s">
        <v>52</v>
      </c>
      <c r="G147">
        <f t="shared" si="4"/>
        <v>8</v>
      </c>
      <c r="H147" s="4">
        <f t="shared" si="5"/>
        <v>42962</v>
      </c>
    </row>
    <row r="148" spans="1:8" x14ac:dyDescent="0.25">
      <c r="A148" t="s">
        <v>0</v>
      </c>
      <c r="B148" s="1">
        <v>42984</v>
      </c>
      <c r="C148" s="2">
        <v>0</v>
      </c>
      <c r="D148">
        <v>981.87</v>
      </c>
      <c r="E148">
        <v>30</v>
      </c>
      <c r="F148" t="s">
        <v>53</v>
      </c>
      <c r="G148">
        <f t="shared" si="4"/>
        <v>9</v>
      </c>
      <c r="H148" s="4">
        <f t="shared" si="5"/>
        <v>42993</v>
      </c>
    </row>
    <row r="149" spans="1:8" x14ac:dyDescent="0.25">
      <c r="A149" t="s">
        <v>0</v>
      </c>
      <c r="B149" s="1">
        <v>43007</v>
      </c>
      <c r="C149" s="3">
        <v>0.45833333333333331</v>
      </c>
      <c r="D149">
        <v>981.84</v>
      </c>
      <c r="E149">
        <v>1</v>
      </c>
      <c r="F149" t="s">
        <v>52</v>
      </c>
      <c r="G149">
        <f t="shared" si="4"/>
        <v>9</v>
      </c>
      <c r="H149" s="4">
        <f t="shared" si="5"/>
        <v>42993</v>
      </c>
    </row>
    <row r="150" spans="1:8" x14ac:dyDescent="0.25">
      <c r="A150" t="s">
        <v>0</v>
      </c>
      <c r="B150" s="1">
        <v>43021</v>
      </c>
      <c r="C150" s="2">
        <v>0</v>
      </c>
      <c r="D150">
        <v>981.76</v>
      </c>
      <c r="E150">
        <v>31</v>
      </c>
      <c r="F150" t="s">
        <v>53</v>
      </c>
      <c r="G150">
        <f t="shared" si="4"/>
        <v>10</v>
      </c>
      <c r="H150" s="4">
        <f t="shared" si="5"/>
        <v>43023</v>
      </c>
    </row>
    <row r="151" spans="1:8" x14ac:dyDescent="0.25">
      <c r="A151" t="s">
        <v>0</v>
      </c>
      <c r="B151" s="1">
        <v>43034</v>
      </c>
      <c r="C151" s="3">
        <v>0.50694444444444442</v>
      </c>
      <c r="D151">
        <v>981.68</v>
      </c>
      <c r="E151">
        <v>1</v>
      </c>
      <c r="F151" t="s">
        <v>52</v>
      </c>
      <c r="G151">
        <f t="shared" si="4"/>
        <v>10</v>
      </c>
      <c r="H151" s="4">
        <f t="shared" si="5"/>
        <v>43023</v>
      </c>
    </row>
    <row r="152" spans="1:8" x14ac:dyDescent="0.25">
      <c r="A152" t="s">
        <v>0</v>
      </c>
      <c r="B152" s="1">
        <v>43047</v>
      </c>
      <c r="C152" s="3">
        <v>0.54166666666666663</v>
      </c>
      <c r="D152">
        <v>981.94</v>
      </c>
      <c r="E152">
        <v>1</v>
      </c>
      <c r="F152" t="s">
        <v>52</v>
      </c>
      <c r="G152">
        <f t="shared" si="4"/>
        <v>11</v>
      </c>
      <c r="H152" s="4">
        <f t="shared" si="5"/>
        <v>43054</v>
      </c>
    </row>
    <row r="153" spans="1:8" x14ac:dyDescent="0.25">
      <c r="A153" t="s">
        <v>0</v>
      </c>
      <c r="B153" s="1">
        <v>43052</v>
      </c>
      <c r="C153" s="2">
        <v>0</v>
      </c>
      <c r="D153">
        <v>981.27</v>
      </c>
      <c r="E153">
        <v>30</v>
      </c>
      <c r="F153" t="s">
        <v>53</v>
      </c>
      <c r="G153">
        <f t="shared" si="4"/>
        <v>11</v>
      </c>
      <c r="H153" s="4">
        <f t="shared" si="5"/>
        <v>43054</v>
      </c>
    </row>
    <row r="154" spans="1:8" x14ac:dyDescent="0.25">
      <c r="A154" t="s">
        <v>0</v>
      </c>
      <c r="B154" s="1">
        <v>43082</v>
      </c>
      <c r="C154" s="2">
        <v>0</v>
      </c>
      <c r="D154">
        <v>980.76</v>
      </c>
      <c r="E154">
        <v>31</v>
      </c>
      <c r="F154" t="s">
        <v>53</v>
      </c>
      <c r="G154">
        <f t="shared" si="4"/>
        <v>12</v>
      </c>
      <c r="H154" s="4">
        <f t="shared" si="5"/>
        <v>43084</v>
      </c>
    </row>
    <row r="155" spans="1:8" x14ac:dyDescent="0.25">
      <c r="A155" t="s">
        <v>0</v>
      </c>
      <c r="B155" s="1">
        <v>43110</v>
      </c>
      <c r="C155" s="3">
        <v>0.5541666666666667</v>
      </c>
      <c r="D155">
        <v>980.28</v>
      </c>
      <c r="E155">
        <v>1</v>
      </c>
      <c r="F155" t="s">
        <v>52</v>
      </c>
      <c r="G155">
        <f t="shared" si="4"/>
        <v>1</v>
      </c>
      <c r="H155" s="4">
        <f t="shared" si="5"/>
        <v>43115</v>
      </c>
    </row>
    <row r="156" spans="1:8" x14ac:dyDescent="0.25">
      <c r="A156" t="s">
        <v>0</v>
      </c>
      <c r="B156" s="1">
        <v>43121</v>
      </c>
      <c r="C156" s="2">
        <v>0</v>
      </c>
      <c r="D156">
        <v>980.22</v>
      </c>
      <c r="E156">
        <v>27</v>
      </c>
      <c r="F156" t="s">
        <v>53</v>
      </c>
      <c r="G156">
        <f t="shared" si="4"/>
        <v>1</v>
      </c>
      <c r="H156" s="4">
        <f t="shared" si="5"/>
        <v>43115</v>
      </c>
    </row>
    <row r="157" spans="1:8" x14ac:dyDescent="0.25">
      <c r="A157" t="s">
        <v>0</v>
      </c>
      <c r="B157" s="1">
        <v>43138</v>
      </c>
      <c r="C157" s="3">
        <v>0.54027777777777775</v>
      </c>
      <c r="D157">
        <v>980.66</v>
      </c>
      <c r="E157">
        <v>1</v>
      </c>
      <c r="F157" t="s">
        <v>52</v>
      </c>
      <c r="G157">
        <f t="shared" si="4"/>
        <v>2</v>
      </c>
      <c r="H157" s="4">
        <f t="shared" si="5"/>
        <v>43146</v>
      </c>
    </row>
    <row r="158" spans="1:8" x14ac:dyDescent="0.25">
      <c r="A158" t="s">
        <v>0</v>
      </c>
      <c r="B158" s="1">
        <v>43147</v>
      </c>
      <c r="C158" s="2">
        <v>0</v>
      </c>
      <c r="D158">
        <v>979.72</v>
      </c>
      <c r="E158">
        <v>28</v>
      </c>
      <c r="F158" t="s">
        <v>53</v>
      </c>
      <c r="G158">
        <f t="shared" si="4"/>
        <v>2</v>
      </c>
      <c r="H158" s="4">
        <f t="shared" si="5"/>
        <v>43146</v>
      </c>
    </row>
    <row r="159" spans="1:8" x14ac:dyDescent="0.25">
      <c r="A159" t="s">
        <v>0</v>
      </c>
      <c r="B159" s="1">
        <v>43176</v>
      </c>
      <c r="C159" s="2">
        <v>0</v>
      </c>
      <c r="D159">
        <v>979.28</v>
      </c>
      <c r="E159">
        <v>31</v>
      </c>
      <c r="F159" t="s">
        <v>53</v>
      </c>
      <c r="G159">
        <f t="shared" si="4"/>
        <v>3</v>
      </c>
      <c r="H159" s="4">
        <f t="shared" si="5"/>
        <v>43174</v>
      </c>
    </row>
    <row r="160" spans="1:8" x14ac:dyDescent="0.25">
      <c r="A160" t="s">
        <v>0</v>
      </c>
      <c r="B160" s="1">
        <v>43214</v>
      </c>
      <c r="C160" s="2">
        <v>0</v>
      </c>
      <c r="D160">
        <v>978.91</v>
      </c>
      <c r="E160">
        <v>30</v>
      </c>
      <c r="F160" t="s">
        <v>53</v>
      </c>
      <c r="G160">
        <f t="shared" si="4"/>
        <v>4</v>
      </c>
      <c r="H160" s="4">
        <f t="shared" si="5"/>
        <v>43205</v>
      </c>
    </row>
    <row r="161" spans="1:8" x14ac:dyDescent="0.25">
      <c r="A161" t="s">
        <v>0</v>
      </c>
      <c r="B161" s="1">
        <v>43238</v>
      </c>
      <c r="C161" s="2">
        <v>0</v>
      </c>
      <c r="D161">
        <v>978.58</v>
      </c>
      <c r="E161">
        <v>31</v>
      </c>
      <c r="F161" t="s">
        <v>53</v>
      </c>
      <c r="G161">
        <f t="shared" si="4"/>
        <v>5</v>
      </c>
      <c r="H161" s="4">
        <f t="shared" si="5"/>
        <v>43235</v>
      </c>
    </row>
    <row r="162" spans="1:8" x14ac:dyDescent="0.25">
      <c r="A162" t="s">
        <v>0</v>
      </c>
      <c r="B162" s="1">
        <v>43241</v>
      </c>
      <c r="C162" s="3">
        <v>0.41319444444444442</v>
      </c>
      <c r="D162">
        <v>978.58</v>
      </c>
      <c r="E162">
        <v>1</v>
      </c>
      <c r="F162" t="s">
        <v>52</v>
      </c>
      <c r="G162">
        <f t="shared" si="4"/>
        <v>5</v>
      </c>
      <c r="H162" s="4">
        <f t="shared" si="5"/>
        <v>43235</v>
      </c>
    </row>
    <row r="163" spans="1:8" x14ac:dyDescent="0.25">
      <c r="A163" t="s">
        <v>0</v>
      </c>
      <c r="B163" s="1">
        <v>43259</v>
      </c>
      <c r="C163" s="2">
        <v>0</v>
      </c>
      <c r="D163">
        <v>978.58</v>
      </c>
      <c r="E163">
        <v>30</v>
      </c>
      <c r="F163" t="s">
        <v>53</v>
      </c>
      <c r="G163">
        <f t="shared" si="4"/>
        <v>6</v>
      </c>
      <c r="H163" s="4">
        <f t="shared" si="5"/>
        <v>43266</v>
      </c>
    </row>
    <row r="164" spans="1:8" x14ac:dyDescent="0.25">
      <c r="A164" t="s">
        <v>0</v>
      </c>
      <c r="B164" s="1">
        <v>43276</v>
      </c>
      <c r="C164" s="3">
        <v>0.36388888888888887</v>
      </c>
      <c r="D164">
        <v>978.63</v>
      </c>
      <c r="E164">
        <v>2</v>
      </c>
      <c r="F164" t="s">
        <v>52</v>
      </c>
      <c r="G164">
        <f t="shared" si="4"/>
        <v>6</v>
      </c>
      <c r="H164" s="4">
        <f t="shared" si="5"/>
        <v>43266</v>
      </c>
    </row>
    <row r="165" spans="1:8" x14ac:dyDescent="0.25">
      <c r="A165" t="s">
        <v>0</v>
      </c>
      <c r="B165" s="1">
        <v>43297</v>
      </c>
      <c r="C165" s="2">
        <v>0</v>
      </c>
      <c r="D165">
        <v>978.99</v>
      </c>
      <c r="E165">
        <v>31</v>
      </c>
      <c r="F165" t="s">
        <v>53</v>
      </c>
      <c r="G165">
        <f t="shared" si="4"/>
        <v>7</v>
      </c>
      <c r="H165" s="4">
        <f t="shared" si="5"/>
        <v>43296</v>
      </c>
    </row>
    <row r="166" spans="1:8" x14ac:dyDescent="0.25">
      <c r="A166" t="s">
        <v>0</v>
      </c>
      <c r="B166" s="1">
        <v>43327</v>
      </c>
      <c r="C166" s="2">
        <v>0</v>
      </c>
      <c r="D166">
        <v>979.59</v>
      </c>
      <c r="E166">
        <v>30</v>
      </c>
      <c r="F166" t="s">
        <v>53</v>
      </c>
      <c r="G166">
        <f t="shared" si="4"/>
        <v>8</v>
      </c>
      <c r="H166" s="4">
        <f t="shared" si="5"/>
        <v>43327</v>
      </c>
    </row>
    <row r="167" spans="1:8" x14ac:dyDescent="0.25">
      <c r="A167" t="s">
        <v>0</v>
      </c>
      <c r="B167" s="1">
        <v>43342</v>
      </c>
      <c r="C167" s="3">
        <v>0.46249999999999997</v>
      </c>
      <c r="D167">
        <v>979.8</v>
      </c>
      <c r="E167">
        <v>2</v>
      </c>
      <c r="F167" t="s">
        <v>52</v>
      </c>
      <c r="G167">
        <f t="shared" si="4"/>
        <v>8</v>
      </c>
      <c r="H167" s="4">
        <f t="shared" si="5"/>
        <v>43327</v>
      </c>
    </row>
    <row r="168" spans="1:8" x14ac:dyDescent="0.25">
      <c r="A168" t="s">
        <v>0</v>
      </c>
      <c r="B168" s="1">
        <v>43356</v>
      </c>
      <c r="C168" s="2">
        <v>0</v>
      </c>
      <c r="D168">
        <v>980.11</v>
      </c>
      <c r="E168">
        <v>30</v>
      </c>
      <c r="F168" t="s">
        <v>53</v>
      </c>
      <c r="G168">
        <f t="shared" si="4"/>
        <v>9</v>
      </c>
      <c r="H168" s="4">
        <f t="shared" si="5"/>
        <v>43358</v>
      </c>
    </row>
    <row r="169" spans="1:8" x14ac:dyDescent="0.25">
      <c r="A169" t="s">
        <v>0</v>
      </c>
      <c r="B169" s="1">
        <v>43374</v>
      </c>
      <c r="C169" s="3">
        <v>0.6166666666666667</v>
      </c>
      <c r="D169">
        <v>980.2</v>
      </c>
      <c r="E169">
        <v>2</v>
      </c>
      <c r="F169" t="s">
        <v>52</v>
      </c>
      <c r="G169">
        <f t="shared" si="4"/>
        <v>10</v>
      </c>
      <c r="H169" s="4">
        <f t="shared" si="5"/>
        <v>43388</v>
      </c>
    </row>
    <row r="170" spans="1:8" x14ac:dyDescent="0.25">
      <c r="A170" t="s">
        <v>0</v>
      </c>
      <c r="B170" s="1">
        <v>43383</v>
      </c>
      <c r="C170" s="2">
        <v>0</v>
      </c>
      <c r="D170">
        <v>980.35</v>
      </c>
      <c r="E170">
        <v>31</v>
      </c>
      <c r="F170" t="s">
        <v>53</v>
      </c>
      <c r="G170">
        <f t="shared" si="4"/>
        <v>10</v>
      </c>
      <c r="H170" s="4">
        <f t="shared" si="5"/>
        <v>43388</v>
      </c>
    </row>
    <row r="171" spans="1:8" x14ac:dyDescent="0.25">
      <c r="A171" t="s">
        <v>0</v>
      </c>
      <c r="B171" s="1">
        <v>43419</v>
      </c>
      <c r="C171" s="2">
        <v>0</v>
      </c>
      <c r="D171">
        <v>980.27</v>
      </c>
      <c r="E171">
        <v>30</v>
      </c>
      <c r="F171" t="s">
        <v>53</v>
      </c>
      <c r="G171">
        <f t="shared" si="4"/>
        <v>11</v>
      </c>
      <c r="H171" s="4">
        <f t="shared" si="5"/>
        <v>43419</v>
      </c>
    </row>
    <row r="172" spans="1:8" x14ac:dyDescent="0.25">
      <c r="A172" t="s">
        <v>0</v>
      </c>
      <c r="B172" s="1">
        <v>43440</v>
      </c>
      <c r="C172" s="2">
        <v>0</v>
      </c>
      <c r="D172">
        <v>980.07</v>
      </c>
      <c r="E172">
        <v>10</v>
      </c>
      <c r="F172" t="s">
        <v>53</v>
      </c>
      <c r="G172">
        <f t="shared" si="4"/>
        <v>12</v>
      </c>
      <c r="H172" s="4">
        <f t="shared" si="5"/>
        <v>43449</v>
      </c>
    </row>
    <row r="173" spans="1:8" x14ac:dyDescent="0.25">
      <c r="A173" t="s">
        <v>0</v>
      </c>
      <c r="B173" s="1">
        <v>43455</v>
      </c>
      <c r="C173" s="3">
        <v>0.4513888888888889</v>
      </c>
      <c r="D173">
        <v>979.88</v>
      </c>
      <c r="E173">
        <v>2</v>
      </c>
      <c r="F173" t="s">
        <v>52</v>
      </c>
      <c r="G173">
        <f t="shared" si="4"/>
        <v>12</v>
      </c>
      <c r="H173" s="4">
        <f t="shared" si="5"/>
        <v>43449</v>
      </c>
    </row>
    <row r="174" spans="1:8" x14ac:dyDescent="0.25">
      <c r="A174" t="s">
        <v>0</v>
      </c>
      <c r="B174" s="1">
        <v>43495</v>
      </c>
      <c r="C174" s="3">
        <v>0.5083333333333333</v>
      </c>
      <c r="D174">
        <v>979.42</v>
      </c>
      <c r="E174">
        <v>2</v>
      </c>
      <c r="F174" t="s">
        <v>52</v>
      </c>
      <c r="G174">
        <f t="shared" si="4"/>
        <v>1</v>
      </c>
      <c r="H174" s="4">
        <f t="shared" si="5"/>
        <v>43480</v>
      </c>
    </row>
    <row r="175" spans="1:8" x14ac:dyDescent="0.25">
      <c r="A175" t="s">
        <v>0</v>
      </c>
      <c r="B175" s="1">
        <v>43509</v>
      </c>
      <c r="C175" s="3">
        <v>0.5083333333333333</v>
      </c>
      <c r="D175">
        <v>979.04</v>
      </c>
      <c r="E175">
        <v>2</v>
      </c>
      <c r="F175" t="s">
        <v>52</v>
      </c>
      <c r="G175">
        <f t="shared" si="4"/>
        <v>2</v>
      </c>
      <c r="H175" s="4">
        <f t="shared" si="5"/>
        <v>43511</v>
      </c>
    </row>
    <row r="176" spans="1:8" x14ac:dyDescent="0.25">
      <c r="A176" t="s">
        <v>0</v>
      </c>
      <c r="B176" s="1">
        <v>43531</v>
      </c>
      <c r="C176" s="3">
        <v>0.50347222222222221</v>
      </c>
      <c r="D176">
        <v>978.97</v>
      </c>
      <c r="E176">
        <v>2</v>
      </c>
      <c r="F176" t="s">
        <v>52</v>
      </c>
      <c r="G176">
        <f t="shared" si="4"/>
        <v>3</v>
      </c>
      <c r="H176" s="4">
        <f t="shared" si="5"/>
        <v>43539</v>
      </c>
    </row>
    <row r="177" spans="1:8" x14ac:dyDescent="0.25">
      <c r="A177" t="s">
        <v>0</v>
      </c>
      <c r="B177" s="1">
        <v>43548</v>
      </c>
      <c r="C177" s="2">
        <v>0</v>
      </c>
      <c r="D177">
        <v>978.66</v>
      </c>
      <c r="E177">
        <v>24</v>
      </c>
      <c r="F177" t="s">
        <v>53</v>
      </c>
      <c r="G177">
        <f t="shared" si="4"/>
        <v>3</v>
      </c>
      <c r="H177" s="4">
        <f t="shared" si="5"/>
        <v>43539</v>
      </c>
    </row>
    <row r="178" spans="1:8" x14ac:dyDescent="0.25">
      <c r="A178" t="s">
        <v>0</v>
      </c>
      <c r="B178" s="1">
        <v>43557</v>
      </c>
      <c r="C178" s="2">
        <v>0</v>
      </c>
      <c r="D178">
        <v>978.43</v>
      </c>
      <c r="E178">
        <v>30</v>
      </c>
      <c r="F178" t="s">
        <v>53</v>
      </c>
      <c r="G178">
        <f t="shared" si="4"/>
        <v>4</v>
      </c>
      <c r="H178" s="4">
        <f t="shared" si="5"/>
        <v>43570</v>
      </c>
    </row>
    <row r="179" spans="1:8" x14ac:dyDescent="0.25">
      <c r="A179" t="s">
        <v>0</v>
      </c>
      <c r="B179" s="1">
        <v>43580</v>
      </c>
      <c r="C179" s="3">
        <v>0.36874999999999997</v>
      </c>
      <c r="D179">
        <v>978.46</v>
      </c>
      <c r="E179">
        <v>2</v>
      </c>
      <c r="F179" t="s">
        <v>52</v>
      </c>
      <c r="G179">
        <f t="shared" si="4"/>
        <v>4</v>
      </c>
      <c r="H179" s="4">
        <f t="shared" si="5"/>
        <v>43570</v>
      </c>
    </row>
    <row r="180" spans="1:8" x14ac:dyDescent="0.25">
      <c r="A180" t="s">
        <v>0</v>
      </c>
      <c r="B180" s="1">
        <v>43607</v>
      </c>
      <c r="C180" s="2">
        <v>0</v>
      </c>
      <c r="D180">
        <v>978.14</v>
      </c>
      <c r="E180">
        <v>31</v>
      </c>
      <c r="F180" t="s">
        <v>53</v>
      </c>
      <c r="G180">
        <f t="shared" si="4"/>
        <v>5</v>
      </c>
      <c r="H180" s="4">
        <f t="shared" si="5"/>
        <v>43600</v>
      </c>
    </row>
    <row r="181" spans="1:8" x14ac:dyDescent="0.25">
      <c r="A181" t="s">
        <v>0</v>
      </c>
      <c r="B181" s="1">
        <v>43621</v>
      </c>
      <c r="C181" s="3">
        <v>0.49791666666666662</v>
      </c>
      <c r="D181">
        <v>978.08</v>
      </c>
      <c r="E181">
        <v>2</v>
      </c>
      <c r="F181" t="s">
        <v>52</v>
      </c>
      <c r="G181">
        <f t="shared" si="4"/>
        <v>6</v>
      </c>
      <c r="H181" s="4">
        <f t="shared" si="5"/>
        <v>43631</v>
      </c>
    </row>
    <row r="182" spans="1:8" x14ac:dyDescent="0.25">
      <c r="A182" t="s">
        <v>0</v>
      </c>
      <c r="B182" s="1">
        <v>43637</v>
      </c>
      <c r="C182" s="2">
        <v>0</v>
      </c>
      <c r="D182">
        <v>977.98</v>
      </c>
      <c r="E182">
        <v>30</v>
      </c>
      <c r="F182" t="s">
        <v>53</v>
      </c>
      <c r="G182">
        <f t="shared" si="4"/>
        <v>6</v>
      </c>
      <c r="H182" s="4">
        <f t="shared" si="5"/>
        <v>43631</v>
      </c>
    </row>
    <row r="183" spans="1:8" x14ac:dyDescent="0.25">
      <c r="A183" t="s">
        <v>0</v>
      </c>
      <c r="B183" s="1">
        <v>43660</v>
      </c>
      <c r="C183" s="2">
        <v>0</v>
      </c>
      <c r="D183">
        <v>978.06</v>
      </c>
      <c r="E183">
        <v>31</v>
      </c>
      <c r="F183" t="s">
        <v>53</v>
      </c>
      <c r="G183">
        <f t="shared" si="4"/>
        <v>7</v>
      </c>
      <c r="H183" s="4">
        <f t="shared" si="5"/>
        <v>43661</v>
      </c>
    </row>
    <row r="184" spans="1:8" x14ac:dyDescent="0.25">
      <c r="A184" t="s">
        <v>0</v>
      </c>
      <c r="B184" s="1">
        <v>43689</v>
      </c>
      <c r="C184" s="2">
        <v>0</v>
      </c>
      <c r="D184">
        <v>978.46</v>
      </c>
      <c r="E184">
        <v>31</v>
      </c>
      <c r="F184" t="s">
        <v>53</v>
      </c>
      <c r="G184">
        <f t="shared" si="4"/>
        <v>8</v>
      </c>
      <c r="H184" s="4">
        <f t="shared" si="5"/>
        <v>43692</v>
      </c>
    </row>
    <row r="185" spans="1:8" x14ac:dyDescent="0.25">
      <c r="A185" t="s">
        <v>0</v>
      </c>
      <c r="B185" s="1">
        <v>43713</v>
      </c>
      <c r="C185" s="2">
        <v>0</v>
      </c>
      <c r="D185">
        <v>978.71</v>
      </c>
      <c r="E185">
        <v>30</v>
      </c>
      <c r="F185" t="s">
        <v>53</v>
      </c>
      <c r="G185">
        <f t="shared" si="4"/>
        <v>9</v>
      </c>
      <c r="H185" s="4">
        <f t="shared" si="5"/>
        <v>43723</v>
      </c>
    </row>
    <row r="186" spans="1:8" x14ac:dyDescent="0.25">
      <c r="A186" t="s">
        <v>0</v>
      </c>
      <c r="B186" s="1">
        <v>43741</v>
      </c>
      <c r="C186" s="3">
        <v>0.5541666666666667</v>
      </c>
      <c r="D186">
        <v>978.77</v>
      </c>
      <c r="E186">
        <v>1</v>
      </c>
      <c r="F186" t="s">
        <v>52</v>
      </c>
      <c r="G186">
        <f t="shared" si="4"/>
        <v>10</v>
      </c>
      <c r="H186" s="4">
        <f t="shared" si="5"/>
        <v>43753</v>
      </c>
    </row>
    <row r="187" spans="1:8" x14ac:dyDescent="0.25">
      <c r="A187" t="s">
        <v>0</v>
      </c>
      <c r="B187" s="1">
        <v>43747</v>
      </c>
      <c r="C187" s="2">
        <v>0</v>
      </c>
      <c r="D187">
        <v>978.84</v>
      </c>
      <c r="E187">
        <v>31</v>
      </c>
      <c r="F187" t="s">
        <v>53</v>
      </c>
      <c r="G187">
        <f t="shared" si="4"/>
        <v>10</v>
      </c>
      <c r="H187" s="4">
        <f t="shared" si="5"/>
        <v>43753</v>
      </c>
    </row>
    <row r="188" spans="1:8" x14ac:dyDescent="0.25">
      <c r="A188" t="s">
        <v>0</v>
      </c>
      <c r="B188" s="1">
        <v>43771</v>
      </c>
      <c r="C188" s="2">
        <v>0</v>
      </c>
      <c r="D188">
        <v>978.78</v>
      </c>
      <c r="E188">
        <v>3</v>
      </c>
      <c r="F188" t="s">
        <v>53</v>
      </c>
      <c r="G188">
        <f t="shared" si="4"/>
        <v>11</v>
      </c>
      <c r="H188" s="4">
        <f t="shared" si="5"/>
        <v>43784</v>
      </c>
    </row>
    <row r="189" spans="1:8" x14ac:dyDescent="0.25">
      <c r="A189" t="s">
        <v>0</v>
      </c>
      <c r="B189" s="1">
        <v>43809</v>
      </c>
      <c r="C189" s="3">
        <v>0.55833333333333335</v>
      </c>
      <c r="D189">
        <v>978.41</v>
      </c>
      <c r="E189">
        <v>1</v>
      </c>
      <c r="F189" t="s">
        <v>52</v>
      </c>
      <c r="G189">
        <f t="shared" si="4"/>
        <v>12</v>
      </c>
      <c r="H189" s="4">
        <f t="shared" si="5"/>
        <v>43814</v>
      </c>
    </row>
    <row r="190" spans="1:8" x14ac:dyDescent="0.25">
      <c r="A190" t="s">
        <v>0</v>
      </c>
      <c r="B190" s="1">
        <v>43820</v>
      </c>
      <c r="C190" s="2">
        <v>0</v>
      </c>
      <c r="D190">
        <v>978.14</v>
      </c>
      <c r="E190">
        <v>21</v>
      </c>
      <c r="F190" t="s">
        <v>53</v>
      </c>
      <c r="G190">
        <f t="shared" si="4"/>
        <v>12</v>
      </c>
      <c r="H190" s="4">
        <f t="shared" si="5"/>
        <v>43814</v>
      </c>
    </row>
    <row r="191" spans="1:8" x14ac:dyDescent="0.25">
      <c r="A191" t="s">
        <v>0</v>
      </c>
      <c r="B191" s="1">
        <v>43837</v>
      </c>
      <c r="C191" s="3">
        <v>0.55625000000000002</v>
      </c>
      <c r="D191">
        <v>977.88</v>
      </c>
      <c r="E191">
        <v>1</v>
      </c>
      <c r="F191" t="s">
        <v>52</v>
      </c>
      <c r="G191">
        <f t="shared" si="4"/>
        <v>1</v>
      </c>
      <c r="H191" s="4">
        <f t="shared" si="5"/>
        <v>43845</v>
      </c>
    </row>
    <row r="192" spans="1:8" x14ac:dyDescent="0.25">
      <c r="A192" t="s">
        <v>0</v>
      </c>
      <c r="B192" s="1">
        <v>43842</v>
      </c>
      <c r="C192" s="2">
        <v>0</v>
      </c>
      <c r="D192">
        <v>977.82</v>
      </c>
      <c r="E192">
        <v>31</v>
      </c>
      <c r="F192" t="s">
        <v>53</v>
      </c>
      <c r="G192">
        <f t="shared" si="4"/>
        <v>1</v>
      </c>
      <c r="H192" s="4">
        <f t="shared" si="5"/>
        <v>43845</v>
      </c>
    </row>
    <row r="193" spans="1:8" x14ac:dyDescent="0.25">
      <c r="A193" t="s">
        <v>0</v>
      </c>
      <c r="B193" s="1">
        <v>43876</v>
      </c>
      <c r="C193" s="2">
        <v>0</v>
      </c>
      <c r="D193">
        <v>977.5</v>
      </c>
      <c r="E193">
        <v>29</v>
      </c>
      <c r="F193" t="s">
        <v>53</v>
      </c>
      <c r="G193">
        <f t="shared" si="4"/>
        <v>2</v>
      </c>
      <c r="H193" s="4">
        <f t="shared" si="5"/>
        <v>43876</v>
      </c>
    </row>
    <row r="194" spans="1:8" x14ac:dyDescent="0.25">
      <c r="A194" t="s">
        <v>0</v>
      </c>
      <c r="B194" s="1">
        <v>43901</v>
      </c>
      <c r="C194" s="2">
        <v>0</v>
      </c>
      <c r="D194">
        <v>977.15</v>
      </c>
      <c r="E194">
        <v>31</v>
      </c>
      <c r="F194" t="s">
        <v>53</v>
      </c>
      <c r="G194">
        <f t="shared" si="4"/>
        <v>3</v>
      </c>
      <c r="H194" s="4">
        <f t="shared" si="5"/>
        <v>43905</v>
      </c>
    </row>
    <row r="195" spans="1:8" x14ac:dyDescent="0.25">
      <c r="A195" t="s">
        <v>0</v>
      </c>
      <c r="B195" s="1">
        <v>43941</v>
      </c>
      <c r="C195" s="3">
        <v>0.54236111111111118</v>
      </c>
      <c r="D195">
        <v>976.79</v>
      </c>
      <c r="E195">
        <v>1</v>
      </c>
      <c r="F195" t="s">
        <v>52</v>
      </c>
      <c r="G195">
        <f t="shared" ref="G195:G258" si="6">MONTH(B195)</f>
        <v>4</v>
      </c>
      <c r="H195" s="4">
        <f t="shared" ref="H195:H258" si="7">DATE(YEAR(B195),MONTH(B195),15)</f>
        <v>43936</v>
      </c>
    </row>
    <row r="196" spans="1:8" x14ac:dyDescent="0.25">
      <c r="A196" t="s">
        <v>0</v>
      </c>
      <c r="B196" s="1">
        <v>43949</v>
      </c>
      <c r="C196" s="2">
        <v>0</v>
      </c>
      <c r="D196">
        <v>976.81</v>
      </c>
      <c r="E196">
        <v>30</v>
      </c>
      <c r="F196" t="s">
        <v>53</v>
      </c>
      <c r="G196">
        <f t="shared" si="6"/>
        <v>4</v>
      </c>
      <c r="H196" s="4">
        <f t="shared" si="7"/>
        <v>43936</v>
      </c>
    </row>
    <row r="197" spans="1:8" x14ac:dyDescent="0.25">
      <c r="A197" t="s">
        <v>0</v>
      </c>
      <c r="B197" s="1">
        <v>43959</v>
      </c>
      <c r="C197" s="2">
        <v>0</v>
      </c>
      <c r="D197">
        <v>976.64</v>
      </c>
      <c r="E197">
        <v>31</v>
      </c>
      <c r="F197" t="s">
        <v>53</v>
      </c>
      <c r="G197">
        <f t="shared" si="6"/>
        <v>5</v>
      </c>
      <c r="H197" s="4">
        <f t="shared" si="7"/>
        <v>43966</v>
      </c>
    </row>
    <row r="198" spans="1:8" x14ac:dyDescent="0.25">
      <c r="A198" t="s">
        <v>0</v>
      </c>
      <c r="B198" s="1">
        <v>43992</v>
      </c>
      <c r="C198" s="2">
        <v>0</v>
      </c>
      <c r="D198">
        <v>976.73</v>
      </c>
      <c r="E198">
        <v>30</v>
      </c>
      <c r="F198" t="s">
        <v>53</v>
      </c>
      <c r="G198">
        <f t="shared" si="6"/>
        <v>6</v>
      </c>
      <c r="H198" s="4">
        <f t="shared" si="7"/>
        <v>43997</v>
      </c>
    </row>
    <row r="199" spans="1:8" x14ac:dyDescent="0.25">
      <c r="A199" t="s">
        <v>0</v>
      </c>
      <c r="B199" s="1">
        <v>44022</v>
      </c>
      <c r="C199" s="2">
        <v>0</v>
      </c>
      <c r="D199">
        <v>977.16</v>
      </c>
      <c r="E199">
        <v>31</v>
      </c>
      <c r="F199" t="s">
        <v>53</v>
      </c>
      <c r="G199">
        <f t="shared" si="6"/>
        <v>7</v>
      </c>
      <c r="H199" s="4">
        <f t="shared" si="7"/>
        <v>44027</v>
      </c>
    </row>
    <row r="200" spans="1:8" x14ac:dyDescent="0.25">
      <c r="A200" t="s">
        <v>0</v>
      </c>
      <c r="B200" s="1">
        <v>44028</v>
      </c>
      <c r="C200" s="3">
        <v>0.44444444444444442</v>
      </c>
      <c r="D200">
        <v>977.18</v>
      </c>
      <c r="E200">
        <v>1</v>
      </c>
      <c r="F200" t="s">
        <v>52</v>
      </c>
      <c r="G200">
        <f t="shared" si="6"/>
        <v>7</v>
      </c>
      <c r="H200" s="4">
        <f t="shared" si="7"/>
        <v>44027</v>
      </c>
    </row>
    <row r="201" spans="1:8" x14ac:dyDescent="0.25">
      <c r="A201" t="s">
        <v>0</v>
      </c>
      <c r="B201" s="1">
        <v>44058</v>
      </c>
      <c r="C201" s="2">
        <v>0</v>
      </c>
      <c r="D201">
        <v>977.8</v>
      </c>
      <c r="E201">
        <v>31</v>
      </c>
      <c r="F201" t="s">
        <v>53</v>
      </c>
      <c r="G201">
        <f t="shared" si="6"/>
        <v>8</v>
      </c>
      <c r="H201" s="4">
        <f t="shared" si="7"/>
        <v>44058</v>
      </c>
    </row>
    <row r="202" spans="1:8" x14ac:dyDescent="0.25">
      <c r="A202" t="s">
        <v>0</v>
      </c>
      <c r="B202" s="1">
        <v>44088</v>
      </c>
      <c r="C202" s="2">
        <v>0</v>
      </c>
      <c r="D202">
        <v>978.31</v>
      </c>
      <c r="E202">
        <v>30</v>
      </c>
      <c r="F202" t="s">
        <v>53</v>
      </c>
      <c r="G202">
        <f t="shared" si="6"/>
        <v>9</v>
      </c>
      <c r="H202" s="4">
        <f t="shared" si="7"/>
        <v>44089</v>
      </c>
    </row>
    <row r="203" spans="1:8" x14ac:dyDescent="0.25">
      <c r="A203" t="s">
        <v>0</v>
      </c>
      <c r="B203" s="1">
        <v>44117</v>
      </c>
      <c r="C203" s="2">
        <v>0</v>
      </c>
      <c r="D203">
        <v>978.61</v>
      </c>
      <c r="E203">
        <v>31</v>
      </c>
      <c r="F203" t="s">
        <v>53</v>
      </c>
      <c r="G203">
        <f t="shared" si="6"/>
        <v>10</v>
      </c>
      <c r="H203" s="4">
        <f t="shared" si="7"/>
        <v>44119</v>
      </c>
    </row>
    <row r="204" spans="1:8" x14ac:dyDescent="0.25">
      <c r="A204" t="s">
        <v>0</v>
      </c>
      <c r="B204" s="1">
        <v>44119</v>
      </c>
      <c r="C204" s="3">
        <v>0.6166666666666667</v>
      </c>
      <c r="D204">
        <v>978.75</v>
      </c>
      <c r="E204">
        <v>1</v>
      </c>
      <c r="F204" t="s">
        <v>52</v>
      </c>
      <c r="G204">
        <f t="shared" si="6"/>
        <v>10</v>
      </c>
      <c r="H204" s="4">
        <f t="shared" si="7"/>
        <v>44119</v>
      </c>
    </row>
    <row r="205" spans="1:8" x14ac:dyDescent="0.25">
      <c r="A205" t="s">
        <v>0</v>
      </c>
      <c r="B205" s="1">
        <v>44159</v>
      </c>
      <c r="C205" s="2">
        <v>0</v>
      </c>
      <c r="D205">
        <v>978.61</v>
      </c>
      <c r="E205">
        <v>30</v>
      </c>
      <c r="F205" t="s">
        <v>53</v>
      </c>
      <c r="G205">
        <f t="shared" si="6"/>
        <v>11</v>
      </c>
      <c r="H205" s="4">
        <f t="shared" si="7"/>
        <v>44150</v>
      </c>
    </row>
    <row r="206" spans="1:8" x14ac:dyDescent="0.25">
      <c r="A206" t="s">
        <v>0</v>
      </c>
      <c r="B206" s="1">
        <v>44181</v>
      </c>
      <c r="C206" s="2">
        <v>0</v>
      </c>
      <c r="D206">
        <v>978.44</v>
      </c>
      <c r="E206">
        <v>31</v>
      </c>
      <c r="F206" t="s">
        <v>53</v>
      </c>
      <c r="G206">
        <f t="shared" si="6"/>
        <v>12</v>
      </c>
      <c r="H206" s="4">
        <f t="shared" si="7"/>
        <v>44180</v>
      </c>
    </row>
    <row r="207" spans="1:8" x14ac:dyDescent="0.25">
      <c r="A207" t="s">
        <v>0</v>
      </c>
      <c r="B207" s="1">
        <v>44204</v>
      </c>
      <c r="C207" s="2">
        <v>0</v>
      </c>
      <c r="D207">
        <v>978.2</v>
      </c>
      <c r="E207">
        <v>31</v>
      </c>
      <c r="F207" t="s">
        <v>53</v>
      </c>
      <c r="G207">
        <f t="shared" si="6"/>
        <v>1</v>
      </c>
      <c r="H207" s="4">
        <f t="shared" si="7"/>
        <v>44211</v>
      </c>
    </row>
    <row r="208" spans="1:8" x14ac:dyDescent="0.25">
      <c r="A208" t="s">
        <v>0</v>
      </c>
      <c r="B208" s="1">
        <v>44210</v>
      </c>
      <c r="C208" s="3">
        <v>0.68958333333333333</v>
      </c>
      <c r="D208">
        <v>978.34</v>
      </c>
      <c r="E208">
        <v>1</v>
      </c>
      <c r="F208" t="s">
        <v>52</v>
      </c>
      <c r="G208">
        <f t="shared" si="6"/>
        <v>1</v>
      </c>
      <c r="H208" s="4">
        <f t="shared" si="7"/>
        <v>44211</v>
      </c>
    </row>
    <row r="209" spans="1:8" x14ac:dyDescent="0.25">
      <c r="A209" t="s">
        <v>0</v>
      </c>
      <c r="B209" s="1">
        <v>44238</v>
      </c>
      <c r="C209" s="2">
        <v>0</v>
      </c>
      <c r="D209">
        <v>977.88</v>
      </c>
      <c r="E209">
        <v>28</v>
      </c>
      <c r="F209" t="s">
        <v>53</v>
      </c>
      <c r="G209">
        <f t="shared" si="6"/>
        <v>2</v>
      </c>
      <c r="H209" s="4">
        <f t="shared" si="7"/>
        <v>44242</v>
      </c>
    </row>
    <row r="210" spans="1:8" x14ac:dyDescent="0.25">
      <c r="A210" t="s">
        <v>0</v>
      </c>
      <c r="B210" s="1">
        <v>44281</v>
      </c>
      <c r="C210" s="2">
        <v>0</v>
      </c>
      <c r="D210">
        <v>977.67</v>
      </c>
      <c r="E210">
        <v>31</v>
      </c>
      <c r="F210" t="s">
        <v>53</v>
      </c>
      <c r="G210">
        <f t="shared" si="6"/>
        <v>3</v>
      </c>
      <c r="H210" s="4">
        <f t="shared" si="7"/>
        <v>44270</v>
      </c>
    </row>
    <row r="211" spans="1:8" x14ac:dyDescent="0.25">
      <c r="A211" t="s">
        <v>0</v>
      </c>
      <c r="B211" s="1">
        <v>44299</v>
      </c>
      <c r="C211" s="3">
        <v>0.62013888888888891</v>
      </c>
      <c r="D211">
        <v>977.43</v>
      </c>
      <c r="E211">
        <v>1</v>
      </c>
      <c r="F211" t="s">
        <v>52</v>
      </c>
      <c r="G211">
        <f t="shared" si="6"/>
        <v>4</v>
      </c>
      <c r="H211" s="4">
        <f t="shared" si="7"/>
        <v>44301</v>
      </c>
    </row>
    <row r="212" spans="1:8" x14ac:dyDescent="0.25">
      <c r="A212" t="s">
        <v>0</v>
      </c>
      <c r="B212" s="1">
        <v>44313</v>
      </c>
      <c r="C212" s="2">
        <v>0</v>
      </c>
      <c r="D212">
        <v>977.44</v>
      </c>
      <c r="E212">
        <v>30</v>
      </c>
      <c r="F212" t="s">
        <v>53</v>
      </c>
      <c r="G212">
        <f t="shared" si="6"/>
        <v>4</v>
      </c>
      <c r="H212" s="4">
        <f t="shared" si="7"/>
        <v>44301</v>
      </c>
    </row>
    <row r="213" spans="1:8" x14ac:dyDescent="0.25">
      <c r="A213" t="s">
        <v>0</v>
      </c>
      <c r="B213" s="1">
        <v>44320</v>
      </c>
      <c r="C213" s="2">
        <v>0</v>
      </c>
      <c r="D213">
        <v>977.36</v>
      </c>
      <c r="E213">
        <v>31</v>
      </c>
      <c r="F213" t="s">
        <v>53</v>
      </c>
      <c r="G213">
        <f t="shared" si="6"/>
        <v>5</v>
      </c>
      <c r="H213" s="4">
        <f t="shared" si="7"/>
        <v>44331</v>
      </c>
    </row>
    <row r="214" spans="1:8" x14ac:dyDescent="0.25">
      <c r="A214" t="s">
        <v>0</v>
      </c>
      <c r="B214" s="1">
        <v>44357</v>
      </c>
      <c r="C214" s="2">
        <v>0</v>
      </c>
      <c r="D214">
        <v>977.59</v>
      </c>
      <c r="E214">
        <v>30</v>
      </c>
      <c r="F214" t="s">
        <v>53</v>
      </c>
      <c r="G214">
        <f t="shared" si="6"/>
        <v>6</v>
      </c>
      <c r="H214" s="4">
        <f t="shared" si="7"/>
        <v>44362</v>
      </c>
    </row>
    <row r="215" spans="1:8" x14ac:dyDescent="0.25">
      <c r="A215" t="s">
        <v>0</v>
      </c>
      <c r="B215" s="1">
        <v>44393</v>
      </c>
      <c r="C215" s="2">
        <v>0</v>
      </c>
      <c r="D215">
        <v>978.24</v>
      </c>
      <c r="E215">
        <v>31</v>
      </c>
      <c r="F215" t="s">
        <v>53</v>
      </c>
      <c r="G215">
        <f t="shared" si="6"/>
        <v>7</v>
      </c>
      <c r="H215" s="4">
        <f t="shared" si="7"/>
        <v>44392</v>
      </c>
    </row>
    <row r="216" spans="1:8" x14ac:dyDescent="0.25">
      <c r="A216" t="s">
        <v>0</v>
      </c>
      <c r="B216" s="1">
        <v>44422</v>
      </c>
      <c r="C216" s="2">
        <v>0</v>
      </c>
      <c r="D216">
        <v>979.13</v>
      </c>
      <c r="E216">
        <v>31</v>
      </c>
      <c r="F216" t="s">
        <v>53</v>
      </c>
      <c r="G216">
        <f t="shared" si="6"/>
        <v>8</v>
      </c>
      <c r="H216" s="4">
        <f t="shared" si="7"/>
        <v>44423</v>
      </c>
    </row>
    <row r="217" spans="1:8" x14ac:dyDescent="0.25">
      <c r="A217" t="s">
        <v>0</v>
      </c>
      <c r="B217" s="1">
        <v>44457</v>
      </c>
      <c r="C217" s="2">
        <v>0</v>
      </c>
      <c r="D217">
        <v>979.81</v>
      </c>
      <c r="E217">
        <v>30</v>
      </c>
      <c r="F217" t="s">
        <v>53</v>
      </c>
      <c r="G217">
        <f t="shared" si="6"/>
        <v>9</v>
      </c>
      <c r="H217" s="4">
        <f t="shared" si="7"/>
        <v>44454</v>
      </c>
    </row>
    <row r="218" spans="1:8" x14ac:dyDescent="0.25">
      <c r="A218" t="s">
        <v>0</v>
      </c>
      <c r="B218" s="1">
        <v>44492</v>
      </c>
      <c r="C218" s="2">
        <v>0</v>
      </c>
      <c r="D218">
        <v>980.22</v>
      </c>
      <c r="E218">
        <v>31</v>
      </c>
      <c r="F218" t="s">
        <v>53</v>
      </c>
      <c r="G218">
        <f t="shared" si="6"/>
        <v>10</v>
      </c>
      <c r="H218" s="4">
        <f t="shared" si="7"/>
        <v>44484</v>
      </c>
    </row>
    <row r="219" spans="1:8" x14ac:dyDescent="0.25">
      <c r="A219" t="s">
        <v>0</v>
      </c>
      <c r="B219" s="1">
        <v>44505</v>
      </c>
      <c r="C219" s="2">
        <v>0</v>
      </c>
      <c r="D219">
        <v>980.37</v>
      </c>
      <c r="E219">
        <v>30</v>
      </c>
      <c r="F219" t="s">
        <v>53</v>
      </c>
      <c r="G219">
        <f t="shared" si="6"/>
        <v>11</v>
      </c>
      <c r="H219" s="4">
        <f t="shared" si="7"/>
        <v>44515</v>
      </c>
    </row>
    <row r="220" spans="1:8" x14ac:dyDescent="0.25">
      <c r="A220" t="s">
        <v>0</v>
      </c>
      <c r="B220" s="1">
        <v>44542</v>
      </c>
      <c r="C220" s="2">
        <v>0</v>
      </c>
      <c r="D220">
        <v>980.19</v>
      </c>
      <c r="E220">
        <v>31</v>
      </c>
      <c r="F220" t="s">
        <v>53</v>
      </c>
      <c r="G220">
        <f t="shared" si="6"/>
        <v>12</v>
      </c>
      <c r="H220" s="4">
        <f t="shared" si="7"/>
        <v>44545</v>
      </c>
    </row>
    <row r="221" spans="1:8" x14ac:dyDescent="0.25">
      <c r="A221" t="s">
        <v>0</v>
      </c>
      <c r="B221" s="1">
        <v>44586</v>
      </c>
      <c r="C221" s="2">
        <v>0</v>
      </c>
      <c r="D221">
        <v>980.09</v>
      </c>
      <c r="E221">
        <v>31</v>
      </c>
      <c r="F221" t="s">
        <v>53</v>
      </c>
      <c r="G221">
        <f t="shared" si="6"/>
        <v>1</v>
      </c>
      <c r="H221" s="4">
        <f t="shared" si="7"/>
        <v>44576</v>
      </c>
    </row>
    <row r="222" spans="1:8" x14ac:dyDescent="0.25">
      <c r="A222" t="s">
        <v>0</v>
      </c>
      <c r="B222" s="1">
        <v>44593</v>
      </c>
      <c r="C222" s="2">
        <v>0</v>
      </c>
      <c r="D222">
        <v>979.97</v>
      </c>
      <c r="E222">
        <v>28</v>
      </c>
      <c r="F222" t="s">
        <v>53</v>
      </c>
      <c r="G222">
        <f t="shared" si="6"/>
        <v>2</v>
      </c>
      <c r="H222" s="4">
        <f t="shared" si="7"/>
        <v>44607</v>
      </c>
    </row>
    <row r="223" spans="1:8" x14ac:dyDescent="0.25">
      <c r="A223" t="s">
        <v>0</v>
      </c>
      <c r="B223" s="1">
        <v>44629</v>
      </c>
      <c r="C223" s="2">
        <v>0</v>
      </c>
      <c r="D223">
        <v>979.77</v>
      </c>
      <c r="E223">
        <v>31</v>
      </c>
      <c r="F223" t="s">
        <v>53</v>
      </c>
      <c r="G223">
        <f t="shared" si="6"/>
        <v>3</v>
      </c>
      <c r="H223" s="4">
        <f t="shared" si="7"/>
        <v>44635</v>
      </c>
    </row>
    <row r="224" spans="1:8" x14ac:dyDescent="0.25">
      <c r="A224" t="s">
        <v>0</v>
      </c>
      <c r="B224" s="1">
        <v>44670</v>
      </c>
      <c r="C224" s="2">
        <v>0</v>
      </c>
      <c r="D224">
        <v>979.59</v>
      </c>
      <c r="E224">
        <v>30</v>
      </c>
      <c r="F224" t="s">
        <v>53</v>
      </c>
      <c r="G224">
        <f t="shared" si="6"/>
        <v>4</v>
      </c>
      <c r="H224" s="4">
        <f t="shared" si="7"/>
        <v>44666</v>
      </c>
    </row>
    <row r="225" spans="1:8" x14ac:dyDescent="0.25">
      <c r="A225" t="s">
        <v>0</v>
      </c>
      <c r="B225" s="1">
        <v>44682</v>
      </c>
      <c r="C225" s="2">
        <v>0</v>
      </c>
      <c r="D225">
        <v>979.52</v>
      </c>
      <c r="E225">
        <v>31</v>
      </c>
      <c r="F225" t="s">
        <v>53</v>
      </c>
      <c r="G225">
        <f t="shared" si="6"/>
        <v>5</v>
      </c>
      <c r="H225" s="4">
        <f t="shared" si="7"/>
        <v>44696</v>
      </c>
    </row>
    <row r="226" spans="1:8" x14ac:dyDescent="0.25">
      <c r="A226" t="s">
        <v>0</v>
      </c>
      <c r="B226" s="1">
        <v>44719</v>
      </c>
      <c r="C226" s="2">
        <v>0</v>
      </c>
      <c r="D226">
        <v>979.62</v>
      </c>
      <c r="E226">
        <v>30</v>
      </c>
      <c r="F226" t="s">
        <v>53</v>
      </c>
      <c r="G226">
        <f t="shared" si="6"/>
        <v>6</v>
      </c>
      <c r="H226" s="4">
        <f t="shared" si="7"/>
        <v>44727</v>
      </c>
    </row>
    <row r="227" spans="1:8" x14ac:dyDescent="0.25">
      <c r="A227" t="s">
        <v>0</v>
      </c>
      <c r="B227" s="1">
        <v>44758</v>
      </c>
      <c r="C227" s="2">
        <v>0</v>
      </c>
      <c r="D227">
        <v>980.26</v>
      </c>
      <c r="E227">
        <v>31</v>
      </c>
      <c r="F227" t="s">
        <v>53</v>
      </c>
      <c r="G227">
        <f t="shared" si="6"/>
        <v>7</v>
      </c>
      <c r="H227" s="4">
        <f t="shared" si="7"/>
        <v>44757</v>
      </c>
    </row>
    <row r="228" spans="1:8" x14ac:dyDescent="0.25">
      <c r="A228" t="s">
        <v>0</v>
      </c>
      <c r="B228" s="1">
        <v>44789</v>
      </c>
      <c r="C228" s="2">
        <v>0</v>
      </c>
      <c r="D228">
        <v>981.2</v>
      </c>
      <c r="E228">
        <v>31</v>
      </c>
      <c r="F228" t="s">
        <v>53</v>
      </c>
      <c r="G228">
        <f t="shared" si="6"/>
        <v>8</v>
      </c>
      <c r="H228" s="4">
        <f t="shared" si="7"/>
        <v>44788</v>
      </c>
    </row>
    <row r="229" spans="1:8" x14ac:dyDescent="0.25">
      <c r="A229" t="s">
        <v>0</v>
      </c>
      <c r="B229" s="1">
        <v>44820</v>
      </c>
      <c r="C229" s="2">
        <v>0</v>
      </c>
      <c r="D229">
        <v>982.01</v>
      </c>
      <c r="E229">
        <v>30</v>
      </c>
      <c r="F229" t="s">
        <v>53</v>
      </c>
      <c r="G229">
        <f t="shared" si="6"/>
        <v>9</v>
      </c>
      <c r="H229" s="4">
        <f t="shared" si="7"/>
        <v>44819</v>
      </c>
    </row>
    <row r="230" spans="1:8" x14ac:dyDescent="0.25">
      <c r="A230" t="s">
        <v>50</v>
      </c>
      <c r="B230" s="1">
        <v>29245</v>
      </c>
      <c r="C230" s="3">
        <v>0</v>
      </c>
      <c r="D230">
        <v>715.14</v>
      </c>
      <c r="E230">
        <v>1</v>
      </c>
      <c r="F230" t="s">
        <v>52</v>
      </c>
      <c r="G230">
        <f t="shared" si="6"/>
        <v>1</v>
      </c>
      <c r="H230" s="4">
        <f t="shared" si="7"/>
        <v>29235</v>
      </c>
    </row>
    <row r="231" spans="1:8" x14ac:dyDescent="0.25">
      <c r="A231" t="s">
        <v>50</v>
      </c>
      <c r="B231" s="1">
        <v>29279</v>
      </c>
      <c r="C231" s="3">
        <v>0</v>
      </c>
      <c r="D231">
        <v>715.15</v>
      </c>
      <c r="E231">
        <v>1</v>
      </c>
      <c r="F231" t="s">
        <v>52</v>
      </c>
      <c r="G231">
        <f t="shared" si="6"/>
        <v>2</v>
      </c>
      <c r="H231" s="4">
        <f t="shared" si="7"/>
        <v>29266</v>
      </c>
    </row>
    <row r="232" spans="1:8" x14ac:dyDescent="0.25">
      <c r="A232" t="s">
        <v>50</v>
      </c>
      <c r="B232" s="1">
        <v>29299</v>
      </c>
      <c r="C232" s="3">
        <v>0</v>
      </c>
      <c r="D232">
        <v>715.28</v>
      </c>
      <c r="E232">
        <v>1</v>
      </c>
      <c r="F232" t="s">
        <v>52</v>
      </c>
      <c r="G232">
        <f t="shared" si="6"/>
        <v>3</v>
      </c>
      <c r="H232" s="4">
        <f t="shared" si="7"/>
        <v>29295</v>
      </c>
    </row>
    <row r="233" spans="1:8" x14ac:dyDescent="0.25">
      <c r="A233" t="s">
        <v>50</v>
      </c>
      <c r="B233" s="1">
        <v>29327</v>
      </c>
      <c r="C233" s="3">
        <v>0</v>
      </c>
      <c r="D233">
        <v>715.55</v>
      </c>
      <c r="E233">
        <v>1</v>
      </c>
      <c r="F233" t="s">
        <v>52</v>
      </c>
      <c r="G233">
        <f t="shared" si="6"/>
        <v>4</v>
      </c>
      <c r="H233" s="4">
        <f t="shared" si="7"/>
        <v>29326</v>
      </c>
    </row>
    <row r="234" spans="1:8" x14ac:dyDescent="0.25">
      <c r="A234" t="s">
        <v>50</v>
      </c>
      <c r="B234" s="1">
        <v>29368</v>
      </c>
      <c r="C234" s="3">
        <v>0</v>
      </c>
      <c r="D234">
        <v>715.34</v>
      </c>
      <c r="E234">
        <v>1</v>
      </c>
      <c r="F234" t="s">
        <v>52</v>
      </c>
      <c r="G234">
        <f t="shared" si="6"/>
        <v>5</v>
      </c>
      <c r="H234" s="4">
        <f t="shared" si="7"/>
        <v>29356</v>
      </c>
    </row>
    <row r="235" spans="1:8" x14ac:dyDescent="0.25">
      <c r="A235" t="s">
        <v>50</v>
      </c>
      <c r="B235" s="1">
        <v>29397</v>
      </c>
      <c r="C235" s="3">
        <v>0</v>
      </c>
      <c r="D235">
        <v>715.27</v>
      </c>
      <c r="E235">
        <v>1</v>
      </c>
      <c r="F235" t="s">
        <v>52</v>
      </c>
      <c r="G235">
        <f t="shared" si="6"/>
        <v>6</v>
      </c>
      <c r="H235" s="4">
        <f t="shared" si="7"/>
        <v>29387</v>
      </c>
    </row>
    <row r="236" spans="1:8" x14ac:dyDescent="0.25">
      <c r="A236" t="s">
        <v>50</v>
      </c>
      <c r="B236" s="1">
        <v>29423</v>
      </c>
      <c r="C236" s="3">
        <v>0</v>
      </c>
      <c r="D236">
        <v>715.78</v>
      </c>
      <c r="E236">
        <v>1</v>
      </c>
      <c r="F236" t="s">
        <v>52</v>
      </c>
      <c r="G236">
        <f t="shared" si="6"/>
        <v>7</v>
      </c>
      <c r="H236" s="4">
        <f t="shared" si="7"/>
        <v>29417</v>
      </c>
    </row>
    <row r="237" spans="1:8" x14ac:dyDescent="0.25">
      <c r="A237" t="s">
        <v>50</v>
      </c>
      <c r="B237" s="1">
        <v>29452</v>
      </c>
      <c r="C237" s="3">
        <v>0</v>
      </c>
      <c r="D237">
        <v>715.76</v>
      </c>
      <c r="E237">
        <v>1</v>
      </c>
      <c r="F237" t="s">
        <v>52</v>
      </c>
      <c r="G237">
        <f t="shared" si="6"/>
        <v>8</v>
      </c>
      <c r="H237" s="4">
        <f t="shared" si="7"/>
        <v>29448</v>
      </c>
    </row>
    <row r="238" spans="1:8" x14ac:dyDescent="0.25">
      <c r="A238" t="s">
        <v>50</v>
      </c>
      <c r="B238" s="1">
        <v>29490</v>
      </c>
      <c r="C238" s="3">
        <v>0</v>
      </c>
      <c r="D238">
        <v>715.03</v>
      </c>
      <c r="E238">
        <v>1</v>
      </c>
      <c r="F238" t="s">
        <v>52</v>
      </c>
      <c r="G238">
        <f t="shared" si="6"/>
        <v>9</v>
      </c>
      <c r="H238" s="4">
        <f t="shared" si="7"/>
        <v>29479</v>
      </c>
    </row>
    <row r="239" spans="1:8" x14ac:dyDescent="0.25">
      <c r="A239" t="s">
        <v>50</v>
      </c>
      <c r="B239" s="1">
        <v>29502</v>
      </c>
      <c r="C239" s="3">
        <v>0</v>
      </c>
      <c r="D239">
        <v>714.9</v>
      </c>
      <c r="E239">
        <v>1</v>
      </c>
      <c r="F239" t="s">
        <v>52</v>
      </c>
      <c r="G239">
        <f t="shared" si="6"/>
        <v>10</v>
      </c>
      <c r="H239" s="4">
        <f t="shared" si="7"/>
        <v>29509</v>
      </c>
    </row>
    <row r="240" spans="1:8" x14ac:dyDescent="0.25">
      <c r="A240" t="s">
        <v>50</v>
      </c>
      <c r="B240" s="1">
        <v>29565</v>
      </c>
      <c r="C240" s="3">
        <v>0</v>
      </c>
      <c r="D240">
        <v>714.76</v>
      </c>
      <c r="E240">
        <v>1</v>
      </c>
      <c r="F240" t="s">
        <v>52</v>
      </c>
      <c r="G240">
        <f t="shared" si="6"/>
        <v>12</v>
      </c>
      <c r="H240" s="4">
        <f t="shared" si="7"/>
        <v>29570</v>
      </c>
    </row>
    <row r="241" spans="1:8" x14ac:dyDescent="0.25">
      <c r="A241" t="s">
        <v>50</v>
      </c>
      <c r="B241" s="1">
        <v>29613</v>
      </c>
      <c r="C241" s="3">
        <v>0</v>
      </c>
      <c r="D241">
        <v>714.98</v>
      </c>
      <c r="E241">
        <v>1</v>
      </c>
      <c r="F241" t="s">
        <v>52</v>
      </c>
      <c r="G241">
        <f t="shared" si="6"/>
        <v>1</v>
      </c>
      <c r="H241" s="4">
        <f t="shared" si="7"/>
        <v>29601</v>
      </c>
    </row>
    <row r="242" spans="1:8" x14ac:dyDescent="0.25">
      <c r="A242" t="s">
        <v>50</v>
      </c>
      <c r="B242" s="1">
        <v>29642</v>
      </c>
      <c r="C242" s="3">
        <v>0</v>
      </c>
      <c r="D242">
        <v>715.24</v>
      </c>
      <c r="E242">
        <v>1</v>
      </c>
      <c r="F242" t="s">
        <v>52</v>
      </c>
      <c r="G242">
        <f t="shared" si="6"/>
        <v>2</v>
      </c>
      <c r="H242" s="4">
        <f t="shared" si="7"/>
        <v>29632</v>
      </c>
    </row>
    <row r="243" spans="1:8" x14ac:dyDescent="0.25">
      <c r="A243" t="s">
        <v>50</v>
      </c>
      <c r="B243" s="1">
        <v>29678</v>
      </c>
      <c r="C243" s="3">
        <v>0</v>
      </c>
      <c r="D243">
        <v>715.28</v>
      </c>
      <c r="E243">
        <v>2</v>
      </c>
      <c r="F243" t="s">
        <v>52</v>
      </c>
      <c r="G243">
        <f t="shared" si="6"/>
        <v>4</v>
      </c>
      <c r="H243" s="4">
        <f t="shared" si="7"/>
        <v>29691</v>
      </c>
    </row>
    <row r="244" spans="1:8" x14ac:dyDescent="0.25">
      <c r="A244" t="s">
        <v>50</v>
      </c>
      <c r="B244" s="1">
        <v>29763</v>
      </c>
      <c r="C244" s="3">
        <v>0</v>
      </c>
      <c r="D244">
        <v>715.5</v>
      </c>
      <c r="E244">
        <v>1</v>
      </c>
      <c r="F244" t="s">
        <v>52</v>
      </c>
      <c r="G244">
        <f t="shared" si="6"/>
        <v>6</v>
      </c>
      <c r="H244" s="4">
        <f t="shared" si="7"/>
        <v>29752</v>
      </c>
    </row>
    <row r="245" spans="1:8" x14ac:dyDescent="0.25">
      <c r="A245" t="s">
        <v>50</v>
      </c>
      <c r="B245" s="1">
        <v>29778</v>
      </c>
      <c r="C245" s="3">
        <v>0</v>
      </c>
      <c r="D245">
        <v>715.97</v>
      </c>
      <c r="E245">
        <v>1</v>
      </c>
      <c r="F245" t="s">
        <v>52</v>
      </c>
      <c r="G245">
        <f t="shared" si="6"/>
        <v>7</v>
      </c>
      <c r="H245" s="4">
        <f t="shared" si="7"/>
        <v>29782</v>
      </c>
    </row>
    <row r="246" spans="1:8" x14ac:dyDescent="0.25">
      <c r="A246" t="s">
        <v>50</v>
      </c>
      <c r="B246" s="1">
        <v>29821</v>
      </c>
      <c r="C246" s="3">
        <v>0</v>
      </c>
      <c r="D246">
        <v>715.94</v>
      </c>
      <c r="E246">
        <v>1</v>
      </c>
      <c r="F246" t="s">
        <v>52</v>
      </c>
      <c r="G246">
        <f t="shared" si="6"/>
        <v>8</v>
      </c>
      <c r="H246" s="4">
        <f t="shared" si="7"/>
        <v>29813</v>
      </c>
    </row>
    <row r="247" spans="1:8" x14ac:dyDescent="0.25">
      <c r="A247" t="s">
        <v>50</v>
      </c>
      <c r="B247" s="1">
        <v>29852</v>
      </c>
      <c r="C247" s="3">
        <v>0</v>
      </c>
      <c r="D247">
        <v>715.7</v>
      </c>
      <c r="E247">
        <v>1</v>
      </c>
      <c r="F247" t="s">
        <v>52</v>
      </c>
      <c r="G247">
        <f t="shared" si="6"/>
        <v>9</v>
      </c>
      <c r="H247" s="4">
        <f t="shared" si="7"/>
        <v>29844</v>
      </c>
    </row>
    <row r="248" spans="1:8" x14ac:dyDescent="0.25">
      <c r="A248" t="s">
        <v>50</v>
      </c>
      <c r="B248" s="1">
        <v>29868</v>
      </c>
      <c r="C248" s="3">
        <v>0</v>
      </c>
      <c r="D248">
        <v>715.45</v>
      </c>
      <c r="E248">
        <v>1</v>
      </c>
      <c r="F248" t="s">
        <v>52</v>
      </c>
      <c r="G248">
        <f t="shared" si="6"/>
        <v>10</v>
      </c>
      <c r="H248" s="4">
        <f t="shared" si="7"/>
        <v>29874</v>
      </c>
    </row>
    <row r="249" spans="1:8" x14ac:dyDescent="0.25">
      <c r="A249" t="s">
        <v>50</v>
      </c>
      <c r="B249" s="1">
        <v>29909</v>
      </c>
      <c r="C249" s="3">
        <v>0</v>
      </c>
      <c r="D249">
        <v>715.12</v>
      </c>
      <c r="E249">
        <v>1</v>
      </c>
      <c r="F249" t="s">
        <v>52</v>
      </c>
      <c r="G249">
        <f t="shared" si="6"/>
        <v>11</v>
      </c>
      <c r="H249" s="4">
        <f t="shared" si="7"/>
        <v>29905</v>
      </c>
    </row>
    <row r="250" spans="1:8" x14ac:dyDescent="0.25">
      <c r="A250" t="s">
        <v>50</v>
      </c>
      <c r="B250" s="1">
        <v>29942</v>
      </c>
      <c r="C250" s="3">
        <v>0</v>
      </c>
      <c r="D250">
        <v>715.32</v>
      </c>
      <c r="E250">
        <v>1</v>
      </c>
      <c r="F250" t="s">
        <v>52</v>
      </c>
      <c r="G250">
        <f t="shared" si="6"/>
        <v>12</v>
      </c>
      <c r="H250" s="4">
        <f t="shared" si="7"/>
        <v>29935</v>
      </c>
    </row>
    <row r="251" spans="1:8" x14ac:dyDescent="0.25">
      <c r="A251" t="s">
        <v>50</v>
      </c>
      <c r="B251" s="1">
        <v>29985</v>
      </c>
      <c r="C251" s="3">
        <v>0</v>
      </c>
      <c r="D251">
        <v>715.54</v>
      </c>
      <c r="E251">
        <v>1</v>
      </c>
      <c r="F251" t="s">
        <v>52</v>
      </c>
      <c r="G251">
        <f t="shared" si="6"/>
        <v>2</v>
      </c>
      <c r="H251" s="4">
        <f t="shared" si="7"/>
        <v>29997</v>
      </c>
    </row>
    <row r="252" spans="1:8" x14ac:dyDescent="0.25">
      <c r="A252" t="s">
        <v>50</v>
      </c>
      <c r="B252" s="1">
        <v>30029</v>
      </c>
      <c r="C252" s="3">
        <v>0</v>
      </c>
      <c r="D252">
        <v>715.42</v>
      </c>
      <c r="E252">
        <v>1</v>
      </c>
      <c r="F252" t="s">
        <v>52</v>
      </c>
      <c r="G252">
        <f t="shared" si="6"/>
        <v>3</v>
      </c>
      <c r="H252" s="4">
        <f t="shared" si="7"/>
        <v>30025</v>
      </c>
    </row>
    <row r="253" spans="1:8" x14ac:dyDescent="0.25">
      <c r="A253" t="s">
        <v>50</v>
      </c>
      <c r="B253" s="1">
        <v>30056</v>
      </c>
      <c r="C253" s="3">
        <v>0</v>
      </c>
      <c r="D253">
        <v>715.44</v>
      </c>
      <c r="E253">
        <v>1</v>
      </c>
      <c r="F253" t="s">
        <v>52</v>
      </c>
      <c r="G253">
        <f t="shared" si="6"/>
        <v>4</v>
      </c>
      <c r="H253" s="4">
        <f t="shared" si="7"/>
        <v>30056</v>
      </c>
    </row>
    <row r="254" spans="1:8" x14ac:dyDescent="0.25">
      <c r="A254" t="s">
        <v>50</v>
      </c>
      <c r="B254" s="1">
        <v>30097</v>
      </c>
      <c r="C254" s="3">
        <v>0</v>
      </c>
      <c r="D254">
        <v>715.22</v>
      </c>
      <c r="E254">
        <v>1</v>
      </c>
      <c r="F254" t="s">
        <v>52</v>
      </c>
      <c r="G254">
        <f t="shared" si="6"/>
        <v>5</v>
      </c>
      <c r="H254" s="4">
        <f t="shared" si="7"/>
        <v>30086</v>
      </c>
    </row>
    <row r="255" spans="1:8" x14ac:dyDescent="0.25">
      <c r="A255" t="s">
        <v>50</v>
      </c>
      <c r="B255" s="1">
        <v>30125</v>
      </c>
      <c r="C255" s="3">
        <v>0</v>
      </c>
      <c r="D255">
        <v>715.35</v>
      </c>
      <c r="E255">
        <v>1</v>
      </c>
      <c r="F255" t="s">
        <v>52</v>
      </c>
      <c r="G255">
        <f t="shared" si="6"/>
        <v>6</v>
      </c>
      <c r="H255" s="4">
        <f t="shared" si="7"/>
        <v>30117</v>
      </c>
    </row>
    <row r="256" spans="1:8" x14ac:dyDescent="0.25">
      <c r="A256" t="s">
        <v>50</v>
      </c>
      <c r="B256" s="1">
        <v>30160</v>
      </c>
      <c r="C256" s="3">
        <v>0</v>
      </c>
      <c r="D256">
        <v>715.82</v>
      </c>
      <c r="E256">
        <v>1</v>
      </c>
      <c r="F256" t="s">
        <v>52</v>
      </c>
      <c r="G256">
        <f t="shared" si="6"/>
        <v>7</v>
      </c>
      <c r="H256" s="4">
        <f t="shared" si="7"/>
        <v>30147</v>
      </c>
    </row>
    <row r="257" spans="1:8" x14ac:dyDescent="0.25">
      <c r="A257" t="s">
        <v>50</v>
      </c>
      <c r="B257" s="1">
        <v>30180</v>
      </c>
      <c r="C257" s="3">
        <v>0</v>
      </c>
      <c r="D257">
        <v>715.51</v>
      </c>
      <c r="E257">
        <v>1</v>
      </c>
      <c r="F257" t="s">
        <v>52</v>
      </c>
      <c r="G257">
        <f t="shared" si="6"/>
        <v>8</v>
      </c>
      <c r="H257" s="4">
        <f t="shared" si="7"/>
        <v>30178</v>
      </c>
    </row>
    <row r="258" spans="1:8" x14ac:dyDescent="0.25">
      <c r="A258" t="s">
        <v>50</v>
      </c>
      <c r="B258" s="1">
        <v>30253</v>
      </c>
      <c r="C258" s="3">
        <v>0</v>
      </c>
      <c r="D258">
        <v>714.3</v>
      </c>
      <c r="E258">
        <v>2</v>
      </c>
      <c r="F258" t="s">
        <v>52</v>
      </c>
      <c r="G258">
        <f t="shared" si="6"/>
        <v>10</v>
      </c>
      <c r="H258" s="4">
        <f t="shared" si="7"/>
        <v>30239</v>
      </c>
    </row>
    <row r="259" spans="1:8" x14ac:dyDescent="0.25">
      <c r="A259" t="s">
        <v>50</v>
      </c>
      <c r="B259" s="1">
        <v>30280</v>
      </c>
      <c r="C259" s="3">
        <v>0</v>
      </c>
      <c r="D259">
        <v>714.74</v>
      </c>
      <c r="E259">
        <v>1</v>
      </c>
      <c r="F259" t="s">
        <v>52</v>
      </c>
      <c r="G259">
        <f t="shared" ref="G259:G322" si="8">MONTH(B259)</f>
        <v>11</v>
      </c>
      <c r="H259" s="4">
        <f t="shared" ref="H259:H322" si="9">DATE(YEAR(B259),MONTH(B259),15)</f>
        <v>30270</v>
      </c>
    </row>
    <row r="260" spans="1:8" x14ac:dyDescent="0.25">
      <c r="A260" t="s">
        <v>50</v>
      </c>
      <c r="B260" s="1">
        <v>30343</v>
      </c>
      <c r="C260" s="3">
        <v>0</v>
      </c>
      <c r="D260">
        <v>714.41</v>
      </c>
      <c r="E260">
        <v>1</v>
      </c>
      <c r="F260" t="s">
        <v>52</v>
      </c>
      <c r="G260">
        <f t="shared" si="8"/>
        <v>1</v>
      </c>
      <c r="H260" s="4">
        <f t="shared" si="9"/>
        <v>30331</v>
      </c>
    </row>
    <row r="261" spans="1:8" x14ac:dyDescent="0.25">
      <c r="A261" t="s">
        <v>50</v>
      </c>
      <c r="B261" s="1">
        <v>30398</v>
      </c>
      <c r="C261" s="3">
        <v>0</v>
      </c>
      <c r="D261">
        <v>714.32</v>
      </c>
      <c r="E261">
        <v>1</v>
      </c>
      <c r="F261" t="s">
        <v>52</v>
      </c>
      <c r="G261">
        <f t="shared" si="8"/>
        <v>3</v>
      </c>
      <c r="H261" s="4">
        <f t="shared" si="9"/>
        <v>30390</v>
      </c>
    </row>
    <row r="262" spans="1:8" x14ac:dyDescent="0.25">
      <c r="A262" t="s">
        <v>50</v>
      </c>
      <c r="B262" s="1">
        <v>30420</v>
      </c>
      <c r="C262" s="3">
        <v>0</v>
      </c>
      <c r="D262">
        <v>714.33</v>
      </c>
      <c r="E262">
        <v>1</v>
      </c>
      <c r="F262" t="s">
        <v>52</v>
      </c>
      <c r="G262">
        <f t="shared" si="8"/>
        <v>4</v>
      </c>
      <c r="H262" s="4">
        <f t="shared" si="9"/>
        <v>30421</v>
      </c>
    </row>
    <row r="263" spans="1:8" x14ac:dyDescent="0.25">
      <c r="A263" t="s">
        <v>50</v>
      </c>
      <c r="B263" s="1">
        <v>30453</v>
      </c>
      <c r="C263" s="3">
        <v>0</v>
      </c>
      <c r="D263">
        <v>714.44</v>
      </c>
      <c r="E263">
        <v>1</v>
      </c>
      <c r="F263" t="s">
        <v>52</v>
      </c>
      <c r="G263">
        <f t="shared" si="8"/>
        <v>5</v>
      </c>
      <c r="H263" s="4">
        <f t="shared" si="9"/>
        <v>30451</v>
      </c>
    </row>
    <row r="264" spans="1:8" x14ac:dyDescent="0.25">
      <c r="A264" t="s">
        <v>50</v>
      </c>
      <c r="B264" s="1">
        <v>30491</v>
      </c>
      <c r="C264" s="3">
        <v>0</v>
      </c>
      <c r="D264">
        <v>713.81</v>
      </c>
      <c r="E264">
        <v>1</v>
      </c>
      <c r="F264" t="s">
        <v>52</v>
      </c>
      <c r="G264">
        <f t="shared" si="8"/>
        <v>6</v>
      </c>
      <c r="H264" s="4">
        <f t="shared" si="9"/>
        <v>30482</v>
      </c>
    </row>
    <row r="265" spans="1:8" x14ac:dyDescent="0.25">
      <c r="A265" t="s">
        <v>50</v>
      </c>
      <c r="B265" s="1">
        <v>30518</v>
      </c>
      <c r="C265" s="3">
        <v>0</v>
      </c>
      <c r="D265">
        <v>713.48</v>
      </c>
      <c r="E265">
        <v>1</v>
      </c>
      <c r="F265" t="s">
        <v>52</v>
      </c>
      <c r="G265">
        <f t="shared" si="8"/>
        <v>7</v>
      </c>
      <c r="H265" s="4">
        <f t="shared" si="9"/>
        <v>30512</v>
      </c>
    </row>
    <row r="266" spans="1:8" x14ac:dyDescent="0.25">
      <c r="A266" t="s">
        <v>50</v>
      </c>
      <c r="B266" s="1">
        <v>30552</v>
      </c>
      <c r="C266" s="3">
        <v>0</v>
      </c>
      <c r="D266">
        <v>713.08</v>
      </c>
      <c r="E266">
        <v>1</v>
      </c>
      <c r="F266" t="s">
        <v>52</v>
      </c>
      <c r="G266">
        <f t="shared" si="8"/>
        <v>8</v>
      </c>
      <c r="H266" s="4">
        <f t="shared" si="9"/>
        <v>30543</v>
      </c>
    </row>
    <row r="267" spans="1:8" x14ac:dyDescent="0.25">
      <c r="A267" t="s">
        <v>50</v>
      </c>
      <c r="B267" s="1">
        <v>30588</v>
      </c>
      <c r="C267" s="3">
        <v>0</v>
      </c>
      <c r="D267">
        <v>712.51</v>
      </c>
      <c r="E267">
        <v>1</v>
      </c>
      <c r="F267" t="s">
        <v>52</v>
      </c>
      <c r="G267">
        <f t="shared" si="8"/>
        <v>9</v>
      </c>
      <c r="H267" s="4">
        <f t="shared" si="9"/>
        <v>30574</v>
      </c>
    </row>
    <row r="268" spans="1:8" x14ac:dyDescent="0.25">
      <c r="A268" t="s">
        <v>50</v>
      </c>
      <c r="B268" s="1">
        <v>30646</v>
      </c>
      <c r="C268" s="3">
        <v>0</v>
      </c>
      <c r="D268">
        <v>712.31</v>
      </c>
      <c r="E268">
        <v>1</v>
      </c>
      <c r="F268" t="s">
        <v>52</v>
      </c>
      <c r="G268">
        <f t="shared" si="8"/>
        <v>11</v>
      </c>
      <c r="H268" s="4">
        <f t="shared" si="9"/>
        <v>30635</v>
      </c>
    </row>
    <row r="269" spans="1:8" x14ac:dyDescent="0.25">
      <c r="A269" t="s">
        <v>50</v>
      </c>
      <c r="B269" s="1">
        <v>30679</v>
      </c>
      <c r="C269" s="3">
        <v>0</v>
      </c>
      <c r="D269">
        <v>712.03</v>
      </c>
      <c r="E269">
        <v>1</v>
      </c>
      <c r="F269" t="s">
        <v>52</v>
      </c>
      <c r="G269">
        <f t="shared" si="8"/>
        <v>12</v>
      </c>
      <c r="H269" s="4">
        <f t="shared" si="9"/>
        <v>30665</v>
      </c>
    </row>
    <row r="270" spans="1:8" x14ac:dyDescent="0.25">
      <c r="A270" t="s">
        <v>50</v>
      </c>
      <c r="B270" s="1">
        <v>30712</v>
      </c>
      <c r="C270" s="3">
        <v>0</v>
      </c>
      <c r="D270">
        <v>711.89</v>
      </c>
      <c r="E270">
        <v>1</v>
      </c>
      <c r="F270" t="s">
        <v>52</v>
      </c>
      <c r="G270">
        <f t="shared" si="8"/>
        <v>1</v>
      </c>
      <c r="H270" s="4">
        <f t="shared" si="9"/>
        <v>30696</v>
      </c>
    </row>
    <row r="271" spans="1:8" x14ac:dyDescent="0.25">
      <c r="A271" t="s">
        <v>50</v>
      </c>
      <c r="B271" s="1">
        <v>30735</v>
      </c>
      <c r="C271" s="3">
        <v>0</v>
      </c>
      <c r="D271">
        <v>712.05</v>
      </c>
      <c r="E271">
        <v>1</v>
      </c>
      <c r="F271" t="s">
        <v>52</v>
      </c>
      <c r="G271">
        <f t="shared" si="8"/>
        <v>2</v>
      </c>
      <c r="H271" s="4">
        <f t="shared" si="9"/>
        <v>30727</v>
      </c>
    </row>
    <row r="272" spans="1:8" x14ac:dyDescent="0.25">
      <c r="A272" t="s">
        <v>50</v>
      </c>
      <c r="B272" s="1">
        <v>30762</v>
      </c>
      <c r="C272" s="3">
        <v>0</v>
      </c>
      <c r="D272">
        <v>712.1</v>
      </c>
      <c r="E272">
        <v>1</v>
      </c>
      <c r="F272" t="s">
        <v>52</v>
      </c>
      <c r="G272">
        <f t="shared" si="8"/>
        <v>3</v>
      </c>
      <c r="H272" s="4">
        <f t="shared" si="9"/>
        <v>30756</v>
      </c>
    </row>
    <row r="273" spans="1:8" x14ac:dyDescent="0.25">
      <c r="A273" t="s">
        <v>50</v>
      </c>
      <c r="B273" s="1">
        <v>30788</v>
      </c>
      <c r="C273" s="3">
        <v>0</v>
      </c>
      <c r="D273">
        <v>711.89</v>
      </c>
      <c r="E273">
        <v>1</v>
      </c>
      <c r="F273" t="s">
        <v>52</v>
      </c>
      <c r="G273">
        <f t="shared" si="8"/>
        <v>4</v>
      </c>
      <c r="H273" s="4">
        <f t="shared" si="9"/>
        <v>30787</v>
      </c>
    </row>
    <row r="274" spans="1:8" x14ac:dyDescent="0.25">
      <c r="A274" t="s">
        <v>50</v>
      </c>
      <c r="B274" s="1">
        <v>30831</v>
      </c>
      <c r="C274" s="3">
        <v>0</v>
      </c>
      <c r="D274">
        <v>711.53</v>
      </c>
      <c r="E274">
        <v>1</v>
      </c>
      <c r="F274" t="s">
        <v>52</v>
      </c>
      <c r="G274">
        <f t="shared" si="8"/>
        <v>5</v>
      </c>
      <c r="H274" s="4">
        <f t="shared" si="9"/>
        <v>30817</v>
      </c>
    </row>
    <row r="275" spans="1:8" x14ac:dyDescent="0.25">
      <c r="A275" t="s">
        <v>50</v>
      </c>
      <c r="B275" s="1">
        <v>30854</v>
      </c>
      <c r="C275" s="3">
        <v>0</v>
      </c>
      <c r="D275">
        <v>711.05</v>
      </c>
      <c r="E275">
        <v>1</v>
      </c>
      <c r="F275" t="s">
        <v>52</v>
      </c>
      <c r="G275">
        <f t="shared" si="8"/>
        <v>6</v>
      </c>
      <c r="H275" s="4">
        <f t="shared" si="9"/>
        <v>30848</v>
      </c>
    </row>
    <row r="276" spans="1:8" x14ac:dyDescent="0.25">
      <c r="A276" t="s">
        <v>50</v>
      </c>
      <c r="B276" s="1">
        <v>30883</v>
      </c>
      <c r="C276" s="3">
        <v>0</v>
      </c>
      <c r="D276">
        <v>712.08</v>
      </c>
      <c r="E276">
        <v>1</v>
      </c>
      <c r="F276" t="s">
        <v>52</v>
      </c>
      <c r="G276">
        <f t="shared" si="8"/>
        <v>7</v>
      </c>
      <c r="H276" s="4">
        <f t="shared" si="9"/>
        <v>30878</v>
      </c>
    </row>
    <row r="277" spans="1:8" x14ac:dyDescent="0.25">
      <c r="A277" t="s">
        <v>50</v>
      </c>
      <c r="B277" s="1">
        <v>30921</v>
      </c>
      <c r="C277" s="3">
        <v>0</v>
      </c>
      <c r="D277">
        <v>710.67</v>
      </c>
      <c r="E277">
        <v>1</v>
      </c>
      <c r="F277" t="s">
        <v>52</v>
      </c>
      <c r="G277">
        <f t="shared" si="8"/>
        <v>8</v>
      </c>
      <c r="H277" s="4">
        <f t="shared" si="9"/>
        <v>30909</v>
      </c>
    </row>
    <row r="278" spans="1:8" x14ac:dyDescent="0.25">
      <c r="A278" t="s">
        <v>50</v>
      </c>
      <c r="B278" s="1">
        <v>30949</v>
      </c>
      <c r="C278" s="3">
        <v>0</v>
      </c>
      <c r="D278">
        <v>710.35</v>
      </c>
      <c r="E278">
        <v>1</v>
      </c>
      <c r="F278" t="s">
        <v>52</v>
      </c>
      <c r="G278">
        <f t="shared" si="8"/>
        <v>9</v>
      </c>
      <c r="H278" s="4">
        <f t="shared" si="9"/>
        <v>30940</v>
      </c>
    </row>
    <row r="279" spans="1:8" x14ac:dyDescent="0.25">
      <c r="A279" t="s">
        <v>50</v>
      </c>
      <c r="B279" s="1">
        <v>30978</v>
      </c>
      <c r="C279" s="3">
        <v>0</v>
      </c>
      <c r="D279">
        <v>710.03</v>
      </c>
      <c r="E279">
        <v>2</v>
      </c>
      <c r="F279" t="s">
        <v>52</v>
      </c>
      <c r="G279">
        <f t="shared" si="8"/>
        <v>10</v>
      </c>
      <c r="H279" s="4">
        <f t="shared" si="9"/>
        <v>30970</v>
      </c>
    </row>
    <row r="280" spans="1:8" x14ac:dyDescent="0.25">
      <c r="A280" t="s">
        <v>50</v>
      </c>
      <c r="B280" s="1">
        <v>31013</v>
      </c>
      <c r="C280" s="3">
        <v>0</v>
      </c>
      <c r="D280">
        <v>710.02</v>
      </c>
      <c r="E280">
        <v>1</v>
      </c>
      <c r="F280" t="s">
        <v>52</v>
      </c>
      <c r="G280">
        <f t="shared" si="8"/>
        <v>11</v>
      </c>
      <c r="H280" s="4">
        <f t="shared" si="9"/>
        <v>31001</v>
      </c>
    </row>
    <row r="281" spans="1:8" x14ac:dyDescent="0.25">
      <c r="A281" t="s">
        <v>50</v>
      </c>
      <c r="B281" s="1">
        <v>31043</v>
      </c>
      <c r="C281" s="3">
        <v>0</v>
      </c>
      <c r="D281">
        <v>709.92</v>
      </c>
      <c r="E281">
        <v>1</v>
      </c>
      <c r="F281" t="s">
        <v>52</v>
      </c>
      <c r="G281">
        <f t="shared" si="8"/>
        <v>12</v>
      </c>
      <c r="H281" s="4">
        <f t="shared" si="9"/>
        <v>31031</v>
      </c>
    </row>
    <row r="282" spans="1:8" x14ac:dyDescent="0.25">
      <c r="A282" t="s">
        <v>50</v>
      </c>
      <c r="B282" s="1">
        <v>31064</v>
      </c>
      <c r="C282" s="3">
        <v>0</v>
      </c>
      <c r="D282">
        <v>710.56</v>
      </c>
      <c r="E282">
        <v>1</v>
      </c>
      <c r="F282" t="s">
        <v>52</v>
      </c>
      <c r="G282">
        <f t="shared" si="8"/>
        <v>1</v>
      </c>
      <c r="H282" s="4">
        <f t="shared" si="9"/>
        <v>31062</v>
      </c>
    </row>
    <row r="283" spans="1:8" x14ac:dyDescent="0.25">
      <c r="A283" t="s">
        <v>50</v>
      </c>
      <c r="B283" s="1">
        <v>31104</v>
      </c>
      <c r="C283" s="3">
        <v>0</v>
      </c>
      <c r="D283">
        <v>710.82</v>
      </c>
      <c r="E283">
        <v>1</v>
      </c>
      <c r="F283" t="s">
        <v>52</v>
      </c>
      <c r="G283">
        <f t="shared" si="8"/>
        <v>2</v>
      </c>
      <c r="H283" s="4">
        <f t="shared" si="9"/>
        <v>31093</v>
      </c>
    </row>
    <row r="284" spans="1:8" x14ac:dyDescent="0.25">
      <c r="A284" t="s">
        <v>50</v>
      </c>
      <c r="B284" s="1">
        <v>31154</v>
      </c>
      <c r="C284" s="3">
        <v>0</v>
      </c>
      <c r="D284">
        <v>710.92</v>
      </c>
      <c r="E284">
        <v>1</v>
      </c>
      <c r="F284" t="s">
        <v>52</v>
      </c>
      <c r="G284">
        <f t="shared" si="8"/>
        <v>4</v>
      </c>
      <c r="H284" s="4">
        <f t="shared" si="9"/>
        <v>31152</v>
      </c>
    </row>
    <row r="285" spans="1:8" x14ac:dyDescent="0.25">
      <c r="A285" t="s">
        <v>50</v>
      </c>
      <c r="B285" s="1">
        <v>31187</v>
      </c>
      <c r="C285" s="3">
        <v>0</v>
      </c>
      <c r="D285">
        <v>711.05</v>
      </c>
      <c r="E285">
        <v>1</v>
      </c>
      <c r="F285" t="s">
        <v>52</v>
      </c>
      <c r="G285">
        <f t="shared" si="8"/>
        <v>5</v>
      </c>
      <c r="H285" s="4">
        <f t="shared" si="9"/>
        <v>31182</v>
      </c>
    </row>
    <row r="286" spans="1:8" x14ac:dyDescent="0.25">
      <c r="A286" t="s">
        <v>50</v>
      </c>
      <c r="B286" s="1">
        <v>31217</v>
      </c>
      <c r="C286" s="3">
        <v>0</v>
      </c>
      <c r="D286">
        <v>711.08</v>
      </c>
      <c r="E286">
        <v>1</v>
      </c>
      <c r="F286" t="s">
        <v>52</v>
      </c>
      <c r="G286">
        <f t="shared" si="8"/>
        <v>6</v>
      </c>
      <c r="H286" s="4">
        <f t="shared" si="9"/>
        <v>31213</v>
      </c>
    </row>
    <row r="287" spans="1:8" x14ac:dyDescent="0.25">
      <c r="A287" t="s">
        <v>50</v>
      </c>
      <c r="B287" s="1">
        <v>31245</v>
      </c>
      <c r="C287" s="3">
        <v>0</v>
      </c>
      <c r="D287">
        <v>711.91</v>
      </c>
      <c r="E287">
        <v>1</v>
      </c>
      <c r="F287" t="s">
        <v>52</v>
      </c>
      <c r="G287">
        <f t="shared" si="8"/>
        <v>7</v>
      </c>
      <c r="H287" s="4">
        <f t="shared" si="9"/>
        <v>31243</v>
      </c>
    </row>
    <row r="288" spans="1:8" x14ac:dyDescent="0.25">
      <c r="A288" t="s">
        <v>50</v>
      </c>
      <c r="B288" s="1">
        <v>31288</v>
      </c>
      <c r="C288" s="3">
        <v>0</v>
      </c>
      <c r="D288">
        <v>712</v>
      </c>
      <c r="E288">
        <v>1</v>
      </c>
      <c r="F288" t="s">
        <v>52</v>
      </c>
      <c r="G288">
        <f t="shared" si="8"/>
        <v>8</v>
      </c>
      <c r="H288" s="4">
        <f t="shared" si="9"/>
        <v>31274</v>
      </c>
    </row>
    <row r="289" spans="1:8" x14ac:dyDescent="0.25">
      <c r="A289" t="s">
        <v>50</v>
      </c>
      <c r="B289" s="1">
        <v>31316</v>
      </c>
      <c r="C289" s="3">
        <v>0</v>
      </c>
      <c r="D289">
        <v>711.71</v>
      </c>
      <c r="E289">
        <v>1</v>
      </c>
      <c r="F289" t="s">
        <v>52</v>
      </c>
      <c r="G289">
        <f t="shared" si="8"/>
        <v>9</v>
      </c>
      <c r="H289" s="4">
        <f t="shared" si="9"/>
        <v>31305</v>
      </c>
    </row>
    <row r="290" spans="1:8" x14ac:dyDescent="0.25">
      <c r="A290" t="s">
        <v>50</v>
      </c>
      <c r="B290" s="1">
        <v>31342</v>
      </c>
      <c r="C290" s="3">
        <v>0</v>
      </c>
      <c r="D290">
        <v>711.63</v>
      </c>
      <c r="E290">
        <v>1</v>
      </c>
      <c r="F290" t="s">
        <v>52</v>
      </c>
      <c r="G290">
        <f t="shared" si="8"/>
        <v>10</v>
      </c>
      <c r="H290" s="4">
        <f t="shared" si="9"/>
        <v>31335</v>
      </c>
    </row>
    <row r="291" spans="1:8" x14ac:dyDescent="0.25">
      <c r="A291" t="s">
        <v>50</v>
      </c>
      <c r="B291" s="1">
        <v>31385</v>
      </c>
      <c r="C291" s="3">
        <v>0</v>
      </c>
      <c r="D291">
        <v>711.86</v>
      </c>
      <c r="E291">
        <v>1</v>
      </c>
      <c r="F291" t="s">
        <v>52</v>
      </c>
      <c r="G291">
        <f t="shared" si="8"/>
        <v>12</v>
      </c>
      <c r="H291" s="4">
        <f t="shared" si="9"/>
        <v>31396</v>
      </c>
    </row>
    <row r="292" spans="1:8" x14ac:dyDescent="0.25">
      <c r="A292" t="s">
        <v>50</v>
      </c>
      <c r="B292" s="1">
        <v>31447</v>
      </c>
      <c r="C292" s="3">
        <v>0</v>
      </c>
      <c r="D292">
        <v>712.33</v>
      </c>
      <c r="E292">
        <v>1</v>
      </c>
      <c r="F292" t="s">
        <v>52</v>
      </c>
      <c r="G292">
        <f t="shared" si="8"/>
        <v>2</v>
      </c>
      <c r="H292" s="4">
        <f t="shared" si="9"/>
        <v>31458</v>
      </c>
    </row>
    <row r="293" spans="1:8" x14ac:dyDescent="0.25">
      <c r="A293" t="s">
        <v>50</v>
      </c>
      <c r="B293" s="1">
        <v>31524</v>
      </c>
      <c r="C293" s="3">
        <v>0</v>
      </c>
      <c r="D293">
        <v>712.23</v>
      </c>
      <c r="E293">
        <v>1</v>
      </c>
      <c r="F293" t="s">
        <v>52</v>
      </c>
      <c r="G293">
        <f t="shared" si="8"/>
        <v>4</v>
      </c>
      <c r="H293" s="4">
        <f t="shared" si="9"/>
        <v>31517</v>
      </c>
    </row>
    <row r="294" spans="1:8" x14ac:dyDescent="0.25">
      <c r="A294" t="s">
        <v>50</v>
      </c>
      <c r="B294" s="1">
        <v>31720</v>
      </c>
      <c r="C294" s="3">
        <v>0</v>
      </c>
      <c r="D294">
        <v>711.92</v>
      </c>
      <c r="E294">
        <v>1</v>
      </c>
      <c r="F294" t="s">
        <v>52</v>
      </c>
      <c r="G294">
        <f t="shared" si="8"/>
        <v>11</v>
      </c>
      <c r="H294" s="4">
        <f t="shared" si="9"/>
        <v>31731</v>
      </c>
    </row>
    <row r="295" spans="1:8" x14ac:dyDescent="0.25">
      <c r="A295" t="s">
        <v>50</v>
      </c>
      <c r="B295" s="1">
        <v>31765</v>
      </c>
      <c r="C295" s="3">
        <v>0</v>
      </c>
      <c r="D295">
        <v>712.44</v>
      </c>
      <c r="E295">
        <v>1</v>
      </c>
      <c r="F295" t="s">
        <v>52</v>
      </c>
      <c r="G295">
        <f t="shared" si="8"/>
        <v>12</v>
      </c>
      <c r="H295" s="4">
        <f t="shared" si="9"/>
        <v>31761</v>
      </c>
    </row>
    <row r="296" spans="1:8" x14ac:dyDescent="0.25">
      <c r="A296" t="s">
        <v>50</v>
      </c>
      <c r="B296" s="1">
        <v>31833</v>
      </c>
      <c r="C296" s="3">
        <v>0</v>
      </c>
      <c r="D296">
        <v>712.47</v>
      </c>
      <c r="E296">
        <v>1</v>
      </c>
      <c r="F296" t="s">
        <v>52</v>
      </c>
      <c r="G296">
        <f t="shared" si="8"/>
        <v>2</v>
      </c>
      <c r="H296" s="4">
        <f t="shared" si="9"/>
        <v>31823</v>
      </c>
    </row>
    <row r="297" spans="1:8" x14ac:dyDescent="0.25">
      <c r="A297" t="s">
        <v>50</v>
      </c>
      <c r="B297" s="1">
        <v>31875</v>
      </c>
      <c r="C297" s="3">
        <v>0</v>
      </c>
      <c r="D297">
        <v>712.68</v>
      </c>
      <c r="E297">
        <v>1</v>
      </c>
      <c r="F297" t="s">
        <v>52</v>
      </c>
      <c r="G297">
        <f t="shared" si="8"/>
        <v>4</v>
      </c>
      <c r="H297" s="4">
        <f t="shared" si="9"/>
        <v>31882</v>
      </c>
    </row>
    <row r="298" spans="1:8" x14ac:dyDescent="0.25">
      <c r="A298" t="s">
        <v>50</v>
      </c>
      <c r="B298" s="1">
        <v>31986</v>
      </c>
      <c r="C298" s="3">
        <v>0</v>
      </c>
      <c r="D298">
        <v>713.33</v>
      </c>
      <c r="E298">
        <v>1</v>
      </c>
      <c r="F298" t="s">
        <v>52</v>
      </c>
      <c r="G298">
        <f t="shared" si="8"/>
        <v>7</v>
      </c>
      <c r="H298" s="4">
        <f t="shared" si="9"/>
        <v>31973</v>
      </c>
    </row>
    <row r="299" spans="1:8" x14ac:dyDescent="0.25">
      <c r="A299" t="s">
        <v>50</v>
      </c>
      <c r="B299" s="1">
        <v>32080</v>
      </c>
      <c r="C299" s="3">
        <v>0.41319444444444442</v>
      </c>
      <c r="D299">
        <v>712.55</v>
      </c>
      <c r="E299">
        <v>1</v>
      </c>
      <c r="F299" t="s">
        <v>52</v>
      </c>
      <c r="G299">
        <f t="shared" si="8"/>
        <v>10</v>
      </c>
      <c r="H299" s="4">
        <f t="shared" si="9"/>
        <v>32065</v>
      </c>
    </row>
    <row r="300" spans="1:8" x14ac:dyDescent="0.25">
      <c r="A300" t="s">
        <v>50</v>
      </c>
      <c r="B300" s="1">
        <v>32162</v>
      </c>
      <c r="C300" s="3">
        <v>0</v>
      </c>
      <c r="D300">
        <v>712.95</v>
      </c>
      <c r="E300">
        <v>1</v>
      </c>
      <c r="F300" t="s">
        <v>52</v>
      </c>
      <c r="G300">
        <f t="shared" si="8"/>
        <v>1</v>
      </c>
      <c r="H300" s="4">
        <f t="shared" si="9"/>
        <v>32157</v>
      </c>
    </row>
    <row r="301" spans="1:8" x14ac:dyDescent="0.25">
      <c r="A301" t="s">
        <v>50</v>
      </c>
      <c r="B301" s="1">
        <v>32238</v>
      </c>
      <c r="C301" s="3">
        <v>0</v>
      </c>
      <c r="D301">
        <v>713.62</v>
      </c>
      <c r="E301">
        <v>1</v>
      </c>
      <c r="F301" t="s">
        <v>52</v>
      </c>
      <c r="G301">
        <f t="shared" si="8"/>
        <v>4</v>
      </c>
      <c r="H301" s="4">
        <f t="shared" si="9"/>
        <v>32248</v>
      </c>
    </row>
    <row r="302" spans="1:8" x14ac:dyDescent="0.25">
      <c r="A302" t="s">
        <v>50</v>
      </c>
      <c r="B302" s="1">
        <v>32352</v>
      </c>
      <c r="C302" s="3">
        <v>0</v>
      </c>
      <c r="D302">
        <v>714.44</v>
      </c>
      <c r="E302">
        <v>1</v>
      </c>
      <c r="F302" t="s">
        <v>52</v>
      </c>
      <c r="G302">
        <f t="shared" si="8"/>
        <v>7</v>
      </c>
      <c r="H302" s="4">
        <f t="shared" si="9"/>
        <v>32339</v>
      </c>
    </row>
    <row r="303" spans="1:8" x14ac:dyDescent="0.25">
      <c r="A303" t="s">
        <v>50</v>
      </c>
      <c r="B303" s="1">
        <v>32443</v>
      </c>
      <c r="C303" s="3">
        <v>0</v>
      </c>
      <c r="D303">
        <v>714.01</v>
      </c>
      <c r="E303">
        <v>1</v>
      </c>
      <c r="F303" t="s">
        <v>52</v>
      </c>
      <c r="G303">
        <f t="shared" si="8"/>
        <v>10</v>
      </c>
      <c r="H303" s="4">
        <f t="shared" si="9"/>
        <v>32431</v>
      </c>
    </row>
    <row r="304" spans="1:8" x14ac:dyDescent="0.25">
      <c r="A304" t="s">
        <v>50</v>
      </c>
      <c r="B304" s="1">
        <v>32554</v>
      </c>
      <c r="C304" s="3">
        <v>0</v>
      </c>
      <c r="D304">
        <v>714.62</v>
      </c>
      <c r="E304">
        <v>1</v>
      </c>
      <c r="F304" t="s">
        <v>52</v>
      </c>
      <c r="G304">
        <f t="shared" si="8"/>
        <v>2</v>
      </c>
      <c r="H304" s="4">
        <f t="shared" si="9"/>
        <v>32554</v>
      </c>
    </row>
    <row r="305" spans="1:8" x14ac:dyDescent="0.25">
      <c r="A305" t="s">
        <v>50</v>
      </c>
      <c r="B305" s="1">
        <v>32629</v>
      </c>
      <c r="C305" s="3">
        <v>0</v>
      </c>
      <c r="D305">
        <v>714.66</v>
      </c>
      <c r="E305">
        <v>1</v>
      </c>
      <c r="F305" t="s">
        <v>52</v>
      </c>
      <c r="G305">
        <f t="shared" si="8"/>
        <v>5</v>
      </c>
      <c r="H305" s="4">
        <f t="shared" si="9"/>
        <v>32643</v>
      </c>
    </row>
    <row r="306" spans="1:8" x14ac:dyDescent="0.25">
      <c r="A306" t="s">
        <v>50</v>
      </c>
      <c r="B306" s="1">
        <v>32707</v>
      </c>
      <c r="C306" s="3">
        <v>0</v>
      </c>
      <c r="D306">
        <v>715.47</v>
      </c>
      <c r="E306">
        <v>1</v>
      </c>
      <c r="F306" t="s">
        <v>52</v>
      </c>
      <c r="G306">
        <f t="shared" si="8"/>
        <v>7</v>
      </c>
      <c r="H306" s="4">
        <f t="shared" si="9"/>
        <v>32704</v>
      </c>
    </row>
    <row r="307" spans="1:8" x14ac:dyDescent="0.25">
      <c r="A307" t="s">
        <v>50</v>
      </c>
      <c r="B307" s="1">
        <v>32765</v>
      </c>
      <c r="C307" s="3">
        <v>0</v>
      </c>
      <c r="D307">
        <v>714.91</v>
      </c>
      <c r="E307">
        <v>1</v>
      </c>
      <c r="F307" t="s">
        <v>52</v>
      </c>
      <c r="G307">
        <f t="shared" si="8"/>
        <v>9</v>
      </c>
      <c r="H307" s="4">
        <f t="shared" si="9"/>
        <v>32766</v>
      </c>
    </row>
    <row r="308" spans="1:8" x14ac:dyDescent="0.25">
      <c r="A308" t="s">
        <v>50</v>
      </c>
      <c r="B308" s="1">
        <v>32869</v>
      </c>
      <c r="C308" s="3">
        <v>0</v>
      </c>
      <c r="D308">
        <v>714.37</v>
      </c>
      <c r="E308">
        <v>1</v>
      </c>
      <c r="F308" t="s">
        <v>52</v>
      </c>
      <c r="G308">
        <f t="shared" si="8"/>
        <v>12</v>
      </c>
      <c r="H308" s="4">
        <f t="shared" si="9"/>
        <v>32857</v>
      </c>
    </row>
    <row r="309" spans="1:8" x14ac:dyDescent="0.25">
      <c r="A309" t="s">
        <v>50</v>
      </c>
      <c r="B309" s="1">
        <v>32966</v>
      </c>
      <c r="C309" s="3">
        <v>0</v>
      </c>
      <c r="D309">
        <v>715.03</v>
      </c>
      <c r="E309">
        <v>1</v>
      </c>
      <c r="F309" t="s">
        <v>52</v>
      </c>
      <c r="G309">
        <f t="shared" si="8"/>
        <v>4</v>
      </c>
      <c r="H309" s="4">
        <f t="shared" si="9"/>
        <v>32978</v>
      </c>
    </row>
    <row r="310" spans="1:8" x14ac:dyDescent="0.25">
      <c r="A310" t="s">
        <v>50</v>
      </c>
      <c r="B310" s="1">
        <v>33071</v>
      </c>
      <c r="C310" s="3">
        <v>0</v>
      </c>
      <c r="D310">
        <v>715.93</v>
      </c>
      <c r="E310">
        <v>1</v>
      </c>
      <c r="F310" t="s">
        <v>52</v>
      </c>
      <c r="G310">
        <f t="shared" si="8"/>
        <v>7</v>
      </c>
      <c r="H310" s="4">
        <f t="shared" si="9"/>
        <v>33069</v>
      </c>
    </row>
    <row r="311" spans="1:8" x14ac:dyDescent="0.25">
      <c r="A311" t="s">
        <v>50</v>
      </c>
      <c r="B311" s="1">
        <v>33144</v>
      </c>
      <c r="C311" s="3">
        <v>0</v>
      </c>
      <c r="D311">
        <v>715.38</v>
      </c>
      <c r="E311">
        <v>1</v>
      </c>
      <c r="F311" t="s">
        <v>52</v>
      </c>
      <c r="G311">
        <f t="shared" si="8"/>
        <v>9</v>
      </c>
      <c r="H311" s="4">
        <f t="shared" si="9"/>
        <v>33131</v>
      </c>
    </row>
    <row r="312" spans="1:8" x14ac:dyDescent="0.25">
      <c r="A312" t="s">
        <v>50</v>
      </c>
      <c r="B312" s="1">
        <v>33263</v>
      </c>
      <c r="C312" s="3">
        <v>0</v>
      </c>
      <c r="D312">
        <v>715.26</v>
      </c>
      <c r="E312">
        <v>1</v>
      </c>
      <c r="F312" t="s">
        <v>52</v>
      </c>
      <c r="G312">
        <f t="shared" si="8"/>
        <v>1</v>
      </c>
      <c r="H312" s="4">
        <f t="shared" si="9"/>
        <v>33253</v>
      </c>
    </row>
    <row r="313" spans="1:8" x14ac:dyDescent="0.25">
      <c r="A313" t="s">
        <v>50</v>
      </c>
      <c r="B313" s="1">
        <v>33345</v>
      </c>
      <c r="C313" s="3">
        <v>0</v>
      </c>
      <c r="D313">
        <v>715.72</v>
      </c>
      <c r="E313">
        <v>1</v>
      </c>
      <c r="F313" t="s">
        <v>52</v>
      </c>
      <c r="G313">
        <f t="shared" si="8"/>
        <v>4</v>
      </c>
      <c r="H313" s="4">
        <f t="shared" si="9"/>
        <v>33343</v>
      </c>
    </row>
    <row r="314" spans="1:8" x14ac:dyDescent="0.25">
      <c r="A314" t="s">
        <v>50</v>
      </c>
      <c r="B314" s="1">
        <v>33449</v>
      </c>
      <c r="C314" s="3">
        <v>0</v>
      </c>
      <c r="D314">
        <v>716.5</v>
      </c>
      <c r="E314">
        <v>1</v>
      </c>
      <c r="F314" t="s">
        <v>52</v>
      </c>
      <c r="G314">
        <f t="shared" si="8"/>
        <v>7</v>
      </c>
      <c r="H314" s="4">
        <f t="shared" si="9"/>
        <v>33434</v>
      </c>
    </row>
    <row r="315" spans="1:8" x14ac:dyDescent="0.25">
      <c r="A315" t="s">
        <v>50</v>
      </c>
      <c r="B315" s="1">
        <v>33471</v>
      </c>
      <c r="C315" s="3">
        <v>0</v>
      </c>
      <c r="D315">
        <v>716.32</v>
      </c>
      <c r="E315">
        <v>1</v>
      </c>
      <c r="F315" t="s">
        <v>52</v>
      </c>
      <c r="G315">
        <f t="shared" si="8"/>
        <v>8</v>
      </c>
      <c r="H315" s="4">
        <f t="shared" si="9"/>
        <v>33465</v>
      </c>
    </row>
    <row r="316" spans="1:8" x14ac:dyDescent="0.25">
      <c r="A316" t="s">
        <v>50</v>
      </c>
      <c r="B316" s="1">
        <v>33513</v>
      </c>
      <c r="C316" s="3">
        <v>0</v>
      </c>
      <c r="D316">
        <v>715.69</v>
      </c>
      <c r="E316">
        <v>1</v>
      </c>
      <c r="F316" t="s">
        <v>52</v>
      </c>
      <c r="G316">
        <f t="shared" si="8"/>
        <v>10</v>
      </c>
      <c r="H316" s="4">
        <f t="shared" si="9"/>
        <v>33526</v>
      </c>
    </row>
    <row r="317" spans="1:8" x14ac:dyDescent="0.25">
      <c r="A317" t="s">
        <v>50</v>
      </c>
      <c r="B317" s="1">
        <v>33659</v>
      </c>
      <c r="C317" s="3">
        <v>0</v>
      </c>
      <c r="D317">
        <v>716.21</v>
      </c>
      <c r="E317">
        <v>1</v>
      </c>
      <c r="F317" t="s">
        <v>52</v>
      </c>
      <c r="G317">
        <f t="shared" si="8"/>
        <v>2</v>
      </c>
      <c r="H317" s="4">
        <f t="shared" si="9"/>
        <v>33649</v>
      </c>
    </row>
    <row r="318" spans="1:8" x14ac:dyDescent="0.25">
      <c r="A318" t="s">
        <v>50</v>
      </c>
      <c r="B318" s="1">
        <v>33702</v>
      </c>
      <c r="C318" s="3">
        <v>0</v>
      </c>
      <c r="D318">
        <v>716.48</v>
      </c>
      <c r="E318">
        <v>1</v>
      </c>
      <c r="F318" t="s">
        <v>52</v>
      </c>
      <c r="G318">
        <f t="shared" si="8"/>
        <v>4</v>
      </c>
      <c r="H318" s="4">
        <f t="shared" si="9"/>
        <v>33709</v>
      </c>
    </row>
    <row r="319" spans="1:8" x14ac:dyDescent="0.25">
      <c r="A319" t="s">
        <v>50</v>
      </c>
      <c r="B319" s="1">
        <v>33795</v>
      </c>
      <c r="C319" s="3">
        <v>0</v>
      </c>
      <c r="D319">
        <v>717.24</v>
      </c>
      <c r="E319">
        <v>1</v>
      </c>
      <c r="F319" t="s">
        <v>52</v>
      </c>
      <c r="G319">
        <f t="shared" si="8"/>
        <v>7</v>
      </c>
      <c r="H319" s="4">
        <f t="shared" si="9"/>
        <v>33800</v>
      </c>
    </row>
    <row r="320" spans="1:8" x14ac:dyDescent="0.25">
      <c r="A320" t="s">
        <v>50</v>
      </c>
      <c r="B320" s="1">
        <v>33878</v>
      </c>
      <c r="C320" s="3">
        <v>0</v>
      </c>
      <c r="D320">
        <v>717.01</v>
      </c>
      <c r="E320">
        <v>1</v>
      </c>
      <c r="F320" t="s">
        <v>52</v>
      </c>
      <c r="G320">
        <f t="shared" si="8"/>
        <v>10</v>
      </c>
      <c r="H320" s="4">
        <f t="shared" si="9"/>
        <v>33892</v>
      </c>
    </row>
    <row r="321" spans="1:8" x14ac:dyDescent="0.25">
      <c r="A321" t="s">
        <v>50</v>
      </c>
      <c r="B321" s="1">
        <v>33926</v>
      </c>
      <c r="C321" s="3">
        <v>0</v>
      </c>
      <c r="D321">
        <v>716.95</v>
      </c>
      <c r="E321">
        <v>1</v>
      </c>
      <c r="F321" t="s">
        <v>52</v>
      </c>
      <c r="G321">
        <f t="shared" si="8"/>
        <v>11</v>
      </c>
      <c r="H321" s="4">
        <f t="shared" si="9"/>
        <v>33923</v>
      </c>
    </row>
    <row r="322" spans="1:8" x14ac:dyDescent="0.25">
      <c r="A322" t="s">
        <v>50</v>
      </c>
      <c r="B322" s="1">
        <v>34033</v>
      </c>
      <c r="C322" s="3">
        <v>0</v>
      </c>
      <c r="D322">
        <v>717.52</v>
      </c>
      <c r="E322">
        <v>1</v>
      </c>
      <c r="F322" t="s">
        <v>52</v>
      </c>
      <c r="G322">
        <f t="shared" si="8"/>
        <v>3</v>
      </c>
      <c r="H322" s="4">
        <f t="shared" si="9"/>
        <v>34043</v>
      </c>
    </row>
    <row r="323" spans="1:8" x14ac:dyDescent="0.25">
      <c r="A323" t="s">
        <v>50</v>
      </c>
      <c r="B323" s="1">
        <v>34075</v>
      </c>
      <c r="C323" s="3">
        <v>0</v>
      </c>
      <c r="D323">
        <v>717.14</v>
      </c>
      <c r="E323">
        <v>1</v>
      </c>
      <c r="F323" t="s">
        <v>52</v>
      </c>
      <c r="G323">
        <f t="shared" ref="G323:G386" si="10">MONTH(B323)</f>
        <v>4</v>
      </c>
      <c r="H323" s="4">
        <f t="shared" ref="H323:H386" si="11">DATE(YEAR(B323),MONTH(B323),15)</f>
        <v>34074</v>
      </c>
    </row>
    <row r="324" spans="1:8" x14ac:dyDescent="0.25">
      <c r="A324" t="s">
        <v>50</v>
      </c>
      <c r="B324" s="1">
        <v>34162</v>
      </c>
      <c r="C324" s="3">
        <v>0</v>
      </c>
      <c r="D324">
        <v>717.59</v>
      </c>
      <c r="E324">
        <v>1</v>
      </c>
      <c r="F324" t="s">
        <v>52</v>
      </c>
      <c r="G324">
        <f t="shared" si="10"/>
        <v>7</v>
      </c>
      <c r="H324" s="4">
        <f t="shared" si="11"/>
        <v>34165</v>
      </c>
    </row>
    <row r="325" spans="1:8" x14ac:dyDescent="0.25">
      <c r="A325" t="s">
        <v>50</v>
      </c>
      <c r="B325" s="1">
        <v>34243</v>
      </c>
      <c r="C325" s="3">
        <v>0</v>
      </c>
      <c r="D325">
        <v>716.74</v>
      </c>
      <c r="E325">
        <v>1</v>
      </c>
      <c r="F325" t="s">
        <v>52</v>
      </c>
      <c r="G325">
        <f t="shared" si="10"/>
        <v>10</v>
      </c>
      <c r="H325" s="4">
        <f t="shared" si="11"/>
        <v>34257</v>
      </c>
    </row>
    <row r="326" spans="1:8" x14ac:dyDescent="0.25">
      <c r="A326" t="s">
        <v>50</v>
      </c>
      <c r="B326" s="1">
        <v>34361</v>
      </c>
      <c r="C326" s="3">
        <v>0</v>
      </c>
      <c r="D326">
        <v>716.76</v>
      </c>
      <c r="E326">
        <v>1</v>
      </c>
      <c r="F326" t="s">
        <v>52</v>
      </c>
      <c r="G326">
        <f t="shared" si="10"/>
        <v>1</v>
      </c>
      <c r="H326" s="4">
        <f t="shared" si="11"/>
        <v>34349</v>
      </c>
    </row>
    <row r="327" spans="1:8" x14ac:dyDescent="0.25">
      <c r="A327" t="s">
        <v>50</v>
      </c>
      <c r="B327" s="1">
        <v>34438</v>
      </c>
      <c r="C327" s="3">
        <v>0</v>
      </c>
      <c r="D327">
        <v>717.39</v>
      </c>
      <c r="E327">
        <v>1</v>
      </c>
      <c r="F327" t="s">
        <v>52</v>
      </c>
      <c r="G327">
        <f t="shared" si="10"/>
        <v>4</v>
      </c>
      <c r="H327" s="4">
        <f t="shared" si="11"/>
        <v>34439</v>
      </c>
    </row>
    <row r="328" spans="1:8" x14ac:dyDescent="0.25">
      <c r="A328" t="s">
        <v>50</v>
      </c>
      <c r="B328" s="1">
        <v>34530</v>
      </c>
      <c r="C328" s="3">
        <v>0</v>
      </c>
      <c r="D328">
        <v>718.31</v>
      </c>
      <c r="E328">
        <v>1</v>
      </c>
      <c r="F328" t="s">
        <v>52</v>
      </c>
      <c r="G328">
        <f t="shared" si="10"/>
        <v>7</v>
      </c>
      <c r="H328" s="4">
        <f t="shared" si="11"/>
        <v>34530</v>
      </c>
    </row>
    <row r="329" spans="1:8" x14ac:dyDescent="0.25">
      <c r="A329" t="s">
        <v>50</v>
      </c>
      <c r="B329" s="1">
        <v>34633</v>
      </c>
      <c r="C329" s="3">
        <v>0</v>
      </c>
      <c r="D329">
        <v>717.11</v>
      </c>
      <c r="E329">
        <v>1</v>
      </c>
      <c r="F329" t="s">
        <v>52</v>
      </c>
      <c r="G329">
        <f t="shared" si="10"/>
        <v>10</v>
      </c>
      <c r="H329" s="4">
        <f t="shared" si="11"/>
        <v>34622</v>
      </c>
    </row>
    <row r="330" spans="1:8" x14ac:dyDescent="0.25">
      <c r="A330" t="s">
        <v>50</v>
      </c>
      <c r="B330" s="1">
        <v>34795</v>
      </c>
      <c r="C330" s="3">
        <v>0</v>
      </c>
      <c r="D330">
        <v>717.81</v>
      </c>
      <c r="E330">
        <v>1</v>
      </c>
      <c r="F330" t="s">
        <v>52</v>
      </c>
      <c r="G330">
        <f t="shared" si="10"/>
        <v>4</v>
      </c>
      <c r="H330" s="4">
        <f t="shared" si="11"/>
        <v>34804</v>
      </c>
    </row>
    <row r="331" spans="1:8" x14ac:dyDescent="0.25">
      <c r="A331" t="s">
        <v>50</v>
      </c>
      <c r="B331" s="1">
        <v>34894</v>
      </c>
      <c r="C331" s="3">
        <v>0</v>
      </c>
      <c r="D331">
        <v>717.05</v>
      </c>
      <c r="E331">
        <v>1</v>
      </c>
      <c r="F331" t="s">
        <v>52</v>
      </c>
      <c r="G331">
        <f t="shared" si="10"/>
        <v>7</v>
      </c>
      <c r="H331" s="4">
        <f t="shared" si="11"/>
        <v>34895</v>
      </c>
    </row>
    <row r="332" spans="1:8" x14ac:dyDescent="0.25">
      <c r="A332" t="s">
        <v>50</v>
      </c>
      <c r="B332" s="1">
        <v>34998</v>
      </c>
      <c r="C332" s="3">
        <v>0</v>
      </c>
      <c r="D332">
        <v>716.38</v>
      </c>
      <c r="E332">
        <v>1</v>
      </c>
      <c r="F332" t="s">
        <v>52</v>
      </c>
      <c r="G332">
        <f t="shared" si="10"/>
        <v>10</v>
      </c>
      <c r="H332" s="4">
        <f t="shared" si="11"/>
        <v>34987</v>
      </c>
    </row>
    <row r="333" spans="1:8" x14ac:dyDescent="0.25">
      <c r="A333" t="s">
        <v>50</v>
      </c>
      <c r="B333" s="1">
        <v>35073</v>
      </c>
      <c r="C333" s="3">
        <v>0</v>
      </c>
      <c r="D333">
        <v>716.41</v>
      </c>
      <c r="E333">
        <v>1</v>
      </c>
      <c r="F333" t="s">
        <v>52</v>
      </c>
      <c r="G333">
        <f t="shared" si="10"/>
        <v>1</v>
      </c>
      <c r="H333" s="4">
        <f t="shared" si="11"/>
        <v>35079</v>
      </c>
    </row>
    <row r="334" spans="1:8" x14ac:dyDescent="0.25">
      <c r="A334" t="s">
        <v>50</v>
      </c>
      <c r="B334" s="1">
        <v>35178</v>
      </c>
      <c r="C334" s="3">
        <v>0</v>
      </c>
      <c r="D334">
        <v>716.55</v>
      </c>
      <c r="E334">
        <v>1</v>
      </c>
      <c r="F334" t="s">
        <v>52</v>
      </c>
      <c r="G334">
        <f t="shared" si="10"/>
        <v>4</v>
      </c>
      <c r="H334" s="4">
        <f t="shared" si="11"/>
        <v>35170</v>
      </c>
    </row>
    <row r="335" spans="1:8" x14ac:dyDescent="0.25">
      <c r="A335" t="s">
        <v>50</v>
      </c>
      <c r="B335" s="1">
        <v>35243</v>
      </c>
      <c r="C335" s="3">
        <v>0.39583333333333331</v>
      </c>
      <c r="D335">
        <v>716.8</v>
      </c>
      <c r="E335">
        <v>1</v>
      </c>
      <c r="F335" t="s">
        <v>52</v>
      </c>
      <c r="G335">
        <f t="shared" si="10"/>
        <v>6</v>
      </c>
      <c r="H335" s="4">
        <f t="shared" si="11"/>
        <v>35231</v>
      </c>
    </row>
    <row r="336" spans="1:8" x14ac:dyDescent="0.25">
      <c r="A336" t="s">
        <v>50</v>
      </c>
      <c r="B336" s="1">
        <v>35297</v>
      </c>
      <c r="C336" s="3">
        <v>0.625</v>
      </c>
      <c r="D336">
        <v>717.34</v>
      </c>
      <c r="E336">
        <v>1</v>
      </c>
      <c r="F336" t="s">
        <v>52</v>
      </c>
      <c r="G336">
        <f t="shared" si="10"/>
        <v>8</v>
      </c>
      <c r="H336" s="4">
        <f t="shared" si="11"/>
        <v>35292</v>
      </c>
    </row>
    <row r="337" spans="1:8" x14ac:dyDescent="0.25">
      <c r="A337" t="s">
        <v>50</v>
      </c>
      <c r="B337" s="1">
        <v>35347</v>
      </c>
      <c r="C337" s="3">
        <v>0.40972222222222227</v>
      </c>
      <c r="D337">
        <v>716.85</v>
      </c>
      <c r="E337">
        <v>1</v>
      </c>
      <c r="F337" t="s">
        <v>52</v>
      </c>
      <c r="G337">
        <f t="shared" si="10"/>
        <v>10</v>
      </c>
      <c r="H337" s="4">
        <f t="shared" si="11"/>
        <v>35353</v>
      </c>
    </row>
    <row r="338" spans="1:8" x14ac:dyDescent="0.25">
      <c r="A338" t="s">
        <v>50</v>
      </c>
      <c r="B338" s="1">
        <v>35530</v>
      </c>
      <c r="C338" s="3">
        <v>0.52083333333333337</v>
      </c>
      <c r="D338">
        <v>716.11</v>
      </c>
      <c r="E338">
        <v>1</v>
      </c>
      <c r="F338" t="s">
        <v>52</v>
      </c>
      <c r="G338">
        <f t="shared" si="10"/>
        <v>4</v>
      </c>
      <c r="H338" s="4">
        <f t="shared" si="11"/>
        <v>35535</v>
      </c>
    </row>
    <row r="339" spans="1:8" x14ac:dyDescent="0.25">
      <c r="A339" t="s">
        <v>50</v>
      </c>
      <c r="B339" s="1">
        <v>35633</v>
      </c>
      <c r="C339" s="3">
        <v>0.59027777777777779</v>
      </c>
      <c r="D339">
        <v>716.07</v>
      </c>
      <c r="E339">
        <v>1</v>
      </c>
      <c r="F339" t="s">
        <v>52</v>
      </c>
      <c r="G339">
        <f t="shared" si="10"/>
        <v>7</v>
      </c>
      <c r="H339" s="4">
        <f t="shared" si="11"/>
        <v>35626</v>
      </c>
    </row>
    <row r="340" spans="1:8" x14ac:dyDescent="0.25">
      <c r="A340" t="s">
        <v>50</v>
      </c>
      <c r="B340" s="1">
        <v>35709</v>
      </c>
      <c r="C340" s="3">
        <v>0.43402777777777773</v>
      </c>
      <c r="D340">
        <v>715.35</v>
      </c>
      <c r="E340">
        <v>1</v>
      </c>
      <c r="F340" t="s">
        <v>52</v>
      </c>
      <c r="G340">
        <f t="shared" si="10"/>
        <v>10</v>
      </c>
      <c r="H340" s="4">
        <f t="shared" si="11"/>
        <v>35718</v>
      </c>
    </row>
    <row r="341" spans="1:8" x14ac:dyDescent="0.25">
      <c r="A341" t="s">
        <v>50</v>
      </c>
      <c r="B341" s="1">
        <v>35809</v>
      </c>
      <c r="C341" s="3">
        <v>0.45694444444444443</v>
      </c>
      <c r="D341">
        <v>715.19</v>
      </c>
      <c r="E341">
        <v>1</v>
      </c>
      <c r="F341" t="s">
        <v>52</v>
      </c>
      <c r="G341">
        <f t="shared" si="10"/>
        <v>1</v>
      </c>
      <c r="H341" s="4">
        <f t="shared" si="11"/>
        <v>35810</v>
      </c>
    </row>
    <row r="342" spans="1:8" x14ac:dyDescent="0.25">
      <c r="A342" t="s">
        <v>50</v>
      </c>
      <c r="B342" s="1">
        <v>35892</v>
      </c>
      <c r="C342" s="3">
        <v>0.47430555555555554</v>
      </c>
      <c r="D342">
        <v>715.31</v>
      </c>
      <c r="E342">
        <v>1</v>
      </c>
      <c r="F342" t="s">
        <v>52</v>
      </c>
      <c r="G342">
        <f t="shared" si="10"/>
        <v>4</v>
      </c>
      <c r="H342" s="4">
        <f t="shared" si="11"/>
        <v>35900</v>
      </c>
    </row>
    <row r="343" spans="1:8" x14ac:dyDescent="0.25">
      <c r="A343" t="s">
        <v>50</v>
      </c>
      <c r="B343" s="1">
        <v>35977</v>
      </c>
      <c r="C343" s="3">
        <v>0</v>
      </c>
      <c r="D343">
        <v>715.18</v>
      </c>
      <c r="E343">
        <v>1</v>
      </c>
      <c r="F343" t="s">
        <v>52</v>
      </c>
      <c r="G343">
        <f t="shared" si="10"/>
        <v>7</v>
      </c>
      <c r="H343" s="4">
        <f t="shared" si="11"/>
        <v>35991</v>
      </c>
    </row>
    <row r="344" spans="1:8" x14ac:dyDescent="0.25">
      <c r="A344" t="s">
        <v>50</v>
      </c>
      <c r="B344" s="1">
        <v>36075</v>
      </c>
      <c r="C344" s="3">
        <v>0</v>
      </c>
      <c r="D344">
        <v>714.93</v>
      </c>
      <c r="E344">
        <v>1</v>
      </c>
      <c r="F344" t="s">
        <v>52</v>
      </c>
      <c r="G344">
        <f t="shared" si="10"/>
        <v>10</v>
      </c>
      <c r="H344" s="4">
        <f t="shared" si="11"/>
        <v>36083</v>
      </c>
    </row>
    <row r="345" spans="1:8" x14ac:dyDescent="0.25">
      <c r="A345" t="s">
        <v>50</v>
      </c>
      <c r="B345" s="1">
        <v>36167</v>
      </c>
      <c r="C345" s="3">
        <v>0</v>
      </c>
      <c r="D345">
        <v>715.18</v>
      </c>
      <c r="E345">
        <v>1</v>
      </c>
      <c r="F345" t="s">
        <v>52</v>
      </c>
      <c r="G345">
        <f t="shared" si="10"/>
        <v>1</v>
      </c>
      <c r="H345" s="4">
        <f t="shared" si="11"/>
        <v>36175</v>
      </c>
    </row>
    <row r="346" spans="1:8" x14ac:dyDescent="0.25">
      <c r="A346" t="s">
        <v>50</v>
      </c>
      <c r="B346" s="1">
        <v>36257</v>
      </c>
      <c r="C346" s="3">
        <v>0</v>
      </c>
      <c r="D346">
        <v>715.08</v>
      </c>
      <c r="E346">
        <v>1</v>
      </c>
      <c r="F346" t="s">
        <v>52</v>
      </c>
      <c r="G346">
        <f t="shared" si="10"/>
        <v>4</v>
      </c>
      <c r="H346" s="4">
        <f t="shared" si="11"/>
        <v>36265</v>
      </c>
    </row>
    <row r="347" spans="1:8" x14ac:dyDescent="0.25">
      <c r="A347" t="s">
        <v>50</v>
      </c>
      <c r="B347" s="1">
        <v>36357</v>
      </c>
      <c r="C347" s="3">
        <v>0</v>
      </c>
      <c r="D347">
        <v>715.45</v>
      </c>
      <c r="E347">
        <v>1</v>
      </c>
      <c r="F347" t="s">
        <v>52</v>
      </c>
      <c r="G347">
        <f t="shared" si="10"/>
        <v>7</v>
      </c>
      <c r="H347" s="4">
        <f t="shared" si="11"/>
        <v>36356</v>
      </c>
    </row>
    <row r="348" spans="1:8" x14ac:dyDescent="0.25">
      <c r="A348" t="s">
        <v>50</v>
      </c>
      <c r="B348" s="1">
        <v>36397</v>
      </c>
      <c r="C348" s="3">
        <v>0</v>
      </c>
      <c r="D348">
        <v>715.6</v>
      </c>
      <c r="E348">
        <v>1</v>
      </c>
      <c r="F348" t="s">
        <v>52</v>
      </c>
      <c r="G348">
        <f t="shared" si="10"/>
        <v>8</v>
      </c>
      <c r="H348" s="4">
        <f t="shared" si="11"/>
        <v>36387</v>
      </c>
    </row>
    <row r="349" spans="1:8" x14ac:dyDescent="0.25">
      <c r="A349" t="s">
        <v>50</v>
      </c>
      <c r="B349" s="1">
        <v>36440</v>
      </c>
      <c r="C349" s="3">
        <v>0</v>
      </c>
      <c r="D349">
        <v>715.31</v>
      </c>
      <c r="E349">
        <v>1</v>
      </c>
      <c r="F349" t="s">
        <v>52</v>
      </c>
      <c r="G349">
        <f t="shared" si="10"/>
        <v>10</v>
      </c>
      <c r="H349" s="4">
        <f t="shared" si="11"/>
        <v>36448</v>
      </c>
    </row>
    <row r="350" spans="1:8" x14ac:dyDescent="0.25">
      <c r="A350" t="s">
        <v>50</v>
      </c>
      <c r="B350" s="1">
        <v>36563</v>
      </c>
      <c r="C350" s="3">
        <v>0</v>
      </c>
      <c r="D350">
        <v>715.55</v>
      </c>
      <c r="E350">
        <v>1</v>
      </c>
      <c r="F350" t="s">
        <v>52</v>
      </c>
      <c r="G350">
        <f t="shared" si="10"/>
        <v>2</v>
      </c>
      <c r="H350" s="4">
        <f t="shared" si="11"/>
        <v>36571</v>
      </c>
    </row>
    <row r="351" spans="1:8" x14ac:dyDescent="0.25">
      <c r="A351" t="s">
        <v>50</v>
      </c>
      <c r="B351" s="1">
        <v>36627</v>
      </c>
      <c r="C351" s="3">
        <v>0</v>
      </c>
      <c r="D351">
        <v>715.53</v>
      </c>
      <c r="E351">
        <v>1</v>
      </c>
      <c r="F351" t="s">
        <v>52</v>
      </c>
      <c r="G351">
        <f t="shared" si="10"/>
        <v>4</v>
      </c>
      <c r="H351" s="4">
        <f t="shared" si="11"/>
        <v>36631</v>
      </c>
    </row>
    <row r="352" spans="1:8" x14ac:dyDescent="0.25">
      <c r="A352" t="s">
        <v>50</v>
      </c>
      <c r="B352" s="1">
        <v>36712</v>
      </c>
      <c r="C352" s="3">
        <v>0</v>
      </c>
      <c r="D352">
        <v>716.4</v>
      </c>
      <c r="E352">
        <v>1</v>
      </c>
      <c r="F352" t="s">
        <v>52</v>
      </c>
      <c r="G352">
        <f t="shared" si="10"/>
        <v>7</v>
      </c>
      <c r="H352" s="4">
        <f t="shared" si="11"/>
        <v>36722</v>
      </c>
    </row>
    <row r="353" spans="1:8" x14ac:dyDescent="0.25">
      <c r="A353" t="s">
        <v>50</v>
      </c>
      <c r="B353" s="1">
        <v>36804</v>
      </c>
      <c r="C353" s="3">
        <v>0</v>
      </c>
      <c r="D353">
        <v>716.34</v>
      </c>
      <c r="E353">
        <v>1</v>
      </c>
      <c r="F353" t="s">
        <v>52</v>
      </c>
      <c r="G353">
        <f t="shared" si="10"/>
        <v>10</v>
      </c>
      <c r="H353" s="4">
        <f t="shared" si="11"/>
        <v>36814</v>
      </c>
    </row>
    <row r="354" spans="1:8" x14ac:dyDescent="0.25">
      <c r="A354" t="s">
        <v>50</v>
      </c>
      <c r="B354" s="1">
        <v>36913</v>
      </c>
      <c r="C354" s="3">
        <v>0</v>
      </c>
      <c r="D354">
        <v>716.18</v>
      </c>
      <c r="E354">
        <v>1</v>
      </c>
      <c r="F354" t="s">
        <v>52</v>
      </c>
      <c r="G354">
        <f t="shared" si="10"/>
        <v>1</v>
      </c>
      <c r="H354" s="4">
        <f t="shared" si="11"/>
        <v>36906</v>
      </c>
    </row>
    <row r="355" spans="1:8" x14ac:dyDescent="0.25">
      <c r="A355" t="s">
        <v>50</v>
      </c>
      <c r="B355" s="1">
        <v>36998</v>
      </c>
      <c r="C355" s="3">
        <v>0</v>
      </c>
      <c r="D355">
        <v>716.58</v>
      </c>
      <c r="E355">
        <v>1</v>
      </c>
      <c r="F355" t="s">
        <v>52</v>
      </c>
      <c r="G355">
        <f t="shared" si="10"/>
        <v>4</v>
      </c>
      <c r="H355" s="4">
        <f t="shared" si="11"/>
        <v>36996</v>
      </c>
    </row>
    <row r="356" spans="1:8" x14ac:dyDescent="0.25">
      <c r="A356" t="s">
        <v>50</v>
      </c>
      <c r="B356" s="1">
        <v>37081</v>
      </c>
      <c r="C356" s="3">
        <v>0</v>
      </c>
      <c r="D356">
        <v>717.11</v>
      </c>
      <c r="E356">
        <v>1</v>
      </c>
      <c r="F356" t="s">
        <v>52</v>
      </c>
      <c r="G356">
        <f t="shared" si="10"/>
        <v>7</v>
      </c>
      <c r="H356" s="4">
        <f t="shared" si="11"/>
        <v>37087</v>
      </c>
    </row>
    <row r="357" spans="1:8" x14ac:dyDescent="0.25">
      <c r="A357" t="s">
        <v>50</v>
      </c>
      <c r="B357" s="1">
        <v>37173</v>
      </c>
      <c r="C357" s="3">
        <v>0</v>
      </c>
      <c r="D357">
        <v>716.89</v>
      </c>
      <c r="E357">
        <v>1</v>
      </c>
      <c r="F357" t="s">
        <v>52</v>
      </c>
      <c r="G357">
        <f t="shared" si="10"/>
        <v>10</v>
      </c>
      <c r="H357" s="4">
        <f t="shared" si="11"/>
        <v>37179</v>
      </c>
    </row>
    <row r="358" spans="1:8" x14ac:dyDescent="0.25">
      <c r="A358" t="s">
        <v>50</v>
      </c>
      <c r="B358" s="1">
        <v>37263</v>
      </c>
      <c r="C358" s="3">
        <v>0</v>
      </c>
      <c r="D358">
        <v>717.18</v>
      </c>
      <c r="E358">
        <v>1</v>
      </c>
      <c r="F358" t="s">
        <v>52</v>
      </c>
      <c r="G358">
        <f t="shared" si="10"/>
        <v>1</v>
      </c>
      <c r="H358" s="4">
        <f t="shared" si="11"/>
        <v>37271</v>
      </c>
    </row>
    <row r="359" spans="1:8" x14ac:dyDescent="0.25">
      <c r="A359" t="s">
        <v>50</v>
      </c>
      <c r="B359" s="1">
        <v>37368</v>
      </c>
      <c r="C359" s="3">
        <v>0.54166666666666663</v>
      </c>
      <c r="D359">
        <v>717.61</v>
      </c>
      <c r="E359">
        <v>1</v>
      </c>
      <c r="F359" t="s">
        <v>52</v>
      </c>
      <c r="G359">
        <f t="shared" si="10"/>
        <v>4</v>
      </c>
      <c r="H359" s="4">
        <f t="shared" si="11"/>
        <v>37361</v>
      </c>
    </row>
    <row r="360" spans="1:8" x14ac:dyDescent="0.25">
      <c r="A360" t="s">
        <v>50</v>
      </c>
      <c r="B360" s="1">
        <v>37453</v>
      </c>
      <c r="C360" s="3">
        <v>0</v>
      </c>
      <c r="D360">
        <v>718.81</v>
      </c>
      <c r="E360">
        <v>1</v>
      </c>
      <c r="F360" t="s">
        <v>52</v>
      </c>
      <c r="G360">
        <f t="shared" si="10"/>
        <v>7</v>
      </c>
      <c r="H360" s="4">
        <f t="shared" si="11"/>
        <v>37452</v>
      </c>
    </row>
    <row r="361" spans="1:8" x14ac:dyDescent="0.25">
      <c r="A361" t="s">
        <v>50</v>
      </c>
      <c r="B361" s="1">
        <v>37538</v>
      </c>
      <c r="C361" s="3">
        <v>0</v>
      </c>
      <c r="D361">
        <v>718.51</v>
      </c>
      <c r="E361">
        <v>1</v>
      </c>
      <c r="F361" t="s">
        <v>52</v>
      </c>
      <c r="G361">
        <f t="shared" si="10"/>
        <v>10</v>
      </c>
      <c r="H361" s="4">
        <f t="shared" si="11"/>
        <v>37544</v>
      </c>
    </row>
    <row r="362" spans="1:8" x14ac:dyDescent="0.25">
      <c r="A362" t="s">
        <v>50</v>
      </c>
      <c r="B362" s="1">
        <v>37629</v>
      </c>
      <c r="C362" s="3">
        <v>0</v>
      </c>
      <c r="D362">
        <v>718.58</v>
      </c>
      <c r="E362">
        <v>1</v>
      </c>
      <c r="F362" t="s">
        <v>52</v>
      </c>
      <c r="G362">
        <f t="shared" si="10"/>
        <v>1</v>
      </c>
      <c r="H362" s="4">
        <f t="shared" si="11"/>
        <v>37636</v>
      </c>
    </row>
    <row r="363" spans="1:8" x14ac:dyDescent="0.25">
      <c r="A363" t="s">
        <v>50</v>
      </c>
      <c r="B363" s="1">
        <v>37725</v>
      </c>
      <c r="C363" s="3">
        <v>0.59166666666666667</v>
      </c>
      <c r="D363">
        <v>719.11</v>
      </c>
      <c r="E363">
        <v>1</v>
      </c>
      <c r="F363" t="s">
        <v>52</v>
      </c>
      <c r="G363">
        <f t="shared" si="10"/>
        <v>4</v>
      </c>
      <c r="H363" s="4">
        <f t="shared" si="11"/>
        <v>37726</v>
      </c>
    </row>
    <row r="364" spans="1:8" x14ac:dyDescent="0.25">
      <c r="A364" t="s">
        <v>50</v>
      </c>
      <c r="B364" s="1">
        <v>37802</v>
      </c>
      <c r="C364" s="3">
        <v>0.46736111111111112</v>
      </c>
      <c r="D364">
        <v>719.86</v>
      </c>
      <c r="E364">
        <v>1</v>
      </c>
      <c r="F364" t="s">
        <v>52</v>
      </c>
      <c r="G364">
        <f t="shared" si="10"/>
        <v>6</v>
      </c>
      <c r="H364" s="4">
        <f t="shared" si="11"/>
        <v>37787</v>
      </c>
    </row>
    <row r="365" spans="1:8" x14ac:dyDescent="0.25">
      <c r="A365" t="s">
        <v>50</v>
      </c>
      <c r="B365" s="1">
        <v>37902</v>
      </c>
      <c r="C365" s="3">
        <v>0.55138888888888882</v>
      </c>
      <c r="D365">
        <v>720.13</v>
      </c>
      <c r="E365">
        <v>1</v>
      </c>
      <c r="F365" t="s">
        <v>52</v>
      </c>
      <c r="G365">
        <f t="shared" si="10"/>
        <v>10</v>
      </c>
      <c r="H365" s="4">
        <f t="shared" si="11"/>
        <v>37909</v>
      </c>
    </row>
    <row r="366" spans="1:8" x14ac:dyDescent="0.25">
      <c r="A366" t="s">
        <v>50</v>
      </c>
      <c r="B366" s="1">
        <v>38000</v>
      </c>
      <c r="C366" s="3">
        <v>0.52777777777777779</v>
      </c>
      <c r="D366">
        <v>720.07</v>
      </c>
      <c r="E366">
        <v>1</v>
      </c>
      <c r="F366" t="s">
        <v>52</v>
      </c>
      <c r="G366">
        <f t="shared" si="10"/>
        <v>1</v>
      </c>
      <c r="H366" s="4">
        <f t="shared" si="11"/>
        <v>38001</v>
      </c>
    </row>
    <row r="367" spans="1:8" x14ac:dyDescent="0.25">
      <c r="A367" t="s">
        <v>50</v>
      </c>
      <c r="B367" s="1">
        <v>38075</v>
      </c>
      <c r="C367" s="3">
        <v>0.66041666666666665</v>
      </c>
      <c r="D367">
        <v>720.5</v>
      </c>
      <c r="E367">
        <v>1</v>
      </c>
      <c r="F367" t="s">
        <v>52</v>
      </c>
      <c r="G367">
        <f t="shared" si="10"/>
        <v>3</v>
      </c>
      <c r="H367" s="4">
        <f t="shared" si="11"/>
        <v>38061</v>
      </c>
    </row>
    <row r="368" spans="1:8" x14ac:dyDescent="0.25">
      <c r="A368" t="s">
        <v>50</v>
      </c>
      <c r="B368" s="1">
        <v>38176</v>
      </c>
      <c r="C368" s="3">
        <v>0.60138888888888886</v>
      </c>
      <c r="D368">
        <v>721.15</v>
      </c>
      <c r="E368">
        <v>1</v>
      </c>
      <c r="F368" t="s">
        <v>52</v>
      </c>
      <c r="G368">
        <f t="shared" si="10"/>
        <v>7</v>
      </c>
      <c r="H368" s="4">
        <f t="shared" si="11"/>
        <v>38183</v>
      </c>
    </row>
    <row r="369" spans="1:8" x14ac:dyDescent="0.25">
      <c r="A369" t="s">
        <v>50</v>
      </c>
      <c r="B369" s="1">
        <v>38266</v>
      </c>
      <c r="C369" s="3">
        <v>0.45208333333333334</v>
      </c>
      <c r="D369">
        <v>720.55</v>
      </c>
      <c r="E369">
        <v>1</v>
      </c>
      <c r="F369" t="s">
        <v>52</v>
      </c>
      <c r="G369">
        <f t="shared" si="10"/>
        <v>10</v>
      </c>
      <c r="H369" s="4">
        <f t="shared" si="11"/>
        <v>38275</v>
      </c>
    </row>
    <row r="370" spans="1:8" x14ac:dyDescent="0.25">
      <c r="A370" t="s">
        <v>50</v>
      </c>
      <c r="B370" s="1">
        <v>38365</v>
      </c>
      <c r="C370" s="3">
        <v>0.52916666666666667</v>
      </c>
      <c r="D370">
        <v>720.41</v>
      </c>
      <c r="E370">
        <v>1</v>
      </c>
      <c r="F370" t="s">
        <v>52</v>
      </c>
      <c r="G370">
        <f t="shared" si="10"/>
        <v>1</v>
      </c>
      <c r="H370" s="4">
        <f t="shared" si="11"/>
        <v>38367</v>
      </c>
    </row>
    <row r="371" spans="1:8" x14ac:dyDescent="0.25">
      <c r="A371" t="s">
        <v>50</v>
      </c>
      <c r="B371" s="1">
        <v>38442</v>
      </c>
      <c r="C371" s="3">
        <v>0.36319444444444443</v>
      </c>
      <c r="D371">
        <v>721.1</v>
      </c>
      <c r="E371">
        <v>1</v>
      </c>
      <c r="F371" t="s">
        <v>52</v>
      </c>
      <c r="G371">
        <f t="shared" si="10"/>
        <v>3</v>
      </c>
      <c r="H371" s="4">
        <f t="shared" si="11"/>
        <v>38426</v>
      </c>
    </row>
    <row r="372" spans="1:8" x14ac:dyDescent="0.25">
      <c r="A372" t="s">
        <v>50</v>
      </c>
      <c r="B372" s="1">
        <v>38547</v>
      </c>
      <c r="C372" s="3">
        <v>0.61527777777777781</v>
      </c>
      <c r="D372">
        <v>720.31</v>
      </c>
      <c r="E372">
        <v>1</v>
      </c>
      <c r="F372" t="s">
        <v>52</v>
      </c>
      <c r="G372">
        <f t="shared" si="10"/>
        <v>7</v>
      </c>
      <c r="H372" s="4">
        <f t="shared" si="11"/>
        <v>38548</v>
      </c>
    </row>
    <row r="373" spans="1:8" x14ac:dyDescent="0.25">
      <c r="A373" t="s">
        <v>50</v>
      </c>
      <c r="B373" s="1">
        <v>38642</v>
      </c>
      <c r="C373" s="3">
        <v>0.4861111111111111</v>
      </c>
      <c r="D373">
        <v>721.17</v>
      </c>
      <c r="E373">
        <v>1</v>
      </c>
      <c r="F373" t="s">
        <v>52</v>
      </c>
      <c r="G373">
        <f t="shared" si="10"/>
        <v>10</v>
      </c>
      <c r="H373" s="4">
        <f t="shared" si="11"/>
        <v>38640</v>
      </c>
    </row>
    <row r="374" spans="1:8" x14ac:dyDescent="0.25">
      <c r="A374" t="s">
        <v>50</v>
      </c>
      <c r="B374" s="1">
        <v>38721</v>
      </c>
      <c r="C374" s="3">
        <v>0.51527777777777783</v>
      </c>
      <c r="D374">
        <v>720.67</v>
      </c>
      <c r="E374">
        <v>1</v>
      </c>
      <c r="F374" t="s">
        <v>52</v>
      </c>
      <c r="G374">
        <f t="shared" si="10"/>
        <v>1</v>
      </c>
      <c r="H374" s="4">
        <f t="shared" si="11"/>
        <v>38732</v>
      </c>
    </row>
    <row r="375" spans="1:8" x14ac:dyDescent="0.25">
      <c r="A375" t="s">
        <v>50</v>
      </c>
      <c r="B375" s="1">
        <v>38833</v>
      </c>
      <c r="C375" s="3">
        <v>0.43263888888888885</v>
      </c>
      <c r="D375">
        <v>720.78</v>
      </c>
      <c r="E375">
        <v>1</v>
      </c>
      <c r="F375" t="s">
        <v>52</v>
      </c>
      <c r="G375">
        <f t="shared" si="10"/>
        <v>4</v>
      </c>
      <c r="H375" s="4">
        <f t="shared" si="11"/>
        <v>38822</v>
      </c>
    </row>
    <row r="376" spans="1:8" x14ac:dyDescent="0.25">
      <c r="A376" t="s">
        <v>50</v>
      </c>
      <c r="B376" s="1">
        <v>38909</v>
      </c>
      <c r="C376" s="3">
        <v>0.3972222222222222</v>
      </c>
      <c r="D376">
        <v>720.03</v>
      </c>
      <c r="E376">
        <v>1</v>
      </c>
      <c r="F376" t="s">
        <v>52</v>
      </c>
      <c r="G376">
        <f t="shared" si="10"/>
        <v>7</v>
      </c>
      <c r="H376" s="4">
        <f t="shared" si="11"/>
        <v>38913</v>
      </c>
    </row>
    <row r="377" spans="1:8" x14ac:dyDescent="0.25">
      <c r="A377" t="s">
        <v>50</v>
      </c>
      <c r="B377" s="1">
        <v>39021</v>
      </c>
      <c r="C377" s="3">
        <v>0.42222222222222222</v>
      </c>
      <c r="D377">
        <v>720.86</v>
      </c>
      <c r="E377">
        <v>1</v>
      </c>
      <c r="F377" t="s">
        <v>52</v>
      </c>
      <c r="G377">
        <f t="shared" si="10"/>
        <v>10</v>
      </c>
      <c r="H377" s="4">
        <f t="shared" si="11"/>
        <v>39005</v>
      </c>
    </row>
    <row r="378" spans="1:8" x14ac:dyDescent="0.25">
      <c r="A378" t="s">
        <v>50</v>
      </c>
      <c r="B378" s="1">
        <v>39085</v>
      </c>
      <c r="C378" s="3">
        <v>0.41736111111111113</v>
      </c>
      <c r="D378">
        <v>720.71</v>
      </c>
      <c r="E378">
        <v>1</v>
      </c>
      <c r="F378" t="s">
        <v>52</v>
      </c>
      <c r="G378">
        <f t="shared" si="10"/>
        <v>1</v>
      </c>
      <c r="H378" s="4">
        <f t="shared" si="11"/>
        <v>39097</v>
      </c>
    </row>
    <row r="379" spans="1:8" x14ac:dyDescent="0.25">
      <c r="A379" t="s">
        <v>50</v>
      </c>
      <c r="B379" s="1">
        <v>39174</v>
      </c>
      <c r="C379" s="3">
        <v>0.52777777777777779</v>
      </c>
      <c r="D379">
        <v>720.65</v>
      </c>
      <c r="E379">
        <v>1</v>
      </c>
      <c r="F379" t="s">
        <v>52</v>
      </c>
      <c r="G379">
        <f t="shared" si="10"/>
        <v>4</v>
      </c>
      <c r="H379" s="4">
        <f t="shared" si="11"/>
        <v>39187</v>
      </c>
    </row>
    <row r="380" spans="1:8" x14ac:dyDescent="0.25">
      <c r="A380" t="s">
        <v>50</v>
      </c>
      <c r="B380" s="1">
        <v>39275</v>
      </c>
      <c r="C380" s="3">
        <v>0.37152777777777773</v>
      </c>
      <c r="D380">
        <v>721.03</v>
      </c>
      <c r="E380">
        <v>1</v>
      </c>
      <c r="F380" t="s">
        <v>52</v>
      </c>
      <c r="G380">
        <f t="shared" si="10"/>
        <v>7</v>
      </c>
      <c r="H380" s="4">
        <f t="shared" si="11"/>
        <v>39278</v>
      </c>
    </row>
    <row r="381" spans="1:8" x14ac:dyDescent="0.25">
      <c r="A381" t="s">
        <v>50</v>
      </c>
      <c r="B381" s="1">
        <v>39379</v>
      </c>
      <c r="C381" s="3">
        <v>0.60763888888888895</v>
      </c>
      <c r="D381">
        <v>720.3</v>
      </c>
      <c r="E381">
        <v>1</v>
      </c>
      <c r="F381" t="s">
        <v>52</v>
      </c>
      <c r="G381">
        <f t="shared" si="10"/>
        <v>10</v>
      </c>
      <c r="H381" s="4">
        <f t="shared" si="11"/>
        <v>39370</v>
      </c>
    </row>
    <row r="382" spans="1:8" x14ac:dyDescent="0.25">
      <c r="A382" t="s">
        <v>50</v>
      </c>
      <c r="B382" s="1">
        <v>39454</v>
      </c>
      <c r="C382" s="3">
        <v>0.4375</v>
      </c>
      <c r="D382">
        <v>720.46</v>
      </c>
      <c r="E382">
        <v>1</v>
      </c>
      <c r="F382" t="s">
        <v>52</v>
      </c>
      <c r="G382">
        <f t="shared" si="10"/>
        <v>1</v>
      </c>
      <c r="H382" s="4">
        <f t="shared" si="11"/>
        <v>39462</v>
      </c>
    </row>
    <row r="383" spans="1:8" x14ac:dyDescent="0.25">
      <c r="A383" t="s">
        <v>50</v>
      </c>
      <c r="B383" s="1">
        <v>39568</v>
      </c>
      <c r="C383" s="3">
        <v>0.58333333333333337</v>
      </c>
      <c r="D383">
        <v>720.82</v>
      </c>
      <c r="E383">
        <v>1</v>
      </c>
      <c r="F383" t="s">
        <v>52</v>
      </c>
      <c r="G383">
        <f t="shared" si="10"/>
        <v>4</v>
      </c>
      <c r="H383" s="4">
        <f t="shared" si="11"/>
        <v>39553</v>
      </c>
    </row>
    <row r="384" spans="1:8" x14ac:dyDescent="0.25">
      <c r="A384" t="s">
        <v>50</v>
      </c>
      <c r="B384" s="1">
        <v>39637</v>
      </c>
      <c r="C384" s="3">
        <v>0.56666666666666665</v>
      </c>
      <c r="D384">
        <v>721.84</v>
      </c>
      <c r="E384">
        <v>1</v>
      </c>
      <c r="F384" t="s">
        <v>52</v>
      </c>
      <c r="G384">
        <f t="shared" si="10"/>
        <v>7</v>
      </c>
      <c r="H384" s="4">
        <f t="shared" si="11"/>
        <v>39644</v>
      </c>
    </row>
    <row r="385" spans="1:8" x14ac:dyDescent="0.25">
      <c r="A385" t="s">
        <v>50</v>
      </c>
      <c r="B385" s="1">
        <v>39742</v>
      </c>
      <c r="C385" s="3">
        <v>0.44861111111111113</v>
      </c>
      <c r="D385">
        <v>721.63</v>
      </c>
      <c r="E385">
        <v>1</v>
      </c>
      <c r="F385" t="s">
        <v>52</v>
      </c>
      <c r="G385">
        <f t="shared" si="10"/>
        <v>10</v>
      </c>
      <c r="H385" s="4">
        <f t="shared" si="11"/>
        <v>39736</v>
      </c>
    </row>
    <row r="386" spans="1:8" x14ac:dyDescent="0.25">
      <c r="A386" t="s">
        <v>50</v>
      </c>
      <c r="B386" s="1">
        <v>39765</v>
      </c>
      <c r="C386" s="3">
        <v>0.52847222222222223</v>
      </c>
      <c r="D386">
        <v>720.97</v>
      </c>
      <c r="E386">
        <v>1</v>
      </c>
      <c r="F386" t="s">
        <v>52</v>
      </c>
      <c r="G386">
        <f t="shared" si="10"/>
        <v>11</v>
      </c>
      <c r="H386" s="4">
        <f t="shared" si="11"/>
        <v>39767</v>
      </c>
    </row>
    <row r="387" spans="1:8" x14ac:dyDescent="0.25">
      <c r="A387" t="s">
        <v>50</v>
      </c>
      <c r="B387" s="1">
        <v>39820</v>
      </c>
      <c r="C387" s="3">
        <v>0.43541666666666662</v>
      </c>
      <c r="D387">
        <v>721.13</v>
      </c>
      <c r="E387">
        <v>1</v>
      </c>
      <c r="F387" t="s">
        <v>52</v>
      </c>
      <c r="G387">
        <f t="shared" ref="G387:G450" si="12">MONTH(B387)</f>
        <v>1</v>
      </c>
      <c r="H387" s="4">
        <f t="shared" ref="H387:H450" si="13">DATE(YEAR(B387),MONTH(B387),15)</f>
        <v>39828</v>
      </c>
    </row>
    <row r="388" spans="1:8" x14ac:dyDescent="0.25">
      <c r="A388" t="s">
        <v>50</v>
      </c>
      <c r="B388" s="1">
        <v>39911</v>
      </c>
      <c r="C388" s="3">
        <v>0.54722222222222217</v>
      </c>
      <c r="D388">
        <v>720.82</v>
      </c>
      <c r="E388">
        <v>1</v>
      </c>
      <c r="F388" t="s">
        <v>52</v>
      </c>
      <c r="G388">
        <f t="shared" si="12"/>
        <v>4</v>
      </c>
      <c r="H388" s="4">
        <f t="shared" si="13"/>
        <v>39918</v>
      </c>
    </row>
    <row r="389" spans="1:8" x14ac:dyDescent="0.25">
      <c r="A389" t="s">
        <v>50</v>
      </c>
      <c r="B389" s="1">
        <v>40000</v>
      </c>
      <c r="C389" s="3">
        <v>0.64027777777777783</v>
      </c>
      <c r="D389">
        <v>720.38</v>
      </c>
      <c r="E389">
        <v>1</v>
      </c>
      <c r="F389" t="s">
        <v>52</v>
      </c>
      <c r="G389">
        <f t="shared" si="12"/>
        <v>7</v>
      </c>
      <c r="H389" s="4">
        <f t="shared" si="13"/>
        <v>40009</v>
      </c>
    </row>
    <row r="390" spans="1:8" x14ac:dyDescent="0.25">
      <c r="A390" t="s">
        <v>50</v>
      </c>
      <c r="B390" s="1">
        <v>40112</v>
      </c>
      <c r="C390" s="3">
        <v>0.57638888888888895</v>
      </c>
      <c r="D390">
        <v>720.4</v>
      </c>
      <c r="E390">
        <v>1</v>
      </c>
      <c r="F390" t="s">
        <v>52</v>
      </c>
      <c r="G390">
        <f t="shared" si="12"/>
        <v>10</v>
      </c>
      <c r="H390" s="4">
        <f t="shared" si="13"/>
        <v>40101</v>
      </c>
    </row>
    <row r="391" spans="1:8" x14ac:dyDescent="0.25">
      <c r="A391" t="s">
        <v>50</v>
      </c>
      <c r="B391" s="1">
        <v>40183</v>
      </c>
      <c r="C391" s="3">
        <v>0.57013888888888886</v>
      </c>
      <c r="D391">
        <v>719.99</v>
      </c>
      <c r="E391">
        <v>1</v>
      </c>
      <c r="F391" t="s">
        <v>52</v>
      </c>
      <c r="G391">
        <f t="shared" si="12"/>
        <v>1</v>
      </c>
      <c r="H391" s="4">
        <f t="shared" si="13"/>
        <v>40193</v>
      </c>
    </row>
    <row r="392" spans="1:8" x14ac:dyDescent="0.25">
      <c r="A392" t="s">
        <v>50</v>
      </c>
      <c r="B392" s="1">
        <v>40283</v>
      </c>
      <c r="C392" s="3">
        <v>0.59305555555555556</v>
      </c>
      <c r="D392">
        <v>720.7</v>
      </c>
      <c r="E392">
        <v>1</v>
      </c>
      <c r="F392" t="s">
        <v>52</v>
      </c>
      <c r="G392">
        <f t="shared" si="12"/>
        <v>4</v>
      </c>
      <c r="H392" s="4">
        <f t="shared" si="13"/>
        <v>40283</v>
      </c>
    </row>
    <row r="393" spans="1:8" x14ac:dyDescent="0.25">
      <c r="A393" t="s">
        <v>50</v>
      </c>
      <c r="B393" s="1">
        <v>40372</v>
      </c>
      <c r="C393" s="3">
        <v>0.68541666666666667</v>
      </c>
      <c r="D393">
        <v>720.84</v>
      </c>
      <c r="E393">
        <v>1</v>
      </c>
      <c r="F393" t="s">
        <v>52</v>
      </c>
      <c r="G393">
        <f t="shared" si="12"/>
        <v>7</v>
      </c>
      <c r="H393" s="4">
        <f t="shared" si="13"/>
        <v>40374</v>
      </c>
    </row>
    <row r="394" spans="1:8" x14ac:dyDescent="0.25">
      <c r="A394" t="s">
        <v>50</v>
      </c>
      <c r="B394" s="1">
        <v>40464</v>
      </c>
      <c r="C394" s="3">
        <v>0.40833333333333338</v>
      </c>
      <c r="D394">
        <v>721.34</v>
      </c>
      <c r="E394">
        <v>1</v>
      </c>
      <c r="F394" t="s">
        <v>52</v>
      </c>
      <c r="G394">
        <f t="shared" si="12"/>
        <v>10</v>
      </c>
      <c r="H394" s="4">
        <f t="shared" si="13"/>
        <v>40466</v>
      </c>
    </row>
    <row r="395" spans="1:8" x14ac:dyDescent="0.25">
      <c r="A395" t="s">
        <v>50</v>
      </c>
      <c r="B395" s="1">
        <v>40556</v>
      </c>
      <c r="C395" s="3">
        <v>0.53194444444444444</v>
      </c>
      <c r="D395">
        <v>720.44</v>
      </c>
      <c r="E395">
        <v>1</v>
      </c>
      <c r="F395" t="s">
        <v>52</v>
      </c>
      <c r="G395">
        <f t="shared" si="12"/>
        <v>1</v>
      </c>
      <c r="H395" s="4">
        <f t="shared" si="13"/>
        <v>40558</v>
      </c>
    </row>
    <row r="396" spans="1:8" x14ac:dyDescent="0.25">
      <c r="A396" t="s">
        <v>50</v>
      </c>
      <c r="B396" s="1">
        <v>40646</v>
      </c>
      <c r="C396" s="3">
        <v>0.40347222222222223</v>
      </c>
      <c r="D396">
        <v>721.02</v>
      </c>
      <c r="E396">
        <v>1</v>
      </c>
      <c r="F396" t="s">
        <v>52</v>
      </c>
      <c r="G396">
        <f t="shared" si="12"/>
        <v>4</v>
      </c>
      <c r="H396" s="4">
        <f t="shared" si="13"/>
        <v>40648</v>
      </c>
    </row>
    <row r="397" spans="1:8" x14ac:dyDescent="0.25">
      <c r="A397" t="s">
        <v>50</v>
      </c>
      <c r="B397" s="1">
        <v>40737</v>
      </c>
      <c r="C397" s="3">
        <v>0.68611111111111101</v>
      </c>
      <c r="D397">
        <v>720.22</v>
      </c>
      <c r="E397">
        <v>1</v>
      </c>
      <c r="F397" t="s">
        <v>52</v>
      </c>
      <c r="G397">
        <f t="shared" si="12"/>
        <v>7</v>
      </c>
      <c r="H397" s="4">
        <f t="shared" si="13"/>
        <v>40739</v>
      </c>
    </row>
    <row r="398" spans="1:8" x14ac:dyDescent="0.25">
      <c r="A398" t="s">
        <v>50</v>
      </c>
      <c r="B398" s="1">
        <v>40835</v>
      </c>
      <c r="C398" s="3">
        <v>0.37916666666666665</v>
      </c>
      <c r="D398">
        <v>720.09</v>
      </c>
      <c r="E398">
        <v>1</v>
      </c>
      <c r="F398" t="s">
        <v>52</v>
      </c>
      <c r="G398">
        <f t="shared" si="12"/>
        <v>10</v>
      </c>
      <c r="H398" s="4">
        <f t="shared" si="13"/>
        <v>40831</v>
      </c>
    </row>
    <row r="399" spans="1:8" x14ac:dyDescent="0.25">
      <c r="A399" t="s">
        <v>50</v>
      </c>
      <c r="B399" s="1">
        <v>40913</v>
      </c>
      <c r="C399" s="3">
        <v>0.56597222222222221</v>
      </c>
      <c r="D399">
        <v>719.76</v>
      </c>
      <c r="E399">
        <v>1</v>
      </c>
      <c r="F399" t="s">
        <v>52</v>
      </c>
      <c r="G399">
        <f t="shared" si="12"/>
        <v>1</v>
      </c>
      <c r="H399" s="4">
        <f t="shared" si="13"/>
        <v>40923</v>
      </c>
    </row>
    <row r="400" spans="1:8" x14ac:dyDescent="0.25">
      <c r="A400" t="s">
        <v>50</v>
      </c>
      <c r="B400" s="1">
        <v>41009</v>
      </c>
      <c r="C400" s="3">
        <v>0.42708333333333331</v>
      </c>
      <c r="D400">
        <v>720.3</v>
      </c>
      <c r="E400">
        <v>1</v>
      </c>
      <c r="F400" t="s">
        <v>52</v>
      </c>
      <c r="G400">
        <f t="shared" si="12"/>
        <v>4</v>
      </c>
      <c r="H400" s="4">
        <f t="shared" si="13"/>
        <v>41014</v>
      </c>
    </row>
    <row r="401" spans="1:8" x14ac:dyDescent="0.25">
      <c r="A401" t="s">
        <v>50</v>
      </c>
      <c r="B401" s="1">
        <v>41101</v>
      </c>
      <c r="C401" s="3">
        <v>0.45416666666666666</v>
      </c>
      <c r="D401">
        <v>721.2</v>
      </c>
      <c r="E401">
        <v>1</v>
      </c>
      <c r="F401" t="s">
        <v>52</v>
      </c>
      <c r="G401">
        <f t="shared" si="12"/>
        <v>7</v>
      </c>
      <c r="H401" s="4">
        <f t="shared" si="13"/>
        <v>41105</v>
      </c>
    </row>
    <row r="402" spans="1:8" x14ac:dyDescent="0.25">
      <c r="A402" t="s">
        <v>50</v>
      </c>
      <c r="B402" s="1">
        <v>41192</v>
      </c>
      <c r="C402" s="3">
        <v>0.3972222222222222</v>
      </c>
      <c r="D402">
        <v>720.85</v>
      </c>
      <c r="E402">
        <v>1</v>
      </c>
      <c r="F402" t="s">
        <v>52</v>
      </c>
      <c r="G402">
        <f t="shared" si="12"/>
        <v>10</v>
      </c>
      <c r="H402" s="4">
        <f t="shared" si="13"/>
        <v>41197</v>
      </c>
    </row>
    <row r="403" spans="1:8" x14ac:dyDescent="0.25">
      <c r="A403" t="s">
        <v>50</v>
      </c>
      <c r="B403" s="1">
        <v>41281</v>
      </c>
      <c r="C403" s="3">
        <v>0.45069444444444445</v>
      </c>
      <c r="D403">
        <v>720.73</v>
      </c>
      <c r="E403">
        <v>1</v>
      </c>
      <c r="F403" t="s">
        <v>52</v>
      </c>
      <c r="G403">
        <f t="shared" si="12"/>
        <v>1</v>
      </c>
      <c r="H403" s="4">
        <f t="shared" si="13"/>
        <v>41289</v>
      </c>
    </row>
    <row r="404" spans="1:8" x14ac:dyDescent="0.25">
      <c r="A404" t="s">
        <v>50</v>
      </c>
      <c r="B404" s="1">
        <v>41365</v>
      </c>
      <c r="C404" s="3">
        <v>0.38541666666666669</v>
      </c>
      <c r="D404">
        <v>720.76</v>
      </c>
      <c r="E404">
        <v>1</v>
      </c>
      <c r="F404" t="s">
        <v>52</v>
      </c>
      <c r="G404">
        <f t="shared" si="12"/>
        <v>4</v>
      </c>
      <c r="H404" s="4">
        <f t="shared" si="13"/>
        <v>41379</v>
      </c>
    </row>
    <row r="405" spans="1:8" x14ac:dyDescent="0.25">
      <c r="A405" t="s">
        <v>50</v>
      </c>
      <c r="B405" s="1">
        <v>41458</v>
      </c>
      <c r="C405" s="3">
        <v>0.41041666666666665</v>
      </c>
      <c r="D405">
        <v>721.57</v>
      </c>
      <c r="E405">
        <v>1</v>
      </c>
      <c r="F405" t="s">
        <v>52</v>
      </c>
      <c r="G405">
        <f t="shared" si="12"/>
        <v>7</v>
      </c>
      <c r="H405" s="4">
        <f t="shared" si="13"/>
        <v>41470</v>
      </c>
    </row>
    <row r="406" spans="1:8" x14ac:dyDescent="0.25">
      <c r="A406" t="s">
        <v>50</v>
      </c>
      <c r="B406" s="1">
        <v>41576</v>
      </c>
      <c r="C406" s="3">
        <v>0.53472222222222221</v>
      </c>
      <c r="D406">
        <v>721.23</v>
      </c>
      <c r="E406">
        <v>1</v>
      </c>
      <c r="F406" t="s">
        <v>52</v>
      </c>
      <c r="G406">
        <f t="shared" si="12"/>
        <v>10</v>
      </c>
      <c r="H406" s="4">
        <f t="shared" si="13"/>
        <v>41562</v>
      </c>
    </row>
    <row r="407" spans="1:8" x14ac:dyDescent="0.25">
      <c r="A407" t="s">
        <v>50</v>
      </c>
      <c r="B407" s="1">
        <v>41646</v>
      </c>
      <c r="C407" s="3">
        <v>0.47152777777777777</v>
      </c>
      <c r="D407">
        <v>721.17</v>
      </c>
      <c r="E407">
        <v>1</v>
      </c>
      <c r="F407" t="s">
        <v>52</v>
      </c>
      <c r="G407">
        <f t="shared" si="12"/>
        <v>1</v>
      </c>
      <c r="H407" s="4">
        <f t="shared" si="13"/>
        <v>41654</v>
      </c>
    </row>
    <row r="408" spans="1:8" x14ac:dyDescent="0.25">
      <c r="A408" t="s">
        <v>50</v>
      </c>
      <c r="B408" s="1">
        <v>41730</v>
      </c>
      <c r="C408" s="3">
        <v>0.47291666666666665</v>
      </c>
      <c r="D408">
        <v>721.53</v>
      </c>
      <c r="E408">
        <v>1</v>
      </c>
      <c r="F408" t="s">
        <v>52</v>
      </c>
      <c r="G408">
        <f t="shared" si="12"/>
        <v>4</v>
      </c>
      <c r="H408" s="4">
        <f t="shared" si="13"/>
        <v>41744</v>
      </c>
    </row>
    <row r="409" spans="1:8" x14ac:dyDescent="0.25">
      <c r="A409" t="s">
        <v>50</v>
      </c>
      <c r="B409" s="1">
        <v>41926</v>
      </c>
      <c r="C409" s="3">
        <v>0.54166666666666663</v>
      </c>
      <c r="D409">
        <v>720.95</v>
      </c>
      <c r="E409">
        <v>1</v>
      </c>
      <c r="F409" t="s">
        <v>52</v>
      </c>
      <c r="G409">
        <f t="shared" si="12"/>
        <v>10</v>
      </c>
      <c r="H409" s="4">
        <f t="shared" si="13"/>
        <v>41927</v>
      </c>
    </row>
    <row r="410" spans="1:8" x14ac:dyDescent="0.25">
      <c r="A410" t="s">
        <v>50</v>
      </c>
      <c r="B410" s="1">
        <v>42010</v>
      </c>
      <c r="C410" s="3">
        <v>0.6020833333333333</v>
      </c>
      <c r="D410">
        <v>720.81</v>
      </c>
      <c r="E410">
        <v>1</v>
      </c>
      <c r="F410" t="s">
        <v>52</v>
      </c>
      <c r="G410">
        <f t="shared" si="12"/>
        <v>1</v>
      </c>
      <c r="H410" s="4">
        <f t="shared" si="13"/>
        <v>42019</v>
      </c>
    </row>
    <row r="411" spans="1:8" x14ac:dyDescent="0.25">
      <c r="A411" t="s">
        <v>50</v>
      </c>
      <c r="B411" s="1">
        <v>42107</v>
      </c>
      <c r="C411" s="3">
        <v>0.35972222222222222</v>
      </c>
      <c r="D411">
        <v>722.31</v>
      </c>
      <c r="E411">
        <v>1</v>
      </c>
      <c r="F411" t="s">
        <v>52</v>
      </c>
      <c r="G411">
        <f t="shared" si="12"/>
        <v>4</v>
      </c>
      <c r="H411" s="4">
        <f t="shared" si="13"/>
        <v>42109</v>
      </c>
    </row>
    <row r="412" spans="1:8" x14ac:dyDescent="0.25">
      <c r="A412" t="s">
        <v>50</v>
      </c>
      <c r="B412" s="1">
        <v>42192</v>
      </c>
      <c r="C412" s="3">
        <v>0.40972222222222227</v>
      </c>
      <c r="D412">
        <v>721.46</v>
      </c>
      <c r="E412">
        <v>1</v>
      </c>
      <c r="F412" t="s">
        <v>52</v>
      </c>
      <c r="G412">
        <f t="shared" si="12"/>
        <v>7</v>
      </c>
      <c r="H412" s="4">
        <f t="shared" si="13"/>
        <v>42200</v>
      </c>
    </row>
    <row r="413" spans="1:8" x14ac:dyDescent="0.25">
      <c r="A413" t="s">
        <v>50</v>
      </c>
      <c r="B413" s="1">
        <v>42298</v>
      </c>
      <c r="C413" s="3">
        <v>0.51944444444444449</v>
      </c>
      <c r="D413">
        <v>721.55</v>
      </c>
      <c r="E413">
        <v>1</v>
      </c>
      <c r="F413" t="s">
        <v>52</v>
      </c>
      <c r="G413">
        <f t="shared" si="12"/>
        <v>10</v>
      </c>
      <c r="H413" s="4">
        <f t="shared" si="13"/>
        <v>42292</v>
      </c>
    </row>
    <row r="414" spans="1:8" x14ac:dyDescent="0.25">
      <c r="A414" t="s">
        <v>50</v>
      </c>
      <c r="B414" s="1">
        <v>42373</v>
      </c>
      <c r="C414" s="3">
        <v>0.48958333333333331</v>
      </c>
      <c r="D414">
        <v>721.39</v>
      </c>
      <c r="E414">
        <v>1</v>
      </c>
      <c r="F414" t="s">
        <v>52</v>
      </c>
      <c r="G414">
        <f t="shared" si="12"/>
        <v>1</v>
      </c>
      <c r="H414" s="4">
        <f t="shared" si="13"/>
        <v>42384</v>
      </c>
    </row>
    <row r="415" spans="1:8" x14ac:dyDescent="0.25">
      <c r="A415" t="s">
        <v>50</v>
      </c>
      <c r="B415" s="1">
        <v>42465</v>
      </c>
      <c r="C415" s="3">
        <v>0.54722222222222217</v>
      </c>
      <c r="D415">
        <v>722.05</v>
      </c>
      <c r="E415">
        <v>1</v>
      </c>
      <c r="F415" t="s">
        <v>52</v>
      </c>
      <c r="G415">
        <f t="shared" si="12"/>
        <v>4</v>
      </c>
      <c r="H415" s="4">
        <f t="shared" si="13"/>
        <v>42475</v>
      </c>
    </row>
    <row r="416" spans="1:8" x14ac:dyDescent="0.25">
      <c r="A416" t="s">
        <v>50</v>
      </c>
      <c r="B416" s="1">
        <v>42569</v>
      </c>
      <c r="C416" s="3">
        <v>0.51666666666666672</v>
      </c>
      <c r="D416">
        <v>722.77</v>
      </c>
      <c r="E416">
        <v>1</v>
      </c>
      <c r="F416" t="s">
        <v>52</v>
      </c>
      <c r="G416">
        <f t="shared" si="12"/>
        <v>7</v>
      </c>
      <c r="H416" s="4">
        <f t="shared" si="13"/>
        <v>42566</v>
      </c>
    </row>
    <row r="417" spans="1:8" x14ac:dyDescent="0.25">
      <c r="A417" t="s">
        <v>50</v>
      </c>
      <c r="B417" s="1">
        <v>42654</v>
      </c>
      <c r="C417" s="3">
        <v>0.51874999999999993</v>
      </c>
      <c r="D417">
        <v>722.11</v>
      </c>
      <c r="E417">
        <v>1</v>
      </c>
      <c r="F417" t="s">
        <v>52</v>
      </c>
      <c r="G417">
        <f t="shared" si="12"/>
        <v>10</v>
      </c>
      <c r="H417" s="4">
        <f t="shared" si="13"/>
        <v>42658</v>
      </c>
    </row>
    <row r="418" spans="1:8" x14ac:dyDescent="0.25">
      <c r="A418" t="s">
        <v>50</v>
      </c>
      <c r="B418" s="1">
        <v>42753</v>
      </c>
      <c r="C418" s="3">
        <v>0.58611111111111114</v>
      </c>
      <c r="D418">
        <v>721.77</v>
      </c>
      <c r="E418">
        <v>1</v>
      </c>
      <c r="F418" t="s">
        <v>52</v>
      </c>
      <c r="G418">
        <f t="shared" si="12"/>
        <v>1</v>
      </c>
      <c r="H418" s="4">
        <f t="shared" si="13"/>
        <v>42750</v>
      </c>
    </row>
    <row r="419" spans="1:8" x14ac:dyDescent="0.25">
      <c r="A419" t="s">
        <v>50</v>
      </c>
      <c r="B419" s="1">
        <v>42829</v>
      </c>
      <c r="C419" s="3">
        <v>0.4916666666666667</v>
      </c>
      <c r="D419">
        <v>721.18</v>
      </c>
      <c r="E419">
        <v>1</v>
      </c>
      <c r="F419" t="s">
        <v>52</v>
      </c>
      <c r="G419">
        <f t="shared" si="12"/>
        <v>4</v>
      </c>
      <c r="H419" s="4">
        <f t="shared" si="13"/>
        <v>42840</v>
      </c>
    </row>
    <row r="420" spans="1:8" x14ac:dyDescent="0.25">
      <c r="A420" t="s">
        <v>50</v>
      </c>
      <c r="B420" s="1">
        <v>42934</v>
      </c>
      <c r="C420" s="3">
        <v>0.54027777777777775</v>
      </c>
      <c r="D420">
        <v>720.86</v>
      </c>
      <c r="E420">
        <v>1</v>
      </c>
      <c r="F420" t="s">
        <v>52</v>
      </c>
      <c r="G420">
        <f t="shared" si="12"/>
        <v>7</v>
      </c>
      <c r="H420" s="4">
        <f t="shared" si="13"/>
        <v>42931</v>
      </c>
    </row>
    <row r="421" spans="1:8" x14ac:dyDescent="0.25">
      <c r="A421" t="s">
        <v>50</v>
      </c>
      <c r="B421" s="1">
        <v>43019</v>
      </c>
      <c r="C421" s="3">
        <v>0.38263888888888892</v>
      </c>
      <c r="D421">
        <v>720.56</v>
      </c>
      <c r="E421">
        <v>1</v>
      </c>
      <c r="F421" t="s">
        <v>52</v>
      </c>
      <c r="G421">
        <f t="shared" si="12"/>
        <v>10</v>
      </c>
      <c r="H421" s="4">
        <f t="shared" si="13"/>
        <v>43023</v>
      </c>
    </row>
    <row r="422" spans="1:8" x14ac:dyDescent="0.25">
      <c r="A422" t="s">
        <v>50</v>
      </c>
      <c r="B422" s="1">
        <v>43109</v>
      </c>
      <c r="C422" s="3">
        <v>0.45555555555555555</v>
      </c>
      <c r="D422">
        <v>720.37</v>
      </c>
      <c r="E422">
        <v>1</v>
      </c>
      <c r="F422" t="s">
        <v>52</v>
      </c>
      <c r="G422">
        <f t="shared" si="12"/>
        <v>1</v>
      </c>
      <c r="H422" s="4">
        <f t="shared" si="13"/>
        <v>43115</v>
      </c>
    </row>
    <row r="423" spans="1:8" x14ac:dyDescent="0.25">
      <c r="A423" t="s">
        <v>50</v>
      </c>
      <c r="B423" s="1">
        <v>43192</v>
      </c>
      <c r="C423" s="3">
        <v>0.50069444444444444</v>
      </c>
      <c r="D423">
        <v>720.67</v>
      </c>
      <c r="E423">
        <v>1</v>
      </c>
      <c r="F423" t="s">
        <v>52</v>
      </c>
      <c r="G423">
        <f t="shared" si="12"/>
        <v>4</v>
      </c>
      <c r="H423" s="4">
        <f t="shared" si="13"/>
        <v>43205</v>
      </c>
    </row>
    <row r="424" spans="1:8" x14ac:dyDescent="0.25">
      <c r="A424" t="s">
        <v>50</v>
      </c>
      <c r="B424" s="1">
        <v>43298</v>
      </c>
      <c r="C424" s="3">
        <v>0.61944444444444446</v>
      </c>
      <c r="D424">
        <v>720.69</v>
      </c>
      <c r="E424">
        <v>1</v>
      </c>
      <c r="F424" t="s">
        <v>52</v>
      </c>
      <c r="G424">
        <f t="shared" si="12"/>
        <v>7</v>
      </c>
      <c r="H424" s="4">
        <f t="shared" si="13"/>
        <v>43296</v>
      </c>
    </row>
    <row r="425" spans="1:8" x14ac:dyDescent="0.25">
      <c r="A425" t="s">
        <v>50</v>
      </c>
      <c r="B425" s="1">
        <v>43382</v>
      </c>
      <c r="C425" s="3">
        <v>0.52430555555555558</v>
      </c>
      <c r="D425">
        <v>720.57</v>
      </c>
      <c r="E425">
        <v>2</v>
      </c>
      <c r="F425" t="s">
        <v>52</v>
      </c>
      <c r="G425">
        <f t="shared" si="12"/>
        <v>10</v>
      </c>
      <c r="H425" s="4">
        <f t="shared" si="13"/>
        <v>43388</v>
      </c>
    </row>
    <row r="426" spans="1:8" x14ac:dyDescent="0.25">
      <c r="A426" t="s">
        <v>50</v>
      </c>
      <c r="B426" s="1">
        <v>43489</v>
      </c>
      <c r="C426" s="3">
        <v>0.64722222222222225</v>
      </c>
      <c r="D426">
        <v>720.66</v>
      </c>
      <c r="E426">
        <v>2</v>
      </c>
      <c r="F426" t="s">
        <v>52</v>
      </c>
      <c r="G426">
        <f t="shared" si="12"/>
        <v>1</v>
      </c>
      <c r="H426" s="4">
        <f t="shared" si="13"/>
        <v>43480</v>
      </c>
    </row>
    <row r="427" spans="1:8" x14ac:dyDescent="0.25">
      <c r="A427" t="s">
        <v>50</v>
      </c>
      <c r="B427" s="1">
        <v>43563</v>
      </c>
      <c r="C427" s="3">
        <v>0.59791666666666665</v>
      </c>
      <c r="D427">
        <v>720.53</v>
      </c>
      <c r="E427">
        <v>2</v>
      </c>
      <c r="F427" t="s">
        <v>52</v>
      </c>
      <c r="G427">
        <f t="shared" si="12"/>
        <v>4</v>
      </c>
      <c r="H427" s="4">
        <f t="shared" si="13"/>
        <v>43570</v>
      </c>
    </row>
    <row r="428" spans="1:8" x14ac:dyDescent="0.25">
      <c r="A428" t="s">
        <v>50</v>
      </c>
      <c r="B428" s="1">
        <v>43663</v>
      </c>
      <c r="C428" s="3">
        <v>0.51458333333333328</v>
      </c>
      <c r="D428">
        <v>720.58</v>
      </c>
      <c r="E428">
        <v>1</v>
      </c>
      <c r="F428" t="s">
        <v>52</v>
      </c>
      <c r="G428">
        <f t="shared" si="12"/>
        <v>7</v>
      </c>
      <c r="H428" s="4">
        <f t="shared" si="13"/>
        <v>43661</v>
      </c>
    </row>
    <row r="429" spans="1:8" x14ac:dyDescent="0.25">
      <c r="A429" t="s">
        <v>50</v>
      </c>
      <c r="B429" s="1">
        <v>43755</v>
      </c>
      <c r="C429" s="3">
        <v>0.50763888888888886</v>
      </c>
      <c r="D429">
        <v>720</v>
      </c>
      <c r="E429">
        <v>1</v>
      </c>
      <c r="F429" t="s">
        <v>52</v>
      </c>
      <c r="G429">
        <f t="shared" si="12"/>
        <v>10</v>
      </c>
      <c r="H429" s="4">
        <f t="shared" si="13"/>
        <v>43753</v>
      </c>
    </row>
    <row r="430" spans="1:8" x14ac:dyDescent="0.25">
      <c r="A430" t="s">
        <v>50</v>
      </c>
      <c r="B430" s="1">
        <v>43845</v>
      </c>
      <c r="C430" s="3">
        <v>0.46319444444444446</v>
      </c>
      <c r="D430">
        <v>720.48</v>
      </c>
      <c r="E430">
        <v>2</v>
      </c>
      <c r="F430" t="s">
        <v>52</v>
      </c>
      <c r="G430">
        <f t="shared" si="12"/>
        <v>1</v>
      </c>
      <c r="H430" s="4">
        <f t="shared" si="13"/>
        <v>43845</v>
      </c>
    </row>
    <row r="431" spans="1:8" x14ac:dyDescent="0.25">
      <c r="A431" t="s">
        <v>50</v>
      </c>
      <c r="B431" s="1">
        <v>43928</v>
      </c>
      <c r="C431" s="3">
        <v>0.58263888888888882</v>
      </c>
      <c r="D431">
        <v>720.45</v>
      </c>
      <c r="E431">
        <v>2</v>
      </c>
      <c r="F431" t="s">
        <v>52</v>
      </c>
      <c r="G431">
        <f t="shared" si="12"/>
        <v>4</v>
      </c>
      <c r="H431" s="4">
        <f t="shared" si="13"/>
        <v>43936</v>
      </c>
    </row>
    <row r="432" spans="1:8" x14ac:dyDescent="0.25">
      <c r="A432" t="s">
        <v>50</v>
      </c>
      <c r="B432" s="1">
        <v>44013</v>
      </c>
      <c r="C432" s="3">
        <v>0.56736111111111109</v>
      </c>
      <c r="D432">
        <v>720.27</v>
      </c>
      <c r="E432">
        <v>1</v>
      </c>
      <c r="F432" t="s">
        <v>52</v>
      </c>
      <c r="G432">
        <f t="shared" si="12"/>
        <v>7</v>
      </c>
      <c r="H432" s="4">
        <f t="shared" si="13"/>
        <v>44027</v>
      </c>
    </row>
    <row r="433" spans="1:8" x14ac:dyDescent="0.25">
      <c r="A433" t="s">
        <v>50</v>
      </c>
      <c r="B433" s="1">
        <v>44118</v>
      </c>
      <c r="C433" s="3">
        <v>0.76527777777777783</v>
      </c>
      <c r="D433">
        <v>720.7</v>
      </c>
      <c r="E433">
        <v>1</v>
      </c>
      <c r="F433" t="s">
        <v>52</v>
      </c>
      <c r="G433">
        <f t="shared" si="12"/>
        <v>10</v>
      </c>
      <c r="H433" s="4">
        <f t="shared" si="13"/>
        <v>44119</v>
      </c>
    </row>
    <row r="434" spans="1:8" x14ac:dyDescent="0.25">
      <c r="A434" t="s">
        <v>50</v>
      </c>
      <c r="B434" s="1">
        <v>44207</v>
      </c>
      <c r="C434" s="3">
        <v>0.8340277777777777</v>
      </c>
      <c r="D434">
        <v>720.66</v>
      </c>
      <c r="E434">
        <v>1</v>
      </c>
      <c r="F434" t="s">
        <v>52</v>
      </c>
      <c r="G434">
        <f t="shared" si="12"/>
        <v>1</v>
      </c>
      <c r="H434" s="4">
        <f t="shared" si="13"/>
        <v>44211</v>
      </c>
    </row>
    <row r="435" spans="1:8" x14ac:dyDescent="0.25">
      <c r="A435" t="s">
        <v>50</v>
      </c>
      <c r="B435" s="1">
        <v>44307</v>
      </c>
      <c r="C435" s="3">
        <v>0.7597222222222223</v>
      </c>
      <c r="D435">
        <v>721.1</v>
      </c>
      <c r="E435">
        <v>1</v>
      </c>
      <c r="F435" t="s">
        <v>52</v>
      </c>
      <c r="G435">
        <f t="shared" si="12"/>
        <v>4</v>
      </c>
      <c r="H435" s="4">
        <f t="shared" si="13"/>
        <v>44301</v>
      </c>
    </row>
    <row r="436" spans="1:8" x14ac:dyDescent="0.25">
      <c r="A436" t="s">
        <v>50</v>
      </c>
      <c r="B436" s="1">
        <v>44670</v>
      </c>
      <c r="C436" s="3">
        <v>0</v>
      </c>
      <c r="D436">
        <v>722.1</v>
      </c>
      <c r="E436">
        <v>2</v>
      </c>
      <c r="F436" t="s">
        <v>52</v>
      </c>
      <c r="G436">
        <f t="shared" si="12"/>
        <v>4</v>
      </c>
      <c r="H436" s="4">
        <f t="shared" si="13"/>
        <v>44666</v>
      </c>
    </row>
    <row r="437" spans="1:8" x14ac:dyDescent="0.25">
      <c r="A437" t="s">
        <v>50</v>
      </c>
      <c r="B437" s="1">
        <v>44755</v>
      </c>
      <c r="C437" s="3">
        <v>0.32777777777777778</v>
      </c>
      <c r="D437">
        <v>722.65</v>
      </c>
      <c r="E437">
        <v>1</v>
      </c>
      <c r="F437" t="s">
        <v>52</v>
      </c>
      <c r="G437">
        <f t="shared" si="12"/>
        <v>7</v>
      </c>
      <c r="H437" s="4">
        <f t="shared" si="13"/>
        <v>44757</v>
      </c>
    </row>
    <row r="438" spans="1:8" x14ac:dyDescent="0.25">
      <c r="A438" t="s">
        <v>50</v>
      </c>
      <c r="B438" s="1">
        <v>44852</v>
      </c>
      <c r="C438" s="3">
        <v>0.4055555555555555</v>
      </c>
      <c r="D438">
        <v>722.69</v>
      </c>
      <c r="E438">
        <v>1</v>
      </c>
      <c r="F438" t="s">
        <v>52</v>
      </c>
      <c r="G438">
        <f t="shared" si="12"/>
        <v>10</v>
      </c>
      <c r="H438" s="4">
        <f t="shared" si="13"/>
        <v>44849</v>
      </c>
    </row>
    <row r="439" spans="1:8" x14ac:dyDescent="0.25">
      <c r="A439" t="s">
        <v>50</v>
      </c>
      <c r="B439" s="1">
        <v>44936</v>
      </c>
      <c r="C439" s="3">
        <v>0.54166666666666663</v>
      </c>
      <c r="D439">
        <v>722.55</v>
      </c>
      <c r="E439">
        <v>1</v>
      </c>
      <c r="F439" t="s">
        <v>52</v>
      </c>
      <c r="G439">
        <f t="shared" si="12"/>
        <v>1</v>
      </c>
      <c r="H439" s="4">
        <f t="shared" si="13"/>
        <v>44941</v>
      </c>
    </row>
    <row r="440" spans="1:8" x14ac:dyDescent="0.25">
      <c r="A440" t="s">
        <v>50</v>
      </c>
      <c r="B440" s="1">
        <v>45033</v>
      </c>
      <c r="C440" s="3">
        <v>0</v>
      </c>
      <c r="D440">
        <v>722.9</v>
      </c>
      <c r="E440">
        <v>2</v>
      </c>
      <c r="F440" t="s">
        <v>52</v>
      </c>
      <c r="G440">
        <f t="shared" si="12"/>
        <v>4</v>
      </c>
      <c r="H440" s="4">
        <f t="shared" si="13"/>
        <v>45031</v>
      </c>
    </row>
    <row r="441" spans="1:8" x14ac:dyDescent="0.25">
      <c r="A441" t="s">
        <v>49</v>
      </c>
      <c r="B441" s="1">
        <v>29308</v>
      </c>
      <c r="C441" s="3">
        <v>0</v>
      </c>
      <c r="D441">
        <v>319.12</v>
      </c>
      <c r="E441">
        <v>1</v>
      </c>
      <c r="F441" t="s">
        <v>52</v>
      </c>
      <c r="G441">
        <f t="shared" si="12"/>
        <v>3</v>
      </c>
      <c r="H441" s="4">
        <f t="shared" si="13"/>
        <v>29295</v>
      </c>
    </row>
    <row r="442" spans="1:8" x14ac:dyDescent="0.25">
      <c r="A442" t="s">
        <v>49</v>
      </c>
      <c r="B442" s="1">
        <v>29536</v>
      </c>
      <c r="C442" s="3">
        <v>0</v>
      </c>
      <c r="D442">
        <v>318.01</v>
      </c>
      <c r="E442">
        <v>1</v>
      </c>
      <c r="F442" t="s">
        <v>52</v>
      </c>
      <c r="G442">
        <f t="shared" si="12"/>
        <v>11</v>
      </c>
      <c r="H442" s="4">
        <f t="shared" si="13"/>
        <v>29540</v>
      </c>
    </row>
    <row r="443" spans="1:8" x14ac:dyDescent="0.25">
      <c r="A443" t="s">
        <v>49</v>
      </c>
      <c r="B443" s="1">
        <v>29600</v>
      </c>
      <c r="C443" s="3">
        <v>0</v>
      </c>
      <c r="D443">
        <v>317.81</v>
      </c>
      <c r="E443">
        <v>1</v>
      </c>
      <c r="F443" t="s">
        <v>52</v>
      </c>
      <c r="G443">
        <f t="shared" si="12"/>
        <v>1</v>
      </c>
      <c r="H443" s="4">
        <f t="shared" si="13"/>
        <v>29601</v>
      </c>
    </row>
    <row r="444" spans="1:8" x14ac:dyDescent="0.25">
      <c r="A444" t="s">
        <v>49</v>
      </c>
      <c r="B444" s="1">
        <v>29663</v>
      </c>
      <c r="C444" s="3">
        <v>0</v>
      </c>
      <c r="D444">
        <v>319.31</v>
      </c>
      <c r="E444">
        <v>1</v>
      </c>
      <c r="F444" t="s">
        <v>52</v>
      </c>
      <c r="G444">
        <f t="shared" si="12"/>
        <v>3</v>
      </c>
      <c r="H444" s="4">
        <f t="shared" si="13"/>
        <v>29660</v>
      </c>
    </row>
    <row r="445" spans="1:8" x14ac:dyDescent="0.25">
      <c r="A445" t="s">
        <v>49</v>
      </c>
      <c r="B445" s="1">
        <v>29733</v>
      </c>
      <c r="C445" s="3">
        <v>0</v>
      </c>
      <c r="D445">
        <v>319.14999999999998</v>
      </c>
      <c r="E445">
        <v>1</v>
      </c>
      <c r="F445" t="s">
        <v>52</v>
      </c>
      <c r="G445">
        <f t="shared" si="12"/>
        <v>5</v>
      </c>
      <c r="H445" s="4">
        <f t="shared" si="13"/>
        <v>29721</v>
      </c>
    </row>
    <row r="446" spans="1:8" x14ac:dyDescent="0.25">
      <c r="A446" t="s">
        <v>49</v>
      </c>
      <c r="B446" s="1">
        <v>29909</v>
      </c>
      <c r="C446" s="3">
        <v>0</v>
      </c>
      <c r="D446">
        <v>318.73</v>
      </c>
      <c r="E446">
        <v>1</v>
      </c>
      <c r="F446" t="s">
        <v>52</v>
      </c>
      <c r="G446">
        <f t="shared" si="12"/>
        <v>11</v>
      </c>
      <c r="H446" s="4">
        <f t="shared" si="13"/>
        <v>29905</v>
      </c>
    </row>
    <row r="447" spans="1:8" x14ac:dyDescent="0.25">
      <c r="A447" t="s">
        <v>49</v>
      </c>
      <c r="B447" s="1">
        <v>29972</v>
      </c>
      <c r="C447" s="3">
        <v>0</v>
      </c>
      <c r="D447">
        <v>318.89999999999998</v>
      </c>
      <c r="E447">
        <v>1</v>
      </c>
      <c r="F447" t="s">
        <v>52</v>
      </c>
      <c r="G447">
        <f t="shared" si="12"/>
        <v>1</v>
      </c>
      <c r="H447" s="4">
        <f t="shared" si="13"/>
        <v>29966</v>
      </c>
    </row>
    <row r="448" spans="1:8" x14ac:dyDescent="0.25">
      <c r="A448" t="s">
        <v>49</v>
      </c>
      <c r="B448" s="1">
        <v>30020</v>
      </c>
      <c r="C448" s="3">
        <v>0</v>
      </c>
      <c r="D448">
        <v>319.16000000000003</v>
      </c>
      <c r="E448">
        <v>1</v>
      </c>
      <c r="F448" t="s">
        <v>52</v>
      </c>
      <c r="G448">
        <f t="shared" si="12"/>
        <v>3</v>
      </c>
      <c r="H448" s="4">
        <f t="shared" si="13"/>
        <v>30025</v>
      </c>
    </row>
    <row r="449" spans="1:8" x14ac:dyDescent="0.25">
      <c r="A449" t="s">
        <v>49</v>
      </c>
      <c r="B449" s="1">
        <v>30089</v>
      </c>
      <c r="C449" s="3">
        <v>0</v>
      </c>
      <c r="D449">
        <v>319.14</v>
      </c>
      <c r="E449">
        <v>1</v>
      </c>
      <c r="F449" t="s">
        <v>52</v>
      </c>
      <c r="G449">
        <f t="shared" si="12"/>
        <v>5</v>
      </c>
      <c r="H449" s="4">
        <f t="shared" si="13"/>
        <v>30086</v>
      </c>
    </row>
    <row r="450" spans="1:8" x14ac:dyDescent="0.25">
      <c r="A450" t="s">
        <v>49</v>
      </c>
      <c r="B450" s="1">
        <v>30153</v>
      </c>
      <c r="C450" s="3">
        <v>0</v>
      </c>
      <c r="D450">
        <v>321.11</v>
      </c>
      <c r="E450">
        <v>1</v>
      </c>
      <c r="F450" t="s">
        <v>52</v>
      </c>
      <c r="G450">
        <f t="shared" si="12"/>
        <v>7</v>
      </c>
      <c r="H450" s="4">
        <f t="shared" si="13"/>
        <v>30147</v>
      </c>
    </row>
    <row r="451" spans="1:8" x14ac:dyDescent="0.25">
      <c r="A451" t="s">
        <v>49</v>
      </c>
      <c r="B451" s="1">
        <v>30209</v>
      </c>
      <c r="C451" s="3">
        <v>0</v>
      </c>
      <c r="D451">
        <v>318.58</v>
      </c>
      <c r="E451">
        <v>1</v>
      </c>
      <c r="F451" t="s">
        <v>52</v>
      </c>
      <c r="G451">
        <f t="shared" ref="G451:G514" si="14">MONTH(B451)</f>
        <v>9</v>
      </c>
      <c r="H451" s="4">
        <f t="shared" ref="H451:H514" si="15">DATE(YEAR(B451),MONTH(B451),15)</f>
        <v>30209</v>
      </c>
    </row>
    <row r="452" spans="1:8" x14ac:dyDescent="0.25">
      <c r="A452" t="s">
        <v>49</v>
      </c>
      <c r="B452" s="1">
        <v>31420</v>
      </c>
      <c r="C452" s="3">
        <v>0</v>
      </c>
      <c r="D452">
        <v>316.3</v>
      </c>
      <c r="E452">
        <v>1</v>
      </c>
      <c r="F452" t="s">
        <v>52</v>
      </c>
      <c r="G452">
        <f t="shared" si="14"/>
        <v>1</v>
      </c>
      <c r="H452" s="4">
        <f t="shared" si="15"/>
        <v>31427</v>
      </c>
    </row>
    <row r="453" spans="1:8" x14ac:dyDescent="0.25">
      <c r="A453" t="s">
        <v>49</v>
      </c>
      <c r="B453" s="1">
        <v>31455</v>
      </c>
      <c r="C453" s="3">
        <v>0</v>
      </c>
      <c r="D453">
        <v>316.06</v>
      </c>
      <c r="E453">
        <v>1</v>
      </c>
      <c r="F453" t="s">
        <v>52</v>
      </c>
      <c r="G453">
        <f t="shared" si="14"/>
        <v>2</v>
      </c>
      <c r="H453" s="4">
        <f t="shared" si="15"/>
        <v>31458</v>
      </c>
    </row>
    <row r="454" spans="1:8" x14ac:dyDescent="0.25">
      <c r="A454" t="s">
        <v>49</v>
      </c>
      <c r="B454" s="1">
        <v>31488</v>
      </c>
      <c r="C454" s="3">
        <v>0</v>
      </c>
      <c r="D454">
        <v>316.02</v>
      </c>
      <c r="E454">
        <v>1</v>
      </c>
      <c r="F454" t="s">
        <v>52</v>
      </c>
      <c r="G454">
        <f t="shared" si="14"/>
        <v>3</v>
      </c>
      <c r="H454" s="4">
        <f t="shared" si="15"/>
        <v>31486</v>
      </c>
    </row>
    <row r="455" spans="1:8" x14ac:dyDescent="0.25">
      <c r="A455" t="s">
        <v>49</v>
      </c>
      <c r="B455" s="1">
        <v>31524</v>
      </c>
      <c r="C455" s="3">
        <v>0</v>
      </c>
      <c r="D455">
        <v>316.12</v>
      </c>
      <c r="E455">
        <v>1</v>
      </c>
      <c r="F455" t="s">
        <v>52</v>
      </c>
      <c r="G455">
        <f t="shared" si="14"/>
        <v>4</v>
      </c>
      <c r="H455" s="4">
        <f t="shared" si="15"/>
        <v>31517</v>
      </c>
    </row>
    <row r="456" spans="1:8" x14ac:dyDescent="0.25">
      <c r="A456" t="s">
        <v>49</v>
      </c>
      <c r="B456" s="1">
        <v>31548</v>
      </c>
      <c r="C456" s="3">
        <v>0</v>
      </c>
      <c r="D456">
        <v>315.99</v>
      </c>
      <c r="E456">
        <v>1</v>
      </c>
      <c r="F456" t="s">
        <v>52</v>
      </c>
      <c r="G456">
        <f t="shared" si="14"/>
        <v>5</v>
      </c>
      <c r="H456" s="4">
        <f t="shared" si="15"/>
        <v>31547</v>
      </c>
    </row>
    <row r="457" spans="1:8" x14ac:dyDescent="0.25">
      <c r="A457" t="s">
        <v>49</v>
      </c>
      <c r="B457" s="1">
        <v>31579</v>
      </c>
      <c r="C457" s="3">
        <v>0.55555555555555558</v>
      </c>
      <c r="D457">
        <v>316.3</v>
      </c>
      <c r="E457">
        <v>1</v>
      </c>
      <c r="F457" t="s">
        <v>52</v>
      </c>
      <c r="G457">
        <f t="shared" si="14"/>
        <v>6</v>
      </c>
      <c r="H457" s="4">
        <f t="shared" si="15"/>
        <v>31578</v>
      </c>
    </row>
    <row r="458" spans="1:8" x14ac:dyDescent="0.25">
      <c r="A458" t="s">
        <v>49</v>
      </c>
      <c r="B458" s="1">
        <v>31623</v>
      </c>
      <c r="C458" s="3">
        <v>0</v>
      </c>
      <c r="D458">
        <v>316.66000000000003</v>
      </c>
      <c r="E458">
        <v>1</v>
      </c>
      <c r="F458" t="s">
        <v>52</v>
      </c>
      <c r="G458">
        <f t="shared" si="14"/>
        <v>7</v>
      </c>
      <c r="H458" s="4">
        <f t="shared" si="15"/>
        <v>31608</v>
      </c>
    </row>
    <row r="459" spans="1:8" x14ac:dyDescent="0.25">
      <c r="A459" t="s">
        <v>49</v>
      </c>
      <c r="B459" s="1">
        <v>31644</v>
      </c>
      <c r="C459" s="3">
        <v>0</v>
      </c>
      <c r="D459">
        <v>317.07</v>
      </c>
      <c r="E459">
        <v>1</v>
      </c>
      <c r="F459" t="s">
        <v>52</v>
      </c>
      <c r="G459">
        <f t="shared" si="14"/>
        <v>8</v>
      </c>
      <c r="H459" s="4">
        <f t="shared" si="15"/>
        <v>31639</v>
      </c>
    </row>
    <row r="460" spans="1:8" x14ac:dyDescent="0.25">
      <c r="A460" t="s">
        <v>49</v>
      </c>
      <c r="B460" s="1">
        <v>31681</v>
      </c>
      <c r="C460" s="3">
        <v>0</v>
      </c>
      <c r="D460">
        <v>315.70999999999998</v>
      </c>
      <c r="E460">
        <v>1</v>
      </c>
      <c r="F460" t="s">
        <v>52</v>
      </c>
      <c r="G460">
        <f t="shared" si="14"/>
        <v>9</v>
      </c>
      <c r="H460" s="4">
        <f t="shared" si="15"/>
        <v>31670</v>
      </c>
    </row>
    <row r="461" spans="1:8" x14ac:dyDescent="0.25">
      <c r="A461" t="s">
        <v>49</v>
      </c>
      <c r="B461" s="1">
        <v>31694</v>
      </c>
      <c r="C461" s="3">
        <v>0</v>
      </c>
      <c r="D461">
        <v>315.45</v>
      </c>
      <c r="E461">
        <v>1</v>
      </c>
      <c r="F461" t="s">
        <v>52</v>
      </c>
      <c r="G461">
        <f t="shared" si="14"/>
        <v>10</v>
      </c>
      <c r="H461" s="4">
        <f t="shared" si="15"/>
        <v>31700</v>
      </c>
    </row>
    <row r="462" spans="1:8" x14ac:dyDescent="0.25">
      <c r="A462" t="s">
        <v>49</v>
      </c>
      <c r="B462" s="1">
        <v>31730</v>
      </c>
      <c r="C462" s="3">
        <v>0</v>
      </c>
      <c r="D462">
        <v>315.52</v>
      </c>
      <c r="E462">
        <v>1</v>
      </c>
      <c r="F462" t="s">
        <v>52</v>
      </c>
      <c r="G462">
        <f t="shared" si="14"/>
        <v>11</v>
      </c>
      <c r="H462" s="4">
        <f t="shared" si="15"/>
        <v>31731</v>
      </c>
    </row>
    <row r="463" spans="1:8" x14ac:dyDescent="0.25">
      <c r="A463" t="s">
        <v>49</v>
      </c>
      <c r="B463" s="1">
        <v>31756</v>
      </c>
      <c r="C463" s="3">
        <v>0</v>
      </c>
      <c r="D463">
        <v>315.89999999999998</v>
      </c>
      <c r="E463">
        <v>1</v>
      </c>
      <c r="F463" t="s">
        <v>52</v>
      </c>
      <c r="G463">
        <f t="shared" si="14"/>
        <v>12</v>
      </c>
      <c r="H463" s="4">
        <f t="shared" si="15"/>
        <v>31761</v>
      </c>
    </row>
    <row r="464" spans="1:8" x14ac:dyDescent="0.25">
      <c r="A464" t="s">
        <v>49</v>
      </c>
      <c r="B464" s="1">
        <v>31791</v>
      </c>
      <c r="C464" s="3">
        <v>0</v>
      </c>
      <c r="D464">
        <v>316.11</v>
      </c>
      <c r="E464">
        <v>1</v>
      </c>
      <c r="F464" t="s">
        <v>52</v>
      </c>
      <c r="G464">
        <f t="shared" si="14"/>
        <v>1</v>
      </c>
      <c r="H464" s="4">
        <f t="shared" si="15"/>
        <v>31792</v>
      </c>
    </row>
    <row r="465" spans="1:8" x14ac:dyDescent="0.25">
      <c r="A465" t="s">
        <v>49</v>
      </c>
      <c r="B465" s="1">
        <v>31817</v>
      </c>
      <c r="C465" s="3">
        <v>0</v>
      </c>
      <c r="D465">
        <v>316.36</v>
      </c>
      <c r="E465">
        <v>1</v>
      </c>
      <c r="F465" t="s">
        <v>52</v>
      </c>
      <c r="G465">
        <f t="shared" si="14"/>
        <v>2</v>
      </c>
      <c r="H465" s="4">
        <f t="shared" si="15"/>
        <v>31823</v>
      </c>
    </row>
    <row r="466" spans="1:8" x14ac:dyDescent="0.25">
      <c r="A466" t="s">
        <v>49</v>
      </c>
      <c r="B466" s="1">
        <v>31854</v>
      </c>
      <c r="C466" s="3">
        <v>0</v>
      </c>
      <c r="D466">
        <v>313.52999999999997</v>
      </c>
      <c r="E466">
        <v>1</v>
      </c>
      <c r="F466" t="s">
        <v>52</v>
      </c>
      <c r="G466">
        <f t="shared" si="14"/>
        <v>3</v>
      </c>
      <c r="H466" s="4">
        <f t="shared" si="15"/>
        <v>31851</v>
      </c>
    </row>
    <row r="467" spans="1:8" x14ac:dyDescent="0.25">
      <c r="A467" t="s">
        <v>49</v>
      </c>
      <c r="B467" s="1">
        <v>31881</v>
      </c>
      <c r="C467" s="3">
        <v>0</v>
      </c>
      <c r="D467">
        <v>316.81</v>
      </c>
      <c r="E467">
        <v>1</v>
      </c>
      <c r="F467" t="s">
        <v>52</v>
      </c>
      <c r="G467">
        <f t="shared" si="14"/>
        <v>4</v>
      </c>
      <c r="H467" s="4">
        <f t="shared" si="15"/>
        <v>31882</v>
      </c>
    </row>
    <row r="468" spans="1:8" x14ac:dyDescent="0.25">
      <c r="A468" t="s">
        <v>49</v>
      </c>
      <c r="B468" s="1">
        <v>31912</v>
      </c>
      <c r="C468" s="3">
        <v>0</v>
      </c>
      <c r="D468">
        <v>317.77</v>
      </c>
      <c r="E468">
        <v>1</v>
      </c>
      <c r="F468" t="s">
        <v>52</v>
      </c>
      <c r="G468">
        <f t="shared" si="14"/>
        <v>5</v>
      </c>
      <c r="H468" s="4">
        <f t="shared" si="15"/>
        <v>31912</v>
      </c>
    </row>
    <row r="469" spans="1:8" x14ac:dyDescent="0.25">
      <c r="A469" t="s">
        <v>49</v>
      </c>
      <c r="B469" s="1">
        <v>31936</v>
      </c>
      <c r="C469" s="3">
        <v>0</v>
      </c>
      <c r="D469">
        <v>318.07</v>
      </c>
      <c r="E469">
        <v>1</v>
      </c>
      <c r="F469" t="s">
        <v>52</v>
      </c>
      <c r="G469">
        <f t="shared" si="14"/>
        <v>6</v>
      </c>
      <c r="H469" s="4">
        <f t="shared" si="15"/>
        <v>31943</v>
      </c>
    </row>
    <row r="470" spans="1:8" x14ac:dyDescent="0.25">
      <c r="A470" t="s">
        <v>49</v>
      </c>
      <c r="B470" s="1">
        <v>31972</v>
      </c>
      <c r="C470" s="3">
        <v>0</v>
      </c>
      <c r="D470">
        <v>318.08999999999997</v>
      </c>
      <c r="E470">
        <v>1</v>
      </c>
      <c r="F470" t="s">
        <v>52</v>
      </c>
      <c r="G470">
        <f t="shared" si="14"/>
        <v>7</v>
      </c>
      <c r="H470" s="4">
        <f t="shared" si="15"/>
        <v>31973</v>
      </c>
    </row>
    <row r="471" spans="1:8" x14ac:dyDescent="0.25">
      <c r="A471" t="s">
        <v>49</v>
      </c>
      <c r="B471" s="1">
        <v>32002</v>
      </c>
      <c r="C471" s="3">
        <v>0</v>
      </c>
      <c r="D471">
        <v>316.45</v>
      </c>
      <c r="E471">
        <v>1</v>
      </c>
      <c r="F471" t="s">
        <v>52</v>
      </c>
      <c r="G471">
        <f t="shared" si="14"/>
        <v>8</v>
      </c>
      <c r="H471" s="4">
        <f t="shared" si="15"/>
        <v>32004</v>
      </c>
    </row>
    <row r="472" spans="1:8" x14ac:dyDescent="0.25">
      <c r="A472" t="s">
        <v>49</v>
      </c>
      <c r="B472" s="1">
        <v>32042</v>
      </c>
      <c r="C472" s="3">
        <v>0.47291666666666665</v>
      </c>
      <c r="D472">
        <v>316.36</v>
      </c>
      <c r="E472">
        <v>1</v>
      </c>
      <c r="F472" t="s">
        <v>52</v>
      </c>
      <c r="G472">
        <f t="shared" si="14"/>
        <v>9</v>
      </c>
      <c r="H472" s="4">
        <f t="shared" si="15"/>
        <v>32035</v>
      </c>
    </row>
    <row r="473" spans="1:8" x14ac:dyDescent="0.25">
      <c r="A473" t="s">
        <v>49</v>
      </c>
      <c r="B473" s="1">
        <v>32065</v>
      </c>
      <c r="C473" s="3">
        <v>0</v>
      </c>
      <c r="D473">
        <v>315.97000000000003</v>
      </c>
      <c r="E473">
        <v>1</v>
      </c>
      <c r="F473" t="s">
        <v>52</v>
      </c>
      <c r="G473">
        <f t="shared" si="14"/>
        <v>10</v>
      </c>
      <c r="H473" s="4">
        <f t="shared" si="15"/>
        <v>32065</v>
      </c>
    </row>
    <row r="474" spans="1:8" x14ac:dyDescent="0.25">
      <c r="A474" t="s">
        <v>49</v>
      </c>
      <c r="B474" s="1">
        <v>32101</v>
      </c>
      <c r="C474" s="3">
        <v>0</v>
      </c>
      <c r="D474">
        <v>316.33</v>
      </c>
      <c r="E474">
        <v>1</v>
      </c>
      <c r="F474" t="s">
        <v>52</v>
      </c>
      <c r="G474">
        <f t="shared" si="14"/>
        <v>11</v>
      </c>
      <c r="H474" s="4">
        <f t="shared" si="15"/>
        <v>32096</v>
      </c>
    </row>
    <row r="475" spans="1:8" x14ac:dyDescent="0.25">
      <c r="A475" t="s">
        <v>49</v>
      </c>
      <c r="B475" s="1">
        <v>32139</v>
      </c>
      <c r="C475" s="3">
        <v>0</v>
      </c>
      <c r="D475">
        <v>316.55</v>
      </c>
      <c r="E475">
        <v>1</v>
      </c>
      <c r="F475" t="s">
        <v>52</v>
      </c>
      <c r="G475">
        <f t="shared" si="14"/>
        <v>12</v>
      </c>
      <c r="H475" s="4">
        <f t="shared" si="15"/>
        <v>32126</v>
      </c>
    </row>
    <row r="476" spans="1:8" x14ac:dyDescent="0.25">
      <c r="A476" t="s">
        <v>49</v>
      </c>
      <c r="B476" s="1">
        <v>32168</v>
      </c>
      <c r="C476" s="3">
        <v>0</v>
      </c>
      <c r="D476">
        <v>316.93</v>
      </c>
      <c r="E476">
        <v>1</v>
      </c>
      <c r="F476" t="s">
        <v>52</v>
      </c>
      <c r="G476">
        <f t="shared" si="14"/>
        <v>1</v>
      </c>
      <c r="H476" s="4">
        <f t="shared" si="15"/>
        <v>32157</v>
      </c>
    </row>
    <row r="477" spans="1:8" x14ac:dyDescent="0.25">
      <c r="A477" t="s">
        <v>49</v>
      </c>
      <c r="B477" s="1">
        <v>32189</v>
      </c>
      <c r="C477" s="3">
        <v>0</v>
      </c>
      <c r="D477">
        <v>317.04000000000002</v>
      </c>
      <c r="E477">
        <v>1</v>
      </c>
      <c r="F477" t="s">
        <v>52</v>
      </c>
      <c r="G477">
        <f t="shared" si="14"/>
        <v>2</v>
      </c>
      <c r="H477" s="4">
        <f t="shared" si="15"/>
        <v>32188</v>
      </c>
    </row>
    <row r="478" spans="1:8" x14ac:dyDescent="0.25">
      <c r="A478" t="s">
        <v>49</v>
      </c>
      <c r="B478" s="1">
        <v>32216</v>
      </c>
      <c r="C478" s="3">
        <v>0</v>
      </c>
      <c r="D478">
        <v>317.12</v>
      </c>
      <c r="E478">
        <v>1</v>
      </c>
      <c r="F478" t="s">
        <v>52</v>
      </c>
      <c r="G478">
        <f t="shared" si="14"/>
        <v>3</v>
      </c>
      <c r="H478" s="4">
        <f t="shared" si="15"/>
        <v>32217</v>
      </c>
    </row>
    <row r="479" spans="1:8" x14ac:dyDescent="0.25">
      <c r="A479" t="s">
        <v>49</v>
      </c>
      <c r="B479" s="1">
        <v>32254</v>
      </c>
      <c r="C479" s="3">
        <v>0</v>
      </c>
      <c r="D479">
        <v>317.47000000000003</v>
      </c>
      <c r="E479">
        <v>1</v>
      </c>
      <c r="F479" t="s">
        <v>52</v>
      </c>
      <c r="G479">
        <f t="shared" si="14"/>
        <v>4</v>
      </c>
      <c r="H479" s="4">
        <f t="shared" si="15"/>
        <v>32248</v>
      </c>
    </row>
    <row r="480" spans="1:8" x14ac:dyDescent="0.25">
      <c r="A480" t="s">
        <v>49</v>
      </c>
      <c r="B480" s="1">
        <v>32274</v>
      </c>
      <c r="C480" s="3">
        <v>0</v>
      </c>
      <c r="D480">
        <v>318.16000000000003</v>
      </c>
      <c r="E480">
        <v>1</v>
      </c>
      <c r="F480" t="s">
        <v>52</v>
      </c>
      <c r="G480">
        <f t="shared" si="14"/>
        <v>5</v>
      </c>
      <c r="H480" s="4">
        <f t="shared" si="15"/>
        <v>32278</v>
      </c>
    </row>
    <row r="481" spans="1:8" x14ac:dyDescent="0.25">
      <c r="A481" t="s">
        <v>49</v>
      </c>
      <c r="B481" s="1">
        <v>32309</v>
      </c>
      <c r="C481" s="3">
        <v>0.45555555555555555</v>
      </c>
      <c r="D481">
        <v>318.45999999999998</v>
      </c>
      <c r="E481">
        <v>1</v>
      </c>
      <c r="F481" t="s">
        <v>52</v>
      </c>
      <c r="G481">
        <f t="shared" si="14"/>
        <v>6</v>
      </c>
      <c r="H481" s="4">
        <f t="shared" si="15"/>
        <v>32309</v>
      </c>
    </row>
    <row r="482" spans="1:8" x14ac:dyDescent="0.25">
      <c r="A482" t="s">
        <v>49</v>
      </c>
      <c r="B482" s="1">
        <v>32399</v>
      </c>
      <c r="C482" s="3">
        <v>0.68055555555555547</v>
      </c>
      <c r="D482">
        <v>317.76</v>
      </c>
      <c r="E482">
        <v>1</v>
      </c>
      <c r="F482" t="s">
        <v>52</v>
      </c>
      <c r="G482">
        <f t="shared" si="14"/>
        <v>9</v>
      </c>
      <c r="H482" s="4">
        <f t="shared" si="15"/>
        <v>32401</v>
      </c>
    </row>
    <row r="483" spans="1:8" x14ac:dyDescent="0.25">
      <c r="A483" t="s">
        <v>49</v>
      </c>
      <c r="B483" s="1">
        <v>32456</v>
      </c>
      <c r="C483" s="3">
        <v>0.61319444444444449</v>
      </c>
      <c r="D483">
        <v>317.76</v>
      </c>
      <c r="E483">
        <v>1</v>
      </c>
      <c r="F483" t="s">
        <v>52</v>
      </c>
      <c r="G483">
        <f t="shared" si="14"/>
        <v>11</v>
      </c>
      <c r="H483" s="4">
        <f t="shared" si="15"/>
        <v>32462</v>
      </c>
    </row>
    <row r="484" spans="1:8" x14ac:dyDescent="0.25">
      <c r="A484" t="s">
        <v>49</v>
      </c>
      <c r="B484" s="1">
        <v>32596</v>
      </c>
      <c r="C484" s="3">
        <v>0</v>
      </c>
      <c r="D484">
        <v>318.29000000000002</v>
      </c>
      <c r="E484">
        <v>1</v>
      </c>
      <c r="F484" t="s">
        <v>52</v>
      </c>
      <c r="G484">
        <f t="shared" si="14"/>
        <v>3</v>
      </c>
      <c r="H484" s="4">
        <f t="shared" si="15"/>
        <v>32582</v>
      </c>
    </row>
    <row r="485" spans="1:8" x14ac:dyDescent="0.25">
      <c r="A485" t="s">
        <v>49</v>
      </c>
      <c r="B485" s="1">
        <v>32660</v>
      </c>
      <c r="C485" s="3">
        <v>0</v>
      </c>
      <c r="D485">
        <v>318.66000000000003</v>
      </c>
      <c r="E485">
        <v>1</v>
      </c>
      <c r="F485" t="s">
        <v>52</v>
      </c>
      <c r="G485">
        <f t="shared" si="14"/>
        <v>6</v>
      </c>
      <c r="H485" s="4">
        <f t="shared" si="15"/>
        <v>32674</v>
      </c>
    </row>
    <row r="486" spans="1:8" x14ac:dyDescent="0.25">
      <c r="A486" t="s">
        <v>49</v>
      </c>
      <c r="B486" s="1">
        <v>32765</v>
      </c>
      <c r="C486" s="3">
        <v>0</v>
      </c>
      <c r="D486">
        <v>318.47000000000003</v>
      </c>
      <c r="E486">
        <v>1</v>
      </c>
      <c r="F486" t="s">
        <v>52</v>
      </c>
      <c r="G486">
        <f t="shared" si="14"/>
        <v>9</v>
      </c>
      <c r="H486" s="4">
        <f t="shared" si="15"/>
        <v>32766</v>
      </c>
    </row>
    <row r="487" spans="1:8" x14ac:dyDescent="0.25">
      <c r="A487" t="s">
        <v>49</v>
      </c>
      <c r="B487" s="1">
        <v>32836</v>
      </c>
      <c r="C487" s="3">
        <v>0</v>
      </c>
      <c r="D487">
        <v>317.79000000000002</v>
      </c>
      <c r="E487">
        <v>1</v>
      </c>
      <c r="F487" t="s">
        <v>52</v>
      </c>
      <c r="G487">
        <f t="shared" si="14"/>
        <v>11</v>
      </c>
      <c r="H487" s="4">
        <f t="shared" si="15"/>
        <v>32827</v>
      </c>
    </row>
    <row r="488" spans="1:8" x14ac:dyDescent="0.25">
      <c r="A488" t="s">
        <v>49</v>
      </c>
      <c r="B488" s="1">
        <v>32959</v>
      </c>
      <c r="C488" s="3">
        <v>0</v>
      </c>
      <c r="D488">
        <v>317.73</v>
      </c>
      <c r="E488">
        <v>1</v>
      </c>
      <c r="F488" t="s">
        <v>52</v>
      </c>
      <c r="G488">
        <f t="shared" si="14"/>
        <v>3</v>
      </c>
      <c r="H488" s="4">
        <f t="shared" si="15"/>
        <v>32947</v>
      </c>
    </row>
    <row r="489" spans="1:8" x14ac:dyDescent="0.25">
      <c r="A489" t="s">
        <v>49</v>
      </c>
      <c r="B489" s="1">
        <v>33008</v>
      </c>
      <c r="C489" s="3">
        <v>0</v>
      </c>
      <c r="D489">
        <v>319.92</v>
      </c>
      <c r="E489">
        <v>1</v>
      </c>
      <c r="F489" t="s">
        <v>52</v>
      </c>
      <c r="G489">
        <f t="shared" si="14"/>
        <v>5</v>
      </c>
      <c r="H489" s="4">
        <f t="shared" si="15"/>
        <v>33008</v>
      </c>
    </row>
    <row r="490" spans="1:8" x14ac:dyDescent="0.25">
      <c r="A490" t="s">
        <v>49</v>
      </c>
      <c r="B490" s="1">
        <v>33137</v>
      </c>
      <c r="C490" s="3">
        <v>0</v>
      </c>
      <c r="D490">
        <v>318.86</v>
      </c>
      <c r="E490">
        <v>1</v>
      </c>
      <c r="F490" t="s">
        <v>52</v>
      </c>
      <c r="G490">
        <f t="shared" si="14"/>
        <v>9</v>
      </c>
      <c r="H490" s="4">
        <f t="shared" si="15"/>
        <v>33131</v>
      </c>
    </row>
    <row r="491" spans="1:8" x14ac:dyDescent="0.25">
      <c r="A491" t="s">
        <v>49</v>
      </c>
      <c r="B491" s="1">
        <v>33200</v>
      </c>
      <c r="C491" s="3">
        <v>0</v>
      </c>
      <c r="D491">
        <v>318.19</v>
      </c>
      <c r="E491">
        <v>1</v>
      </c>
      <c r="F491" t="s">
        <v>52</v>
      </c>
      <c r="G491">
        <f t="shared" si="14"/>
        <v>11</v>
      </c>
      <c r="H491" s="4">
        <f t="shared" si="15"/>
        <v>33192</v>
      </c>
    </row>
    <row r="492" spans="1:8" x14ac:dyDescent="0.25">
      <c r="A492" t="s">
        <v>49</v>
      </c>
      <c r="B492" s="1">
        <v>33310</v>
      </c>
      <c r="C492" s="3">
        <v>0</v>
      </c>
      <c r="D492">
        <v>318.85000000000002</v>
      </c>
      <c r="E492">
        <v>1</v>
      </c>
      <c r="F492" t="s">
        <v>52</v>
      </c>
      <c r="G492">
        <f t="shared" si="14"/>
        <v>3</v>
      </c>
      <c r="H492" s="4">
        <f t="shared" si="15"/>
        <v>33312</v>
      </c>
    </row>
    <row r="493" spans="1:8" x14ac:dyDescent="0.25">
      <c r="A493" t="s">
        <v>49</v>
      </c>
      <c r="B493" s="1">
        <v>33379</v>
      </c>
      <c r="C493" s="3">
        <v>0</v>
      </c>
      <c r="D493">
        <v>319.14999999999998</v>
      </c>
      <c r="E493">
        <v>1</v>
      </c>
      <c r="F493" t="s">
        <v>52</v>
      </c>
      <c r="G493">
        <f t="shared" si="14"/>
        <v>5</v>
      </c>
      <c r="H493" s="4">
        <f t="shared" si="15"/>
        <v>33373</v>
      </c>
    </row>
    <row r="494" spans="1:8" x14ac:dyDescent="0.25">
      <c r="A494" t="s">
        <v>49</v>
      </c>
      <c r="B494" s="1">
        <v>33498</v>
      </c>
      <c r="C494" s="3">
        <v>0</v>
      </c>
      <c r="D494">
        <v>319.20999999999998</v>
      </c>
      <c r="E494">
        <v>1</v>
      </c>
      <c r="F494" t="s">
        <v>52</v>
      </c>
      <c r="G494">
        <f t="shared" si="14"/>
        <v>9</v>
      </c>
      <c r="H494" s="4">
        <f t="shared" si="15"/>
        <v>33496</v>
      </c>
    </row>
    <row r="495" spans="1:8" x14ac:dyDescent="0.25">
      <c r="A495" t="s">
        <v>49</v>
      </c>
      <c r="B495" s="1">
        <v>33564</v>
      </c>
      <c r="C495" s="3">
        <v>0</v>
      </c>
      <c r="D495">
        <v>319.12</v>
      </c>
      <c r="E495">
        <v>1</v>
      </c>
      <c r="F495" t="s">
        <v>52</v>
      </c>
      <c r="G495">
        <f t="shared" si="14"/>
        <v>11</v>
      </c>
      <c r="H495" s="4">
        <f t="shared" si="15"/>
        <v>33557</v>
      </c>
    </row>
    <row r="496" spans="1:8" x14ac:dyDescent="0.25">
      <c r="A496" t="s">
        <v>49</v>
      </c>
      <c r="B496" s="1">
        <v>33694</v>
      </c>
      <c r="C496" s="3">
        <v>0</v>
      </c>
      <c r="D496">
        <v>319.95999999999998</v>
      </c>
      <c r="E496">
        <v>1</v>
      </c>
      <c r="F496" t="s">
        <v>52</v>
      </c>
      <c r="G496">
        <f t="shared" si="14"/>
        <v>3</v>
      </c>
      <c r="H496" s="4">
        <f t="shared" si="15"/>
        <v>33678</v>
      </c>
    </row>
    <row r="497" spans="1:8" x14ac:dyDescent="0.25">
      <c r="A497" t="s">
        <v>49</v>
      </c>
      <c r="B497" s="1">
        <v>33735</v>
      </c>
      <c r="C497" s="3">
        <v>0</v>
      </c>
      <c r="D497">
        <v>320.83</v>
      </c>
      <c r="E497">
        <v>1</v>
      </c>
      <c r="F497" t="s">
        <v>52</v>
      </c>
      <c r="G497">
        <f t="shared" si="14"/>
        <v>5</v>
      </c>
      <c r="H497" s="4">
        <f t="shared" si="15"/>
        <v>33739</v>
      </c>
    </row>
    <row r="498" spans="1:8" x14ac:dyDescent="0.25">
      <c r="A498" t="s">
        <v>49</v>
      </c>
      <c r="B498" s="1">
        <v>33858</v>
      </c>
      <c r="C498" s="3">
        <v>0</v>
      </c>
      <c r="D498">
        <v>321.35000000000002</v>
      </c>
      <c r="E498">
        <v>1</v>
      </c>
      <c r="F498" t="s">
        <v>52</v>
      </c>
      <c r="G498">
        <f t="shared" si="14"/>
        <v>9</v>
      </c>
      <c r="H498" s="4">
        <f t="shared" si="15"/>
        <v>33862</v>
      </c>
    </row>
    <row r="499" spans="1:8" x14ac:dyDescent="0.25">
      <c r="A499" t="s">
        <v>49</v>
      </c>
      <c r="B499" s="1">
        <v>33925</v>
      </c>
      <c r="C499" s="3">
        <v>0</v>
      </c>
      <c r="D499">
        <v>320.06</v>
      </c>
      <c r="E499">
        <v>1</v>
      </c>
      <c r="F499" t="s">
        <v>52</v>
      </c>
      <c r="G499">
        <f t="shared" si="14"/>
        <v>11</v>
      </c>
      <c r="H499" s="4">
        <f t="shared" si="15"/>
        <v>33923</v>
      </c>
    </row>
    <row r="500" spans="1:8" x14ac:dyDescent="0.25">
      <c r="A500" t="s">
        <v>49</v>
      </c>
      <c r="B500" s="1">
        <v>34053</v>
      </c>
      <c r="C500" s="3">
        <v>0</v>
      </c>
      <c r="D500">
        <v>321.05</v>
      </c>
      <c r="E500">
        <v>1</v>
      </c>
      <c r="F500" t="s">
        <v>52</v>
      </c>
      <c r="G500">
        <f t="shared" si="14"/>
        <v>3</v>
      </c>
      <c r="H500" s="4">
        <f t="shared" si="15"/>
        <v>34043</v>
      </c>
    </row>
    <row r="501" spans="1:8" x14ac:dyDescent="0.25">
      <c r="A501" t="s">
        <v>49</v>
      </c>
      <c r="B501" s="1">
        <v>34106</v>
      </c>
      <c r="C501" s="3">
        <v>0</v>
      </c>
      <c r="D501">
        <v>321.02</v>
      </c>
      <c r="E501">
        <v>1</v>
      </c>
      <c r="F501" t="s">
        <v>52</v>
      </c>
      <c r="G501">
        <f t="shared" si="14"/>
        <v>5</v>
      </c>
      <c r="H501" s="4">
        <f t="shared" si="15"/>
        <v>34104</v>
      </c>
    </row>
    <row r="502" spans="1:8" x14ac:dyDescent="0.25">
      <c r="A502" t="s">
        <v>49</v>
      </c>
      <c r="B502" s="1">
        <v>34232</v>
      </c>
      <c r="C502" s="3">
        <v>0</v>
      </c>
      <c r="D502">
        <v>319.83</v>
      </c>
      <c r="E502">
        <v>1</v>
      </c>
      <c r="F502" t="s">
        <v>52</v>
      </c>
      <c r="G502">
        <f t="shared" si="14"/>
        <v>9</v>
      </c>
      <c r="H502" s="4">
        <f t="shared" si="15"/>
        <v>34227</v>
      </c>
    </row>
    <row r="503" spans="1:8" x14ac:dyDescent="0.25">
      <c r="A503" t="s">
        <v>49</v>
      </c>
      <c r="B503" s="1">
        <v>34282</v>
      </c>
      <c r="C503" s="3">
        <v>0</v>
      </c>
      <c r="D503">
        <v>319.5</v>
      </c>
      <c r="E503">
        <v>1</v>
      </c>
      <c r="F503" t="s">
        <v>52</v>
      </c>
      <c r="G503">
        <f t="shared" si="14"/>
        <v>11</v>
      </c>
      <c r="H503" s="4">
        <f t="shared" si="15"/>
        <v>34288</v>
      </c>
    </row>
    <row r="504" spans="1:8" x14ac:dyDescent="0.25">
      <c r="A504" t="s">
        <v>49</v>
      </c>
      <c r="B504" s="1">
        <v>34416</v>
      </c>
      <c r="C504" s="3">
        <v>0</v>
      </c>
      <c r="D504">
        <v>320.49</v>
      </c>
      <c r="E504">
        <v>1</v>
      </c>
      <c r="F504" t="s">
        <v>52</v>
      </c>
      <c r="G504">
        <f t="shared" si="14"/>
        <v>3</v>
      </c>
      <c r="H504" s="4">
        <f t="shared" si="15"/>
        <v>34408</v>
      </c>
    </row>
    <row r="505" spans="1:8" x14ac:dyDescent="0.25">
      <c r="A505" t="s">
        <v>49</v>
      </c>
      <c r="B505" s="1">
        <v>34467</v>
      </c>
      <c r="C505" s="3">
        <v>0</v>
      </c>
      <c r="D505">
        <v>321.7</v>
      </c>
      <c r="E505">
        <v>1</v>
      </c>
      <c r="F505" t="s">
        <v>52</v>
      </c>
      <c r="G505">
        <f t="shared" si="14"/>
        <v>5</v>
      </c>
      <c r="H505" s="4">
        <f t="shared" si="15"/>
        <v>34469</v>
      </c>
    </row>
    <row r="506" spans="1:8" x14ac:dyDescent="0.25">
      <c r="A506" t="s">
        <v>49</v>
      </c>
      <c r="B506" s="1">
        <v>34600</v>
      </c>
      <c r="C506" s="3">
        <v>0</v>
      </c>
      <c r="D506">
        <v>321</v>
      </c>
      <c r="E506">
        <v>1</v>
      </c>
      <c r="F506" t="s">
        <v>52</v>
      </c>
      <c r="G506">
        <f t="shared" si="14"/>
        <v>9</v>
      </c>
      <c r="H506" s="4">
        <f t="shared" si="15"/>
        <v>34592</v>
      </c>
    </row>
    <row r="507" spans="1:8" x14ac:dyDescent="0.25">
      <c r="A507" t="s">
        <v>49</v>
      </c>
      <c r="B507" s="1">
        <v>34663</v>
      </c>
      <c r="C507" s="3">
        <v>0</v>
      </c>
      <c r="D507">
        <v>317.33</v>
      </c>
      <c r="E507">
        <v>1</v>
      </c>
      <c r="F507" t="s">
        <v>52</v>
      </c>
      <c r="G507">
        <f t="shared" si="14"/>
        <v>11</v>
      </c>
      <c r="H507" s="4">
        <f t="shared" si="15"/>
        <v>34653</v>
      </c>
    </row>
    <row r="508" spans="1:8" x14ac:dyDescent="0.25">
      <c r="A508" t="s">
        <v>49</v>
      </c>
      <c r="B508" s="1">
        <v>34781</v>
      </c>
      <c r="C508" s="3">
        <v>0</v>
      </c>
      <c r="D508">
        <v>320.22000000000003</v>
      </c>
      <c r="E508">
        <v>1</v>
      </c>
      <c r="F508" t="s">
        <v>52</v>
      </c>
      <c r="G508">
        <f t="shared" si="14"/>
        <v>3</v>
      </c>
      <c r="H508" s="4">
        <f t="shared" si="15"/>
        <v>34773</v>
      </c>
    </row>
    <row r="509" spans="1:8" x14ac:dyDescent="0.25">
      <c r="A509" t="s">
        <v>49</v>
      </c>
      <c r="B509" s="1">
        <v>34828</v>
      </c>
      <c r="C509" s="3">
        <v>0</v>
      </c>
      <c r="D509">
        <v>321.01</v>
      </c>
      <c r="E509">
        <v>1</v>
      </c>
      <c r="F509" t="s">
        <v>52</v>
      </c>
      <c r="G509">
        <f t="shared" si="14"/>
        <v>5</v>
      </c>
      <c r="H509" s="4">
        <f t="shared" si="15"/>
        <v>34834</v>
      </c>
    </row>
    <row r="510" spans="1:8" x14ac:dyDescent="0.25">
      <c r="A510" t="s">
        <v>49</v>
      </c>
      <c r="B510" s="1">
        <v>34953</v>
      </c>
      <c r="C510" s="3">
        <v>0</v>
      </c>
      <c r="D510">
        <v>323.48</v>
      </c>
      <c r="E510">
        <v>1</v>
      </c>
      <c r="F510" t="s">
        <v>52</v>
      </c>
      <c r="G510">
        <f t="shared" si="14"/>
        <v>9</v>
      </c>
      <c r="H510" s="4">
        <f t="shared" si="15"/>
        <v>34957</v>
      </c>
    </row>
    <row r="511" spans="1:8" x14ac:dyDescent="0.25">
      <c r="A511" t="s">
        <v>49</v>
      </c>
      <c r="B511" s="1">
        <v>35009</v>
      </c>
      <c r="C511" s="3">
        <v>0</v>
      </c>
      <c r="D511">
        <v>319.35000000000002</v>
      </c>
      <c r="E511">
        <v>1</v>
      </c>
      <c r="F511" t="s">
        <v>52</v>
      </c>
      <c r="G511">
        <f t="shared" si="14"/>
        <v>11</v>
      </c>
      <c r="H511" s="4">
        <f t="shared" si="15"/>
        <v>35018</v>
      </c>
    </row>
    <row r="512" spans="1:8" x14ac:dyDescent="0.25">
      <c r="A512" t="s">
        <v>49</v>
      </c>
      <c r="B512" s="1">
        <v>35142</v>
      </c>
      <c r="C512" s="3">
        <v>0</v>
      </c>
      <c r="D512">
        <v>320.18</v>
      </c>
      <c r="E512">
        <v>1</v>
      </c>
      <c r="F512" t="s">
        <v>52</v>
      </c>
      <c r="G512">
        <f t="shared" si="14"/>
        <v>3</v>
      </c>
      <c r="H512" s="4">
        <f t="shared" si="15"/>
        <v>35139</v>
      </c>
    </row>
    <row r="513" spans="1:8" x14ac:dyDescent="0.25">
      <c r="A513" t="s">
        <v>49</v>
      </c>
      <c r="B513" s="1">
        <v>35214</v>
      </c>
      <c r="C513" s="3">
        <v>0</v>
      </c>
      <c r="D513">
        <v>319.68</v>
      </c>
      <c r="E513">
        <v>1</v>
      </c>
      <c r="F513" t="s">
        <v>52</v>
      </c>
      <c r="G513">
        <f t="shared" si="14"/>
        <v>5</v>
      </c>
      <c r="H513" s="4">
        <f t="shared" si="15"/>
        <v>35200</v>
      </c>
    </row>
    <row r="514" spans="1:8" x14ac:dyDescent="0.25">
      <c r="A514" t="s">
        <v>49</v>
      </c>
      <c r="B514" s="1">
        <v>35327</v>
      </c>
      <c r="C514" s="3">
        <v>0</v>
      </c>
      <c r="D514">
        <v>320.08</v>
      </c>
      <c r="E514">
        <v>1</v>
      </c>
      <c r="F514" t="s">
        <v>52</v>
      </c>
      <c r="G514">
        <f t="shared" si="14"/>
        <v>9</v>
      </c>
      <c r="H514" s="4">
        <f t="shared" si="15"/>
        <v>35323</v>
      </c>
    </row>
    <row r="515" spans="1:8" x14ac:dyDescent="0.25">
      <c r="A515" t="s">
        <v>49</v>
      </c>
      <c r="B515" s="1">
        <v>35390</v>
      </c>
      <c r="C515" s="3">
        <v>0</v>
      </c>
      <c r="D515">
        <v>319.42</v>
      </c>
      <c r="E515">
        <v>1</v>
      </c>
      <c r="F515" t="s">
        <v>52</v>
      </c>
      <c r="G515">
        <f t="shared" ref="G515:G578" si="16">MONTH(B515)</f>
        <v>11</v>
      </c>
      <c r="H515" s="4">
        <f t="shared" ref="H515:H578" si="17">DATE(YEAR(B515),MONTH(B515),15)</f>
        <v>35384</v>
      </c>
    </row>
    <row r="516" spans="1:8" x14ac:dyDescent="0.25">
      <c r="A516" t="s">
        <v>49</v>
      </c>
      <c r="B516" s="1">
        <v>35510</v>
      </c>
      <c r="C516" s="3">
        <v>0.53402777777777777</v>
      </c>
      <c r="D516">
        <v>319.63</v>
      </c>
      <c r="E516">
        <v>1</v>
      </c>
      <c r="F516" t="s">
        <v>52</v>
      </c>
      <c r="G516">
        <f t="shared" si="16"/>
        <v>3</v>
      </c>
      <c r="H516" s="4">
        <f t="shared" si="17"/>
        <v>35504</v>
      </c>
    </row>
    <row r="517" spans="1:8" x14ac:dyDescent="0.25">
      <c r="A517" t="s">
        <v>49</v>
      </c>
      <c r="B517" s="1">
        <v>35571</v>
      </c>
      <c r="C517" s="3">
        <v>0.36249999999999999</v>
      </c>
      <c r="D517">
        <v>319.75</v>
      </c>
      <c r="E517">
        <v>1</v>
      </c>
      <c r="F517" t="s">
        <v>52</v>
      </c>
      <c r="G517">
        <f t="shared" si="16"/>
        <v>5</v>
      </c>
      <c r="H517" s="4">
        <f t="shared" si="17"/>
        <v>35565</v>
      </c>
    </row>
    <row r="518" spans="1:8" x14ac:dyDescent="0.25">
      <c r="A518" t="s">
        <v>49</v>
      </c>
      <c r="B518" s="1">
        <v>35684</v>
      </c>
      <c r="C518" s="3">
        <v>0</v>
      </c>
      <c r="D518">
        <v>318.88</v>
      </c>
      <c r="E518">
        <v>1</v>
      </c>
      <c r="F518" t="s">
        <v>52</v>
      </c>
      <c r="G518">
        <f t="shared" si="16"/>
        <v>9</v>
      </c>
      <c r="H518" s="4">
        <f t="shared" si="17"/>
        <v>35688</v>
      </c>
    </row>
    <row r="519" spans="1:8" x14ac:dyDescent="0.25">
      <c r="A519" t="s">
        <v>49</v>
      </c>
      <c r="B519" s="1">
        <v>35745</v>
      </c>
      <c r="C519" s="3">
        <v>0</v>
      </c>
      <c r="D519">
        <v>318.13</v>
      </c>
      <c r="E519">
        <v>1</v>
      </c>
      <c r="F519" t="s">
        <v>52</v>
      </c>
      <c r="G519">
        <f t="shared" si="16"/>
        <v>11</v>
      </c>
      <c r="H519" s="4">
        <f t="shared" si="17"/>
        <v>35749</v>
      </c>
    </row>
    <row r="520" spans="1:8" x14ac:dyDescent="0.25">
      <c r="A520" t="s">
        <v>49</v>
      </c>
      <c r="B520" s="1">
        <v>35877</v>
      </c>
      <c r="C520" s="3">
        <v>0</v>
      </c>
      <c r="D520">
        <v>318.79000000000002</v>
      </c>
      <c r="E520">
        <v>1</v>
      </c>
      <c r="F520" t="s">
        <v>52</v>
      </c>
      <c r="G520">
        <f t="shared" si="16"/>
        <v>3</v>
      </c>
      <c r="H520" s="4">
        <f t="shared" si="17"/>
        <v>35869</v>
      </c>
    </row>
    <row r="521" spans="1:8" x14ac:dyDescent="0.25">
      <c r="A521" t="s">
        <v>49</v>
      </c>
      <c r="B521" s="1">
        <v>35930</v>
      </c>
      <c r="C521" s="3">
        <v>0</v>
      </c>
      <c r="D521">
        <v>318.82</v>
      </c>
      <c r="E521">
        <v>1</v>
      </c>
      <c r="F521" t="s">
        <v>52</v>
      </c>
      <c r="G521">
        <f t="shared" si="16"/>
        <v>5</v>
      </c>
      <c r="H521" s="4">
        <f t="shared" si="17"/>
        <v>35930</v>
      </c>
    </row>
    <row r="522" spans="1:8" x14ac:dyDescent="0.25">
      <c r="A522" t="s">
        <v>49</v>
      </c>
      <c r="B522" s="1">
        <v>36063</v>
      </c>
      <c r="C522" s="3">
        <v>0</v>
      </c>
      <c r="D522">
        <v>318.20999999999998</v>
      </c>
      <c r="E522">
        <v>1</v>
      </c>
      <c r="F522" t="s">
        <v>52</v>
      </c>
      <c r="G522">
        <f t="shared" si="16"/>
        <v>9</v>
      </c>
      <c r="H522" s="4">
        <f t="shared" si="17"/>
        <v>36053</v>
      </c>
    </row>
    <row r="523" spans="1:8" x14ac:dyDescent="0.25">
      <c r="A523" t="s">
        <v>49</v>
      </c>
      <c r="B523" s="1">
        <v>36241</v>
      </c>
      <c r="C523" s="3">
        <v>0</v>
      </c>
      <c r="D523">
        <v>318.68</v>
      </c>
      <c r="E523">
        <v>1</v>
      </c>
      <c r="F523" t="s">
        <v>52</v>
      </c>
      <c r="G523">
        <f t="shared" si="16"/>
        <v>3</v>
      </c>
      <c r="H523" s="4">
        <f t="shared" si="17"/>
        <v>36234</v>
      </c>
    </row>
    <row r="524" spans="1:8" x14ac:dyDescent="0.25">
      <c r="A524" t="s">
        <v>49</v>
      </c>
      <c r="B524" s="1">
        <v>36307</v>
      </c>
      <c r="C524" s="3">
        <v>0</v>
      </c>
      <c r="D524">
        <v>318.58999999999997</v>
      </c>
      <c r="E524">
        <v>1</v>
      </c>
      <c r="F524" t="s">
        <v>52</v>
      </c>
      <c r="G524">
        <f t="shared" si="16"/>
        <v>5</v>
      </c>
      <c r="H524" s="4">
        <f t="shared" si="17"/>
        <v>36295</v>
      </c>
    </row>
    <row r="525" spans="1:8" x14ac:dyDescent="0.25">
      <c r="A525" t="s">
        <v>49</v>
      </c>
      <c r="B525" s="1">
        <v>36427</v>
      </c>
      <c r="C525" s="3">
        <v>0</v>
      </c>
      <c r="D525">
        <v>318.67</v>
      </c>
      <c r="E525">
        <v>1</v>
      </c>
      <c r="F525" t="s">
        <v>52</v>
      </c>
      <c r="G525">
        <f t="shared" si="16"/>
        <v>9</v>
      </c>
      <c r="H525" s="4">
        <f t="shared" si="17"/>
        <v>36418</v>
      </c>
    </row>
    <row r="526" spans="1:8" x14ac:dyDescent="0.25">
      <c r="A526" t="s">
        <v>49</v>
      </c>
      <c r="B526" s="1">
        <v>36481</v>
      </c>
      <c r="C526" s="3">
        <v>0</v>
      </c>
      <c r="D526">
        <v>318.19</v>
      </c>
      <c r="E526">
        <v>1</v>
      </c>
      <c r="F526" t="s">
        <v>52</v>
      </c>
      <c r="G526">
        <f t="shared" si="16"/>
        <v>11</v>
      </c>
      <c r="H526" s="4">
        <f t="shared" si="17"/>
        <v>36479</v>
      </c>
    </row>
    <row r="527" spans="1:8" x14ac:dyDescent="0.25">
      <c r="A527" t="s">
        <v>49</v>
      </c>
      <c r="B527" s="1">
        <v>36608</v>
      </c>
      <c r="C527" s="3">
        <v>0</v>
      </c>
      <c r="D527">
        <v>319.05</v>
      </c>
      <c r="E527">
        <v>1</v>
      </c>
      <c r="F527" t="s">
        <v>52</v>
      </c>
      <c r="G527">
        <f t="shared" si="16"/>
        <v>3</v>
      </c>
      <c r="H527" s="4">
        <f t="shared" si="17"/>
        <v>36600</v>
      </c>
    </row>
    <row r="528" spans="1:8" x14ac:dyDescent="0.25">
      <c r="A528" t="s">
        <v>49</v>
      </c>
      <c r="B528" s="1">
        <v>36654</v>
      </c>
      <c r="C528" s="3">
        <v>0</v>
      </c>
      <c r="D528">
        <v>319.19</v>
      </c>
      <c r="E528">
        <v>1</v>
      </c>
      <c r="F528" t="s">
        <v>52</v>
      </c>
      <c r="G528">
        <f t="shared" si="16"/>
        <v>5</v>
      </c>
      <c r="H528" s="4">
        <f t="shared" si="17"/>
        <v>36661</v>
      </c>
    </row>
    <row r="529" spans="1:8" x14ac:dyDescent="0.25">
      <c r="A529" t="s">
        <v>49</v>
      </c>
      <c r="B529" s="1">
        <v>36784</v>
      </c>
      <c r="C529" s="3">
        <v>0</v>
      </c>
      <c r="D529">
        <v>319.55</v>
      </c>
      <c r="E529">
        <v>1</v>
      </c>
      <c r="F529" t="s">
        <v>52</v>
      </c>
      <c r="G529">
        <f t="shared" si="16"/>
        <v>9</v>
      </c>
      <c r="H529" s="4">
        <f t="shared" si="17"/>
        <v>36784</v>
      </c>
    </row>
    <row r="530" spans="1:8" x14ac:dyDescent="0.25">
      <c r="A530" t="s">
        <v>49</v>
      </c>
      <c r="B530" s="1">
        <v>36839</v>
      </c>
      <c r="C530" s="3">
        <v>0</v>
      </c>
      <c r="D530">
        <v>318.93</v>
      </c>
      <c r="E530">
        <v>1</v>
      </c>
      <c r="F530" t="s">
        <v>52</v>
      </c>
      <c r="G530">
        <f t="shared" si="16"/>
        <v>11</v>
      </c>
      <c r="H530" s="4">
        <f t="shared" si="17"/>
        <v>36845</v>
      </c>
    </row>
    <row r="531" spans="1:8" x14ac:dyDescent="0.25">
      <c r="A531" t="s">
        <v>49</v>
      </c>
      <c r="B531" s="1">
        <v>36985</v>
      </c>
      <c r="C531" s="3">
        <v>0</v>
      </c>
      <c r="D531">
        <v>319.91000000000003</v>
      </c>
      <c r="E531">
        <v>1</v>
      </c>
      <c r="F531" t="s">
        <v>52</v>
      </c>
      <c r="G531">
        <f t="shared" si="16"/>
        <v>4</v>
      </c>
      <c r="H531" s="4">
        <f t="shared" si="17"/>
        <v>36996</v>
      </c>
    </row>
    <row r="532" spans="1:8" x14ac:dyDescent="0.25">
      <c r="A532" t="s">
        <v>49</v>
      </c>
      <c r="B532" s="1">
        <v>37029</v>
      </c>
      <c r="C532" s="3">
        <v>0</v>
      </c>
      <c r="D532">
        <v>320.79000000000002</v>
      </c>
      <c r="E532">
        <v>1</v>
      </c>
      <c r="F532" t="s">
        <v>52</v>
      </c>
      <c r="G532">
        <f t="shared" si="16"/>
        <v>5</v>
      </c>
      <c r="H532" s="4">
        <f t="shared" si="17"/>
        <v>37026</v>
      </c>
    </row>
    <row r="533" spans="1:8" x14ac:dyDescent="0.25">
      <c r="A533" t="s">
        <v>49</v>
      </c>
      <c r="B533" s="1">
        <v>37154</v>
      </c>
      <c r="C533" s="3">
        <v>0</v>
      </c>
      <c r="D533">
        <v>320.39999999999998</v>
      </c>
      <c r="E533">
        <v>1</v>
      </c>
      <c r="F533" t="s">
        <v>52</v>
      </c>
      <c r="G533">
        <f t="shared" si="16"/>
        <v>9</v>
      </c>
      <c r="H533" s="4">
        <f t="shared" si="17"/>
        <v>37149</v>
      </c>
    </row>
    <row r="534" spans="1:8" x14ac:dyDescent="0.25">
      <c r="A534" t="s">
        <v>49</v>
      </c>
      <c r="B534" s="1">
        <v>37190</v>
      </c>
      <c r="C534" s="3">
        <v>0</v>
      </c>
      <c r="D534">
        <v>319.95999999999998</v>
      </c>
      <c r="E534">
        <v>1</v>
      </c>
      <c r="F534" t="s">
        <v>52</v>
      </c>
      <c r="G534">
        <f t="shared" si="16"/>
        <v>10</v>
      </c>
      <c r="H534" s="4">
        <f t="shared" si="17"/>
        <v>37179</v>
      </c>
    </row>
    <row r="535" spans="1:8" x14ac:dyDescent="0.25">
      <c r="A535" t="s">
        <v>49</v>
      </c>
      <c r="B535" s="1">
        <v>37200</v>
      </c>
      <c r="C535" s="3">
        <v>0</v>
      </c>
      <c r="D535">
        <v>319.95</v>
      </c>
      <c r="E535">
        <v>1</v>
      </c>
      <c r="F535" t="s">
        <v>52</v>
      </c>
      <c r="G535">
        <f t="shared" si="16"/>
        <v>11</v>
      </c>
      <c r="H535" s="4">
        <f t="shared" si="17"/>
        <v>37210</v>
      </c>
    </row>
    <row r="536" spans="1:8" x14ac:dyDescent="0.25">
      <c r="A536" t="s">
        <v>49</v>
      </c>
      <c r="B536" s="1">
        <v>37348</v>
      </c>
      <c r="C536" s="3">
        <v>0</v>
      </c>
      <c r="D536">
        <v>321.04000000000002</v>
      </c>
      <c r="E536">
        <v>1</v>
      </c>
      <c r="F536" t="s">
        <v>52</v>
      </c>
      <c r="G536">
        <f t="shared" si="16"/>
        <v>4</v>
      </c>
      <c r="H536" s="4">
        <f t="shared" si="17"/>
        <v>37361</v>
      </c>
    </row>
    <row r="537" spans="1:8" x14ac:dyDescent="0.25">
      <c r="A537" t="s">
        <v>49</v>
      </c>
      <c r="B537" s="1">
        <v>37406</v>
      </c>
      <c r="C537" s="3">
        <v>0</v>
      </c>
      <c r="D537">
        <v>325.92</v>
      </c>
      <c r="E537">
        <v>1</v>
      </c>
      <c r="F537" t="s">
        <v>52</v>
      </c>
      <c r="G537">
        <f t="shared" si="16"/>
        <v>5</v>
      </c>
      <c r="H537" s="4">
        <f t="shared" si="17"/>
        <v>37391</v>
      </c>
    </row>
    <row r="538" spans="1:8" x14ac:dyDescent="0.25">
      <c r="A538" t="s">
        <v>49</v>
      </c>
      <c r="B538" s="1">
        <v>37529</v>
      </c>
      <c r="C538" s="3">
        <v>0</v>
      </c>
      <c r="D538">
        <v>321.92</v>
      </c>
      <c r="E538">
        <v>1</v>
      </c>
      <c r="F538" t="s">
        <v>52</v>
      </c>
      <c r="G538">
        <f t="shared" si="16"/>
        <v>9</v>
      </c>
      <c r="H538" s="4">
        <f t="shared" si="17"/>
        <v>37514</v>
      </c>
    </row>
    <row r="539" spans="1:8" x14ac:dyDescent="0.25">
      <c r="A539" t="s">
        <v>49</v>
      </c>
      <c r="B539" s="1">
        <v>37567</v>
      </c>
      <c r="C539" s="3">
        <v>0</v>
      </c>
      <c r="D539">
        <v>324.39</v>
      </c>
      <c r="E539">
        <v>1</v>
      </c>
      <c r="F539" t="s">
        <v>52</v>
      </c>
      <c r="G539">
        <f t="shared" si="16"/>
        <v>11</v>
      </c>
      <c r="H539" s="4">
        <f t="shared" si="17"/>
        <v>37575</v>
      </c>
    </row>
    <row r="540" spans="1:8" x14ac:dyDescent="0.25">
      <c r="A540" t="s">
        <v>49</v>
      </c>
      <c r="B540" s="1">
        <v>37701</v>
      </c>
      <c r="C540" s="3">
        <v>0</v>
      </c>
      <c r="D540">
        <v>326.55</v>
      </c>
      <c r="E540">
        <v>1</v>
      </c>
      <c r="F540" t="s">
        <v>52</v>
      </c>
      <c r="G540">
        <f t="shared" si="16"/>
        <v>3</v>
      </c>
      <c r="H540" s="4">
        <f t="shared" si="17"/>
        <v>37695</v>
      </c>
    </row>
    <row r="541" spans="1:8" x14ac:dyDescent="0.25">
      <c r="A541" t="s">
        <v>49</v>
      </c>
      <c r="B541" s="1">
        <v>37747</v>
      </c>
      <c r="C541" s="3">
        <v>0</v>
      </c>
      <c r="D541">
        <v>324.89999999999998</v>
      </c>
      <c r="E541">
        <v>1</v>
      </c>
      <c r="F541" t="s">
        <v>52</v>
      </c>
      <c r="G541">
        <f t="shared" si="16"/>
        <v>5</v>
      </c>
      <c r="H541" s="4">
        <f t="shared" si="17"/>
        <v>37756</v>
      </c>
    </row>
    <row r="542" spans="1:8" x14ac:dyDescent="0.25">
      <c r="A542" t="s">
        <v>49</v>
      </c>
      <c r="B542" s="1">
        <v>37876</v>
      </c>
      <c r="C542" s="3">
        <v>0.4993055555555555</v>
      </c>
      <c r="D542">
        <v>328.95</v>
      </c>
      <c r="E542">
        <v>1</v>
      </c>
      <c r="F542" t="s">
        <v>52</v>
      </c>
      <c r="G542">
        <f t="shared" si="16"/>
        <v>9</v>
      </c>
      <c r="H542" s="4">
        <f t="shared" si="17"/>
        <v>37879</v>
      </c>
    </row>
    <row r="543" spans="1:8" x14ac:dyDescent="0.25">
      <c r="A543" t="s">
        <v>49</v>
      </c>
      <c r="B543" s="1">
        <v>37951</v>
      </c>
      <c r="C543" s="3">
        <v>0.47986111111111113</v>
      </c>
      <c r="D543">
        <v>317.95</v>
      </c>
      <c r="E543">
        <v>1</v>
      </c>
      <c r="F543" t="s">
        <v>52</v>
      </c>
      <c r="G543">
        <f t="shared" si="16"/>
        <v>11</v>
      </c>
      <c r="H543" s="4">
        <f t="shared" si="17"/>
        <v>37940</v>
      </c>
    </row>
    <row r="544" spans="1:8" x14ac:dyDescent="0.25">
      <c r="A544" t="s">
        <v>49</v>
      </c>
      <c r="B544" s="1">
        <v>38072</v>
      </c>
      <c r="C544" s="3">
        <v>0.52638888888888891</v>
      </c>
      <c r="D544">
        <v>325.02</v>
      </c>
      <c r="E544">
        <v>1</v>
      </c>
      <c r="F544" t="s">
        <v>52</v>
      </c>
      <c r="G544">
        <f t="shared" si="16"/>
        <v>3</v>
      </c>
      <c r="H544" s="4">
        <f t="shared" si="17"/>
        <v>38061</v>
      </c>
    </row>
    <row r="545" spans="1:8" x14ac:dyDescent="0.25">
      <c r="A545" t="s">
        <v>49</v>
      </c>
      <c r="B545" s="1">
        <v>38133</v>
      </c>
      <c r="C545" s="3">
        <v>0.56319444444444444</v>
      </c>
      <c r="D545">
        <v>324.08</v>
      </c>
      <c r="E545">
        <v>1</v>
      </c>
      <c r="F545" t="s">
        <v>52</v>
      </c>
      <c r="G545">
        <f t="shared" si="16"/>
        <v>5</v>
      </c>
      <c r="H545" s="4">
        <f t="shared" si="17"/>
        <v>38122</v>
      </c>
    </row>
    <row r="546" spans="1:8" x14ac:dyDescent="0.25">
      <c r="A546" t="s">
        <v>49</v>
      </c>
      <c r="B546" s="1">
        <v>38244</v>
      </c>
      <c r="C546" s="3">
        <v>0</v>
      </c>
      <c r="D546">
        <v>324.24</v>
      </c>
      <c r="E546">
        <v>1</v>
      </c>
      <c r="F546" t="s">
        <v>52</v>
      </c>
      <c r="G546">
        <f t="shared" si="16"/>
        <v>9</v>
      </c>
      <c r="H546" s="4">
        <f t="shared" si="17"/>
        <v>38245</v>
      </c>
    </row>
    <row r="547" spans="1:8" x14ac:dyDescent="0.25">
      <c r="A547" t="s">
        <v>49</v>
      </c>
      <c r="B547" s="1">
        <v>38441</v>
      </c>
      <c r="C547" s="3">
        <v>0.69097222222222221</v>
      </c>
      <c r="D547">
        <v>325.83999999999997</v>
      </c>
      <c r="E547">
        <v>1</v>
      </c>
      <c r="F547" t="s">
        <v>52</v>
      </c>
      <c r="G547">
        <f t="shared" si="16"/>
        <v>3</v>
      </c>
      <c r="H547" s="4">
        <f t="shared" si="17"/>
        <v>38426</v>
      </c>
    </row>
    <row r="548" spans="1:8" x14ac:dyDescent="0.25">
      <c r="A548" t="s">
        <v>49</v>
      </c>
      <c r="B548" s="1">
        <v>38485</v>
      </c>
      <c r="C548" s="3">
        <v>0.52500000000000002</v>
      </c>
      <c r="D548">
        <v>324.83999999999997</v>
      </c>
      <c r="E548">
        <v>1</v>
      </c>
      <c r="F548" t="s">
        <v>52</v>
      </c>
      <c r="G548">
        <f t="shared" si="16"/>
        <v>5</v>
      </c>
      <c r="H548" s="4">
        <f t="shared" si="17"/>
        <v>38487</v>
      </c>
    </row>
    <row r="549" spans="1:8" x14ac:dyDescent="0.25">
      <c r="A549" t="s">
        <v>49</v>
      </c>
      <c r="B549" s="1">
        <v>38597</v>
      </c>
      <c r="C549" s="3">
        <v>0</v>
      </c>
      <c r="D549">
        <v>325.18</v>
      </c>
      <c r="E549">
        <v>2</v>
      </c>
      <c r="F549" t="s">
        <v>52</v>
      </c>
      <c r="G549">
        <f t="shared" si="16"/>
        <v>9</v>
      </c>
      <c r="H549" s="4">
        <f t="shared" si="17"/>
        <v>38610</v>
      </c>
    </row>
    <row r="550" spans="1:8" x14ac:dyDescent="0.25">
      <c r="A550" t="s">
        <v>49</v>
      </c>
      <c r="B550" s="1">
        <v>38685</v>
      </c>
      <c r="C550" s="3">
        <v>0.51458333333333328</v>
      </c>
      <c r="D550">
        <v>323.89999999999998</v>
      </c>
      <c r="E550">
        <v>1</v>
      </c>
      <c r="F550" t="s">
        <v>52</v>
      </c>
      <c r="G550">
        <f t="shared" si="16"/>
        <v>11</v>
      </c>
      <c r="H550" s="4">
        <f t="shared" si="17"/>
        <v>38671</v>
      </c>
    </row>
    <row r="551" spans="1:8" x14ac:dyDescent="0.25">
      <c r="A551" t="s">
        <v>49</v>
      </c>
      <c r="B551" s="1">
        <v>38803</v>
      </c>
      <c r="C551" s="3">
        <v>0.7270833333333333</v>
      </c>
      <c r="D551">
        <v>324.39999999999998</v>
      </c>
      <c r="E551">
        <v>1</v>
      </c>
      <c r="F551" t="s">
        <v>52</v>
      </c>
      <c r="G551">
        <f t="shared" si="16"/>
        <v>3</v>
      </c>
      <c r="H551" s="4">
        <f t="shared" si="17"/>
        <v>38791</v>
      </c>
    </row>
    <row r="552" spans="1:8" x14ac:dyDescent="0.25">
      <c r="A552" t="s">
        <v>49</v>
      </c>
      <c r="B552" s="1">
        <v>38845</v>
      </c>
      <c r="C552" s="3">
        <v>0.54305555555555551</v>
      </c>
      <c r="D552">
        <v>324.55</v>
      </c>
      <c r="E552">
        <v>1</v>
      </c>
      <c r="F552" t="s">
        <v>52</v>
      </c>
      <c r="G552">
        <f t="shared" si="16"/>
        <v>5</v>
      </c>
      <c r="H552" s="4">
        <f t="shared" si="17"/>
        <v>38852</v>
      </c>
    </row>
    <row r="553" spans="1:8" x14ac:dyDescent="0.25">
      <c r="A553" t="s">
        <v>49</v>
      </c>
      <c r="B553" s="1">
        <v>38975</v>
      </c>
      <c r="C553" s="3">
        <v>0.53472222222222221</v>
      </c>
      <c r="D553">
        <v>324.01</v>
      </c>
      <c r="E553">
        <v>1</v>
      </c>
      <c r="F553" t="s">
        <v>52</v>
      </c>
      <c r="G553">
        <f t="shared" si="16"/>
        <v>9</v>
      </c>
      <c r="H553" s="4">
        <f t="shared" si="17"/>
        <v>38975</v>
      </c>
    </row>
    <row r="554" spans="1:8" x14ac:dyDescent="0.25">
      <c r="A554" t="s">
        <v>49</v>
      </c>
      <c r="B554" s="1">
        <v>39028</v>
      </c>
      <c r="C554" s="3">
        <v>0.51527777777777783</v>
      </c>
      <c r="D554">
        <v>323.2</v>
      </c>
      <c r="E554">
        <v>1</v>
      </c>
      <c r="F554" t="s">
        <v>52</v>
      </c>
      <c r="G554">
        <f t="shared" si="16"/>
        <v>11</v>
      </c>
      <c r="H554" s="4">
        <f t="shared" si="17"/>
        <v>39036</v>
      </c>
    </row>
    <row r="555" spans="1:8" x14ac:dyDescent="0.25">
      <c r="A555" t="s">
        <v>49</v>
      </c>
      <c r="B555" s="1">
        <v>39163</v>
      </c>
      <c r="C555" s="3">
        <v>0.52361111111111114</v>
      </c>
      <c r="D555">
        <v>323.82</v>
      </c>
      <c r="E555">
        <v>1</v>
      </c>
      <c r="F555" t="s">
        <v>52</v>
      </c>
      <c r="G555">
        <f t="shared" si="16"/>
        <v>3</v>
      </c>
      <c r="H555" s="4">
        <f t="shared" si="17"/>
        <v>39156</v>
      </c>
    </row>
    <row r="556" spans="1:8" x14ac:dyDescent="0.25">
      <c r="A556" t="s">
        <v>49</v>
      </c>
      <c r="B556" s="1">
        <v>39346</v>
      </c>
      <c r="C556" s="3">
        <v>0.48055555555555557</v>
      </c>
      <c r="D556">
        <v>323.98</v>
      </c>
      <c r="E556">
        <v>1</v>
      </c>
      <c r="F556" t="s">
        <v>52</v>
      </c>
      <c r="G556">
        <f t="shared" si="16"/>
        <v>9</v>
      </c>
      <c r="H556" s="4">
        <f t="shared" si="17"/>
        <v>39340</v>
      </c>
    </row>
    <row r="557" spans="1:8" x14ac:dyDescent="0.25">
      <c r="A557" t="s">
        <v>49</v>
      </c>
      <c r="B557" s="1">
        <v>39539</v>
      </c>
      <c r="C557" s="3">
        <v>0.625</v>
      </c>
      <c r="D557">
        <v>324.16000000000003</v>
      </c>
      <c r="E557">
        <v>1</v>
      </c>
      <c r="F557" t="s">
        <v>52</v>
      </c>
      <c r="G557">
        <f t="shared" si="16"/>
        <v>4</v>
      </c>
      <c r="H557" s="4">
        <f t="shared" si="17"/>
        <v>39553</v>
      </c>
    </row>
    <row r="558" spans="1:8" x14ac:dyDescent="0.25">
      <c r="A558" t="s">
        <v>49</v>
      </c>
      <c r="B558" s="1">
        <v>39742</v>
      </c>
      <c r="C558" s="3">
        <v>0</v>
      </c>
      <c r="D558">
        <v>325.17</v>
      </c>
      <c r="E558">
        <v>1</v>
      </c>
      <c r="F558" t="s">
        <v>52</v>
      </c>
      <c r="G558">
        <f t="shared" si="16"/>
        <v>10</v>
      </c>
      <c r="H558" s="4">
        <f t="shared" si="17"/>
        <v>39736</v>
      </c>
    </row>
    <row r="559" spans="1:8" x14ac:dyDescent="0.25">
      <c r="A559" t="s">
        <v>49</v>
      </c>
      <c r="B559" s="1">
        <v>39891</v>
      </c>
      <c r="C559" s="3">
        <v>0.57638888888888895</v>
      </c>
      <c r="D559">
        <v>324.38</v>
      </c>
      <c r="E559">
        <v>1</v>
      </c>
      <c r="F559" t="s">
        <v>52</v>
      </c>
      <c r="G559">
        <f t="shared" si="16"/>
        <v>3</v>
      </c>
      <c r="H559" s="4">
        <f t="shared" si="17"/>
        <v>39887</v>
      </c>
    </row>
    <row r="560" spans="1:8" x14ac:dyDescent="0.25">
      <c r="A560" t="s">
        <v>49</v>
      </c>
      <c r="B560" s="1">
        <v>40829</v>
      </c>
      <c r="C560" s="3">
        <v>0</v>
      </c>
      <c r="D560">
        <v>325.39999999999998</v>
      </c>
      <c r="E560">
        <v>1</v>
      </c>
      <c r="F560" t="s">
        <v>52</v>
      </c>
      <c r="G560">
        <f t="shared" si="16"/>
        <v>10</v>
      </c>
      <c r="H560" s="4">
        <f t="shared" si="17"/>
        <v>40831</v>
      </c>
    </row>
    <row r="561" spans="1:8" x14ac:dyDescent="0.25">
      <c r="A561" t="s">
        <v>49</v>
      </c>
      <c r="B561" s="1">
        <v>40969</v>
      </c>
      <c r="C561" s="3">
        <v>0</v>
      </c>
      <c r="D561">
        <v>325.10000000000002</v>
      </c>
      <c r="E561">
        <v>1</v>
      </c>
      <c r="F561" t="s">
        <v>52</v>
      </c>
      <c r="G561">
        <f t="shared" si="16"/>
        <v>3</v>
      </c>
      <c r="H561" s="4">
        <f t="shared" si="17"/>
        <v>40983</v>
      </c>
    </row>
    <row r="562" spans="1:8" x14ac:dyDescent="0.25">
      <c r="A562" t="s">
        <v>49</v>
      </c>
      <c r="B562" s="1">
        <v>41219</v>
      </c>
      <c r="C562" s="3">
        <v>0</v>
      </c>
      <c r="D562">
        <v>325.7</v>
      </c>
      <c r="E562">
        <v>1</v>
      </c>
      <c r="F562" t="s">
        <v>52</v>
      </c>
      <c r="G562">
        <f t="shared" si="16"/>
        <v>11</v>
      </c>
      <c r="H562" s="4">
        <f t="shared" si="17"/>
        <v>41228</v>
      </c>
    </row>
    <row r="563" spans="1:8" x14ac:dyDescent="0.25">
      <c r="A563" t="s">
        <v>49</v>
      </c>
      <c r="B563" s="1">
        <v>41375</v>
      </c>
      <c r="C563" s="3">
        <v>0</v>
      </c>
      <c r="D563">
        <v>323.97000000000003</v>
      </c>
      <c r="E563">
        <v>1</v>
      </c>
      <c r="F563" t="s">
        <v>52</v>
      </c>
      <c r="G563">
        <f t="shared" si="16"/>
        <v>4</v>
      </c>
      <c r="H563" s="4">
        <f t="shared" si="17"/>
        <v>41379</v>
      </c>
    </row>
    <row r="564" spans="1:8" x14ac:dyDescent="0.25">
      <c r="A564" t="s">
        <v>49</v>
      </c>
      <c r="B564" s="1">
        <v>41529</v>
      </c>
      <c r="C564" s="3">
        <v>0</v>
      </c>
      <c r="D564">
        <v>332.9</v>
      </c>
      <c r="E564">
        <v>1</v>
      </c>
      <c r="F564" t="s">
        <v>52</v>
      </c>
      <c r="G564">
        <f t="shared" si="16"/>
        <v>9</v>
      </c>
      <c r="H564" s="4">
        <f t="shared" si="17"/>
        <v>41532</v>
      </c>
    </row>
    <row r="565" spans="1:8" x14ac:dyDescent="0.25">
      <c r="A565" t="s">
        <v>49</v>
      </c>
      <c r="B565" s="1">
        <v>41598</v>
      </c>
      <c r="C565" s="3">
        <v>0</v>
      </c>
      <c r="D565">
        <v>327.2</v>
      </c>
      <c r="E565">
        <v>1</v>
      </c>
      <c r="F565" t="s">
        <v>52</v>
      </c>
      <c r="G565">
        <f t="shared" si="16"/>
        <v>11</v>
      </c>
      <c r="H565" s="4">
        <f t="shared" si="17"/>
        <v>41593</v>
      </c>
    </row>
    <row r="566" spans="1:8" x14ac:dyDescent="0.25">
      <c r="A566" t="s">
        <v>49</v>
      </c>
      <c r="B566" s="1">
        <v>41655</v>
      </c>
      <c r="C566" s="3">
        <v>0</v>
      </c>
      <c r="D566">
        <v>329.45</v>
      </c>
      <c r="E566">
        <v>1</v>
      </c>
      <c r="F566" t="s">
        <v>52</v>
      </c>
      <c r="G566">
        <f t="shared" si="16"/>
        <v>1</v>
      </c>
      <c r="H566" s="4">
        <f t="shared" si="17"/>
        <v>41654</v>
      </c>
    </row>
    <row r="567" spans="1:8" x14ac:dyDescent="0.25">
      <c r="A567" t="s">
        <v>49</v>
      </c>
      <c r="B567" s="1">
        <v>41724</v>
      </c>
      <c r="C567" s="3">
        <v>0</v>
      </c>
      <c r="D567">
        <v>324.83999999999997</v>
      </c>
      <c r="E567">
        <v>1</v>
      </c>
      <c r="F567" t="s">
        <v>52</v>
      </c>
      <c r="G567">
        <f t="shared" si="16"/>
        <v>3</v>
      </c>
      <c r="H567" s="4">
        <f t="shared" si="17"/>
        <v>41713</v>
      </c>
    </row>
    <row r="568" spans="1:8" x14ac:dyDescent="0.25">
      <c r="A568" t="s">
        <v>49</v>
      </c>
      <c r="B568" s="1">
        <v>41953</v>
      </c>
      <c r="C568" s="3">
        <v>0</v>
      </c>
      <c r="D568">
        <v>331.19</v>
      </c>
      <c r="E568">
        <v>1</v>
      </c>
      <c r="F568" t="s">
        <v>52</v>
      </c>
      <c r="G568">
        <f t="shared" si="16"/>
        <v>11</v>
      </c>
      <c r="H568" s="4">
        <f t="shared" si="17"/>
        <v>41958</v>
      </c>
    </row>
    <row r="569" spans="1:8" x14ac:dyDescent="0.25">
      <c r="A569" t="s">
        <v>49</v>
      </c>
      <c r="B569" s="1">
        <v>42082</v>
      </c>
      <c r="C569" s="3">
        <v>0</v>
      </c>
      <c r="D569">
        <v>328.19</v>
      </c>
      <c r="E569">
        <v>1</v>
      </c>
      <c r="F569" t="s">
        <v>52</v>
      </c>
      <c r="G569">
        <f t="shared" si="16"/>
        <v>3</v>
      </c>
      <c r="H569" s="4">
        <f t="shared" si="17"/>
        <v>42078</v>
      </c>
    </row>
    <row r="570" spans="1:8" x14ac:dyDescent="0.25">
      <c r="A570" t="s">
        <v>49</v>
      </c>
      <c r="B570" s="1">
        <v>42333</v>
      </c>
      <c r="C570" s="3">
        <v>0</v>
      </c>
      <c r="D570">
        <v>334</v>
      </c>
      <c r="E570">
        <v>1</v>
      </c>
      <c r="F570" t="s">
        <v>52</v>
      </c>
      <c r="G570">
        <f t="shared" si="16"/>
        <v>11</v>
      </c>
      <c r="H570" s="4">
        <f t="shared" si="17"/>
        <v>42323</v>
      </c>
    </row>
    <row r="571" spans="1:8" x14ac:dyDescent="0.25">
      <c r="A571" t="s">
        <v>49</v>
      </c>
      <c r="B571" s="1">
        <v>42438</v>
      </c>
      <c r="C571" s="3">
        <v>0</v>
      </c>
      <c r="D571">
        <v>334.75</v>
      </c>
      <c r="E571">
        <v>1</v>
      </c>
      <c r="F571" t="s">
        <v>52</v>
      </c>
      <c r="G571">
        <f t="shared" si="16"/>
        <v>3</v>
      </c>
      <c r="H571" s="4">
        <f t="shared" si="17"/>
        <v>42444</v>
      </c>
    </row>
    <row r="572" spans="1:8" x14ac:dyDescent="0.25">
      <c r="A572" t="s">
        <v>49</v>
      </c>
      <c r="B572" s="1">
        <v>42683</v>
      </c>
      <c r="C572" s="3">
        <v>0.52083333333333337</v>
      </c>
      <c r="D572">
        <v>334.5</v>
      </c>
      <c r="E572">
        <v>1</v>
      </c>
      <c r="F572" t="s">
        <v>52</v>
      </c>
      <c r="G572">
        <f t="shared" si="16"/>
        <v>11</v>
      </c>
      <c r="H572" s="4">
        <f t="shared" si="17"/>
        <v>42689</v>
      </c>
    </row>
    <row r="573" spans="1:8" x14ac:dyDescent="0.25">
      <c r="A573" t="s">
        <v>49</v>
      </c>
      <c r="B573" s="1">
        <v>42837</v>
      </c>
      <c r="C573" s="3">
        <v>0</v>
      </c>
      <c r="D573">
        <v>333.8</v>
      </c>
      <c r="E573">
        <v>1</v>
      </c>
      <c r="F573" t="s">
        <v>52</v>
      </c>
      <c r="G573">
        <f t="shared" si="16"/>
        <v>4</v>
      </c>
      <c r="H573" s="4">
        <f t="shared" si="17"/>
        <v>42840</v>
      </c>
    </row>
    <row r="574" spans="1:8" x14ac:dyDescent="0.25">
      <c r="A574" t="s">
        <v>49</v>
      </c>
      <c r="B574" s="1">
        <v>42894</v>
      </c>
      <c r="C574" s="3">
        <v>0.50694444444444442</v>
      </c>
      <c r="D574">
        <v>340.85</v>
      </c>
      <c r="E574">
        <v>1</v>
      </c>
      <c r="F574" t="s">
        <v>52</v>
      </c>
      <c r="G574">
        <f t="shared" si="16"/>
        <v>6</v>
      </c>
      <c r="H574" s="4">
        <f t="shared" si="17"/>
        <v>42901</v>
      </c>
    </row>
    <row r="575" spans="1:8" x14ac:dyDescent="0.25">
      <c r="A575" t="s">
        <v>49</v>
      </c>
      <c r="B575" s="1">
        <v>43056</v>
      </c>
      <c r="C575" s="3">
        <v>0.54513888888888895</v>
      </c>
      <c r="D575">
        <v>337.78</v>
      </c>
      <c r="E575">
        <v>1</v>
      </c>
      <c r="F575" t="s">
        <v>52</v>
      </c>
      <c r="G575">
        <f t="shared" si="16"/>
        <v>11</v>
      </c>
      <c r="H575" s="4">
        <f t="shared" si="17"/>
        <v>43054</v>
      </c>
    </row>
    <row r="576" spans="1:8" x14ac:dyDescent="0.25">
      <c r="A576" t="s">
        <v>49</v>
      </c>
      <c r="B576" s="1">
        <v>43185</v>
      </c>
      <c r="C576" s="3">
        <v>0.55208333333333337</v>
      </c>
      <c r="D576">
        <v>324.04000000000002</v>
      </c>
      <c r="E576">
        <v>1</v>
      </c>
      <c r="F576" t="s">
        <v>52</v>
      </c>
      <c r="G576">
        <f t="shared" si="16"/>
        <v>3</v>
      </c>
      <c r="H576" s="4">
        <f t="shared" si="17"/>
        <v>43174</v>
      </c>
    </row>
    <row r="577" spans="1:8" x14ac:dyDescent="0.25">
      <c r="A577" t="s">
        <v>49</v>
      </c>
      <c r="B577" s="1">
        <v>43196</v>
      </c>
      <c r="C577" s="3">
        <v>0.4513888888888889</v>
      </c>
      <c r="D577">
        <v>321.37</v>
      </c>
      <c r="E577">
        <v>1</v>
      </c>
      <c r="F577" t="s">
        <v>52</v>
      </c>
      <c r="G577">
        <f t="shared" si="16"/>
        <v>4</v>
      </c>
      <c r="H577" s="4">
        <f t="shared" si="17"/>
        <v>43205</v>
      </c>
    </row>
    <row r="578" spans="1:8" x14ac:dyDescent="0.25">
      <c r="A578" t="s">
        <v>49</v>
      </c>
      <c r="B578" s="1">
        <v>43409</v>
      </c>
      <c r="C578" s="3">
        <v>0.625</v>
      </c>
      <c r="D578">
        <v>337.2</v>
      </c>
      <c r="E578">
        <v>1</v>
      </c>
      <c r="F578" t="s">
        <v>52</v>
      </c>
      <c r="G578">
        <f t="shared" si="16"/>
        <v>11</v>
      </c>
      <c r="H578" s="4">
        <f t="shared" si="17"/>
        <v>43419</v>
      </c>
    </row>
    <row r="579" spans="1:8" x14ac:dyDescent="0.25">
      <c r="A579" t="s">
        <v>49</v>
      </c>
      <c r="B579" s="1">
        <v>43557</v>
      </c>
      <c r="C579" s="3">
        <v>0.55833333333333335</v>
      </c>
      <c r="D579">
        <v>324.64999999999998</v>
      </c>
      <c r="E579">
        <v>1</v>
      </c>
      <c r="F579" t="s">
        <v>52</v>
      </c>
      <c r="G579">
        <f t="shared" ref="G579:G642" si="18">MONTH(B579)</f>
        <v>4</v>
      </c>
      <c r="H579" s="4">
        <f t="shared" ref="H579:H642" si="19">DATE(YEAR(B579),MONTH(B579),15)</f>
        <v>43570</v>
      </c>
    </row>
    <row r="580" spans="1:8" x14ac:dyDescent="0.25">
      <c r="A580" t="s">
        <v>49</v>
      </c>
      <c r="B580" s="1">
        <v>43776</v>
      </c>
      <c r="C580" s="3">
        <v>0.62291666666666667</v>
      </c>
      <c r="D580">
        <v>323</v>
      </c>
      <c r="E580">
        <v>1</v>
      </c>
      <c r="F580" t="s">
        <v>52</v>
      </c>
      <c r="G580">
        <f t="shared" si="18"/>
        <v>11</v>
      </c>
      <c r="H580" s="4">
        <f t="shared" si="19"/>
        <v>43784</v>
      </c>
    </row>
    <row r="581" spans="1:8" x14ac:dyDescent="0.25">
      <c r="A581" t="s">
        <v>49</v>
      </c>
      <c r="B581" s="1">
        <v>43924</v>
      </c>
      <c r="C581" s="3">
        <v>0.57013888888888886</v>
      </c>
      <c r="D581">
        <v>324.10000000000002</v>
      </c>
      <c r="E581">
        <v>1</v>
      </c>
      <c r="F581" t="s">
        <v>52</v>
      </c>
      <c r="G581">
        <f t="shared" si="18"/>
        <v>4</v>
      </c>
      <c r="H581" s="4">
        <f t="shared" si="19"/>
        <v>43936</v>
      </c>
    </row>
    <row r="582" spans="1:8" x14ac:dyDescent="0.25">
      <c r="A582" t="s">
        <v>49</v>
      </c>
      <c r="B582" s="1">
        <v>44125</v>
      </c>
      <c r="C582" s="3">
        <v>0.61041666666666672</v>
      </c>
      <c r="D582">
        <v>323.5</v>
      </c>
      <c r="E582">
        <v>1</v>
      </c>
      <c r="F582" t="s">
        <v>52</v>
      </c>
      <c r="G582">
        <f t="shared" si="18"/>
        <v>10</v>
      </c>
      <c r="H582" s="4">
        <f t="shared" si="19"/>
        <v>44119</v>
      </c>
    </row>
    <row r="583" spans="1:8" x14ac:dyDescent="0.25">
      <c r="A583" t="s">
        <v>49</v>
      </c>
      <c r="B583" s="1">
        <v>44265</v>
      </c>
      <c r="C583" s="3">
        <v>0.51111111111111118</v>
      </c>
      <c r="D583">
        <v>324.3</v>
      </c>
      <c r="E583">
        <v>1</v>
      </c>
      <c r="F583" t="s">
        <v>52</v>
      </c>
      <c r="G583">
        <f t="shared" si="18"/>
        <v>3</v>
      </c>
      <c r="H583" s="4">
        <f t="shared" si="19"/>
        <v>44270</v>
      </c>
    </row>
    <row r="584" spans="1:8" x14ac:dyDescent="0.25">
      <c r="A584" t="s">
        <v>49</v>
      </c>
      <c r="B584" s="1">
        <v>44522</v>
      </c>
      <c r="C584" s="3">
        <v>0.61319444444444449</v>
      </c>
      <c r="D584">
        <v>328.91</v>
      </c>
      <c r="E584">
        <v>1</v>
      </c>
      <c r="F584" t="s">
        <v>52</v>
      </c>
      <c r="G584">
        <f t="shared" si="18"/>
        <v>11</v>
      </c>
      <c r="H584" s="4">
        <f t="shared" si="19"/>
        <v>44515</v>
      </c>
    </row>
    <row r="585" spans="1:8" x14ac:dyDescent="0.25">
      <c r="A585" t="s">
        <v>49</v>
      </c>
      <c r="B585" s="1">
        <v>44650</v>
      </c>
      <c r="C585" s="3">
        <v>0.5</v>
      </c>
      <c r="D585">
        <v>325.55</v>
      </c>
      <c r="E585">
        <v>1</v>
      </c>
      <c r="F585" t="s">
        <v>52</v>
      </c>
      <c r="G585">
        <f t="shared" si="18"/>
        <v>3</v>
      </c>
      <c r="H585" s="4">
        <f t="shared" si="19"/>
        <v>44635</v>
      </c>
    </row>
    <row r="586" spans="1:8" x14ac:dyDescent="0.25">
      <c r="A586" t="s">
        <v>49</v>
      </c>
      <c r="B586" s="1">
        <v>44879</v>
      </c>
      <c r="C586" s="3">
        <v>0.4465277777777778</v>
      </c>
      <c r="D586">
        <v>328.1</v>
      </c>
      <c r="E586">
        <v>1</v>
      </c>
      <c r="F586" t="s">
        <v>52</v>
      </c>
      <c r="G586">
        <f t="shared" si="18"/>
        <v>11</v>
      </c>
      <c r="H586" s="4">
        <f t="shared" si="19"/>
        <v>44880</v>
      </c>
    </row>
    <row r="587" spans="1:8" x14ac:dyDescent="0.25">
      <c r="A587" t="s">
        <v>49</v>
      </c>
      <c r="B587" s="1">
        <v>45028</v>
      </c>
      <c r="C587" s="3">
        <v>0.3520833333333333</v>
      </c>
      <c r="D587">
        <v>328.69</v>
      </c>
      <c r="E587">
        <v>1</v>
      </c>
      <c r="F587" t="s">
        <v>52</v>
      </c>
      <c r="G587">
        <f t="shared" si="18"/>
        <v>4</v>
      </c>
      <c r="H587" s="4">
        <f t="shared" si="19"/>
        <v>45031</v>
      </c>
    </row>
    <row r="588" spans="1:8" x14ac:dyDescent="0.25">
      <c r="A588" t="s">
        <v>48</v>
      </c>
      <c r="B588" s="1">
        <v>29308</v>
      </c>
      <c r="C588" s="3">
        <v>0</v>
      </c>
      <c r="D588">
        <v>112.35</v>
      </c>
      <c r="E588">
        <v>1</v>
      </c>
      <c r="F588" t="s">
        <v>52</v>
      </c>
      <c r="G588">
        <f t="shared" si="18"/>
        <v>3</v>
      </c>
      <c r="H588" s="4">
        <f t="shared" si="19"/>
        <v>29295</v>
      </c>
    </row>
    <row r="589" spans="1:8" x14ac:dyDescent="0.25">
      <c r="A589" t="s">
        <v>48</v>
      </c>
      <c r="B589" s="1">
        <v>29536</v>
      </c>
      <c r="C589" s="3">
        <v>0</v>
      </c>
      <c r="D589">
        <v>110.81</v>
      </c>
      <c r="E589">
        <v>1</v>
      </c>
      <c r="F589" t="s">
        <v>52</v>
      </c>
      <c r="G589">
        <f t="shared" si="18"/>
        <v>11</v>
      </c>
      <c r="H589" s="4">
        <f t="shared" si="19"/>
        <v>29540</v>
      </c>
    </row>
    <row r="590" spans="1:8" x14ac:dyDescent="0.25">
      <c r="A590" t="s">
        <v>48</v>
      </c>
      <c r="B590" s="1">
        <v>29600</v>
      </c>
      <c r="C590" s="3">
        <v>0</v>
      </c>
      <c r="D590">
        <v>111.79</v>
      </c>
      <c r="E590">
        <v>1</v>
      </c>
      <c r="F590" t="s">
        <v>52</v>
      </c>
      <c r="G590">
        <f t="shared" si="18"/>
        <v>1</v>
      </c>
      <c r="H590" s="4">
        <f t="shared" si="19"/>
        <v>29601</v>
      </c>
    </row>
    <row r="591" spans="1:8" x14ac:dyDescent="0.25">
      <c r="A591" t="s">
        <v>48</v>
      </c>
      <c r="B591" s="1">
        <v>29663</v>
      </c>
      <c r="C591" s="3">
        <v>0</v>
      </c>
      <c r="D591">
        <v>112.5</v>
      </c>
      <c r="E591">
        <v>1</v>
      </c>
      <c r="F591" t="s">
        <v>52</v>
      </c>
      <c r="G591">
        <f t="shared" si="18"/>
        <v>3</v>
      </c>
      <c r="H591" s="4">
        <f t="shared" si="19"/>
        <v>29660</v>
      </c>
    </row>
    <row r="592" spans="1:8" x14ac:dyDescent="0.25">
      <c r="A592" t="s">
        <v>48</v>
      </c>
      <c r="B592" s="1">
        <v>29733</v>
      </c>
      <c r="C592" s="3">
        <v>0</v>
      </c>
      <c r="D592">
        <v>112.25</v>
      </c>
      <c r="E592">
        <v>1</v>
      </c>
      <c r="F592" t="s">
        <v>52</v>
      </c>
      <c r="G592">
        <f t="shared" si="18"/>
        <v>5</v>
      </c>
      <c r="H592" s="4">
        <f t="shared" si="19"/>
        <v>29721</v>
      </c>
    </row>
    <row r="593" spans="1:8" x14ac:dyDescent="0.25">
      <c r="A593" t="s">
        <v>48</v>
      </c>
      <c r="B593" s="1">
        <v>29857</v>
      </c>
      <c r="C593" s="3">
        <v>0</v>
      </c>
      <c r="D593">
        <v>111.57</v>
      </c>
      <c r="E593">
        <v>1</v>
      </c>
      <c r="F593" t="s">
        <v>52</v>
      </c>
      <c r="G593">
        <f t="shared" si="18"/>
        <v>9</v>
      </c>
      <c r="H593" s="4">
        <f t="shared" si="19"/>
        <v>29844</v>
      </c>
    </row>
    <row r="594" spans="1:8" x14ac:dyDescent="0.25">
      <c r="A594" t="s">
        <v>48</v>
      </c>
      <c r="B594" s="1">
        <v>29909</v>
      </c>
      <c r="C594" s="3">
        <v>0</v>
      </c>
      <c r="D594">
        <v>111.6</v>
      </c>
      <c r="E594">
        <v>1</v>
      </c>
      <c r="F594" t="s">
        <v>52</v>
      </c>
      <c r="G594">
        <f t="shared" si="18"/>
        <v>11</v>
      </c>
      <c r="H594" s="4">
        <f t="shared" si="19"/>
        <v>29905</v>
      </c>
    </row>
    <row r="595" spans="1:8" x14ac:dyDescent="0.25">
      <c r="A595" t="s">
        <v>48</v>
      </c>
      <c r="B595" s="1">
        <v>30020</v>
      </c>
      <c r="C595" s="3">
        <v>0</v>
      </c>
      <c r="D595">
        <v>112.17</v>
      </c>
      <c r="E595">
        <v>1</v>
      </c>
      <c r="F595" t="s">
        <v>52</v>
      </c>
      <c r="G595">
        <f t="shared" si="18"/>
        <v>3</v>
      </c>
      <c r="H595" s="4">
        <f t="shared" si="19"/>
        <v>30025</v>
      </c>
    </row>
    <row r="596" spans="1:8" x14ac:dyDescent="0.25">
      <c r="A596" t="s">
        <v>48</v>
      </c>
      <c r="B596" s="1">
        <v>30089</v>
      </c>
      <c r="C596" s="3">
        <v>0</v>
      </c>
      <c r="D596">
        <v>112.15</v>
      </c>
      <c r="E596">
        <v>1</v>
      </c>
      <c r="F596" t="s">
        <v>52</v>
      </c>
      <c r="G596">
        <f t="shared" si="18"/>
        <v>5</v>
      </c>
      <c r="H596" s="4">
        <f t="shared" si="19"/>
        <v>30086</v>
      </c>
    </row>
    <row r="597" spans="1:8" x14ac:dyDescent="0.25">
      <c r="A597" t="s">
        <v>48</v>
      </c>
      <c r="B597" s="1">
        <v>30153</v>
      </c>
      <c r="C597" s="3">
        <v>0</v>
      </c>
      <c r="D597">
        <v>112.8</v>
      </c>
      <c r="E597">
        <v>1</v>
      </c>
      <c r="F597" t="s">
        <v>52</v>
      </c>
      <c r="G597">
        <f t="shared" si="18"/>
        <v>7</v>
      </c>
      <c r="H597" s="4">
        <f t="shared" si="19"/>
        <v>30147</v>
      </c>
    </row>
    <row r="598" spans="1:8" x14ac:dyDescent="0.25">
      <c r="A598" t="s">
        <v>48</v>
      </c>
      <c r="B598" s="1">
        <v>30209</v>
      </c>
      <c r="C598" s="3">
        <v>0</v>
      </c>
      <c r="D598">
        <v>111.8</v>
      </c>
      <c r="E598">
        <v>1</v>
      </c>
      <c r="F598" t="s">
        <v>52</v>
      </c>
      <c r="G598">
        <f t="shared" si="18"/>
        <v>9</v>
      </c>
      <c r="H598" s="4">
        <f t="shared" si="19"/>
        <v>30209</v>
      </c>
    </row>
    <row r="599" spans="1:8" x14ac:dyDescent="0.25">
      <c r="A599" t="s">
        <v>48</v>
      </c>
      <c r="B599" s="1">
        <v>31433</v>
      </c>
      <c r="C599" s="3">
        <v>0</v>
      </c>
      <c r="D599">
        <v>108.8</v>
      </c>
      <c r="E599">
        <v>1</v>
      </c>
      <c r="F599" t="s">
        <v>52</v>
      </c>
      <c r="G599">
        <f t="shared" si="18"/>
        <v>1</v>
      </c>
      <c r="H599" s="4">
        <f t="shared" si="19"/>
        <v>31427</v>
      </c>
    </row>
    <row r="600" spans="1:8" x14ac:dyDescent="0.25">
      <c r="A600" t="s">
        <v>48</v>
      </c>
      <c r="B600" s="1">
        <v>31455</v>
      </c>
      <c r="C600" s="3">
        <v>0</v>
      </c>
      <c r="D600">
        <v>108.78</v>
      </c>
      <c r="E600">
        <v>1</v>
      </c>
      <c r="F600" t="s">
        <v>52</v>
      </c>
      <c r="G600">
        <f t="shared" si="18"/>
        <v>2</v>
      </c>
      <c r="H600" s="4">
        <f t="shared" si="19"/>
        <v>31458</v>
      </c>
    </row>
    <row r="601" spans="1:8" x14ac:dyDescent="0.25">
      <c r="A601" t="s">
        <v>48</v>
      </c>
      <c r="B601" s="1">
        <v>31488</v>
      </c>
      <c r="C601" s="3">
        <v>0</v>
      </c>
      <c r="D601">
        <v>108.77</v>
      </c>
      <c r="E601">
        <v>1</v>
      </c>
      <c r="F601" t="s">
        <v>52</v>
      </c>
      <c r="G601">
        <f t="shared" si="18"/>
        <v>3</v>
      </c>
      <c r="H601" s="4">
        <f t="shared" si="19"/>
        <v>31486</v>
      </c>
    </row>
    <row r="602" spans="1:8" x14ac:dyDescent="0.25">
      <c r="A602" t="s">
        <v>48</v>
      </c>
      <c r="B602" s="1">
        <v>31531</v>
      </c>
      <c r="C602" s="3">
        <v>0</v>
      </c>
      <c r="D602">
        <v>108.9</v>
      </c>
      <c r="E602">
        <v>1</v>
      </c>
      <c r="F602" t="s">
        <v>52</v>
      </c>
      <c r="G602">
        <f t="shared" si="18"/>
        <v>4</v>
      </c>
      <c r="H602" s="4">
        <f t="shared" si="19"/>
        <v>31517</v>
      </c>
    </row>
    <row r="603" spans="1:8" x14ac:dyDescent="0.25">
      <c r="A603" t="s">
        <v>48</v>
      </c>
      <c r="B603" s="1">
        <v>31548</v>
      </c>
      <c r="C603" s="3">
        <v>0</v>
      </c>
      <c r="D603">
        <v>108.68</v>
      </c>
      <c r="E603">
        <v>1</v>
      </c>
      <c r="F603" t="s">
        <v>52</v>
      </c>
      <c r="G603">
        <f t="shared" si="18"/>
        <v>5</v>
      </c>
      <c r="H603" s="4">
        <f t="shared" si="19"/>
        <v>31547</v>
      </c>
    </row>
    <row r="604" spans="1:8" x14ac:dyDescent="0.25">
      <c r="A604" t="s">
        <v>48</v>
      </c>
      <c r="B604" s="1">
        <v>31579</v>
      </c>
      <c r="C604" s="3">
        <v>0.59791666666666665</v>
      </c>
      <c r="D604">
        <v>109.49</v>
      </c>
      <c r="E604">
        <v>1</v>
      </c>
      <c r="F604" t="s">
        <v>52</v>
      </c>
      <c r="G604">
        <f t="shared" si="18"/>
        <v>6</v>
      </c>
      <c r="H604" s="4">
        <f t="shared" si="19"/>
        <v>31578</v>
      </c>
    </row>
    <row r="605" spans="1:8" x14ac:dyDescent="0.25">
      <c r="A605" t="s">
        <v>48</v>
      </c>
      <c r="B605" s="1">
        <v>31623</v>
      </c>
      <c r="C605" s="3">
        <v>0</v>
      </c>
      <c r="D605">
        <v>110.02</v>
      </c>
      <c r="E605">
        <v>1</v>
      </c>
      <c r="F605" t="s">
        <v>52</v>
      </c>
      <c r="G605">
        <f t="shared" si="18"/>
        <v>7</v>
      </c>
      <c r="H605" s="4">
        <f t="shared" si="19"/>
        <v>31608</v>
      </c>
    </row>
    <row r="606" spans="1:8" x14ac:dyDescent="0.25">
      <c r="A606" t="s">
        <v>48</v>
      </c>
      <c r="B606" s="1">
        <v>31644</v>
      </c>
      <c r="C606" s="3">
        <v>0</v>
      </c>
      <c r="D606">
        <v>108.69</v>
      </c>
      <c r="E606">
        <v>1</v>
      </c>
      <c r="F606" t="s">
        <v>52</v>
      </c>
      <c r="G606">
        <f t="shared" si="18"/>
        <v>8</v>
      </c>
      <c r="H606" s="4">
        <f t="shared" si="19"/>
        <v>31639</v>
      </c>
    </row>
    <row r="607" spans="1:8" x14ac:dyDescent="0.25">
      <c r="A607" t="s">
        <v>48</v>
      </c>
      <c r="B607" s="1">
        <v>31681</v>
      </c>
      <c r="C607" s="3">
        <v>0</v>
      </c>
      <c r="D607">
        <v>107.9</v>
      </c>
      <c r="E607">
        <v>1</v>
      </c>
      <c r="F607" t="s">
        <v>52</v>
      </c>
      <c r="G607">
        <f t="shared" si="18"/>
        <v>9</v>
      </c>
      <c r="H607" s="4">
        <f t="shared" si="19"/>
        <v>31670</v>
      </c>
    </row>
    <row r="608" spans="1:8" x14ac:dyDescent="0.25">
      <c r="A608" t="s">
        <v>48</v>
      </c>
      <c r="B608" s="1">
        <v>31694</v>
      </c>
      <c r="C608" s="3">
        <v>0</v>
      </c>
      <c r="D608">
        <v>107.8</v>
      </c>
      <c r="E608">
        <v>1</v>
      </c>
      <c r="F608" t="s">
        <v>52</v>
      </c>
      <c r="G608">
        <f t="shared" si="18"/>
        <v>10</v>
      </c>
      <c r="H608" s="4">
        <f t="shared" si="19"/>
        <v>31700</v>
      </c>
    </row>
    <row r="609" spans="1:8" x14ac:dyDescent="0.25">
      <c r="A609" t="s">
        <v>48</v>
      </c>
      <c r="B609" s="1">
        <v>31730</v>
      </c>
      <c r="C609" s="3">
        <v>0</v>
      </c>
      <c r="D609">
        <v>108.07</v>
      </c>
      <c r="E609">
        <v>1</v>
      </c>
      <c r="F609" t="s">
        <v>52</v>
      </c>
      <c r="G609">
        <f t="shared" si="18"/>
        <v>11</v>
      </c>
      <c r="H609" s="4">
        <f t="shared" si="19"/>
        <v>31731</v>
      </c>
    </row>
    <row r="610" spans="1:8" x14ac:dyDescent="0.25">
      <c r="A610" t="s">
        <v>48</v>
      </c>
      <c r="B610" s="1">
        <v>31756</v>
      </c>
      <c r="C610" s="3">
        <v>0</v>
      </c>
      <c r="D610">
        <v>108.56</v>
      </c>
      <c r="E610">
        <v>1</v>
      </c>
      <c r="F610" t="s">
        <v>52</v>
      </c>
      <c r="G610">
        <f t="shared" si="18"/>
        <v>12</v>
      </c>
      <c r="H610" s="4">
        <f t="shared" si="19"/>
        <v>31761</v>
      </c>
    </row>
    <row r="611" spans="1:8" x14ac:dyDescent="0.25">
      <c r="A611" t="s">
        <v>48</v>
      </c>
      <c r="B611" s="1">
        <v>31791</v>
      </c>
      <c r="C611" s="3">
        <v>0</v>
      </c>
      <c r="D611">
        <v>108.81</v>
      </c>
      <c r="E611">
        <v>1</v>
      </c>
      <c r="F611" t="s">
        <v>52</v>
      </c>
      <c r="G611">
        <f t="shared" si="18"/>
        <v>1</v>
      </c>
      <c r="H611" s="4">
        <f t="shared" si="19"/>
        <v>31792</v>
      </c>
    </row>
    <row r="612" spans="1:8" x14ac:dyDescent="0.25">
      <c r="A612" t="s">
        <v>48</v>
      </c>
      <c r="B612" s="1">
        <v>31817</v>
      </c>
      <c r="C612" s="3">
        <v>0</v>
      </c>
      <c r="D612">
        <v>109.06</v>
      </c>
      <c r="E612">
        <v>1</v>
      </c>
      <c r="F612" t="s">
        <v>52</v>
      </c>
      <c r="G612">
        <f t="shared" si="18"/>
        <v>2</v>
      </c>
      <c r="H612" s="4">
        <f t="shared" si="19"/>
        <v>31823</v>
      </c>
    </row>
    <row r="613" spans="1:8" x14ac:dyDescent="0.25">
      <c r="A613" t="s">
        <v>48</v>
      </c>
      <c r="B613" s="1">
        <v>31854</v>
      </c>
      <c r="C613" s="3">
        <v>0</v>
      </c>
      <c r="D613">
        <v>109.29</v>
      </c>
      <c r="E613">
        <v>1</v>
      </c>
      <c r="F613" t="s">
        <v>52</v>
      </c>
      <c r="G613">
        <f t="shared" si="18"/>
        <v>3</v>
      </c>
      <c r="H613" s="4">
        <f t="shared" si="19"/>
        <v>31851</v>
      </c>
    </row>
    <row r="614" spans="1:8" x14ac:dyDescent="0.25">
      <c r="A614" t="s">
        <v>48</v>
      </c>
      <c r="B614" s="1">
        <v>31881</v>
      </c>
      <c r="C614" s="3">
        <v>0</v>
      </c>
      <c r="D614">
        <v>109.79</v>
      </c>
      <c r="E614">
        <v>1</v>
      </c>
      <c r="F614" t="s">
        <v>52</v>
      </c>
      <c r="G614">
        <f t="shared" si="18"/>
        <v>4</v>
      </c>
      <c r="H614" s="4">
        <f t="shared" si="19"/>
        <v>31882</v>
      </c>
    </row>
    <row r="615" spans="1:8" x14ac:dyDescent="0.25">
      <c r="A615" t="s">
        <v>48</v>
      </c>
      <c r="B615" s="1">
        <v>31912</v>
      </c>
      <c r="C615" s="3">
        <v>0</v>
      </c>
      <c r="D615">
        <v>110.29</v>
      </c>
      <c r="E615">
        <v>1</v>
      </c>
      <c r="F615" t="s">
        <v>52</v>
      </c>
      <c r="G615">
        <f t="shared" si="18"/>
        <v>5</v>
      </c>
      <c r="H615" s="4">
        <f t="shared" si="19"/>
        <v>31912</v>
      </c>
    </row>
    <row r="616" spans="1:8" x14ac:dyDescent="0.25">
      <c r="A616" t="s">
        <v>48</v>
      </c>
      <c r="B616" s="1">
        <v>31936</v>
      </c>
      <c r="C616" s="3">
        <v>0</v>
      </c>
      <c r="D616">
        <v>109.36</v>
      </c>
      <c r="E616">
        <v>1</v>
      </c>
      <c r="F616" t="s">
        <v>52</v>
      </c>
      <c r="G616">
        <f t="shared" si="18"/>
        <v>6</v>
      </c>
      <c r="H616" s="4">
        <f t="shared" si="19"/>
        <v>31943</v>
      </c>
    </row>
    <row r="617" spans="1:8" x14ac:dyDescent="0.25">
      <c r="A617" t="s">
        <v>48</v>
      </c>
      <c r="B617" s="1">
        <v>31972</v>
      </c>
      <c r="C617" s="3">
        <v>0</v>
      </c>
      <c r="D617">
        <v>109.88</v>
      </c>
      <c r="E617">
        <v>1</v>
      </c>
      <c r="F617" t="s">
        <v>52</v>
      </c>
      <c r="G617">
        <f t="shared" si="18"/>
        <v>7</v>
      </c>
      <c r="H617" s="4">
        <f t="shared" si="19"/>
        <v>31973</v>
      </c>
    </row>
    <row r="618" spans="1:8" x14ac:dyDescent="0.25">
      <c r="A618" t="s">
        <v>48</v>
      </c>
      <c r="B618" s="1">
        <v>32002</v>
      </c>
      <c r="C618" s="3">
        <v>0</v>
      </c>
      <c r="D618">
        <v>108.99</v>
      </c>
      <c r="E618">
        <v>1</v>
      </c>
      <c r="F618" t="s">
        <v>52</v>
      </c>
      <c r="G618">
        <f t="shared" si="18"/>
        <v>8</v>
      </c>
      <c r="H618" s="4">
        <f t="shared" si="19"/>
        <v>32004</v>
      </c>
    </row>
    <row r="619" spans="1:8" x14ac:dyDescent="0.25">
      <c r="A619" t="s">
        <v>48</v>
      </c>
      <c r="B619" s="1">
        <v>32042</v>
      </c>
      <c r="C619" s="3">
        <v>0.40625</v>
      </c>
      <c r="D619">
        <v>108.65</v>
      </c>
      <c r="E619">
        <v>1</v>
      </c>
      <c r="F619" t="s">
        <v>52</v>
      </c>
      <c r="G619">
        <f t="shared" si="18"/>
        <v>9</v>
      </c>
      <c r="H619" s="4">
        <f t="shared" si="19"/>
        <v>32035</v>
      </c>
    </row>
    <row r="620" spans="1:8" x14ac:dyDescent="0.25">
      <c r="A620" t="s">
        <v>48</v>
      </c>
      <c r="B620" s="1">
        <v>32065</v>
      </c>
      <c r="C620" s="3">
        <v>0</v>
      </c>
      <c r="D620">
        <v>108.24</v>
      </c>
      <c r="E620">
        <v>1</v>
      </c>
      <c r="F620" t="s">
        <v>52</v>
      </c>
      <c r="G620">
        <f t="shared" si="18"/>
        <v>10</v>
      </c>
      <c r="H620" s="4">
        <f t="shared" si="19"/>
        <v>32065</v>
      </c>
    </row>
    <row r="621" spans="1:8" x14ac:dyDescent="0.25">
      <c r="A621" t="s">
        <v>48</v>
      </c>
      <c r="B621" s="1">
        <v>32101</v>
      </c>
      <c r="C621" s="3">
        <v>0</v>
      </c>
      <c r="D621">
        <v>108.54</v>
      </c>
      <c r="E621">
        <v>1</v>
      </c>
      <c r="F621" t="s">
        <v>52</v>
      </c>
      <c r="G621">
        <f t="shared" si="18"/>
        <v>11</v>
      </c>
      <c r="H621" s="4">
        <f t="shared" si="19"/>
        <v>32096</v>
      </c>
    </row>
    <row r="622" spans="1:8" x14ac:dyDescent="0.25">
      <c r="A622" t="s">
        <v>48</v>
      </c>
      <c r="B622" s="1">
        <v>32139</v>
      </c>
      <c r="C622" s="3">
        <v>0</v>
      </c>
      <c r="D622">
        <v>109.26</v>
      </c>
      <c r="E622">
        <v>1</v>
      </c>
      <c r="F622" t="s">
        <v>52</v>
      </c>
      <c r="G622">
        <f t="shared" si="18"/>
        <v>12</v>
      </c>
      <c r="H622" s="4">
        <f t="shared" si="19"/>
        <v>32126</v>
      </c>
    </row>
    <row r="623" spans="1:8" x14ac:dyDescent="0.25">
      <c r="A623" t="s">
        <v>48</v>
      </c>
      <c r="B623" s="1">
        <v>32168</v>
      </c>
      <c r="C623" s="3">
        <v>0</v>
      </c>
      <c r="D623">
        <v>109.68</v>
      </c>
      <c r="E623">
        <v>1</v>
      </c>
      <c r="F623" t="s">
        <v>52</v>
      </c>
      <c r="G623">
        <f t="shared" si="18"/>
        <v>1</v>
      </c>
      <c r="H623" s="4">
        <f t="shared" si="19"/>
        <v>32157</v>
      </c>
    </row>
    <row r="624" spans="1:8" x14ac:dyDescent="0.25">
      <c r="A624" t="s">
        <v>48</v>
      </c>
      <c r="B624" s="1">
        <v>32189</v>
      </c>
      <c r="C624" s="3">
        <v>0</v>
      </c>
      <c r="D624">
        <v>109.85</v>
      </c>
      <c r="E624">
        <v>1</v>
      </c>
      <c r="F624" t="s">
        <v>52</v>
      </c>
      <c r="G624">
        <f t="shared" si="18"/>
        <v>2</v>
      </c>
      <c r="H624" s="4">
        <f t="shared" si="19"/>
        <v>32188</v>
      </c>
    </row>
    <row r="625" spans="1:8" x14ac:dyDescent="0.25">
      <c r="A625" t="s">
        <v>48</v>
      </c>
      <c r="B625" s="1">
        <v>32216</v>
      </c>
      <c r="C625" s="3">
        <v>0</v>
      </c>
      <c r="D625">
        <v>110.05</v>
      </c>
      <c r="E625">
        <v>1</v>
      </c>
      <c r="F625" t="s">
        <v>52</v>
      </c>
      <c r="G625">
        <f t="shared" si="18"/>
        <v>3</v>
      </c>
      <c r="H625" s="4">
        <f t="shared" si="19"/>
        <v>32217</v>
      </c>
    </row>
    <row r="626" spans="1:8" x14ac:dyDescent="0.25">
      <c r="A626" t="s">
        <v>48</v>
      </c>
      <c r="B626" s="1">
        <v>32254</v>
      </c>
      <c r="C626" s="3">
        <v>0</v>
      </c>
      <c r="D626">
        <v>110.55</v>
      </c>
      <c r="E626">
        <v>1</v>
      </c>
      <c r="F626" t="s">
        <v>52</v>
      </c>
      <c r="G626">
        <f t="shared" si="18"/>
        <v>4</v>
      </c>
      <c r="H626" s="4">
        <f t="shared" si="19"/>
        <v>32248</v>
      </c>
    </row>
    <row r="627" spans="1:8" x14ac:dyDescent="0.25">
      <c r="A627" t="s">
        <v>48</v>
      </c>
      <c r="B627" s="1">
        <v>32274</v>
      </c>
      <c r="C627" s="3">
        <v>0</v>
      </c>
      <c r="D627">
        <v>110.72</v>
      </c>
      <c r="E627">
        <v>1</v>
      </c>
      <c r="F627" t="s">
        <v>52</v>
      </c>
      <c r="G627">
        <f t="shared" si="18"/>
        <v>5</v>
      </c>
      <c r="H627" s="4">
        <f t="shared" si="19"/>
        <v>32278</v>
      </c>
    </row>
    <row r="628" spans="1:8" x14ac:dyDescent="0.25">
      <c r="A628" t="s">
        <v>48</v>
      </c>
      <c r="B628" s="1">
        <v>32309</v>
      </c>
      <c r="C628" s="3">
        <v>0.40486111111111112</v>
      </c>
      <c r="D628">
        <v>110.79</v>
      </c>
      <c r="E628">
        <v>1</v>
      </c>
      <c r="F628" t="s">
        <v>52</v>
      </c>
      <c r="G628">
        <f t="shared" si="18"/>
        <v>6</v>
      </c>
      <c r="H628" s="4">
        <f t="shared" si="19"/>
        <v>32309</v>
      </c>
    </row>
    <row r="629" spans="1:8" x14ac:dyDescent="0.25">
      <c r="A629" t="s">
        <v>48</v>
      </c>
      <c r="B629" s="1">
        <v>32402</v>
      </c>
      <c r="C629" s="3">
        <v>0.48333333333333334</v>
      </c>
      <c r="D629">
        <v>110.08</v>
      </c>
      <c r="E629">
        <v>1</v>
      </c>
      <c r="F629" t="s">
        <v>52</v>
      </c>
      <c r="G629">
        <f t="shared" si="18"/>
        <v>9</v>
      </c>
      <c r="H629" s="4">
        <f t="shared" si="19"/>
        <v>32401</v>
      </c>
    </row>
    <row r="630" spans="1:8" x14ac:dyDescent="0.25">
      <c r="A630" t="s">
        <v>48</v>
      </c>
      <c r="B630" s="1">
        <v>32456</v>
      </c>
      <c r="C630" s="3">
        <v>0.39930555555555558</v>
      </c>
      <c r="D630">
        <v>110.12</v>
      </c>
      <c r="E630">
        <v>1</v>
      </c>
      <c r="F630" t="s">
        <v>52</v>
      </c>
      <c r="G630">
        <f t="shared" si="18"/>
        <v>11</v>
      </c>
      <c r="H630" s="4">
        <f t="shared" si="19"/>
        <v>32462</v>
      </c>
    </row>
    <row r="631" spans="1:8" x14ac:dyDescent="0.25">
      <c r="A631" t="s">
        <v>48</v>
      </c>
      <c r="B631" s="1">
        <v>32596</v>
      </c>
      <c r="C631" s="3">
        <v>0</v>
      </c>
      <c r="D631">
        <v>111.32</v>
      </c>
      <c r="E631">
        <v>1</v>
      </c>
      <c r="F631" t="s">
        <v>52</v>
      </c>
      <c r="G631">
        <f t="shared" si="18"/>
        <v>3</v>
      </c>
      <c r="H631" s="4">
        <f t="shared" si="19"/>
        <v>32582</v>
      </c>
    </row>
    <row r="632" spans="1:8" x14ac:dyDescent="0.25">
      <c r="A632" t="s">
        <v>48</v>
      </c>
      <c r="B632" s="1">
        <v>32660</v>
      </c>
      <c r="C632" s="3">
        <v>0</v>
      </c>
      <c r="D632">
        <v>111.44</v>
      </c>
      <c r="E632">
        <v>1</v>
      </c>
      <c r="F632" t="s">
        <v>52</v>
      </c>
      <c r="G632">
        <f t="shared" si="18"/>
        <v>6</v>
      </c>
      <c r="H632" s="4">
        <f t="shared" si="19"/>
        <v>32674</v>
      </c>
    </row>
    <row r="633" spans="1:8" x14ac:dyDescent="0.25">
      <c r="A633" t="s">
        <v>48</v>
      </c>
      <c r="B633" s="1">
        <v>32765</v>
      </c>
      <c r="C633" s="3">
        <v>0</v>
      </c>
      <c r="D633">
        <v>110.54</v>
      </c>
      <c r="E633">
        <v>1</v>
      </c>
      <c r="F633" t="s">
        <v>52</v>
      </c>
      <c r="G633">
        <f t="shared" si="18"/>
        <v>9</v>
      </c>
      <c r="H633" s="4">
        <f t="shared" si="19"/>
        <v>32766</v>
      </c>
    </row>
    <row r="634" spans="1:8" x14ac:dyDescent="0.25">
      <c r="A634" t="s">
        <v>48</v>
      </c>
      <c r="B634" s="1">
        <v>32836</v>
      </c>
      <c r="C634" s="3">
        <v>0</v>
      </c>
      <c r="D634">
        <v>110.19</v>
      </c>
      <c r="E634">
        <v>1</v>
      </c>
      <c r="F634" t="s">
        <v>52</v>
      </c>
      <c r="G634">
        <f t="shared" si="18"/>
        <v>11</v>
      </c>
      <c r="H634" s="4">
        <f t="shared" si="19"/>
        <v>32827</v>
      </c>
    </row>
    <row r="635" spans="1:8" x14ac:dyDescent="0.25">
      <c r="A635" t="s">
        <v>48</v>
      </c>
      <c r="B635" s="1">
        <v>32959</v>
      </c>
      <c r="C635" s="3">
        <v>0</v>
      </c>
      <c r="D635">
        <v>111.75</v>
      </c>
      <c r="E635">
        <v>1</v>
      </c>
      <c r="F635" t="s">
        <v>52</v>
      </c>
      <c r="G635">
        <f t="shared" si="18"/>
        <v>3</v>
      </c>
      <c r="H635" s="4">
        <f t="shared" si="19"/>
        <v>32947</v>
      </c>
    </row>
    <row r="636" spans="1:8" x14ac:dyDescent="0.25">
      <c r="A636" t="s">
        <v>48</v>
      </c>
      <c r="B636" s="1">
        <v>33008</v>
      </c>
      <c r="C636" s="3">
        <v>0</v>
      </c>
      <c r="D636">
        <v>111.84</v>
      </c>
      <c r="E636">
        <v>1</v>
      </c>
      <c r="F636" t="s">
        <v>52</v>
      </c>
      <c r="G636">
        <f t="shared" si="18"/>
        <v>5</v>
      </c>
      <c r="H636" s="4">
        <f t="shared" si="19"/>
        <v>33008</v>
      </c>
    </row>
    <row r="637" spans="1:8" x14ac:dyDescent="0.25">
      <c r="A637" t="s">
        <v>48</v>
      </c>
      <c r="B637" s="1">
        <v>33137</v>
      </c>
      <c r="C637" s="3">
        <v>0</v>
      </c>
      <c r="D637">
        <v>111.55</v>
      </c>
      <c r="E637">
        <v>1</v>
      </c>
      <c r="F637" t="s">
        <v>52</v>
      </c>
      <c r="G637">
        <f t="shared" si="18"/>
        <v>9</v>
      </c>
      <c r="H637" s="4">
        <f t="shared" si="19"/>
        <v>33131</v>
      </c>
    </row>
    <row r="638" spans="1:8" x14ac:dyDescent="0.25">
      <c r="A638" t="s">
        <v>48</v>
      </c>
      <c r="B638" s="1">
        <v>33200</v>
      </c>
      <c r="C638" s="3">
        <v>0</v>
      </c>
      <c r="D638">
        <v>110.92</v>
      </c>
      <c r="E638">
        <v>1</v>
      </c>
      <c r="F638" t="s">
        <v>52</v>
      </c>
      <c r="G638">
        <f t="shared" si="18"/>
        <v>11</v>
      </c>
      <c r="H638" s="4">
        <f t="shared" si="19"/>
        <v>33192</v>
      </c>
    </row>
    <row r="639" spans="1:8" x14ac:dyDescent="0.25">
      <c r="A639" t="s">
        <v>48</v>
      </c>
      <c r="B639" s="1">
        <v>33309</v>
      </c>
      <c r="C639" s="3">
        <v>0</v>
      </c>
      <c r="D639">
        <v>112.05</v>
      </c>
      <c r="E639">
        <v>1</v>
      </c>
      <c r="F639" t="s">
        <v>52</v>
      </c>
      <c r="G639">
        <f t="shared" si="18"/>
        <v>3</v>
      </c>
      <c r="H639" s="4">
        <f t="shared" si="19"/>
        <v>33312</v>
      </c>
    </row>
    <row r="640" spans="1:8" x14ac:dyDescent="0.25">
      <c r="A640" t="s">
        <v>48</v>
      </c>
      <c r="B640" s="1">
        <v>33378</v>
      </c>
      <c r="C640" s="3">
        <v>0</v>
      </c>
      <c r="D640">
        <v>112.42</v>
      </c>
      <c r="E640">
        <v>1</v>
      </c>
      <c r="F640" t="s">
        <v>52</v>
      </c>
      <c r="G640">
        <f t="shared" si="18"/>
        <v>5</v>
      </c>
      <c r="H640" s="4">
        <f t="shared" si="19"/>
        <v>33373</v>
      </c>
    </row>
    <row r="641" spans="1:8" x14ac:dyDescent="0.25">
      <c r="A641" t="s">
        <v>48</v>
      </c>
      <c r="B641" s="1">
        <v>33497</v>
      </c>
      <c r="C641" s="3">
        <v>0</v>
      </c>
      <c r="D641">
        <v>111.87</v>
      </c>
      <c r="E641">
        <v>1</v>
      </c>
      <c r="F641" t="s">
        <v>52</v>
      </c>
      <c r="G641">
        <f t="shared" si="18"/>
        <v>9</v>
      </c>
      <c r="H641" s="4">
        <f t="shared" si="19"/>
        <v>33496</v>
      </c>
    </row>
    <row r="642" spans="1:8" x14ac:dyDescent="0.25">
      <c r="A642" t="s">
        <v>48</v>
      </c>
      <c r="B642" s="1">
        <v>33564</v>
      </c>
      <c r="C642" s="3">
        <v>0</v>
      </c>
      <c r="D642">
        <v>111.83</v>
      </c>
      <c r="E642">
        <v>1</v>
      </c>
      <c r="F642" t="s">
        <v>52</v>
      </c>
      <c r="G642">
        <f t="shared" si="18"/>
        <v>11</v>
      </c>
      <c r="H642" s="4">
        <f t="shared" si="19"/>
        <v>33557</v>
      </c>
    </row>
    <row r="643" spans="1:8" x14ac:dyDescent="0.25">
      <c r="A643" t="s">
        <v>48</v>
      </c>
      <c r="B643" s="1">
        <v>33694</v>
      </c>
      <c r="C643" s="3">
        <v>0</v>
      </c>
      <c r="D643">
        <v>113.36</v>
      </c>
      <c r="E643">
        <v>1</v>
      </c>
      <c r="F643" t="s">
        <v>52</v>
      </c>
      <c r="G643">
        <f t="shared" ref="G643:G706" si="20">MONTH(B643)</f>
        <v>3</v>
      </c>
      <c r="H643" s="4">
        <f t="shared" ref="H643:H706" si="21">DATE(YEAR(B643),MONTH(B643),15)</f>
        <v>33678</v>
      </c>
    </row>
    <row r="644" spans="1:8" x14ac:dyDescent="0.25">
      <c r="A644" t="s">
        <v>48</v>
      </c>
      <c r="B644" s="1">
        <v>33735</v>
      </c>
      <c r="C644" s="3">
        <v>0</v>
      </c>
      <c r="D644">
        <v>113.85</v>
      </c>
      <c r="E644">
        <v>1</v>
      </c>
      <c r="F644" t="s">
        <v>52</v>
      </c>
      <c r="G644">
        <f t="shared" si="20"/>
        <v>5</v>
      </c>
      <c r="H644" s="4">
        <f t="shared" si="21"/>
        <v>33739</v>
      </c>
    </row>
    <row r="645" spans="1:8" x14ac:dyDescent="0.25">
      <c r="A645" t="s">
        <v>48</v>
      </c>
      <c r="B645" s="1">
        <v>33858</v>
      </c>
      <c r="C645" s="3">
        <v>0</v>
      </c>
      <c r="D645">
        <v>113.35</v>
      </c>
      <c r="E645">
        <v>1</v>
      </c>
      <c r="F645" t="s">
        <v>52</v>
      </c>
      <c r="G645">
        <f t="shared" si="20"/>
        <v>9</v>
      </c>
      <c r="H645" s="4">
        <f t="shared" si="21"/>
        <v>33862</v>
      </c>
    </row>
    <row r="646" spans="1:8" x14ac:dyDescent="0.25">
      <c r="A646" t="s">
        <v>48</v>
      </c>
      <c r="B646" s="1">
        <v>33925</v>
      </c>
      <c r="C646" s="3">
        <v>0</v>
      </c>
      <c r="D646">
        <v>113.52</v>
      </c>
      <c r="E646">
        <v>1</v>
      </c>
      <c r="F646" t="s">
        <v>52</v>
      </c>
      <c r="G646">
        <f t="shared" si="20"/>
        <v>11</v>
      </c>
      <c r="H646" s="4">
        <f t="shared" si="21"/>
        <v>33923</v>
      </c>
    </row>
    <row r="647" spans="1:8" x14ac:dyDescent="0.25">
      <c r="A647" t="s">
        <v>48</v>
      </c>
      <c r="B647" s="1">
        <v>34053</v>
      </c>
      <c r="C647" s="3">
        <v>0</v>
      </c>
      <c r="D647">
        <v>114.65</v>
      </c>
      <c r="E647">
        <v>1</v>
      </c>
      <c r="F647" t="s">
        <v>52</v>
      </c>
      <c r="G647">
        <f t="shared" si="20"/>
        <v>3</v>
      </c>
      <c r="H647" s="4">
        <f t="shared" si="21"/>
        <v>34043</v>
      </c>
    </row>
    <row r="648" spans="1:8" x14ac:dyDescent="0.25">
      <c r="A648" t="s">
        <v>48</v>
      </c>
      <c r="B648" s="1">
        <v>34106</v>
      </c>
      <c r="C648" s="3">
        <v>0</v>
      </c>
      <c r="D648">
        <v>114.74</v>
      </c>
      <c r="E648">
        <v>1</v>
      </c>
      <c r="F648" t="s">
        <v>52</v>
      </c>
      <c r="G648">
        <f t="shared" si="20"/>
        <v>5</v>
      </c>
      <c r="H648" s="4">
        <f t="shared" si="21"/>
        <v>34104</v>
      </c>
    </row>
    <row r="649" spans="1:8" x14ac:dyDescent="0.25">
      <c r="A649" t="s">
        <v>48</v>
      </c>
      <c r="B649" s="1">
        <v>34232</v>
      </c>
      <c r="C649" s="3">
        <v>0</v>
      </c>
      <c r="D649">
        <v>112.81</v>
      </c>
      <c r="E649">
        <v>1</v>
      </c>
      <c r="F649" t="s">
        <v>52</v>
      </c>
      <c r="G649">
        <f t="shared" si="20"/>
        <v>9</v>
      </c>
      <c r="H649" s="4">
        <f t="shared" si="21"/>
        <v>34227</v>
      </c>
    </row>
    <row r="650" spans="1:8" x14ac:dyDescent="0.25">
      <c r="A650" t="s">
        <v>48</v>
      </c>
      <c r="B650" s="1">
        <v>34281</v>
      </c>
      <c r="C650" s="3">
        <v>0</v>
      </c>
      <c r="D650">
        <v>112.61</v>
      </c>
      <c r="E650">
        <v>1</v>
      </c>
      <c r="F650" t="s">
        <v>52</v>
      </c>
      <c r="G650">
        <f t="shared" si="20"/>
        <v>11</v>
      </c>
      <c r="H650" s="4">
        <f t="shared" si="21"/>
        <v>34288</v>
      </c>
    </row>
    <row r="651" spans="1:8" x14ac:dyDescent="0.25">
      <c r="A651" t="s">
        <v>48</v>
      </c>
      <c r="B651" s="1">
        <v>34416</v>
      </c>
      <c r="C651" s="3">
        <v>0</v>
      </c>
      <c r="D651">
        <v>114.08</v>
      </c>
      <c r="E651">
        <v>1</v>
      </c>
      <c r="F651" t="s">
        <v>52</v>
      </c>
      <c r="G651">
        <f t="shared" si="20"/>
        <v>3</v>
      </c>
      <c r="H651" s="4">
        <f t="shared" si="21"/>
        <v>34408</v>
      </c>
    </row>
    <row r="652" spans="1:8" x14ac:dyDescent="0.25">
      <c r="A652" t="s">
        <v>48</v>
      </c>
      <c r="B652" s="1">
        <v>34467</v>
      </c>
      <c r="C652" s="3">
        <v>0</v>
      </c>
      <c r="D652">
        <v>114.44</v>
      </c>
      <c r="E652">
        <v>1</v>
      </c>
      <c r="F652" t="s">
        <v>52</v>
      </c>
      <c r="G652">
        <f t="shared" si="20"/>
        <v>5</v>
      </c>
      <c r="H652" s="4">
        <f t="shared" si="21"/>
        <v>34469</v>
      </c>
    </row>
    <row r="653" spans="1:8" x14ac:dyDescent="0.25">
      <c r="A653" t="s">
        <v>48</v>
      </c>
      <c r="B653" s="1">
        <v>34600</v>
      </c>
      <c r="C653" s="3">
        <v>0</v>
      </c>
      <c r="D653">
        <v>114.5</v>
      </c>
      <c r="E653">
        <v>1</v>
      </c>
      <c r="F653" t="s">
        <v>52</v>
      </c>
      <c r="G653">
        <f t="shared" si="20"/>
        <v>9</v>
      </c>
      <c r="H653" s="4">
        <f t="shared" si="21"/>
        <v>34592</v>
      </c>
    </row>
    <row r="654" spans="1:8" x14ac:dyDescent="0.25">
      <c r="A654" t="s">
        <v>48</v>
      </c>
      <c r="B654" s="1">
        <v>34663</v>
      </c>
      <c r="C654" s="3">
        <v>0</v>
      </c>
      <c r="D654">
        <v>113.63</v>
      </c>
      <c r="E654">
        <v>1</v>
      </c>
      <c r="F654" t="s">
        <v>52</v>
      </c>
      <c r="G654">
        <f t="shared" si="20"/>
        <v>11</v>
      </c>
      <c r="H654" s="4">
        <f t="shared" si="21"/>
        <v>34653</v>
      </c>
    </row>
    <row r="655" spans="1:8" x14ac:dyDescent="0.25">
      <c r="A655" t="s">
        <v>48</v>
      </c>
      <c r="B655" s="1">
        <v>34781</v>
      </c>
      <c r="C655" s="3">
        <v>0</v>
      </c>
      <c r="D655">
        <v>114.67</v>
      </c>
      <c r="E655">
        <v>1</v>
      </c>
      <c r="F655" t="s">
        <v>52</v>
      </c>
      <c r="G655">
        <f t="shared" si="20"/>
        <v>3</v>
      </c>
      <c r="H655" s="4">
        <f t="shared" si="21"/>
        <v>34773</v>
      </c>
    </row>
    <row r="656" spans="1:8" x14ac:dyDescent="0.25">
      <c r="A656" t="s">
        <v>48</v>
      </c>
      <c r="B656" s="1">
        <v>34827</v>
      </c>
      <c r="C656" s="3">
        <v>0</v>
      </c>
      <c r="D656">
        <v>114.7</v>
      </c>
      <c r="E656">
        <v>1</v>
      </c>
      <c r="F656" t="s">
        <v>52</v>
      </c>
      <c r="G656">
        <f t="shared" si="20"/>
        <v>5</v>
      </c>
      <c r="H656" s="4">
        <f t="shared" si="21"/>
        <v>34834</v>
      </c>
    </row>
    <row r="657" spans="1:8" x14ac:dyDescent="0.25">
      <c r="A657" t="s">
        <v>48</v>
      </c>
      <c r="B657" s="1">
        <v>34953</v>
      </c>
      <c r="C657" s="3">
        <v>0</v>
      </c>
      <c r="D657">
        <v>113.12</v>
      </c>
      <c r="E657">
        <v>1</v>
      </c>
      <c r="F657" t="s">
        <v>52</v>
      </c>
      <c r="G657">
        <f t="shared" si="20"/>
        <v>9</v>
      </c>
      <c r="H657" s="4">
        <f t="shared" si="21"/>
        <v>34957</v>
      </c>
    </row>
    <row r="658" spans="1:8" x14ac:dyDescent="0.25">
      <c r="A658" t="s">
        <v>48</v>
      </c>
      <c r="B658" s="1">
        <v>35009</v>
      </c>
      <c r="C658" s="3">
        <v>0</v>
      </c>
      <c r="D658">
        <v>112.44</v>
      </c>
      <c r="E658">
        <v>1</v>
      </c>
      <c r="F658" t="s">
        <v>52</v>
      </c>
      <c r="G658">
        <f t="shared" si="20"/>
        <v>11</v>
      </c>
      <c r="H658" s="4">
        <f t="shared" si="21"/>
        <v>35018</v>
      </c>
    </row>
    <row r="659" spans="1:8" x14ac:dyDescent="0.25">
      <c r="A659" t="s">
        <v>48</v>
      </c>
      <c r="B659" s="1">
        <v>35142</v>
      </c>
      <c r="C659" s="3">
        <v>0</v>
      </c>
      <c r="D659">
        <v>113.48</v>
      </c>
      <c r="E659">
        <v>1</v>
      </c>
      <c r="F659" t="s">
        <v>52</v>
      </c>
      <c r="G659">
        <f t="shared" si="20"/>
        <v>3</v>
      </c>
      <c r="H659" s="4">
        <f t="shared" si="21"/>
        <v>35139</v>
      </c>
    </row>
    <row r="660" spans="1:8" x14ac:dyDescent="0.25">
      <c r="A660" t="s">
        <v>48</v>
      </c>
      <c r="B660" s="1">
        <v>35327</v>
      </c>
      <c r="C660" s="3">
        <v>0</v>
      </c>
      <c r="D660">
        <v>113.2</v>
      </c>
      <c r="E660">
        <v>1</v>
      </c>
      <c r="F660" t="s">
        <v>52</v>
      </c>
      <c r="G660">
        <f t="shared" si="20"/>
        <v>9</v>
      </c>
      <c r="H660" s="4">
        <f t="shared" si="21"/>
        <v>35323</v>
      </c>
    </row>
    <row r="661" spans="1:8" x14ac:dyDescent="0.25">
      <c r="A661" t="s">
        <v>48</v>
      </c>
      <c r="B661" s="1">
        <v>35396</v>
      </c>
      <c r="C661" s="3">
        <v>0</v>
      </c>
      <c r="D661">
        <v>112.39</v>
      </c>
      <c r="E661">
        <v>1</v>
      </c>
      <c r="F661" t="s">
        <v>52</v>
      </c>
      <c r="G661">
        <f t="shared" si="20"/>
        <v>11</v>
      </c>
      <c r="H661" s="4">
        <f t="shared" si="21"/>
        <v>35384</v>
      </c>
    </row>
    <row r="662" spans="1:8" x14ac:dyDescent="0.25">
      <c r="A662" t="s">
        <v>48</v>
      </c>
      <c r="B662" s="1">
        <v>35508</v>
      </c>
      <c r="C662" s="3">
        <v>0.58263888888888882</v>
      </c>
      <c r="D662">
        <v>112.77</v>
      </c>
      <c r="E662">
        <v>1</v>
      </c>
      <c r="F662" t="s">
        <v>52</v>
      </c>
      <c r="G662">
        <f t="shared" si="20"/>
        <v>3</v>
      </c>
      <c r="H662" s="4">
        <f t="shared" si="21"/>
        <v>35504</v>
      </c>
    </row>
    <row r="663" spans="1:8" x14ac:dyDescent="0.25">
      <c r="A663" t="s">
        <v>48</v>
      </c>
      <c r="B663" s="1">
        <v>35565</v>
      </c>
      <c r="C663" s="3">
        <v>0.73819444444444438</v>
      </c>
      <c r="D663">
        <v>112.53</v>
      </c>
      <c r="E663">
        <v>1</v>
      </c>
      <c r="F663" t="s">
        <v>52</v>
      </c>
      <c r="G663">
        <f t="shared" si="20"/>
        <v>5</v>
      </c>
      <c r="H663" s="4">
        <f t="shared" si="21"/>
        <v>35565</v>
      </c>
    </row>
    <row r="664" spans="1:8" x14ac:dyDescent="0.25">
      <c r="A664" t="s">
        <v>48</v>
      </c>
      <c r="B664" s="1">
        <v>35684</v>
      </c>
      <c r="C664" s="3">
        <v>0</v>
      </c>
      <c r="D664">
        <v>111.46</v>
      </c>
      <c r="E664">
        <v>1</v>
      </c>
      <c r="F664" t="s">
        <v>52</v>
      </c>
      <c r="G664">
        <f t="shared" si="20"/>
        <v>9</v>
      </c>
      <c r="H664" s="4">
        <f t="shared" si="21"/>
        <v>35688</v>
      </c>
    </row>
    <row r="665" spans="1:8" x14ac:dyDescent="0.25">
      <c r="A665" t="s">
        <v>48</v>
      </c>
      <c r="B665" s="1">
        <v>35745</v>
      </c>
      <c r="C665" s="3">
        <v>0</v>
      </c>
      <c r="D665">
        <v>110.9</v>
      </c>
      <c r="E665">
        <v>1</v>
      </c>
      <c r="F665" t="s">
        <v>52</v>
      </c>
      <c r="G665">
        <f t="shared" si="20"/>
        <v>11</v>
      </c>
      <c r="H665" s="4">
        <f t="shared" si="21"/>
        <v>35749</v>
      </c>
    </row>
    <row r="666" spans="1:8" x14ac:dyDescent="0.25">
      <c r="A666" t="s">
        <v>48</v>
      </c>
      <c r="B666" s="1">
        <v>35877</v>
      </c>
      <c r="C666" s="3">
        <v>0</v>
      </c>
      <c r="D666">
        <v>111.86</v>
      </c>
      <c r="E666">
        <v>1</v>
      </c>
      <c r="F666" t="s">
        <v>52</v>
      </c>
      <c r="G666">
        <f t="shared" si="20"/>
        <v>3</v>
      </c>
      <c r="H666" s="4">
        <f t="shared" si="21"/>
        <v>35869</v>
      </c>
    </row>
    <row r="667" spans="1:8" x14ac:dyDescent="0.25">
      <c r="A667" t="s">
        <v>48</v>
      </c>
      <c r="B667" s="1">
        <v>35930</v>
      </c>
      <c r="C667" s="3">
        <v>0</v>
      </c>
      <c r="D667">
        <v>111.72</v>
      </c>
      <c r="E667">
        <v>1</v>
      </c>
      <c r="F667" t="s">
        <v>52</v>
      </c>
      <c r="G667">
        <f t="shared" si="20"/>
        <v>5</v>
      </c>
      <c r="H667" s="4">
        <f t="shared" si="21"/>
        <v>35930</v>
      </c>
    </row>
    <row r="668" spans="1:8" x14ac:dyDescent="0.25">
      <c r="A668" t="s">
        <v>48</v>
      </c>
      <c r="B668" s="1">
        <v>36063</v>
      </c>
      <c r="C668" s="3">
        <v>0</v>
      </c>
      <c r="D668">
        <v>110.87</v>
      </c>
      <c r="E668">
        <v>1</v>
      </c>
      <c r="F668" t="s">
        <v>52</v>
      </c>
      <c r="G668">
        <f t="shared" si="20"/>
        <v>9</v>
      </c>
      <c r="H668" s="4">
        <f t="shared" si="21"/>
        <v>36053</v>
      </c>
    </row>
    <row r="669" spans="1:8" x14ac:dyDescent="0.25">
      <c r="A669" t="s">
        <v>48</v>
      </c>
      <c r="B669" s="1">
        <v>36119</v>
      </c>
      <c r="C669" s="3">
        <v>0</v>
      </c>
      <c r="D669">
        <v>112.97</v>
      </c>
      <c r="E669">
        <v>1</v>
      </c>
      <c r="F669" t="s">
        <v>52</v>
      </c>
      <c r="G669">
        <f t="shared" si="20"/>
        <v>11</v>
      </c>
      <c r="H669" s="4">
        <f t="shared" si="21"/>
        <v>36114</v>
      </c>
    </row>
    <row r="670" spans="1:8" x14ac:dyDescent="0.25">
      <c r="A670" t="s">
        <v>48</v>
      </c>
      <c r="B670" s="1">
        <v>36241</v>
      </c>
      <c r="C670" s="3">
        <v>0</v>
      </c>
      <c r="D670">
        <v>112.02</v>
      </c>
      <c r="E670">
        <v>1</v>
      </c>
      <c r="F670" t="s">
        <v>52</v>
      </c>
      <c r="G670">
        <f t="shared" si="20"/>
        <v>3</v>
      </c>
      <c r="H670" s="4">
        <f t="shared" si="21"/>
        <v>36234</v>
      </c>
    </row>
    <row r="671" spans="1:8" x14ac:dyDescent="0.25">
      <c r="A671" t="s">
        <v>48</v>
      </c>
      <c r="B671" s="1">
        <v>36306</v>
      </c>
      <c r="C671" s="3">
        <v>0</v>
      </c>
      <c r="D671">
        <v>112.32</v>
      </c>
      <c r="E671">
        <v>1</v>
      </c>
      <c r="F671" t="s">
        <v>52</v>
      </c>
      <c r="G671">
        <f t="shared" si="20"/>
        <v>5</v>
      </c>
      <c r="H671" s="4">
        <f t="shared" si="21"/>
        <v>36295</v>
      </c>
    </row>
    <row r="672" spans="1:8" x14ac:dyDescent="0.25">
      <c r="A672" t="s">
        <v>48</v>
      </c>
      <c r="B672" s="1">
        <v>36427</v>
      </c>
      <c r="C672" s="3">
        <v>0</v>
      </c>
      <c r="D672">
        <v>111.82</v>
      </c>
      <c r="E672">
        <v>1</v>
      </c>
      <c r="F672" t="s">
        <v>52</v>
      </c>
      <c r="G672">
        <f t="shared" si="20"/>
        <v>9</v>
      </c>
      <c r="H672" s="4">
        <f t="shared" si="21"/>
        <v>36418</v>
      </c>
    </row>
    <row r="673" spans="1:8" x14ac:dyDescent="0.25">
      <c r="A673" t="s">
        <v>48</v>
      </c>
      <c r="B673" s="1">
        <v>36482</v>
      </c>
      <c r="C673" s="3">
        <v>0</v>
      </c>
      <c r="D673">
        <v>111.26</v>
      </c>
      <c r="E673">
        <v>1</v>
      </c>
      <c r="F673" t="s">
        <v>52</v>
      </c>
      <c r="G673">
        <f t="shared" si="20"/>
        <v>11</v>
      </c>
      <c r="H673" s="4">
        <f t="shared" si="21"/>
        <v>36479</v>
      </c>
    </row>
    <row r="674" spans="1:8" x14ac:dyDescent="0.25">
      <c r="A674" t="s">
        <v>48</v>
      </c>
      <c r="B674" s="1">
        <v>36608</v>
      </c>
      <c r="C674" s="3">
        <v>0</v>
      </c>
      <c r="D674">
        <v>112.2</v>
      </c>
      <c r="E674">
        <v>1</v>
      </c>
      <c r="F674" t="s">
        <v>52</v>
      </c>
      <c r="G674">
        <f t="shared" si="20"/>
        <v>3</v>
      </c>
      <c r="H674" s="4">
        <f t="shared" si="21"/>
        <v>36600</v>
      </c>
    </row>
    <row r="675" spans="1:8" x14ac:dyDescent="0.25">
      <c r="A675" t="s">
        <v>48</v>
      </c>
      <c r="B675" s="1">
        <v>36654</v>
      </c>
      <c r="C675" s="3">
        <v>0</v>
      </c>
      <c r="D675">
        <v>112.37</v>
      </c>
      <c r="E675">
        <v>1</v>
      </c>
      <c r="F675" t="s">
        <v>52</v>
      </c>
      <c r="G675">
        <f t="shared" si="20"/>
        <v>5</v>
      </c>
      <c r="H675" s="4">
        <f t="shared" si="21"/>
        <v>36661</v>
      </c>
    </row>
    <row r="676" spans="1:8" x14ac:dyDescent="0.25">
      <c r="A676" t="s">
        <v>48</v>
      </c>
      <c r="B676" s="1">
        <v>36784</v>
      </c>
      <c r="C676" s="3">
        <v>0</v>
      </c>
      <c r="D676">
        <v>112.32</v>
      </c>
      <c r="E676">
        <v>1</v>
      </c>
      <c r="F676" t="s">
        <v>52</v>
      </c>
      <c r="G676">
        <f t="shared" si="20"/>
        <v>9</v>
      </c>
      <c r="H676" s="4">
        <f t="shared" si="21"/>
        <v>36784</v>
      </c>
    </row>
    <row r="677" spans="1:8" x14ac:dyDescent="0.25">
      <c r="A677" t="s">
        <v>48</v>
      </c>
      <c r="B677" s="1">
        <v>36839</v>
      </c>
      <c r="C677" s="3">
        <v>0</v>
      </c>
      <c r="D677">
        <v>112.29</v>
      </c>
      <c r="E677">
        <v>1</v>
      </c>
      <c r="F677" t="s">
        <v>52</v>
      </c>
      <c r="G677">
        <f t="shared" si="20"/>
        <v>11</v>
      </c>
      <c r="H677" s="4">
        <f t="shared" si="21"/>
        <v>36845</v>
      </c>
    </row>
    <row r="678" spans="1:8" x14ac:dyDescent="0.25">
      <c r="A678" t="s">
        <v>48</v>
      </c>
      <c r="B678" s="1">
        <v>36970</v>
      </c>
      <c r="C678" s="3">
        <v>0</v>
      </c>
      <c r="D678">
        <v>113.39</v>
      </c>
      <c r="E678">
        <v>1</v>
      </c>
      <c r="F678" t="s">
        <v>52</v>
      </c>
      <c r="G678">
        <f t="shared" si="20"/>
        <v>3</v>
      </c>
      <c r="H678" s="4">
        <f t="shared" si="21"/>
        <v>36965</v>
      </c>
    </row>
    <row r="679" spans="1:8" x14ac:dyDescent="0.25">
      <c r="A679" t="s">
        <v>48</v>
      </c>
      <c r="B679" s="1">
        <v>37029</v>
      </c>
      <c r="C679" s="3">
        <v>0</v>
      </c>
      <c r="D679">
        <v>116.29</v>
      </c>
      <c r="E679">
        <v>1</v>
      </c>
      <c r="F679" t="s">
        <v>52</v>
      </c>
      <c r="G679">
        <f t="shared" si="20"/>
        <v>5</v>
      </c>
      <c r="H679" s="4">
        <f t="shared" si="21"/>
        <v>37026</v>
      </c>
    </row>
    <row r="680" spans="1:8" x14ac:dyDescent="0.25">
      <c r="A680" t="s">
        <v>48</v>
      </c>
      <c r="B680" s="1">
        <v>37155</v>
      </c>
      <c r="C680" s="3">
        <v>0</v>
      </c>
      <c r="D680">
        <v>121.08</v>
      </c>
      <c r="E680">
        <v>1</v>
      </c>
      <c r="F680" t="s">
        <v>52</v>
      </c>
      <c r="G680">
        <f t="shared" si="20"/>
        <v>9</v>
      </c>
      <c r="H680" s="4">
        <f t="shared" si="21"/>
        <v>37149</v>
      </c>
    </row>
    <row r="681" spans="1:8" x14ac:dyDescent="0.25">
      <c r="A681" t="s">
        <v>48</v>
      </c>
      <c r="B681" s="1">
        <v>37191</v>
      </c>
      <c r="C681" s="3">
        <v>0</v>
      </c>
      <c r="D681">
        <v>113.09</v>
      </c>
      <c r="E681">
        <v>1</v>
      </c>
      <c r="F681" t="s">
        <v>52</v>
      </c>
      <c r="G681">
        <f t="shared" si="20"/>
        <v>10</v>
      </c>
      <c r="H681" s="4">
        <f t="shared" si="21"/>
        <v>37179</v>
      </c>
    </row>
    <row r="682" spans="1:8" x14ac:dyDescent="0.25">
      <c r="A682" t="s">
        <v>48</v>
      </c>
      <c r="B682" s="1">
        <v>37200</v>
      </c>
      <c r="C682" s="3">
        <v>0</v>
      </c>
      <c r="D682">
        <v>113.24</v>
      </c>
      <c r="E682">
        <v>1</v>
      </c>
      <c r="F682" t="s">
        <v>52</v>
      </c>
      <c r="G682">
        <f t="shared" si="20"/>
        <v>11</v>
      </c>
      <c r="H682" s="4">
        <f t="shared" si="21"/>
        <v>37210</v>
      </c>
    </row>
    <row r="683" spans="1:8" x14ac:dyDescent="0.25">
      <c r="A683" t="s">
        <v>48</v>
      </c>
      <c r="B683" s="1">
        <v>37348</v>
      </c>
      <c r="C683" s="3">
        <v>0</v>
      </c>
      <c r="D683">
        <v>114.88</v>
      </c>
      <c r="E683">
        <v>1</v>
      </c>
      <c r="F683" t="s">
        <v>52</v>
      </c>
      <c r="G683">
        <f t="shared" si="20"/>
        <v>4</v>
      </c>
      <c r="H683" s="4">
        <f t="shared" si="21"/>
        <v>37361</v>
      </c>
    </row>
    <row r="684" spans="1:8" x14ac:dyDescent="0.25">
      <c r="A684" t="s">
        <v>48</v>
      </c>
      <c r="B684" s="1">
        <v>37406</v>
      </c>
      <c r="C684" s="3">
        <v>0</v>
      </c>
      <c r="D684">
        <v>115.8</v>
      </c>
      <c r="E684">
        <v>1</v>
      </c>
      <c r="F684" t="s">
        <v>52</v>
      </c>
      <c r="G684">
        <f t="shared" si="20"/>
        <v>5</v>
      </c>
      <c r="H684" s="4">
        <f t="shared" si="21"/>
        <v>37391</v>
      </c>
    </row>
    <row r="685" spans="1:8" x14ac:dyDescent="0.25">
      <c r="A685" t="s">
        <v>48</v>
      </c>
      <c r="B685" s="1">
        <v>37529</v>
      </c>
      <c r="C685" s="3">
        <v>0</v>
      </c>
      <c r="D685">
        <v>115.07</v>
      </c>
      <c r="E685">
        <v>1</v>
      </c>
      <c r="F685" t="s">
        <v>52</v>
      </c>
      <c r="G685">
        <f t="shared" si="20"/>
        <v>9</v>
      </c>
      <c r="H685" s="4">
        <f t="shared" si="21"/>
        <v>37514</v>
      </c>
    </row>
    <row r="686" spans="1:8" x14ac:dyDescent="0.25">
      <c r="A686" t="s">
        <v>48</v>
      </c>
      <c r="B686" s="1">
        <v>37567</v>
      </c>
      <c r="C686" s="3">
        <v>0</v>
      </c>
      <c r="D686">
        <v>115.13</v>
      </c>
      <c r="E686">
        <v>1</v>
      </c>
      <c r="F686" t="s">
        <v>52</v>
      </c>
      <c r="G686">
        <f t="shared" si="20"/>
        <v>11</v>
      </c>
      <c r="H686" s="4">
        <f t="shared" si="21"/>
        <v>37575</v>
      </c>
    </row>
    <row r="687" spans="1:8" x14ac:dyDescent="0.25">
      <c r="A687" t="s">
        <v>48</v>
      </c>
      <c r="B687" s="1">
        <v>37701</v>
      </c>
      <c r="C687" s="3">
        <v>0</v>
      </c>
      <c r="D687">
        <v>116.92</v>
      </c>
      <c r="E687">
        <v>1</v>
      </c>
      <c r="F687" t="s">
        <v>52</v>
      </c>
      <c r="G687">
        <f t="shared" si="20"/>
        <v>3</v>
      </c>
      <c r="H687" s="4">
        <f t="shared" si="21"/>
        <v>37695</v>
      </c>
    </row>
    <row r="688" spans="1:8" x14ac:dyDescent="0.25">
      <c r="A688" t="s">
        <v>48</v>
      </c>
      <c r="B688" s="1">
        <v>37747</v>
      </c>
      <c r="C688" s="3">
        <v>0</v>
      </c>
      <c r="D688">
        <v>116.82</v>
      </c>
      <c r="E688">
        <v>1</v>
      </c>
      <c r="F688" t="s">
        <v>52</v>
      </c>
      <c r="G688">
        <f t="shared" si="20"/>
        <v>5</v>
      </c>
      <c r="H688" s="4">
        <f t="shared" si="21"/>
        <v>37756</v>
      </c>
    </row>
    <row r="689" spans="1:8" x14ac:dyDescent="0.25">
      <c r="A689" t="s">
        <v>48</v>
      </c>
      <c r="B689" s="1">
        <v>37876</v>
      </c>
      <c r="C689" s="3">
        <v>0.52500000000000002</v>
      </c>
      <c r="D689">
        <v>123.38</v>
      </c>
      <c r="E689">
        <v>1</v>
      </c>
      <c r="F689" t="s">
        <v>52</v>
      </c>
      <c r="G689">
        <f t="shared" si="20"/>
        <v>9</v>
      </c>
      <c r="H689" s="4">
        <f t="shared" si="21"/>
        <v>37879</v>
      </c>
    </row>
    <row r="690" spans="1:8" x14ac:dyDescent="0.25">
      <c r="A690" t="s">
        <v>48</v>
      </c>
      <c r="B690" s="1">
        <v>37951</v>
      </c>
      <c r="C690" s="3">
        <v>0.53472222222222221</v>
      </c>
      <c r="D690">
        <v>117.25</v>
      </c>
      <c r="E690">
        <v>1</v>
      </c>
      <c r="F690" t="s">
        <v>52</v>
      </c>
      <c r="G690">
        <f t="shared" si="20"/>
        <v>11</v>
      </c>
      <c r="H690" s="4">
        <f t="shared" si="21"/>
        <v>37940</v>
      </c>
    </row>
    <row r="691" spans="1:8" x14ac:dyDescent="0.25">
      <c r="A691" t="s">
        <v>48</v>
      </c>
      <c r="B691" s="1">
        <v>38072</v>
      </c>
      <c r="C691" s="3">
        <v>0.59861111111111109</v>
      </c>
      <c r="D691">
        <v>118.28</v>
      </c>
      <c r="E691">
        <v>1</v>
      </c>
      <c r="F691" t="s">
        <v>52</v>
      </c>
      <c r="G691">
        <f t="shared" si="20"/>
        <v>3</v>
      </c>
      <c r="H691" s="4">
        <f t="shared" si="21"/>
        <v>38061</v>
      </c>
    </row>
    <row r="692" spans="1:8" x14ac:dyDescent="0.25">
      <c r="A692" t="s">
        <v>48</v>
      </c>
      <c r="B692" s="1">
        <v>38133</v>
      </c>
      <c r="C692" s="3">
        <v>0.61458333333333337</v>
      </c>
      <c r="D692">
        <v>118.96</v>
      </c>
      <c r="E692">
        <v>1</v>
      </c>
      <c r="F692" t="s">
        <v>52</v>
      </c>
      <c r="G692">
        <f t="shared" si="20"/>
        <v>5</v>
      </c>
      <c r="H692" s="4">
        <f t="shared" si="21"/>
        <v>38122</v>
      </c>
    </row>
    <row r="693" spans="1:8" x14ac:dyDescent="0.25">
      <c r="A693" t="s">
        <v>48</v>
      </c>
      <c r="B693" s="1">
        <v>38247</v>
      </c>
      <c r="C693" s="3">
        <v>0</v>
      </c>
      <c r="D693">
        <v>117.79</v>
      </c>
      <c r="E693">
        <v>1</v>
      </c>
      <c r="F693" t="s">
        <v>52</v>
      </c>
      <c r="G693">
        <f t="shared" si="20"/>
        <v>9</v>
      </c>
      <c r="H693" s="4">
        <f t="shared" si="21"/>
        <v>38245</v>
      </c>
    </row>
    <row r="694" spans="1:8" x14ac:dyDescent="0.25">
      <c r="A694" t="s">
        <v>48</v>
      </c>
      <c r="B694" s="1">
        <v>38309</v>
      </c>
      <c r="C694" s="3">
        <v>0.5444444444444444</v>
      </c>
      <c r="D694">
        <v>117.68</v>
      </c>
      <c r="E694">
        <v>1</v>
      </c>
      <c r="F694" t="s">
        <v>52</v>
      </c>
      <c r="G694">
        <f t="shared" si="20"/>
        <v>11</v>
      </c>
      <c r="H694" s="4">
        <f t="shared" si="21"/>
        <v>38306</v>
      </c>
    </row>
    <row r="695" spans="1:8" x14ac:dyDescent="0.25">
      <c r="A695" t="s">
        <v>48</v>
      </c>
      <c r="B695" s="1">
        <v>38427</v>
      </c>
      <c r="C695" s="3">
        <v>0.55694444444444446</v>
      </c>
      <c r="D695">
        <v>118.77</v>
      </c>
      <c r="E695">
        <v>1</v>
      </c>
      <c r="F695" t="s">
        <v>52</v>
      </c>
      <c r="G695">
        <f t="shared" si="20"/>
        <v>3</v>
      </c>
      <c r="H695" s="4">
        <f t="shared" si="21"/>
        <v>38426</v>
      </c>
    </row>
    <row r="696" spans="1:8" x14ac:dyDescent="0.25">
      <c r="A696" t="s">
        <v>48</v>
      </c>
      <c r="B696" s="1">
        <v>38485</v>
      </c>
      <c r="C696" s="3">
        <v>0.48541666666666666</v>
      </c>
      <c r="D696">
        <v>119.04</v>
      </c>
      <c r="E696">
        <v>1</v>
      </c>
      <c r="F696" t="s">
        <v>52</v>
      </c>
      <c r="G696">
        <f t="shared" si="20"/>
        <v>5</v>
      </c>
      <c r="H696" s="4">
        <f t="shared" si="21"/>
        <v>38487</v>
      </c>
    </row>
    <row r="697" spans="1:8" x14ac:dyDescent="0.25">
      <c r="A697" t="s">
        <v>48</v>
      </c>
      <c r="B697" s="1">
        <v>38608</v>
      </c>
      <c r="C697" s="3">
        <v>0.41041666666666665</v>
      </c>
      <c r="D697">
        <v>118.58</v>
      </c>
      <c r="E697">
        <v>1</v>
      </c>
      <c r="F697" t="s">
        <v>52</v>
      </c>
      <c r="G697">
        <f t="shared" si="20"/>
        <v>9</v>
      </c>
      <c r="H697" s="4">
        <f t="shared" si="21"/>
        <v>38610</v>
      </c>
    </row>
    <row r="698" spans="1:8" x14ac:dyDescent="0.25">
      <c r="A698" t="s">
        <v>48</v>
      </c>
      <c r="B698" s="1">
        <v>38685</v>
      </c>
      <c r="C698" s="3">
        <v>0.44722222222222219</v>
      </c>
      <c r="D698">
        <v>118</v>
      </c>
      <c r="E698">
        <v>1</v>
      </c>
      <c r="F698" t="s">
        <v>52</v>
      </c>
      <c r="G698">
        <f t="shared" si="20"/>
        <v>11</v>
      </c>
      <c r="H698" s="4">
        <f t="shared" si="21"/>
        <v>38671</v>
      </c>
    </row>
    <row r="699" spans="1:8" x14ac:dyDescent="0.25">
      <c r="A699" t="s">
        <v>48</v>
      </c>
      <c r="B699" s="1">
        <v>38803</v>
      </c>
      <c r="C699" s="3">
        <v>0.51736111111111105</v>
      </c>
      <c r="D699">
        <v>118.67</v>
      </c>
      <c r="E699">
        <v>1</v>
      </c>
      <c r="F699" t="s">
        <v>52</v>
      </c>
      <c r="G699">
        <f t="shared" si="20"/>
        <v>3</v>
      </c>
      <c r="H699" s="4">
        <f t="shared" si="21"/>
        <v>38791</v>
      </c>
    </row>
    <row r="700" spans="1:8" x14ac:dyDescent="0.25">
      <c r="A700" t="s">
        <v>48</v>
      </c>
      <c r="B700" s="1">
        <v>38845</v>
      </c>
      <c r="C700" s="3">
        <v>0.51388888888888895</v>
      </c>
      <c r="D700">
        <v>118.22</v>
      </c>
      <c r="E700">
        <v>1</v>
      </c>
      <c r="F700" t="s">
        <v>52</v>
      </c>
      <c r="G700">
        <f t="shared" si="20"/>
        <v>5</v>
      </c>
      <c r="H700" s="4">
        <f t="shared" si="21"/>
        <v>38852</v>
      </c>
    </row>
    <row r="701" spans="1:8" x14ac:dyDescent="0.25">
      <c r="A701" t="s">
        <v>48</v>
      </c>
      <c r="B701" s="1">
        <v>38975</v>
      </c>
      <c r="C701" s="3">
        <v>0.57986111111111105</v>
      </c>
      <c r="D701">
        <v>117.8</v>
      </c>
      <c r="E701">
        <v>1</v>
      </c>
      <c r="F701" t="s">
        <v>52</v>
      </c>
      <c r="G701">
        <f t="shared" si="20"/>
        <v>9</v>
      </c>
      <c r="H701" s="4">
        <f t="shared" si="21"/>
        <v>38975</v>
      </c>
    </row>
    <row r="702" spans="1:8" x14ac:dyDescent="0.25">
      <c r="A702" t="s">
        <v>48</v>
      </c>
      <c r="B702" s="1">
        <v>39028</v>
      </c>
      <c r="C702" s="3">
        <v>0.5541666666666667</v>
      </c>
      <c r="D702">
        <v>118.74</v>
      </c>
      <c r="E702">
        <v>1</v>
      </c>
      <c r="F702" t="s">
        <v>52</v>
      </c>
      <c r="G702">
        <f t="shared" si="20"/>
        <v>11</v>
      </c>
      <c r="H702" s="4">
        <f t="shared" si="21"/>
        <v>39036</v>
      </c>
    </row>
    <row r="703" spans="1:8" x14ac:dyDescent="0.25">
      <c r="A703" t="s">
        <v>48</v>
      </c>
      <c r="B703" s="1">
        <v>39163</v>
      </c>
      <c r="C703" s="3">
        <v>0.55208333333333337</v>
      </c>
      <c r="D703">
        <v>118.02</v>
      </c>
      <c r="E703">
        <v>1</v>
      </c>
      <c r="F703" t="s">
        <v>52</v>
      </c>
      <c r="G703">
        <f t="shared" si="20"/>
        <v>3</v>
      </c>
      <c r="H703" s="4">
        <f t="shared" si="21"/>
        <v>39156</v>
      </c>
    </row>
    <row r="704" spans="1:8" x14ac:dyDescent="0.25">
      <c r="A704" t="s">
        <v>48</v>
      </c>
      <c r="B704" s="1">
        <v>39223</v>
      </c>
      <c r="C704" s="3">
        <v>0.5131944444444444</v>
      </c>
      <c r="D704">
        <v>118.44</v>
      </c>
      <c r="E704">
        <v>1</v>
      </c>
      <c r="F704" t="s">
        <v>52</v>
      </c>
      <c r="G704">
        <f t="shared" si="20"/>
        <v>5</v>
      </c>
      <c r="H704" s="4">
        <f t="shared" si="21"/>
        <v>39217</v>
      </c>
    </row>
    <row r="705" spans="1:8" x14ac:dyDescent="0.25">
      <c r="A705" t="s">
        <v>48</v>
      </c>
      <c r="B705" s="1">
        <v>39346</v>
      </c>
      <c r="C705" s="3">
        <v>0.53125</v>
      </c>
      <c r="D705">
        <v>117.75</v>
      </c>
      <c r="E705">
        <v>1</v>
      </c>
      <c r="F705" t="s">
        <v>52</v>
      </c>
      <c r="G705">
        <f t="shared" si="20"/>
        <v>9</v>
      </c>
      <c r="H705" s="4">
        <f t="shared" si="21"/>
        <v>39340</v>
      </c>
    </row>
    <row r="706" spans="1:8" x14ac:dyDescent="0.25">
      <c r="A706" t="s">
        <v>48</v>
      </c>
      <c r="B706" s="1">
        <v>39401</v>
      </c>
      <c r="C706" s="3">
        <v>0.56944444444444442</v>
      </c>
      <c r="D706">
        <v>117.48</v>
      </c>
      <c r="E706">
        <v>1</v>
      </c>
      <c r="F706" t="s">
        <v>52</v>
      </c>
      <c r="G706">
        <f t="shared" si="20"/>
        <v>11</v>
      </c>
      <c r="H706" s="4">
        <f t="shared" si="21"/>
        <v>39401</v>
      </c>
    </row>
    <row r="707" spans="1:8" x14ac:dyDescent="0.25">
      <c r="A707" t="s">
        <v>48</v>
      </c>
      <c r="B707" s="1">
        <v>39539</v>
      </c>
      <c r="C707" s="3">
        <v>0.61458333333333337</v>
      </c>
      <c r="D707">
        <v>118.61</v>
      </c>
      <c r="E707">
        <v>1</v>
      </c>
      <c r="F707" t="s">
        <v>52</v>
      </c>
      <c r="G707">
        <f t="shared" ref="G707:G770" si="22">MONTH(B707)</f>
        <v>4</v>
      </c>
      <c r="H707" s="4">
        <f t="shared" ref="H707:H770" si="23">DATE(YEAR(B707),MONTH(B707),15)</f>
        <v>39553</v>
      </c>
    </row>
    <row r="708" spans="1:8" x14ac:dyDescent="0.25">
      <c r="A708" t="s">
        <v>48</v>
      </c>
      <c r="B708" s="1">
        <v>39597</v>
      </c>
      <c r="C708" s="3">
        <v>0.70763888888888893</v>
      </c>
      <c r="D708">
        <v>119.71</v>
      </c>
      <c r="E708">
        <v>1</v>
      </c>
      <c r="F708" t="s">
        <v>52</v>
      </c>
      <c r="G708">
        <f t="shared" si="22"/>
        <v>5</v>
      </c>
      <c r="H708" s="4">
        <f t="shared" si="23"/>
        <v>39583</v>
      </c>
    </row>
    <row r="709" spans="1:8" x14ac:dyDescent="0.25">
      <c r="A709" t="s">
        <v>48</v>
      </c>
      <c r="B709" s="1">
        <v>39744</v>
      </c>
      <c r="C709" s="3">
        <v>0</v>
      </c>
      <c r="D709">
        <v>117.96</v>
      </c>
      <c r="E709">
        <v>1</v>
      </c>
      <c r="F709" t="s">
        <v>52</v>
      </c>
      <c r="G709">
        <f t="shared" si="22"/>
        <v>10</v>
      </c>
      <c r="H709" s="4">
        <f t="shared" si="23"/>
        <v>39736</v>
      </c>
    </row>
    <row r="710" spans="1:8" x14ac:dyDescent="0.25">
      <c r="A710" t="s">
        <v>48</v>
      </c>
      <c r="B710" s="1">
        <v>39891</v>
      </c>
      <c r="C710" s="3">
        <v>0.48333333333333334</v>
      </c>
      <c r="D710">
        <v>118.99</v>
      </c>
      <c r="E710">
        <v>1</v>
      </c>
      <c r="F710" t="s">
        <v>52</v>
      </c>
      <c r="G710">
        <f t="shared" si="22"/>
        <v>3</v>
      </c>
      <c r="H710" s="4">
        <f t="shared" si="23"/>
        <v>39887</v>
      </c>
    </row>
    <row r="711" spans="1:8" x14ac:dyDescent="0.25">
      <c r="A711" t="s">
        <v>48</v>
      </c>
      <c r="B711" s="1">
        <v>39946</v>
      </c>
      <c r="C711" s="3">
        <v>0.4465277777777778</v>
      </c>
      <c r="D711">
        <v>118.49</v>
      </c>
      <c r="E711">
        <v>1</v>
      </c>
      <c r="F711" t="s">
        <v>52</v>
      </c>
      <c r="G711">
        <f t="shared" si="22"/>
        <v>5</v>
      </c>
      <c r="H711" s="4">
        <f t="shared" si="23"/>
        <v>39948</v>
      </c>
    </row>
    <row r="712" spans="1:8" x14ac:dyDescent="0.25">
      <c r="A712" t="s">
        <v>48</v>
      </c>
      <c r="B712" s="1">
        <v>40645</v>
      </c>
      <c r="C712" s="3">
        <v>0</v>
      </c>
      <c r="D712">
        <v>118.21</v>
      </c>
      <c r="E712">
        <v>1</v>
      </c>
      <c r="F712" t="s">
        <v>52</v>
      </c>
      <c r="G712">
        <f t="shared" si="22"/>
        <v>4</v>
      </c>
      <c r="H712" s="4">
        <f t="shared" si="23"/>
        <v>40648</v>
      </c>
    </row>
    <row r="713" spans="1:8" x14ac:dyDescent="0.25">
      <c r="A713" t="s">
        <v>48</v>
      </c>
      <c r="B713" s="1">
        <v>40669</v>
      </c>
      <c r="C713" s="3">
        <v>0</v>
      </c>
      <c r="D713">
        <v>118.72</v>
      </c>
      <c r="E713">
        <v>1</v>
      </c>
      <c r="F713" t="s">
        <v>52</v>
      </c>
      <c r="G713">
        <f t="shared" si="22"/>
        <v>5</v>
      </c>
      <c r="H713" s="4">
        <f t="shared" si="23"/>
        <v>40678</v>
      </c>
    </row>
    <row r="714" spans="1:8" x14ac:dyDescent="0.25">
      <c r="A714" t="s">
        <v>48</v>
      </c>
      <c r="B714" s="1">
        <v>40829</v>
      </c>
      <c r="C714" s="3">
        <v>0</v>
      </c>
      <c r="D714">
        <v>129.76</v>
      </c>
      <c r="E714">
        <v>1</v>
      </c>
      <c r="F714" t="s">
        <v>52</v>
      </c>
      <c r="G714">
        <f t="shared" si="22"/>
        <v>10</v>
      </c>
      <c r="H714" s="4">
        <f t="shared" si="23"/>
        <v>40831</v>
      </c>
    </row>
    <row r="715" spans="1:8" x14ac:dyDescent="0.25">
      <c r="A715" t="s">
        <v>48</v>
      </c>
      <c r="B715" s="1">
        <v>41045</v>
      </c>
      <c r="C715" s="3">
        <v>0</v>
      </c>
      <c r="D715">
        <v>118.94</v>
      </c>
      <c r="E715">
        <v>1</v>
      </c>
      <c r="F715" t="s">
        <v>52</v>
      </c>
      <c r="G715">
        <f t="shared" si="22"/>
        <v>5</v>
      </c>
      <c r="H715" s="4">
        <f t="shared" si="23"/>
        <v>41044</v>
      </c>
    </row>
    <row r="716" spans="1:8" x14ac:dyDescent="0.25">
      <c r="A716" t="s">
        <v>48</v>
      </c>
      <c r="B716" s="1">
        <v>41219</v>
      </c>
      <c r="C716" s="3">
        <v>0</v>
      </c>
      <c r="D716">
        <v>120.64</v>
      </c>
      <c r="E716">
        <v>1</v>
      </c>
      <c r="F716" t="s">
        <v>52</v>
      </c>
      <c r="G716">
        <f t="shared" si="22"/>
        <v>11</v>
      </c>
      <c r="H716" s="4">
        <f t="shared" si="23"/>
        <v>41228</v>
      </c>
    </row>
    <row r="717" spans="1:8" x14ac:dyDescent="0.25">
      <c r="A717" t="s">
        <v>48</v>
      </c>
      <c r="B717" s="1">
        <v>41376</v>
      </c>
      <c r="C717" s="3">
        <v>0</v>
      </c>
      <c r="D717">
        <v>118.56</v>
      </c>
      <c r="E717">
        <v>1</v>
      </c>
      <c r="F717" t="s">
        <v>52</v>
      </c>
      <c r="G717">
        <f t="shared" si="22"/>
        <v>4</v>
      </c>
      <c r="H717" s="4">
        <f t="shared" si="23"/>
        <v>41379</v>
      </c>
    </row>
    <row r="718" spans="1:8" x14ac:dyDescent="0.25">
      <c r="A718" t="s">
        <v>48</v>
      </c>
      <c r="B718" s="1">
        <v>41528</v>
      </c>
      <c r="C718" s="3">
        <v>0</v>
      </c>
      <c r="D718">
        <v>118.84</v>
      </c>
      <c r="E718">
        <v>1</v>
      </c>
      <c r="F718" t="s">
        <v>52</v>
      </c>
      <c r="G718">
        <f t="shared" si="22"/>
        <v>9</v>
      </c>
      <c r="H718" s="4">
        <f t="shared" si="23"/>
        <v>41532</v>
      </c>
    </row>
    <row r="719" spans="1:8" x14ac:dyDescent="0.25">
      <c r="A719" t="s">
        <v>48</v>
      </c>
      <c r="B719" s="1">
        <v>41598</v>
      </c>
      <c r="C719" s="3">
        <v>0</v>
      </c>
      <c r="D719">
        <v>118.83</v>
      </c>
      <c r="E719">
        <v>1</v>
      </c>
      <c r="F719" t="s">
        <v>52</v>
      </c>
      <c r="G719">
        <f t="shared" si="22"/>
        <v>11</v>
      </c>
      <c r="H719" s="4">
        <f t="shared" si="23"/>
        <v>41593</v>
      </c>
    </row>
    <row r="720" spans="1:8" x14ac:dyDescent="0.25">
      <c r="A720" t="s">
        <v>48</v>
      </c>
      <c r="B720" s="1">
        <v>41655</v>
      </c>
      <c r="C720" s="3">
        <v>0</v>
      </c>
      <c r="D720">
        <v>118.27</v>
      </c>
      <c r="E720">
        <v>1</v>
      </c>
      <c r="F720" t="s">
        <v>52</v>
      </c>
      <c r="G720">
        <f t="shared" si="22"/>
        <v>1</v>
      </c>
      <c r="H720" s="4">
        <f t="shared" si="23"/>
        <v>41654</v>
      </c>
    </row>
    <row r="721" spans="1:8" x14ac:dyDescent="0.25">
      <c r="A721" t="s">
        <v>48</v>
      </c>
      <c r="B721" s="1">
        <v>41724</v>
      </c>
      <c r="C721" s="3">
        <v>0</v>
      </c>
      <c r="D721">
        <v>124.26</v>
      </c>
      <c r="E721">
        <v>1</v>
      </c>
      <c r="F721" t="s">
        <v>52</v>
      </c>
      <c r="G721">
        <f t="shared" si="22"/>
        <v>3</v>
      </c>
      <c r="H721" s="4">
        <f t="shared" si="23"/>
        <v>41713</v>
      </c>
    </row>
    <row r="722" spans="1:8" x14ac:dyDescent="0.25">
      <c r="A722" t="s">
        <v>48</v>
      </c>
      <c r="B722" s="1">
        <v>41771</v>
      </c>
      <c r="C722" s="3">
        <v>0</v>
      </c>
      <c r="D722">
        <v>119.69</v>
      </c>
      <c r="E722">
        <v>1</v>
      </c>
      <c r="F722" t="s">
        <v>52</v>
      </c>
      <c r="G722">
        <f t="shared" si="22"/>
        <v>5</v>
      </c>
      <c r="H722" s="4">
        <f t="shared" si="23"/>
        <v>41774</v>
      </c>
    </row>
    <row r="723" spans="1:8" x14ac:dyDescent="0.25">
      <c r="A723" t="s">
        <v>48</v>
      </c>
      <c r="B723" s="1">
        <v>41905</v>
      </c>
      <c r="C723" s="3">
        <v>0</v>
      </c>
      <c r="D723">
        <v>119.12</v>
      </c>
      <c r="E723">
        <v>1</v>
      </c>
      <c r="F723" t="s">
        <v>52</v>
      </c>
      <c r="G723">
        <f t="shared" si="22"/>
        <v>9</v>
      </c>
      <c r="H723" s="4">
        <f t="shared" si="23"/>
        <v>41897</v>
      </c>
    </row>
    <row r="724" spans="1:8" x14ac:dyDescent="0.25">
      <c r="A724" t="s">
        <v>48</v>
      </c>
      <c r="B724" s="1">
        <v>41953</v>
      </c>
      <c r="C724" s="3">
        <v>0</v>
      </c>
      <c r="D724">
        <v>118.49</v>
      </c>
      <c r="E724">
        <v>1</v>
      </c>
      <c r="F724" t="s">
        <v>52</v>
      </c>
      <c r="G724">
        <f t="shared" si="22"/>
        <v>11</v>
      </c>
      <c r="H724" s="4">
        <f t="shared" si="23"/>
        <v>41958</v>
      </c>
    </row>
    <row r="725" spans="1:8" x14ac:dyDescent="0.25">
      <c r="A725" t="s">
        <v>48</v>
      </c>
      <c r="B725" s="1">
        <v>42019</v>
      </c>
      <c r="C725" s="3">
        <v>0</v>
      </c>
      <c r="D725">
        <v>118.91</v>
      </c>
      <c r="E725">
        <v>1</v>
      </c>
      <c r="F725" t="s">
        <v>52</v>
      </c>
      <c r="G725">
        <f t="shared" si="22"/>
        <v>1</v>
      </c>
      <c r="H725" s="4">
        <f t="shared" si="23"/>
        <v>42019</v>
      </c>
    </row>
    <row r="726" spans="1:8" x14ac:dyDescent="0.25">
      <c r="A726" t="s">
        <v>48</v>
      </c>
      <c r="B726" s="1">
        <v>42082</v>
      </c>
      <c r="C726" s="3">
        <v>0</v>
      </c>
      <c r="D726">
        <v>120.29</v>
      </c>
      <c r="E726">
        <v>1</v>
      </c>
      <c r="F726" t="s">
        <v>52</v>
      </c>
      <c r="G726">
        <f t="shared" si="22"/>
        <v>3</v>
      </c>
      <c r="H726" s="4">
        <f t="shared" si="23"/>
        <v>42078</v>
      </c>
    </row>
    <row r="727" spans="1:8" x14ac:dyDescent="0.25">
      <c r="A727" t="s">
        <v>48</v>
      </c>
      <c r="B727" s="1">
        <v>42276</v>
      </c>
      <c r="C727" s="3">
        <v>0</v>
      </c>
      <c r="D727">
        <v>118.64</v>
      </c>
      <c r="E727">
        <v>1</v>
      </c>
      <c r="F727" t="s">
        <v>52</v>
      </c>
      <c r="G727">
        <f t="shared" si="22"/>
        <v>9</v>
      </c>
      <c r="H727" s="4">
        <f t="shared" si="23"/>
        <v>42262</v>
      </c>
    </row>
    <row r="728" spans="1:8" x14ac:dyDescent="0.25">
      <c r="A728" t="s">
        <v>48</v>
      </c>
      <c r="B728" s="1">
        <v>42333</v>
      </c>
      <c r="C728" s="3">
        <v>0</v>
      </c>
      <c r="D728">
        <v>118.24</v>
      </c>
      <c r="E728">
        <v>1</v>
      </c>
      <c r="F728" t="s">
        <v>52</v>
      </c>
      <c r="G728">
        <f t="shared" si="22"/>
        <v>11</v>
      </c>
      <c r="H728" s="4">
        <f t="shared" si="23"/>
        <v>42323</v>
      </c>
    </row>
    <row r="729" spans="1:8" x14ac:dyDescent="0.25">
      <c r="A729" t="s">
        <v>48</v>
      </c>
      <c r="B729" s="1">
        <v>42473</v>
      </c>
      <c r="C729" s="3">
        <v>0</v>
      </c>
      <c r="D729">
        <v>127.74</v>
      </c>
      <c r="E729">
        <v>1</v>
      </c>
      <c r="F729" t="s">
        <v>52</v>
      </c>
      <c r="G729">
        <f t="shared" si="22"/>
        <v>4</v>
      </c>
      <c r="H729" s="4">
        <f t="shared" si="23"/>
        <v>42475</v>
      </c>
    </row>
    <row r="730" spans="1:8" x14ac:dyDescent="0.25">
      <c r="A730" t="s">
        <v>48</v>
      </c>
      <c r="B730" s="1">
        <v>42683</v>
      </c>
      <c r="C730" s="3">
        <v>0.47916666666666669</v>
      </c>
      <c r="D730">
        <v>118.82</v>
      </c>
      <c r="E730">
        <v>1</v>
      </c>
      <c r="F730" t="s">
        <v>52</v>
      </c>
      <c r="G730">
        <f t="shared" si="22"/>
        <v>11</v>
      </c>
      <c r="H730" s="4">
        <f t="shared" si="23"/>
        <v>42689</v>
      </c>
    </row>
    <row r="731" spans="1:8" x14ac:dyDescent="0.25">
      <c r="A731" t="s">
        <v>48</v>
      </c>
      <c r="B731" s="1">
        <v>42837</v>
      </c>
      <c r="C731" s="3">
        <v>0</v>
      </c>
      <c r="D731">
        <v>118.79</v>
      </c>
      <c r="E731">
        <v>1</v>
      </c>
      <c r="F731" t="s">
        <v>52</v>
      </c>
      <c r="G731">
        <f t="shared" si="22"/>
        <v>4</v>
      </c>
      <c r="H731" s="4">
        <f t="shared" si="23"/>
        <v>42840</v>
      </c>
    </row>
    <row r="732" spans="1:8" x14ac:dyDescent="0.25">
      <c r="A732" t="s">
        <v>48</v>
      </c>
      <c r="B732" s="1">
        <v>43056</v>
      </c>
      <c r="C732" s="3">
        <v>0.50694444444444442</v>
      </c>
      <c r="D732">
        <v>117.49</v>
      </c>
      <c r="E732">
        <v>1</v>
      </c>
      <c r="F732" t="s">
        <v>52</v>
      </c>
      <c r="G732">
        <f t="shared" si="22"/>
        <v>11</v>
      </c>
      <c r="H732" s="4">
        <f t="shared" si="23"/>
        <v>43054</v>
      </c>
    </row>
    <row r="733" spans="1:8" x14ac:dyDescent="0.25">
      <c r="A733" t="s">
        <v>48</v>
      </c>
      <c r="B733" s="1">
        <v>43185</v>
      </c>
      <c r="C733" s="3">
        <v>0.51874999999999993</v>
      </c>
      <c r="D733">
        <v>118.22</v>
      </c>
      <c r="E733">
        <v>1</v>
      </c>
      <c r="F733" t="s">
        <v>52</v>
      </c>
      <c r="G733">
        <f t="shared" si="22"/>
        <v>3</v>
      </c>
      <c r="H733" s="4">
        <f t="shared" si="23"/>
        <v>43174</v>
      </c>
    </row>
    <row r="734" spans="1:8" x14ac:dyDescent="0.25">
      <c r="A734" t="s">
        <v>48</v>
      </c>
      <c r="B734" s="1">
        <v>43192</v>
      </c>
      <c r="C734" s="3">
        <v>0.55833333333333335</v>
      </c>
      <c r="D734">
        <v>118.42</v>
      </c>
      <c r="E734">
        <v>1</v>
      </c>
      <c r="F734" t="s">
        <v>52</v>
      </c>
      <c r="G734">
        <f t="shared" si="22"/>
        <v>4</v>
      </c>
      <c r="H734" s="4">
        <f t="shared" si="23"/>
        <v>43205</v>
      </c>
    </row>
    <row r="735" spans="1:8" x14ac:dyDescent="0.25">
      <c r="A735" t="s">
        <v>48</v>
      </c>
      <c r="B735" s="1">
        <v>43410</v>
      </c>
      <c r="C735" s="3">
        <v>0.42708333333333331</v>
      </c>
      <c r="D735">
        <v>116.24</v>
      </c>
      <c r="E735">
        <v>1</v>
      </c>
      <c r="F735" t="s">
        <v>52</v>
      </c>
      <c r="G735">
        <f t="shared" si="22"/>
        <v>11</v>
      </c>
      <c r="H735" s="4">
        <f t="shared" si="23"/>
        <v>43419</v>
      </c>
    </row>
    <row r="736" spans="1:8" x14ac:dyDescent="0.25">
      <c r="A736" t="s">
        <v>48</v>
      </c>
      <c r="B736" s="1">
        <v>43551</v>
      </c>
      <c r="C736" s="3">
        <v>0.58958333333333335</v>
      </c>
      <c r="D736">
        <v>118.39</v>
      </c>
      <c r="E736">
        <v>1</v>
      </c>
      <c r="F736" t="s">
        <v>52</v>
      </c>
      <c r="G736">
        <f t="shared" si="22"/>
        <v>3</v>
      </c>
      <c r="H736" s="4">
        <f t="shared" si="23"/>
        <v>43539</v>
      </c>
    </row>
    <row r="737" spans="1:8" x14ac:dyDescent="0.25">
      <c r="A737" t="s">
        <v>48</v>
      </c>
      <c r="B737" s="1">
        <v>43777</v>
      </c>
      <c r="C737" s="3">
        <v>0.53888888888888886</v>
      </c>
      <c r="D737">
        <v>117.64</v>
      </c>
      <c r="E737">
        <v>1</v>
      </c>
      <c r="F737" t="s">
        <v>52</v>
      </c>
      <c r="G737">
        <f t="shared" si="22"/>
        <v>11</v>
      </c>
      <c r="H737" s="4">
        <f t="shared" si="23"/>
        <v>43784</v>
      </c>
    </row>
    <row r="738" spans="1:8" x14ac:dyDescent="0.25">
      <c r="A738" t="s">
        <v>48</v>
      </c>
      <c r="B738" s="1">
        <v>43924</v>
      </c>
      <c r="C738" s="3">
        <v>0.59861111111111109</v>
      </c>
      <c r="D738">
        <v>117.64</v>
      </c>
      <c r="E738">
        <v>1</v>
      </c>
      <c r="F738" t="s">
        <v>52</v>
      </c>
      <c r="G738">
        <f t="shared" si="22"/>
        <v>4</v>
      </c>
      <c r="H738" s="4">
        <f t="shared" si="23"/>
        <v>43936</v>
      </c>
    </row>
    <row r="739" spans="1:8" x14ac:dyDescent="0.25">
      <c r="A739" t="s">
        <v>48</v>
      </c>
      <c r="B739" s="1">
        <v>44125</v>
      </c>
      <c r="C739" s="3">
        <v>0.57847222222222217</v>
      </c>
      <c r="D739">
        <v>117.84</v>
      </c>
      <c r="E739">
        <v>1</v>
      </c>
      <c r="F739" t="s">
        <v>52</v>
      </c>
      <c r="G739">
        <f t="shared" si="22"/>
        <v>10</v>
      </c>
      <c r="H739" s="4">
        <f t="shared" si="23"/>
        <v>44119</v>
      </c>
    </row>
    <row r="740" spans="1:8" x14ac:dyDescent="0.25">
      <c r="A740" t="s">
        <v>48</v>
      </c>
      <c r="B740" s="1">
        <v>44265</v>
      </c>
      <c r="C740" s="3">
        <v>0.47847222222222219</v>
      </c>
      <c r="D740">
        <v>119.44</v>
      </c>
      <c r="E740">
        <v>1</v>
      </c>
      <c r="F740" t="s">
        <v>52</v>
      </c>
      <c r="G740">
        <f t="shared" si="22"/>
        <v>3</v>
      </c>
      <c r="H740" s="4">
        <f t="shared" si="23"/>
        <v>44270</v>
      </c>
    </row>
    <row r="741" spans="1:8" x14ac:dyDescent="0.25">
      <c r="A741" t="s">
        <v>48</v>
      </c>
      <c r="B741" s="1">
        <v>44529</v>
      </c>
      <c r="C741" s="3">
        <v>0.43958333333333338</v>
      </c>
      <c r="D741">
        <v>119.55</v>
      </c>
      <c r="E741">
        <v>1</v>
      </c>
      <c r="F741" t="s">
        <v>52</v>
      </c>
      <c r="G741">
        <f t="shared" si="22"/>
        <v>11</v>
      </c>
      <c r="H741" s="4">
        <f t="shared" si="23"/>
        <v>44515</v>
      </c>
    </row>
    <row r="742" spans="1:8" x14ac:dyDescent="0.25">
      <c r="A742" t="s">
        <v>48</v>
      </c>
      <c r="B742" s="1">
        <v>44635</v>
      </c>
      <c r="C742" s="3">
        <v>0.41875000000000001</v>
      </c>
      <c r="D742">
        <v>120.22</v>
      </c>
      <c r="E742">
        <v>1</v>
      </c>
      <c r="F742" t="s">
        <v>52</v>
      </c>
      <c r="G742">
        <f t="shared" si="22"/>
        <v>3</v>
      </c>
      <c r="H742" s="4">
        <f t="shared" si="23"/>
        <v>44635</v>
      </c>
    </row>
    <row r="743" spans="1:8" x14ac:dyDescent="0.25">
      <c r="A743" t="s">
        <v>48</v>
      </c>
      <c r="B743" s="1">
        <v>44872</v>
      </c>
      <c r="C743" s="3">
        <v>0.60972222222222217</v>
      </c>
      <c r="D743">
        <v>120.53</v>
      </c>
      <c r="E743">
        <v>1</v>
      </c>
      <c r="F743" t="s">
        <v>52</v>
      </c>
      <c r="G743">
        <f t="shared" si="22"/>
        <v>11</v>
      </c>
      <c r="H743" s="4">
        <f t="shared" si="23"/>
        <v>44880</v>
      </c>
    </row>
    <row r="744" spans="1:8" x14ac:dyDescent="0.25">
      <c r="A744" t="s">
        <v>48</v>
      </c>
      <c r="B744" s="1">
        <v>45022</v>
      </c>
      <c r="C744" s="3">
        <v>0.52500000000000002</v>
      </c>
      <c r="D744">
        <v>121.4</v>
      </c>
      <c r="E744">
        <v>2</v>
      </c>
      <c r="F744" t="s">
        <v>52</v>
      </c>
      <c r="G744">
        <f t="shared" si="22"/>
        <v>4</v>
      </c>
      <c r="H744" s="4">
        <f t="shared" si="23"/>
        <v>45031</v>
      </c>
    </row>
    <row r="745" spans="1:8" x14ac:dyDescent="0.25">
      <c r="A745" t="s">
        <v>47</v>
      </c>
      <c r="B745" s="1">
        <v>29245</v>
      </c>
      <c r="C745" s="3">
        <v>0</v>
      </c>
      <c r="D745">
        <v>765.1</v>
      </c>
      <c r="E745">
        <v>1</v>
      </c>
      <c r="F745" t="s">
        <v>52</v>
      </c>
      <c r="G745">
        <f t="shared" si="22"/>
        <v>1</v>
      </c>
      <c r="H745" s="4">
        <f t="shared" si="23"/>
        <v>29235</v>
      </c>
    </row>
    <row r="746" spans="1:8" x14ac:dyDescent="0.25">
      <c r="A746" t="s">
        <v>47</v>
      </c>
      <c r="B746" s="1">
        <v>29299</v>
      </c>
      <c r="C746" s="3">
        <v>0</v>
      </c>
      <c r="D746">
        <v>765.33</v>
      </c>
      <c r="E746">
        <v>2</v>
      </c>
      <c r="F746" t="s">
        <v>52</v>
      </c>
      <c r="G746">
        <f t="shared" si="22"/>
        <v>3</v>
      </c>
      <c r="H746" s="4">
        <f t="shared" si="23"/>
        <v>29295</v>
      </c>
    </row>
    <row r="747" spans="1:8" x14ac:dyDescent="0.25">
      <c r="A747" t="s">
        <v>47</v>
      </c>
      <c r="B747" s="1">
        <v>29327</v>
      </c>
      <c r="C747" s="3">
        <v>0</v>
      </c>
      <c r="D747">
        <v>765.56</v>
      </c>
      <c r="E747">
        <v>1</v>
      </c>
      <c r="F747" t="s">
        <v>52</v>
      </c>
      <c r="G747">
        <f t="shared" si="22"/>
        <v>4</v>
      </c>
      <c r="H747" s="4">
        <f t="shared" si="23"/>
        <v>29326</v>
      </c>
    </row>
    <row r="748" spans="1:8" x14ac:dyDescent="0.25">
      <c r="A748" t="s">
        <v>47</v>
      </c>
      <c r="B748" s="1">
        <v>29367</v>
      </c>
      <c r="C748" s="3">
        <v>0</v>
      </c>
      <c r="D748">
        <v>765.65</v>
      </c>
      <c r="E748">
        <v>1</v>
      </c>
      <c r="F748" t="s">
        <v>52</v>
      </c>
      <c r="G748">
        <f t="shared" si="22"/>
        <v>5</v>
      </c>
      <c r="H748" s="4">
        <f t="shared" si="23"/>
        <v>29356</v>
      </c>
    </row>
    <row r="749" spans="1:8" x14ac:dyDescent="0.25">
      <c r="A749" t="s">
        <v>47</v>
      </c>
      <c r="B749" s="1">
        <v>29397</v>
      </c>
      <c r="C749" s="3">
        <v>0</v>
      </c>
      <c r="D749">
        <v>765.44</v>
      </c>
      <c r="E749">
        <v>1</v>
      </c>
      <c r="F749" t="s">
        <v>52</v>
      </c>
      <c r="G749">
        <f t="shared" si="22"/>
        <v>6</v>
      </c>
      <c r="H749" s="4">
        <f t="shared" si="23"/>
        <v>29387</v>
      </c>
    </row>
    <row r="750" spans="1:8" x14ac:dyDescent="0.25">
      <c r="A750" t="s">
        <v>47</v>
      </c>
      <c r="B750" s="1">
        <v>29423</v>
      </c>
      <c r="C750" s="3">
        <v>0</v>
      </c>
      <c r="D750">
        <v>765.35</v>
      </c>
      <c r="E750">
        <v>1</v>
      </c>
      <c r="F750" t="s">
        <v>52</v>
      </c>
      <c r="G750">
        <f t="shared" si="22"/>
        <v>7</v>
      </c>
      <c r="H750" s="4">
        <f t="shared" si="23"/>
        <v>29417</v>
      </c>
    </row>
    <row r="751" spans="1:8" x14ac:dyDescent="0.25">
      <c r="A751" t="s">
        <v>47</v>
      </c>
      <c r="B751" s="1">
        <v>29452</v>
      </c>
      <c r="C751" s="3">
        <v>0</v>
      </c>
      <c r="D751">
        <v>765.5</v>
      </c>
      <c r="E751">
        <v>1</v>
      </c>
      <c r="F751" t="s">
        <v>52</v>
      </c>
      <c r="G751">
        <f t="shared" si="22"/>
        <v>8</v>
      </c>
      <c r="H751" s="4">
        <f t="shared" si="23"/>
        <v>29448</v>
      </c>
    </row>
    <row r="752" spans="1:8" x14ac:dyDescent="0.25">
      <c r="A752" t="s">
        <v>47</v>
      </c>
      <c r="B752" s="1">
        <v>29490</v>
      </c>
      <c r="C752" s="3">
        <v>0</v>
      </c>
      <c r="D752">
        <v>765.34</v>
      </c>
      <c r="E752">
        <v>1</v>
      </c>
      <c r="F752" t="s">
        <v>52</v>
      </c>
      <c r="G752">
        <f t="shared" si="22"/>
        <v>9</v>
      </c>
      <c r="H752" s="4">
        <f t="shared" si="23"/>
        <v>29479</v>
      </c>
    </row>
    <row r="753" spans="1:8" x14ac:dyDescent="0.25">
      <c r="A753" t="s">
        <v>47</v>
      </c>
      <c r="B753" s="1">
        <v>29502</v>
      </c>
      <c r="C753" s="3">
        <v>0</v>
      </c>
      <c r="D753">
        <v>765.25</v>
      </c>
      <c r="E753">
        <v>1</v>
      </c>
      <c r="F753" t="s">
        <v>52</v>
      </c>
      <c r="G753">
        <f t="shared" si="22"/>
        <v>10</v>
      </c>
      <c r="H753" s="4">
        <f t="shared" si="23"/>
        <v>29509</v>
      </c>
    </row>
    <row r="754" spans="1:8" x14ac:dyDescent="0.25">
      <c r="A754" t="s">
        <v>47</v>
      </c>
      <c r="B754" s="1">
        <v>29566</v>
      </c>
      <c r="C754" s="3">
        <v>0</v>
      </c>
      <c r="D754">
        <v>765.01</v>
      </c>
      <c r="E754">
        <v>1</v>
      </c>
      <c r="F754" t="s">
        <v>52</v>
      </c>
      <c r="G754">
        <f t="shared" si="22"/>
        <v>12</v>
      </c>
      <c r="H754" s="4">
        <f t="shared" si="23"/>
        <v>29570</v>
      </c>
    </row>
    <row r="755" spans="1:8" x14ac:dyDescent="0.25">
      <c r="A755" t="s">
        <v>47</v>
      </c>
      <c r="B755" s="1">
        <v>29613</v>
      </c>
      <c r="C755" s="3">
        <v>0</v>
      </c>
      <c r="D755">
        <v>764.66</v>
      </c>
      <c r="E755">
        <v>1</v>
      </c>
      <c r="F755" t="s">
        <v>52</v>
      </c>
      <c r="G755">
        <f t="shared" si="22"/>
        <v>1</v>
      </c>
      <c r="H755" s="4">
        <f t="shared" si="23"/>
        <v>29601</v>
      </c>
    </row>
    <row r="756" spans="1:8" x14ac:dyDescent="0.25">
      <c r="A756" t="s">
        <v>47</v>
      </c>
      <c r="B756" s="1">
        <v>29642</v>
      </c>
      <c r="C756" s="3">
        <v>0</v>
      </c>
      <c r="D756">
        <v>764.66</v>
      </c>
      <c r="E756">
        <v>1</v>
      </c>
      <c r="F756" t="s">
        <v>52</v>
      </c>
      <c r="G756">
        <f t="shared" si="22"/>
        <v>2</v>
      </c>
      <c r="H756" s="4">
        <f t="shared" si="23"/>
        <v>29632</v>
      </c>
    </row>
    <row r="757" spans="1:8" x14ac:dyDescent="0.25">
      <c r="A757" t="s">
        <v>47</v>
      </c>
      <c r="B757" s="1">
        <v>29685</v>
      </c>
      <c r="C757" s="3">
        <v>0</v>
      </c>
      <c r="D757">
        <v>764.64</v>
      </c>
      <c r="E757">
        <v>2</v>
      </c>
      <c r="F757" t="s">
        <v>52</v>
      </c>
      <c r="G757">
        <f t="shared" si="22"/>
        <v>4</v>
      </c>
      <c r="H757" s="4">
        <f t="shared" si="23"/>
        <v>29691</v>
      </c>
    </row>
    <row r="758" spans="1:8" x14ac:dyDescent="0.25">
      <c r="A758" t="s">
        <v>47</v>
      </c>
      <c r="B758" s="1">
        <v>29763</v>
      </c>
      <c r="C758" s="3">
        <v>0</v>
      </c>
      <c r="D758">
        <v>764.81</v>
      </c>
      <c r="E758">
        <v>1</v>
      </c>
      <c r="F758" t="s">
        <v>52</v>
      </c>
      <c r="G758">
        <f t="shared" si="22"/>
        <v>6</v>
      </c>
      <c r="H758" s="4">
        <f t="shared" si="23"/>
        <v>29752</v>
      </c>
    </row>
    <row r="759" spans="1:8" x14ac:dyDescent="0.25">
      <c r="A759" t="s">
        <v>47</v>
      </c>
      <c r="B759" s="1">
        <v>29778</v>
      </c>
      <c r="C759" s="3">
        <v>0</v>
      </c>
      <c r="D759">
        <v>764.96</v>
      </c>
      <c r="E759">
        <v>1</v>
      </c>
      <c r="F759" t="s">
        <v>52</v>
      </c>
      <c r="G759">
        <f t="shared" si="22"/>
        <v>7</v>
      </c>
      <c r="H759" s="4">
        <f t="shared" si="23"/>
        <v>29782</v>
      </c>
    </row>
    <row r="760" spans="1:8" x14ac:dyDescent="0.25">
      <c r="A760" t="s">
        <v>47</v>
      </c>
      <c r="B760" s="1">
        <v>29824</v>
      </c>
      <c r="C760" s="3">
        <v>0</v>
      </c>
      <c r="D760">
        <v>765.47</v>
      </c>
      <c r="E760">
        <v>1</v>
      </c>
      <c r="F760" t="s">
        <v>52</v>
      </c>
      <c r="G760">
        <f t="shared" si="22"/>
        <v>8</v>
      </c>
      <c r="H760" s="4">
        <f t="shared" si="23"/>
        <v>29813</v>
      </c>
    </row>
    <row r="761" spans="1:8" x14ac:dyDescent="0.25">
      <c r="A761" t="s">
        <v>47</v>
      </c>
      <c r="B761" s="1">
        <v>29852</v>
      </c>
      <c r="C761" s="3">
        <v>0</v>
      </c>
      <c r="D761">
        <v>765.54</v>
      </c>
      <c r="E761">
        <v>1</v>
      </c>
      <c r="F761" t="s">
        <v>52</v>
      </c>
      <c r="G761">
        <f t="shared" si="22"/>
        <v>9</v>
      </c>
      <c r="H761" s="4">
        <f t="shared" si="23"/>
        <v>29844</v>
      </c>
    </row>
    <row r="762" spans="1:8" x14ac:dyDescent="0.25">
      <c r="A762" t="s">
        <v>47</v>
      </c>
      <c r="B762" s="1">
        <v>29868</v>
      </c>
      <c r="C762" s="3">
        <v>0</v>
      </c>
      <c r="D762">
        <v>765.46</v>
      </c>
      <c r="E762">
        <v>1</v>
      </c>
      <c r="F762" t="s">
        <v>52</v>
      </c>
      <c r="G762">
        <f t="shared" si="22"/>
        <v>10</v>
      </c>
      <c r="H762" s="4">
        <f t="shared" si="23"/>
        <v>29874</v>
      </c>
    </row>
    <row r="763" spans="1:8" x14ac:dyDescent="0.25">
      <c r="A763" t="s">
        <v>47</v>
      </c>
      <c r="B763" s="1">
        <v>29909</v>
      </c>
      <c r="C763" s="3">
        <v>0</v>
      </c>
      <c r="D763">
        <v>765.27</v>
      </c>
      <c r="E763">
        <v>1</v>
      </c>
      <c r="F763" t="s">
        <v>52</v>
      </c>
      <c r="G763">
        <f t="shared" si="22"/>
        <v>11</v>
      </c>
      <c r="H763" s="4">
        <f t="shared" si="23"/>
        <v>29905</v>
      </c>
    </row>
    <row r="764" spans="1:8" x14ac:dyDescent="0.25">
      <c r="A764" t="s">
        <v>47</v>
      </c>
      <c r="B764" s="1">
        <v>29942</v>
      </c>
      <c r="C764" s="3">
        <v>0</v>
      </c>
      <c r="D764">
        <v>765.1</v>
      </c>
      <c r="E764">
        <v>1</v>
      </c>
      <c r="F764" t="s">
        <v>52</v>
      </c>
      <c r="G764">
        <f t="shared" si="22"/>
        <v>12</v>
      </c>
      <c r="H764" s="4">
        <f t="shared" si="23"/>
        <v>29935</v>
      </c>
    </row>
    <row r="765" spans="1:8" x14ac:dyDescent="0.25">
      <c r="A765" t="s">
        <v>47</v>
      </c>
      <c r="B765" s="1">
        <v>29984</v>
      </c>
      <c r="C765" s="3">
        <v>0</v>
      </c>
      <c r="D765">
        <v>765.06</v>
      </c>
      <c r="E765">
        <v>1</v>
      </c>
      <c r="F765" t="s">
        <v>52</v>
      </c>
      <c r="G765">
        <f t="shared" si="22"/>
        <v>2</v>
      </c>
      <c r="H765" s="4">
        <f t="shared" si="23"/>
        <v>29997</v>
      </c>
    </row>
    <row r="766" spans="1:8" x14ac:dyDescent="0.25">
      <c r="A766" t="s">
        <v>47</v>
      </c>
      <c r="B766" s="1">
        <v>30029</v>
      </c>
      <c r="C766" s="3">
        <v>0</v>
      </c>
      <c r="D766">
        <v>765.07</v>
      </c>
      <c r="E766">
        <v>1</v>
      </c>
      <c r="F766" t="s">
        <v>52</v>
      </c>
      <c r="G766">
        <f t="shared" si="22"/>
        <v>3</v>
      </c>
      <c r="H766" s="4">
        <f t="shared" si="23"/>
        <v>30025</v>
      </c>
    </row>
    <row r="767" spans="1:8" x14ac:dyDescent="0.25">
      <c r="A767" t="s">
        <v>47</v>
      </c>
      <c r="B767" s="1">
        <v>30056</v>
      </c>
      <c r="C767" s="3">
        <v>0</v>
      </c>
      <c r="D767">
        <v>764.95</v>
      </c>
      <c r="E767">
        <v>1</v>
      </c>
      <c r="F767" t="s">
        <v>52</v>
      </c>
      <c r="G767">
        <f t="shared" si="22"/>
        <v>4</v>
      </c>
      <c r="H767" s="4">
        <f t="shared" si="23"/>
        <v>30056</v>
      </c>
    </row>
    <row r="768" spans="1:8" x14ac:dyDescent="0.25">
      <c r="A768" t="s">
        <v>47</v>
      </c>
      <c r="B768" s="1">
        <v>30097</v>
      </c>
      <c r="C768" s="3">
        <v>0</v>
      </c>
      <c r="D768">
        <v>764.67</v>
      </c>
      <c r="E768">
        <v>1</v>
      </c>
      <c r="F768" t="s">
        <v>52</v>
      </c>
      <c r="G768">
        <f t="shared" si="22"/>
        <v>5</v>
      </c>
      <c r="H768" s="4">
        <f t="shared" si="23"/>
        <v>30086</v>
      </c>
    </row>
    <row r="769" spans="1:8" x14ac:dyDescent="0.25">
      <c r="A769" t="s">
        <v>47</v>
      </c>
      <c r="B769" s="1">
        <v>30125</v>
      </c>
      <c r="C769" s="3">
        <v>0</v>
      </c>
      <c r="D769">
        <v>764.42</v>
      </c>
      <c r="E769">
        <v>1</v>
      </c>
      <c r="F769" t="s">
        <v>52</v>
      </c>
      <c r="G769">
        <f t="shared" si="22"/>
        <v>6</v>
      </c>
      <c r="H769" s="4">
        <f t="shared" si="23"/>
        <v>30117</v>
      </c>
    </row>
    <row r="770" spans="1:8" x14ac:dyDescent="0.25">
      <c r="A770" t="s">
        <v>47</v>
      </c>
      <c r="B770" s="1">
        <v>30160</v>
      </c>
      <c r="C770" s="3">
        <v>0</v>
      </c>
      <c r="D770">
        <v>763.02</v>
      </c>
      <c r="E770">
        <v>1</v>
      </c>
      <c r="F770" t="s">
        <v>52</v>
      </c>
      <c r="G770">
        <f t="shared" si="22"/>
        <v>7</v>
      </c>
      <c r="H770" s="4">
        <f t="shared" si="23"/>
        <v>30147</v>
      </c>
    </row>
    <row r="771" spans="1:8" x14ac:dyDescent="0.25">
      <c r="A771" t="s">
        <v>47</v>
      </c>
      <c r="B771" s="1">
        <v>30189</v>
      </c>
      <c r="C771" s="3">
        <v>0</v>
      </c>
      <c r="D771">
        <v>763.12</v>
      </c>
      <c r="E771">
        <v>1</v>
      </c>
      <c r="F771" t="s">
        <v>52</v>
      </c>
      <c r="G771">
        <f t="shared" ref="G771:G834" si="24">MONTH(B771)</f>
        <v>8</v>
      </c>
      <c r="H771" s="4">
        <f t="shared" ref="H771:H834" si="25">DATE(YEAR(B771),MONTH(B771),15)</f>
        <v>30178</v>
      </c>
    </row>
    <row r="772" spans="1:8" x14ac:dyDescent="0.25">
      <c r="A772" t="s">
        <v>47</v>
      </c>
      <c r="B772" s="1">
        <v>30228</v>
      </c>
      <c r="C772" s="3">
        <v>0</v>
      </c>
      <c r="D772">
        <v>763.6</v>
      </c>
      <c r="E772">
        <v>2</v>
      </c>
      <c r="F772" t="s">
        <v>52</v>
      </c>
      <c r="G772">
        <f t="shared" si="24"/>
        <v>10</v>
      </c>
      <c r="H772" s="4">
        <f t="shared" si="25"/>
        <v>30239</v>
      </c>
    </row>
    <row r="773" spans="1:8" x14ac:dyDescent="0.25">
      <c r="A773" t="s">
        <v>47</v>
      </c>
      <c r="B773" s="1">
        <v>30279</v>
      </c>
      <c r="C773" s="3">
        <v>0</v>
      </c>
      <c r="D773">
        <v>763.75</v>
      </c>
      <c r="E773">
        <v>1</v>
      </c>
      <c r="F773" t="s">
        <v>52</v>
      </c>
      <c r="G773">
        <f t="shared" si="24"/>
        <v>11</v>
      </c>
      <c r="H773" s="4">
        <f t="shared" si="25"/>
        <v>30270</v>
      </c>
    </row>
    <row r="774" spans="1:8" x14ac:dyDescent="0.25">
      <c r="A774" t="s">
        <v>47</v>
      </c>
      <c r="B774" s="1">
        <v>30327</v>
      </c>
      <c r="C774" s="3">
        <v>0</v>
      </c>
      <c r="D774">
        <v>763.67</v>
      </c>
      <c r="E774">
        <v>1</v>
      </c>
      <c r="F774" t="s">
        <v>52</v>
      </c>
      <c r="G774">
        <f t="shared" si="24"/>
        <v>1</v>
      </c>
      <c r="H774" s="4">
        <f t="shared" si="25"/>
        <v>30331</v>
      </c>
    </row>
    <row r="775" spans="1:8" x14ac:dyDescent="0.25">
      <c r="A775" t="s">
        <v>47</v>
      </c>
      <c r="B775" s="1">
        <v>30420</v>
      </c>
      <c r="C775" s="3">
        <v>0</v>
      </c>
      <c r="D775">
        <v>760.87</v>
      </c>
      <c r="E775">
        <v>1</v>
      </c>
      <c r="F775" t="s">
        <v>52</v>
      </c>
      <c r="G775">
        <f t="shared" si="24"/>
        <v>4</v>
      </c>
      <c r="H775" s="4">
        <f t="shared" si="25"/>
        <v>30421</v>
      </c>
    </row>
    <row r="776" spans="1:8" x14ac:dyDescent="0.25">
      <c r="A776" t="s">
        <v>47</v>
      </c>
      <c r="B776" s="1">
        <v>30453</v>
      </c>
      <c r="C776" s="3">
        <v>0</v>
      </c>
      <c r="D776">
        <v>761.37</v>
      </c>
      <c r="E776">
        <v>1</v>
      </c>
      <c r="F776" t="s">
        <v>52</v>
      </c>
      <c r="G776">
        <f t="shared" si="24"/>
        <v>5</v>
      </c>
      <c r="H776" s="4">
        <f t="shared" si="25"/>
        <v>30451</v>
      </c>
    </row>
    <row r="777" spans="1:8" x14ac:dyDescent="0.25">
      <c r="A777" t="s">
        <v>47</v>
      </c>
      <c r="B777" s="1">
        <v>30496</v>
      </c>
      <c r="C777" s="3">
        <v>0</v>
      </c>
      <c r="D777">
        <v>760.02</v>
      </c>
      <c r="E777">
        <v>1</v>
      </c>
      <c r="F777" t="s">
        <v>52</v>
      </c>
      <c r="G777">
        <f t="shared" si="24"/>
        <v>6</v>
      </c>
      <c r="H777" s="4">
        <f t="shared" si="25"/>
        <v>30482</v>
      </c>
    </row>
    <row r="778" spans="1:8" x14ac:dyDescent="0.25">
      <c r="A778" t="s">
        <v>47</v>
      </c>
      <c r="B778" s="1">
        <v>30518</v>
      </c>
      <c r="C778" s="3">
        <v>0</v>
      </c>
      <c r="D778">
        <v>757.97</v>
      </c>
      <c r="E778">
        <v>1</v>
      </c>
      <c r="F778" t="s">
        <v>52</v>
      </c>
      <c r="G778">
        <f t="shared" si="24"/>
        <v>7</v>
      </c>
      <c r="H778" s="4">
        <f t="shared" si="25"/>
        <v>30512</v>
      </c>
    </row>
    <row r="779" spans="1:8" x14ac:dyDescent="0.25">
      <c r="A779" t="s">
        <v>47</v>
      </c>
      <c r="B779" s="1">
        <v>30552</v>
      </c>
      <c r="C779" s="3">
        <v>0</v>
      </c>
      <c r="D779">
        <v>758.11</v>
      </c>
      <c r="E779">
        <v>1</v>
      </c>
      <c r="F779" t="s">
        <v>52</v>
      </c>
      <c r="G779">
        <f t="shared" si="24"/>
        <v>8</v>
      </c>
      <c r="H779" s="4">
        <f t="shared" si="25"/>
        <v>30543</v>
      </c>
    </row>
    <row r="780" spans="1:8" x14ac:dyDescent="0.25">
      <c r="A780" t="s">
        <v>47</v>
      </c>
      <c r="B780" s="1">
        <v>30588</v>
      </c>
      <c r="C780" s="3">
        <v>0</v>
      </c>
      <c r="D780">
        <v>758.95</v>
      </c>
      <c r="E780">
        <v>1</v>
      </c>
      <c r="F780" t="s">
        <v>52</v>
      </c>
      <c r="G780">
        <f t="shared" si="24"/>
        <v>9</v>
      </c>
      <c r="H780" s="4">
        <f t="shared" si="25"/>
        <v>30574</v>
      </c>
    </row>
    <row r="781" spans="1:8" x14ac:dyDescent="0.25">
      <c r="A781" t="s">
        <v>47</v>
      </c>
      <c r="B781" s="1">
        <v>30679</v>
      </c>
      <c r="C781" s="3">
        <v>0</v>
      </c>
      <c r="D781">
        <v>756.58</v>
      </c>
      <c r="E781">
        <v>2</v>
      </c>
      <c r="F781" t="s">
        <v>52</v>
      </c>
      <c r="G781">
        <f t="shared" si="24"/>
        <v>12</v>
      </c>
      <c r="H781" s="4">
        <f t="shared" si="25"/>
        <v>30665</v>
      </c>
    </row>
    <row r="782" spans="1:8" x14ac:dyDescent="0.25">
      <c r="A782" t="s">
        <v>47</v>
      </c>
      <c r="B782" s="1">
        <v>30708</v>
      </c>
      <c r="C782" s="3">
        <v>0</v>
      </c>
      <c r="D782">
        <v>756.31</v>
      </c>
      <c r="E782">
        <v>1</v>
      </c>
      <c r="F782" t="s">
        <v>52</v>
      </c>
      <c r="G782">
        <f t="shared" si="24"/>
        <v>1</v>
      </c>
      <c r="H782" s="4">
        <f t="shared" si="25"/>
        <v>30696</v>
      </c>
    </row>
    <row r="783" spans="1:8" x14ac:dyDescent="0.25">
      <c r="A783" t="s">
        <v>47</v>
      </c>
      <c r="B783" s="1">
        <v>30733</v>
      </c>
      <c r="C783" s="3">
        <v>0</v>
      </c>
      <c r="D783">
        <v>756.19</v>
      </c>
      <c r="E783">
        <v>1</v>
      </c>
      <c r="F783" t="s">
        <v>52</v>
      </c>
      <c r="G783">
        <f t="shared" si="24"/>
        <v>2</v>
      </c>
      <c r="H783" s="4">
        <f t="shared" si="25"/>
        <v>30727</v>
      </c>
    </row>
    <row r="784" spans="1:8" x14ac:dyDescent="0.25">
      <c r="A784" t="s">
        <v>47</v>
      </c>
      <c r="B784" s="1">
        <v>30761</v>
      </c>
      <c r="C784" s="3">
        <v>0</v>
      </c>
      <c r="D784">
        <v>756.71</v>
      </c>
      <c r="E784">
        <v>1</v>
      </c>
      <c r="F784" t="s">
        <v>52</v>
      </c>
      <c r="G784">
        <f t="shared" si="24"/>
        <v>3</v>
      </c>
      <c r="H784" s="4">
        <f t="shared" si="25"/>
        <v>30756</v>
      </c>
    </row>
    <row r="785" spans="1:8" x14ac:dyDescent="0.25">
      <c r="A785" t="s">
        <v>47</v>
      </c>
      <c r="B785" s="1">
        <v>30799</v>
      </c>
      <c r="C785" s="3">
        <v>0</v>
      </c>
      <c r="D785">
        <v>756.05</v>
      </c>
      <c r="E785">
        <v>1</v>
      </c>
      <c r="F785" t="s">
        <v>52</v>
      </c>
      <c r="G785">
        <f t="shared" si="24"/>
        <v>4</v>
      </c>
      <c r="H785" s="4">
        <f t="shared" si="25"/>
        <v>30787</v>
      </c>
    </row>
    <row r="786" spans="1:8" x14ac:dyDescent="0.25">
      <c r="A786" t="s">
        <v>47</v>
      </c>
      <c r="B786" s="1">
        <v>30832</v>
      </c>
      <c r="C786" s="3">
        <v>0</v>
      </c>
      <c r="D786">
        <v>754.97</v>
      </c>
      <c r="E786">
        <v>1</v>
      </c>
      <c r="F786" t="s">
        <v>52</v>
      </c>
      <c r="G786">
        <f t="shared" si="24"/>
        <v>5</v>
      </c>
      <c r="H786" s="4">
        <f t="shared" si="25"/>
        <v>30817</v>
      </c>
    </row>
    <row r="787" spans="1:8" x14ac:dyDescent="0.25">
      <c r="A787" t="s">
        <v>47</v>
      </c>
      <c r="B787" s="1">
        <v>30855</v>
      </c>
      <c r="C787" s="3">
        <v>0</v>
      </c>
      <c r="D787">
        <v>753.91</v>
      </c>
      <c r="E787">
        <v>1</v>
      </c>
      <c r="F787" t="s">
        <v>52</v>
      </c>
      <c r="G787">
        <f t="shared" si="24"/>
        <v>6</v>
      </c>
      <c r="H787" s="4">
        <f t="shared" si="25"/>
        <v>30848</v>
      </c>
    </row>
    <row r="788" spans="1:8" x14ac:dyDescent="0.25">
      <c r="A788" t="s">
        <v>47</v>
      </c>
      <c r="B788" s="1">
        <v>30887</v>
      </c>
      <c r="C788" s="3">
        <v>0</v>
      </c>
      <c r="D788">
        <v>752.89</v>
      </c>
      <c r="E788">
        <v>1</v>
      </c>
      <c r="F788" t="s">
        <v>52</v>
      </c>
      <c r="G788">
        <f t="shared" si="24"/>
        <v>7</v>
      </c>
      <c r="H788" s="4">
        <f t="shared" si="25"/>
        <v>30878</v>
      </c>
    </row>
    <row r="789" spans="1:8" x14ac:dyDescent="0.25">
      <c r="A789" t="s">
        <v>47</v>
      </c>
      <c r="B789" s="1">
        <v>30921</v>
      </c>
      <c r="C789" s="3">
        <v>0</v>
      </c>
      <c r="D789">
        <v>753.47</v>
      </c>
      <c r="E789">
        <v>1</v>
      </c>
      <c r="F789" t="s">
        <v>52</v>
      </c>
      <c r="G789">
        <f t="shared" si="24"/>
        <v>8</v>
      </c>
      <c r="H789" s="4">
        <f t="shared" si="25"/>
        <v>30909</v>
      </c>
    </row>
    <row r="790" spans="1:8" x14ac:dyDescent="0.25">
      <c r="A790" t="s">
        <v>47</v>
      </c>
      <c r="B790" s="1">
        <v>30949</v>
      </c>
      <c r="C790" s="3">
        <v>0</v>
      </c>
      <c r="D790">
        <v>753.98</v>
      </c>
      <c r="E790">
        <v>1</v>
      </c>
      <c r="F790" t="s">
        <v>52</v>
      </c>
      <c r="G790">
        <f t="shared" si="24"/>
        <v>9</v>
      </c>
      <c r="H790" s="4">
        <f t="shared" si="25"/>
        <v>30940</v>
      </c>
    </row>
    <row r="791" spans="1:8" x14ac:dyDescent="0.25">
      <c r="A791" t="s">
        <v>47</v>
      </c>
      <c r="B791" s="1">
        <v>30967</v>
      </c>
      <c r="C791" s="3">
        <v>0.55902777777777779</v>
      </c>
      <c r="D791">
        <v>754</v>
      </c>
      <c r="E791">
        <v>2</v>
      </c>
      <c r="F791" t="s">
        <v>52</v>
      </c>
      <c r="G791">
        <f t="shared" si="24"/>
        <v>10</v>
      </c>
      <c r="H791" s="4">
        <f t="shared" si="25"/>
        <v>30970</v>
      </c>
    </row>
    <row r="792" spans="1:8" x14ac:dyDescent="0.25">
      <c r="A792" t="s">
        <v>47</v>
      </c>
      <c r="B792" s="1">
        <v>31013</v>
      </c>
      <c r="C792" s="3">
        <v>0</v>
      </c>
      <c r="D792">
        <v>755.07</v>
      </c>
      <c r="E792">
        <v>1</v>
      </c>
      <c r="F792" t="s">
        <v>52</v>
      </c>
      <c r="G792">
        <f t="shared" si="24"/>
        <v>11</v>
      </c>
      <c r="H792" s="4">
        <f t="shared" si="25"/>
        <v>31001</v>
      </c>
    </row>
    <row r="793" spans="1:8" x14ac:dyDescent="0.25">
      <c r="A793" t="s">
        <v>47</v>
      </c>
      <c r="B793" s="1">
        <v>31043</v>
      </c>
      <c r="C793" s="3">
        <v>0</v>
      </c>
      <c r="D793">
        <v>755</v>
      </c>
      <c r="E793">
        <v>1</v>
      </c>
      <c r="F793" t="s">
        <v>52</v>
      </c>
      <c r="G793">
        <f t="shared" si="24"/>
        <v>12</v>
      </c>
      <c r="H793" s="4">
        <f t="shared" si="25"/>
        <v>31031</v>
      </c>
    </row>
    <row r="794" spans="1:8" x14ac:dyDescent="0.25">
      <c r="A794" t="s">
        <v>47</v>
      </c>
      <c r="B794" s="1">
        <v>31065</v>
      </c>
      <c r="C794" s="3">
        <v>0</v>
      </c>
      <c r="D794">
        <v>755.4</v>
      </c>
      <c r="E794">
        <v>1</v>
      </c>
      <c r="F794" t="s">
        <v>52</v>
      </c>
      <c r="G794">
        <f t="shared" si="24"/>
        <v>1</v>
      </c>
      <c r="H794" s="4">
        <f t="shared" si="25"/>
        <v>31062</v>
      </c>
    </row>
    <row r="795" spans="1:8" x14ac:dyDescent="0.25">
      <c r="A795" t="s">
        <v>47</v>
      </c>
      <c r="B795" s="1">
        <v>31103</v>
      </c>
      <c r="C795" s="3">
        <v>0</v>
      </c>
      <c r="D795">
        <v>755.66</v>
      </c>
      <c r="E795">
        <v>1</v>
      </c>
      <c r="F795" t="s">
        <v>52</v>
      </c>
      <c r="G795">
        <f t="shared" si="24"/>
        <v>2</v>
      </c>
      <c r="H795" s="4">
        <f t="shared" si="25"/>
        <v>31093</v>
      </c>
    </row>
    <row r="796" spans="1:8" x14ac:dyDescent="0.25">
      <c r="A796" t="s">
        <v>47</v>
      </c>
      <c r="B796" s="1">
        <v>31154</v>
      </c>
      <c r="C796" s="3">
        <v>0</v>
      </c>
      <c r="D796">
        <v>756.46</v>
      </c>
      <c r="E796">
        <v>1</v>
      </c>
      <c r="F796" t="s">
        <v>52</v>
      </c>
      <c r="G796">
        <f t="shared" si="24"/>
        <v>4</v>
      </c>
      <c r="H796" s="4">
        <f t="shared" si="25"/>
        <v>31152</v>
      </c>
    </row>
    <row r="797" spans="1:8" x14ac:dyDescent="0.25">
      <c r="A797" t="s">
        <v>47</v>
      </c>
      <c r="B797" s="1">
        <v>31187</v>
      </c>
      <c r="C797" s="3">
        <v>0</v>
      </c>
      <c r="D797">
        <v>756.56</v>
      </c>
      <c r="E797">
        <v>1</v>
      </c>
      <c r="F797" t="s">
        <v>52</v>
      </c>
      <c r="G797">
        <f t="shared" si="24"/>
        <v>5</v>
      </c>
      <c r="H797" s="4">
        <f t="shared" si="25"/>
        <v>31182</v>
      </c>
    </row>
    <row r="798" spans="1:8" x14ac:dyDescent="0.25">
      <c r="A798" t="s">
        <v>47</v>
      </c>
      <c r="B798" s="1">
        <v>31217</v>
      </c>
      <c r="C798" s="3">
        <v>0</v>
      </c>
      <c r="D798">
        <v>757.55</v>
      </c>
      <c r="E798">
        <v>1</v>
      </c>
      <c r="F798" t="s">
        <v>52</v>
      </c>
      <c r="G798">
        <f t="shared" si="24"/>
        <v>6</v>
      </c>
      <c r="H798" s="4">
        <f t="shared" si="25"/>
        <v>31213</v>
      </c>
    </row>
    <row r="799" spans="1:8" x14ac:dyDescent="0.25">
      <c r="A799" t="s">
        <v>47</v>
      </c>
      <c r="B799" s="1">
        <v>31245</v>
      </c>
      <c r="C799" s="3">
        <v>0</v>
      </c>
      <c r="D799">
        <v>758.58</v>
      </c>
      <c r="E799">
        <v>1</v>
      </c>
      <c r="F799" t="s">
        <v>52</v>
      </c>
      <c r="G799">
        <f t="shared" si="24"/>
        <v>7</v>
      </c>
      <c r="H799" s="4">
        <f t="shared" si="25"/>
        <v>31243</v>
      </c>
    </row>
    <row r="800" spans="1:8" x14ac:dyDescent="0.25">
      <c r="A800" t="s">
        <v>47</v>
      </c>
      <c r="B800" s="1">
        <v>31288</v>
      </c>
      <c r="C800" s="3">
        <v>0</v>
      </c>
      <c r="D800">
        <v>759.69</v>
      </c>
      <c r="E800">
        <v>1</v>
      </c>
      <c r="F800" t="s">
        <v>52</v>
      </c>
      <c r="G800">
        <f t="shared" si="24"/>
        <v>8</v>
      </c>
      <c r="H800" s="4">
        <f t="shared" si="25"/>
        <v>31274</v>
      </c>
    </row>
    <row r="801" spans="1:8" x14ac:dyDescent="0.25">
      <c r="A801" t="s">
        <v>47</v>
      </c>
      <c r="B801" s="1">
        <v>31316</v>
      </c>
      <c r="C801" s="3">
        <v>0</v>
      </c>
      <c r="D801">
        <v>759.97</v>
      </c>
      <c r="E801">
        <v>1</v>
      </c>
      <c r="F801" t="s">
        <v>52</v>
      </c>
      <c r="G801">
        <f t="shared" si="24"/>
        <v>9</v>
      </c>
      <c r="H801" s="4">
        <f t="shared" si="25"/>
        <v>31305</v>
      </c>
    </row>
    <row r="802" spans="1:8" x14ac:dyDescent="0.25">
      <c r="A802" t="s">
        <v>47</v>
      </c>
      <c r="B802" s="1">
        <v>31342</v>
      </c>
      <c r="C802" s="3">
        <v>0</v>
      </c>
      <c r="D802">
        <v>760.22</v>
      </c>
      <c r="E802">
        <v>1</v>
      </c>
      <c r="F802" t="s">
        <v>52</v>
      </c>
      <c r="G802">
        <f t="shared" si="24"/>
        <v>10</v>
      </c>
      <c r="H802" s="4">
        <f t="shared" si="25"/>
        <v>31335</v>
      </c>
    </row>
    <row r="803" spans="1:8" x14ac:dyDescent="0.25">
      <c r="A803" t="s">
        <v>47</v>
      </c>
      <c r="B803" s="1">
        <v>31378</v>
      </c>
      <c r="C803" s="3">
        <v>0</v>
      </c>
      <c r="D803">
        <v>759.19</v>
      </c>
      <c r="E803">
        <v>1</v>
      </c>
      <c r="F803" t="s">
        <v>52</v>
      </c>
      <c r="G803">
        <f t="shared" si="24"/>
        <v>11</v>
      </c>
      <c r="H803" s="4">
        <f t="shared" si="25"/>
        <v>31366</v>
      </c>
    </row>
    <row r="804" spans="1:8" x14ac:dyDescent="0.25">
      <c r="A804" t="s">
        <v>47</v>
      </c>
      <c r="B804" s="1">
        <v>31449</v>
      </c>
      <c r="C804" s="3">
        <v>0</v>
      </c>
      <c r="D804">
        <v>760.81</v>
      </c>
      <c r="E804">
        <v>1</v>
      </c>
      <c r="F804" t="s">
        <v>52</v>
      </c>
      <c r="G804">
        <f t="shared" si="24"/>
        <v>2</v>
      </c>
      <c r="H804" s="4">
        <f t="shared" si="25"/>
        <v>31458</v>
      </c>
    </row>
    <row r="805" spans="1:8" x14ac:dyDescent="0.25">
      <c r="A805" t="s">
        <v>47</v>
      </c>
      <c r="B805" s="1">
        <v>31524</v>
      </c>
      <c r="C805" s="3">
        <v>0</v>
      </c>
      <c r="D805">
        <v>760.74</v>
      </c>
      <c r="E805">
        <v>1</v>
      </c>
      <c r="F805" t="s">
        <v>52</v>
      </c>
      <c r="G805">
        <f t="shared" si="24"/>
        <v>4</v>
      </c>
      <c r="H805" s="4">
        <f t="shared" si="25"/>
        <v>31517</v>
      </c>
    </row>
    <row r="806" spans="1:8" x14ac:dyDescent="0.25">
      <c r="A806" t="s">
        <v>47</v>
      </c>
      <c r="B806" s="1">
        <v>31720</v>
      </c>
      <c r="C806" s="3">
        <v>0</v>
      </c>
      <c r="D806">
        <v>760.64</v>
      </c>
      <c r="E806">
        <v>1</v>
      </c>
      <c r="F806" t="s">
        <v>52</v>
      </c>
      <c r="G806">
        <f t="shared" si="24"/>
        <v>11</v>
      </c>
      <c r="H806" s="4">
        <f t="shared" si="25"/>
        <v>31731</v>
      </c>
    </row>
    <row r="807" spans="1:8" x14ac:dyDescent="0.25">
      <c r="A807" t="s">
        <v>47</v>
      </c>
      <c r="B807" s="1">
        <v>31765</v>
      </c>
      <c r="C807" s="3">
        <v>0</v>
      </c>
      <c r="D807">
        <v>760.65</v>
      </c>
      <c r="E807">
        <v>1</v>
      </c>
      <c r="F807" t="s">
        <v>52</v>
      </c>
      <c r="G807">
        <f t="shared" si="24"/>
        <v>12</v>
      </c>
      <c r="H807" s="4">
        <f t="shared" si="25"/>
        <v>31761</v>
      </c>
    </row>
    <row r="808" spans="1:8" x14ac:dyDescent="0.25">
      <c r="A808" t="s">
        <v>47</v>
      </c>
      <c r="B808" s="1">
        <v>31833</v>
      </c>
      <c r="C808" s="3">
        <v>0</v>
      </c>
      <c r="D808">
        <v>760.32</v>
      </c>
      <c r="E808">
        <v>1</v>
      </c>
      <c r="F808" t="s">
        <v>52</v>
      </c>
      <c r="G808">
        <f t="shared" si="24"/>
        <v>2</v>
      </c>
      <c r="H808" s="4">
        <f t="shared" si="25"/>
        <v>31823</v>
      </c>
    </row>
    <row r="809" spans="1:8" x14ac:dyDescent="0.25">
      <c r="A809" t="s">
        <v>47</v>
      </c>
      <c r="B809" s="1">
        <v>31873</v>
      </c>
      <c r="C809" s="3">
        <v>0</v>
      </c>
      <c r="D809">
        <v>760.31</v>
      </c>
      <c r="E809">
        <v>1</v>
      </c>
      <c r="F809" t="s">
        <v>52</v>
      </c>
      <c r="G809">
        <f t="shared" si="24"/>
        <v>4</v>
      </c>
      <c r="H809" s="4">
        <f t="shared" si="25"/>
        <v>31882</v>
      </c>
    </row>
    <row r="810" spans="1:8" x14ac:dyDescent="0.25">
      <c r="A810" t="s">
        <v>47</v>
      </c>
      <c r="B810" s="1">
        <v>31987</v>
      </c>
      <c r="C810" s="3">
        <v>0</v>
      </c>
      <c r="D810">
        <v>761.74</v>
      </c>
      <c r="E810">
        <v>1</v>
      </c>
      <c r="F810" t="s">
        <v>52</v>
      </c>
      <c r="G810">
        <f t="shared" si="24"/>
        <v>7</v>
      </c>
      <c r="H810" s="4">
        <f t="shared" si="25"/>
        <v>31973</v>
      </c>
    </row>
    <row r="811" spans="1:8" x14ac:dyDescent="0.25">
      <c r="A811" t="s">
        <v>47</v>
      </c>
      <c r="B811" s="1">
        <v>32080</v>
      </c>
      <c r="C811" s="3">
        <v>0.56597222222222221</v>
      </c>
      <c r="D811">
        <v>761.98</v>
      </c>
      <c r="E811">
        <v>1</v>
      </c>
      <c r="F811" t="s">
        <v>52</v>
      </c>
      <c r="G811">
        <f t="shared" si="24"/>
        <v>10</v>
      </c>
      <c r="H811" s="4">
        <f t="shared" si="25"/>
        <v>32065</v>
      </c>
    </row>
    <row r="812" spans="1:8" x14ac:dyDescent="0.25">
      <c r="A812" t="s">
        <v>47</v>
      </c>
      <c r="B812" s="1">
        <v>32120</v>
      </c>
      <c r="C812" s="3">
        <v>0.55555555555555558</v>
      </c>
      <c r="D812">
        <v>761.76</v>
      </c>
      <c r="E812">
        <v>1</v>
      </c>
      <c r="F812" t="s">
        <v>52</v>
      </c>
      <c r="G812">
        <f t="shared" si="24"/>
        <v>12</v>
      </c>
      <c r="H812" s="4">
        <f t="shared" si="25"/>
        <v>32126</v>
      </c>
    </row>
    <row r="813" spans="1:8" x14ac:dyDescent="0.25">
      <c r="A813" t="s">
        <v>47</v>
      </c>
      <c r="B813" s="1">
        <v>32238</v>
      </c>
      <c r="C813" s="3">
        <v>0</v>
      </c>
      <c r="D813">
        <v>762.53</v>
      </c>
      <c r="E813">
        <v>1</v>
      </c>
      <c r="F813" t="s">
        <v>52</v>
      </c>
      <c r="G813">
        <f t="shared" si="24"/>
        <v>4</v>
      </c>
      <c r="H813" s="4">
        <f t="shared" si="25"/>
        <v>32248</v>
      </c>
    </row>
    <row r="814" spans="1:8" x14ac:dyDescent="0.25">
      <c r="A814" t="s">
        <v>47</v>
      </c>
      <c r="B814" s="1">
        <v>32352</v>
      </c>
      <c r="C814" s="3">
        <v>0</v>
      </c>
      <c r="D814">
        <v>763.42</v>
      </c>
      <c r="E814">
        <v>1</v>
      </c>
      <c r="F814" t="s">
        <v>52</v>
      </c>
      <c r="G814">
        <f t="shared" si="24"/>
        <v>7</v>
      </c>
      <c r="H814" s="4">
        <f t="shared" si="25"/>
        <v>32339</v>
      </c>
    </row>
    <row r="815" spans="1:8" x14ac:dyDescent="0.25">
      <c r="A815" t="s">
        <v>47</v>
      </c>
      <c r="B815" s="1">
        <v>32443</v>
      </c>
      <c r="C815" s="3">
        <v>0</v>
      </c>
      <c r="D815">
        <v>763.82</v>
      </c>
      <c r="E815">
        <v>1</v>
      </c>
      <c r="F815" t="s">
        <v>52</v>
      </c>
      <c r="G815">
        <f t="shared" si="24"/>
        <v>10</v>
      </c>
      <c r="H815" s="4">
        <f t="shared" si="25"/>
        <v>32431</v>
      </c>
    </row>
    <row r="816" spans="1:8" x14ac:dyDescent="0.25">
      <c r="A816" t="s">
        <v>47</v>
      </c>
      <c r="B816" s="1">
        <v>32539</v>
      </c>
      <c r="C816" s="3">
        <v>0</v>
      </c>
      <c r="D816">
        <v>763.81</v>
      </c>
      <c r="E816">
        <v>1</v>
      </c>
      <c r="F816" t="s">
        <v>52</v>
      </c>
      <c r="G816">
        <f t="shared" si="24"/>
        <v>1</v>
      </c>
      <c r="H816" s="4">
        <f t="shared" si="25"/>
        <v>32523</v>
      </c>
    </row>
    <row r="817" spans="1:8" x14ac:dyDescent="0.25">
      <c r="A817" t="s">
        <v>47</v>
      </c>
      <c r="B817" s="1">
        <v>32629</v>
      </c>
      <c r="C817" s="3">
        <v>0</v>
      </c>
      <c r="D817">
        <v>764.43</v>
      </c>
      <c r="E817">
        <v>1</v>
      </c>
      <c r="F817" t="s">
        <v>52</v>
      </c>
      <c r="G817">
        <f t="shared" si="24"/>
        <v>5</v>
      </c>
      <c r="H817" s="4">
        <f t="shared" si="25"/>
        <v>32643</v>
      </c>
    </row>
    <row r="818" spans="1:8" x14ac:dyDescent="0.25">
      <c r="A818" t="s">
        <v>47</v>
      </c>
      <c r="B818" s="1">
        <v>32707</v>
      </c>
      <c r="C818" s="3">
        <v>0</v>
      </c>
      <c r="D818">
        <v>765.02</v>
      </c>
      <c r="E818">
        <v>1</v>
      </c>
      <c r="F818" t="s">
        <v>52</v>
      </c>
      <c r="G818">
        <f t="shared" si="24"/>
        <v>7</v>
      </c>
      <c r="H818" s="4">
        <f t="shared" si="25"/>
        <v>32704</v>
      </c>
    </row>
    <row r="819" spans="1:8" x14ac:dyDescent="0.25">
      <c r="A819" t="s">
        <v>47</v>
      </c>
      <c r="B819" s="1">
        <v>32801</v>
      </c>
      <c r="C819" s="3">
        <v>0</v>
      </c>
      <c r="D819">
        <v>765.22</v>
      </c>
      <c r="E819">
        <v>1</v>
      </c>
      <c r="F819" t="s">
        <v>52</v>
      </c>
      <c r="G819">
        <f t="shared" si="24"/>
        <v>10</v>
      </c>
      <c r="H819" s="4">
        <f t="shared" si="25"/>
        <v>32796</v>
      </c>
    </row>
    <row r="820" spans="1:8" x14ac:dyDescent="0.25">
      <c r="A820" t="s">
        <v>47</v>
      </c>
      <c r="B820" s="1">
        <v>32891</v>
      </c>
      <c r="C820" s="3">
        <v>0</v>
      </c>
      <c r="D820">
        <v>765.1</v>
      </c>
      <c r="E820">
        <v>1</v>
      </c>
      <c r="F820" t="s">
        <v>52</v>
      </c>
      <c r="G820">
        <f t="shared" si="24"/>
        <v>1</v>
      </c>
      <c r="H820" s="4">
        <f t="shared" si="25"/>
        <v>32888</v>
      </c>
    </row>
    <row r="821" spans="1:8" x14ac:dyDescent="0.25">
      <c r="A821" t="s">
        <v>47</v>
      </c>
      <c r="B821" s="1">
        <v>32968</v>
      </c>
      <c r="C821" s="3">
        <v>0</v>
      </c>
      <c r="D821">
        <v>765.43</v>
      </c>
      <c r="E821">
        <v>1</v>
      </c>
      <c r="F821" t="s">
        <v>52</v>
      </c>
      <c r="G821">
        <f t="shared" si="24"/>
        <v>4</v>
      </c>
      <c r="H821" s="4">
        <f t="shared" si="25"/>
        <v>32978</v>
      </c>
    </row>
    <row r="822" spans="1:8" x14ac:dyDescent="0.25">
      <c r="A822" t="s">
        <v>47</v>
      </c>
      <c r="B822" s="1">
        <v>33064</v>
      </c>
      <c r="C822" s="3">
        <v>0</v>
      </c>
      <c r="D822">
        <v>766</v>
      </c>
      <c r="E822">
        <v>1</v>
      </c>
      <c r="F822" t="s">
        <v>52</v>
      </c>
      <c r="G822">
        <f t="shared" si="24"/>
        <v>7</v>
      </c>
      <c r="H822" s="4">
        <f t="shared" si="25"/>
        <v>33069</v>
      </c>
    </row>
    <row r="823" spans="1:8" x14ac:dyDescent="0.25">
      <c r="A823" t="s">
        <v>47</v>
      </c>
      <c r="B823" s="1">
        <v>33171</v>
      </c>
      <c r="C823" s="3">
        <v>0</v>
      </c>
      <c r="D823">
        <v>766.3</v>
      </c>
      <c r="E823">
        <v>1</v>
      </c>
      <c r="F823" t="s">
        <v>52</v>
      </c>
      <c r="G823">
        <f t="shared" si="24"/>
        <v>10</v>
      </c>
      <c r="H823" s="4">
        <f t="shared" si="25"/>
        <v>33161</v>
      </c>
    </row>
    <row r="824" spans="1:8" x14ac:dyDescent="0.25">
      <c r="A824" t="s">
        <v>47</v>
      </c>
      <c r="B824" s="1">
        <v>33263</v>
      </c>
      <c r="C824" s="3">
        <v>0</v>
      </c>
      <c r="D824">
        <v>766.16</v>
      </c>
      <c r="E824">
        <v>1</v>
      </c>
      <c r="F824" t="s">
        <v>52</v>
      </c>
      <c r="G824">
        <f t="shared" si="24"/>
        <v>1</v>
      </c>
      <c r="H824" s="4">
        <f t="shared" si="25"/>
        <v>33253</v>
      </c>
    </row>
    <row r="825" spans="1:8" x14ac:dyDescent="0.25">
      <c r="A825" t="s">
        <v>47</v>
      </c>
      <c r="B825" s="1">
        <v>33331</v>
      </c>
      <c r="C825" s="3">
        <v>0</v>
      </c>
      <c r="D825">
        <v>766.53</v>
      </c>
      <c r="E825">
        <v>1</v>
      </c>
      <c r="F825" t="s">
        <v>52</v>
      </c>
      <c r="G825">
        <f t="shared" si="24"/>
        <v>4</v>
      </c>
      <c r="H825" s="4">
        <f t="shared" si="25"/>
        <v>33343</v>
      </c>
    </row>
    <row r="826" spans="1:8" x14ac:dyDescent="0.25">
      <c r="A826" t="s">
        <v>47</v>
      </c>
      <c r="B826" s="1">
        <v>33389</v>
      </c>
      <c r="C826" s="3">
        <v>0</v>
      </c>
      <c r="D826">
        <v>766.71</v>
      </c>
      <c r="E826">
        <v>1</v>
      </c>
      <c r="F826" t="s">
        <v>52</v>
      </c>
      <c r="G826">
        <f t="shared" si="24"/>
        <v>5</v>
      </c>
      <c r="H826" s="4">
        <f t="shared" si="25"/>
        <v>33373</v>
      </c>
    </row>
    <row r="827" spans="1:8" x14ac:dyDescent="0.25">
      <c r="A827" t="s">
        <v>47</v>
      </c>
      <c r="B827" s="1">
        <v>33440</v>
      </c>
      <c r="C827" s="3">
        <v>0</v>
      </c>
      <c r="D827">
        <v>766.95</v>
      </c>
      <c r="E827">
        <v>1</v>
      </c>
      <c r="F827" t="s">
        <v>52</v>
      </c>
      <c r="G827">
        <f t="shared" si="24"/>
        <v>7</v>
      </c>
      <c r="H827" s="4">
        <f t="shared" si="25"/>
        <v>33434</v>
      </c>
    </row>
    <row r="828" spans="1:8" x14ac:dyDescent="0.25">
      <c r="A828" t="s">
        <v>47</v>
      </c>
      <c r="B828" s="1">
        <v>33536</v>
      </c>
      <c r="C828" s="3">
        <v>0</v>
      </c>
      <c r="D828">
        <v>767.25</v>
      </c>
      <c r="E828">
        <v>1</v>
      </c>
      <c r="F828" t="s">
        <v>52</v>
      </c>
      <c r="G828">
        <f t="shared" si="24"/>
        <v>10</v>
      </c>
      <c r="H828" s="4">
        <f t="shared" si="25"/>
        <v>33526</v>
      </c>
    </row>
    <row r="829" spans="1:8" x14ac:dyDescent="0.25">
      <c r="A829" t="s">
        <v>47</v>
      </c>
      <c r="B829" s="1">
        <v>33624</v>
      </c>
      <c r="C829" s="3">
        <v>0</v>
      </c>
      <c r="D829">
        <v>767.07</v>
      </c>
      <c r="E829">
        <v>1</v>
      </c>
      <c r="F829" t="s">
        <v>52</v>
      </c>
      <c r="G829">
        <f t="shared" si="24"/>
        <v>1</v>
      </c>
      <c r="H829" s="4">
        <f t="shared" si="25"/>
        <v>33618</v>
      </c>
    </row>
    <row r="830" spans="1:8" x14ac:dyDescent="0.25">
      <c r="A830" t="s">
        <v>47</v>
      </c>
      <c r="B830" s="1">
        <v>33717</v>
      </c>
      <c r="C830" s="3">
        <v>0</v>
      </c>
      <c r="D830">
        <v>767.81</v>
      </c>
      <c r="E830">
        <v>1</v>
      </c>
      <c r="F830" t="s">
        <v>52</v>
      </c>
      <c r="G830">
        <f t="shared" si="24"/>
        <v>4</v>
      </c>
      <c r="H830" s="4">
        <f t="shared" si="25"/>
        <v>33709</v>
      </c>
    </row>
    <row r="831" spans="1:8" x14ac:dyDescent="0.25">
      <c r="A831" t="s">
        <v>47</v>
      </c>
      <c r="B831" s="1">
        <v>33795</v>
      </c>
      <c r="C831" s="3">
        <v>0</v>
      </c>
      <c r="D831">
        <v>768.13</v>
      </c>
      <c r="E831">
        <v>1</v>
      </c>
      <c r="F831" t="s">
        <v>52</v>
      </c>
      <c r="G831">
        <f t="shared" si="24"/>
        <v>7</v>
      </c>
      <c r="H831" s="4">
        <f t="shared" si="25"/>
        <v>33800</v>
      </c>
    </row>
    <row r="832" spans="1:8" x14ac:dyDescent="0.25">
      <c r="A832" t="s">
        <v>47</v>
      </c>
      <c r="B832" s="1">
        <v>33883</v>
      </c>
      <c r="C832" s="3">
        <v>0</v>
      </c>
      <c r="D832">
        <v>768.68</v>
      </c>
      <c r="E832">
        <v>1</v>
      </c>
      <c r="F832" t="s">
        <v>52</v>
      </c>
      <c r="G832">
        <f t="shared" si="24"/>
        <v>10</v>
      </c>
      <c r="H832" s="4">
        <f t="shared" si="25"/>
        <v>33892</v>
      </c>
    </row>
    <row r="833" spans="1:8" x14ac:dyDescent="0.25">
      <c r="A833" t="s">
        <v>47</v>
      </c>
      <c r="B833" s="1">
        <v>34030</v>
      </c>
      <c r="C833" s="3">
        <v>0</v>
      </c>
      <c r="D833">
        <v>769</v>
      </c>
      <c r="E833">
        <v>1</v>
      </c>
      <c r="F833" t="s">
        <v>52</v>
      </c>
      <c r="G833">
        <f t="shared" si="24"/>
        <v>3</v>
      </c>
      <c r="H833" s="4">
        <f t="shared" si="25"/>
        <v>34043</v>
      </c>
    </row>
    <row r="834" spans="1:8" x14ac:dyDescent="0.25">
      <c r="A834" t="s">
        <v>47</v>
      </c>
      <c r="B834" s="1">
        <v>34078</v>
      </c>
      <c r="C834" s="3">
        <v>0</v>
      </c>
      <c r="D834">
        <v>769.22</v>
      </c>
      <c r="E834">
        <v>1</v>
      </c>
      <c r="F834" t="s">
        <v>52</v>
      </c>
      <c r="G834">
        <f t="shared" si="24"/>
        <v>4</v>
      </c>
      <c r="H834" s="4">
        <f t="shared" si="25"/>
        <v>34074</v>
      </c>
    </row>
    <row r="835" spans="1:8" x14ac:dyDescent="0.25">
      <c r="A835" t="s">
        <v>47</v>
      </c>
      <c r="B835" s="1">
        <v>34162</v>
      </c>
      <c r="C835" s="3">
        <v>0</v>
      </c>
      <c r="D835">
        <v>769.11</v>
      </c>
      <c r="E835">
        <v>1</v>
      </c>
      <c r="F835" t="s">
        <v>52</v>
      </c>
      <c r="G835">
        <f t="shared" ref="G835:G898" si="26">MONTH(B835)</f>
        <v>7</v>
      </c>
      <c r="H835" s="4">
        <f t="shared" ref="H835:H898" si="27">DATE(YEAR(B835),MONTH(B835),15)</f>
        <v>34165</v>
      </c>
    </row>
    <row r="836" spans="1:8" x14ac:dyDescent="0.25">
      <c r="A836" t="s">
        <v>47</v>
      </c>
      <c r="B836" s="1">
        <v>34255</v>
      </c>
      <c r="C836" s="3">
        <v>0</v>
      </c>
      <c r="D836">
        <v>768.93</v>
      </c>
      <c r="E836">
        <v>1</v>
      </c>
      <c r="F836" t="s">
        <v>52</v>
      </c>
      <c r="G836">
        <f t="shared" si="26"/>
        <v>10</v>
      </c>
      <c r="H836" s="4">
        <f t="shared" si="27"/>
        <v>34257</v>
      </c>
    </row>
    <row r="837" spans="1:8" x14ac:dyDescent="0.25">
      <c r="A837" t="s">
        <v>47</v>
      </c>
      <c r="B837" s="1">
        <v>34361</v>
      </c>
      <c r="C837" s="3">
        <v>0</v>
      </c>
      <c r="D837">
        <v>768.43</v>
      </c>
      <c r="E837">
        <v>1</v>
      </c>
      <c r="F837" t="s">
        <v>52</v>
      </c>
      <c r="G837">
        <f t="shared" si="26"/>
        <v>1</v>
      </c>
      <c r="H837" s="4">
        <f t="shared" si="27"/>
        <v>34349</v>
      </c>
    </row>
    <row r="838" spans="1:8" x14ac:dyDescent="0.25">
      <c r="A838" t="s">
        <v>47</v>
      </c>
      <c r="B838" s="1">
        <v>34438</v>
      </c>
      <c r="C838" s="3">
        <v>0</v>
      </c>
      <c r="D838">
        <v>768.69</v>
      </c>
      <c r="E838">
        <v>1</v>
      </c>
      <c r="F838" t="s">
        <v>52</v>
      </c>
      <c r="G838">
        <f t="shared" si="26"/>
        <v>4</v>
      </c>
      <c r="H838" s="4">
        <f t="shared" si="27"/>
        <v>34439</v>
      </c>
    </row>
    <row r="839" spans="1:8" x14ac:dyDescent="0.25">
      <c r="A839" t="s">
        <v>47</v>
      </c>
      <c r="B839" s="1">
        <v>34526</v>
      </c>
      <c r="C839" s="3">
        <v>0</v>
      </c>
      <c r="D839">
        <v>769.51</v>
      </c>
      <c r="E839">
        <v>1</v>
      </c>
      <c r="F839" t="s">
        <v>52</v>
      </c>
      <c r="G839">
        <f t="shared" si="26"/>
        <v>7</v>
      </c>
      <c r="H839" s="4">
        <f t="shared" si="27"/>
        <v>34530</v>
      </c>
    </row>
    <row r="840" spans="1:8" x14ac:dyDescent="0.25">
      <c r="A840" t="s">
        <v>47</v>
      </c>
      <c r="B840" s="1">
        <v>34611</v>
      </c>
      <c r="C840" s="3">
        <v>0</v>
      </c>
      <c r="D840">
        <v>769.53</v>
      </c>
      <c r="E840">
        <v>1</v>
      </c>
      <c r="F840" t="s">
        <v>52</v>
      </c>
      <c r="G840">
        <f t="shared" si="26"/>
        <v>10</v>
      </c>
      <c r="H840" s="4">
        <f t="shared" si="27"/>
        <v>34622</v>
      </c>
    </row>
    <row r="841" spans="1:8" x14ac:dyDescent="0.25">
      <c r="A841" t="s">
        <v>47</v>
      </c>
      <c r="B841" s="1">
        <v>34795</v>
      </c>
      <c r="C841" s="3">
        <v>0</v>
      </c>
      <c r="D841">
        <v>769.22</v>
      </c>
      <c r="E841">
        <v>1</v>
      </c>
      <c r="F841" t="s">
        <v>52</v>
      </c>
      <c r="G841">
        <f t="shared" si="26"/>
        <v>4</v>
      </c>
      <c r="H841" s="4">
        <f t="shared" si="27"/>
        <v>34804</v>
      </c>
    </row>
    <row r="842" spans="1:8" x14ac:dyDescent="0.25">
      <c r="A842" t="s">
        <v>47</v>
      </c>
      <c r="B842" s="1">
        <v>34894</v>
      </c>
      <c r="C842" s="3">
        <v>0</v>
      </c>
      <c r="D842">
        <v>768.53</v>
      </c>
      <c r="E842">
        <v>1</v>
      </c>
      <c r="F842" t="s">
        <v>52</v>
      </c>
      <c r="G842">
        <f t="shared" si="26"/>
        <v>7</v>
      </c>
      <c r="H842" s="4">
        <f t="shared" si="27"/>
        <v>34895</v>
      </c>
    </row>
    <row r="843" spans="1:8" x14ac:dyDescent="0.25">
      <c r="A843" t="s">
        <v>47</v>
      </c>
      <c r="B843" s="1">
        <v>34984</v>
      </c>
      <c r="C843" s="3">
        <v>0</v>
      </c>
      <c r="D843">
        <v>767.78</v>
      </c>
      <c r="E843">
        <v>1</v>
      </c>
      <c r="F843" t="s">
        <v>52</v>
      </c>
      <c r="G843">
        <f t="shared" si="26"/>
        <v>10</v>
      </c>
      <c r="H843" s="4">
        <f t="shared" si="27"/>
        <v>34987</v>
      </c>
    </row>
    <row r="844" spans="1:8" x14ac:dyDescent="0.25">
      <c r="A844" t="s">
        <v>47</v>
      </c>
      <c r="B844" s="1">
        <v>35066</v>
      </c>
      <c r="C844" s="3">
        <v>0</v>
      </c>
      <c r="D844">
        <v>768.41</v>
      </c>
      <c r="E844">
        <v>1</v>
      </c>
      <c r="F844" t="s">
        <v>52</v>
      </c>
      <c r="G844">
        <f t="shared" si="26"/>
        <v>1</v>
      </c>
      <c r="H844" s="4">
        <f t="shared" si="27"/>
        <v>35079</v>
      </c>
    </row>
    <row r="845" spans="1:8" x14ac:dyDescent="0.25">
      <c r="A845" t="s">
        <v>47</v>
      </c>
      <c r="B845" s="1">
        <v>35171</v>
      </c>
      <c r="C845" s="3">
        <v>0</v>
      </c>
      <c r="D845">
        <v>767.17</v>
      </c>
      <c r="E845">
        <v>1</v>
      </c>
      <c r="F845" t="s">
        <v>52</v>
      </c>
      <c r="G845">
        <f t="shared" si="26"/>
        <v>4</v>
      </c>
      <c r="H845" s="4">
        <f t="shared" si="27"/>
        <v>35170</v>
      </c>
    </row>
    <row r="846" spans="1:8" x14ac:dyDescent="0.25">
      <c r="A846" t="s">
        <v>47</v>
      </c>
      <c r="B846" s="1">
        <v>35242</v>
      </c>
      <c r="C846" s="3">
        <v>0.46527777777777773</v>
      </c>
      <c r="D846">
        <v>767.2</v>
      </c>
      <c r="E846">
        <v>1</v>
      </c>
      <c r="F846" t="s">
        <v>52</v>
      </c>
      <c r="G846">
        <f t="shared" si="26"/>
        <v>6</v>
      </c>
      <c r="H846" s="4">
        <f t="shared" si="27"/>
        <v>35231</v>
      </c>
    </row>
    <row r="847" spans="1:8" x14ac:dyDescent="0.25">
      <c r="A847" t="s">
        <v>47</v>
      </c>
      <c r="B847" s="1">
        <v>35346</v>
      </c>
      <c r="C847" s="3">
        <v>0.52430555555555558</v>
      </c>
      <c r="D847">
        <v>767.73</v>
      </c>
      <c r="E847">
        <v>1</v>
      </c>
      <c r="F847" t="s">
        <v>52</v>
      </c>
      <c r="G847">
        <f t="shared" si="26"/>
        <v>10</v>
      </c>
      <c r="H847" s="4">
        <f t="shared" si="27"/>
        <v>35353</v>
      </c>
    </row>
    <row r="848" spans="1:8" x14ac:dyDescent="0.25">
      <c r="A848" t="s">
        <v>47</v>
      </c>
      <c r="B848" s="1">
        <v>35443</v>
      </c>
      <c r="C848" s="3">
        <v>0.63124999999999998</v>
      </c>
      <c r="D848">
        <v>766.86</v>
      </c>
      <c r="E848">
        <v>1</v>
      </c>
      <c r="F848" t="s">
        <v>52</v>
      </c>
      <c r="G848">
        <f t="shared" si="26"/>
        <v>1</v>
      </c>
      <c r="H848" s="4">
        <f t="shared" si="27"/>
        <v>35445</v>
      </c>
    </row>
    <row r="849" spans="1:8" x14ac:dyDescent="0.25">
      <c r="A849" t="s">
        <v>47</v>
      </c>
      <c r="B849" s="1">
        <v>35523</v>
      </c>
      <c r="C849" s="3">
        <v>0.33819444444444446</v>
      </c>
      <c r="D849">
        <v>766.58</v>
      </c>
      <c r="E849">
        <v>1</v>
      </c>
      <c r="F849" t="s">
        <v>52</v>
      </c>
      <c r="G849">
        <f t="shared" si="26"/>
        <v>4</v>
      </c>
      <c r="H849" s="4">
        <f t="shared" si="27"/>
        <v>35535</v>
      </c>
    </row>
    <row r="850" spans="1:8" x14ac:dyDescent="0.25">
      <c r="A850" t="s">
        <v>47</v>
      </c>
      <c r="B850" s="1">
        <v>35627</v>
      </c>
      <c r="C850" s="3">
        <v>0.47916666666666669</v>
      </c>
      <c r="D850">
        <v>765.27</v>
      </c>
      <c r="E850">
        <v>1</v>
      </c>
      <c r="F850" t="s">
        <v>52</v>
      </c>
      <c r="G850">
        <f t="shared" si="26"/>
        <v>7</v>
      </c>
      <c r="H850" s="4">
        <f t="shared" si="27"/>
        <v>35626</v>
      </c>
    </row>
    <row r="851" spans="1:8" x14ac:dyDescent="0.25">
      <c r="A851" t="s">
        <v>47</v>
      </c>
      <c r="B851" s="1">
        <v>35711</v>
      </c>
      <c r="C851" s="3">
        <v>0.57777777777777783</v>
      </c>
      <c r="D851">
        <v>765.62</v>
      </c>
      <c r="E851">
        <v>1</v>
      </c>
      <c r="F851" t="s">
        <v>52</v>
      </c>
      <c r="G851">
        <f t="shared" si="26"/>
        <v>10</v>
      </c>
      <c r="H851" s="4">
        <f t="shared" si="27"/>
        <v>35718</v>
      </c>
    </row>
    <row r="852" spans="1:8" x14ac:dyDescent="0.25">
      <c r="A852" t="s">
        <v>47</v>
      </c>
      <c r="B852" s="1">
        <v>35829</v>
      </c>
      <c r="C852" s="3">
        <v>0.54861111111111105</v>
      </c>
      <c r="D852">
        <v>764.26</v>
      </c>
      <c r="E852">
        <v>1</v>
      </c>
      <c r="F852" t="s">
        <v>52</v>
      </c>
      <c r="G852">
        <f t="shared" si="26"/>
        <v>2</v>
      </c>
      <c r="H852" s="4">
        <f t="shared" si="27"/>
        <v>35841</v>
      </c>
    </row>
    <row r="853" spans="1:8" x14ac:dyDescent="0.25">
      <c r="A853" t="s">
        <v>47</v>
      </c>
      <c r="B853" s="1">
        <v>35906</v>
      </c>
      <c r="C853" s="3">
        <v>0.34166666666666662</v>
      </c>
      <c r="D853">
        <v>764.73</v>
      </c>
      <c r="E853">
        <v>1</v>
      </c>
      <c r="F853" t="s">
        <v>52</v>
      </c>
      <c r="G853">
        <f t="shared" si="26"/>
        <v>4</v>
      </c>
      <c r="H853" s="4">
        <f t="shared" si="27"/>
        <v>35900</v>
      </c>
    </row>
    <row r="854" spans="1:8" x14ac:dyDescent="0.25">
      <c r="A854" t="s">
        <v>47</v>
      </c>
      <c r="B854" s="1">
        <v>35976</v>
      </c>
      <c r="C854" s="3">
        <v>0</v>
      </c>
      <c r="D854">
        <v>764.69</v>
      </c>
      <c r="E854">
        <v>1</v>
      </c>
      <c r="F854" t="s">
        <v>52</v>
      </c>
      <c r="G854">
        <f t="shared" si="26"/>
        <v>6</v>
      </c>
      <c r="H854" s="4">
        <f t="shared" si="27"/>
        <v>35961</v>
      </c>
    </row>
    <row r="855" spans="1:8" x14ac:dyDescent="0.25">
      <c r="A855" t="s">
        <v>47</v>
      </c>
      <c r="B855" s="1">
        <v>36074</v>
      </c>
      <c r="C855" s="3">
        <v>0</v>
      </c>
      <c r="D855">
        <v>764.71</v>
      </c>
      <c r="E855">
        <v>1</v>
      </c>
      <c r="F855" t="s">
        <v>52</v>
      </c>
      <c r="G855">
        <f t="shared" si="26"/>
        <v>10</v>
      </c>
      <c r="H855" s="4">
        <f t="shared" si="27"/>
        <v>36083</v>
      </c>
    </row>
    <row r="856" spans="1:8" x14ac:dyDescent="0.25">
      <c r="A856" t="s">
        <v>47</v>
      </c>
      <c r="B856" s="1">
        <v>36165</v>
      </c>
      <c r="C856" s="3">
        <v>0</v>
      </c>
      <c r="D856">
        <v>764.61</v>
      </c>
      <c r="E856">
        <v>1</v>
      </c>
      <c r="F856" t="s">
        <v>52</v>
      </c>
      <c r="G856">
        <f t="shared" si="26"/>
        <v>1</v>
      </c>
      <c r="H856" s="4">
        <f t="shared" si="27"/>
        <v>36175</v>
      </c>
    </row>
    <row r="857" spans="1:8" x14ac:dyDescent="0.25">
      <c r="A857" t="s">
        <v>47</v>
      </c>
      <c r="B857" s="1">
        <v>36269</v>
      </c>
      <c r="C857" s="3">
        <v>0</v>
      </c>
      <c r="D857">
        <v>764.6</v>
      </c>
      <c r="E857">
        <v>1</v>
      </c>
      <c r="F857" t="s">
        <v>52</v>
      </c>
      <c r="G857">
        <f t="shared" si="26"/>
        <v>4</v>
      </c>
      <c r="H857" s="4">
        <f t="shared" si="27"/>
        <v>36265</v>
      </c>
    </row>
    <row r="858" spans="1:8" x14ac:dyDescent="0.25">
      <c r="A858" t="s">
        <v>47</v>
      </c>
      <c r="B858" s="1">
        <v>36348</v>
      </c>
      <c r="C858" s="3">
        <v>0</v>
      </c>
      <c r="D858">
        <v>763.99</v>
      </c>
      <c r="E858">
        <v>1</v>
      </c>
      <c r="F858" t="s">
        <v>52</v>
      </c>
      <c r="G858">
        <f t="shared" si="26"/>
        <v>7</v>
      </c>
      <c r="H858" s="4">
        <f t="shared" si="27"/>
        <v>36356</v>
      </c>
    </row>
    <row r="859" spans="1:8" x14ac:dyDescent="0.25">
      <c r="A859" t="s">
        <v>47</v>
      </c>
      <c r="B859" s="1">
        <v>36445</v>
      </c>
      <c r="C859" s="3">
        <v>0</v>
      </c>
      <c r="D859">
        <v>764.81</v>
      </c>
      <c r="E859">
        <v>1</v>
      </c>
      <c r="F859" t="s">
        <v>52</v>
      </c>
      <c r="G859">
        <f t="shared" si="26"/>
        <v>10</v>
      </c>
      <c r="H859" s="4">
        <f t="shared" si="27"/>
        <v>36448</v>
      </c>
    </row>
    <row r="860" spans="1:8" x14ac:dyDescent="0.25">
      <c r="A860" t="s">
        <v>47</v>
      </c>
      <c r="B860" s="1">
        <v>36600</v>
      </c>
      <c r="C860" s="3">
        <v>0</v>
      </c>
      <c r="D860">
        <v>764.79</v>
      </c>
      <c r="E860">
        <v>1</v>
      </c>
      <c r="F860" t="s">
        <v>52</v>
      </c>
      <c r="G860">
        <f t="shared" si="26"/>
        <v>3</v>
      </c>
      <c r="H860" s="4">
        <f t="shared" si="27"/>
        <v>36600</v>
      </c>
    </row>
    <row r="861" spans="1:8" x14ac:dyDescent="0.25">
      <c r="A861" t="s">
        <v>47</v>
      </c>
      <c r="B861" s="1">
        <v>36629</v>
      </c>
      <c r="C861" s="3">
        <v>0</v>
      </c>
      <c r="D861">
        <v>764.75</v>
      </c>
      <c r="E861">
        <v>1</v>
      </c>
      <c r="F861" t="s">
        <v>52</v>
      </c>
      <c r="G861">
        <f t="shared" si="26"/>
        <v>4</v>
      </c>
      <c r="H861" s="4">
        <f t="shared" si="27"/>
        <v>36631</v>
      </c>
    </row>
    <row r="862" spans="1:8" x14ac:dyDescent="0.25">
      <c r="A862" t="s">
        <v>47</v>
      </c>
      <c r="B862" s="1">
        <v>36712</v>
      </c>
      <c r="C862" s="3">
        <v>0</v>
      </c>
      <c r="D862">
        <v>765.37</v>
      </c>
      <c r="E862">
        <v>1</v>
      </c>
      <c r="F862" t="s">
        <v>52</v>
      </c>
      <c r="G862">
        <f t="shared" si="26"/>
        <v>7</v>
      </c>
      <c r="H862" s="4">
        <f t="shared" si="27"/>
        <v>36722</v>
      </c>
    </row>
    <row r="863" spans="1:8" x14ac:dyDescent="0.25">
      <c r="A863" t="s">
        <v>47</v>
      </c>
      <c r="B863" s="1">
        <v>36803</v>
      </c>
      <c r="C863" s="3">
        <v>0</v>
      </c>
      <c r="D863">
        <v>766.29</v>
      </c>
      <c r="E863">
        <v>1</v>
      </c>
      <c r="F863" t="s">
        <v>52</v>
      </c>
      <c r="G863">
        <f t="shared" si="26"/>
        <v>10</v>
      </c>
      <c r="H863" s="4">
        <f t="shared" si="27"/>
        <v>36814</v>
      </c>
    </row>
    <row r="864" spans="1:8" x14ac:dyDescent="0.25">
      <c r="A864" t="s">
        <v>47</v>
      </c>
      <c r="B864" s="1">
        <v>36934</v>
      </c>
      <c r="C864" s="3">
        <v>0</v>
      </c>
      <c r="D864">
        <v>766.27</v>
      </c>
      <c r="E864">
        <v>1</v>
      </c>
      <c r="F864" t="s">
        <v>52</v>
      </c>
      <c r="G864">
        <f t="shared" si="26"/>
        <v>2</v>
      </c>
      <c r="H864" s="4">
        <f t="shared" si="27"/>
        <v>36937</v>
      </c>
    </row>
    <row r="865" spans="1:8" x14ac:dyDescent="0.25">
      <c r="A865" t="s">
        <v>47</v>
      </c>
      <c r="B865" s="1">
        <v>36992</v>
      </c>
      <c r="C865" s="3">
        <v>0</v>
      </c>
      <c r="D865">
        <v>766.52</v>
      </c>
      <c r="E865">
        <v>1</v>
      </c>
      <c r="F865" t="s">
        <v>52</v>
      </c>
      <c r="G865">
        <f t="shared" si="26"/>
        <v>4</v>
      </c>
      <c r="H865" s="4">
        <f t="shared" si="27"/>
        <v>36996</v>
      </c>
    </row>
    <row r="866" spans="1:8" x14ac:dyDescent="0.25">
      <c r="A866" t="s">
        <v>47</v>
      </c>
      <c r="B866" s="1">
        <v>37083</v>
      </c>
      <c r="C866" s="3">
        <v>0</v>
      </c>
      <c r="D866">
        <v>767.06</v>
      </c>
      <c r="E866">
        <v>1</v>
      </c>
      <c r="F866" t="s">
        <v>52</v>
      </c>
      <c r="G866">
        <f t="shared" si="26"/>
        <v>7</v>
      </c>
      <c r="H866" s="4">
        <f t="shared" si="27"/>
        <v>37087</v>
      </c>
    </row>
    <row r="867" spans="1:8" x14ac:dyDescent="0.25">
      <c r="A867" t="s">
        <v>47</v>
      </c>
      <c r="B867" s="1">
        <v>37165</v>
      </c>
      <c r="C867" s="3">
        <v>0</v>
      </c>
      <c r="D867">
        <v>767.5</v>
      </c>
      <c r="E867">
        <v>1</v>
      </c>
      <c r="F867" t="s">
        <v>52</v>
      </c>
      <c r="G867">
        <f t="shared" si="26"/>
        <v>10</v>
      </c>
      <c r="H867" s="4">
        <f t="shared" si="27"/>
        <v>37179</v>
      </c>
    </row>
    <row r="868" spans="1:8" x14ac:dyDescent="0.25">
      <c r="A868" t="s">
        <v>47</v>
      </c>
      <c r="B868" s="1">
        <v>37264</v>
      </c>
      <c r="C868" s="3">
        <v>0</v>
      </c>
      <c r="D868">
        <v>767.69</v>
      </c>
      <c r="E868">
        <v>1</v>
      </c>
      <c r="F868" t="s">
        <v>52</v>
      </c>
      <c r="G868">
        <f t="shared" si="26"/>
        <v>1</v>
      </c>
      <c r="H868" s="4">
        <f t="shared" si="27"/>
        <v>37271</v>
      </c>
    </row>
    <row r="869" spans="1:8" x14ac:dyDescent="0.25">
      <c r="A869" t="s">
        <v>47</v>
      </c>
      <c r="B869" s="1">
        <v>37347</v>
      </c>
      <c r="C869" s="3">
        <v>0.625</v>
      </c>
      <c r="D869">
        <v>768.14</v>
      </c>
      <c r="E869">
        <v>1</v>
      </c>
      <c r="F869" t="s">
        <v>52</v>
      </c>
      <c r="G869">
        <f t="shared" si="26"/>
        <v>4</v>
      </c>
      <c r="H869" s="4">
        <f t="shared" si="27"/>
        <v>37361</v>
      </c>
    </row>
    <row r="870" spans="1:8" x14ac:dyDescent="0.25">
      <c r="A870" t="s">
        <v>47</v>
      </c>
      <c r="B870" s="1">
        <v>37452</v>
      </c>
      <c r="C870" s="3">
        <v>0</v>
      </c>
      <c r="D870">
        <v>769.07</v>
      </c>
      <c r="E870">
        <v>1</v>
      </c>
      <c r="F870" t="s">
        <v>52</v>
      </c>
      <c r="G870">
        <f t="shared" si="26"/>
        <v>7</v>
      </c>
      <c r="H870" s="4">
        <f t="shared" si="27"/>
        <v>37452</v>
      </c>
    </row>
    <row r="871" spans="1:8" x14ac:dyDescent="0.25">
      <c r="A871" t="s">
        <v>47</v>
      </c>
      <c r="B871" s="1">
        <v>37530</v>
      </c>
      <c r="C871" s="3">
        <v>0</v>
      </c>
      <c r="D871">
        <v>769.81</v>
      </c>
      <c r="E871">
        <v>1</v>
      </c>
      <c r="F871" t="s">
        <v>52</v>
      </c>
      <c r="G871">
        <f t="shared" si="26"/>
        <v>10</v>
      </c>
      <c r="H871" s="4">
        <f t="shared" si="27"/>
        <v>37544</v>
      </c>
    </row>
    <row r="872" spans="1:8" x14ac:dyDescent="0.25">
      <c r="A872" t="s">
        <v>47</v>
      </c>
      <c r="B872" s="1">
        <v>37629</v>
      </c>
      <c r="C872" s="3">
        <v>0</v>
      </c>
      <c r="D872">
        <v>769.94</v>
      </c>
      <c r="E872">
        <v>1</v>
      </c>
      <c r="F872" t="s">
        <v>52</v>
      </c>
      <c r="G872">
        <f t="shared" si="26"/>
        <v>1</v>
      </c>
      <c r="H872" s="4">
        <f t="shared" si="27"/>
        <v>37636</v>
      </c>
    </row>
    <row r="873" spans="1:8" x14ac:dyDescent="0.25">
      <c r="A873" t="s">
        <v>47</v>
      </c>
      <c r="B873" s="1">
        <v>37718</v>
      </c>
      <c r="C873" s="3">
        <v>0.43055555555555558</v>
      </c>
      <c r="D873">
        <v>769.81</v>
      </c>
      <c r="E873">
        <v>1</v>
      </c>
      <c r="F873" t="s">
        <v>52</v>
      </c>
      <c r="G873">
        <f t="shared" si="26"/>
        <v>4</v>
      </c>
      <c r="H873" s="4">
        <f t="shared" si="27"/>
        <v>37726</v>
      </c>
    </row>
    <row r="874" spans="1:8" x14ac:dyDescent="0.25">
      <c r="A874" t="s">
        <v>47</v>
      </c>
      <c r="B874" s="1">
        <v>37824</v>
      </c>
      <c r="C874" s="3">
        <v>0.44930555555555557</v>
      </c>
      <c r="D874">
        <v>770.61</v>
      </c>
      <c r="E874">
        <v>1</v>
      </c>
      <c r="F874" t="s">
        <v>52</v>
      </c>
      <c r="G874">
        <f t="shared" si="26"/>
        <v>7</v>
      </c>
      <c r="H874" s="4">
        <f t="shared" si="27"/>
        <v>37817</v>
      </c>
    </row>
    <row r="875" spans="1:8" x14ac:dyDescent="0.25">
      <c r="A875" t="s">
        <v>47</v>
      </c>
      <c r="B875" s="1">
        <v>37903</v>
      </c>
      <c r="C875" s="3">
        <v>0.42083333333333334</v>
      </c>
      <c r="D875">
        <v>772</v>
      </c>
      <c r="E875">
        <v>1</v>
      </c>
      <c r="F875" t="s">
        <v>52</v>
      </c>
      <c r="G875">
        <f t="shared" si="26"/>
        <v>10</v>
      </c>
      <c r="H875" s="4">
        <f t="shared" si="27"/>
        <v>37909</v>
      </c>
    </row>
    <row r="876" spans="1:8" x14ac:dyDescent="0.25">
      <c r="A876" t="s">
        <v>47</v>
      </c>
      <c r="B876" s="1">
        <v>38000</v>
      </c>
      <c r="C876" s="3">
        <v>0.41666666666666669</v>
      </c>
      <c r="D876">
        <v>772.09</v>
      </c>
      <c r="E876">
        <v>1</v>
      </c>
      <c r="F876" t="s">
        <v>52</v>
      </c>
      <c r="G876">
        <f t="shared" si="26"/>
        <v>1</v>
      </c>
      <c r="H876" s="4">
        <f t="shared" si="27"/>
        <v>38001</v>
      </c>
    </row>
    <row r="877" spans="1:8" x14ac:dyDescent="0.25">
      <c r="A877" t="s">
        <v>47</v>
      </c>
      <c r="B877" s="1">
        <v>38096</v>
      </c>
      <c r="C877" s="3">
        <v>0.4381944444444445</v>
      </c>
      <c r="D877">
        <v>772.31</v>
      </c>
      <c r="E877">
        <v>1</v>
      </c>
      <c r="F877" t="s">
        <v>52</v>
      </c>
      <c r="G877">
        <f t="shared" si="26"/>
        <v>4</v>
      </c>
      <c r="H877" s="4">
        <f t="shared" si="27"/>
        <v>38092</v>
      </c>
    </row>
    <row r="878" spans="1:8" x14ac:dyDescent="0.25">
      <c r="A878" t="s">
        <v>47</v>
      </c>
      <c r="B878" s="1">
        <v>38174</v>
      </c>
      <c r="C878" s="3">
        <v>0.40486111111111112</v>
      </c>
      <c r="D878">
        <v>772.93</v>
      </c>
      <c r="E878">
        <v>1</v>
      </c>
      <c r="F878" t="s">
        <v>52</v>
      </c>
      <c r="G878">
        <f t="shared" si="26"/>
        <v>7</v>
      </c>
      <c r="H878" s="4">
        <f t="shared" si="27"/>
        <v>38183</v>
      </c>
    </row>
    <row r="879" spans="1:8" x14ac:dyDescent="0.25">
      <c r="A879" t="s">
        <v>47</v>
      </c>
      <c r="B879" s="1">
        <v>38258</v>
      </c>
      <c r="C879" s="3">
        <v>0.4145833333333333</v>
      </c>
      <c r="D879">
        <v>773.24</v>
      </c>
      <c r="E879">
        <v>1</v>
      </c>
      <c r="F879" t="s">
        <v>52</v>
      </c>
      <c r="G879">
        <f t="shared" si="26"/>
        <v>9</v>
      </c>
      <c r="H879" s="4">
        <f t="shared" si="27"/>
        <v>38245</v>
      </c>
    </row>
    <row r="880" spans="1:8" x14ac:dyDescent="0.25">
      <c r="A880" t="s">
        <v>47</v>
      </c>
      <c r="B880" s="1">
        <v>38365</v>
      </c>
      <c r="C880" s="3">
        <v>0.44027777777777777</v>
      </c>
      <c r="D880">
        <v>772.94</v>
      </c>
      <c r="E880">
        <v>1</v>
      </c>
      <c r="F880" t="s">
        <v>52</v>
      </c>
      <c r="G880">
        <f t="shared" si="26"/>
        <v>1</v>
      </c>
      <c r="H880" s="4">
        <f t="shared" si="27"/>
        <v>38367</v>
      </c>
    </row>
    <row r="881" spans="1:8" x14ac:dyDescent="0.25">
      <c r="A881" t="s">
        <v>47</v>
      </c>
      <c r="B881" s="1">
        <v>38468</v>
      </c>
      <c r="C881" s="3">
        <v>0.37986111111111115</v>
      </c>
      <c r="D881">
        <v>773.21</v>
      </c>
      <c r="E881">
        <v>1</v>
      </c>
      <c r="F881" t="s">
        <v>52</v>
      </c>
      <c r="G881">
        <f t="shared" si="26"/>
        <v>4</v>
      </c>
      <c r="H881" s="4">
        <f t="shared" si="27"/>
        <v>38457</v>
      </c>
    </row>
    <row r="882" spans="1:8" x14ac:dyDescent="0.25">
      <c r="A882" t="s">
        <v>47</v>
      </c>
      <c r="B882" s="1">
        <v>38547</v>
      </c>
      <c r="C882" s="3">
        <v>0.51388888888888895</v>
      </c>
      <c r="D882">
        <v>773.19</v>
      </c>
      <c r="E882">
        <v>1</v>
      </c>
      <c r="F882" t="s">
        <v>52</v>
      </c>
      <c r="G882">
        <f t="shared" si="26"/>
        <v>7</v>
      </c>
      <c r="H882" s="4">
        <f t="shared" si="27"/>
        <v>38548</v>
      </c>
    </row>
    <row r="883" spans="1:8" x14ac:dyDescent="0.25">
      <c r="A883" t="s">
        <v>47</v>
      </c>
      <c r="B883" s="1">
        <v>38628</v>
      </c>
      <c r="C883" s="3">
        <v>0.63680555555555551</v>
      </c>
      <c r="D883">
        <v>773.85</v>
      </c>
      <c r="E883">
        <v>1</v>
      </c>
      <c r="F883" t="s">
        <v>52</v>
      </c>
      <c r="G883">
        <f t="shared" si="26"/>
        <v>10</v>
      </c>
      <c r="H883" s="4">
        <f t="shared" si="27"/>
        <v>38640</v>
      </c>
    </row>
    <row r="884" spans="1:8" x14ac:dyDescent="0.25">
      <c r="A884" t="s">
        <v>47</v>
      </c>
      <c r="B884" s="1">
        <v>38721</v>
      </c>
      <c r="C884" s="3">
        <v>0.66041666666666665</v>
      </c>
      <c r="D884">
        <v>773.5</v>
      </c>
      <c r="E884">
        <v>1</v>
      </c>
      <c r="F884" t="s">
        <v>52</v>
      </c>
      <c r="G884">
        <f t="shared" si="26"/>
        <v>1</v>
      </c>
      <c r="H884" s="4">
        <f t="shared" si="27"/>
        <v>38732</v>
      </c>
    </row>
    <row r="885" spans="1:8" x14ac:dyDescent="0.25">
      <c r="A885" t="s">
        <v>47</v>
      </c>
      <c r="B885" s="1">
        <v>38840</v>
      </c>
      <c r="C885" s="3">
        <v>0.39027777777777778</v>
      </c>
      <c r="D885">
        <v>773.36</v>
      </c>
      <c r="E885">
        <v>1</v>
      </c>
      <c r="F885" t="s">
        <v>52</v>
      </c>
      <c r="G885">
        <f t="shared" si="26"/>
        <v>5</v>
      </c>
      <c r="H885" s="4">
        <f t="shared" si="27"/>
        <v>38852</v>
      </c>
    </row>
    <row r="886" spans="1:8" x14ac:dyDescent="0.25">
      <c r="A886" t="s">
        <v>47</v>
      </c>
      <c r="B886" s="1">
        <v>38910</v>
      </c>
      <c r="C886" s="3">
        <v>0.52152777777777781</v>
      </c>
      <c r="D886">
        <v>773.43</v>
      </c>
      <c r="E886">
        <v>1</v>
      </c>
      <c r="F886" t="s">
        <v>52</v>
      </c>
      <c r="G886">
        <f t="shared" si="26"/>
        <v>7</v>
      </c>
      <c r="H886" s="4">
        <f t="shared" si="27"/>
        <v>38913</v>
      </c>
    </row>
    <row r="887" spans="1:8" x14ac:dyDescent="0.25">
      <c r="A887" t="s">
        <v>47</v>
      </c>
      <c r="B887" s="1">
        <v>38992</v>
      </c>
      <c r="C887" s="3">
        <v>0.47152777777777777</v>
      </c>
      <c r="D887">
        <v>774.04</v>
      </c>
      <c r="E887">
        <v>1</v>
      </c>
      <c r="F887" t="s">
        <v>52</v>
      </c>
      <c r="G887">
        <f t="shared" si="26"/>
        <v>10</v>
      </c>
      <c r="H887" s="4">
        <f t="shared" si="27"/>
        <v>39005</v>
      </c>
    </row>
    <row r="888" spans="1:8" x14ac:dyDescent="0.25">
      <c r="A888" t="s">
        <v>47</v>
      </c>
      <c r="B888" s="1">
        <v>39085</v>
      </c>
      <c r="C888" s="3">
        <v>0.53055555555555556</v>
      </c>
      <c r="D888">
        <v>773.01</v>
      </c>
      <c r="E888">
        <v>1</v>
      </c>
      <c r="F888" t="s">
        <v>52</v>
      </c>
      <c r="G888">
        <f t="shared" si="26"/>
        <v>1</v>
      </c>
      <c r="H888" s="4">
        <f t="shared" si="27"/>
        <v>39097</v>
      </c>
    </row>
    <row r="889" spans="1:8" x14ac:dyDescent="0.25">
      <c r="A889" t="s">
        <v>47</v>
      </c>
      <c r="B889" s="1">
        <v>39197</v>
      </c>
      <c r="C889" s="3">
        <v>0.4145833333333333</v>
      </c>
      <c r="D889">
        <v>772.98</v>
      </c>
      <c r="E889">
        <v>1</v>
      </c>
      <c r="F889" t="s">
        <v>52</v>
      </c>
      <c r="G889">
        <f t="shared" si="26"/>
        <v>4</v>
      </c>
      <c r="H889" s="4">
        <f t="shared" si="27"/>
        <v>39187</v>
      </c>
    </row>
    <row r="890" spans="1:8" x14ac:dyDescent="0.25">
      <c r="A890" t="s">
        <v>47</v>
      </c>
      <c r="B890" s="1">
        <v>39279</v>
      </c>
      <c r="C890" s="3">
        <v>0.54861111111111105</v>
      </c>
      <c r="D890">
        <v>772.62</v>
      </c>
      <c r="E890">
        <v>1</v>
      </c>
      <c r="F890" t="s">
        <v>52</v>
      </c>
      <c r="G890">
        <f t="shared" si="26"/>
        <v>7</v>
      </c>
      <c r="H890" s="4">
        <f t="shared" si="27"/>
        <v>39278</v>
      </c>
    </row>
    <row r="891" spans="1:8" x14ac:dyDescent="0.25">
      <c r="A891" t="s">
        <v>47</v>
      </c>
      <c r="B891" s="1">
        <v>39356</v>
      </c>
      <c r="C891" s="3">
        <v>0.50555555555555554</v>
      </c>
      <c r="D891">
        <v>773.16</v>
      </c>
      <c r="E891">
        <v>1</v>
      </c>
      <c r="F891" t="s">
        <v>52</v>
      </c>
      <c r="G891">
        <f t="shared" si="26"/>
        <v>10</v>
      </c>
      <c r="H891" s="4">
        <f t="shared" si="27"/>
        <v>39370</v>
      </c>
    </row>
    <row r="892" spans="1:8" x14ac:dyDescent="0.25">
      <c r="A892" t="s">
        <v>47</v>
      </c>
      <c r="B892" s="1">
        <v>39454</v>
      </c>
      <c r="C892" s="3">
        <v>0.58333333333333337</v>
      </c>
      <c r="D892">
        <v>772.55</v>
      </c>
      <c r="E892">
        <v>1</v>
      </c>
      <c r="F892" t="s">
        <v>52</v>
      </c>
      <c r="G892">
        <f t="shared" si="26"/>
        <v>1</v>
      </c>
      <c r="H892" s="4">
        <f t="shared" si="27"/>
        <v>39462</v>
      </c>
    </row>
    <row r="893" spans="1:8" x14ac:dyDescent="0.25">
      <c r="A893" t="s">
        <v>47</v>
      </c>
      <c r="B893" s="1">
        <v>39566</v>
      </c>
      <c r="C893" s="3">
        <v>0.41041666666666665</v>
      </c>
      <c r="D893">
        <v>773.04</v>
      </c>
      <c r="E893">
        <v>1</v>
      </c>
      <c r="F893" t="s">
        <v>52</v>
      </c>
      <c r="G893">
        <f t="shared" si="26"/>
        <v>4</v>
      </c>
      <c r="H893" s="4">
        <f t="shared" si="27"/>
        <v>39553</v>
      </c>
    </row>
    <row r="894" spans="1:8" x14ac:dyDescent="0.25">
      <c r="A894" t="s">
        <v>47</v>
      </c>
      <c r="B894" s="1">
        <v>39643</v>
      </c>
      <c r="C894" s="3">
        <v>0.49444444444444446</v>
      </c>
      <c r="D894">
        <v>773.55</v>
      </c>
      <c r="E894">
        <v>1</v>
      </c>
      <c r="F894" t="s">
        <v>52</v>
      </c>
      <c r="G894">
        <f t="shared" si="26"/>
        <v>7</v>
      </c>
      <c r="H894" s="4">
        <f t="shared" si="27"/>
        <v>39644</v>
      </c>
    </row>
    <row r="895" spans="1:8" x14ac:dyDescent="0.25">
      <c r="A895" t="s">
        <v>47</v>
      </c>
      <c r="B895" s="1">
        <v>39720</v>
      </c>
      <c r="C895" s="3">
        <v>0.47569444444444442</v>
      </c>
      <c r="D895">
        <v>774.02</v>
      </c>
      <c r="E895">
        <v>1</v>
      </c>
      <c r="F895" t="s">
        <v>52</v>
      </c>
      <c r="G895">
        <f t="shared" si="26"/>
        <v>9</v>
      </c>
      <c r="H895" s="4">
        <f t="shared" si="27"/>
        <v>39706</v>
      </c>
    </row>
    <row r="896" spans="1:8" x14ac:dyDescent="0.25">
      <c r="A896" t="s">
        <v>47</v>
      </c>
      <c r="B896" s="1">
        <v>39756</v>
      </c>
      <c r="C896" s="3">
        <v>0.54652777777777783</v>
      </c>
      <c r="D896">
        <v>773.74</v>
      </c>
      <c r="E896">
        <v>1</v>
      </c>
      <c r="F896" t="s">
        <v>52</v>
      </c>
      <c r="G896">
        <f t="shared" si="26"/>
        <v>11</v>
      </c>
      <c r="H896" s="4">
        <f t="shared" si="27"/>
        <v>39767</v>
      </c>
    </row>
    <row r="897" spans="1:8" x14ac:dyDescent="0.25">
      <c r="A897" t="s">
        <v>47</v>
      </c>
      <c r="B897" s="1">
        <v>39820</v>
      </c>
      <c r="C897" s="3">
        <v>0.51597222222222217</v>
      </c>
      <c r="D897">
        <v>773.6</v>
      </c>
      <c r="E897">
        <v>1</v>
      </c>
      <c r="F897" t="s">
        <v>52</v>
      </c>
      <c r="G897">
        <f t="shared" si="26"/>
        <v>1</v>
      </c>
      <c r="H897" s="4">
        <f t="shared" si="27"/>
        <v>39828</v>
      </c>
    </row>
    <row r="898" spans="1:8" x14ac:dyDescent="0.25">
      <c r="A898" t="s">
        <v>47</v>
      </c>
      <c r="B898" s="1">
        <v>39918</v>
      </c>
      <c r="C898" s="3">
        <v>0.4291666666666667</v>
      </c>
      <c r="D898">
        <v>773.22</v>
      </c>
      <c r="E898">
        <v>1</v>
      </c>
      <c r="F898" t="s">
        <v>52</v>
      </c>
      <c r="G898">
        <f t="shared" si="26"/>
        <v>4</v>
      </c>
      <c r="H898" s="4">
        <f t="shared" si="27"/>
        <v>39918</v>
      </c>
    </row>
    <row r="899" spans="1:8" x14ac:dyDescent="0.25">
      <c r="A899" t="s">
        <v>47</v>
      </c>
      <c r="B899" s="1">
        <v>40000</v>
      </c>
      <c r="C899" s="3">
        <v>0.56041666666666667</v>
      </c>
      <c r="D899">
        <v>773.14</v>
      </c>
      <c r="E899">
        <v>1</v>
      </c>
      <c r="F899" t="s">
        <v>52</v>
      </c>
      <c r="G899">
        <f t="shared" ref="G899:G962" si="28">MONTH(B899)</f>
        <v>7</v>
      </c>
      <c r="H899" s="4">
        <f t="shared" ref="H899:H962" si="29">DATE(YEAR(B899),MONTH(B899),15)</f>
        <v>40009</v>
      </c>
    </row>
    <row r="900" spans="1:8" x14ac:dyDescent="0.25">
      <c r="A900" t="s">
        <v>47</v>
      </c>
      <c r="B900" s="1">
        <v>40100</v>
      </c>
      <c r="C900" s="3">
        <v>0.43611111111111112</v>
      </c>
      <c r="D900">
        <v>772.41</v>
      </c>
      <c r="E900">
        <v>1</v>
      </c>
      <c r="F900" t="s">
        <v>52</v>
      </c>
      <c r="G900">
        <f t="shared" si="28"/>
        <v>10</v>
      </c>
      <c r="H900" s="4">
        <f t="shared" si="29"/>
        <v>40101</v>
      </c>
    </row>
    <row r="901" spans="1:8" x14ac:dyDescent="0.25">
      <c r="A901" t="s">
        <v>47</v>
      </c>
      <c r="B901" s="1">
        <v>40183</v>
      </c>
      <c r="C901" s="3">
        <v>0.44930555555555557</v>
      </c>
      <c r="D901">
        <v>772.52</v>
      </c>
      <c r="E901">
        <v>1</v>
      </c>
      <c r="F901" t="s">
        <v>52</v>
      </c>
      <c r="G901">
        <f t="shared" si="28"/>
        <v>1</v>
      </c>
      <c r="H901" s="4">
        <f t="shared" si="29"/>
        <v>40193</v>
      </c>
    </row>
    <row r="902" spans="1:8" x14ac:dyDescent="0.25">
      <c r="A902" t="s">
        <v>47</v>
      </c>
      <c r="B902" s="1">
        <v>40294</v>
      </c>
      <c r="C902" s="3">
        <v>0.44097222222222227</v>
      </c>
      <c r="D902">
        <v>773.16</v>
      </c>
      <c r="E902">
        <v>1</v>
      </c>
      <c r="F902" t="s">
        <v>52</v>
      </c>
      <c r="G902">
        <f t="shared" si="28"/>
        <v>4</v>
      </c>
      <c r="H902" s="4">
        <f t="shared" si="29"/>
        <v>40283</v>
      </c>
    </row>
    <row r="903" spans="1:8" x14ac:dyDescent="0.25">
      <c r="A903" t="s">
        <v>47</v>
      </c>
      <c r="B903" s="1">
        <v>40372</v>
      </c>
      <c r="C903" s="3">
        <v>0.56458333333333333</v>
      </c>
      <c r="D903">
        <v>772.94</v>
      </c>
      <c r="E903">
        <v>1</v>
      </c>
      <c r="F903" t="s">
        <v>52</v>
      </c>
      <c r="G903">
        <f t="shared" si="28"/>
        <v>7</v>
      </c>
      <c r="H903" s="4">
        <f t="shared" si="29"/>
        <v>40374</v>
      </c>
    </row>
    <row r="904" spans="1:8" x14ac:dyDescent="0.25">
      <c r="A904" t="s">
        <v>47</v>
      </c>
      <c r="B904" s="1">
        <v>40456</v>
      </c>
      <c r="C904" s="3">
        <v>0.4680555555555555</v>
      </c>
      <c r="D904">
        <v>773.54</v>
      </c>
      <c r="E904">
        <v>1</v>
      </c>
      <c r="F904" t="s">
        <v>52</v>
      </c>
      <c r="G904">
        <f t="shared" si="28"/>
        <v>10</v>
      </c>
      <c r="H904" s="4">
        <f t="shared" si="29"/>
        <v>40466</v>
      </c>
    </row>
    <row r="905" spans="1:8" x14ac:dyDescent="0.25">
      <c r="A905" t="s">
        <v>47</v>
      </c>
      <c r="B905" s="1">
        <v>40556</v>
      </c>
      <c r="C905" s="3">
        <v>0.45208333333333334</v>
      </c>
      <c r="D905">
        <v>773.02</v>
      </c>
      <c r="E905">
        <v>1</v>
      </c>
      <c r="F905" t="s">
        <v>52</v>
      </c>
      <c r="G905">
        <f t="shared" si="28"/>
        <v>1</v>
      </c>
      <c r="H905" s="4">
        <f t="shared" si="29"/>
        <v>40558</v>
      </c>
    </row>
    <row r="906" spans="1:8" x14ac:dyDescent="0.25">
      <c r="A906" t="s">
        <v>47</v>
      </c>
      <c r="B906" s="1">
        <v>40658</v>
      </c>
      <c r="C906" s="3">
        <v>0.38472222222222219</v>
      </c>
      <c r="D906">
        <v>772.82</v>
      </c>
      <c r="E906">
        <v>1</v>
      </c>
      <c r="F906" t="s">
        <v>52</v>
      </c>
      <c r="G906">
        <f t="shared" si="28"/>
        <v>4</v>
      </c>
      <c r="H906" s="4">
        <f t="shared" si="29"/>
        <v>40648</v>
      </c>
    </row>
    <row r="907" spans="1:8" x14ac:dyDescent="0.25">
      <c r="A907" t="s">
        <v>47</v>
      </c>
      <c r="B907" s="1">
        <v>40737</v>
      </c>
      <c r="C907" s="3">
        <v>0.62708333333333333</v>
      </c>
      <c r="D907">
        <v>772.43</v>
      </c>
      <c r="E907">
        <v>1</v>
      </c>
      <c r="F907" t="s">
        <v>52</v>
      </c>
      <c r="G907">
        <f t="shared" si="28"/>
        <v>7</v>
      </c>
      <c r="H907" s="4">
        <f t="shared" si="29"/>
        <v>40739</v>
      </c>
    </row>
    <row r="908" spans="1:8" x14ac:dyDescent="0.25">
      <c r="A908" t="s">
        <v>47</v>
      </c>
      <c r="B908" s="1">
        <v>40828</v>
      </c>
      <c r="C908" s="3">
        <v>0.40138888888888885</v>
      </c>
      <c r="D908">
        <v>772.66</v>
      </c>
      <c r="E908">
        <v>1</v>
      </c>
      <c r="F908" t="s">
        <v>52</v>
      </c>
      <c r="G908">
        <f t="shared" si="28"/>
        <v>10</v>
      </c>
      <c r="H908" s="4">
        <f t="shared" si="29"/>
        <v>40831</v>
      </c>
    </row>
    <row r="909" spans="1:8" x14ac:dyDescent="0.25">
      <c r="A909" t="s">
        <v>47</v>
      </c>
      <c r="B909" s="1">
        <v>40913</v>
      </c>
      <c r="C909" s="3">
        <v>0.47986111111111113</v>
      </c>
      <c r="D909">
        <v>771.6</v>
      </c>
      <c r="E909">
        <v>1</v>
      </c>
      <c r="F909" t="s">
        <v>52</v>
      </c>
      <c r="G909">
        <f t="shared" si="28"/>
        <v>1</v>
      </c>
      <c r="H909" s="4">
        <f t="shared" si="29"/>
        <v>40923</v>
      </c>
    </row>
    <row r="910" spans="1:8" x14ac:dyDescent="0.25">
      <c r="A910" t="s">
        <v>47</v>
      </c>
      <c r="B910" s="1">
        <v>41009</v>
      </c>
      <c r="C910" s="3">
        <v>0.59236111111111112</v>
      </c>
      <c r="D910">
        <v>771.71</v>
      </c>
      <c r="E910">
        <v>1</v>
      </c>
      <c r="F910" t="s">
        <v>52</v>
      </c>
      <c r="G910">
        <f t="shared" si="28"/>
        <v>4</v>
      </c>
      <c r="H910" s="4">
        <f t="shared" si="29"/>
        <v>41014</v>
      </c>
    </row>
    <row r="911" spans="1:8" x14ac:dyDescent="0.25">
      <c r="A911" t="s">
        <v>47</v>
      </c>
      <c r="B911" s="1">
        <v>41108</v>
      </c>
      <c r="C911" s="3">
        <v>0.57777777777777783</v>
      </c>
      <c r="D911">
        <v>772.28</v>
      </c>
      <c r="E911">
        <v>1</v>
      </c>
      <c r="F911" t="s">
        <v>52</v>
      </c>
      <c r="G911">
        <f t="shared" si="28"/>
        <v>7</v>
      </c>
      <c r="H911" s="4">
        <f t="shared" si="29"/>
        <v>41105</v>
      </c>
    </row>
    <row r="912" spans="1:8" x14ac:dyDescent="0.25">
      <c r="A912" t="s">
        <v>47</v>
      </c>
      <c r="B912" s="1">
        <v>41197</v>
      </c>
      <c r="C912" s="3">
        <v>0.60486111111111118</v>
      </c>
      <c r="D912">
        <v>772.91</v>
      </c>
      <c r="E912">
        <v>1</v>
      </c>
      <c r="F912" t="s">
        <v>52</v>
      </c>
      <c r="G912">
        <f t="shared" si="28"/>
        <v>10</v>
      </c>
      <c r="H912" s="4">
        <f t="shared" si="29"/>
        <v>41197</v>
      </c>
    </row>
    <row r="913" spans="1:8" x14ac:dyDescent="0.25">
      <c r="A913" t="s">
        <v>47</v>
      </c>
      <c r="B913" s="1">
        <v>41278</v>
      </c>
      <c r="C913" s="3">
        <v>0.50902777777777775</v>
      </c>
      <c r="D913">
        <v>772.81</v>
      </c>
      <c r="E913">
        <v>1</v>
      </c>
      <c r="F913" t="s">
        <v>52</v>
      </c>
      <c r="G913">
        <f t="shared" si="28"/>
        <v>1</v>
      </c>
      <c r="H913" s="4">
        <f t="shared" si="29"/>
        <v>41289</v>
      </c>
    </row>
    <row r="914" spans="1:8" x14ac:dyDescent="0.25">
      <c r="A914" t="s">
        <v>47</v>
      </c>
      <c r="B914" s="1">
        <v>41379</v>
      </c>
      <c r="C914" s="3">
        <v>0.46736111111111112</v>
      </c>
      <c r="D914">
        <v>772</v>
      </c>
      <c r="E914">
        <v>1</v>
      </c>
      <c r="F914" t="s">
        <v>52</v>
      </c>
      <c r="G914">
        <f t="shared" si="28"/>
        <v>4</v>
      </c>
      <c r="H914" s="4">
        <f t="shared" si="29"/>
        <v>41379</v>
      </c>
    </row>
    <row r="915" spans="1:8" x14ac:dyDescent="0.25">
      <c r="A915" t="s">
        <v>47</v>
      </c>
      <c r="B915" s="1">
        <v>41457</v>
      </c>
      <c r="C915" s="3">
        <v>0.51597222222222217</v>
      </c>
      <c r="D915">
        <v>772.82</v>
      </c>
      <c r="E915">
        <v>1</v>
      </c>
      <c r="F915" t="s">
        <v>52</v>
      </c>
      <c r="G915">
        <f t="shared" si="28"/>
        <v>7</v>
      </c>
      <c r="H915" s="4">
        <f t="shared" si="29"/>
        <v>41470</v>
      </c>
    </row>
    <row r="916" spans="1:8" x14ac:dyDescent="0.25">
      <c r="A916" t="s">
        <v>47</v>
      </c>
      <c r="B916" s="1">
        <v>41576</v>
      </c>
      <c r="C916" s="3">
        <v>0.58472222222222225</v>
      </c>
      <c r="D916">
        <v>773.06</v>
      </c>
      <c r="E916">
        <v>1</v>
      </c>
      <c r="F916" t="s">
        <v>52</v>
      </c>
      <c r="G916">
        <f t="shared" si="28"/>
        <v>10</v>
      </c>
      <c r="H916" s="4">
        <f t="shared" si="29"/>
        <v>41562</v>
      </c>
    </row>
    <row r="917" spans="1:8" x14ac:dyDescent="0.25">
      <c r="A917" t="s">
        <v>47</v>
      </c>
      <c r="B917" s="1">
        <v>41646</v>
      </c>
      <c r="C917" s="3">
        <v>0.59236111111111112</v>
      </c>
      <c r="D917">
        <v>773.02</v>
      </c>
      <c r="E917">
        <v>1</v>
      </c>
      <c r="F917" t="s">
        <v>52</v>
      </c>
      <c r="G917">
        <f t="shared" si="28"/>
        <v>1</v>
      </c>
      <c r="H917" s="4">
        <f t="shared" si="29"/>
        <v>41654</v>
      </c>
    </row>
    <row r="918" spans="1:8" x14ac:dyDescent="0.25">
      <c r="A918" t="s">
        <v>47</v>
      </c>
      <c r="B918" s="1">
        <v>41751</v>
      </c>
      <c r="C918" s="3">
        <v>0.62916666666666665</v>
      </c>
      <c r="D918">
        <v>773.1</v>
      </c>
      <c r="E918">
        <v>1</v>
      </c>
      <c r="F918" t="s">
        <v>52</v>
      </c>
      <c r="G918">
        <f t="shared" si="28"/>
        <v>4</v>
      </c>
      <c r="H918" s="4">
        <f t="shared" si="29"/>
        <v>41744</v>
      </c>
    </row>
    <row r="919" spans="1:8" x14ac:dyDescent="0.25">
      <c r="A919" t="s">
        <v>47</v>
      </c>
      <c r="B919" s="1">
        <v>41843</v>
      </c>
      <c r="C919" s="3">
        <v>0.46527777777777773</v>
      </c>
      <c r="D919">
        <v>773.33</v>
      </c>
      <c r="E919">
        <v>1</v>
      </c>
      <c r="F919" t="s">
        <v>52</v>
      </c>
      <c r="G919">
        <f t="shared" si="28"/>
        <v>7</v>
      </c>
      <c r="H919" s="4">
        <f t="shared" si="29"/>
        <v>41835</v>
      </c>
    </row>
    <row r="920" spans="1:8" x14ac:dyDescent="0.25">
      <c r="A920" t="s">
        <v>47</v>
      </c>
      <c r="B920" s="1">
        <v>41913</v>
      </c>
      <c r="C920" s="3">
        <v>0.55208333333333337</v>
      </c>
      <c r="D920">
        <v>773.71</v>
      </c>
      <c r="E920">
        <v>1</v>
      </c>
      <c r="F920" t="s">
        <v>52</v>
      </c>
      <c r="G920">
        <f t="shared" si="28"/>
        <v>10</v>
      </c>
      <c r="H920" s="4">
        <f t="shared" si="29"/>
        <v>41927</v>
      </c>
    </row>
    <row r="921" spans="1:8" x14ac:dyDescent="0.25">
      <c r="A921" t="s">
        <v>47</v>
      </c>
      <c r="B921" s="1">
        <v>42010</v>
      </c>
      <c r="C921" s="3">
        <v>0.50624999999999998</v>
      </c>
      <c r="D921">
        <v>773.26</v>
      </c>
      <c r="E921">
        <v>1</v>
      </c>
      <c r="F921" t="s">
        <v>52</v>
      </c>
      <c r="G921">
        <f t="shared" si="28"/>
        <v>1</v>
      </c>
      <c r="H921" s="4">
        <f t="shared" si="29"/>
        <v>42019</v>
      </c>
    </row>
    <row r="922" spans="1:8" x14ac:dyDescent="0.25">
      <c r="A922" t="s">
        <v>47</v>
      </c>
      <c r="B922" s="1">
        <v>42107</v>
      </c>
      <c r="C922" s="3">
        <v>0.4909722222222222</v>
      </c>
      <c r="D922">
        <v>773.31</v>
      </c>
      <c r="E922">
        <v>1</v>
      </c>
      <c r="F922" t="s">
        <v>52</v>
      </c>
      <c r="G922">
        <f t="shared" si="28"/>
        <v>4</v>
      </c>
      <c r="H922" s="4">
        <f t="shared" si="29"/>
        <v>42109</v>
      </c>
    </row>
    <row r="923" spans="1:8" x14ac:dyDescent="0.25">
      <c r="A923" t="s">
        <v>47</v>
      </c>
      <c r="B923" s="1">
        <v>42199</v>
      </c>
      <c r="C923" s="3">
        <v>0.41319444444444442</v>
      </c>
      <c r="D923">
        <v>773.85</v>
      </c>
      <c r="E923">
        <v>1</v>
      </c>
      <c r="F923" t="s">
        <v>52</v>
      </c>
      <c r="G923">
        <f t="shared" si="28"/>
        <v>7</v>
      </c>
      <c r="H923" s="4">
        <f t="shared" si="29"/>
        <v>42200</v>
      </c>
    </row>
    <row r="924" spans="1:8" x14ac:dyDescent="0.25">
      <c r="A924" t="s">
        <v>47</v>
      </c>
      <c r="B924" s="1">
        <v>42282</v>
      </c>
      <c r="C924" s="3">
        <v>0.55694444444444446</v>
      </c>
      <c r="D924">
        <v>774.66</v>
      </c>
      <c r="E924">
        <v>1</v>
      </c>
      <c r="F924" t="s">
        <v>52</v>
      </c>
      <c r="G924">
        <f t="shared" si="28"/>
        <v>10</v>
      </c>
      <c r="H924" s="4">
        <f t="shared" si="29"/>
        <v>42292</v>
      </c>
    </row>
    <row r="925" spans="1:8" x14ac:dyDescent="0.25">
      <c r="A925" t="s">
        <v>47</v>
      </c>
      <c r="B925" s="1">
        <v>42381</v>
      </c>
      <c r="C925" s="3">
        <v>0.44861111111111113</v>
      </c>
      <c r="D925">
        <v>774.55</v>
      </c>
      <c r="E925">
        <v>1</v>
      </c>
      <c r="F925" t="s">
        <v>52</v>
      </c>
      <c r="G925">
        <f t="shared" si="28"/>
        <v>1</v>
      </c>
      <c r="H925" s="4">
        <f t="shared" si="29"/>
        <v>42384</v>
      </c>
    </row>
    <row r="926" spans="1:8" x14ac:dyDescent="0.25">
      <c r="A926" t="s">
        <v>47</v>
      </c>
      <c r="B926" s="1">
        <v>42472</v>
      </c>
      <c r="C926" s="3">
        <v>0.5708333333333333</v>
      </c>
      <c r="D926">
        <v>774.4</v>
      </c>
      <c r="E926">
        <v>1</v>
      </c>
      <c r="F926" t="s">
        <v>52</v>
      </c>
      <c r="G926">
        <f t="shared" si="28"/>
        <v>4</v>
      </c>
      <c r="H926" s="4">
        <f t="shared" si="29"/>
        <v>42475</v>
      </c>
    </row>
    <row r="927" spans="1:8" x14ac:dyDescent="0.25">
      <c r="A927" t="s">
        <v>47</v>
      </c>
      <c r="B927" s="1">
        <v>42563</v>
      </c>
      <c r="C927" s="3">
        <v>0.39930555555555558</v>
      </c>
      <c r="D927">
        <v>775.07</v>
      </c>
      <c r="E927">
        <v>1</v>
      </c>
      <c r="F927" t="s">
        <v>52</v>
      </c>
      <c r="G927">
        <f t="shared" si="28"/>
        <v>7</v>
      </c>
      <c r="H927" s="4">
        <f t="shared" si="29"/>
        <v>42566</v>
      </c>
    </row>
    <row r="928" spans="1:8" x14ac:dyDescent="0.25">
      <c r="A928" t="s">
        <v>47</v>
      </c>
      <c r="B928" s="1">
        <v>42660</v>
      </c>
      <c r="C928" s="3">
        <v>0.44791666666666669</v>
      </c>
      <c r="D928">
        <v>775.4</v>
      </c>
      <c r="E928">
        <v>1</v>
      </c>
      <c r="F928" t="s">
        <v>52</v>
      </c>
      <c r="G928">
        <f t="shared" si="28"/>
        <v>10</v>
      </c>
      <c r="H928" s="4">
        <f t="shared" si="29"/>
        <v>42658</v>
      </c>
    </row>
    <row r="929" spans="1:8" x14ac:dyDescent="0.25">
      <c r="A929" t="s">
        <v>47</v>
      </c>
      <c r="B929" s="1">
        <v>42753</v>
      </c>
      <c r="C929" s="3">
        <v>0.47986111111111113</v>
      </c>
      <c r="D929">
        <v>774.29</v>
      </c>
      <c r="E929">
        <v>1</v>
      </c>
      <c r="F929" t="s">
        <v>52</v>
      </c>
      <c r="G929">
        <f t="shared" si="28"/>
        <v>1</v>
      </c>
      <c r="H929" s="4">
        <f t="shared" si="29"/>
        <v>42750</v>
      </c>
    </row>
    <row r="930" spans="1:8" x14ac:dyDescent="0.25">
      <c r="A930" t="s">
        <v>47</v>
      </c>
      <c r="B930" s="1">
        <v>42845</v>
      </c>
      <c r="C930" s="3">
        <v>0.45763888888888887</v>
      </c>
      <c r="D930">
        <v>773.57</v>
      </c>
      <c r="E930">
        <v>1</v>
      </c>
      <c r="F930" t="s">
        <v>52</v>
      </c>
      <c r="G930">
        <f t="shared" si="28"/>
        <v>4</v>
      </c>
      <c r="H930" s="4">
        <f t="shared" si="29"/>
        <v>42840</v>
      </c>
    </row>
    <row r="931" spans="1:8" x14ac:dyDescent="0.25">
      <c r="A931" t="s">
        <v>47</v>
      </c>
      <c r="B931" s="1">
        <v>42934</v>
      </c>
      <c r="C931" s="3">
        <v>0.63194444444444442</v>
      </c>
      <c r="D931">
        <v>772.2</v>
      </c>
      <c r="E931">
        <v>1</v>
      </c>
      <c r="F931" t="s">
        <v>52</v>
      </c>
      <c r="G931">
        <f t="shared" si="28"/>
        <v>7</v>
      </c>
      <c r="H931" s="4">
        <f t="shared" si="29"/>
        <v>42931</v>
      </c>
    </row>
    <row r="932" spans="1:8" x14ac:dyDescent="0.25">
      <c r="A932" t="s">
        <v>47</v>
      </c>
      <c r="B932" s="1">
        <v>42956</v>
      </c>
      <c r="C932" s="3">
        <v>0.61388888888888882</v>
      </c>
      <c r="D932">
        <v>772.54</v>
      </c>
      <c r="E932">
        <v>1</v>
      </c>
      <c r="F932" t="s">
        <v>52</v>
      </c>
      <c r="G932">
        <f t="shared" si="28"/>
        <v>8</v>
      </c>
      <c r="H932" s="4">
        <f t="shared" si="29"/>
        <v>42962</v>
      </c>
    </row>
    <row r="933" spans="1:8" x14ac:dyDescent="0.25">
      <c r="A933" t="s">
        <v>47</v>
      </c>
      <c r="B933" s="1">
        <v>43020</v>
      </c>
      <c r="C933" s="3">
        <v>0.3972222222222222</v>
      </c>
      <c r="D933">
        <v>772.82</v>
      </c>
      <c r="E933">
        <v>1</v>
      </c>
      <c r="F933" t="s">
        <v>52</v>
      </c>
      <c r="G933">
        <f t="shared" si="28"/>
        <v>10</v>
      </c>
      <c r="H933" s="4">
        <f t="shared" si="29"/>
        <v>43023</v>
      </c>
    </row>
    <row r="934" spans="1:8" x14ac:dyDescent="0.25">
      <c r="A934" t="s">
        <v>47</v>
      </c>
      <c r="B934" s="1">
        <v>43109</v>
      </c>
      <c r="C934" s="3">
        <v>0.58124999999999993</v>
      </c>
      <c r="D934">
        <v>771.85</v>
      </c>
      <c r="E934">
        <v>1</v>
      </c>
      <c r="F934" t="s">
        <v>52</v>
      </c>
      <c r="G934">
        <f t="shared" si="28"/>
        <v>1</v>
      </c>
      <c r="H934" s="4">
        <f t="shared" si="29"/>
        <v>43115</v>
      </c>
    </row>
    <row r="935" spans="1:8" x14ac:dyDescent="0.25">
      <c r="A935" t="s">
        <v>47</v>
      </c>
      <c r="B935" s="1">
        <v>43200</v>
      </c>
      <c r="C935" s="3">
        <v>0.53055555555555556</v>
      </c>
      <c r="D935">
        <v>771.65</v>
      </c>
      <c r="E935">
        <v>1</v>
      </c>
      <c r="F935" t="s">
        <v>52</v>
      </c>
      <c r="G935">
        <f t="shared" si="28"/>
        <v>4</v>
      </c>
      <c r="H935" s="4">
        <f t="shared" si="29"/>
        <v>43205</v>
      </c>
    </row>
    <row r="936" spans="1:8" x14ac:dyDescent="0.25">
      <c r="A936" t="s">
        <v>47</v>
      </c>
      <c r="B936" s="1">
        <v>43293</v>
      </c>
      <c r="C936" s="3">
        <v>0.50486111111111109</v>
      </c>
      <c r="D936">
        <v>770.07</v>
      </c>
      <c r="E936">
        <v>1</v>
      </c>
      <c r="F936" t="s">
        <v>52</v>
      </c>
      <c r="G936">
        <f t="shared" si="28"/>
        <v>7</v>
      </c>
      <c r="H936" s="4">
        <f t="shared" si="29"/>
        <v>43296</v>
      </c>
    </row>
    <row r="937" spans="1:8" x14ac:dyDescent="0.25">
      <c r="A937" t="s">
        <v>47</v>
      </c>
      <c r="B937" s="1">
        <v>43382</v>
      </c>
      <c r="C937" s="3">
        <v>0.49027777777777781</v>
      </c>
      <c r="D937">
        <v>771.95</v>
      </c>
      <c r="E937">
        <v>1</v>
      </c>
      <c r="F937" t="s">
        <v>52</v>
      </c>
      <c r="G937">
        <f t="shared" si="28"/>
        <v>10</v>
      </c>
      <c r="H937" s="4">
        <f t="shared" si="29"/>
        <v>43388</v>
      </c>
    </row>
    <row r="938" spans="1:8" x14ac:dyDescent="0.25">
      <c r="A938" t="s">
        <v>47</v>
      </c>
      <c r="B938" s="1">
        <v>43493</v>
      </c>
      <c r="C938" s="3">
        <v>0.64930555555555558</v>
      </c>
      <c r="D938">
        <v>771.33</v>
      </c>
      <c r="E938">
        <v>1</v>
      </c>
      <c r="F938" t="s">
        <v>52</v>
      </c>
      <c r="G938">
        <f t="shared" si="28"/>
        <v>1</v>
      </c>
      <c r="H938" s="4">
        <f t="shared" si="29"/>
        <v>43480</v>
      </c>
    </row>
    <row r="939" spans="1:8" x14ac:dyDescent="0.25">
      <c r="A939" t="s">
        <v>47</v>
      </c>
      <c r="B939" s="1">
        <v>43571</v>
      </c>
      <c r="C939" s="3">
        <v>0.57152777777777775</v>
      </c>
      <c r="D939">
        <v>771</v>
      </c>
      <c r="E939">
        <v>1</v>
      </c>
      <c r="F939" t="s">
        <v>52</v>
      </c>
      <c r="G939">
        <f t="shared" si="28"/>
        <v>4</v>
      </c>
      <c r="H939" s="4">
        <f t="shared" si="29"/>
        <v>43570</v>
      </c>
    </row>
    <row r="940" spans="1:8" x14ac:dyDescent="0.25">
      <c r="A940" t="s">
        <v>47</v>
      </c>
      <c r="B940" s="1">
        <v>43655</v>
      </c>
      <c r="C940" s="3">
        <v>0.60277777777777775</v>
      </c>
      <c r="D940">
        <v>770.38</v>
      </c>
      <c r="E940">
        <v>1</v>
      </c>
      <c r="F940" t="s">
        <v>52</v>
      </c>
      <c r="G940">
        <f t="shared" si="28"/>
        <v>7</v>
      </c>
      <c r="H940" s="4">
        <f t="shared" si="29"/>
        <v>43661</v>
      </c>
    </row>
    <row r="941" spans="1:8" x14ac:dyDescent="0.25">
      <c r="A941" t="s">
        <v>47</v>
      </c>
      <c r="B941" s="1">
        <v>43745</v>
      </c>
      <c r="C941" s="3">
        <v>0.47986111111111113</v>
      </c>
      <c r="D941">
        <v>771.02</v>
      </c>
      <c r="E941">
        <v>1</v>
      </c>
      <c r="F941" t="s">
        <v>52</v>
      </c>
      <c r="G941">
        <f t="shared" si="28"/>
        <v>10</v>
      </c>
      <c r="H941" s="4">
        <f t="shared" si="29"/>
        <v>43753</v>
      </c>
    </row>
    <row r="942" spans="1:8" x14ac:dyDescent="0.25">
      <c r="A942" t="s">
        <v>47</v>
      </c>
      <c r="B942" s="1">
        <v>43845</v>
      </c>
      <c r="C942" s="3">
        <v>0.54722222222222217</v>
      </c>
      <c r="D942">
        <v>770.74</v>
      </c>
      <c r="E942">
        <v>1</v>
      </c>
      <c r="F942" t="s">
        <v>52</v>
      </c>
      <c r="G942">
        <f t="shared" si="28"/>
        <v>1</v>
      </c>
      <c r="H942" s="4">
        <f t="shared" si="29"/>
        <v>43845</v>
      </c>
    </row>
    <row r="943" spans="1:8" x14ac:dyDescent="0.25">
      <c r="A943" t="s">
        <v>47</v>
      </c>
      <c r="B943" s="1">
        <v>43936</v>
      </c>
      <c r="C943" s="3">
        <v>0.38819444444444445</v>
      </c>
      <c r="D943">
        <v>770.79</v>
      </c>
      <c r="E943">
        <v>1</v>
      </c>
      <c r="F943" t="s">
        <v>52</v>
      </c>
      <c r="G943">
        <f t="shared" si="28"/>
        <v>4</v>
      </c>
      <c r="H943" s="4">
        <f t="shared" si="29"/>
        <v>43936</v>
      </c>
    </row>
    <row r="944" spans="1:8" x14ac:dyDescent="0.25">
      <c r="A944" t="s">
        <v>47</v>
      </c>
      <c r="B944" s="1">
        <v>44033</v>
      </c>
      <c r="C944" s="3">
        <v>0.44861111111111113</v>
      </c>
      <c r="D944">
        <v>770.85</v>
      </c>
      <c r="E944">
        <v>1</v>
      </c>
      <c r="F944" t="s">
        <v>52</v>
      </c>
      <c r="G944">
        <f t="shared" si="28"/>
        <v>7</v>
      </c>
      <c r="H944" s="4">
        <f t="shared" si="29"/>
        <v>44027</v>
      </c>
    </row>
    <row r="945" spans="1:8" x14ac:dyDescent="0.25">
      <c r="A945" t="s">
        <v>47</v>
      </c>
      <c r="B945" s="1">
        <v>44109</v>
      </c>
      <c r="C945" s="3">
        <v>0.9159722222222223</v>
      </c>
      <c r="D945">
        <v>771.6</v>
      </c>
      <c r="E945">
        <v>1</v>
      </c>
      <c r="F945" t="s">
        <v>52</v>
      </c>
      <c r="G945">
        <f t="shared" si="28"/>
        <v>10</v>
      </c>
      <c r="H945" s="4">
        <f t="shared" si="29"/>
        <v>44119</v>
      </c>
    </row>
    <row r="946" spans="1:8" x14ac:dyDescent="0.25">
      <c r="A946" t="s">
        <v>47</v>
      </c>
      <c r="B946" s="1">
        <v>44207</v>
      </c>
      <c r="C946" s="3">
        <v>0.73958333333333337</v>
      </c>
      <c r="D946">
        <v>771.59</v>
      </c>
      <c r="E946">
        <v>1</v>
      </c>
      <c r="F946" t="s">
        <v>52</v>
      </c>
      <c r="G946">
        <f t="shared" si="28"/>
        <v>1</v>
      </c>
      <c r="H946" s="4">
        <f t="shared" si="29"/>
        <v>44211</v>
      </c>
    </row>
    <row r="947" spans="1:8" x14ac:dyDescent="0.25">
      <c r="A947" t="s">
        <v>47</v>
      </c>
      <c r="B947" s="1">
        <v>44307</v>
      </c>
      <c r="C947" s="3">
        <v>0.7090277777777777</v>
      </c>
      <c r="D947">
        <v>771.94</v>
      </c>
      <c r="E947">
        <v>1</v>
      </c>
      <c r="F947" t="s">
        <v>52</v>
      </c>
      <c r="G947">
        <f t="shared" si="28"/>
        <v>4</v>
      </c>
      <c r="H947" s="4">
        <f t="shared" si="29"/>
        <v>44301</v>
      </c>
    </row>
    <row r="948" spans="1:8" x14ac:dyDescent="0.25">
      <c r="A948" t="s">
        <v>1</v>
      </c>
      <c r="B948" s="1">
        <v>29245</v>
      </c>
      <c r="C948" s="3">
        <v>0</v>
      </c>
      <c r="D948">
        <v>606.51</v>
      </c>
      <c r="E948">
        <v>6</v>
      </c>
      <c r="F948" t="s">
        <v>52</v>
      </c>
      <c r="G948">
        <f t="shared" si="28"/>
        <v>1</v>
      </c>
      <c r="H948" s="4">
        <f t="shared" si="29"/>
        <v>29235</v>
      </c>
    </row>
    <row r="949" spans="1:8" x14ac:dyDescent="0.25">
      <c r="A949" t="s">
        <v>1</v>
      </c>
      <c r="B949" s="1">
        <v>29266</v>
      </c>
      <c r="C949" s="3">
        <v>0</v>
      </c>
      <c r="D949">
        <v>606.72</v>
      </c>
      <c r="E949">
        <v>7</v>
      </c>
      <c r="F949" t="s">
        <v>52</v>
      </c>
      <c r="G949">
        <f t="shared" si="28"/>
        <v>2</v>
      </c>
      <c r="H949" s="4">
        <f t="shared" si="29"/>
        <v>29266</v>
      </c>
    </row>
    <row r="950" spans="1:8" x14ac:dyDescent="0.25">
      <c r="A950" t="s">
        <v>1</v>
      </c>
      <c r="B950" s="1">
        <v>29290</v>
      </c>
      <c r="C950" s="3">
        <v>0</v>
      </c>
      <c r="D950">
        <v>606.72</v>
      </c>
      <c r="E950">
        <v>6</v>
      </c>
      <c r="F950" t="s">
        <v>52</v>
      </c>
      <c r="G950">
        <f t="shared" si="28"/>
        <v>3</v>
      </c>
      <c r="H950" s="4">
        <f t="shared" si="29"/>
        <v>29295</v>
      </c>
    </row>
    <row r="951" spans="1:8" x14ac:dyDescent="0.25">
      <c r="A951" t="s">
        <v>1</v>
      </c>
      <c r="B951" s="1">
        <v>29326</v>
      </c>
      <c r="C951" s="3">
        <v>0</v>
      </c>
      <c r="D951">
        <v>606.94000000000005</v>
      </c>
      <c r="E951">
        <v>7</v>
      </c>
      <c r="F951" t="s">
        <v>52</v>
      </c>
      <c r="G951">
        <f t="shared" si="28"/>
        <v>4</v>
      </c>
      <c r="H951" s="4">
        <f t="shared" si="29"/>
        <v>29326</v>
      </c>
    </row>
    <row r="952" spans="1:8" x14ac:dyDescent="0.25">
      <c r="A952" t="s">
        <v>1</v>
      </c>
      <c r="B952" s="1">
        <v>29356</v>
      </c>
      <c r="C952" s="3">
        <v>0</v>
      </c>
      <c r="D952">
        <v>606.99</v>
      </c>
      <c r="E952">
        <v>6</v>
      </c>
      <c r="F952" t="s">
        <v>52</v>
      </c>
      <c r="G952">
        <f t="shared" si="28"/>
        <v>5</v>
      </c>
      <c r="H952" s="4">
        <f t="shared" si="29"/>
        <v>29356</v>
      </c>
    </row>
    <row r="953" spans="1:8" x14ac:dyDescent="0.25">
      <c r="A953" t="s">
        <v>1</v>
      </c>
      <c r="B953" s="1">
        <v>29392</v>
      </c>
      <c r="C953" s="3">
        <v>0</v>
      </c>
      <c r="D953">
        <v>606.91999999999996</v>
      </c>
      <c r="E953">
        <v>9</v>
      </c>
      <c r="F953" t="s">
        <v>52</v>
      </c>
      <c r="G953">
        <f t="shared" si="28"/>
        <v>6</v>
      </c>
      <c r="H953" s="4">
        <f t="shared" si="29"/>
        <v>29387</v>
      </c>
    </row>
    <row r="954" spans="1:8" x14ac:dyDescent="0.25">
      <c r="A954" t="s">
        <v>1</v>
      </c>
      <c r="B954" s="1">
        <v>29417</v>
      </c>
      <c r="C954" s="3">
        <v>0</v>
      </c>
      <c r="D954">
        <v>607.01</v>
      </c>
      <c r="E954">
        <v>6</v>
      </c>
      <c r="F954" t="s">
        <v>52</v>
      </c>
      <c r="G954">
        <f t="shared" si="28"/>
        <v>7</v>
      </c>
      <c r="H954" s="4">
        <f t="shared" si="29"/>
        <v>29417</v>
      </c>
    </row>
    <row r="955" spans="1:8" x14ac:dyDescent="0.25">
      <c r="A955" t="s">
        <v>1</v>
      </c>
      <c r="B955" s="1">
        <v>29448</v>
      </c>
      <c r="C955" s="3">
        <v>0</v>
      </c>
      <c r="D955">
        <v>607.20000000000005</v>
      </c>
      <c r="E955">
        <v>6</v>
      </c>
      <c r="F955" t="s">
        <v>52</v>
      </c>
      <c r="G955">
        <f t="shared" si="28"/>
        <v>8</v>
      </c>
      <c r="H955" s="4">
        <f t="shared" si="29"/>
        <v>29448</v>
      </c>
    </row>
    <row r="956" spans="1:8" x14ac:dyDescent="0.25">
      <c r="A956" t="s">
        <v>1</v>
      </c>
      <c r="B956" s="1">
        <v>29489</v>
      </c>
      <c r="C956" s="3">
        <v>0</v>
      </c>
      <c r="D956">
        <v>606.98</v>
      </c>
      <c r="E956">
        <v>6</v>
      </c>
      <c r="F956" t="s">
        <v>52</v>
      </c>
      <c r="G956">
        <f t="shared" si="28"/>
        <v>9</v>
      </c>
      <c r="H956" s="4">
        <f t="shared" si="29"/>
        <v>29479</v>
      </c>
    </row>
    <row r="957" spans="1:8" x14ac:dyDescent="0.25">
      <c r="A957" t="s">
        <v>1</v>
      </c>
      <c r="B957" s="1">
        <v>29525</v>
      </c>
      <c r="C957" s="3">
        <v>0</v>
      </c>
      <c r="D957">
        <v>606.6</v>
      </c>
      <c r="E957">
        <v>6</v>
      </c>
      <c r="F957" t="s">
        <v>52</v>
      </c>
      <c r="G957">
        <f t="shared" si="28"/>
        <v>10</v>
      </c>
      <c r="H957" s="4">
        <f t="shared" si="29"/>
        <v>29509</v>
      </c>
    </row>
    <row r="958" spans="1:8" x14ac:dyDescent="0.25">
      <c r="A958" t="s">
        <v>1</v>
      </c>
      <c r="B958" s="1">
        <v>29530</v>
      </c>
      <c r="C958" s="3">
        <v>0</v>
      </c>
      <c r="D958">
        <v>606.5</v>
      </c>
      <c r="E958">
        <v>6</v>
      </c>
      <c r="F958" t="s">
        <v>52</v>
      </c>
      <c r="G958">
        <f t="shared" si="28"/>
        <v>11</v>
      </c>
      <c r="H958" s="4">
        <f t="shared" si="29"/>
        <v>29540</v>
      </c>
    </row>
    <row r="959" spans="1:8" x14ac:dyDescent="0.25">
      <c r="A959" t="s">
        <v>1</v>
      </c>
      <c r="B959" s="1">
        <v>29575</v>
      </c>
      <c r="C959" s="3">
        <v>0</v>
      </c>
      <c r="D959">
        <v>606.41</v>
      </c>
      <c r="E959">
        <v>6</v>
      </c>
      <c r="F959" t="s">
        <v>52</v>
      </c>
      <c r="G959">
        <f t="shared" si="28"/>
        <v>12</v>
      </c>
      <c r="H959" s="4">
        <f t="shared" si="29"/>
        <v>29570</v>
      </c>
    </row>
    <row r="960" spans="1:8" x14ac:dyDescent="0.25">
      <c r="A960" t="s">
        <v>1</v>
      </c>
      <c r="B960" s="1">
        <v>29617</v>
      </c>
      <c r="C960" s="3">
        <v>0</v>
      </c>
      <c r="D960">
        <v>606.48</v>
      </c>
      <c r="E960">
        <v>6</v>
      </c>
      <c r="F960" t="s">
        <v>52</v>
      </c>
      <c r="G960">
        <f t="shared" si="28"/>
        <v>1</v>
      </c>
      <c r="H960" s="4">
        <f t="shared" si="29"/>
        <v>29601</v>
      </c>
    </row>
    <row r="961" spans="1:8" x14ac:dyDescent="0.25">
      <c r="A961" t="s">
        <v>1</v>
      </c>
      <c r="B961" s="1">
        <v>29645</v>
      </c>
      <c r="C961" s="3">
        <v>0</v>
      </c>
      <c r="D961">
        <v>606.54</v>
      </c>
      <c r="E961">
        <v>7</v>
      </c>
      <c r="F961" t="s">
        <v>52</v>
      </c>
      <c r="G961">
        <f t="shared" si="28"/>
        <v>2</v>
      </c>
      <c r="H961" s="4">
        <f t="shared" si="29"/>
        <v>29632</v>
      </c>
    </row>
    <row r="962" spans="1:8" x14ac:dyDescent="0.25">
      <c r="A962" t="s">
        <v>1</v>
      </c>
      <c r="B962" s="1">
        <v>29650</v>
      </c>
      <c r="C962" s="3">
        <v>0</v>
      </c>
      <c r="D962">
        <v>606.5</v>
      </c>
      <c r="E962">
        <v>6</v>
      </c>
      <c r="F962" t="s">
        <v>52</v>
      </c>
      <c r="G962">
        <f t="shared" si="28"/>
        <v>3</v>
      </c>
      <c r="H962" s="4">
        <f t="shared" si="29"/>
        <v>29660</v>
      </c>
    </row>
    <row r="963" spans="1:8" x14ac:dyDescent="0.25">
      <c r="A963" t="s">
        <v>1</v>
      </c>
      <c r="B963" s="1">
        <v>29681</v>
      </c>
      <c r="C963" s="3">
        <v>0</v>
      </c>
      <c r="D963">
        <v>606.66</v>
      </c>
      <c r="E963">
        <v>6</v>
      </c>
      <c r="F963" t="s">
        <v>52</v>
      </c>
      <c r="G963">
        <f t="shared" ref="G963:G1026" si="30">MONTH(B963)</f>
        <v>4</v>
      </c>
      <c r="H963" s="4">
        <f t="shared" ref="H963:H1026" si="31">DATE(YEAR(B963),MONTH(B963),15)</f>
        <v>29691</v>
      </c>
    </row>
    <row r="964" spans="1:8" x14ac:dyDescent="0.25">
      <c r="A964" t="s">
        <v>1</v>
      </c>
      <c r="B964" s="1">
        <v>29716</v>
      </c>
      <c r="C964" s="3">
        <v>0</v>
      </c>
      <c r="D964">
        <v>606.66</v>
      </c>
      <c r="E964">
        <v>6</v>
      </c>
      <c r="F964" t="s">
        <v>52</v>
      </c>
      <c r="G964">
        <f t="shared" si="30"/>
        <v>5</v>
      </c>
      <c r="H964" s="4">
        <f t="shared" si="31"/>
        <v>29721</v>
      </c>
    </row>
    <row r="965" spans="1:8" x14ac:dyDescent="0.25">
      <c r="A965" t="s">
        <v>1</v>
      </c>
      <c r="B965" s="1">
        <v>29742</v>
      </c>
      <c r="C965" s="3">
        <v>0</v>
      </c>
      <c r="D965">
        <v>606.65</v>
      </c>
      <c r="E965">
        <v>6</v>
      </c>
      <c r="F965" t="s">
        <v>52</v>
      </c>
      <c r="G965">
        <f t="shared" si="30"/>
        <v>6</v>
      </c>
      <c r="H965" s="4">
        <f t="shared" si="31"/>
        <v>29752</v>
      </c>
    </row>
    <row r="966" spans="1:8" x14ac:dyDescent="0.25">
      <c r="A966" t="s">
        <v>1</v>
      </c>
      <c r="B966" s="1">
        <v>29782</v>
      </c>
      <c r="C966" s="3">
        <v>0</v>
      </c>
      <c r="D966">
        <v>607</v>
      </c>
      <c r="E966">
        <v>6</v>
      </c>
      <c r="F966" t="s">
        <v>52</v>
      </c>
      <c r="G966">
        <f t="shared" si="30"/>
        <v>7</v>
      </c>
      <c r="H966" s="4">
        <f t="shared" si="31"/>
        <v>29782</v>
      </c>
    </row>
    <row r="967" spans="1:8" x14ac:dyDescent="0.25">
      <c r="A967" t="s">
        <v>1</v>
      </c>
      <c r="B967" s="1">
        <v>29808</v>
      </c>
      <c r="C967" s="3">
        <v>0</v>
      </c>
      <c r="D967">
        <v>607.35</v>
      </c>
      <c r="E967">
        <v>6</v>
      </c>
      <c r="F967" t="s">
        <v>52</v>
      </c>
      <c r="G967">
        <f t="shared" si="30"/>
        <v>8</v>
      </c>
      <c r="H967" s="4">
        <f t="shared" si="31"/>
        <v>29813</v>
      </c>
    </row>
    <row r="968" spans="1:8" x14ac:dyDescent="0.25">
      <c r="A968" t="s">
        <v>1</v>
      </c>
      <c r="B968" s="1">
        <v>29834</v>
      </c>
      <c r="C968" s="3">
        <v>0</v>
      </c>
      <c r="D968">
        <v>607.28</v>
      </c>
      <c r="E968">
        <v>7</v>
      </c>
      <c r="F968" t="s">
        <v>52</v>
      </c>
      <c r="G968">
        <f t="shared" si="30"/>
        <v>9</v>
      </c>
      <c r="H968" s="4">
        <f t="shared" si="31"/>
        <v>29844</v>
      </c>
    </row>
    <row r="969" spans="1:8" x14ac:dyDescent="0.25">
      <c r="A969" t="s">
        <v>1</v>
      </c>
      <c r="B969" s="1">
        <v>29874</v>
      </c>
      <c r="C969" s="3">
        <v>0</v>
      </c>
      <c r="D969">
        <v>607.08000000000004</v>
      </c>
      <c r="E969">
        <v>7</v>
      </c>
      <c r="F969" t="s">
        <v>52</v>
      </c>
      <c r="G969">
        <f t="shared" si="30"/>
        <v>10</v>
      </c>
      <c r="H969" s="4">
        <f t="shared" si="31"/>
        <v>29874</v>
      </c>
    </row>
    <row r="970" spans="1:8" x14ac:dyDescent="0.25">
      <c r="A970" t="s">
        <v>1</v>
      </c>
      <c r="B970" s="1">
        <v>29905</v>
      </c>
      <c r="C970" s="3">
        <v>0</v>
      </c>
      <c r="D970">
        <v>606.82000000000005</v>
      </c>
      <c r="E970">
        <v>6</v>
      </c>
      <c r="F970" t="s">
        <v>52</v>
      </c>
      <c r="G970">
        <f t="shared" si="30"/>
        <v>11</v>
      </c>
      <c r="H970" s="4">
        <f t="shared" si="31"/>
        <v>29905</v>
      </c>
    </row>
    <row r="971" spans="1:8" x14ac:dyDescent="0.25">
      <c r="A971" t="s">
        <v>1</v>
      </c>
      <c r="B971" s="1">
        <v>29925</v>
      </c>
      <c r="C971" s="3">
        <v>0</v>
      </c>
      <c r="D971">
        <v>606.71</v>
      </c>
      <c r="E971">
        <v>6</v>
      </c>
      <c r="F971" t="s">
        <v>52</v>
      </c>
      <c r="G971">
        <f t="shared" si="30"/>
        <v>12</v>
      </c>
      <c r="H971" s="4">
        <f t="shared" si="31"/>
        <v>29935</v>
      </c>
    </row>
    <row r="972" spans="1:8" x14ac:dyDescent="0.25">
      <c r="A972" t="s">
        <v>1</v>
      </c>
      <c r="B972" s="1">
        <v>29971</v>
      </c>
      <c r="C972" s="3">
        <v>0</v>
      </c>
      <c r="D972">
        <v>606.73</v>
      </c>
      <c r="E972">
        <v>6</v>
      </c>
      <c r="F972" t="s">
        <v>52</v>
      </c>
      <c r="G972">
        <f t="shared" si="30"/>
        <v>1</v>
      </c>
      <c r="H972" s="4">
        <f t="shared" si="31"/>
        <v>29966</v>
      </c>
    </row>
    <row r="973" spans="1:8" x14ac:dyDescent="0.25">
      <c r="A973" t="s">
        <v>1</v>
      </c>
      <c r="B973" s="1">
        <v>29986</v>
      </c>
      <c r="C973" s="3">
        <v>0</v>
      </c>
      <c r="D973">
        <v>606.9</v>
      </c>
      <c r="E973">
        <v>1</v>
      </c>
      <c r="F973" t="s">
        <v>52</v>
      </c>
      <c r="G973">
        <f t="shared" si="30"/>
        <v>2</v>
      </c>
      <c r="H973" s="4">
        <f t="shared" si="31"/>
        <v>29997</v>
      </c>
    </row>
    <row r="974" spans="1:8" x14ac:dyDescent="0.25">
      <c r="A974" t="s">
        <v>1</v>
      </c>
      <c r="B974" s="1">
        <v>30035</v>
      </c>
      <c r="C974" s="3">
        <v>0</v>
      </c>
      <c r="D974">
        <v>606.80999999999995</v>
      </c>
      <c r="E974">
        <v>3</v>
      </c>
      <c r="F974" t="s">
        <v>52</v>
      </c>
      <c r="G974">
        <f t="shared" si="30"/>
        <v>3</v>
      </c>
      <c r="H974" s="4">
        <f t="shared" si="31"/>
        <v>30025</v>
      </c>
    </row>
    <row r="975" spans="1:8" x14ac:dyDescent="0.25">
      <c r="A975" t="s">
        <v>1</v>
      </c>
      <c r="B975" s="1">
        <v>30046</v>
      </c>
      <c r="C975" s="3">
        <v>0</v>
      </c>
      <c r="D975">
        <v>606.79</v>
      </c>
      <c r="E975">
        <v>6</v>
      </c>
      <c r="F975" t="s">
        <v>52</v>
      </c>
      <c r="G975">
        <f t="shared" si="30"/>
        <v>4</v>
      </c>
      <c r="H975" s="4">
        <f t="shared" si="31"/>
        <v>30056</v>
      </c>
    </row>
    <row r="976" spans="1:8" x14ac:dyDescent="0.25">
      <c r="A976" t="s">
        <v>1</v>
      </c>
      <c r="B976" s="1">
        <v>30081</v>
      </c>
      <c r="C976" s="3">
        <v>0</v>
      </c>
      <c r="D976">
        <v>606.70000000000005</v>
      </c>
      <c r="E976">
        <v>6</v>
      </c>
      <c r="F976" t="s">
        <v>52</v>
      </c>
      <c r="G976">
        <f t="shared" si="30"/>
        <v>5</v>
      </c>
      <c r="H976" s="4">
        <f t="shared" si="31"/>
        <v>30086</v>
      </c>
    </row>
    <row r="977" spans="1:8" x14ac:dyDescent="0.25">
      <c r="A977" t="s">
        <v>1</v>
      </c>
      <c r="B977" s="1">
        <v>30122</v>
      </c>
      <c r="C977" s="3">
        <v>0</v>
      </c>
      <c r="D977">
        <v>606.4</v>
      </c>
      <c r="E977">
        <v>6</v>
      </c>
      <c r="F977" t="s">
        <v>52</v>
      </c>
      <c r="G977">
        <f t="shared" si="30"/>
        <v>6</v>
      </c>
      <c r="H977" s="4">
        <f t="shared" si="31"/>
        <v>30117</v>
      </c>
    </row>
    <row r="978" spans="1:8" x14ac:dyDescent="0.25">
      <c r="A978" t="s">
        <v>1</v>
      </c>
      <c r="B978" s="1">
        <v>30152</v>
      </c>
      <c r="C978" s="3">
        <v>0</v>
      </c>
      <c r="D978">
        <v>605.41</v>
      </c>
      <c r="E978">
        <v>7</v>
      </c>
      <c r="F978" t="s">
        <v>52</v>
      </c>
      <c r="G978">
        <f t="shared" si="30"/>
        <v>7</v>
      </c>
      <c r="H978" s="4">
        <f t="shared" si="31"/>
        <v>30147</v>
      </c>
    </row>
    <row r="979" spans="1:8" x14ac:dyDescent="0.25">
      <c r="A979" t="s">
        <v>1</v>
      </c>
      <c r="B979" s="1">
        <v>30178</v>
      </c>
      <c r="C979" s="3">
        <v>0</v>
      </c>
      <c r="D979">
        <v>605.65</v>
      </c>
      <c r="E979">
        <v>7</v>
      </c>
      <c r="F979" t="s">
        <v>52</v>
      </c>
      <c r="G979">
        <f t="shared" si="30"/>
        <v>8</v>
      </c>
      <c r="H979" s="4">
        <f t="shared" si="31"/>
        <v>30178</v>
      </c>
    </row>
    <row r="980" spans="1:8" x14ac:dyDescent="0.25">
      <c r="A980" t="s">
        <v>1</v>
      </c>
      <c r="B980" s="1">
        <v>30209</v>
      </c>
      <c r="C980" s="3">
        <v>0</v>
      </c>
      <c r="D980">
        <v>605.83000000000004</v>
      </c>
      <c r="E980">
        <v>6</v>
      </c>
      <c r="F980" t="s">
        <v>52</v>
      </c>
      <c r="G980">
        <f t="shared" si="30"/>
        <v>9</v>
      </c>
      <c r="H980" s="4">
        <f t="shared" si="31"/>
        <v>30209</v>
      </c>
    </row>
    <row r="981" spans="1:8" x14ac:dyDescent="0.25">
      <c r="A981" t="s">
        <v>1</v>
      </c>
      <c r="B981" s="1">
        <v>30239</v>
      </c>
      <c r="C981" s="3">
        <v>0</v>
      </c>
      <c r="D981">
        <v>605.9</v>
      </c>
      <c r="E981">
        <v>7</v>
      </c>
      <c r="F981" t="s">
        <v>52</v>
      </c>
      <c r="G981">
        <f t="shared" si="30"/>
        <v>10</v>
      </c>
      <c r="H981" s="4">
        <f t="shared" si="31"/>
        <v>30239</v>
      </c>
    </row>
    <row r="982" spans="1:8" x14ac:dyDescent="0.25">
      <c r="A982" t="s">
        <v>1</v>
      </c>
      <c r="B982" s="1">
        <v>30275</v>
      </c>
      <c r="C982" s="3">
        <v>0</v>
      </c>
      <c r="D982">
        <v>605.65</v>
      </c>
      <c r="E982">
        <v>6</v>
      </c>
      <c r="F982" t="s">
        <v>52</v>
      </c>
      <c r="G982">
        <f t="shared" si="30"/>
        <v>11</v>
      </c>
      <c r="H982" s="4">
        <f t="shared" si="31"/>
        <v>30270</v>
      </c>
    </row>
    <row r="983" spans="1:8" x14ac:dyDescent="0.25">
      <c r="A983" t="s">
        <v>1</v>
      </c>
      <c r="B983" s="1">
        <v>30290</v>
      </c>
      <c r="C983" s="3">
        <v>0</v>
      </c>
      <c r="D983">
        <v>605.63</v>
      </c>
      <c r="E983">
        <v>6</v>
      </c>
      <c r="F983" t="s">
        <v>52</v>
      </c>
      <c r="G983">
        <f t="shared" si="30"/>
        <v>12</v>
      </c>
      <c r="H983" s="4">
        <f t="shared" si="31"/>
        <v>30300</v>
      </c>
    </row>
    <row r="984" spans="1:8" x14ac:dyDescent="0.25">
      <c r="A984" t="s">
        <v>1</v>
      </c>
      <c r="B984" s="1">
        <v>30341</v>
      </c>
      <c r="C984" s="3">
        <v>0</v>
      </c>
      <c r="D984">
        <v>605.4</v>
      </c>
      <c r="E984">
        <v>7</v>
      </c>
      <c r="F984" t="s">
        <v>52</v>
      </c>
      <c r="G984">
        <f t="shared" si="30"/>
        <v>1</v>
      </c>
      <c r="H984" s="4">
        <f t="shared" si="31"/>
        <v>30331</v>
      </c>
    </row>
    <row r="985" spans="1:8" x14ac:dyDescent="0.25">
      <c r="A985" t="s">
        <v>1</v>
      </c>
      <c r="B985" s="1">
        <v>30362</v>
      </c>
      <c r="C985" s="3">
        <v>0</v>
      </c>
      <c r="D985">
        <v>605.13</v>
      </c>
      <c r="E985">
        <v>6</v>
      </c>
      <c r="F985" t="s">
        <v>52</v>
      </c>
      <c r="G985">
        <f t="shared" si="30"/>
        <v>2</v>
      </c>
      <c r="H985" s="4">
        <f t="shared" si="31"/>
        <v>30362</v>
      </c>
    </row>
    <row r="986" spans="1:8" x14ac:dyDescent="0.25">
      <c r="A986" t="s">
        <v>1</v>
      </c>
      <c r="B986" s="1">
        <v>30395</v>
      </c>
      <c r="C986" s="3">
        <v>0</v>
      </c>
      <c r="D986">
        <v>604.82000000000005</v>
      </c>
      <c r="E986">
        <v>6</v>
      </c>
      <c r="F986" t="s">
        <v>52</v>
      </c>
      <c r="G986">
        <f t="shared" si="30"/>
        <v>3</v>
      </c>
      <c r="H986" s="4">
        <f t="shared" si="31"/>
        <v>30390</v>
      </c>
    </row>
    <row r="987" spans="1:8" x14ac:dyDescent="0.25">
      <c r="A987" t="s">
        <v>1</v>
      </c>
      <c r="B987" s="1">
        <v>30417</v>
      </c>
      <c r="C987" s="3">
        <v>0</v>
      </c>
      <c r="D987">
        <v>603.92999999999995</v>
      </c>
      <c r="E987">
        <v>7</v>
      </c>
      <c r="F987" t="s">
        <v>52</v>
      </c>
      <c r="G987">
        <f t="shared" si="30"/>
        <v>4</v>
      </c>
      <c r="H987" s="4">
        <f t="shared" si="31"/>
        <v>30421</v>
      </c>
    </row>
    <row r="988" spans="1:8" x14ac:dyDescent="0.25">
      <c r="A988" t="s">
        <v>1</v>
      </c>
      <c r="B988" s="1">
        <v>30451</v>
      </c>
      <c r="C988" s="3">
        <v>0</v>
      </c>
      <c r="D988">
        <v>604.15</v>
      </c>
      <c r="E988">
        <v>6</v>
      </c>
      <c r="F988" t="s">
        <v>52</v>
      </c>
      <c r="G988">
        <f t="shared" si="30"/>
        <v>5</v>
      </c>
      <c r="H988" s="4">
        <f t="shared" si="31"/>
        <v>30451</v>
      </c>
    </row>
    <row r="989" spans="1:8" x14ac:dyDescent="0.25">
      <c r="A989" t="s">
        <v>1</v>
      </c>
      <c r="B989" s="1">
        <v>30487</v>
      </c>
      <c r="C989" s="3">
        <v>0</v>
      </c>
      <c r="D989">
        <v>603.14</v>
      </c>
      <c r="E989">
        <v>6</v>
      </c>
      <c r="F989" t="s">
        <v>52</v>
      </c>
      <c r="G989">
        <f t="shared" si="30"/>
        <v>6</v>
      </c>
      <c r="H989" s="4">
        <f t="shared" si="31"/>
        <v>30482</v>
      </c>
    </row>
    <row r="990" spans="1:8" x14ac:dyDescent="0.25">
      <c r="A990" t="s">
        <v>1</v>
      </c>
      <c r="B990" s="1">
        <v>30517</v>
      </c>
      <c r="C990" s="3">
        <v>0</v>
      </c>
      <c r="D990">
        <v>599.95000000000005</v>
      </c>
      <c r="E990">
        <v>6</v>
      </c>
      <c r="F990" t="s">
        <v>52</v>
      </c>
      <c r="G990">
        <f t="shared" si="30"/>
        <v>7</v>
      </c>
      <c r="H990" s="4">
        <f t="shared" si="31"/>
        <v>30512</v>
      </c>
    </row>
    <row r="991" spans="1:8" x14ac:dyDescent="0.25">
      <c r="A991" t="s">
        <v>1</v>
      </c>
      <c r="B991" s="1">
        <v>30543</v>
      </c>
      <c r="C991" s="3">
        <v>0</v>
      </c>
      <c r="D991">
        <v>601.29999999999995</v>
      </c>
      <c r="E991">
        <v>6</v>
      </c>
      <c r="F991" t="s">
        <v>52</v>
      </c>
      <c r="G991">
        <f t="shared" si="30"/>
        <v>8</v>
      </c>
      <c r="H991" s="4">
        <f t="shared" si="31"/>
        <v>30543</v>
      </c>
    </row>
    <row r="992" spans="1:8" x14ac:dyDescent="0.25">
      <c r="A992" t="s">
        <v>1</v>
      </c>
      <c r="B992" s="1">
        <v>30569</v>
      </c>
      <c r="C992" s="3">
        <v>0</v>
      </c>
      <c r="D992">
        <v>602.25</v>
      </c>
      <c r="E992">
        <v>6</v>
      </c>
      <c r="F992" t="s">
        <v>52</v>
      </c>
      <c r="G992">
        <f t="shared" si="30"/>
        <v>9</v>
      </c>
      <c r="H992" s="4">
        <f t="shared" si="31"/>
        <v>30574</v>
      </c>
    </row>
    <row r="993" spans="1:8" x14ac:dyDescent="0.25">
      <c r="A993" t="s">
        <v>1</v>
      </c>
      <c r="B993" s="1">
        <v>30614</v>
      </c>
      <c r="C993" s="3">
        <v>0</v>
      </c>
      <c r="D993">
        <v>602.04999999999995</v>
      </c>
      <c r="E993">
        <v>7</v>
      </c>
      <c r="F993" t="s">
        <v>52</v>
      </c>
      <c r="G993">
        <f t="shared" si="30"/>
        <v>10</v>
      </c>
      <c r="H993" s="4">
        <f t="shared" si="31"/>
        <v>30604</v>
      </c>
    </row>
    <row r="994" spans="1:8" x14ac:dyDescent="0.25">
      <c r="A994" t="s">
        <v>1</v>
      </c>
      <c r="B994" s="1">
        <v>30640</v>
      </c>
      <c r="C994" s="3">
        <v>0</v>
      </c>
      <c r="D994">
        <v>600.70000000000005</v>
      </c>
      <c r="E994">
        <v>6</v>
      </c>
      <c r="F994" t="s">
        <v>52</v>
      </c>
      <c r="G994">
        <f t="shared" si="30"/>
        <v>11</v>
      </c>
      <c r="H994" s="4">
        <f t="shared" si="31"/>
        <v>30635</v>
      </c>
    </row>
    <row r="995" spans="1:8" x14ac:dyDescent="0.25">
      <c r="A995" t="s">
        <v>1</v>
      </c>
      <c r="B995" s="1">
        <v>30679</v>
      </c>
      <c r="C995" s="3">
        <v>0</v>
      </c>
      <c r="D995">
        <v>599.41999999999996</v>
      </c>
      <c r="E995">
        <v>7</v>
      </c>
      <c r="F995" t="s">
        <v>52</v>
      </c>
      <c r="G995">
        <f t="shared" si="30"/>
        <v>12</v>
      </c>
      <c r="H995" s="4">
        <f t="shared" si="31"/>
        <v>30665</v>
      </c>
    </row>
    <row r="996" spans="1:8" x14ac:dyDescent="0.25">
      <c r="A996" t="s">
        <v>1</v>
      </c>
      <c r="B996" s="1">
        <v>30706</v>
      </c>
      <c r="C996" s="3">
        <v>0</v>
      </c>
      <c r="D996">
        <v>599.70000000000005</v>
      </c>
      <c r="E996">
        <v>6</v>
      </c>
      <c r="F996" t="s">
        <v>52</v>
      </c>
      <c r="G996">
        <f t="shared" si="30"/>
        <v>1</v>
      </c>
      <c r="H996" s="4">
        <f t="shared" si="31"/>
        <v>30696</v>
      </c>
    </row>
    <row r="997" spans="1:8" x14ac:dyDescent="0.25">
      <c r="A997" t="s">
        <v>1</v>
      </c>
      <c r="B997" s="1">
        <v>30717</v>
      </c>
      <c r="C997" s="3">
        <v>0</v>
      </c>
      <c r="D997">
        <v>600.07000000000005</v>
      </c>
      <c r="E997">
        <v>5</v>
      </c>
      <c r="F997" t="s">
        <v>52</v>
      </c>
      <c r="G997">
        <f t="shared" si="30"/>
        <v>2</v>
      </c>
      <c r="H997" s="4">
        <f t="shared" si="31"/>
        <v>30727</v>
      </c>
    </row>
    <row r="998" spans="1:8" x14ac:dyDescent="0.25">
      <c r="A998" t="s">
        <v>1</v>
      </c>
      <c r="B998" s="1">
        <v>30755</v>
      </c>
      <c r="C998" s="3">
        <v>0</v>
      </c>
      <c r="D998">
        <v>600.17999999999995</v>
      </c>
      <c r="E998">
        <v>5</v>
      </c>
      <c r="F998" t="s">
        <v>52</v>
      </c>
      <c r="G998">
        <f t="shared" si="30"/>
        <v>3</v>
      </c>
      <c r="H998" s="4">
        <f t="shared" si="31"/>
        <v>30756</v>
      </c>
    </row>
    <row r="999" spans="1:8" x14ac:dyDescent="0.25">
      <c r="A999" t="s">
        <v>1</v>
      </c>
      <c r="B999" s="1">
        <v>30782</v>
      </c>
      <c r="C999" s="3">
        <v>0</v>
      </c>
      <c r="D999">
        <v>599.42999999999995</v>
      </c>
      <c r="E999">
        <v>6</v>
      </c>
      <c r="F999" t="s">
        <v>52</v>
      </c>
      <c r="G999">
        <f t="shared" si="30"/>
        <v>4</v>
      </c>
      <c r="H999" s="4">
        <f t="shared" si="31"/>
        <v>30787</v>
      </c>
    </row>
    <row r="1000" spans="1:8" x14ac:dyDescent="0.25">
      <c r="A1000" t="s">
        <v>1</v>
      </c>
      <c r="B1000" s="1">
        <v>30822</v>
      </c>
      <c r="C1000" s="3">
        <v>0</v>
      </c>
      <c r="D1000">
        <v>597.88</v>
      </c>
      <c r="E1000">
        <v>6</v>
      </c>
      <c r="F1000" t="s">
        <v>52</v>
      </c>
      <c r="G1000">
        <f t="shared" si="30"/>
        <v>5</v>
      </c>
      <c r="H1000" s="4">
        <f t="shared" si="31"/>
        <v>30817</v>
      </c>
    </row>
    <row r="1001" spans="1:8" x14ac:dyDescent="0.25">
      <c r="A1001" t="s">
        <v>1</v>
      </c>
      <c r="B1001" s="1">
        <v>30858</v>
      </c>
      <c r="C1001" s="3">
        <v>0</v>
      </c>
      <c r="D1001">
        <v>595.15</v>
      </c>
      <c r="E1001">
        <v>6</v>
      </c>
      <c r="F1001" t="s">
        <v>52</v>
      </c>
      <c r="G1001">
        <f t="shared" si="30"/>
        <v>6</v>
      </c>
      <c r="H1001" s="4">
        <f t="shared" si="31"/>
        <v>30848</v>
      </c>
    </row>
    <row r="1002" spans="1:8" x14ac:dyDescent="0.25">
      <c r="A1002" t="s">
        <v>1</v>
      </c>
      <c r="B1002" s="1">
        <v>30878</v>
      </c>
      <c r="C1002" s="3">
        <v>0</v>
      </c>
      <c r="D1002">
        <v>594.96</v>
      </c>
      <c r="E1002">
        <v>7</v>
      </c>
      <c r="F1002" t="s">
        <v>52</v>
      </c>
      <c r="G1002">
        <f t="shared" si="30"/>
        <v>7</v>
      </c>
      <c r="H1002" s="4">
        <f t="shared" si="31"/>
        <v>30878</v>
      </c>
    </row>
    <row r="1003" spans="1:8" x14ac:dyDescent="0.25">
      <c r="A1003" t="s">
        <v>1</v>
      </c>
      <c r="B1003" s="1">
        <v>30904</v>
      </c>
      <c r="C1003" s="3">
        <v>0</v>
      </c>
      <c r="D1003">
        <v>596.48</v>
      </c>
      <c r="E1003">
        <v>6</v>
      </c>
      <c r="F1003" t="s">
        <v>52</v>
      </c>
      <c r="G1003">
        <f t="shared" si="30"/>
        <v>8</v>
      </c>
      <c r="H1003" s="4">
        <f t="shared" si="31"/>
        <v>30909</v>
      </c>
    </row>
    <row r="1004" spans="1:8" x14ac:dyDescent="0.25">
      <c r="A1004" t="s">
        <v>1</v>
      </c>
      <c r="B1004" s="1">
        <v>30935</v>
      </c>
      <c r="C1004" s="3">
        <v>0</v>
      </c>
      <c r="D1004">
        <v>596.9</v>
      </c>
      <c r="E1004">
        <v>6</v>
      </c>
      <c r="F1004" t="s">
        <v>52</v>
      </c>
      <c r="G1004">
        <f t="shared" si="30"/>
        <v>9</v>
      </c>
      <c r="H1004" s="4">
        <f t="shared" si="31"/>
        <v>30940</v>
      </c>
    </row>
    <row r="1005" spans="1:8" x14ac:dyDescent="0.25">
      <c r="A1005" t="s">
        <v>1</v>
      </c>
      <c r="B1005" s="1">
        <v>30970</v>
      </c>
      <c r="C1005" s="3">
        <v>0</v>
      </c>
      <c r="D1005">
        <v>597.41999999999996</v>
      </c>
      <c r="E1005">
        <v>7</v>
      </c>
      <c r="F1005" t="s">
        <v>52</v>
      </c>
      <c r="G1005">
        <f t="shared" si="30"/>
        <v>10</v>
      </c>
      <c r="H1005" s="4">
        <f t="shared" si="31"/>
        <v>30970</v>
      </c>
    </row>
    <row r="1006" spans="1:8" x14ac:dyDescent="0.25">
      <c r="A1006" t="s">
        <v>1</v>
      </c>
      <c r="B1006" s="1">
        <v>30991</v>
      </c>
      <c r="C1006" s="3">
        <v>0</v>
      </c>
      <c r="D1006">
        <v>597.66999999999996</v>
      </c>
      <c r="E1006">
        <v>6</v>
      </c>
      <c r="F1006" t="s">
        <v>52</v>
      </c>
      <c r="G1006">
        <f t="shared" si="30"/>
        <v>11</v>
      </c>
      <c r="H1006" s="4">
        <f t="shared" si="31"/>
        <v>31001</v>
      </c>
    </row>
    <row r="1007" spans="1:8" x14ac:dyDescent="0.25">
      <c r="A1007" t="s">
        <v>1</v>
      </c>
      <c r="B1007" s="1">
        <v>31026</v>
      </c>
      <c r="C1007" s="3">
        <v>0</v>
      </c>
      <c r="D1007">
        <v>597.70000000000005</v>
      </c>
      <c r="E1007">
        <v>6</v>
      </c>
      <c r="F1007" t="s">
        <v>52</v>
      </c>
      <c r="G1007">
        <f t="shared" si="30"/>
        <v>12</v>
      </c>
      <c r="H1007" s="4">
        <f t="shared" si="31"/>
        <v>31031</v>
      </c>
    </row>
    <row r="1008" spans="1:8" x14ac:dyDescent="0.25">
      <c r="A1008" t="s">
        <v>1</v>
      </c>
      <c r="B1008" s="1">
        <v>31057</v>
      </c>
      <c r="C1008" s="3">
        <v>0</v>
      </c>
      <c r="D1008">
        <v>598.44000000000005</v>
      </c>
      <c r="E1008">
        <v>6</v>
      </c>
      <c r="F1008" t="s">
        <v>52</v>
      </c>
      <c r="G1008">
        <f t="shared" si="30"/>
        <v>1</v>
      </c>
      <c r="H1008" s="4">
        <f t="shared" si="31"/>
        <v>31062</v>
      </c>
    </row>
    <row r="1009" spans="1:8" x14ac:dyDescent="0.25">
      <c r="A1009" t="s">
        <v>1</v>
      </c>
      <c r="B1009" s="1">
        <v>31100</v>
      </c>
      <c r="C1009" s="3">
        <v>0</v>
      </c>
      <c r="D1009">
        <v>599.08000000000004</v>
      </c>
      <c r="E1009">
        <v>1</v>
      </c>
      <c r="F1009" t="s">
        <v>52</v>
      </c>
      <c r="G1009">
        <f t="shared" si="30"/>
        <v>2</v>
      </c>
      <c r="H1009" s="4">
        <f t="shared" si="31"/>
        <v>31093</v>
      </c>
    </row>
    <row r="1010" spans="1:8" x14ac:dyDescent="0.25">
      <c r="A1010" t="s">
        <v>1</v>
      </c>
      <c r="B1010" s="1">
        <v>31134</v>
      </c>
      <c r="C1010" s="3">
        <v>0</v>
      </c>
      <c r="D1010">
        <v>599.73</v>
      </c>
      <c r="E1010">
        <v>2</v>
      </c>
      <c r="F1010" t="s">
        <v>52</v>
      </c>
      <c r="G1010">
        <f t="shared" si="30"/>
        <v>3</v>
      </c>
      <c r="H1010" s="4">
        <f t="shared" si="31"/>
        <v>31121</v>
      </c>
    </row>
    <row r="1011" spans="1:8" x14ac:dyDescent="0.25">
      <c r="A1011" t="s">
        <v>1</v>
      </c>
      <c r="B1011" s="1">
        <v>31152</v>
      </c>
      <c r="C1011" s="3">
        <v>0</v>
      </c>
      <c r="D1011">
        <v>599.70000000000005</v>
      </c>
      <c r="E1011">
        <v>6</v>
      </c>
      <c r="F1011" t="s">
        <v>52</v>
      </c>
      <c r="G1011">
        <f t="shared" si="30"/>
        <v>4</v>
      </c>
      <c r="H1011" s="4">
        <f t="shared" si="31"/>
        <v>31152</v>
      </c>
    </row>
    <row r="1012" spans="1:8" x14ac:dyDescent="0.25">
      <c r="A1012" t="s">
        <v>1</v>
      </c>
      <c r="B1012" s="1">
        <v>31182</v>
      </c>
      <c r="C1012" s="3">
        <v>0</v>
      </c>
      <c r="D1012">
        <v>600.03</v>
      </c>
      <c r="E1012">
        <v>6</v>
      </c>
      <c r="F1012" t="s">
        <v>52</v>
      </c>
      <c r="G1012">
        <f t="shared" si="30"/>
        <v>5</v>
      </c>
      <c r="H1012" s="4">
        <f t="shared" si="31"/>
        <v>31182</v>
      </c>
    </row>
    <row r="1013" spans="1:8" x14ac:dyDescent="0.25">
      <c r="A1013" t="s">
        <v>1</v>
      </c>
      <c r="B1013" s="1">
        <v>31208</v>
      </c>
      <c r="C1013" s="3">
        <v>0</v>
      </c>
      <c r="D1013">
        <v>600.72</v>
      </c>
      <c r="E1013">
        <v>6</v>
      </c>
      <c r="F1013" t="s">
        <v>52</v>
      </c>
      <c r="G1013">
        <f t="shared" si="30"/>
        <v>6</v>
      </c>
      <c r="H1013" s="4">
        <f t="shared" si="31"/>
        <v>31213</v>
      </c>
    </row>
    <row r="1014" spans="1:8" x14ac:dyDescent="0.25">
      <c r="A1014" t="s">
        <v>1</v>
      </c>
      <c r="B1014" s="1">
        <v>31243</v>
      </c>
      <c r="C1014" s="3">
        <v>0</v>
      </c>
      <c r="D1014">
        <v>601.4</v>
      </c>
      <c r="E1014">
        <v>6</v>
      </c>
      <c r="F1014" t="s">
        <v>52</v>
      </c>
      <c r="G1014">
        <f t="shared" si="30"/>
        <v>7</v>
      </c>
      <c r="H1014" s="4">
        <f t="shared" si="31"/>
        <v>31243</v>
      </c>
    </row>
    <row r="1015" spans="1:8" x14ac:dyDescent="0.25">
      <c r="A1015" t="s">
        <v>1</v>
      </c>
      <c r="B1015" s="1">
        <v>31274</v>
      </c>
      <c r="C1015" s="3">
        <v>0</v>
      </c>
      <c r="D1015">
        <v>601.97</v>
      </c>
      <c r="E1015">
        <v>6</v>
      </c>
      <c r="F1015" t="s">
        <v>52</v>
      </c>
      <c r="G1015">
        <f t="shared" si="30"/>
        <v>8</v>
      </c>
      <c r="H1015" s="4">
        <f t="shared" si="31"/>
        <v>31274</v>
      </c>
    </row>
    <row r="1016" spans="1:8" x14ac:dyDescent="0.25">
      <c r="A1016" t="s">
        <v>1</v>
      </c>
      <c r="B1016" s="1">
        <v>31310</v>
      </c>
      <c r="C1016" s="3">
        <v>0</v>
      </c>
      <c r="D1016">
        <v>602.41999999999996</v>
      </c>
      <c r="E1016">
        <v>7</v>
      </c>
      <c r="F1016" t="s">
        <v>52</v>
      </c>
      <c r="G1016">
        <f t="shared" si="30"/>
        <v>9</v>
      </c>
      <c r="H1016" s="4">
        <f t="shared" si="31"/>
        <v>31305</v>
      </c>
    </row>
    <row r="1017" spans="1:8" x14ac:dyDescent="0.25">
      <c r="A1017" t="s">
        <v>1</v>
      </c>
      <c r="B1017" s="1">
        <v>31330</v>
      </c>
      <c r="C1017" s="3">
        <v>0</v>
      </c>
      <c r="D1017">
        <v>602.47</v>
      </c>
      <c r="E1017">
        <v>6</v>
      </c>
      <c r="F1017" t="s">
        <v>52</v>
      </c>
      <c r="G1017">
        <f t="shared" si="30"/>
        <v>10</v>
      </c>
      <c r="H1017" s="4">
        <f t="shared" si="31"/>
        <v>31335</v>
      </c>
    </row>
    <row r="1018" spans="1:8" x14ac:dyDescent="0.25">
      <c r="A1018" t="s">
        <v>1</v>
      </c>
      <c r="B1018" s="1">
        <v>31371</v>
      </c>
      <c r="C1018" s="3">
        <v>0</v>
      </c>
      <c r="D1018">
        <v>602.48</v>
      </c>
      <c r="E1018">
        <v>5</v>
      </c>
      <c r="F1018" t="s">
        <v>52</v>
      </c>
      <c r="G1018">
        <f t="shared" si="30"/>
        <v>11</v>
      </c>
      <c r="H1018" s="4">
        <f t="shared" si="31"/>
        <v>31366</v>
      </c>
    </row>
    <row r="1019" spans="1:8" x14ac:dyDescent="0.25">
      <c r="A1019" t="s">
        <v>1</v>
      </c>
      <c r="B1019" s="1">
        <v>31407</v>
      </c>
      <c r="C1019" s="3">
        <v>0</v>
      </c>
      <c r="D1019">
        <v>602.82000000000005</v>
      </c>
      <c r="E1019">
        <v>5</v>
      </c>
      <c r="F1019" t="s">
        <v>52</v>
      </c>
      <c r="G1019">
        <f t="shared" si="30"/>
        <v>12</v>
      </c>
      <c r="H1019" s="4">
        <f t="shared" si="31"/>
        <v>31396</v>
      </c>
    </row>
    <row r="1020" spans="1:8" x14ac:dyDescent="0.25">
      <c r="A1020" t="s">
        <v>1</v>
      </c>
      <c r="B1020" s="1">
        <v>31449</v>
      </c>
      <c r="C1020" s="3">
        <v>0.4861111111111111</v>
      </c>
      <c r="D1020">
        <v>603.1</v>
      </c>
      <c r="E1020">
        <v>1</v>
      </c>
      <c r="F1020" t="s">
        <v>52</v>
      </c>
      <c r="G1020">
        <f t="shared" si="30"/>
        <v>2</v>
      </c>
      <c r="H1020" s="4">
        <f t="shared" si="31"/>
        <v>31458</v>
      </c>
    </row>
    <row r="1021" spans="1:8" x14ac:dyDescent="0.25">
      <c r="A1021" t="s">
        <v>1</v>
      </c>
      <c r="B1021" s="1">
        <v>31475</v>
      </c>
      <c r="C1021" s="3">
        <v>0.51736111111111105</v>
      </c>
      <c r="D1021">
        <v>603.19000000000005</v>
      </c>
      <c r="E1021">
        <v>7</v>
      </c>
      <c r="F1021" t="s">
        <v>52</v>
      </c>
      <c r="G1021">
        <f t="shared" si="30"/>
        <v>3</v>
      </c>
      <c r="H1021" s="4">
        <f t="shared" si="31"/>
        <v>31486</v>
      </c>
    </row>
    <row r="1022" spans="1:8" x14ac:dyDescent="0.25">
      <c r="A1022" t="s">
        <v>1</v>
      </c>
      <c r="B1022" s="1">
        <v>31512</v>
      </c>
      <c r="C1022" s="3">
        <v>0</v>
      </c>
      <c r="D1022">
        <v>603.16999999999996</v>
      </c>
      <c r="E1022">
        <v>5</v>
      </c>
      <c r="F1022" t="s">
        <v>52</v>
      </c>
      <c r="G1022">
        <f t="shared" si="30"/>
        <v>4</v>
      </c>
      <c r="H1022" s="4">
        <f t="shared" si="31"/>
        <v>31517</v>
      </c>
    </row>
    <row r="1023" spans="1:8" x14ac:dyDescent="0.25">
      <c r="A1023" t="s">
        <v>1</v>
      </c>
      <c r="B1023" s="1">
        <v>31593</v>
      </c>
      <c r="C1023" s="3">
        <v>0</v>
      </c>
      <c r="D1023">
        <v>601.91999999999996</v>
      </c>
      <c r="E1023">
        <v>2</v>
      </c>
      <c r="F1023" t="s">
        <v>52</v>
      </c>
      <c r="G1023">
        <f t="shared" si="30"/>
        <v>6</v>
      </c>
      <c r="H1023" s="4">
        <f t="shared" si="31"/>
        <v>31578</v>
      </c>
    </row>
    <row r="1024" spans="1:8" x14ac:dyDescent="0.25">
      <c r="A1024" t="s">
        <v>1</v>
      </c>
      <c r="B1024" s="1">
        <v>31608</v>
      </c>
      <c r="C1024" s="3">
        <v>0</v>
      </c>
      <c r="D1024">
        <v>601.95000000000005</v>
      </c>
      <c r="E1024">
        <v>7</v>
      </c>
      <c r="F1024" t="s">
        <v>52</v>
      </c>
      <c r="G1024">
        <f t="shared" si="30"/>
        <v>7</v>
      </c>
      <c r="H1024" s="4">
        <f t="shared" si="31"/>
        <v>31608</v>
      </c>
    </row>
    <row r="1025" spans="1:8" x14ac:dyDescent="0.25">
      <c r="A1025" t="s">
        <v>1</v>
      </c>
      <c r="B1025" s="1">
        <v>31639</v>
      </c>
      <c r="C1025" s="3">
        <v>0</v>
      </c>
      <c r="D1025">
        <v>602.63</v>
      </c>
      <c r="E1025">
        <v>6</v>
      </c>
      <c r="F1025" t="s">
        <v>52</v>
      </c>
      <c r="G1025">
        <f t="shared" si="30"/>
        <v>8</v>
      </c>
      <c r="H1025" s="4">
        <f t="shared" si="31"/>
        <v>31639</v>
      </c>
    </row>
    <row r="1026" spans="1:8" x14ac:dyDescent="0.25">
      <c r="A1026" t="s">
        <v>1</v>
      </c>
      <c r="B1026" s="1">
        <v>31670</v>
      </c>
      <c r="C1026" s="3">
        <v>0</v>
      </c>
      <c r="D1026">
        <v>602.84</v>
      </c>
      <c r="E1026">
        <v>6</v>
      </c>
      <c r="F1026" t="s">
        <v>52</v>
      </c>
      <c r="G1026">
        <f t="shared" si="30"/>
        <v>9</v>
      </c>
      <c r="H1026" s="4">
        <f t="shared" si="31"/>
        <v>31670</v>
      </c>
    </row>
    <row r="1027" spans="1:8" x14ac:dyDescent="0.25">
      <c r="A1027" t="s">
        <v>1</v>
      </c>
      <c r="B1027" s="1">
        <v>31705</v>
      </c>
      <c r="C1027" s="3">
        <v>0</v>
      </c>
      <c r="D1027">
        <v>602.84</v>
      </c>
      <c r="E1027">
        <v>6</v>
      </c>
      <c r="F1027" t="s">
        <v>52</v>
      </c>
      <c r="G1027">
        <f t="shared" ref="G1027:G1090" si="32">MONTH(B1027)</f>
        <v>10</v>
      </c>
      <c r="H1027" s="4">
        <f t="shared" ref="H1027:H1090" si="33">DATE(YEAR(B1027),MONTH(B1027),15)</f>
        <v>31700</v>
      </c>
    </row>
    <row r="1028" spans="1:8" x14ac:dyDescent="0.25">
      <c r="A1028" t="s">
        <v>1</v>
      </c>
      <c r="B1028" s="1">
        <v>31736</v>
      </c>
      <c r="C1028" s="3">
        <v>0</v>
      </c>
      <c r="D1028">
        <v>602.87</v>
      </c>
      <c r="E1028">
        <v>6</v>
      </c>
      <c r="F1028" t="s">
        <v>52</v>
      </c>
      <c r="G1028">
        <f t="shared" si="32"/>
        <v>11</v>
      </c>
      <c r="H1028" s="4">
        <f t="shared" si="33"/>
        <v>31731</v>
      </c>
    </row>
    <row r="1029" spans="1:8" x14ac:dyDescent="0.25">
      <c r="A1029" t="s">
        <v>1</v>
      </c>
      <c r="B1029" s="1">
        <v>31761</v>
      </c>
      <c r="C1029" s="3">
        <v>0</v>
      </c>
      <c r="D1029">
        <v>602.84</v>
      </c>
      <c r="E1029">
        <v>6</v>
      </c>
      <c r="F1029" t="s">
        <v>52</v>
      </c>
      <c r="G1029">
        <f t="shared" si="32"/>
        <v>12</v>
      </c>
      <c r="H1029" s="4">
        <f t="shared" si="33"/>
        <v>31761</v>
      </c>
    </row>
    <row r="1030" spans="1:8" x14ac:dyDescent="0.25">
      <c r="A1030" t="s">
        <v>1</v>
      </c>
      <c r="B1030" s="1">
        <v>31808</v>
      </c>
      <c r="C1030" s="3">
        <v>0</v>
      </c>
      <c r="D1030">
        <v>602.75</v>
      </c>
      <c r="E1030">
        <v>6</v>
      </c>
      <c r="F1030" t="s">
        <v>52</v>
      </c>
      <c r="G1030">
        <f t="shared" si="32"/>
        <v>1</v>
      </c>
      <c r="H1030" s="4">
        <f t="shared" si="33"/>
        <v>31792</v>
      </c>
    </row>
    <row r="1031" spans="1:8" x14ac:dyDescent="0.25">
      <c r="A1031" t="s">
        <v>1</v>
      </c>
      <c r="B1031" s="1">
        <v>31818</v>
      </c>
      <c r="C1031" s="3">
        <v>0</v>
      </c>
      <c r="D1031">
        <v>602.80999999999995</v>
      </c>
      <c r="E1031">
        <v>6</v>
      </c>
      <c r="F1031" t="s">
        <v>52</v>
      </c>
      <c r="G1031">
        <f t="shared" si="32"/>
        <v>2</v>
      </c>
      <c r="H1031" s="4">
        <f t="shared" si="33"/>
        <v>31823</v>
      </c>
    </row>
    <row r="1032" spans="1:8" x14ac:dyDescent="0.25">
      <c r="A1032" t="s">
        <v>1</v>
      </c>
      <c r="B1032" s="1">
        <v>31856</v>
      </c>
      <c r="C1032" s="3">
        <v>0</v>
      </c>
      <c r="D1032">
        <v>602.9</v>
      </c>
      <c r="E1032">
        <v>6</v>
      </c>
      <c r="F1032" t="s">
        <v>52</v>
      </c>
      <c r="G1032">
        <f t="shared" si="32"/>
        <v>3</v>
      </c>
      <c r="H1032" s="4">
        <f t="shared" si="33"/>
        <v>31851</v>
      </c>
    </row>
    <row r="1033" spans="1:8" x14ac:dyDescent="0.25">
      <c r="A1033" t="s">
        <v>1</v>
      </c>
      <c r="B1033" s="1">
        <v>31872</v>
      </c>
      <c r="C1033" s="3">
        <v>0</v>
      </c>
      <c r="D1033">
        <v>602.99</v>
      </c>
      <c r="E1033">
        <v>6</v>
      </c>
      <c r="F1033" t="s">
        <v>52</v>
      </c>
      <c r="G1033">
        <f t="shared" si="32"/>
        <v>4</v>
      </c>
      <c r="H1033" s="4">
        <f t="shared" si="33"/>
        <v>31882</v>
      </c>
    </row>
    <row r="1034" spans="1:8" x14ac:dyDescent="0.25">
      <c r="A1034" t="s">
        <v>1</v>
      </c>
      <c r="B1034" s="1">
        <v>31922</v>
      </c>
      <c r="C1034" s="3">
        <v>0</v>
      </c>
      <c r="D1034">
        <v>603.34</v>
      </c>
      <c r="E1034">
        <v>6</v>
      </c>
      <c r="F1034" t="s">
        <v>52</v>
      </c>
      <c r="G1034">
        <f t="shared" si="32"/>
        <v>5</v>
      </c>
      <c r="H1034" s="4">
        <f t="shared" si="33"/>
        <v>31912</v>
      </c>
    </row>
    <row r="1035" spans="1:8" x14ac:dyDescent="0.25">
      <c r="A1035" t="s">
        <v>1</v>
      </c>
      <c r="B1035" s="1">
        <v>31938</v>
      </c>
      <c r="C1035" s="3">
        <v>0</v>
      </c>
      <c r="D1035">
        <v>603.54</v>
      </c>
      <c r="E1035">
        <v>6</v>
      </c>
      <c r="F1035" t="s">
        <v>52</v>
      </c>
      <c r="G1035">
        <f t="shared" si="32"/>
        <v>6</v>
      </c>
      <c r="H1035" s="4">
        <f t="shared" si="33"/>
        <v>31943</v>
      </c>
    </row>
    <row r="1036" spans="1:8" x14ac:dyDescent="0.25">
      <c r="A1036" t="s">
        <v>1</v>
      </c>
      <c r="B1036" s="1">
        <v>31973</v>
      </c>
      <c r="C1036" s="3">
        <v>0</v>
      </c>
      <c r="D1036">
        <v>603.79999999999995</v>
      </c>
      <c r="E1036">
        <v>6</v>
      </c>
      <c r="F1036" t="s">
        <v>52</v>
      </c>
      <c r="G1036">
        <f t="shared" si="32"/>
        <v>7</v>
      </c>
      <c r="H1036" s="4">
        <f t="shared" si="33"/>
        <v>31973</v>
      </c>
    </row>
    <row r="1037" spans="1:8" x14ac:dyDescent="0.25">
      <c r="A1037" t="s">
        <v>1</v>
      </c>
      <c r="B1037" s="1">
        <v>32044</v>
      </c>
      <c r="C1037" s="3">
        <v>0.47569444444444442</v>
      </c>
      <c r="D1037">
        <v>603.99</v>
      </c>
      <c r="E1037">
        <v>2</v>
      </c>
      <c r="F1037" t="s">
        <v>52</v>
      </c>
      <c r="G1037">
        <f t="shared" si="32"/>
        <v>9</v>
      </c>
      <c r="H1037" s="4">
        <f t="shared" si="33"/>
        <v>32035</v>
      </c>
    </row>
    <row r="1038" spans="1:8" x14ac:dyDescent="0.25">
      <c r="A1038" t="s">
        <v>1</v>
      </c>
      <c r="B1038" s="1">
        <v>32083</v>
      </c>
      <c r="C1038" s="3">
        <v>0.57291666666666663</v>
      </c>
      <c r="D1038">
        <v>603.67999999999995</v>
      </c>
      <c r="E1038">
        <v>1</v>
      </c>
      <c r="F1038" t="s">
        <v>52</v>
      </c>
      <c r="G1038">
        <f t="shared" si="32"/>
        <v>11</v>
      </c>
      <c r="H1038" s="4">
        <f t="shared" si="33"/>
        <v>32096</v>
      </c>
    </row>
    <row r="1039" spans="1:8" x14ac:dyDescent="0.25">
      <c r="A1039" t="s">
        <v>1</v>
      </c>
      <c r="B1039" s="1">
        <v>32119</v>
      </c>
      <c r="C1039" s="3">
        <v>0.44236111111111115</v>
      </c>
      <c r="D1039">
        <v>603.67999999999995</v>
      </c>
      <c r="E1039">
        <v>1</v>
      </c>
      <c r="F1039" t="s">
        <v>52</v>
      </c>
      <c r="G1039">
        <f t="shared" si="32"/>
        <v>12</v>
      </c>
      <c r="H1039" s="4">
        <f t="shared" si="33"/>
        <v>32126</v>
      </c>
    </row>
    <row r="1040" spans="1:8" x14ac:dyDescent="0.25">
      <c r="A1040" t="s">
        <v>1</v>
      </c>
      <c r="B1040" s="1">
        <v>32162</v>
      </c>
      <c r="C1040" s="3">
        <v>0</v>
      </c>
      <c r="D1040">
        <v>603.89</v>
      </c>
      <c r="E1040">
        <v>1</v>
      </c>
      <c r="F1040" t="s">
        <v>52</v>
      </c>
      <c r="G1040">
        <f t="shared" si="32"/>
        <v>1</v>
      </c>
      <c r="H1040" s="4">
        <f t="shared" si="33"/>
        <v>32157</v>
      </c>
    </row>
    <row r="1041" spans="1:8" x14ac:dyDescent="0.25">
      <c r="A1041" t="s">
        <v>1</v>
      </c>
      <c r="B1041" s="1">
        <v>32202</v>
      </c>
      <c r="C1041" s="3">
        <v>0</v>
      </c>
      <c r="D1041">
        <v>604.11</v>
      </c>
      <c r="E1041">
        <v>1</v>
      </c>
      <c r="F1041" t="s">
        <v>52</v>
      </c>
      <c r="G1041">
        <f t="shared" si="32"/>
        <v>2</v>
      </c>
      <c r="H1041" s="4">
        <f t="shared" si="33"/>
        <v>32188</v>
      </c>
    </row>
    <row r="1042" spans="1:8" x14ac:dyDescent="0.25">
      <c r="A1042" t="s">
        <v>1</v>
      </c>
      <c r="B1042" s="1">
        <v>32224</v>
      </c>
      <c r="C1042" s="3">
        <v>0</v>
      </c>
      <c r="D1042">
        <v>604.25</v>
      </c>
      <c r="E1042">
        <v>1</v>
      </c>
      <c r="F1042" t="s">
        <v>52</v>
      </c>
      <c r="G1042">
        <f t="shared" si="32"/>
        <v>3</v>
      </c>
      <c r="H1042" s="4">
        <f t="shared" si="33"/>
        <v>32217</v>
      </c>
    </row>
    <row r="1043" spans="1:8" x14ac:dyDescent="0.25">
      <c r="A1043" t="s">
        <v>1</v>
      </c>
      <c r="B1043" s="1">
        <v>32246</v>
      </c>
      <c r="C1043" s="3">
        <v>0</v>
      </c>
      <c r="D1043">
        <v>604.21</v>
      </c>
      <c r="E1043">
        <v>1</v>
      </c>
      <c r="F1043" t="s">
        <v>52</v>
      </c>
      <c r="G1043">
        <f t="shared" si="32"/>
        <v>4</v>
      </c>
      <c r="H1043" s="4">
        <f t="shared" si="33"/>
        <v>32248</v>
      </c>
    </row>
    <row r="1044" spans="1:8" x14ac:dyDescent="0.25">
      <c r="A1044" t="s">
        <v>1</v>
      </c>
      <c r="B1044" s="1">
        <v>32294</v>
      </c>
      <c r="C1044" s="3">
        <v>0</v>
      </c>
      <c r="D1044">
        <v>604.89</v>
      </c>
      <c r="E1044">
        <v>1</v>
      </c>
      <c r="F1044" t="s">
        <v>52</v>
      </c>
      <c r="G1044">
        <f t="shared" si="32"/>
        <v>5</v>
      </c>
      <c r="H1044" s="4">
        <f t="shared" si="33"/>
        <v>32278</v>
      </c>
    </row>
    <row r="1045" spans="1:8" x14ac:dyDescent="0.25">
      <c r="A1045" t="s">
        <v>1</v>
      </c>
      <c r="B1045" s="1">
        <v>32317</v>
      </c>
      <c r="C1045" s="3">
        <v>0</v>
      </c>
      <c r="D1045">
        <v>604.91999999999996</v>
      </c>
      <c r="E1045">
        <v>1</v>
      </c>
      <c r="F1045" t="s">
        <v>52</v>
      </c>
      <c r="G1045">
        <f t="shared" si="32"/>
        <v>6</v>
      </c>
      <c r="H1045" s="4">
        <f t="shared" si="33"/>
        <v>32309</v>
      </c>
    </row>
    <row r="1046" spans="1:8" x14ac:dyDescent="0.25">
      <c r="A1046" t="s">
        <v>1</v>
      </c>
      <c r="B1046" s="1">
        <v>32349</v>
      </c>
      <c r="C1046" s="3">
        <v>0</v>
      </c>
      <c r="D1046">
        <v>605.36</v>
      </c>
      <c r="E1046">
        <v>1</v>
      </c>
      <c r="F1046" t="s">
        <v>52</v>
      </c>
      <c r="G1046">
        <f t="shared" si="32"/>
        <v>7</v>
      </c>
      <c r="H1046" s="4">
        <f t="shared" si="33"/>
        <v>32339</v>
      </c>
    </row>
    <row r="1047" spans="1:8" x14ac:dyDescent="0.25">
      <c r="A1047" t="s">
        <v>1</v>
      </c>
      <c r="B1047" s="1">
        <v>32381</v>
      </c>
      <c r="C1047" s="3">
        <v>0</v>
      </c>
      <c r="D1047">
        <v>605.32000000000005</v>
      </c>
      <c r="E1047">
        <v>1</v>
      </c>
      <c r="F1047" t="s">
        <v>52</v>
      </c>
      <c r="G1047">
        <f t="shared" si="32"/>
        <v>8</v>
      </c>
      <c r="H1047" s="4">
        <f t="shared" si="33"/>
        <v>32370</v>
      </c>
    </row>
    <row r="1048" spans="1:8" x14ac:dyDescent="0.25">
      <c r="A1048" t="s">
        <v>1</v>
      </c>
      <c r="B1048" s="1">
        <v>32412</v>
      </c>
      <c r="C1048" s="3">
        <v>0</v>
      </c>
      <c r="D1048">
        <v>605.5</v>
      </c>
      <c r="E1048">
        <v>1</v>
      </c>
      <c r="F1048" t="s">
        <v>52</v>
      </c>
      <c r="G1048">
        <f t="shared" si="32"/>
        <v>9</v>
      </c>
      <c r="H1048" s="4">
        <f t="shared" si="33"/>
        <v>32401</v>
      </c>
    </row>
    <row r="1049" spans="1:8" x14ac:dyDescent="0.25">
      <c r="A1049" t="s">
        <v>1</v>
      </c>
      <c r="B1049" s="1">
        <v>32449</v>
      </c>
      <c r="C1049" s="3">
        <v>0</v>
      </c>
      <c r="D1049">
        <v>605.16999999999996</v>
      </c>
      <c r="E1049">
        <v>2</v>
      </c>
      <c r="F1049" t="s">
        <v>52</v>
      </c>
      <c r="G1049">
        <f t="shared" si="32"/>
        <v>11</v>
      </c>
      <c r="H1049" s="4">
        <f t="shared" si="33"/>
        <v>32462</v>
      </c>
    </row>
    <row r="1050" spans="1:8" x14ac:dyDescent="0.25">
      <c r="A1050" t="s">
        <v>1</v>
      </c>
      <c r="B1050" s="1">
        <v>32496</v>
      </c>
      <c r="C1050" s="3">
        <v>0</v>
      </c>
      <c r="D1050">
        <v>605.20000000000005</v>
      </c>
      <c r="E1050">
        <v>1</v>
      </c>
      <c r="F1050" t="s">
        <v>52</v>
      </c>
      <c r="G1050">
        <f t="shared" si="32"/>
        <v>12</v>
      </c>
      <c r="H1050" s="4">
        <f t="shared" si="33"/>
        <v>32492</v>
      </c>
    </row>
    <row r="1051" spans="1:8" x14ac:dyDescent="0.25">
      <c r="A1051" t="s">
        <v>1</v>
      </c>
      <c r="B1051" s="1">
        <v>32539</v>
      </c>
      <c r="C1051" s="3">
        <v>0</v>
      </c>
      <c r="D1051">
        <v>605.37</v>
      </c>
      <c r="E1051">
        <v>1</v>
      </c>
      <c r="F1051" t="s">
        <v>52</v>
      </c>
      <c r="G1051">
        <f t="shared" si="32"/>
        <v>1</v>
      </c>
      <c r="H1051" s="4">
        <f t="shared" si="33"/>
        <v>32523</v>
      </c>
    </row>
    <row r="1052" spans="1:8" x14ac:dyDescent="0.25">
      <c r="A1052" t="s">
        <v>1</v>
      </c>
      <c r="B1052" s="1">
        <v>32560</v>
      </c>
      <c r="C1052" s="3">
        <v>0</v>
      </c>
      <c r="D1052">
        <v>605.85</v>
      </c>
      <c r="E1052">
        <v>1</v>
      </c>
      <c r="F1052" t="s">
        <v>52</v>
      </c>
      <c r="G1052">
        <f t="shared" si="32"/>
        <v>2</v>
      </c>
      <c r="H1052" s="4">
        <f t="shared" si="33"/>
        <v>32554</v>
      </c>
    </row>
    <row r="1053" spans="1:8" x14ac:dyDescent="0.25">
      <c r="A1053" t="s">
        <v>1</v>
      </c>
      <c r="B1053" s="1">
        <v>32595</v>
      </c>
      <c r="C1053" s="3">
        <v>0</v>
      </c>
      <c r="D1053">
        <v>605.79</v>
      </c>
      <c r="E1053">
        <v>1</v>
      </c>
      <c r="F1053" t="s">
        <v>52</v>
      </c>
      <c r="G1053">
        <f t="shared" si="32"/>
        <v>3</v>
      </c>
      <c r="H1053" s="4">
        <f t="shared" si="33"/>
        <v>32582</v>
      </c>
    </row>
    <row r="1054" spans="1:8" x14ac:dyDescent="0.25">
      <c r="A1054" t="s">
        <v>1</v>
      </c>
      <c r="B1054" s="1">
        <v>32619</v>
      </c>
      <c r="C1054" s="3">
        <v>0</v>
      </c>
      <c r="D1054">
        <v>605.84</v>
      </c>
      <c r="E1054">
        <v>1</v>
      </c>
      <c r="F1054" t="s">
        <v>52</v>
      </c>
      <c r="G1054">
        <f t="shared" si="32"/>
        <v>4</v>
      </c>
      <c r="H1054" s="4">
        <f t="shared" si="33"/>
        <v>32613</v>
      </c>
    </row>
    <row r="1055" spans="1:8" x14ac:dyDescent="0.25">
      <c r="A1055" t="s">
        <v>1</v>
      </c>
      <c r="B1055" s="1">
        <v>32653</v>
      </c>
      <c r="C1055" s="3">
        <v>0</v>
      </c>
      <c r="D1055">
        <v>606.1</v>
      </c>
      <c r="E1055">
        <v>1</v>
      </c>
      <c r="F1055" t="s">
        <v>52</v>
      </c>
      <c r="G1055">
        <f t="shared" si="32"/>
        <v>5</v>
      </c>
      <c r="H1055" s="4">
        <f t="shared" si="33"/>
        <v>32643</v>
      </c>
    </row>
    <row r="1056" spans="1:8" x14ac:dyDescent="0.25">
      <c r="A1056" t="s">
        <v>1</v>
      </c>
      <c r="B1056" s="1">
        <v>32664</v>
      </c>
      <c r="C1056" s="3">
        <v>0</v>
      </c>
      <c r="D1056">
        <v>606.09</v>
      </c>
      <c r="E1056">
        <v>2</v>
      </c>
      <c r="F1056" t="s">
        <v>52</v>
      </c>
      <c r="G1056">
        <f t="shared" si="32"/>
        <v>6</v>
      </c>
      <c r="H1056" s="4">
        <f t="shared" si="33"/>
        <v>32674</v>
      </c>
    </row>
    <row r="1057" spans="1:8" x14ac:dyDescent="0.25">
      <c r="A1057" t="s">
        <v>1</v>
      </c>
      <c r="B1057" s="1">
        <v>32707</v>
      </c>
      <c r="C1057" s="3">
        <v>0</v>
      </c>
      <c r="D1057">
        <v>606.51</v>
      </c>
      <c r="E1057">
        <v>1</v>
      </c>
      <c r="F1057" t="s">
        <v>52</v>
      </c>
      <c r="G1057">
        <f t="shared" si="32"/>
        <v>7</v>
      </c>
      <c r="H1057" s="4">
        <f t="shared" si="33"/>
        <v>32704</v>
      </c>
    </row>
    <row r="1058" spans="1:8" x14ac:dyDescent="0.25">
      <c r="A1058" t="s">
        <v>1</v>
      </c>
      <c r="B1058" s="1">
        <v>32750</v>
      </c>
      <c r="C1058" s="3">
        <v>0</v>
      </c>
      <c r="D1058">
        <v>606.54</v>
      </c>
      <c r="E1058">
        <v>1</v>
      </c>
      <c r="F1058" t="s">
        <v>52</v>
      </c>
      <c r="G1058">
        <f t="shared" si="32"/>
        <v>8</v>
      </c>
      <c r="H1058" s="4">
        <f t="shared" si="33"/>
        <v>32735</v>
      </c>
    </row>
    <row r="1059" spans="1:8" x14ac:dyDescent="0.25">
      <c r="A1059" t="s">
        <v>1</v>
      </c>
      <c r="B1059" s="1">
        <v>32780</v>
      </c>
      <c r="C1059" s="3">
        <v>0</v>
      </c>
      <c r="D1059">
        <v>606.29999999999995</v>
      </c>
      <c r="E1059">
        <v>1</v>
      </c>
      <c r="F1059" t="s">
        <v>52</v>
      </c>
      <c r="G1059">
        <f t="shared" si="32"/>
        <v>9</v>
      </c>
      <c r="H1059" s="4">
        <f t="shared" si="33"/>
        <v>32766</v>
      </c>
    </row>
    <row r="1060" spans="1:8" x14ac:dyDescent="0.25">
      <c r="A1060" t="s">
        <v>1</v>
      </c>
      <c r="B1060" s="1">
        <v>32801</v>
      </c>
      <c r="C1060" s="3">
        <v>0</v>
      </c>
      <c r="D1060">
        <v>606.23</v>
      </c>
      <c r="E1060">
        <v>1</v>
      </c>
      <c r="F1060" t="s">
        <v>52</v>
      </c>
      <c r="G1060">
        <f t="shared" si="32"/>
        <v>10</v>
      </c>
      <c r="H1060" s="4">
        <f t="shared" si="33"/>
        <v>32796</v>
      </c>
    </row>
    <row r="1061" spans="1:8" x14ac:dyDescent="0.25">
      <c r="A1061" t="s">
        <v>1</v>
      </c>
      <c r="B1061" s="1">
        <v>32840</v>
      </c>
      <c r="C1061" s="3">
        <v>0</v>
      </c>
      <c r="D1061">
        <v>606.29</v>
      </c>
      <c r="E1061">
        <v>1</v>
      </c>
      <c r="F1061" t="s">
        <v>52</v>
      </c>
      <c r="G1061">
        <f t="shared" si="32"/>
        <v>11</v>
      </c>
      <c r="H1061" s="4">
        <f t="shared" si="33"/>
        <v>32827</v>
      </c>
    </row>
    <row r="1062" spans="1:8" x14ac:dyDescent="0.25">
      <c r="A1062" t="s">
        <v>1</v>
      </c>
      <c r="B1062" s="1">
        <v>32870</v>
      </c>
      <c r="C1062" s="3">
        <v>0</v>
      </c>
      <c r="D1062">
        <v>606.02</v>
      </c>
      <c r="E1062">
        <v>1</v>
      </c>
      <c r="F1062" t="s">
        <v>52</v>
      </c>
      <c r="G1062">
        <f t="shared" si="32"/>
        <v>12</v>
      </c>
      <c r="H1062" s="4">
        <f t="shared" si="33"/>
        <v>32857</v>
      </c>
    </row>
    <row r="1063" spans="1:8" x14ac:dyDescent="0.25">
      <c r="A1063" t="s">
        <v>1</v>
      </c>
      <c r="B1063" s="1">
        <v>32891</v>
      </c>
      <c r="C1063" s="3">
        <v>0</v>
      </c>
      <c r="D1063">
        <v>606.21</v>
      </c>
      <c r="E1063">
        <v>1</v>
      </c>
      <c r="F1063" t="s">
        <v>52</v>
      </c>
      <c r="G1063">
        <f t="shared" si="32"/>
        <v>1</v>
      </c>
      <c r="H1063" s="4">
        <f t="shared" si="33"/>
        <v>32888</v>
      </c>
    </row>
    <row r="1064" spans="1:8" x14ac:dyDescent="0.25">
      <c r="A1064" t="s">
        <v>1</v>
      </c>
      <c r="B1064" s="1">
        <v>32935</v>
      </c>
      <c r="C1064" s="3">
        <v>0</v>
      </c>
      <c r="D1064">
        <v>606.28</v>
      </c>
      <c r="E1064">
        <v>2</v>
      </c>
      <c r="F1064" t="s">
        <v>52</v>
      </c>
      <c r="G1064">
        <f t="shared" si="32"/>
        <v>3</v>
      </c>
      <c r="H1064" s="4">
        <f t="shared" si="33"/>
        <v>32947</v>
      </c>
    </row>
    <row r="1065" spans="1:8" x14ac:dyDescent="0.25">
      <c r="A1065" t="s">
        <v>1</v>
      </c>
      <c r="B1065" s="1">
        <v>32974</v>
      </c>
      <c r="C1065" s="3">
        <v>0</v>
      </c>
      <c r="D1065">
        <v>606.58000000000004</v>
      </c>
      <c r="E1065">
        <v>1</v>
      </c>
      <c r="F1065" t="s">
        <v>52</v>
      </c>
      <c r="G1065">
        <f t="shared" si="32"/>
        <v>4</v>
      </c>
      <c r="H1065" s="4">
        <f t="shared" si="33"/>
        <v>32978</v>
      </c>
    </row>
    <row r="1066" spans="1:8" x14ac:dyDescent="0.25">
      <c r="A1066" t="s">
        <v>1</v>
      </c>
      <c r="B1066" s="1">
        <v>33018</v>
      </c>
      <c r="C1066" s="3">
        <v>0</v>
      </c>
      <c r="D1066">
        <v>606.9</v>
      </c>
      <c r="E1066">
        <v>1</v>
      </c>
      <c r="F1066" t="s">
        <v>52</v>
      </c>
      <c r="G1066">
        <f t="shared" si="32"/>
        <v>5</v>
      </c>
      <c r="H1066" s="4">
        <f t="shared" si="33"/>
        <v>33008</v>
      </c>
    </row>
    <row r="1067" spans="1:8" x14ac:dyDescent="0.25">
      <c r="A1067" t="s">
        <v>1</v>
      </c>
      <c r="B1067" s="1">
        <v>33046</v>
      </c>
      <c r="C1067" s="3">
        <v>0</v>
      </c>
      <c r="D1067">
        <v>606.98</v>
      </c>
      <c r="E1067">
        <v>1</v>
      </c>
      <c r="F1067" t="s">
        <v>52</v>
      </c>
      <c r="G1067">
        <f t="shared" si="32"/>
        <v>6</v>
      </c>
      <c r="H1067" s="4">
        <f t="shared" si="33"/>
        <v>33039</v>
      </c>
    </row>
    <row r="1068" spans="1:8" x14ac:dyDescent="0.25">
      <c r="A1068" t="s">
        <v>1</v>
      </c>
      <c r="B1068" s="1">
        <v>33087</v>
      </c>
      <c r="C1068" s="3">
        <v>0</v>
      </c>
      <c r="D1068">
        <v>607.30999999999995</v>
      </c>
      <c r="E1068">
        <v>1</v>
      </c>
      <c r="F1068" t="s">
        <v>52</v>
      </c>
      <c r="G1068">
        <f t="shared" si="32"/>
        <v>8</v>
      </c>
      <c r="H1068" s="4">
        <f t="shared" si="33"/>
        <v>33100</v>
      </c>
    </row>
    <row r="1069" spans="1:8" x14ac:dyDescent="0.25">
      <c r="A1069" t="s">
        <v>1</v>
      </c>
      <c r="B1069" s="1">
        <v>33140</v>
      </c>
      <c r="C1069" s="3">
        <v>0</v>
      </c>
      <c r="D1069">
        <v>607.28</v>
      </c>
      <c r="E1069">
        <v>2</v>
      </c>
      <c r="F1069" t="s">
        <v>52</v>
      </c>
      <c r="G1069">
        <f t="shared" si="32"/>
        <v>9</v>
      </c>
      <c r="H1069" s="4">
        <f t="shared" si="33"/>
        <v>33131</v>
      </c>
    </row>
    <row r="1070" spans="1:8" x14ac:dyDescent="0.25">
      <c r="A1070" t="s">
        <v>1</v>
      </c>
      <c r="B1070" s="1">
        <v>33175</v>
      </c>
      <c r="C1070" s="3">
        <v>0</v>
      </c>
      <c r="D1070">
        <v>607.01</v>
      </c>
      <c r="E1070">
        <v>1</v>
      </c>
      <c r="F1070" t="s">
        <v>52</v>
      </c>
      <c r="G1070">
        <f t="shared" si="32"/>
        <v>10</v>
      </c>
      <c r="H1070" s="4">
        <f t="shared" si="33"/>
        <v>33161</v>
      </c>
    </row>
    <row r="1071" spans="1:8" x14ac:dyDescent="0.25">
      <c r="A1071" t="s">
        <v>1</v>
      </c>
      <c r="B1071" s="1">
        <v>33198</v>
      </c>
      <c r="C1071" s="3">
        <v>0</v>
      </c>
      <c r="D1071">
        <v>606.85</v>
      </c>
      <c r="E1071">
        <v>1</v>
      </c>
      <c r="F1071" t="s">
        <v>52</v>
      </c>
      <c r="G1071">
        <f t="shared" si="32"/>
        <v>11</v>
      </c>
      <c r="H1071" s="4">
        <f t="shared" si="33"/>
        <v>33192</v>
      </c>
    </row>
    <row r="1072" spans="1:8" x14ac:dyDescent="0.25">
      <c r="A1072" t="s">
        <v>1</v>
      </c>
      <c r="B1072" s="1">
        <v>33224</v>
      </c>
      <c r="C1072" s="3">
        <v>0</v>
      </c>
      <c r="D1072">
        <v>606.79999999999995</v>
      </c>
      <c r="E1072">
        <v>1</v>
      </c>
      <c r="F1072" t="s">
        <v>52</v>
      </c>
      <c r="G1072">
        <f t="shared" si="32"/>
        <v>12</v>
      </c>
      <c r="H1072" s="4">
        <f t="shared" si="33"/>
        <v>33222</v>
      </c>
    </row>
    <row r="1073" spans="1:8" x14ac:dyDescent="0.25">
      <c r="A1073" t="s">
        <v>1</v>
      </c>
      <c r="B1073" s="1">
        <v>33263</v>
      </c>
      <c r="C1073" s="3">
        <v>0</v>
      </c>
      <c r="D1073">
        <v>606.99</v>
      </c>
      <c r="E1073">
        <v>1</v>
      </c>
      <c r="F1073" t="s">
        <v>52</v>
      </c>
      <c r="G1073">
        <f t="shared" si="32"/>
        <v>1</v>
      </c>
      <c r="H1073" s="4">
        <f t="shared" si="33"/>
        <v>33253</v>
      </c>
    </row>
    <row r="1074" spans="1:8" x14ac:dyDescent="0.25">
      <c r="A1074" t="s">
        <v>1</v>
      </c>
      <c r="B1074" s="1">
        <v>33291</v>
      </c>
      <c r="C1074" s="3">
        <v>0</v>
      </c>
      <c r="D1074">
        <v>607.02</v>
      </c>
      <c r="E1074">
        <v>1</v>
      </c>
      <c r="F1074" t="s">
        <v>52</v>
      </c>
      <c r="G1074">
        <f t="shared" si="32"/>
        <v>2</v>
      </c>
      <c r="H1074" s="4">
        <f t="shared" si="33"/>
        <v>33284</v>
      </c>
    </row>
    <row r="1075" spans="1:8" x14ac:dyDescent="0.25">
      <c r="A1075" t="s">
        <v>1</v>
      </c>
      <c r="B1075" s="1">
        <v>33323</v>
      </c>
      <c r="C1075" s="3">
        <v>0</v>
      </c>
      <c r="D1075">
        <v>607.03</v>
      </c>
      <c r="E1075">
        <v>1</v>
      </c>
      <c r="F1075" t="s">
        <v>52</v>
      </c>
      <c r="G1075">
        <f t="shared" si="32"/>
        <v>3</v>
      </c>
      <c r="H1075" s="4">
        <f t="shared" si="33"/>
        <v>33312</v>
      </c>
    </row>
    <row r="1076" spans="1:8" x14ac:dyDescent="0.25">
      <c r="A1076" t="s">
        <v>1</v>
      </c>
      <c r="B1076" s="1">
        <v>33345</v>
      </c>
      <c r="C1076" s="3">
        <v>0</v>
      </c>
      <c r="D1076">
        <v>607.34</v>
      </c>
      <c r="E1076">
        <v>1</v>
      </c>
      <c r="F1076" t="s">
        <v>52</v>
      </c>
      <c r="G1076">
        <f t="shared" si="32"/>
        <v>4</v>
      </c>
      <c r="H1076" s="4">
        <f t="shared" si="33"/>
        <v>33343</v>
      </c>
    </row>
    <row r="1077" spans="1:8" x14ac:dyDescent="0.25">
      <c r="A1077" t="s">
        <v>1</v>
      </c>
      <c r="B1077" s="1">
        <v>33378</v>
      </c>
      <c r="C1077" s="3">
        <v>0</v>
      </c>
      <c r="D1077">
        <v>607.47</v>
      </c>
      <c r="E1077">
        <v>2</v>
      </c>
      <c r="F1077" t="s">
        <v>52</v>
      </c>
      <c r="G1077">
        <f t="shared" si="32"/>
        <v>5</v>
      </c>
      <c r="H1077" s="4">
        <f t="shared" si="33"/>
        <v>33373</v>
      </c>
    </row>
    <row r="1078" spans="1:8" x14ac:dyDescent="0.25">
      <c r="A1078" t="s">
        <v>1</v>
      </c>
      <c r="B1078" s="1">
        <v>33407</v>
      </c>
      <c r="C1078" s="3">
        <v>0</v>
      </c>
      <c r="D1078">
        <v>607.47</v>
      </c>
      <c r="E1078">
        <v>1</v>
      </c>
      <c r="F1078" t="s">
        <v>52</v>
      </c>
      <c r="G1078">
        <f t="shared" si="32"/>
        <v>6</v>
      </c>
      <c r="H1078" s="4">
        <f t="shared" si="33"/>
        <v>33404</v>
      </c>
    </row>
    <row r="1079" spans="1:8" x14ac:dyDescent="0.25">
      <c r="A1079" t="s">
        <v>1</v>
      </c>
      <c r="B1079" s="1">
        <v>33431</v>
      </c>
      <c r="C1079" s="3">
        <v>0</v>
      </c>
      <c r="D1079">
        <v>607.91999999999996</v>
      </c>
      <c r="E1079">
        <v>1</v>
      </c>
      <c r="F1079" t="s">
        <v>52</v>
      </c>
      <c r="G1079">
        <f t="shared" si="32"/>
        <v>7</v>
      </c>
      <c r="H1079" s="4">
        <f t="shared" si="33"/>
        <v>33434</v>
      </c>
    </row>
    <row r="1080" spans="1:8" x14ac:dyDescent="0.25">
      <c r="A1080" t="s">
        <v>1</v>
      </c>
      <c r="B1080" s="1">
        <v>33473</v>
      </c>
      <c r="C1080" s="3">
        <v>0</v>
      </c>
      <c r="D1080">
        <v>608</v>
      </c>
      <c r="E1080">
        <v>1</v>
      </c>
      <c r="F1080" t="s">
        <v>52</v>
      </c>
      <c r="G1080">
        <f t="shared" si="32"/>
        <v>8</v>
      </c>
      <c r="H1080" s="4">
        <f t="shared" si="33"/>
        <v>33465</v>
      </c>
    </row>
    <row r="1081" spans="1:8" x14ac:dyDescent="0.25">
      <c r="A1081" t="s">
        <v>1</v>
      </c>
      <c r="B1081" s="1">
        <v>33504</v>
      </c>
      <c r="C1081" s="3">
        <v>0</v>
      </c>
      <c r="D1081">
        <v>608.12</v>
      </c>
      <c r="E1081">
        <v>1</v>
      </c>
      <c r="F1081" t="s">
        <v>52</v>
      </c>
      <c r="G1081">
        <f t="shared" si="32"/>
        <v>9</v>
      </c>
      <c r="H1081" s="4">
        <f t="shared" si="33"/>
        <v>33496</v>
      </c>
    </row>
    <row r="1082" spans="1:8" x14ac:dyDescent="0.25">
      <c r="A1082" t="s">
        <v>1</v>
      </c>
      <c r="B1082" s="1">
        <v>33513</v>
      </c>
      <c r="C1082" s="3">
        <v>0</v>
      </c>
      <c r="D1082">
        <v>607.87</v>
      </c>
      <c r="E1082">
        <v>1</v>
      </c>
      <c r="F1082" t="s">
        <v>52</v>
      </c>
      <c r="G1082">
        <f t="shared" si="32"/>
        <v>10</v>
      </c>
      <c r="H1082" s="4">
        <f t="shared" si="33"/>
        <v>33526</v>
      </c>
    </row>
    <row r="1083" spans="1:8" x14ac:dyDescent="0.25">
      <c r="A1083" t="s">
        <v>1</v>
      </c>
      <c r="B1083" s="1">
        <v>33563</v>
      </c>
      <c r="C1083" s="3">
        <v>0</v>
      </c>
      <c r="D1083">
        <v>607.63</v>
      </c>
      <c r="E1083">
        <v>2</v>
      </c>
      <c r="F1083" t="s">
        <v>52</v>
      </c>
      <c r="G1083">
        <f t="shared" si="32"/>
        <v>11</v>
      </c>
      <c r="H1083" s="4">
        <f t="shared" si="33"/>
        <v>33557</v>
      </c>
    </row>
    <row r="1084" spans="1:8" x14ac:dyDescent="0.25">
      <c r="A1084" t="s">
        <v>1</v>
      </c>
      <c r="B1084" s="1">
        <v>33592</v>
      </c>
      <c r="C1084" s="3">
        <v>0</v>
      </c>
      <c r="D1084">
        <v>607.85</v>
      </c>
      <c r="E1084">
        <v>1</v>
      </c>
      <c r="F1084" t="s">
        <v>52</v>
      </c>
      <c r="G1084">
        <f t="shared" si="32"/>
        <v>12</v>
      </c>
      <c r="H1084" s="4">
        <f t="shared" si="33"/>
        <v>33587</v>
      </c>
    </row>
    <row r="1085" spans="1:8" x14ac:dyDescent="0.25">
      <c r="A1085" t="s">
        <v>1</v>
      </c>
      <c r="B1085" s="1">
        <v>33624</v>
      </c>
      <c r="C1085" s="3">
        <v>0</v>
      </c>
      <c r="D1085">
        <v>607.71</v>
      </c>
      <c r="E1085">
        <v>1</v>
      </c>
      <c r="F1085" t="s">
        <v>52</v>
      </c>
      <c r="G1085">
        <f t="shared" si="32"/>
        <v>1</v>
      </c>
      <c r="H1085" s="4">
        <f t="shared" si="33"/>
        <v>33618</v>
      </c>
    </row>
    <row r="1086" spans="1:8" x14ac:dyDescent="0.25">
      <c r="A1086" t="s">
        <v>1</v>
      </c>
      <c r="B1086" s="1">
        <v>33659</v>
      </c>
      <c r="C1086" s="3">
        <v>0</v>
      </c>
      <c r="D1086">
        <v>608.11</v>
      </c>
      <c r="E1086">
        <v>1</v>
      </c>
      <c r="F1086" t="s">
        <v>52</v>
      </c>
      <c r="G1086">
        <f t="shared" si="32"/>
        <v>2</v>
      </c>
      <c r="H1086" s="4">
        <f t="shared" si="33"/>
        <v>33649</v>
      </c>
    </row>
    <row r="1087" spans="1:8" x14ac:dyDescent="0.25">
      <c r="A1087" t="s">
        <v>1</v>
      </c>
      <c r="B1087" s="1">
        <v>33686</v>
      </c>
      <c r="C1087" s="3">
        <v>0</v>
      </c>
      <c r="D1087">
        <v>608.07000000000005</v>
      </c>
      <c r="E1087">
        <v>1</v>
      </c>
      <c r="F1087" t="s">
        <v>52</v>
      </c>
      <c r="G1087">
        <f t="shared" si="32"/>
        <v>3</v>
      </c>
      <c r="H1087" s="4">
        <f t="shared" si="33"/>
        <v>33678</v>
      </c>
    </row>
    <row r="1088" spans="1:8" x14ac:dyDescent="0.25">
      <c r="A1088" t="s">
        <v>1</v>
      </c>
      <c r="B1088" s="1">
        <v>33702</v>
      </c>
      <c r="C1088" s="3">
        <v>0</v>
      </c>
      <c r="D1088">
        <v>608.24</v>
      </c>
      <c r="E1088">
        <v>1</v>
      </c>
      <c r="F1088" t="s">
        <v>52</v>
      </c>
      <c r="G1088">
        <f t="shared" si="32"/>
        <v>4</v>
      </c>
      <c r="H1088" s="4">
        <f t="shared" si="33"/>
        <v>33709</v>
      </c>
    </row>
    <row r="1089" spans="1:8" x14ac:dyDescent="0.25">
      <c r="A1089" t="s">
        <v>1</v>
      </c>
      <c r="B1089" s="1">
        <v>33742</v>
      </c>
      <c r="C1089" s="3">
        <v>0</v>
      </c>
      <c r="D1089">
        <v>608.5</v>
      </c>
      <c r="E1089">
        <v>1</v>
      </c>
      <c r="F1089" t="s">
        <v>52</v>
      </c>
      <c r="G1089">
        <f t="shared" si="32"/>
        <v>5</v>
      </c>
      <c r="H1089" s="4">
        <f t="shared" si="33"/>
        <v>33739</v>
      </c>
    </row>
    <row r="1090" spans="1:8" x14ac:dyDescent="0.25">
      <c r="A1090" t="s">
        <v>1</v>
      </c>
      <c r="B1090" s="1">
        <v>33779</v>
      </c>
      <c r="C1090" s="3">
        <v>0</v>
      </c>
      <c r="D1090">
        <v>608.76</v>
      </c>
      <c r="E1090">
        <v>1</v>
      </c>
      <c r="F1090" t="s">
        <v>52</v>
      </c>
      <c r="G1090">
        <f t="shared" si="32"/>
        <v>6</v>
      </c>
      <c r="H1090" s="4">
        <f t="shared" si="33"/>
        <v>33770</v>
      </c>
    </row>
    <row r="1091" spans="1:8" x14ac:dyDescent="0.25">
      <c r="A1091" t="s">
        <v>1</v>
      </c>
      <c r="B1091" s="1">
        <v>33795</v>
      </c>
      <c r="C1091" s="3">
        <v>0</v>
      </c>
      <c r="D1091">
        <v>608.87</v>
      </c>
      <c r="E1091">
        <v>1</v>
      </c>
      <c r="F1091" t="s">
        <v>52</v>
      </c>
      <c r="G1091">
        <f t="shared" ref="G1091:G1154" si="34">MONTH(B1091)</f>
        <v>7</v>
      </c>
      <c r="H1091" s="4">
        <f t="shared" ref="H1091:H1154" si="35">DATE(YEAR(B1091),MONTH(B1091),15)</f>
        <v>33800</v>
      </c>
    </row>
    <row r="1092" spans="1:8" x14ac:dyDescent="0.25">
      <c r="A1092" t="s">
        <v>1</v>
      </c>
      <c r="B1092" s="1">
        <v>33840</v>
      </c>
      <c r="C1092" s="3">
        <v>0</v>
      </c>
      <c r="D1092">
        <v>609.22</v>
      </c>
      <c r="E1092">
        <v>1</v>
      </c>
      <c r="F1092" t="s">
        <v>52</v>
      </c>
      <c r="G1092">
        <f t="shared" si="34"/>
        <v>8</v>
      </c>
      <c r="H1092" s="4">
        <f t="shared" si="35"/>
        <v>33831</v>
      </c>
    </row>
    <row r="1093" spans="1:8" x14ac:dyDescent="0.25">
      <c r="A1093" t="s">
        <v>1</v>
      </c>
      <c r="B1093" s="1">
        <v>33868</v>
      </c>
      <c r="C1093" s="3">
        <v>0</v>
      </c>
      <c r="D1093">
        <v>609.14</v>
      </c>
      <c r="E1093">
        <v>1</v>
      </c>
      <c r="F1093" t="s">
        <v>52</v>
      </c>
      <c r="G1093">
        <f t="shared" si="34"/>
        <v>9</v>
      </c>
      <c r="H1093" s="4">
        <f t="shared" si="35"/>
        <v>33862</v>
      </c>
    </row>
    <row r="1094" spans="1:8" x14ac:dyDescent="0.25">
      <c r="A1094" t="s">
        <v>1</v>
      </c>
      <c r="B1094" s="1">
        <v>33878</v>
      </c>
      <c r="C1094" s="3">
        <v>0</v>
      </c>
      <c r="D1094">
        <v>609.15</v>
      </c>
      <c r="E1094">
        <v>2</v>
      </c>
      <c r="F1094" t="s">
        <v>52</v>
      </c>
      <c r="G1094">
        <f t="shared" si="34"/>
        <v>10</v>
      </c>
      <c r="H1094" s="4">
        <f t="shared" si="35"/>
        <v>33892</v>
      </c>
    </row>
    <row r="1095" spans="1:8" x14ac:dyDescent="0.25">
      <c r="A1095" t="s">
        <v>1</v>
      </c>
      <c r="B1095" s="1">
        <v>33928</v>
      </c>
      <c r="C1095" s="3">
        <v>0</v>
      </c>
      <c r="D1095">
        <v>609.09</v>
      </c>
      <c r="E1095">
        <v>1</v>
      </c>
      <c r="F1095" t="s">
        <v>52</v>
      </c>
      <c r="G1095">
        <f t="shared" si="34"/>
        <v>11</v>
      </c>
      <c r="H1095" s="4">
        <f t="shared" si="35"/>
        <v>33923</v>
      </c>
    </row>
    <row r="1096" spans="1:8" x14ac:dyDescent="0.25">
      <c r="A1096" t="s">
        <v>1</v>
      </c>
      <c r="B1096" s="1">
        <v>33952</v>
      </c>
      <c r="C1096" s="3">
        <v>0</v>
      </c>
      <c r="D1096">
        <v>609.1</v>
      </c>
      <c r="E1096">
        <v>1</v>
      </c>
      <c r="F1096" t="s">
        <v>52</v>
      </c>
      <c r="G1096">
        <f t="shared" si="34"/>
        <v>12</v>
      </c>
      <c r="H1096" s="4">
        <f t="shared" si="35"/>
        <v>33953</v>
      </c>
    </row>
    <row r="1097" spans="1:8" x14ac:dyDescent="0.25">
      <c r="A1097" t="s">
        <v>1</v>
      </c>
      <c r="B1097" s="1">
        <v>33997</v>
      </c>
      <c r="C1097" s="3">
        <v>0</v>
      </c>
      <c r="D1097">
        <v>609.25</v>
      </c>
      <c r="E1097">
        <v>1</v>
      </c>
      <c r="F1097" t="s">
        <v>52</v>
      </c>
      <c r="G1097">
        <f t="shared" si="34"/>
        <v>1</v>
      </c>
      <c r="H1097" s="4">
        <f t="shared" si="35"/>
        <v>33984</v>
      </c>
    </row>
    <row r="1098" spans="1:8" x14ac:dyDescent="0.25">
      <c r="A1098" t="s">
        <v>1</v>
      </c>
      <c r="B1098" s="1">
        <v>34030</v>
      </c>
      <c r="C1098" s="3">
        <v>0</v>
      </c>
      <c r="D1098">
        <v>609.53</v>
      </c>
      <c r="E1098">
        <v>1</v>
      </c>
      <c r="F1098" t="s">
        <v>52</v>
      </c>
      <c r="G1098">
        <f t="shared" si="34"/>
        <v>3</v>
      </c>
      <c r="H1098" s="4">
        <f t="shared" si="35"/>
        <v>34043</v>
      </c>
    </row>
    <row r="1099" spans="1:8" x14ac:dyDescent="0.25">
      <c r="A1099" t="s">
        <v>1</v>
      </c>
      <c r="B1099" s="1">
        <v>34066</v>
      </c>
      <c r="C1099" s="3">
        <v>0</v>
      </c>
      <c r="D1099">
        <v>609.54</v>
      </c>
      <c r="E1099">
        <v>2</v>
      </c>
      <c r="F1099" t="s">
        <v>52</v>
      </c>
      <c r="G1099">
        <f t="shared" si="34"/>
        <v>4</v>
      </c>
      <c r="H1099" s="4">
        <f t="shared" si="35"/>
        <v>34074</v>
      </c>
    </row>
    <row r="1100" spans="1:8" x14ac:dyDescent="0.25">
      <c r="A1100" t="s">
        <v>1</v>
      </c>
      <c r="B1100" s="1">
        <v>34118</v>
      </c>
      <c r="C1100" s="3">
        <v>0</v>
      </c>
      <c r="D1100">
        <v>609.77</v>
      </c>
      <c r="E1100">
        <v>1</v>
      </c>
      <c r="F1100" t="s">
        <v>52</v>
      </c>
      <c r="G1100">
        <f t="shared" si="34"/>
        <v>5</v>
      </c>
      <c r="H1100" s="4">
        <f t="shared" si="35"/>
        <v>34104</v>
      </c>
    </row>
    <row r="1101" spans="1:8" x14ac:dyDescent="0.25">
      <c r="A1101" t="s">
        <v>1</v>
      </c>
      <c r="B1101" s="1">
        <v>34149</v>
      </c>
      <c r="C1101" s="3">
        <v>0</v>
      </c>
      <c r="D1101">
        <v>609.59</v>
      </c>
      <c r="E1101">
        <v>1</v>
      </c>
      <c r="F1101" t="s">
        <v>52</v>
      </c>
      <c r="G1101">
        <f t="shared" si="34"/>
        <v>6</v>
      </c>
      <c r="H1101" s="4">
        <f t="shared" si="35"/>
        <v>34135</v>
      </c>
    </row>
    <row r="1102" spans="1:8" x14ac:dyDescent="0.25">
      <c r="A1102" t="s">
        <v>1</v>
      </c>
      <c r="B1102" s="1">
        <v>34162</v>
      </c>
      <c r="C1102" s="3">
        <v>0</v>
      </c>
      <c r="D1102">
        <v>609.58000000000004</v>
      </c>
      <c r="E1102">
        <v>1</v>
      </c>
      <c r="F1102" t="s">
        <v>52</v>
      </c>
      <c r="G1102">
        <f t="shared" si="34"/>
        <v>7</v>
      </c>
      <c r="H1102" s="4">
        <f t="shared" si="35"/>
        <v>34165</v>
      </c>
    </row>
    <row r="1103" spans="1:8" x14ac:dyDescent="0.25">
      <c r="A1103" t="s">
        <v>1</v>
      </c>
      <c r="B1103" s="1">
        <v>34208</v>
      </c>
      <c r="C1103" s="3">
        <v>0</v>
      </c>
      <c r="D1103">
        <v>609.69000000000005</v>
      </c>
      <c r="E1103">
        <v>1</v>
      </c>
      <c r="F1103" t="s">
        <v>52</v>
      </c>
      <c r="G1103">
        <f t="shared" si="34"/>
        <v>8</v>
      </c>
      <c r="H1103" s="4">
        <f t="shared" si="35"/>
        <v>34196</v>
      </c>
    </row>
    <row r="1104" spans="1:8" x14ac:dyDescent="0.25">
      <c r="A1104" t="s">
        <v>1</v>
      </c>
      <c r="B1104" s="1">
        <v>34240</v>
      </c>
      <c r="C1104" s="3">
        <v>0</v>
      </c>
      <c r="D1104">
        <v>609.45000000000005</v>
      </c>
      <c r="E1104">
        <v>1</v>
      </c>
      <c r="F1104" t="s">
        <v>52</v>
      </c>
      <c r="G1104">
        <f t="shared" si="34"/>
        <v>9</v>
      </c>
      <c r="H1104" s="4">
        <f t="shared" si="35"/>
        <v>34227</v>
      </c>
    </row>
    <row r="1105" spans="1:8" x14ac:dyDescent="0.25">
      <c r="A1105" t="s">
        <v>1</v>
      </c>
      <c r="B1105" s="1">
        <v>34243</v>
      </c>
      <c r="C1105" s="3">
        <v>0</v>
      </c>
      <c r="D1105">
        <v>609.34</v>
      </c>
      <c r="E1105">
        <v>1</v>
      </c>
      <c r="F1105" t="s">
        <v>52</v>
      </c>
      <c r="G1105">
        <f t="shared" si="34"/>
        <v>10</v>
      </c>
      <c r="H1105" s="4">
        <f t="shared" si="35"/>
        <v>34257</v>
      </c>
    </row>
    <row r="1106" spans="1:8" x14ac:dyDescent="0.25">
      <c r="A1106" t="s">
        <v>1</v>
      </c>
      <c r="B1106" s="1">
        <v>34296</v>
      </c>
      <c r="C1106" s="3">
        <v>0</v>
      </c>
      <c r="D1106">
        <v>608.88</v>
      </c>
      <c r="E1106">
        <v>1</v>
      </c>
      <c r="F1106" t="s">
        <v>52</v>
      </c>
      <c r="G1106">
        <f t="shared" si="34"/>
        <v>11</v>
      </c>
      <c r="H1106" s="4">
        <f t="shared" si="35"/>
        <v>34288</v>
      </c>
    </row>
    <row r="1107" spans="1:8" x14ac:dyDescent="0.25">
      <c r="A1107" t="s">
        <v>1</v>
      </c>
      <c r="B1107" s="1">
        <v>34333</v>
      </c>
      <c r="C1107" s="3">
        <v>0</v>
      </c>
      <c r="D1107">
        <v>608.78</v>
      </c>
      <c r="E1107">
        <v>1</v>
      </c>
      <c r="F1107" t="s">
        <v>52</v>
      </c>
      <c r="G1107">
        <f t="shared" si="34"/>
        <v>12</v>
      </c>
      <c r="H1107" s="4">
        <f t="shared" si="35"/>
        <v>34318</v>
      </c>
    </row>
    <row r="1108" spans="1:8" x14ac:dyDescent="0.25">
      <c r="A1108" t="s">
        <v>1</v>
      </c>
      <c r="B1108" s="1">
        <v>34361</v>
      </c>
      <c r="C1108" s="3">
        <v>0</v>
      </c>
      <c r="D1108">
        <v>608.84</v>
      </c>
      <c r="E1108">
        <v>1</v>
      </c>
      <c r="F1108" t="s">
        <v>52</v>
      </c>
      <c r="G1108">
        <f t="shared" si="34"/>
        <v>1</v>
      </c>
      <c r="H1108" s="4">
        <f t="shared" si="35"/>
        <v>34349</v>
      </c>
    </row>
    <row r="1109" spans="1:8" x14ac:dyDescent="0.25">
      <c r="A1109" t="s">
        <v>1</v>
      </c>
      <c r="B1109" s="1">
        <v>34390</v>
      </c>
      <c r="C1109" s="3">
        <v>0</v>
      </c>
      <c r="D1109">
        <v>608.99</v>
      </c>
      <c r="E1109">
        <v>1</v>
      </c>
      <c r="F1109" t="s">
        <v>52</v>
      </c>
      <c r="G1109">
        <f t="shared" si="34"/>
        <v>2</v>
      </c>
      <c r="H1109" s="4">
        <f t="shared" si="35"/>
        <v>34380</v>
      </c>
    </row>
    <row r="1110" spans="1:8" x14ac:dyDescent="0.25">
      <c r="A1110" t="s">
        <v>1</v>
      </c>
      <c r="B1110" s="1">
        <v>34417</v>
      </c>
      <c r="C1110" s="3">
        <v>0</v>
      </c>
      <c r="D1110">
        <v>609.01</v>
      </c>
      <c r="E1110">
        <v>2</v>
      </c>
      <c r="F1110" t="s">
        <v>52</v>
      </c>
      <c r="G1110">
        <f t="shared" si="34"/>
        <v>3</v>
      </c>
      <c r="H1110" s="4">
        <f t="shared" si="35"/>
        <v>34408</v>
      </c>
    </row>
    <row r="1111" spans="1:8" x14ac:dyDescent="0.25">
      <c r="A1111" t="s">
        <v>1</v>
      </c>
      <c r="B1111" s="1">
        <v>34506</v>
      </c>
      <c r="C1111" s="3">
        <v>0</v>
      </c>
      <c r="D1111">
        <v>609.51</v>
      </c>
      <c r="E1111">
        <v>1</v>
      </c>
      <c r="F1111" t="s">
        <v>52</v>
      </c>
      <c r="G1111">
        <f t="shared" si="34"/>
        <v>6</v>
      </c>
      <c r="H1111" s="4">
        <f t="shared" si="35"/>
        <v>34500</v>
      </c>
    </row>
    <row r="1112" spans="1:8" x14ac:dyDescent="0.25">
      <c r="A1112" t="s">
        <v>1</v>
      </c>
      <c r="B1112" s="1">
        <v>34544</v>
      </c>
      <c r="C1112" s="3">
        <v>0</v>
      </c>
      <c r="D1112">
        <v>609.95000000000005</v>
      </c>
      <c r="E1112">
        <v>1</v>
      </c>
      <c r="F1112" t="s">
        <v>52</v>
      </c>
      <c r="G1112">
        <f t="shared" si="34"/>
        <v>7</v>
      </c>
      <c r="H1112" s="4">
        <f t="shared" si="35"/>
        <v>34530</v>
      </c>
    </row>
    <row r="1113" spans="1:8" x14ac:dyDescent="0.25">
      <c r="A1113" t="s">
        <v>1</v>
      </c>
      <c r="B1113" s="1">
        <v>34568</v>
      </c>
      <c r="C1113" s="3">
        <v>0</v>
      </c>
      <c r="D1113">
        <v>609.95000000000005</v>
      </c>
      <c r="E1113">
        <v>1</v>
      </c>
      <c r="F1113" t="s">
        <v>52</v>
      </c>
      <c r="G1113">
        <f t="shared" si="34"/>
        <v>8</v>
      </c>
      <c r="H1113" s="4">
        <f t="shared" si="35"/>
        <v>34561</v>
      </c>
    </row>
    <row r="1114" spans="1:8" x14ac:dyDescent="0.25">
      <c r="A1114" t="s">
        <v>1</v>
      </c>
      <c r="B1114" s="1">
        <v>34605</v>
      </c>
      <c r="C1114" s="3">
        <v>0</v>
      </c>
      <c r="D1114">
        <v>609.75</v>
      </c>
      <c r="E1114">
        <v>1</v>
      </c>
      <c r="F1114" t="s">
        <v>52</v>
      </c>
      <c r="G1114">
        <f t="shared" si="34"/>
        <v>9</v>
      </c>
      <c r="H1114" s="4">
        <f t="shared" si="35"/>
        <v>34592</v>
      </c>
    </row>
    <row r="1115" spans="1:8" x14ac:dyDescent="0.25">
      <c r="A1115" t="s">
        <v>1</v>
      </c>
      <c r="B1115" s="1">
        <v>34611</v>
      </c>
      <c r="C1115" s="3">
        <v>0</v>
      </c>
      <c r="D1115">
        <v>609.82000000000005</v>
      </c>
      <c r="E1115">
        <v>1</v>
      </c>
      <c r="F1115" t="s">
        <v>52</v>
      </c>
      <c r="G1115">
        <f t="shared" si="34"/>
        <v>10</v>
      </c>
      <c r="H1115" s="4">
        <f t="shared" si="35"/>
        <v>34622</v>
      </c>
    </row>
    <row r="1116" spans="1:8" x14ac:dyDescent="0.25">
      <c r="A1116" t="s">
        <v>1</v>
      </c>
      <c r="B1116" s="1">
        <v>34669</v>
      </c>
      <c r="C1116" s="3">
        <v>0</v>
      </c>
      <c r="D1116">
        <v>609.29999999999995</v>
      </c>
      <c r="E1116">
        <v>1</v>
      </c>
      <c r="F1116" t="s">
        <v>52</v>
      </c>
      <c r="G1116">
        <f t="shared" si="34"/>
        <v>12</v>
      </c>
      <c r="H1116" s="4">
        <f t="shared" si="35"/>
        <v>34683</v>
      </c>
    </row>
    <row r="1117" spans="1:8" x14ac:dyDescent="0.25">
      <c r="A1117" t="s">
        <v>1</v>
      </c>
      <c r="B1117" s="1">
        <v>34781</v>
      </c>
      <c r="C1117" s="3">
        <v>0</v>
      </c>
      <c r="D1117">
        <v>609.53</v>
      </c>
      <c r="E1117">
        <v>1</v>
      </c>
      <c r="F1117" t="s">
        <v>52</v>
      </c>
      <c r="G1117">
        <f t="shared" si="34"/>
        <v>3</v>
      </c>
      <c r="H1117" s="4">
        <f t="shared" si="35"/>
        <v>34773</v>
      </c>
    </row>
    <row r="1118" spans="1:8" x14ac:dyDescent="0.25">
      <c r="A1118" t="s">
        <v>1</v>
      </c>
      <c r="B1118" s="1">
        <v>34809</v>
      </c>
      <c r="C1118" s="3">
        <v>0</v>
      </c>
      <c r="D1118">
        <v>609.74</v>
      </c>
      <c r="E1118">
        <v>1</v>
      </c>
      <c r="F1118" t="s">
        <v>52</v>
      </c>
      <c r="G1118">
        <f t="shared" si="34"/>
        <v>4</v>
      </c>
      <c r="H1118" s="4">
        <f t="shared" si="35"/>
        <v>34804</v>
      </c>
    </row>
    <row r="1119" spans="1:8" x14ac:dyDescent="0.25">
      <c r="A1119" t="s">
        <v>1</v>
      </c>
      <c r="B1119" s="1">
        <v>34835</v>
      </c>
      <c r="C1119" s="3">
        <v>0</v>
      </c>
      <c r="D1119">
        <v>609.69000000000005</v>
      </c>
      <c r="E1119">
        <v>1</v>
      </c>
      <c r="F1119" t="s">
        <v>52</v>
      </c>
      <c r="G1119">
        <f t="shared" si="34"/>
        <v>5</v>
      </c>
      <c r="H1119" s="4">
        <f t="shared" si="35"/>
        <v>34834</v>
      </c>
    </row>
    <row r="1120" spans="1:8" x14ac:dyDescent="0.25">
      <c r="A1120" t="s">
        <v>1</v>
      </c>
      <c r="B1120" s="1">
        <v>34873</v>
      </c>
      <c r="C1120" s="3">
        <v>0</v>
      </c>
      <c r="D1120">
        <v>609.51</v>
      </c>
      <c r="E1120">
        <v>1</v>
      </c>
      <c r="F1120" t="s">
        <v>52</v>
      </c>
      <c r="G1120">
        <f t="shared" si="34"/>
        <v>6</v>
      </c>
      <c r="H1120" s="4">
        <f t="shared" si="35"/>
        <v>34865</v>
      </c>
    </row>
    <row r="1121" spans="1:8" x14ac:dyDescent="0.25">
      <c r="A1121" t="s">
        <v>1</v>
      </c>
      <c r="B1121" s="1">
        <v>34905</v>
      </c>
      <c r="C1121" s="3">
        <v>0</v>
      </c>
      <c r="D1121">
        <v>608.13</v>
      </c>
      <c r="E1121">
        <v>1</v>
      </c>
      <c r="F1121" t="s">
        <v>52</v>
      </c>
      <c r="G1121">
        <f t="shared" si="34"/>
        <v>7</v>
      </c>
      <c r="H1121" s="4">
        <f t="shared" si="35"/>
        <v>34895</v>
      </c>
    </row>
    <row r="1122" spans="1:8" x14ac:dyDescent="0.25">
      <c r="A1122" t="s">
        <v>1</v>
      </c>
      <c r="B1122" s="1">
        <v>34955</v>
      </c>
      <c r="C1122" s="3">
        <v>0</v>
      </c>
      <c r="D1122">
        <v>608.63</v>
      </c>
      <c r="E1122">
        <v>2</v>
      </c>
      <c r="F1122" t="s">
        <v>52</v>
      </c>
      <c r="G1122">
        <f t="shared" si="34"/>
        <v>9</v>
      </c>
      <c r="H1122" s="4">
        <f t="shared" si="35"/>
        <v>34957</v>
      </c>
    </row>
    <row r="1123" spans="1:8" x14ac:dyDescent="0.25">
      <c r="A1123" t="s">
        <v>1</v>
      </c>
      <c r="B1123" s="1">
        <v>34984</v>
      </c>
      <c r="C1123" s="3">
        <v>0</v>
      </c>
      <c r="D1123">
        <v>608.64</v>
      </c>
      <c r="E1123">
        <v>1</v>
      </c>
      <c r="F1123" t="s">
        <v>52</v>
      </c>
      <c r="G1123">
        <f t="shared" si="34"/>
        <v>10</v>
      </c>
      <c r="H1123" s="4">
        <f t="shared" si="35"/>
        <v>34987</v>
      </c>
    </row>
    <row r="1124" spans="1:8" x14ac:dyDescent="0.25">
      <c r="A1124" t="s">
        <v>1</v>
      </c>
      <c r="B1124" s="1">
        <v>35025</v>
      </c>
      <c r="C1124" s="3">
        <v>0</v>
      </c>
      <c r="D1124">
        <v>608.44000000000005</v>
      </c>
      <c r="E1124">
        <v>1</v>
      </c>
      <c r="F1124" t="s">
        <v>52</v>
      </c>
      <c r="G1124">
        <f t="shared" si="34"/>
        <v>11</v>
      </c>
      <c r="H1124" s="4">
        <f t="shared" si="35"/>
        <v>35018</v>
      </c>
    </row>
    <row r="1125" spans="1:8" x14ac:dyDescent="0.25">
      <c r="A1125" t="s">
        <v>1</v>
      </c>
      <c r="B1125" s="1">
        <v>35053</v>
      </c>
      <c r="C1125" s="3">
        <v>0</v>
      </c>
      <c r="D1125">
        <v>608.37</v>
      </c>
      <c r="E1125">
        <v>1</v>
      </c>
      <c r="F1125" t="s">
        <v>52</v>
      </c>
      <c r="G1125">
        <f t="shared" si="34"/>
        <v>12</v>
      </c>
      <c r="H1125" s="4">
        <f t="shared" si="35"/>
        <v>35048</v>
      </c>
    </row>
    <row r="1126" spans="1:8" x14ac:dyDescent="0.25">
      <c r="A1126" t="s">
        <v>1</v>
      </c>
      <c r="B1126" s="1">
        <v>35066</v>
      </c>
      <c r="C1126" s="3">
        <v>0</v>
      </c>
      <c r="D1126">
        <v>608.27</v>
      </c>
      <c r="E1126">
        <v>1</v>
      </c>
      <c r="F1126" t="s">
        <v>52</v>
      </c>
      <c r="G1126">
        <f t="shared" si="34"/>
        <v>1</v>
      </c>
      <c r="H1126" s="4">
        <f t="shared" si="35"/>
        <v>35079</v>
      </c>
    </row>
    <row r="1127" spans="1:8" x14ac:dyDescent="0.25">
      <c r="A1127" t="s">
        <v>1</v>
      </c>
      <c r="B1127" s="1">
        <v>35121</v>
      </c>
      <c r="C1127" s="3">
        <v>0</v>
      </c>
      <c r="D1127">
        <v>608.22</v>
      </c>
      <c r="E1127">
        <v>1</v>
      </c>
      <c r="F1127" t="s">
        <v>52</v>
      </c>
      <c r="G1127">
        <f t="shared" si="34"/>
        <v>2</v>
      </c>
      <c r="H1127" s="4">
        <f t="shared" si="35"/>
        <v>35110</v>
      </c>
    </row>
    <row r="1128" spans="1:8" x14ac:dyDescent="0.25">
      <c r="A1128" t="s">
        <v>1</v>
      </c>
      <c r="B1128" s="1">
        <v>35145</v>
      </c>
      <c r="C1128" s="3">
        <v>0</v>
      </c>
      <c r="D1128">
        <v>608.26</v>
      </c>
      <c r="E1128">
        <v>1</v>
      </c>
      <c r="F1128" t="s">
        <v>52</v>
      </c>
      <c r="G1128">
        <f t="shared" si="34"/>
        <v>3</v>
      </c>
      <c r="H1128" s="4">
        <f t="shared" si="35"/>
        <v>35139</v>
      </c>
    </row>
    <row r="1129" spans="1:8" x14ac:dyDescent="0.25">
      <c r="A1129" t="s">
        <v>1</v>
      </c>
      <c r="B1129" s="1">
        <v>35171</v>
      </c>
      <c r="C1129" s="3">
        <v>0</v>
      </c>
      <c r="D1129">
        <v>608.19000000000005</v>
      </c>
      <c r="E1129">
        <v>1</v>
      </c>
      <c r="F1129" t="s">
        <v>52</v>
      </c>
      <c r="G1129">
        <f t="shared" si="34"/>
        <v>4</v>
      </c>
      <c r="H1129" s="4">
        <f t="shared" si="35"/>
        <v>35170</v>
      </c>
    </row>
    <row r="1130" spans="1:8" x14ac:dyDescent="0.25">
      <c r="A1130" t="s">
        <v>1</v>
      </c>
      <c r="B1130" s="1">
        <v>35236</v>
      </c>
      <c r="C1130" s="3">
        <v>0.375</v>
      </c>
      <c r="D1130">
        <v>608.19000000000005</v>
      </c>
      <c r="E1130">
        <v>1</v>
      </c>
      <c r="F1130" t="s">
        <v>52</v>
      </c>
      <c r="G1130">
        <f t="shared" si="34"/>
        <v>6</v>
      </c>
      <c r="H1130" s="4">
        <f t="shared" si="35"/>
        <v>35231</v>
      </c>
    </row>
    <row r="1131" spans="1:8" x14ac:dyDescent="0.25">
      <c r="A1131" t="s">
        <v>1</v>
      </c>
      <c r="B1131" s="1">
        <v>35268</v>
      </c>
      <c r="C1131" s="3">
        <v>0.65277777777777779</v>
      </c>
      <c r="D1131">
        <v>608.63</v>
      </c>
      <c r="E1131">
        <v>1</v>
      </c>
      <c r="F1131" t="s">
        <v>52</v>
      </c>
      <c r="G1131">
        <f t="shared" si="34"/>
        <v>7</v>
      </c>
      <c r="H1131" s="4">
        <f t="shared" si="35"/>
        <v>35261</v>
      </c>
    </row>
    <row r="1132" spans="1:8" x14ac:dyDescent="0.25">
      <c r="A1132" t="s">
        <v>1</v>
      </c>
      <c r="B1132" s="1">
        <v>35304</v>
      </c>
      <c r="C1132" s="3">
        <v>0.63888888888888895</v>
      </c>
      <c r="D1132">
        <v>608.89</v>
      </c>
      <c r="E1132">
        <v>1</v>
      </c>
      <c r="F1132" t="s">
        <v>52</v>
      </c>
      <c r="G1132">
        <f t="shared" si="34"/>
        <v>8</v>
      </c>
      <c r="H1132" s="4">
        <f t="shared" si="35"/>
        <v>35292</v>
      </c>
    </row>
    <row r="1133" spans="1:8" x14ac:dyDescent="0.25">
      <c r="A1133" t="s">
        <v>1</v>
      </c>
      <c r="B1133" s="1">
        <v>35332</v>
      </c>
      <c r="C1133" s="3">
        <v>0.38194444444444442</v>
      </c>
      <c r="D1133">
        <v>608.79999999999995</v>
      </c>
      <c r="E1133">
        <v>1</v>
      </c>
      <c r="F1133" t="s">
        <v>52</v>
      </c>
      <c r="G1133">
        <f t="shared" si="34"/>
        <v>9</v>
      </c>
      <c r="H1133" s="4">
        <f t="shared" si="35"/>
        <v>35323</v>
      </c>
    </row>
    <row r="1134" spans="1:8" x14ac:dyDescent="0.25">
      <c r="A1134" t="s">
        <v>1</v>
      </c>
      <c r="B1134" s="1">
        <v>35349</v>
      </c>
      <c r="C1134" s="3">
        <v>0.52083333333333337</v>
      </c>
      <c r="D1134">
        <v>608.64</v>
      </c>
      <c r="E1134">
        <v>1</v>
      </c>
      <c r="F1134" t="s">
        <v>52</v>
      </c>
      <c r="G1134">
        <f t="shared" si="34"/>
        <v>10</v>
      </c>
      <c r="H1134" s="4">
        <f t="shared" si="35"/>
        <v>35353</v>
      </c>
    </row>
    <row r="1135" spans="1:8" x14ac:dyDescent="0.25">
      <c r="A1135" t="s">
        <v>1</v>
      </c>
      <c r="B1135" s="1">
        <v>35390</v>
      </c>
      <c r="C1135" s="3">
        <v>0.4513888888888889</v>
      </c>
      <c r="D1135">
        <v>608.39</v>
      </c>
      <c r="E1135">
        <v>1</v>
      </c>
      <c r="F1135" t="s">
        <v>52</v>
      </c>
      <c r="G1135">
        <f t="shared" si="34"/>
        <v>11</v>
      </c>
      <c r="H1135" s="4">
        <f t="shared" si="35"/>
        <v>35384</v>
      </c>
    </row>
    <row r="1136" spans="1:8" x14ac:dyDescent="0.25">
      <c r="A1136" t="s">
        <v>1</v>
      </c>
      <c r="B1136" s="1">
        <v>35443</v>
      </c>
      <c r="C1136" s="3">
        <v>0.59166666666666667</v>
      </c>
      <c r="D1136">
        <v>607.91999999999996</v>
      </c>
      <c r="E1136">
        <v>1</v>
      </c>
      <c r="F1136" t="s">
        <v>52</v>
      </c>
      <c r="G1136">
        <f t="shared" si="34"/>
        <v>1</v>
      </c>
      <c r="H1136" s="4">
        <f t="shared" si="35"/>
        <v>35445</v>
      </c>
    </row>
    <row r="1137" spans="1:8" x14ac:dyDescent="0.25">
      <c r="A1137" t="s">
        <v>1</v>
      </c>
      <c r="B1137" s="1">
        <v>35482</v>
      </c>
      <c r="C1137" s="3">
        <v>0.40277777777777773</v>
      </c>
      <c r="D1137">
        <v>608.19000000000005</v>
      </c>
      <c r="E1137">
        <v>1</v>
      </c>
      <c r="F1137" t="s">
        <v>52</v>
      </c>
      <c r="G1137">
        <f t="shared" si="34"/>
        <v>2</v>
      </c>
      <c r="H1137" s="4">
        <f t="shared" si="35"/>
        <v>35476</v>
      </c>
    </row>
    <row r="1138" spans="1:8" x14ac:dyDescent="0.25">
      <c r="A1138" t="s">
        <v>1</v>
      </c>
      <c r="B1138" s="1">
        <v>35513</v>
      </c>
      <c r="C1138" s="3">
        <v>0.3756944444444445</v>
      </c>
      <c r="D1138">
        <v>608.04</v>
      </c>
      <c r="E1138">
        <v>1</v>
      </c>
      <c r="F1138" t="s">
        <v>52</v>
      </c>
      <c r="G1138">
        <f t="shared" si="34"/>
        <v>3</v>
      </c>
      <c r="H1138" s="4">
        <f t="shared" si="35"/>
        <v>35504</v>
      </c>
    </row>
    <row r="1139" spans="1:8" x14ac:dyDescent="0.25">
      <c r="A1139" t="s">
        <v>1</v>
      </c>
      <c r="B1139" s="1">
        <v>35523</v>
      </c>
      <c r="C1139" s="3">
        <v>0.48125000000000001</v>
      </c>
      <c r="D1139">
        <v>607.79999999999995</v>
      </c>
      <c r="E1139">
        <v>1</v>
      </c>
      <c r="F1139" t="s">
        <v>52</v>
      </c>
      <c r="G1139">
        <f t="shared" si="34"/>
        <v>4</v>
      </c>
      <c r="H1139" s="4">
        <f t="shared" si="35"/>
        <v>35535</v>
      </c>
    </row>
    <row r="1140" spans="1:8" x14ac:dyDescent="0.25">
      <c r="A1140" t="s">
        <v>1</v>
      </c>
      <c r="B1140" s="1">
        <v>35562</v>
      </c>
      <c r="C1140" s="3">
        <v>0.51597222222222217</v>
      </c>
      <c r="D1140">
        <v>607.47</v>
      </c>
      <c r="E1140">
        <v>1</v>
      </c>
      <c r="F1140" t="s">
        <v>52</v>
      </c>
      <c r="G1140">
        <f t="shared" si="34"/>
        <v>5</v>
      </c>
      <c r="H1140" s="4">
        <f t="shared" si="35"/>
        <v>35565</v>
      </c>
    </row>
    <row r="1141" spans="1:8" x14ac:dyDescent="0.25">
      <c r="A1141" t="s">
        <v>1</v>
      </c>
      <c r="B1141" s="1">
        <v>35593</v>
      </c>
      <c r="C1141" s="3">
        <v>0.375</v>
      </c>
      <c r="D1141">
        <v>607.59</v>
      </c>
      <c r="E1141">
        <v>1</v>
      </c>
      <c r="F1141" t="s">
        <v>52</v>
      </c>
      <c r="G1141">
        <f t="shared" si="34"/>
        <v>6</v>
      </c>
      <c r="H1141" s="4">
        <f t="shared" si="35"/>
        <v>35596</v>
      </c>
    </row>
    <row r="1142" spans="1:8" x14ac:dyDescent="0.25">
      <c r="A1142" t="s">
        <v>1</v>
      </c>
      <c r="B1142" s="1">
        <v>35627</v>
      </c>
      <c r="C1142" s="3">
        <v>0.44791666666666669</v>
      </c>
      <c r="D1142">
        <v>606.75</v>
      </c>
      <c r="E1142">
        <v>1</v>
      </c>
      <c r="F1142" t="s">
        <v>52</v>
      </c>
      <c r="G1142">
        <f t="shared" si="34"/>
        <v>7</v>
      </c>
      <c r="H1142" s="4">
        <f t="shared" si="35"/>
        <v>35626</v>
      </c>
    </row>
    <row r="1143" spans="1:8" x14ac:dyDescent="0.25">
      <c r="A1143" t="s">
        <v>1</v>
      </c>
      <c r="B1143" s="1">
        <v>35669</v>
      </c>
      <c r="C1143" s="3">
        <v>0.57638888888888895</v>
      </c>
      <c r="D1143">
        <v>609.25</v>
      </c>
      <c r="E1143">
        <v>1</v>
      </c>
      <c r="F1143" t="s">
        <v>52</v>
      </c>
      <c r="G1143">
        <f t="shared" si="34"/>
        <v>8</v>
      </c>
      <c r="H1143" s="4">
        <f t="shared" si="35"/>
        <v>35657</v>
      </c>
    </row>
    <row r="1144" spans="1:8" x14ac:dyDescent="0.25">
      <c r="A1144" t="s">
        <v>1</v>
      </c>
      <c r="B1144" s="1">
        <v>35689</v>
      </c>
      <c r="C1144" s="3">
        <v>0.41319444444444442</v>
      </c>
      <c r="D1144">
        <v>607.09</v>
      </c>
      <c r="E1144">
        <v>1</v>
      </c>
      <c r="F1144" t="s">
        <v>52</v>
      </c>
      <c r="G1144">
        <f t="shared" si="34"/>
        <v>9</v>
      </c>
      <c r="H1144" s="4">
        <f t="shared" si="35"/>
        <v>35688</v>
      </c>
    </row>
    <row r="1145" spans="1:8" x14ac:dyDescent="0.25">
      <c r="A1145" t="s">
        <v>1</v>
      </c>
      <c r="B1145" s="1">
        <v>35711</v>
      </c>
      <c r="C1145" s="3">
        <v>0.45347222222222222</v>
      </c>
      <c r="D1145">
        <v>607.02</v>
      </c>
      <c r="E1145">
        <v>1</v>
      </c>
      <c r="F1145" t="s">
        <v>52</v>
      </c>
      <c r="G1145">
        <f t="shared" si="34"/>
        <v>10</v>
      </c>
      <c r="H1145" s="4">
        <f t="shared" si="35"/>
        <v>35718</v>
      </c>
    </row>
    <row r="1146" spans="1:8" x14ac:dyDescent="0.25">
      <c r="A1146" t="s">
        <v>1</v>
      </c>
      <c r="B1146" s="1">
        <v>35752</v>
      </c>
      <c r="C1146" s="3">
        <v>0.53819444444444442</v>
      </c>
      <c r="D1146">
        <v>606.75</v>
      </c>
      <c r="E1146">
        <v>1</v>
      </c>
      <c r="F1146" t="s">
        <v>52</v>
      </c>
      <c r="G1146">
        <f t="shared" si="34"/>
        <v>11</v>
      </c>
      <c r="H1146" s="4">
        <f t="shared" si="35"/>
        <v>35749</v>
      </c>
    </row>
    <row r="1147" spans="1:8" x14ac:dyDescent="0.25">
      <c r="A1147" t="s">
        <v>1</v>
      </c>
      <c r="B1147" s="1">
        <v>35780</v>
      </c>
      <c r="C1147" s="3">
        <v>0.39583333333333331</v>
      </c>
      <c r="D1147">
        <v>606.5</v>
      </c>
      <c r="E1147">
        <v>1</v>
      </c>
      <c r="F1147" t="s">
        <v>52</v>
      </c>
      <c r="G1147">
        <f t="shared" si="34"/>
        <v>12</v>
      </c>
      <c r="H1147" s="4">
        <f t="shared" si="35"/>
        <v>35779</v>
      </c>
    </row>
    <row r="1148" spans="1:8" x14ac:dyDescent="0.25">
      <c r="A1148" t="s">
        <v>1</v>
      </c>
      <c r="B1148" s="1">
        <v>35810</v>
      </c>
      <c r="C1148" s="3">
        <v>0.65625</v>
      </c>
      <c r="D1148">
        <v>606.09</v>
      </c>
      <c r="E1148">
        <v>1</v>
      </c>
      <c r="F1148" t="s">
        <v>52</v>
      </c>
      <c r="G1148">
        <f t="shared" si="34"/>
        <v>1</v>
      </c>
      <c r="H1148" s="4">
        <f t="shared" si="35"/>
        <v>35810</v>
      </c>
    </row>
    <row r="1149" spans="1:8" x14ac:dyDescent="0.25">
      <c r="A1149" t="s">
        <v>1</v>
      </c>
      <c r="B1149" s="1">
        <v>35906</v>
      </c>
      <c r="C1149" s="3">
        <v>0.46597222222222223</v>
      </c>
      <c r="D1149">
        <v>606.45000000000005</v>
      </c>
      <c r="E1149">
        <v>1</v>
      </c>
      <c r="F1149" t="s">
        <v>52</v>
      </c>
      <c r="G1149">
        <f t="shared" si="34"/>
        <v>4</v>
      </c>
      <c r="H1149" s="4">
        <f t="shared" si="35"/>
        <v>35900</v>
      </c>
    </row>
    <row r="1150" spans="1:8" x14ac:dyDescent="0.25">
      <c r="A1150" t="s">
        <v>1</v>
      </c>
      <c r="B1150" s="1">
        <v>35941</v>
      </c>
      <c r="C1150" s="3">
        <v>0.46875</v>
      </c>
      <c r="D1150">
        <v>606.25</v>
      </c>
      <c r="E1150">
        <v>1</v>
      </c>
      <c r="F1150" t="s">
        <v>52</v>
      </c>
      <c r="G1150">
        <f t="shared" si="34"/>
        <v>5</v>
      </c>
      <c r="H1150" s="4">
        <f t="shared" si="35"/>
        <v>35930</v>
      </c>
    </row>
    <row r="1151" spans="1:8" x14ac:dyDescent="0.25">
      <c r="A1151" t="s">
        <v>1</v>
      </c>
      <c r="B1151" s="1">
        <v>35956</v>
      </c>
      <c r="C1151" s="3">
        <v>0.52430555555555558</v>
      </c>
      <c r="D1151">
        <v>606.45000000000005</v>
      </c>
      <c r="E1151">
        <v>1</v>
      </c>
      <c r="F1151" t="s">
        <v>52</v>
      </c>
      <c r="G1151">
        <f t="shared" si="34"/>
        <v>6</v>
      </c>
      <c r="H1151" s="4">
        <f t="shared" si="35"/>
        <v>35961</v>
      </c>
    </row>
    <row r="1152" spans="1:8" x14ac:dyDescent="0.25">
      <c r="A1152" t="s">
        <v>1</v>
      </c>
      <c r="B1152" s="1">
        <v>35977</v>
      </c>
      <c r="C1152" s="3">
        <v>0</v>
      </c>
      <c r="D1152">
        <v>606.34</v>
      </c>
      <c r="E1152">
        <v>1</v>
      </c>
      <c r="F1152" t="s">
        <v>52</v>
      </c>
      <c r="G1152">
        <f t="shared" si="34"/>
        <v>7</v>
      </c>
      <c r="H1152" s="4">
        <f t="shared" si="35"/>
        <v>35991</v>
      </c>
    </row>
    <row r="1153" spans="1:8" x14ac:dyDescent="0.25">
      <c r="A1153" t="s">
        <v>1</v>
      </c>
      <c r="B1153" s="1">
        <v>36013</v>
      </c>
      <c r="C1153" s="3">
        <v>0</v>
      </c>
      <c r="D1153">
        <v>605.95000000000005</v>
      </c>
      <c r="E1153">
        <v>1</v>
      </c>
      <c r="F1153" t="s">
        <v>52</v>
      </c>
      <c r="G1153">
        <f t="shared" si="34"/>
        <v>8</v>
      </c>
      <c r="H1153" s="4">
        <f t="shared" si="35"/>
        <v>36022</v>
      </c>
    </row>
    <row r="1154" spans="1:8" x14ac:dyDescent="0.25">
      <c r="A1154" t="s">
        <v>1</v>
      </c>
      <c r="B1154" s="1">
        <v>36062</v>
      </c>
      <c r="C1154" s="3">
        <v>0</v>
      </c>
      <c r="D1154">
        <v>606.24</v>
      </c>
      <c r="E1154">
        <v>1</v>
      </c>
      <c r="F1154" t="s">
        <v>52</v>
      </c>
      <c r="G1154">
        <f t="shared" si="34"/>
        <v>9</v>
      </c>
      <c r="H1154" s="4">
        <f t="shared" si="35"/>
        <v>36053</v>
      </c>
    </row>
    <row r="1155" spans="1:8" x14ac:dyDescent="0.25">
      <c r="A1155" t="s">
        <v>1</v>
      </c>
      <c r="B1155" s="1">
        <v>36074</v>
      </c>
      <c r="C1155" s="3">
        <v>0</v>
      </c>
      <c r="D1155">
        <v>606.42999999999995</v>
      </c>
      <c r="E1155">
        <v>1</v>
      </c>
      <c r="F1155" t="s">
        <v>52</v>
      </c>
      <c r="G1155">
        <f t="shared" ref="G1155:G1218" si="36">MONTH(B1155)</f>
        <v>10</v>
      </c>
      <c r="H1155" s="4">
        <f t="shared" ref="H1155:H1218" si="37">DATE(YEAR(B1155),MONTH(B1155),15)</f>
        <v>36083</v>
      </c>
    </row>
    <row r="1156" spans="1:8" x14ac:dyDescent="0.25">
      <c r="A1156" t="s">
        <v>1</v>
      </c>
      <c r="B1156" s="1">
        <v>36103</v>
      </c>
      <c r="C1156" s="3">
        <v>0</v>
      </c>
      <c r="D1156">
        <v>606.12</v>
      </c>
      <c r="E1156">
        <v>1</v>
      </c>
      <c r="F1156" t="s">
        <v>52</v>
      </c>
      <c r="G1156">
        <f t="shared" si="36"/>
        <v>11</v>
      </c>
      <c r="H1156" s="4">
        <f t="shared" si="37"/>
        <v>36114</v>
      </c>
    </row>
    <row r="1157" spans="1:8" x14ac:dyDescent="0.25">
      <c r="A1157" t="s">
        <v>1</v>
      </c>
      <c r="B1157" s="1">
        <v>36130</v>
      </c>
      <c r="C1157" s="3">
        <v>0</v>
      </c>
      <c r="D1157">
        <v>606.13</v>
      </c>
      <c r="E1157">
        <v>1</v>
      </c>
      <c r="F1157" t="s">
        <v>52</v>
      </c>
      <c r="G1157">
        <f t="shared" si="36"/>
        <v>12</v>
      </c>
      <c r="H1157" s="4">
        <f t="shared" si="37"/>
        <v>36144</v>
      </c>
    </row>
    <row r="1158" spans="1:8" x14ac:dyDescent="0.25">
      <c r="A1158" t="s">
        <v>1</v>
      </c>
      <c r="B1158" s="1">
        <v>36166</v>
      </c>
      <c r="C1158" s="3">
        <v>0</v>
      </c>
      <c r="D1158">
        <v>606.17999999999995</v>
      </c>
      <c r="E1158">
        <v>1</v>
      </c>
      <c r="F1158" t="s">
        <v>52</v>
      </c>
      <c r="G1158">
        <f t="shared" si="36"/>
        <v>1</v>
      </c>
      <c r="H1158" s="4">
        <f t="shared" si="37"/>
        <v>36175</v>
      </c>
    </row>
    <row r="1159" spans="1:8" x14ac:dyDescent="0.25">
      <c r="A1159" t="s">
        <v>1</v>
      </c>
      <c r="B1159" s="1">
        <v>36207</v>
      </c>
      <c r="C1159" s="3">
        <v>0</v>
      </c>
      <c r="D1159">
        <v>606.23</v>
      </c>
      <c r="E1159">
        <v>1</v>
      </c>
      <c r="F1159" t="s">
        <v>52</v>
      </c>
      <c r="G1159">
        <f t="shared" si="36"/>
        <v>2</v>
      </c>
      <c r="H1159" s="4">
        <f t="shared" si="37"/>
        <v>36206</v>
      </c>
    </row>
    <row r="1160" spans="1:8" x14ac:dyDescent="0.25">
      <c r="A1160" t="s">
        <v>1</v>
      </c>
      <c r="B1160" s="1">
        <v>36249</v>
      </c>
      <c r="C1160" s="3">
        <v>0</v>
      </c>
      <c r="D1160">
        <v>606.21</v>
      </c>
      <c r="E1160">
        <v>1</v>
      </c>
      <c r="F1160" t="s">
        <v>52</v>
      </c>
      <c r="G1160">
        <f t="shared" si="36"/>
        <v>3</v>
      </c>
      <c r="H1160" s="4">
        <f t="shared" si="37"/>
        <v>36234</v>
      </c>
    </row>
    <row r="1161" spans="1:8" x14ac:dyDescent="0.25">
      <c r="A1161" t="s">
        <v>1</v>
      </c>
      <c r="B1161" s="1">
        <v>36269</v>
      </c>
      <c r="C1161" s="3">
        <v>0</v>
      </c>
      <c r="D1161">
        <v>606.35</v>
      </c>
      <c r="E1161">
        <v>1</v>
      </c>
      <c r="F1161" t="s">
        <v>52</v>
      </c>
      <c r="G1161">
        <f t="shared" si="36"/>
        <v>4</v>
      </c>
      <c r="H1161" s="4">
        <f t="shared" si="37"/>
        <v>36265</v>
      </c>
    </row>
    <row r="1162" spans="1:8" x14ac:dyDescent="0.25">
      <c r="A1162" t="s">
        <v>1</v>
      </c>
      <c r="B1162" s="1">
        <v>36292</v>
      </c>
      <c r="C1162" s="3">
        <v>0</v>
      </c>
      <c r="D1162">
        <v>606.23</v>
      </c>
      <c r="E1162">
        <v>1</v>
      </c>
      <c r="F1162" t="s">
        <v>52</v>
      </c>
      <c r="G1162">
        <f t="shared" si="36"/>
        <v>5</v>
      </c>
      <c r="H1162" s="4">
        <f t="shared" si="37"/>
        <v>36295</v>
      </c>
    </row>
    <row r="1163" spans="1:8" x14ac:dyDescent="0.25">
      <c r="A1163" t="s">
        <v>1</v>
      </c>
      <c r="B1163" s="1">
        <v>36333</v>
      </c>
      <c r="C1163" s="3">
        <v>0</v>
      </c>
      <c r="D1163">
        <v>606</v>
      </c>
      <c r="E1163">
        <v>3</v>
      </c>
      <c r="F1163" t="s">
        <v>52</v>
      </c>
      <c r="G1163">
        <f t="shared" si="36"/>
        <v>6</v>
      </c>
      <c r="H1163" s="4">
        <f t="shared" si="37"/>
        <v>36326</v>
      </c>
    </row>
    <row r="1164" spans="1:8" x14ac:dyDescent="0.25">
      <c r="A1164" t="s">
        <v>1</v>
      </c>
      <c r="B1164" s="1">
        <v>36347</v>
      </c>
      <c r="C1164" s="3">
        <v>0</v>
      </c>
      <c r="D1164">
        <v>605.65</v>
      </c>
      <c r="E1164">
        <v>9</v>
      </c>
      <c r="F1164" t="s">
        <v>52</v>
      </c>
      <c r="G1164">
        <f t="shared" si="36"/>
        <v>7</v>
      </c>
      <c r="H1164" s="4">
        <f t="shared" si="37"/>
        <v>36356</v>
      </c>
    </row>
    <row r="1165" spans="1:8" x14ac:dyDescent="0.25">
      <c r="A1165" t="s">
        <v>1</v>
      </c>
      <c r="B1165" s="1">
        <v>36384</v>
      </c>
      <c r="C1165" s="3">
        <v>0</v>
      </c>
      <c r="D1165">
        <v>606.25</v>
      </c>
      <c r="E1165">
        <v>7</v>
      </c>
      <c r="F1165" t="s">
        <v>52</v>
      </c>
      <c r="G1165">
        <f t="shared" si="36"/>
        <v>8</v>
      </c>
      <c r="H1165" s="4">
        <f t="shared" si="37"/>
        <v>36387</v>
      </c>
    </row>
    <row r="1166" spans="1:8" x14ac:dyDescent="0.25">
      <c r="A1166" t="s">
        <v>1</v>
      </c>
      <c r="B1166" s="1">
        <v>36405</v>
      </c>
      <c r="C1166" s="3">
        <v>0</v>
      </c>
      <c r="D1166">
        <v>606.32000000000005</v>
      </c>
      <c r="E1166">
        <v>4</v>
      </c>
      <c r="F1166" t="s">
        <v>52</v>
      </c>
      <c r="G1166">
        <f t="shared" si="36"/>
        <v>9</v>
      </c>
      <c r="H1166" s="4">
        <f t="shared" si="37"/>
        <v>36418</v>
      </c>
    </row>
    <row r="1167" spans="1:8" x14ac:dyDescent="0.25">
      <c r="A1167" t="s">
        <v>1</v>
      </c>
      <c r="B1167" s="1">
        <v>36451</v>
      </c>
      <c r="C1167" s="3">
        <v>0</v>
      </c>
      <c r="D1167">
        <v>606.53</v>
      </c>
      <c r="E1167">
        <v>3</v>
      </c>
      <c r="F1167" t="s">
        <v>52</v>
      </c>
      <c r="G1167">
        <f t="shared" si="36"/>
        <v>10</v>
      </c>
      <c r="H1167" s="4">
        <f t="shared" si="37"/>
        <v>36448</v>
      </c>
    </row>
    <row r="1168" spans="1:8" x14ac:dyDescent="0.25">
      <c r="A1168" t="s">
        <v>1</v>
      </c>
      <c r="B1168" s="1">
        <v>36481</v>
      </c>
      <c r="C1168" s="3">
        <v>0</v>
      </c>
      <c r="D1168">
        <v>606.33000000000004</v>
      </c>
      <c r="E1168">
        <v>2</v>
      </c>
      <c r="F1168" t="s">
        <v>52</v>
      </c>
      <c r="G1168">
        <f t="shared" si="36"/>
        <v>11</v>
      </c>
      <c r="H1168" s="4">
        <f t="shared" si="37"/>
        <v>36479</v>
      </c>
    </row>
    <row r="1169" spans="1:8" x14ac:dyDescent="0.25">
      <c r="A1169" t="s">
        <v>1</v>
      </c>
      <c r="B1169" s="1">
        <v>36612</v>
      </c>
      <c r="C1169" s="3">
        <v>0</v>
      </c>
      <c r="D1169">
        <v>606.27</v>
      </c>
      <c r="E1169">
        <v>1</v>
      </c>
      <c r="F1169" t="s">
        <v>52</v>
      </c>
      <c r="G1169">
        <f t="shared" si="36"/>
        <v>3</v>
      </c>
      <c r="H1169" s="4">
        <f t="shared" si="37"/>
        <v>36600</v>
      </c>
    </row>
    <row r="1170" spans="1:8" x14ac:dyDescent="0.25">
      <c r="A1170" t="s">
        <v>1</v>
      </c>
      <c r="B1170" s="1">
        <v>36621</v>
      </c>
      <c r="C1170" s="3">
        <v>0</v>
      </c>
      <c r="D1170">
        <v>606.53</v>
      </c>
      <c r="E1170">
        <v>1</v>
      </c>
      <c r="F1170" t="s">
        <v>52</v>
      </c>
      <c r="G1170">
        <f t="shared" si="36"/>
        <v>4</v>
      </c>
      <c r="H1170" s="4">
        <f t="shared" si="37"/>
        <v>36631</v>
      </c>
    </row>
    <row r="1171" spans="1:8" x14ac:dyDescent="0.25">
      <c r="A1171" t="s">
        <v>1</v>
      </c>
      <c r="B1171" s="1">
        <v>36655</v>
      </c>
      <c r="C1171" s="3">
        <v>0</v>
      </c>
      <c r="D1171">
        <v>606.83000000000004</v>
      </c>
      <c r="E1171">
        <v>1</v>
      </c>
      <c r="F1171" t="s">
        <v>52</v>
      </c>
      <c r="G1171">
        <f t="shared" si="36"/>
        <v>5</v>
      </c>
      <c r="H1171" s="4">
        <f t="shared" si="37"/>
        <v>36661</v>
      </c>
    </row>
    <row r="1172" spans="1:8" x14ac:dyDescent="0.25">
      <c r="A1172" t="s">
        <v>1</v>
      </c>
      <c r="B1172" s="1">
        <v>36705</v>
      </c>
      <c r="C1172" s="3">
        <v>0</v>
      </c>
      <c r="D1172">
        <v>607.09</v>
      </c>
      <c r="E1172">
        <v>1</v>
      </c>
      <c r="F1172" t="s">
        <v>52</v>
      </c>
      <c r="G1172">
        <f t="shared" si="36"/>
        <v>6</v>
      </c>
      <c r="H1172" s="4">
        <f t="shared" si="37"/>
        <v>36692</v>
      </c>
    </row>
    <row r="1173" spans="1:8" x14ac:dyDescent="0.25">
      <c r="A1173" t="s">
        <v>1</v>
      </c>
      <c r="B1173" s="1">
        <v>36746</v>
      </c>
      <c r="C1173" s="3">
        <v>0</v>
      </c>
      <c r="D1173">
        <v>607.58000000000004</v>
      </c>
      <c r="E1173">
        <v>2</v>
      </c>
      <c r="F1173" t="s">
        <v>52</v>
      </c>
      <c r="G1173">
        <f t="shared" si="36"/>
        <v>8</v>
      </c>
      <c r="H1173" s="4">
        <f t="shared" si="37"/>
        <v>36753</v>
      </c>
    </row>
    <row r="1174" spans="1:8" x14ac:dyDescent="0.25">
      <c r="A1174" t="s">
        <v>1</v>
      </c>
      <c r="B1174" s="1">
        <v>36782</v>
      </c>
      <c r="C1174" s="3">
        <v>0</v>
      </c>
      <c r="D1174">
        <v>607.76</v>
      </c>
      <c r="E1174">
        <v>1</v>
      </c>
      <c r="F1174" t="s">
        <v>52</v>
      </c>
      <c r="G1174">
        <f t="shared" si="36"/>
        <v>9</v>
      </c>
      <c r="H1174" s="4">
        <f t="shared" si="37"/>
        <v>36784</v>
      </c>
    </row>
    <row r="1175" spans="1:8" x14ac:dyDescent="0.25">
      <c r="A1175" t="s">
        <v>1</v>
      </c>
      <c r="B1175" s="1">
        <v>36801</v>
      </c>
      <c r="C1175" s="3">
        <v>0</v>
      </c>
      <c r="D1175">
        <v>607.72</v>
      </c>
      <c r="E1175">
        <v>1</v>
      </c>
      <c r="F1175" t="s">
        <v>52</v>
      </c>
      <c r="G1175">
        <f t="shared" si="36"/>
        <v>10</v>
      </c>
      <c r="H1175" s="4">
        <f t="shared" si="37"/>
        <v>36814</v>
      </c>
    </row>
    <row r="1176" spans="1:8" x14ac:dyDescent="0.25">
      <c r="A1176" t="s">
        <v>1</v>
      </c>
      <c r="B1176" s="1">
        <v>36838</v>
      </c>
      <c r="C1176" s="3">
        <v>0</v>
      </c>
      <c r="D1176">
        <v>607.34</v>
      </c>
      <c r="E1176">
        <v>1</v>
      </c>
      <c r="F1176" t="s">
        <v>52</v>
      </c>
      <c r="G1176">
        <f t="shared" si="36"/>
        <v>11</v>
      </c>
      <c r="H1176" s="4">
        <f t="shared" si="37"/>
        <v>36845</v>
      </c>
    </row>
    <row r="1177" spans="1:8" x14ac:dyDescent="0.25">
      <c r="A1177" t="s">
        <v>1</v>
      </c>
      <c r="B1177" s="1">
        <v>36878</v>
      </c>
      <c r="C1177" s="3">
        <v>0</v>
      </c>
      <c r="D1177">
        <v>607.65</v>
      </c>
      <c r="E1177">
        <v>1</v>
      </c>
      <c r="F1177" t="s">
        <v>52</v>
      </c>
      <c r="G1177">
        <f t="shared" si="36"/>
        <v>12</v>
      </c>
      <c r="H1177" s="4">
        <f t="shared" si="37"/>
        <v>36875</v>
      </c>
    </row>
    <row r="1178" spans="1:8" x14ac:dyDescent="0.25">
      <c r="A1178" t="s">
        <v>1</v>
      </c>
      <c r="B1178" s="1">
        <v>36907</v>
      </c>
      <c r="C1178" s="3">
        <v>0</v>
      </c>
      <c r="D1178">
        <v>607.5</v>
      </c>
      <c r="E1178">
        <v>1</v>
      </c>
      <c r="F1178" t="s">
        <v>52</v>
      </c>
      <c r="G1178">
        <f t="shared" si="36"/>
        <v>1</v>
      </c>
      <c r="H1178" s="4">
        <f t="shared" si="37"/>
        <v>36906</v>
      </c>
    </row>
    <row r="1179" spans="1:8" x14ac:dyDescent="0.25">
      <c r="A1179" t="s">
        <v>1</v>
      </c>
      <c r="B1179" s="1">
        <v>36934</v>
      </c>
      <c r="C1179" s="3">
        <v>0</v>
      </c>
      <c r="D1179">
        <v>607.6</v>
      </c>
      <c r="E1179">
        <v>1</v>
      </c>
      <c r="F1179" t="s">
        <v>52</v>
      </c>
      <c r="G1179">
        <f t="shared" si="36"/>
        <v>2</v>
      </c>
      <c r="H1179" s="4">
        <f t="shared" si="37"/>
        <v>36937</v>
      </c>
    </row>
    <row r="1180" spans="1:8" x14ac:dyDescent="0.25">
      <c r="A1180" t="s">
        <v>1</v>
      </c>
      <c r="B1180" s="1">
        <v>36976</v>
      </c>
      <c r="C1180" s="3">
        <v>0</v>
      </c>
      <c r="D1180">
        <v>607.95000000000005</v>
      </c>
      <c r="E1180">
        <v>1</v>
      </c>
      <c r="F1180" t="s">
        <v>52</v>
      </c>
      <c r="G1180">
        <f t="shared" si="36"/>
        <v>3</v>
      </c>
      <c r="H1180" s="4">
        <f t="shared" si="37"/>
        <v>36965</v>
      </c>
    </row>
    <row r="1181" spans="1:8" x14ac:dyDescent="0.25">
      <c r="A1181" t="s">
        <v>1</v>
      </c>
      <c r="B1181" s="1">
        <v>36992</v>
      </c>
      <c r="C1181" s="3">
        <v>0</v>
      </c>
      <c r="D1181">
        <v>607.79999999999995</v>
      </c>
      <c r="E1181">
        <v>1</v>
      </c>
      <c r="F1181" t="s">
        <v>52</v>
      </c>
      <c r="G1181">
        <f t="shared" si="36"/>
        <v>4</v>
      </c>
      <c r="H1181" s="4">
        <f t="shared" si="37"/>
        <v>36996</v>
      </c>
    </row>
    <row r="1182" spans="1:8" x14ac:dyDescent="0.25">
      <c r="A1182" t="s">
        <v>1</v>
      </c>
      <c r="B1182" s="1">
        <v>37027</v>
      </c>
      <c r="C1182" s="3">
        <v>0</v>
      </c>
      <c r="D1182">
        <v>607.98</v>
      </c>
      <c r="E1182">
        <v>1</v>
      </c>
      <c r="F1182" t="s">
        <v>52</v>
      </c>
      <c r="G1182">
        <f t="shared" si="36"/>
        <v>5</v>
      </c>
      <c r="H1182" s="4">
        <f t="shared" si="37"/>
        <v>37026</v>
      </c>
    </row>
    <row r="1183" spans="1:8" x14ac:dyDescent="0.25">
      <c r="A1183" t="s">
        <v>1</v>
      </c>
      <c r="B1183" s="1">
        <v>37049</v>
      </c>
      <c r="C1183" s="3">
        <v>0</v>
      </c>
      <c r="D1183">
        <v>608.20000000000005</v>
      </c>
      <c r="E1183">
        <v>1</v>
      </c>
      <c r="F1183" t="s">
        <v>52</v>
      </c>
      <c r="G1183">
        <f t="shared" si="36"/>
        <v>6</v>
      </c>
      <c r="H1183" s="4">
        <f t="shared" si="37"/>
        <v>37057</v>
      </c>
    </row>
    <row r="1184" spans="1:8" x14ac:dyDescent="0.25">
      <c r="A1184" t="s">
        <v>1</v>
      </c>
      <c r="B1184" s="1">
        <v>37083</v>
      </c>
      <c r="C1184" s="3">
        <v>0</v>
      </c>
      <c r="D1184">
        <v>608.37</v>
      </c>
      <c r="E1184">
        <v>1</v>
      </c>
      <c r="F1184" t="s">
        <v>52</v>
      </c>
      <c r="G1184">
        <f t="shared" si="36"/>
        <v>7</v>
      </c>
      <c r="H1184" s="4">
        <f t="shared" si="37"/>
        <v>37087</v>
      </c>
    </row>
    <row r="1185" spans="1:8" x14ac:dyDescent="0.25">
      <c r="A1185" t="s">
        <v>1</v>
      </c>
      <c r="B1185" s="1">
        <v>37112</v>
      </c>
      <c r="C1185" s="3">
        <v>0</v>
      </c>
      <c r="D1185">
        <v>608.64</v>
      </c>
      <c r="E1185">
        <v>1</v>
      </c>
      <c r="F1185" t="s">
        <v>52</v>
      </c>
      <c r="G1185">
        <f t="shared" si="36"/>
        <v>8</v>
      </c>
      <c r="H1185" s="4">
        <f t="shared" si="37"/>
        <v>37118</v>
      </c>
    </row>
    <row r="1186" spans="1:8" x14ac:dyDescent="0.25">
      <c r="A1186" t="s">
        <v>1</v>
      </c>
      <c r="B1186" s="1">
        <v>37158</v>
      </c>
      <c r="C1186" s="3">
        <v>0</v>
      </c>
      <c r="D1186">
        <v>608.65</v>
      </c>
      <c r="E1186">
        <v>1</v>
      </c>
      <c r="F1186" t="s">
        <v>52</v>
      </c>
      <c r="G1186">
        <f t="shared" si="36"/>
        <v>9</v>
      </c>
      <c r="H1186" s="4">
        <f t="shared" si="37"/>
        <v>37149</v>
      </c>
    </row>
    <row r="1187" spans="1:8" x14ac:dyDescent="0.25">
      <c r="A1187" t="s">
        <v>1</v>
      </c>
      <c r="B1187" s="1">
        <v>37167</v>
      </c>
      <c r="C1187" s="3">
        <v>0</v>
      </c>
      <c r="D1187">
        <v>608.63</v>
      </c>
      <c r="E1187">
        <v>1</v>
      </c>
      <c r="F1187" t="s">
        <v>52</v>
      </c>
      <c r="G1187">
        <f t="shared" si="36"/>
        <v>10</v>
      </c>
      <c r="H1187" s="4">
        <f t="shared" si="37"/>
        <v>37179</v>
      </c>
    </row>
    <row r="1188" spans="1:8" x14ac:dyDescent="0.25">
      <c r="A1188" t="s">
        <v>1</v>
      </c>
      <c r="B1188" s="1">
        <v>37200</v>
      </c>
      <c r="C1188" s="3">
        <v>0</v>
      </c>
      <c r="D1188">
        <v>608.54999999999995</v>
      </c>
      <c r="E1188">
        <v>1</v>
      </c>
      <c r="F1188" t="s">
        <v>52</v>
      </c>
      <c r="G1188">
        <f t="shared" si="36"/>
        <v>11</v>
      </c>
      <c r="H1188" s="4">
        <f t="shared" si="37"/>
        <v>37210</v>
      </c>
    </row>
    <row r="1189" spans="1:8" x14ac:dyDescent="0.25">
      <c r="A1189" t="s">
        <v>1</v>
      </c>
      <c r="B1189" s="1">
        <v>37236</v>
      </c>
      <c r="C1189" s="3">
        <v>0</v>
      </c>
      <c r="D1189">
        <v>608.85</v>
      </c>
      <c r="E1189">
        <v>1</v>
      </c>
      <c r="F1189" t="s">
        <v>52</v>
      </c>
      <c r="G1189">
        <f t="shared" si="36"/>
        <v>12</v>
      </c>
      <c r="H1189" s="4">
        <f t="shared" si="37"/>
        <v>37240</v>
      </c>
    </row>
    <row r="1190" spans="1:8" x14ac:dyDescent="0.25">
      <c r="A1190" t="s">
        <v>1</v>
      </c>
      <c r="B1190" s="1">
        <v>37265</v>
      </c>
      <c r="C1190" s="3">
        <v>0</v>
      </c>
      <c r="D1190">
        <v>608.80999999999995</v>
      </c>
      <c r="E1190">
        <v>1</v>
      </c>
      <c r="F1190" t="s">
        <v>52</v>
      </c>
      <c r="G1190">
        <f t="shared" si="36"/>
        <v>1</v>
      </c>
      <c r="H1190" s="4">
        <f t="shared" si="37"/>
        <v>37271</v>
      </c>
    </row>
    <row r="1191" spans="1:8" x14ac:dyDescent="0.25">
      <c r="A1191" t="s">
        <v>1</v>
      </c>
      <c r="B1191" s="1">
        <v>37300</v>
      </c>
      <c r="C1191" s="3">
        <v>0.42708333333333331</v>
      </c>
      <c r="D1191">
        <v>609.04999999999995</v>
      </c>
      <c r="E1191">
        <v>1</v>
      </c>
      <c r="F1191" t="s">
        <v>52</v>
      </c>
      <c r="G1191">
        <f t="shared" si="36"/>
        <v>2</v>
      </c>
      <c r="H1191" s="4">
        <f t="shared" si="37"/>
        <v>37302</v>
      </c>
    </row>
    <row r="1192" spans="1:8" x14ac:dyDescent="0.25">
      <c r="A1192" t="s">
        <v>1</v>
      </c>
      <c r="B1192" s="1">
        <v>37347</v>
      </c>
      <c r="C1192" s="3">
        <v>0.66666666666666663</v>
      </c>
      <c r="D1192">
        <v>609.11</v>
      </c>
      <c r="E1192">
        <v>2</v>
      </c>
      <c r="F1192" t="s">
        <v>52</v>
      </c>
      <c r="G1192">
        <f t="shared" si="36"/>
        <v>4</v>
      </c>
      <c r="H1192" s="4">
        <f t="shared" si="37"/>
        <v>37361</v>
      </c>
    </row>
    <row r="1193" spans="1:8" x14ac:dyDescent="0.25">
      <c r="A1193" t="s">
        <v>1</v>
      </c>
      <c r="B1193" s="1">
        <v>37382</v>
      </c>
      <c r="C1193" s="3">
        <v>0.51388888888888895</v>
      </c>
      <c r="D1193">
        <v>609.4</v>
      </c>
      <c r="E1193">
        <v>1</v>
      </c>
      <c r="F1193" t="s">
        <v>52</v>
      </c>
      <c r="G1193">
        <f t="shared" si="36"/>
        <v>5</v>
      </c>
      <c r="H1193" s="4">
        <f t="shared" si="37"/>
        <v>37391</v>
      </c>
    </row>
    <row r="1194" spans="1:8" x14ac:dyDescent="0.25">
      <c r="A1194" t="s">
        <v>1</v>
      </c>
      <c r="B1194" s="1">
        <v>37419</v>
      </c>
      <c r="C1194" s="3">
        <v>0</v>
      </c>
      <c r="D1194">
        <v>609.73</v>
      </c>
      <c r="E1194">
        <v>1</v>
      </c>
      <c r="F1194" t="s">
        <v>52</v>
      </c>
      <c r="G1194">
        <f t="shared" si="36"/>
        <v>6</v>
      </c>
      <c r="H1194" s="4">
        <f t="shared" si="37"/>
        <v>37422</v>
      </c>
    </row>
    <row r="1195" spans="1:8" x14ac:dyDescent="0.25">
      <c r="A1195" t="s">
        <v>1</v>
      </c>
      <c r="B1195" s="1">
        <v>37451</v>
      </c>
      <c r="C1195" s="3">
        <v>0</v>
      </c>
      <c r="D1195">
        <v>610.14</v>
      </c>
      <c r="E1195">
        <v>1</v>
      </c>
      <c r="F1195" t="s">
        <v>52</v>
      </c>
      <c r="G1195">
        <f t="shared" si="36"/>
        <v>7</v>
      </c>
      <c r="H1195" s="4">
        <f t="shared" si="37"/>
        <v>37452</v>
      </c>
    </row>
    <row r="1196" spans="1:8" x14ac:dyDescent="0.25">
      <c r="A1196" t="s">
        <v>1</v>
      </c>
      <c r="B1196" s="1">
        <v>37488</v>
      </c>
      <c r="C1196" s="3">
        <v>0</v>
      </c>
      <c r="D1196">
        <v>611.25</v>
      </c>
      <c r="E1196">
        <v>1</v>
      </c>
      <c r="F1196" t="s">
        <v>52</v>
      </c>
      <c r="G1196">
        <f t="shared" si="36"/>
        <v>8</v>
      </c>
      <c r="H1196" s="4">
        <f t="shared" si="37"/>
        <v>37483</v>
      </c>
    </row>
    <row r="1197" spans="1:8" x14ac:dyDescent="0.25">
      <c r="A1197" t="s">
        <v>1</v>
      </c>
      <c r="B1197" s="1">
        <v>37524</v>
      </c>
      <c r="C1197" s="3">
        <v>0</v>
      </c>
      <c r="D1197">
        <v>610.65</v>
      </c>
      <c r="E1197">
        <v>1</v>
      </c>
      <c r="F1197" t="s">
        <v>52</v>
      </c>
      <c r="G1197">
        <f t="shared" si="36"/>
        <v>9</v>
      </c>
      <c r="H1197" s="4">
        <f t="shared" si="37"/>
        <v>37514</v>
      </c>
    </row>
    <row r="1198" spans="1:8" x14ac:dyDescent="0.25">
      <c r="A1198" t="s">
        <v>1</v>
      </c>
      <c r="B1198" s="1">
        <v>37539</v>
      </c>
      <c r="C1198" s="3">
        <v>0</v>
      </c>
      <c r="D1198">
        <v>610.46</v>
      </c>
      <c r="E1198">
        <v>1</v>
      </c>
      <c r="F1198" t="s">
        <v>52</v>
      </c>
      <c r="G1198">
        <f t="shared" si="36"/>
        <v>10</v>
      </c>
      <c r="H1198" s="4">
        <f t="shared" si="37"/>
        <v>37544</v>
      </c>
    </row>
    <row r="1199" spans="1:8" x14ac:dyDescent="0.25">
      <c r="A1199" t="s">
        <v>1</v>
      </c>
      <c r="B1199" s="1">
        <v>37567</v>
      </c>
      <c r="C1199" s="3">
        <v>0</v>
      </c>
      <c r="D1199">
        <v>610.34</v>
      </c>
      <c r="E1199">
        <v>1</v>
      </c>
      <c r="F1199" t="s">
        <v>52</v>
      </c>
      <c r="G1199">
        <f t="shared" si="36"/>
        <v>11</v>
      </c>
      <c r="H1199" s="4">
        <f t="shared" si="37"/>
        <v>37575</v>
      </c>
    </row>
    <row r="1200" spans="1:8" x14ac:dyDescent="0.25">
      <c r="A1200" t="s">
        <v>1</v>
      </c>
      <c r="B1200" s="1">
        <v>37592</v>
      </c>
      <c r="C1200" s="3">
        <v>0</v>
      </c>
      <c r="D1200">
        <v>610.5</v>
      </c>
      <c r="E1200">
        <v>1</v>
      </c>
      <c r="F1200" t="s">
        <v>52</v>
      </c>
      <c r="G1200">
        <f t="shared" si="36"/>
        <v>12</v>
      </c>
      <c r="H1200" s="4">
        <f t="shared" si="37"/>
        <v>37605</v>
      </c>
    </row>
    <row r="1201" spans="1:8" x14ac:dyDescent="0.25">
      <c r="A1201" t="s">
        <v>1</v>
      </c>
      <c r="B1201" s="1">
        <v>37623</v>
      </c>
      <c r="C1201" s="3">
        <v>0</v>
      </c>
      <c r="D1201">
        <v>610.74</v>
      </c>
      <c r="E1201">
        <v>1</v>
      </c>
      <c r="F1201" t="s">
        <v>52</v>
      </c>
      <c r="G1201">
        <f t="shared" si="36"/>
        <v>1</v>
      </c>
      <c r="H1201" s="4">
        <f t="shared" si="37"/>
        <v>37636</v>
      </c>
    </row>
    <row r="1202" spans="1:8" x14ac:dyDescent="0.25">
      <c r="A1202" t="s">
        <v>1</v>
      </c>
      <c r="B1202" s="1">
        <v>37656</v>
      </c>
      <c r="C1202" s="3">
        <v>0.34375</v>
      </c>
      <c r="D1202">
        <v>610.82000000000005</v>
      </c>
      <c r="E1202">
        <v>1</v>
      </c>
      <c r="F1202" t="s">
        <v>52</v>
      </c>
      <c r="G1202">
        <f t="shared" si="36"/>
        <v>2</v>
      </c>
      <c r="H1202" s="4">
        <f t="shared" si="37"/>
        <v>37667</v>
      </c>
    </row>
    <row r="1203" spans="1:8" x14ac:dyDescent="0.25">
      <c r="A1203" t="s">
        <v>1</v>
      </c>
      <c r="B1203" s="1">
        <v>37683</v>
      </c>
      <c r="C1203" s="3">
        <v>0.56944444444444442</v>
      </c>
      <c r="D1203">
        <v>610.65</v>
      </c>
      <c r="E1203">
        <v>1</v>
      </c>
      <c r="F1203" t="s">
        <v>52</v>
      </c>
      <c r="G1203">
        <f t="shared" si="36"/>
        <v>3</v>
      </c>
      <c r="H1203" s="4">
        <f t="shared" si="37"/>
        <v>37695</v>
      </c>
    </row>
    <row r="1204" spans="1:8" x14ac:dyDescent="0.25">
      <c r="A1204" t="s">
        <v>1</v>
      </c>
      <c r="B1204" s="1">
        <v>37720</v>
      </c>
      <c r="C1204" s="3">
        <v>0.46180555555555558</v>
      </c>
      <c r="D1204">
        <v>611.04</v>
      </c>
      <c r="E1204">
        <v>1</v>
      </c>
      <c r="F1204" t="s">
        <v>52</v>
      </c>
      <c r="G1204">
        <f t="shared" si="36"/>
        <v>4</v>
      </c>
      <c r="H1204" s="4">
        <f t="shared" si="37"/>
        <v>37726</v>
      </c>
    </row>
    <row r="1205" spans="1:8" x14ac:dyDescent="0.25">
      <c r="A1205" t="s">
        <v>1</v>
      </c>
      <c r="B1205" s="1">
        <v>37746</v>
      </c>
      <c r="C1205" s="3">
        <v>0.4201388888888889</v>
      </c>
      <c r="D1205">
        <v>611.32000000000005</v>
      </c>
      <c r="E1205">
        <v>1</v>
      </c>
      <c r="F1205" t="s">
        <v>52</v>
      </c>
      <c r="G1205">
        <f t="shared" si="36"/>
        <v>5</v>
      </c>
      <c r="H1205" s="4">
        <f t="shared" si="37"/>
        <v>37756</v>
      </c>
    </row>
    <row r="1206" spans="1:8" x14ac:dyDescent="0.25">
      <c r="A1206" t="s">
        <v>1</v>
      </c>
      <c r="B1206" s="1">
        <v>37775</v>
      </c>
      <c r="C1206" s="3">
        <v>0.54166666666666663</v>
      </c>
      <c r="D1206">
        <v>611.32000000000005</v>
      </c>
      <c r="E1206">
        <v>2</v>
      </c>
      <c r="F1206" t="s">
        <v>52</v>
      </c>
      <c r="G1206">
        <f t="shared" si="36"/>
        <v>6</v>
      </c>
      <c r="H1206" s="4">
        <f t="shared" si="37"/>
        <v>37787</v>
      </c>
    </row>
    <row r="1207" spans="1:8" x14ac:dyDescent="0.25">
      <c r="A1207" t="s">
        <v>1</v>
      </c>
      <c r="B1207" s="1">
        <v>37839</v>
      </c>
      <c r="C1207" s="3">
        <v>0.4201388888888889</v>
      </c>
      <c r="D1207">
        <v>612.04999999999995</v>
      </c>
      <c r="E1207">
        <v>1</v>
      </c>
      <c r="F1207" t="s">
        <v>52</v>
      </c>
      <c r="G1207">
        <f t="shared" si="36"/>
        <v>8</v>
      </c>
      <c r="H1207" s="4">
        <f t="shared" si="37"/>
        <v>37848</v>
      </c>
    </row>
    <row r="1208" spans="1:8" x14ac:dyDescent="0.25">
      <c r="A1208" t="s">
        <v>1</v>
      </c>
      <c r="B1208" s="1">
        <v>37867</v>
      </c>
      <c r="C1208" s="3">
        <v>0.51250000000000007</v>
      </c>
      <c r="D1208">
        <v>612.21</v>
      </c>
      <c r="E1208">
        <v>1</v>
      </c>
      <c r="F1208" t="s">
        <v>52</v>
      </c>
      <c r="G1208">
        <f t="shared" si="36"/>
        <v>9</v>
      </c>
      <c r="H1208" s="4">
        <f t="shared" si="37"/>
        <v>37879</v>
      </c>
    </row>
    <row r="1209" spans="1:8" x14ac:dyDescent="0.25">
      <c r="A1209" t="s">
        <v>1</v>
      </c>
      <c r="B1209" s="1">
        <v>37903</v>
      </c>
      <c r="C1209" s="3">
        <v>0.39583333333333331</v>
      </c>
      <c r="D1209">
        <v>612.24</v>
      </c>
      <c r="E1209">
        <v>1</v>
      </c>
      <c r="F1209" t="s">
        <v>52</v>
      </c>
      <c r="G1209">
        <f t="shared" si="36"/>
        <v>10</v>
      </c>
      <c r="H1209" s="4">
        <f t="shared" si="37"/>
        <v>37909</v>
      </c>
    </row>
    <row r="1210" spans="1:8" x14ac:dyDescent="0.25">
      <c r="A1210" t="s">
        <v>1</v>
      </c>
      <c r="B1210" s="1">
        <v>37949</v>
      </c>
      <c r="C1210" s="3">
        <v>0.6430555555555556</v>
      </c>
      <c r="D1210">
        <v>612.25</v>
      </c>
      <c r="E1210">
        <v>1</v>
      </c>
      <c r="F1210" t="s">
        <v>52</v>
      </c>
      <c r="G1210">
        <f t="shared" si="36"/>
        <v>11</v>
      </c>
      <c r="H1210" s="4">
        <f t="shared" si="37"/>
        <v>37940</v>
      </c>
    </row>
    <row r="1211" spans="1:8" x14ac:dyDescent="0.25">
      <c r="A1211" t="s">
        <v>1</v>
      </c>
      <c r="B1211" s="1">
        <v>37959</v>
      </c>
      <c r="C1211" s="3">
        <v>0.39652777777777781</v>
      </c>
      <c r="D1211">
        <v>612.41</v>
      </c>
      <c r="E1211">
        <v>1</v>
      </c>
      <c r="F1211" t="s">
        <v>52</v>
      </c>
      <c r="G1211">
        <f t="shared" si="36"/>
        <v>12</v>
      </c>
      <c r="H1211" s="4">
        <f t="shared" si="37"/>
        <v>37970</v>
      </c>
    </row>
    <row r="1212" spans="1:8" x14ac:dyDescent="0.25">
      <c r="A1212" t="s">
        <v>1</v>
      </c>
      <c r="B1212" s="1">
        <v>37999</v>
      </c>
      <c r="C1212" s="3">
        <v>0.36944444444444446</v>
      </c>
      <c r="D1212">
        <v>612.36</v>
      </c>
      <c r="E1212">
        <v>1</v>
      </c>
      <c r="F1212" t="s">
        <v>52</v>
      </c>
      <c r="G1212">
        <f t="shared" si="36"/>
        <v>1</v>
      </c>
      <c r="H1212" s="4">
        <f t="shared" si="37"/>
        <v>38001</v>
      </c>
    </row>
    <row r="1213" spans="1:8" x14ac:dyDescent="0.25">
      <c r="A1213" t="s">
        <v>1</v>
      </c>
      <c r="B1213" s="1">
        <v>38056</v>
      </c>
      <c r="C1213" s="3">
        <v>0.55208333333333337</v>
      </c>
      <c r="D1213">
        <v>612.39</v>
      </c>
      <c r="E1213">
        <v>2</v>
      </c>
      <c r="F1213" t="s">
        <v>52</v>
      </c>
      <c r="G1213">
        <f t="shared" si="36"/>
        <v>3</v>
      </c>
      <c r="H1213" s="4">
        <f t="shared" si="37"/>
        <v>38061</v>
      </c>
    </row>
    <row r="1214" spans="1:8" x14ac:dyDescent="0.25">
      <c r="A1214" t="s">
        <v>1</v>
      </c>
      <c r="B1214" s="1">
        <v>38112</v>
      </c>
      <c r="C1214" s="3">
        <v>0.60069444444444442</v>
      </c>
      <c r="D1214">
        <v>612.75</v>
      </c>
      <c r="E1214">
        <v>1</v>
      </c>
      <c r="F1214" t="s">
        <v>52</v>
      </c>
      <c r="G1214">
        <f t="shared" si="36"/>
        <v>5</v>
      </c>
      <c r="H1214" s="4">
        <f t="shared" si="37"/>
        <v>38122</v>
      </c>
    </row>
    <row r="1215" spans="1:8" x14ac:dyDescent="0.25">
      <c r="A1215" t="s">
        <v>1</v>
      </c>
      <c r="B1215" s="1">
        <v>38141</v>
      </c>
      <c r="C1215" s="3">
        <v>0.49513888888888885</v>
      </c>
      <c r="D1215">
        <v>612.99</v>
      </c>
      <c r="E1215">
        <v>1</v>
      </c>
      <c r="F1215" t="s">
        <v>52</v>
      </c>
      <c r="G1215">
        <f t="shared" si="36"/>
        <v>6</v>
      </c>
      <c r="H1215" s="4">
        <f t="shared" si="37"/>
        <v>38153</v>
      </c>
    </row>
    <row r="1216" spans="1:8" x14ac:dyDescent="0.25">
      <c r="A1216" t="s">
        <v>1</v>
      </c>
      <c r="B1216" s="1">
        <v>38174</v>
      </c>
      <c r="C1216" s="3">
        <v>0.46458333333333335</v>
      </c>
      <c r="D1216">
        <v>613.08000000000004</v>
      </c>
      <c r="E1216">
        <v>1</v>
      </c>
      <c r="F1216" t="s">
        <v>52</v>
      </c>
      <c r="G1216">
        <f t="shared" si="36"/>
        <v>7</v>
      </c>
      <c r="H1216" s="4">
        <f t="shared" si="37"/>
        <v>38183</v>
      </c>
    </row>
    <row r="1217" spans="1:8" x14ac:dyDescent="0.25">
      <c r="A1217" t="s">
        <v>1</v>
      </c>
      <c r="B1217" s="1">
        <v>38201</v>
      </c>
      <c r="C1217" s="3">
        <v>0.64166666666666672</v>
      </c>
      <c r="D1217">
        <v>613.25</v>
      </c>
      <c r="E1217">
        <v>1</v>
      </c>
      <c r="F1217" t="s">
        <v>52</v>
      </c>
      <c r="G1217">
        <f t="shared" si="36"/>
        <v>8</v>
      </c>
      <c r="H1217" s="4">
        <f t="shared" si="37"/>
        <v>38214</v>
      </c>
    </row>
    <row r="1218" spans="1:8" x14ac:dyDescent="0.25">
      <c r="A1218" t="s">
        <v>1</v>
      </c>
      <c r="B1218" s="1">
        <v>38238</v>
      </c>
      <c r="C1218" s="3">
        <v>0.61875000000000002</v>
      </c>
      <c r="D1218">
        <v>613.30999999999995</v>
      </c>
      <c r="E1218">
        <v>1</v>
      </c>
      <c r="F1218" t="s">
        <v>52</v>
      </c>
      <c r="G1218">
        <f t="shared" si="36"/>
        <v>9</v>
      </c>
      <c r="H1218" s="4">
        <f t="shared" si="37"/>
        <v>38245</v>
      </c>
    </row>
    <row r="1219" spans="1:8" x14ac:dyDescent="0.25">
      <c r="A1219" t="s">
        <v>1</v>
      </c>
      <c r="B1219" s="1">
        <v>38267</v>
      </c>
      <c r="C1219" s="3">
        <v>0.53402777777777777</v>
      </c>
      <c r="D1219">
        <v>613.33000000000004</v>
      </c>
      <c r="E1219">
        <v>1</v>
      </c>
      <c r="F1219" t="s">
        <v>52</v>
      </c>
      <c r="G1219">
        <f t="shared" ref="G1219:G1282" si="38">MONTH(B1219)</f>
        <v>10</v>
      </c>
      <c r="H1219" s="4">
        <f t="shared" ref="H1219:H1282" si="39">DATE(YEAR(B1219),MONTH(B1219),15)</f>
        <v>38275</v>
      </c>
    </row>
    <row r="1220" spans="1:8" x14ac:dyDescent="0.25">
      <c r="A1220" t="s">
        <v>1</v>
      </c>
      <c r="B1220" s="1">
        <v>38321</v>
      </c>
      <c r="C1220" s="3">
        <v>0.625</v>
      </c>
      <c r="D1220">
        <v>612.80999999999995</v>
      </c>
      <c r="E1220">
        <v>2</v>
      </c>
      <c r="F1220" t="s">
        <v>52</v>
      </c>
      <c r="G1220">
        <f t="shared" si="38"/>
        <v>11</v>
      </c>
      <c r="H1220" s="4">
        <f t="shared" si="39"/>
        <v>38306</v>
      </c>
    </row>
    <row r="1221" spans="1:8" x14ac:dyDescent="0.25">
      <c r="A1221" t="s">
        <v>1</v>
      </c>
      <c r="B1221" s="1">
        <v>38365</v>
      </c>
      <c r="C1221" s="3">
        <v>0.56527777777777777</v>
      </c>
      <c r="D1221">
        <v>612.94000000000005</v>
      </c>
      <c r="E1221">
        <v>1</v>
      </c>
      <c r="F1221" t="s">
        <v>52</v>
      </c>
      <c r="G1221">
        <f t="shared" si="38"/>
        <v>1</v>
      </c>
      <c r="H1221" s="4">
        <f t="shared" si="39"/>
        <v>38367</v>
      </c>
    </row>
    <row r="1222" spans="1:8" x14ac:dyDescent="0.25">
      <c r="A1222" t="s">
        <v>1</v>
      </c>
      <c r="B1222" s="1">
        <v>38385</v>
      </c>
      <c r="C1222" s="3">
        <v>0.37986111111111115</v>
      </c>
      <c r="D1222">
        <v>613.09</v>
      </c>
      <c r="E1222">
        <v>1</v>
      </c>
      <c r="F1222" t="s">
        <v>52</v>
      </c>
      <c r="G1222">
        <f t="shared" si="38"/>
        <v>2</v>
      </c>
      <c r="H1222" s="4">
        <f t="shared" si="39"/>
        <v>38398</v>
      </c>
    </row>
    <row r="1223" spans="1:8" x14ac:dyDescent="0.25">
      <c r="A1223" t="s">
        <v>1</v>
      </c>
      <c r="B1223" s="1">
        <v>38427</v>
      </c>
      <c r="C1223" s="3">
        <v>0.47083333333333338</v>
      </c>
      <c r="D1223">
        <v>613.13</v>
      </c>
      <c r="E1223">
        <v>2</v>
      </c>
      <c r="F1223" t="s">
        <v>52</v>
      </c>
      <c r="G1223">
        <f t="shared" si="38"/>
        <v>3</v>
      </c>
      <c r="H1223" s="4">
        <f t="shared" si="39"/>
        <v>38426</v>
      </c>
    </row>
    <row r="1224" spans="1:8" x14ac:dyDescent="0.25">
      <c r="A1224" t="s">
        <v>1</v>
      </c>
      <c r="B1224" s="1">
        <v>38476</v>
      </c>
      <c r="C1224" s="3">
        <v>0.39999999999999997</v>
      </c>
      <c r="D1224">
        <v>613.32000000000005</v>
      </c>
      <c r="E1224">
        <v>1</v>
      </c>
      <c r="F1224" t="s">
        <v>52</v>
      </c>
      <c r="G1224">
        <f t="shared" si="38"/>
        <v>5</v>
      </c>
      <c r="H1224" s="4">
        <f t="shared" si="39"/>
        <v>38487</v>
      </c>
    </row>
    <row r="1225" spans="1:8" x14ac:dyDescent="0.25">
      <c r="A1225" t="s">
        <v>1</v>
      </c>
      <c r="B1225" s="1">
        <v>38504</v>
      </c>
      <c r="C1225" s="3">
        <v>0.44722222222222219</v>
      </c>
      <c r="D1225">
        <v>613.16</v>
      </c>
      <c r="E1225">
        <v>1</v>
      </c>
      <c r="F1225" t="s">
        <v>52</v>
      </c>
      <c r="G1225">
        <f t="shared" si="38"/>
        <v>6</v>
      </c>
      <c r="H1225" s="4">
        <f t="shared" si="39"/>
        <v>38518</v>
      </c>
    </row>
    <row r="1226" spans="1:8" x14ac:dyDescent="0.25">
      <c r="A1226" t="s">
        <v>1</v>
      </c>
      <c r="B1226" s="1">
        <v>38547</v>
      </c>
      <c r="C1226" s="3">
        <v>0.47500000000000003</v>
      </c>
      <c r="D1226">
        <v>613.41</v>
      </c>
      <c r="E1226">
        <v>1</v>
      </c>
      <c r="F1226" t="s">
        <v>52</v>
      </c>
      <c r="G1226">
        <f t="shared" si="38"/>
        <v>7</v>
      </c>
      <c r="H1226" s="4">
        <f t="shared" si="39"/>
        <v>38548</v>
      </c>
    </row>
    <row r="1227" spans="1:8" x14ac:dyDescent="0.25">
      <c r="A1227" t="s">
        <v>1</v>
      </c>
      <c r="B1227" s="1">
        <v>38568</v>
      </c>
      <c r="C1227" s="3">
        <v>0.36249999999999999</v>
      </c>
      <c r="D1227">
        <v>613.66999999999996</v>
      </c>
      <c r="E1227">
        <v>1</v>
      </c>
      <c r="F1227" t="s">
        <v>52</v>
      </c>
      <c r="G1227">
        <f t="shared" si="38"/>
        <v>8</v>
      </c>
      <c r="H1227" s="4">
        <f t="shared" si="39"/>
        <v>38579</v>
      </c>
    </row>
    <row r="1228" spans="1:8" x14ac:dyDescent="0.25">
      <c r="A1228" t="s">
        <v>1</v>
      </c>
      <c r="B1228" s="1">
        <v>38602</v>
      </c>
      <c r="C1228" s="3">
        <v>0.57708333333333328</v>
      </c>
      <c r="D1228">
        <v>613.83000000000004</v>
      </c>
      <c r="E1228">
        <v>1</v>
      </c>
      <c r="F1228" t="s">
        <v>52</v>
      </c>
      <c r="G1228">
        <f t="shared" si="38"/>
        <v>9</v>
      </c>
      <c r="H1228" s="4">
        <f t="shared" si="39"/>
        <v>38610</v>
      </c>
    </row>
    <row r="1229" spans="1:8" x14ac:dyDescent="0.25">
      <c r="A1229" t="s">
        <v>1</v>
      </c>
      <c r="B1229" s="1">
        <v>38631</v>
      </c>
      <c r="C1229" s="3">
        <v>0.4604166666666667</v>
      </c>
      <c r="D1229">
        <v>613.88</v>
      </c>
      <c r="E1229">
        <v>1</v>
      </c>
      <c r="F1229" t="s">
        <v>52</v>
      </c>
      <c r="G1229">
        <f t="shared" si="38"/>
        <v>10</v>
      </c>
      <c r="H1229" s="4">
        <f t="shared" si="39"/>
        <v>38640</v>
      </c>
    </row>
    <row r="1230" spans="1:8" x14ac:dyDescent="0.25">
      <c r="A1230" t="s">
        <v>1</v>
      </c>
      <c r="B1230" s="1">
        <v>38663</v>
      </c>
      <c r="C1230" s="3">
        <v>0.4826388888888889</v>
      </c>
      <c r="D1230">
        <v>613.39</v>
      </c>
      <c r="E1230">
        <v>1</v>
      </c>
      <c r="F1230" t="s">
        <v>52</v>
      </c>
      <c r="G1230">
        <f t="shared" si="38"/>
        <v>11</v>
      </c>
      <c r="H1230" s="4">
        <f t="shared" si="39"/>
        <v>38671</v>
      </c>
    </row>
    <row r="1231" spans="1:8" x14ac:dyDescent="0.25">
      <c r="A1231" t="s">
        <v>1</v>
      </c>
      <c r="B1231" s="1">
        <v>38691</v>
      </c>
      <c r="C1231" s="3">
        <v>0.49236111111111108</v>
      </c>
      <c r="D1231">
        <v>613.34</v>
      </c>
      <c r="E1231">
        <v>1</v>
      </c>
      <c r="F1231" t="s">
        <v>52</v>
      </c>
      <c r="G1231">
        <f t="shared" si="38"/>
        <v>12</v>
      </c>
      <c r="H1231" s="4">
        <f t="shared" si="39"/>
        <v>38701</v>
      </c>
    </row>
    <row r="1232" spans="1:8" x14ac:dyDescent="0.25">
      <c r="A1232" t="s">
        <v>1</v>
      </c>
      <c r="B1232" s="1">
        <v>38721</v>
      </c>
      <c r="C1232" s="3">
        <v>0.39930555555555558</v>
      </c>
      <c r="D1232">
        <v>613.47</v>
      </c>
      <c r="E1232">
        <v>1</v>
      </c>
      <c r="F1232" t="s">
        <v>52</v>
      </c>
      <c r="G1232">
        <f t="shared" si="38"/>
        <v>1</v>
      </c>
      <c r="H1232" s="4">
        <f t="shared" si="39"/>
        <v>38732</v>
      </c>
    </row>
    <row r="1233" spans="1:8" x14ac:dyDescent="0.25">
      <c r="A1233" t="s">
        <v>1</v>
      </c>
      <c r="B1233" s="1">
        <v>38784</v>
      </c>
      <c r="C1233" s="3">
        <v>0.49374999999999997</v>
      </c>
      <c r="D1233">
        <v>613.29</v>
      </c>
      <c r="E1233">
        <v>1</v>
      </c>
      <c r="F1233" t="s">
        <v>52</v>
      </c>
      <c r="G1233">
        <f t="shared" si="38"/>
        <v>3</v>
      </c>
      <c r="H1233" s="4">
        <f t="shared" si="39"/>
        <v>38791</v>
      </c>
    </row>
    <row r="1234" spans="1:8" x14ac:dyDescent="0.25">
      <c r="A1234" t="s">
        <v>1</v>
      </c>
      <c r="B1234" s="1">
        <v>38833</v>
      </c>
      <c r="C1234" s="3">
        <v>0.49374999999999997</v>
      </c>
      <c r="D1234">
        <v>613.33000000000004</v>
      </c>
      <c r="E1234">
        <v>1</v>
      </c>
      <c r="F1234" t="s">
        <v>52</v>
      </c>
      <c r="G1234">
        <f t="shared" si="38"/>
        <v>4</v>
      </c>
      <c r="H1234" s="4">
        <f t="shared" si="39"/>
        <v>38822</v>
      </c>
    </row>
    <row r="1235" spans="1:8" x14ac:dyDescent="0.25">
      <c r="A1235" t="s">
        <v>1</v>
      </c>
      <c r="B1235" s="1">
        <v>38841</v>
      </c>
      <c r="C1235" s="3">
        <v>0.46666666666666662</v>
      </c>
      <c r="D1235">
        <v>613.20000000000005</v>
      </c>
      <c r="E1235">
        <v>1</v>
      </c>
      <c r="F1235" t="s">
        <v>52</v>
      </c>
      <c r="G1235">
        <f t="shared" si="38"/>
        <v>5</v>
      </c>
      <c r="H1235" s="4">
        <f t="shared" si="39"/>
        <v>38852</v>
      </c>
    </row>
    <row r="1236" spans="1:8" x14ac:dyDescent="0.25">
      <c r="A1236" t="s">
        <v>1</v>
      </c>
      <c r="B1236" s="1">
        <v>38874</v>
      </c>
      <c r="C1236" s="3">
        <v>0.44791666666666669</v>
      </c>
      <c r="D1236">
        <v>613.14</v>
      </c>
      <c r="E1236">
        <v>1</v>
      </c>
      <c r="F1236" t="s">
        <v>52</v>
      </c>
      <c r="G1236">
        <f t="shared" si="38"/>
        <v>6</v>
      </c>
      <c r="H1236" s="4">
        <f t="shared" si="39"/>
        <v>38883</v>
      </c>
    </row>
    <row r="1237" spans="1:8" x14ac:dyDescent="0.25">
      <c r="A1237" t="s">
        <v>1</v>
      </c>
      <c r="B1237" s="1">
        <v>38910</v>
      </c>
      <c r="C1237" s="3">
        <v>0.58402777777777781</v>
      </c>
      <c r="D1237">
        <v>613.15</v>
      </c>
      <c r="E1237">
        <v>1</v>
      </c>
      <c r="F1237" t="s">
        <v>52</v>
      </c>
      <c r="G1237">
        <f t="shared" si="38"/>
        <v>7</v>
      </c>
      <c r="H1237" s="4">
        <f t="shared" si="39"/>
        <v>38913</v>
      </c>
    </row>
    <row r="1238" spans="1:8" x14ac:dyDescent="0.25">
      <c r="A1238" t="s">
        <v>1</v>
      </c>
      <c r="B1238" s="1">
        <v>38931</v>
      </c>
      <c r="C1238" s="3">
        <v>0.42152777777777778</v>
      </c>
      <c r="D1238">
        <v>613.39</v>
      </c>
      <c r="E1238">
        <v>1</v>
      </c>
      <c r="F1238" t="s">
        <v>52</v>
      </c>
      <c r="G1238">
        <f t="shared" si="38"/>
        <v>8</v>
      </c>
      <c r="H1238" s="4">
        <f t="shared" si="39"/>
        <v>38944</v>
      </c>
    </row>
    <row r="1239" spans="1:8" x14ac:dyDescent="0.25">
      <c r="A1239" t="s">
        <v>1</v>
      </c>
      <c r="B1239" s="1">
        <v>38965</v>
      </c>
      <c r="C1239" s="3">
        <v>0.55694444444444446</v>
      </c>
      <c r="D1239">
        <v>613.37</v>
      </c>
      <c r="E1239">
        <v>1</v>
      </c>
      <c r="F1239" t="s">
        <v>52</v>
      </c>
      <c r="G1239">
        <f t="shared" si="38"/>
        <v>9</v>
      </c>
      <c r="H1239" s="4">
        <f t="shared" si="39"/>
        <v>38975</v>
      </c>
    </row>
    <row r="1240" spans="1:8" x14ac:dyDescent="0.25">
      <c r="A1240" t="s">
        <v>1</v>
      </c>
      <c r="B1240" s="1">
        <v>39014</v>
      </c>
      <c r="C1240" s="3">
        <v>0.50416666666666665</v>
      </c>
      <c r="D1240">
        <v>613.30999999999995</v>
      </c>
      <c r="E1240">
        <v>1</v>
      </c>
      <c r="F1240" t="s">
        <v>52</v>
      </c>
      <c r="G1240">
        <f t="shared" si="38"/>
        <v>10</v>
      </c>
      <c r="H1240" s="4">
        <f t="shared" si="39"/>
        <v>39005</v>
      </c>
    </row>
    <row r="1241" spans="1:8" x14ac:dyDescent="0.25">
      <c r="A1241" t="s">
        <v>1</v>
      </c>
      <c r="B1241" s="1">
        <v>39036</v>
      </c>
      <c r="C1241" s="3">
        <v>0.4826388888888889</v>
      </c>
      <c r="D1241">
        <v>612.95000000000005</v>
      </c>
      <c r="E1241">
        <v>1</v>
      </c>
      <c r="F1241" t="s">
        <v>52</v>
      </c>
      <c r="G1241">
        <f t="shared" si="38"/>
        <v>11</v>
      </c>
      <c r="H1241" s="4">
        <f t="shared" si="39"/>
        <v>39036</v>
      </c>
    </row>
    <row r="1242" spans="1:8" x14ac:dyDescent="0.25">
      <c r="A1242" t="s">
        <v>1</v>
      </c>
      <c r="B1242" s="1">
        <v>39057</v>
      </c>
      <c r="C1242" s="3">
        <v>0.54375000000000007</v>
      </c>
      <c r="D1242">
        <v>612.76</v>
      </c>
      <c r="E1242">
        <v>1</v>
      </c>
      <c r="F1242" t="s">
        <v>52</v>
      </c>
      <c r="G1242">
        <f t="shared" si="38"/>
        <v>12</v>
      </c>
      <c r="H1242" s="4">
        <f t="shared" si="39"/>
        <v>39066</v>
      </c>
    </row>
    <row r="1243" spans="1:8" x14ac:dyDescent="0.25">
      <c r="A1243" t="s">
        <v>1</v>
      </c>
      <c r="B1243" s="1">
        <v>39085</v>
      </c>
      <c r="C1243" s="3">
        <v>0.60555555555555551</v>
      </c>
      <c r="D1243">
        <v>612.73</v>
      </c>
      <c r="E1243">
        <v>1</v>
      </c>
      <c r="F1243" t="s">
        <v>52</v>
      </c>
      <c r="G1243">
        <f t="shared" si="38"/>
        <v>1</v>
      </c>
      <c r="H1243" s="4">
        <f t="shared" si="39"/>
        <v>39097</v>
      </c>
    </row>
    <row r="1244" spans="1:8" x14ac:dyDescent="0.25">
      <c r="A1244" t="s">
        <v>1</v>
      </c>
      <c r="B1244" s="1">
        <v>39119</v>
      </c>
      <c r="C1244" s="3">
        <v>0.58333333333333337</v>
      </c>
      <c r="D1244">
        <v>612.46</v>
      </c>
      <c r="E1244">
        <v>1</v>
      </c>
      <c r="F1244" t="s">
        <v>52</v>
      </c>
      <c r="G1244">
        <f t="shared" si="38"/>
        <v>2</v>
      </c>
      <c r="H1244" s="4">
        <f t="shared" si="39"/>
        <v>39128</v>
      </c>
    </row>
    <row r="1245" spans="1:8" x14ac:dyDescent="0.25">
      <c r="A1245" t="s">
        <v>1</v>
      </c>
      <c r="B1245" s="1">
        <v>39147</v>
      </c>
      <c r="C1245" s="3">
        <v>0.40277777777777773</v>
      </c>
      <c r="D1245">
        <v>612.91999999999996</v>
      </c>
      <c r="E1245">
        <v>1</v>
      </c>
      <c r="F1245" t="s">
        <v>52</v>
      </c>
      <c r="G1245">
        <f t="shared" si="38"/>
        <v>3</v>
      </c>
      <c r="H1245" s="4">
        <f t="shared" si="39"/>
        <v>39156</v>
      </c>
    </row>
    <row r="1246" spans="1:8" x14ac:dyDescent="0.25">
      <c r="A1246" t="s">
        <v>1</v>
      </c>
      <c r="B1246" s="1">
        <v>39174</v>
      </c>
      <c r="C1246" s="3">
        <v>0.66527777777777775</v>
      </c>
      <c r="D1246">
        <v>612.52</v>
      </c>
      <c r="E1246">
        <v>1</v>
      </c>
      <c r="F1246" t="s">
        <v>52</v>
      </c>
      <c r="G1246">
        <f t="shared" si="38"/>
        <v>4</v>
      </c>
      <c r="H1246" s="4">
        <f t="shared" si="39"/>
        <v>39187</v>
      </c>
    </row>
    <row r="1247" spans="1:8" x14ac:dyDescent="0.25">
      <c r="A1247" t="s">
        <v>1</v>
      </c>
      <c r="B1247" s="1">
        <v>39209</v>
      </c>
      <c r="C1247" s="3">
        <v>0.40416666666666662</v>
      </c>
      <c r="D1247">
        <v>612.33000000000004</v>
      </c>
      <c r="E1247">
        <v>1</v>
      </c>
      <c r="F1247" t="s">
        <v>52</v>
      </c>
      <c r="G1247">
        <f t="shared" si="38"/>
        <v>5</v>
      </c>
      <c r="H1247" s="4">
        <f t="shared" si="39"/>
        <v>39217</v>
      </c>
    </row>
    <row r="1248" spans="1:8" x14ac:dyDescent="0.25">
      <c r="A1248" t="s">
        <v>1</v>
      </c>
      <c r="B1248" s="1">
        <v>39246</v>
      </c>
      <c r="C1248" s="3">
        <v>0.44375000000000003</v>
      </c>
      <c r="D1248">
        <v>613.04</v>
      </c>
      <c r="E1248">
        <v>1</v>
      </c>
      <c r="F1248" t="s">
        <v>52</v>
      </c>
      <c r="G1248">
        <f t="shared" si="38"/>
        <v>6</v>
      </c>
      <c r="H1248" s="4">
        <f t="shared" si="39"/>
        <v>39248</v>
      </c>
    </row>
    <row r="1249" spans="1:8" x14ac:dyDescent="0.25">
      <c r="A1249" t="s">
        <v>1</v>
      </c>
      <c r="B1249" s="1">
        <v>39280</v>
      </c>
      <c r="C1249" s="3">
        <v>0.60416666666666663</v>
      </c>
      <c r="D1249">
        <v>613.17999999999995</v>
      </c>
      <c r="E1249">
        <v>1</v>
      </c>
      <c r="F1249" t="s">
        <v>52</v>
      </c>
      <c r="G1249">
        <f t="shared" si="38"/>
        <v>7</v>
      </c>
      <c r="H1249" s="4">
        <f t="shared" si="39"/>
        <v>39278</v>
      </c>
    </row>
    <row r="1250" spans="1:8" x14ac:dyDescent="0.25">
      <c r="A1250" t="s">
        <v>1</v>
      </c>
      <c r="B1250" s="1">
        <v>39301</v>
      </c>
      <c r="C1250" s="3">
        <v>0.4381944444444445</v>
      </c>
      <c r="D1250">
        <v>613.30999999999995</v>
      </c>
      <c r="E1250">
        <v>1</v>
      </c>
      <c r="F1250" t="s">
        <v>52</v>
      </c>
      <c r="G1250">
        <f t="shared" si="38"/>
        <v>8</v>
      </c>
      <c r="H1250" s="4">
        <f t="shared" si="39"/>
        <v>39309</v>
      </c>
    </row>
    <row r="1251" spans="1:8" x14ac:dyDescent="0.25">
      <c r="A1251" t="s">
        <v>1</v>
      </c>
      <c r="B1251" s="1">
        <v>39335</v>
      </c>
      <c r="C1251" s="3">
        <v>0.35833333333333334</v>
      </c>
      <c r="D1251">
        <v>613.58000000000004</v>
      </c>
      <c r="E1251">
        <v>1</v>
      </c>
      <c r="F1251" t="s">
        <v>52</v>
      </c>
      <c r="G1251">
        <f t="shared" si="38"/>
        <v>9</v>
      </c>
      <c r="H1251" s="4">
        <f t="shared" si="39"/>
        <v>39340</v>
      </c>
    </row>
    <row r="1252" spans="1:8" x14ac:dyDescent="0.25">
      <c r="A1252" t="s">
        <v>1</v>
      </c>
      <c r="B1252" s="1">
        <v>39366</v>
      </c>
      <c r="C1252" s="3">
        <v>0.40069444444444446</v>
      </c>
      <c r="D1252">
        <v>613.29999999999995</v>
      </c>
      <c r="E1252">
        <v>1</v>
      </c>
      <c r="F1252" t="s">
        <v>52</v>
      </c>
      <c r="G1252">
        <f t="shared" si="38"/>
        <v>10</v>
      </c>
      <c r="H1252" s="4">
        <f t="shared" si="39"/>
        <v>39370</v>
      </c>
    </row>
    <row r="1253" spans="1:8" x14ac:dyDescent="0.25">
      <c r="A1253" t="s">
        <v>1</v>
      </c>
      <c r="B1253" s="1">
        <v>39387</v>
      </c>
      <c r="C1253" s="3">
        <v>0.43194444444444446</v>
      </c>
      <c r="D1253">
        <v>613.04999999999995</v>
      </c>
      <c r="E1253">
        <v>1</v>
      </c>
      <c r="F1253" t="s">
        <v>52</v>
      </c>
      <c r="G1253">
        <f t="shared" si="38"/>
        <v>11</v>
      </c>
      <c r="H1253" s="4">
        <f t="shared" si="39"/>
        <v>39401</v>
      </c>
    </row>
    <row r="1254" spans="1:8" x14ac:dyDescent="0.25">
      <c r="A1254" t="s">
        <v>1</v>
      </c>
      <c r="B1254" s="1">
        <v>39433</v>
      </c>
      <c r="C1254" s="3">
        <v>0.4694444444444445</v>
      </c>
      <c r="D1254">
        <v>612.69000000000005</v>
      </c>
      <c r="E1254">
        <v>1</v>
      </c>
      <c r="F1254" t="s">
        <v>52</v>
      </c>
      <c r="G1254">
        <f t="shared" si="38"/>
        <v>12</v>
      </c>
      <c r="H1254" s="4">
        <f t="shared" si="39"/>
        <v>39431</v>
      </c>
    </row>
    <row r="1255" spans="1:8" x14ac:dyDescent="0.25">
      <c r="A1255" t="s">
        <v>1</v>
      </c>
      <c r="B1255" s="1">
        <v>39454</v>
      </c>
      <c r="C1255" s="3">
        <v>0.64374999999999993</v>
      </c>
      <c r="D1255">
        <v>612.9</v>
      </c>
      <c r="E1255">
        <v>1</v>
      </c>
      <c r="F1255" t="s">
        <v>52</v>
      </c>
      <c r="G1255">
        <f t="shared" si="38"/>
        <v>1</v>
      </c>
      <c r="H1255" s="4">
        <f t="shared" si="39"/>
        <v>39462</v>
      </c>
    </row>
    <row r="1256" spans="1:8" x14ac:dyDescent="0.25">
      <c r="A1256" t="s">
        <v>1</v>
      </c>
      <c r="B1256" s="1">
        <v>39484</v>
      </c>
      <c r="C1256" s="3">
        <v>0.42708333333333331</v>
      </c>
      <c r="D1256">
        <v>612.89</v>
      </c>
      <c r="E1256">
        <v>1</v>
      </c>
      <c r="F1256" t="s">
        <v>52</v>
      </c>
      <c r="G1256">
        <f t="shared" si="38"/>
        <v>2</v>
      </c>
      <c r="H1256" s="4">
        <f t="shared" si="39"/>
        <v>39493</v>
      </c>
    </row>
    <row r="1257" spans="1:8" x14ac:dyDescent="0.25">
      <c r="A1257" t="s">
        <v>1</v>
      </c>
      <c r="B1257" s="1">
        <v>39517</v>
      </c>
      <c r="C1257" s="3">
        <v>0.4680555555555555</v>
      </c>
      <c r="D1257">
        <v>613.05999999999995</v>
      </c>
      <c r="E1257">
        <v>1</v>
      </c>
      <c r="F1257" t="s">
        <v>52</v>
      </c>
      <c r="G1257">
        <f t="shared" si="38"/>
        <v>3</v>
      </c>
      <c r="H1257" s="4">
        <f t="shared" si="39"/>
        <v>39522</v>
      </c>
    </row>
    <row r="1258" spans="1:8" x14ac:dyDescent="0.25">
      <c r="A1258" t="s">
        <v>1</v>
      </c>
      <c r="B1258" s="1">
        <v>39566</v>
      </c>
      <c r="C1258" s="3">
        <v>0.60555555555555551</v>
      </c>
      <c r="D1258">
        <v>613.21</v>
      </c>
      <c r="E1258">
        <v>1</v>
      </c>
      <c r="F1258" t="s">
        <v>52</v>
      </c>
      <c r="G1258">
        <f t="shared" si="38"/>
        <v>4</v>
      </c>
      <c r="H1258" s="4">
        <f t="shared" si="39"/>
        <v>39553</v>
      </c>
    </row>
    <row r="1259" spans="1:8" x14ac:dyDescent="0.25">
      <c r="A1259" t="s">
        <v>1</v>
      </c>
      <c r="B1259" s="1">
        <v>39603</v>
      </c>
      <c r="C1259" s="3">
        <v>0.56597222222222221</v>
      </c>
      <c r="D1259">
        <v>613.51</v>
      </c>
      <c r="E1259">
        <v>1</v>
      </c>
      <c r="F1259" t="s">
        <v>52</v>
      </c>
      <c r="G1259">
        <f t="shared" si="38"/>
        <v>6</v>
      </c>
      <c r="H1259" s="4">
        <f t="shared" si="39"/>
        <v>39614</v>
      </c>
    </row>
    <row r="1260" spans="1:8" x14ac:dyDescent="0.25">
      <c r="A1260" t="s">
        <v>1</v>
      </c>
      <c r="B1260" s="1">
        <v>39643</v>
      </c>
      <c r="C1260" s="3">
        <v>0.56805555555555554</v>
      </c>
      <c r="D1260">
        <v>613.95000000000005</v>
      </c>
      <c r="E1260">
        <v>1</v>
      </c>
      <c r="F1260" t="s">
        <v>52</v>
      </c>
      <c r="G1260">
        <f t="shared" si="38"/>
        <v>7</v>
      </c>
      <c r="H1260" s="4">
        <f t="shared" si="39"/>
        <v>39644</v>
      </c>
    </row>
    <row r="1261" spans="1:8" x14ac:dyDescent="0.25">
      <c r="A1261" t="s">
        <v>1</v>
      </c>
      <c r="B1261" s="1">
        <v>39665</v>
      </c>
      <c r="C1261" s="3">
        <v>0.65277777777777779</v>
      </c>
      <c r="D1261">
        <v>613.75</v>
      </c>
      <c r="E1261">
        <v>1</v>
      </c>
      <c r="F1261" t="s">
        <v>52</v>
      </c>
      <c r="G1261">
        <f t="shared" si="38"/>
        <v>8</v>
      </c>
      <c r="H1261" s="4">
        <f t="shared" si="39"/>
        <v>39675</v>
      </c>
    </row>
    <row r="1262" spans="1:8" x14ac:dyDescent="0.25">
      <c r="A1262" t="s">
        <v>1</v>
      </c>
      <c r="B1262" s="1">
        <v>39699</v>
      </c>
      <c r="C1262" s="3">
        <v>0.57013888888888886</v>
      </c>
      <c r="D1262">
        <v>613.98</v>
      </c>
      <c r="E1262">
        <v>1</v>
      </c>
      <c r="F1262" t="s">
        <v>52</v>
      </c>
      <c r="G1262">
        <f t="shared" si="38"/>
        <v>9</v>
      </c>
      <c r="H1262" s="4">
        <f t="shared" si="39"/>
        <v>39706</v>
      </c>
    </row>
    <row r="1263" spans="1:8" x14ac:dyDescent="0.25">
      <c r="A1263" t="s">
        <v>1</v>
      </c>
      <c r="B1263" s="1">
        <v>39730</v>
      </c>
      <c r="C1263" s="3">
        <v>0.49513888888888885</v>
      </c>
      <c r="D1263">
        <v>614.08000000000004</v>
      </c>
      <c r="E1263">
        <v>1</v>
      </c>
      <c r="F1263" t="s">
        <v>52</v>
      </c>
      <c r="G1263">
        <f t="shared" si="38"/>
        <v>10</v>
      </c>
      <c r="H1263" s="4">
        <f t="shared" si="39"/>
        <v>39736</v>
      </c>
    </row>
    <row r="1264" spans="1:8" x14ac:dyDescent="0.25">
      <c r="A1264" t="s">
        <v>1</v>
      </c>
      <c r="B1264" s="1">
        <v>39765</v>
      </c>
      <c r="C1264" s="3">
        <v>0.45833333333333331</v>
      </c>
      <c r="D1264">
        <v>613.61</v>
      </c>
      <c r="E1264">
        <v>2</v>
      </c>
      <c r="F1264" t="s">
        <v>52</v>
      </c>
      <c r="G1264">
        <f t="shared" si="38"/>
        <v>11</v>
      </c>
      <c r="H1264" s="4">
        <f t="shared" si="39"/>
        <v>39767</v>
      </c>
    </row>
    <row r="1265" spans="1:8" x14ac:dyDescent="0.25">
      <c r="A1265" t="s">
        <v>1</v>
      </c>
      <c r="B1265" s="1">
        <v>39792</v>
      </c>
      <c r="C1265" s="3">
        <v>0.4381944444444445</v>
      </c>
      <c r="D1265">
        <v>613.88</v>
      </c>
      <c r="E1265">
        <v>1</v>
      </c>
      <c r="F1265" t="s">
        <v>52</v>
      </c>
      <c r="G1265">
        <f t="shared" si="38"/>
        <v>12</v>
      </c>
      <c r="H1265" s="4">
        <f t="shared" si="39"/>
        <v>39797</v>
      </c>
    </row>
    <row r="1266" spans="1:8" x14ac:dyDescent="0.25">
      <c r="A1266" t="s">
        <v>1</v>
      </c>
      <c r="B1266" s="1">
        <v>39820</v>
      </c>
      <c r="C1266" s="3">
        <v>0.56736111111111109</v>
      </c>
      <c r="D1266">
        <v>613.69000000000005</v>
      </c>
      <c r="E1266">
        <v>1</v>
      </c>
      <c r="F1266" t="s">
        <v>52</v>
      </c>
      <c r="G1266">
        <f t="shared" si="38"/>
        <v>1</v>
      </c>
      <c r="H1266" s="4">
        <f t="shared" si="39"/>
        <v>39828</v>
      </c>
    </row>
    <row r="1267" spans="1:8" x14ac:dyDescent="0.25">
      <c r="A1267" t="s">
        <v>1</v>
      </c>
      <c r="B1267" s="1">
        <v>39846</v>
      </c>
      <c r="C1267" s="3">
        <v>0.57361111111111118</v>
      </c>
      <c r="D1267">
        <v>613.49</v>
      </c>
      <c r="E1267">
        <v>1</v>
      </c>
      <c r="F1267" t="s">
        <v>52</v>
      </c>
      <c r="G1267">
        <f t="shared" si="38"/>
        <v>2</v>
      </c>
      <c r="H1267" s="4">
        <f t="shared" si="39"/>
        <v>39859</v>
      </c>
    </row>
    <row r="1268" spans="1:8" x14ac:dyDescent="0.25">
      <c r="A1268" t="s">
        <v>1</v>
      </c>
      <c r="B1268" s="1">
        <v>39876</v>
      </c>
      <c r="C1268" s="3">
        <v>0.60486111111111118</v>
      </c>
      <c r="D1268">
        <v>613.12</v>
      </c>
      <c r="E1268">
        <v>1</v>
      </c>
      <c r="F1268" t="s">
        <v>52</v>
      </c>
      <c r="G1268">
        <f t="shared" si="38"/>
        <v>3</v>
      </c>
      <c r="H1268" s="4">
        <f t="shared" si="39"/>
        <v>39887</v>
      </c>
    </row>
    <row r="1269" spans="1:8" x14ac:dyDescent="0.25">
      <c r="A1269" t="s">
        <v>1</v>
      </c>
      <c r="B1269" s="1">
        <v>39911</v>
      </c>
      <c r="C1269" s="3">
        <v>0.55555555555555558</v>
      </c>
      <c r="D1269">
        <v>613.27</v>
      </c>
      <c r="E1269">
        <v>1</v>
      </c>
      <c r="F1269" t="s">
        <v>52</v>
      </c>
      <c r="G1269">
        <f t="shared" si="38"/>
        <v>4</v>
      </c>
      <c r="H1269" s="4">
        <f t="shared" si="39"/>
        <v>39918</v>
      </c>
    </row>
    <row r="1270" spans="1:8" x14ac:dyDescent="0.25">
      <c r="A1270" t="s">
        <v>1</v>
      </c>
      <c r="B1270" s="1">
        <v>39939</v>
      </c>
      <c r="C1270" s="3">
        <v>0.48958333333333331</v>
      </c>
      <c r="D1270">
        <v>613.63</v>
      </c>
      <c r="E1270">
        <v>1</v>
      </c>
      <c r="F1270" t="s">
        <v>52</v>
      </c>
      <c r="G1270">
        <f t="shared" si="38"/>
        <v>5</v>
      </c>
      <c r="H1270" s="4">
        <f t="shared" si="39"/>
        <v>39948</v>
      </c>
    </row>
    <row r="1271" spans="1:8" x14ac:dyDescent="0.25">
      <c r="A1271" t="s">
        <v>1</v>
      </c>
      <c r="B1271" s="1">
        <v>39968</v>
      </c>
      <c r="C1271" s="3">
        <v>0.55694444444444446</v>
      </c>
      <c r="D1271">
        <v>613.53</v>
      </c>
      <c r="E1271">
        <v>1</v>
      </c>
      <c r="F1271" t="s">
        <v>52</v>
      </c>
      <c r="G1271">
        <f t="shared" si="38"/>
        <v>6</v>
      </c>
      <c r="H1271" s="4">
        <f t="shared" si="39"/>
        <v>39979</v>
      </c>
    </row>
    <row r="1272" spans="1:8" x14ac:dyDescent="0.25">
      <c r="A1272" t="s">
        <v>1</v>
      </c>
      <c r="B1272" s="1">
        <v>40029</v>
      </c>
      <c r="C1272" s="3">
        <v>0.51041666666666663</v>
      </c>
      <c r="D1272">
        <v>613.26</v>
      </c>
      <c r="E1272">
        <v>1</v>
      </c>
      <c r="F1272" t="s">
        <v>52</v>
      </c>
      <c r="G1272">
        <f t="shared" si="38"/>
        <v>8</v>
      </c>
      <c r="H1272" s="4">
        <f t="shared" si="39"/>
        <v>40040</v>
      </c>
    </row>
    <row r="1273" spans="1:8" x14ac:dyDescent="0.25">
      <c r="A1273" t="s">
        <v>1</v>
      </c>
      <c r="B1273" s="1">
        <v>40058</v>
      </c>
      <c r="C1273" s="3">
        <v>0.58750000000000002</v>
      </c>
      <c r="D1273">
        <v>613.09</v>
      </c>
      <c r="E1273">
        <v>1</v>
      </c>
      <c r="F1273" t="s">
        <v>52</v>
      </c>
      <c r="G1273">
        <f t="shared" si="38"/>
        <v>9</v>
      </c>
      <c r="H1273" s="4">
        <f t="shared" si="39"/>
        <v>40071</v>
      </c>
    </row>
    <row r="1274" spans="1:8" x14ac:dyDescent="0.25">
      <c r="A1274" t="s">
        <v>1</v>
      </c>
      <c r="B1274" s="1">
        <v>40106</v>
      </c>
      <c r="C1274" s="3">
        <v>0.38125000000000003</v>
      </c>
      <c r="D1274">
        <v>613.38</v>
      </c>
      <c r="E1274">
        <v>1</v>
      </c>
      <c r="F1274" t="s">
        <v>52</v>
      </c>
      <c r="G1274">
        <f t="shared" si="38"/>
        <v>10</v>
      </c>
      <c r="H1274" s="4">
        <f t="shared" si="39"/>
        <v>40101</v>
      </c>
    </row>
    <row r="1275" spans="1:8" x14ac:dyDescent="0.25">
      <c r="A1275" t="s">
        <v>1</v>
      </c>
      <c r="B1275" s="1">
        <v>40120</v>
      </c>
      <c r="C1275" s="3">
        <v>0.44097222222222227</v>
      </c>
      <c r="D1275">
        <v>613.41</v>
      </c>
      <c r="E1275">
        <v>1</v>
      </c>
      <c r="F1275" t="s">
        <v>52</v>
      </c>
      <c r="G1275">
        <f t="shared" si="38"/>
        <v>11</v>
      </c>
      <c r="H1275" s="4">
        <f t="shared" si="39"/>
        <v>40132</v>
      </c>
    </row>
    <row r="1276" spans="1:8" x14ac:dyDescent="0.25">
      <c r="A1276" t="s">
        <v>1</v>
      </c>
      <c r="B1276" s="1">
        <v>40149</v>
      </c>
      <c r="C1276" s="3">
        <v>0.42638888888888887</v>
      </c>
      <c r="D1276">
        <v>613.09</v>
      </c>
      <c r="E1276">
        <v>1</v>
      </c>
      <c r="F1276" t="s">
        <v>52</v>
      </c>
      <c r="G1276">
        <f t="shared" si="38"/>
        <v>12</v>
      </c>
      <c r="H1276" s="4">
        <f t="shared" si="39"/>
        <v>40162</v>
      </c>
    </row>
    <row r="1277" spans="1:8" x14ac:dyDescent="0.25">
      <c r="A1277" t="s">
        <v>1</v>
      </c>
      <c r="B1277" s="1">
        <v>40183</v>
      </c>
      <c r="C1277" s="3">
        <v>0.40972222222222227</v>
      </c>
      <c r="D1277">
        <v>612.66999999999996</v>
      </c>
      <c r="E1277">
        <v>1</v>
      </c>
      <c r="F1277" t="s">
        <v>52</v>
      </c>
      <c r="G1277">
        <f t="shared" si="38"/>
        <v>1</v>
      </c>
      <c r="H1277" s="4">
        <f t="shared" si="39"/>
        <v>40193</v>
      </c>
    </row>
    <row r="1278" spans="1:8" x14ac:dyDescent="0.25">
      <c r="A1278" t="s">
        <v>1</v>
      </c>
      <c r="B1278" s="1">
        <v>40213</v>
      </c>
      <c r="C1278" s="3">
        <v>0.65972222222222221</v>
      </c>
      <c r="D1278">
        <v>612.63</v>
      </c>
      <c r="E1278">
        <v>1</v>
      </c>
      <c r="F1278" t="s">
        <v>52</v>
      </c>
      <c r="G1278">
        <f t="shared" si="38"/>
        <v>2</v>
      </c>
      <c r="H1278" s="4">
        <f t="shared" si="39"/>
        <v>40224</v>
      </c>
    </row>
    <row r="1279" spans="1:8" x14ac:dyDescent="0.25">
      <c r="A1279" t="s">
        <v>1</v>
      </c>
      <c r="B1279" s="1">
        <v>40239</v>
      </c>
      <c r="C1279" s="3">
        <v>0.57986111111111105</v>
      </c>
      <c r="D1279">
        <v>612.66</v>
      </c>
      <c r="E1279">
        <v>1</v>
      </c>
      <c r="F1279" t="s">
        <v>52</v>
      </c>
      <c r="G1279">
        <f t="shared" si="38"/>
        <v>3</v>
      </c>
      <c r="H1279" s="4">
        <f t="shared" si="39"/>
        <v>40252</v>
      </c>
    </row>
    <row r="1280" spans="1:8" x14ac:dyDescent="0.25">
      <c r="A1280" t="s">
        <v>1</v>
      </c>
      <c r="B1280" s="1">
        <v>40283</v>
      </c>
      <c r="C1280" s="3">
        <v>0.39861111111111108</v>
      </c>
      <c r="D1280">
        <v>613.16</v>
      </c>
      <c r="E1280">
        <v>1</v>
      </c>
      <c r="F1280" t="s">
        <v>52</v>
      </c>
      <c r="G1280">
        <f t="shared" si="38"/>
        <v>4</v>
      </c>
      <c r="H1280" s="4">
        <f t="shared" si="39"/>
        <v>40283</v>
      </c>
    </row>
    <row r="1281" spans="1:8" x14ac:dyDescent="0.25">
      <c r="A1281" t="s">
        <v>1</v>
      </c>
      <c r="B1281" s="1">
        <v>40302</v>
      </c>
      <c r="C1281" s="3">
        <v>0.42708333333333331</v>
      </c>
      <c r="D1281">
        <v>613.87</v>
      </c>
      <c r="E1281">
        <v>1</v>
      </c>
      <c r="F1281" t="s">
        <v>52</v>
      </c>
      <c r="G1281">
        <f t="shared" si="38"/>
        <v>5</v>
      </c>
      <c r="H1281" s="4">
        <f t="shared" si="39"/>
        <v>40313</v>
      </c>
    </row>
    <row r="1282" spans="1:8" x14ac:dyDescent="0.25">
      <c r="A1282" t="s">
        <v>1</v>
      </c>
      <c r="B1282" s="1">
        <v>40331</v>
      </c>
      <c r="C1282" s="3">
        <v>0.43541666666666662</v>
      </c>
      <c r="D1282">
        <v>613.23</v>
      </c>
      <c r="E1282">
        <v>1</v>
      </c>
      <c r="F1282" t="s">
        <v>52</v>
      </c>
      <c r="G1282">
        <f t="shared" si="38"/>
        <v>6</v>
      </c>
      <c r="H1282" s="4">
        <f t="shared" si="39"/>
        <v>40344</v>
      </c>
    </row>
    <row r="1283" spans="1:8" x14ac:dyDescent="0.25">
      <c r="A1283" t="s">
        <v>1</v>
      </c>
      <c r="B1283" s="1">
        <v>40372</v>
      </c>
      <c r="C1283" s="3">
        <v>0.5180555555555556</v>
      </c>
      <c r="D1283">
        <v>612.80999999999995</v>
      </c>
      <c r="E1283">
        <v>1</v>
      </c>
      <c r="F1283" t="s">
        <v>52</v>
      </c>
      <c r="G1283">
        <f t="shared" ref="G1283:G1346" si="40">MONTH(B1283)</f>
        <v>7</v>
      </c>
      <c r="H1283" s="4">
        <f t="shared" ref="H1283:H1346" si="41">DATE(YEAR(B1283),MONTH(B1283),15)</f>
        <v>40374</v>
      </c>
    </row>
    <row r="1284" spans="1:8" x14ac:dyDescent="0.25">
      <c r="A1284" t="s">
        <v>1</v>
      </c>
      <c r="B1284" s="1">
        <v>40394</v>
      </c>
      <c r="C1284" s="3">
        <v>0.42222222222222222</v>
      </c>
      <c r="D1284">
        <v>613.42999999999995</v>
      </c>
      <c r="E1284">
        <v>1</v>
      </c>
      <c r="F1284" t="s">
        <v>52</v>
      </c>
      <c r="G1284">
        <f t="shared" si="40"/>
        <v>8</v>
      </c>
      <c r="H1284" s="4">
        <f t="shared" si="41"/>
        <v>40405</v>
      </c>
    </row>
    <row r="1285" spans="1:8" x14ac:dyDescent="0.25">
      <c r="A1285" t="s">
        <v>1</v>
      </c>
      <c r="B1285" s="1">
        <v>40429</v>
      </c>
      <c r="C1285" s="3">
        <v>0.55069444444444449</v>
      </c>
      <c r="D1285">
        <v>613.57000000000005</v>
      </c>
      <c r="E1285">
        <v>1</v>
      </c>
      <c r="F1285" t="s">
        <v>52</v>
      </c>
      <c r="G1285">
        <f t="shared" si="40"/>
        <v>9</v>
      </c>
      <c r="H1285" s="4">
        <f t="shared" si="41"/>
        <v>40436</v>
      </c>
    </row>
    <row r="1286" spans="1:8" x14ac:dyDescent="0.25">
      <c r="A1286" t="s">
        <v>1</v>
      </c>
      <c r="B1286" s="1">
        <v>40456</v>
      </c>
      <c r="C1286" s="3">
        <v>0.56458333333333333</v>
      </c>
      <c r="D1286">
        <v>613.62</v>
      </c>
      <c r="E1286">
        <v>1</v>
      </c>
      <c r="F1286" t="s">
        <v>52</v>
      </c>
      <c r="G1286">
        <f t="shared" si="40"/>
        <v>10</v>
      </c>
      <c r="H1286" s="4">
        <f t="shared" si="41"/>
        <v>40466</v>
      </c>
    </row>
    <row r="1287" spans="1:8" x14ac:dyDescent="0.25">
      <c r="A1287" t="s">
        <v>1</v>
      </c>
      <c r="B1287" s="1">
        <v>40484</v>
      </c>
      <c r="C1287" s="3">
        <v>0.46458333333333335</v>
      </c>
      <c r="D1287">
        <v>613.66999999999996</v>
      </c>
      <c r="E1287">
        <v>1</v>
      </c>
      <c r="F1287" t="s">
        <v>52</v>
      </c>
      <c r="G1287">
        <f t="shared" si="40"/>
        <v>11</v>
      </c>
      <c r="H1287" s="4">
        <f t="shared" si="41"/>
        <v>40497</v>
      </c>
    </row>
    <row r="1288" spans="1:8" x14ac:dyDescent="0.25">
      <c r="A1288" t="s">
        <v>1</v>
      </c>
      <c r="B1288" s="1">
        <v>40521</v>
      </c>
      <c r="C1288" s="3">
        <v>0.56180555555555556</v>
      </c>
      <c r="D1288">
        <v>612.01</v>
      </c>
      <c r="E1288">
        <v>1</v>
      </c>
      <c r="F1288" t="s">
        <v>52</v>
      </c>
      <c r="G1288">
        <f t="shared" si="40"/>
        <v>12</v>
      </c>
      <c r="H1288" s="4">
        <f t="shared" si="41"/>
        <v>40527</v>
      </c>
    </row>
    <row r="1289" spans="1:8" x14ac:dyDescent="0.25">
      <c r="A1289" t="s">
        <v>1</v>
      </c>
      <c r="B1289" s="1">
        <v>40556</v>
      </c>
      <c r="C1289" s="3">
        <v>0.41805555555555557</v>
      </c>
      <c r="D1289">
        <v>613.09</v>
      </c>
      <c r="E1289">
        <v>1</v>
      </c>
      <c r="F1289" t="s">
        <v>52</v>
      </c>
      <c r="G1289">
        <f t="shared" si="40"/>
        <v>1</v>
      </c>
      <c r="H1289" s="4">
        <f t="shared" si="41"/>
        <v>40558</v>
      </c>
    </row>
    <row r="1290" spans="1:8" x14ac:dyDescent="0.25">
      <c r="A1290" t="s">
        <v>1</v>
      </c>
      <c r="B1290" s="1">
        <v>40581</v>
      </c>
      <c r="C1290" s="3">
        <v>0.63194444444444442</v>
      </c>
      <c r="D1290">
        <v>612.76</v>
      </c>
      <c r="E1290">
        <v>1</v>
      </c>
      <c r="F1290" t="s">
        <v>52</v>
      </c>
      <c r="G1290">
        <f t="shared" si="40"/>
        <v>2</v>
      </c>
      <c r="H1290" s="4">
        <f t="shared" si="41"/>
        <v>40589</v>
      </c>
    </row>
    <row r="1291" spans="1:8" x14ac:dyDescent="0.25">
      <c r="A1291" t="s">
        <v>1</v>
      </c>
      <c r="B1291" s="1">
        <v>40610</v>
      </c>
      <c r="C1291" s="3">
        <v>0.42152777777777778</v>
      </c>
      <c r="D1291">
        <v>613.23</v>
      </c>
      <c r="E1291">
        <v>1</v>
      </c>
      <c r="F1291" t="s">
        <v>52</v>
      </c>
      <c r="G1291">
        <f t="shared" si="40"/>
        <v>3</v>
      </c>
      <c r="H1291" s="4">
        <f t="shared" si="41"/>
        <v>40617</v>
      </c>
    </row>
    <row r="1292" spans="1:8" x14ac:dyDescent="0.25">
      <c r="A1292" t="s">
        <v>1</v>
      </c>
      <c r="B1292" s="1">
        <v>40644</v>
      </c>
      <c r="C1292" s="3">
        <v>0.67013888888888884</v>
      </c>
      <c r="D1292">
        <v>613.08000000000004</v>
      </c>
      <c r="E1292">
        <v>1</v>
      </c>
      <c r="F1292" t="s">
        <v>52</v>
      </c>
      <c r="G1292">
        <f t="shared" si="40"/>
        <v>4</v>
      </c>
      <c r="H1292" s="4">
        <f t="shared" si="41"/>
        <v>40648</v>
      </c>
    </row>
    <row r="1293" spans="1:8" x14ac:dyDescent="0.25">
      <c r="A1293" t="s">
        <v>1</v>
      </c>
      <c r="B1293" s="1">
        <v>40665</v>
      </c>
      <c r="C1293" s="3">
        <v>0.49444444444444446</v>
      </c>
      <c r="D1293">
        <v>613.1</v>
      </c>
      <c r="E1293">
        <v>1</v>
      </c>
      <c r="F1293" t="s">
        <v>52</v>
      </c>
      <c r="G1293">
        <f t="shared" si="40"/>
        <v>5</v>
      </c>
      <c r="H1293" s="4">
        <f t="shared" si="41"/>
        <v>40678</v>
      </c>
    </row>
    <row r="1294" spans="1:8" x14ac:dyDescent="0.25">
      <c r="A1294" t="s">
        <v>1</v>
      </c>
      <c r="B1294" s="1">
        <v>40702</v>
      </c>
      <c r="C1294" s="3">
        <v>0.3215277777777778</v>
      </c>
      <c r="D1294">
        <v>612.78</v>
      </c>
      <c r="E1294">
        <v>1</v>
      </c>
      <c r="F1294" t="s">
        <v>52</v>
      </c>
      <c r="G1294">
        <f t="shared" si="40"/>
        <v>6</v>
      </c>
      <c r="H1294" s="4">
        <f t="shared" si="41"/>
        <v>40709</v>
      </c>
    </row>
    <row r="1295" spans="1:8" x14ac:dyDescent="0.25">
      <c r="A1295" t="s">
        <v>1</v>
      </c>
      <c r="B1295" s="1">
        <v>40737</v>
      </c>
      <c r="C1295" s="3">
        <v>0.60069444444444442</v>
      </c>
      <c r="D1295">
        <v>612.69000000000005</v>
      </c>
      <c r="E1295">
        <v>1</v>
      </c>
      <c r="F1295" t="s">
        <v>52</v>
      </c>
      <c r="G1295">
        <f t="shared" si="40"/>
        <v>7</v>
      </c>
      <c r="H1295" s="4">
        <f t="shared" si="41"/>
        <v>40739</v>
      </c>
    </row>
    <row r="1296" spans="1:8" x14ac:dyDescent="0.25">
      <c r="A1296" t="s">
        <v>1</v>
      </c>
      <c r="B1296" s="1">
        <v>40763</v>
      </c>
      <c r="C1296" s="3">
        <v>0.6430555555555556</v>
      </c>
      <c r="D1296">
        <v>612.33000000000004</v>
      </c>
      <c r="E1296">
        <v>1</v>
      </c>
      <c r="F1296" t="s">
        <v>52</v>
      </c>
      <c r="G1296">
        <f t="shared" si="40"/>
        <v>8</v>
      </c>
      <c r="H1296" s="4">
        <f t="shared" si="41"/>
        <v>40770</v>
      </c>
    </row>
    <row r="1297" spans="1:8" x14ac:dyDescent="0.25">
      <c r="A1297" t="s">
        <v>1</v>
      </c>
      <c r="B1297" s="1">
        <v>40799</v>
      </c>
      <c r="C1297" s="3">
        <v>0.42986111111111108</v>
      </c>
      <c r="D1297">
        <v>612.58000000000004</v>
      </c>
      <c r="E1297">
        <v>1</v>
      </c>
      <c r="F1297" t="s">
        <v>52</v>
      </c>
      <c r="G1297">
        <f t="shared" si="40"/>
        <v>9</v>
      </c>
      <c r="H1297" s="4">
        <f t="shared" si="41"/>
        <v>40801</v>
      </c>
    </row>
    <row r="1298" spans="1:8" x14ac:dyDescent="0.25">
      <c r="A1298" t="s">
        <v>1</v>
      </c>
      <c r="B1298" s="1">
        <v>40834</v>
      </c>
      <c r="C1298" s="3">
        <v>0.61319444444444449</v>
      </c>
      <c r="D1298">
        <v>612.89</v>
      </c>
      <c r="E1298">
        <v>1</v>
      </c>
      <c r="F1298" t="s">
        <v>52</v>
      </c>
      <c r="G1298">
        <f t="shared" si="40"/>
        <v>10</v>
      </c>
      <c r="H1298" s="4">
        <f t="shared" si="41"/>
        <v>40831</v>
      </c>
    </row>
    <row r="1299" spans="1:8" x14ac:dyDescent="0.25">
      <c r="A1299" t="s">
        <v>1</v>
      </c>
      <c r="B1299" s="1">
        <v>40849</v>
      </c>
      <c r="C1299" s="3">
        <v>0.57222222222222219</v>
      </c>
      <c r="D1299">
        <v>612.64</v>
      </c>
      <c r="E1299">
        <v>1</v>
      </c>
      <c r="F1299" t="s">
        <v>52</v>
      </c>
      <c r="G1299">
        <f t="shared" si="40"/>
        <v>11</v>
      </c>
      <c r="H1299" s="4">
        <f t="shared" si="41"/>
        <v>40862</v>
      </c>
    </row>
    <row r="1300" spans="1:8" x14ac:dyDescent="0.25">
      <c r="A1300" t="s">
        <v>1</v>
      </c>
      <c r="B1300" s="1">
        <v>40882</v>
      </c>
      <c r="C1300" s="3">
        <v>0.49861111111111112</v>
      </c>
      <c r="D1300">
        <v>612.27</v>
      </c>
      <c r="E1300">
        <v>1</v>
      </c>
      <c r="F1300" t="s">
        <v>52</v>
      </c>
      <c r="G1300">
        <f t="shared" si="40"/>
        <v>12</v>
      </c>
      <c r="H1300" s="4">
        <f t="shared" si="41"/>
        <v>40892</v>
      </c>
    </row>
    <row r="1301" spans="1:8" x14ac:dyDescent="0.25">
      <c r="A1301" t="s">
        <v>1</v>
      </c>
      <c r="B1301" s="1">
        <v>40913</v>
      </c>
      <c r="C1301" s="3">
        <v>0.58750000000000002</v>
      </c>
      <c r="D1301">
        <v>612</v>
      </c>
      <c r="E1301">
        <v>1</v>
      </c>
      <c r="F1301" t="s">
        <v>52</v>
      </c>
      <c r="G1301">
        <f t="shared" si="40"/>
        <v>1</v>
      </c>
      <c r="H1301" s="4">
        <f t="shared" si="41"/>
        <v>40923</v>
      </c>
    </row>
    <row r="1302" spans="1:8" x14ac:dyDescent="0.25">
      <c r="A1302" t="s">
        <v>1</v>
      </c>
      <c r="B1302" s="1">
        <v>40946</v>
      </c>
      <c r="C1302" s="3">
        <v>0.45347222222222222</v>
      </c>
      <c r="D1302">
        <v>612.17999999999995</v>
      </c>
      <c r="E1302">
        <v>1</v>
      </c>
      <c r="F1302" t="s">
        <v>52</v>
      </c>
      <c r="G1302">
        <f t="shared" si="40"/>
        <v>2</v>
      </c>
      <c r="H1302" s="4">
        <f t="shared" si="41"/>
        <v>40954</v>
      </c>
    </row>
    <row r="1303" spans="1:8" x14ac:dyDescent="0.25">
      <c r="A1303" t="s">
        <v>1</v>
      </c>
      <c r="B1303" s="1">
        <v>40969</v>
      </c>
      <c r="C1303" s="3">
        <v>0.48194444444444445</v>
      </c>
      <c r="D1303">
        <v>612.02</v>
      </c>
      <c r="E1303">
        <v>1</v>
      </c>
      <c r="F1303" t="s">
        <v>52</v>
      </c>
      <c r="G1303">
        <f t="shared" si="40"/>
        <v>3</v>
      </c>
      <c r="H1303" s="4">
        <f t="shared" si="41"/>
        <v>40983</v>
      </c>
    </row>
    <row r="1304" spans="1:8" x14ac:dyDescent="0.25">
      <c r="A1304" t="s">
        <v>1</v>
      </c>
      <c r="B1304" s="1">
        <v>41009</v>
      </c>
      <c r="C1304" s="3">
        <v>0.62222222222222223</v>
      </c>
      <c r="D1304">
        <v>612.09</v>
      </c>
      <c r="E1304">
        <v>1</v>
      </c>
      <c r="F1304" t="s">
        <v>52</v>
      </c>
      <c r="G1304">
        <f t="shared" si="40"/>
        <v>4</v>
      </c>
      <c r="H1304" s="4">
        <f t="shared" si="41"/>
        <v>41014</v>
      </c>
    </row>
    <row r="1305" spans="1:8" x14ac:dyDescent="0.25">
      <c r="A1305" t="s">
        <v>1</v>
      </c>
      <c r="B1305" s="1">
        <v>41031</v>
      </c>
      <c r="C1305" s="3">
        <v>0.5229166666666667</v>
      </c>
      <c r="D1305">
        <v>612.37</v>
      </c>
      <c r="E1305">
        <v>1</v>
      </c>
      <c r="F1305" t="s">
        <v>52</v>
      </c>
      <c r="G1305">
        <f t="shared" si="40"/>
        <v>5</v>
      </c>
      <c r="H1305" s="4">
        <f t="shared" si="41"/>
        <v>41044</v>
      </c>
    </row>
    <row r="1306" spans="1:8" x14ac:dyDescent="0.25">
      <c r="A1306" t="s">
        <v>1</v>
      </c>
      <c r="B1306" s="1">
        <v>41066</v>
      </c>
      <c r="C1306" s="3">
        <v>0.55972222222222223</v>
      </c>
      <c r="D1306">
        <v>612.53</v>
      </c>
      <c r="E1306">
        <v>1</v>
      </c>
      <c r="F1306" t="s">
        <v>52</v>
      </c>
      <c r="G1306">
        <f t="shared" si="40"/>
        <v>6</v>
      </c>
      <c r="H1306" s="4">
        <f t="shared" si="41"/>
        <v>41075</v>
      </c>
    </row>
    <row r="1307" spans="1:8" x14ac:dyDescent="0.25">
      <c r="A1307" t="s">
        <v>1</v>
      </c>
      <c r="B1307" s="1">
        <v>41108</v>
      </c>
      <c r="C1307" s="3">
        <v>0.54722222222222217</v>
      </c>
      <c r="D1307">
        <v>613.12</v>
      </c>
      <c r="E1307">
        <v>1</v>
      </c>
      <c r="F1307" t="s">
        <v>52</v>
      </c>
      <c r="G1307">
        <f t="shared" si="40"/>
        <v>7</v>
      </c>
      <c r="H1307" s="4">
        <f t="shared" si="41"/>
        <v>41105</v>
      </c>
    </row>
    <row r="1308" spans="1:8" x14ac:dyDescent="0.25">
      <c r="A1308" t="s">
        <v>1</v>
      </c>
      <c r="B1308" s="1">
        <v>41128</v>
      </c>
      <c r="C1308" s="3">
        <v>0.62916666666666665</v>
      </c>
      <c r="D1308">
        <v>613.28</v>
      </c>
      <c r="E1308">
        <v>1</v>
      </c>
      <c r="F1308" t="s">
        <v>52</v>
      </c>
      <c r="G1308">
        <f t="shared" si="40"/>
        <v>8</v>
      </c>
      <c r="H1308" s="4">
        <f t="shared" si="41"/>
        <v>41136</v>
      </c>
    </row>
    <row r="1309" spans="1:8" x14ac:dyDescent="0.25">
      <c r="A1309" t="s">
        <v>1</v>
      </c>
      <c r="B1309" s="1">
        <v>41156</v>
      </c>
      <c r="C1309" s="3">
        <v>0.54722222222222217</v>
      </c>
      <c r="D1309">
        <v>613.45000000000005</v>
      </c>
      <c r="E1309">
        <v>1</v>
      </c>
      <c r="F1309" t="s">
        <v>52</v>
      </c>
      <c r="G1309">
        <f t="shared" si="40"/>
        <v>9</v>
      </c>
      <c r="H1309" s="4">
        <f t="shared" si="41"/>
        <v>41167</v>
      </c>
    </row>
    <row r="1310" spans="1:8" x14ac:dyDescent="0.25">
      <c r="A1310" t="s">
        <v>1</v>
      </c>
      <c r="B1310" s="1">
        <v>41198</v>
      </c>
      <c r="C1310" s="3">
        <v>0.44027777777777777</v>
      </c>
      <c r="D1310">
        <v>612.97</v>
      </c>
      <c r="E1310">
        <v>1</v>
      </c>
      <c r="F1310" t="s">
        <v>52</v>
      </c>
      <c r="G1310">
        <f t="shared" si="40"/>
        <v>10</v>
      </c>
      <c r="H1310" s="4">
        <f t="shared" si="41"/>
        <v>41197</v>
      </c>
    </row>
    <row r="1311" spans="1:8" x14ac:dyDescent="0.25">
      <c r="A1311" t="s">
        <v>1</v>
      </c>
      <c r="B1311" s="1">
        <v>41233</v>
      </c>
      <c r="C1311" s="3">
        <v>0.42291666666666666</v>
      </c>
      <c r="D1311">
        <v>612.91</v>
      </c>
      <c r="E1311">
        <v>1</v>
      </c>
      <c r="F1311" t="s">
        <v>52</v>
      </c>
      <c r="G1311">
        <f t="shared" si="40"/>
        <v>11</v>
      </c>
      <c r="H1311" s="4">
        <f t="shared" si="41"/>
        <v>41228</v>
      </c>
    </row>
    <row r="1312" spans="1:8" x14ac:dyDescent="0.25">
      <c r="A1312" t="s">
        <v>1</v>
      </c>
      <c r="B1312" s="1">
        <v>41248</v>
      </c>
      <c r="C1312" s="3">
        <v>0.59027777777777779</v>
      </c>
      <c r="D1312">
        <v>612.76</v>
      </c>
      <c r="E1312">
        <v>1</v>
      </c>
      <c r="F1312" t="s">
        <v>52</v>
      </c>
      <c r="G1312">
        <f t="shared" si="40"/>
        <v>12</v>
      </c>
      <c r="H1312" s="4">
        <f t="shared" si="41"/>
        <v>41258</v>
      </c>
    </row>
    <row r="1313" spans="1:8" x14ac:dyDescent="0.25">
      <c r="A1313" t="s">
        <v>1</v>
      </c>
      <c r="B1313" s="1">
        <v>41278</v>
      </c>
      <c r="C1313" s="3">
        <v>0.40277777777777773</v>
      </c>
      <c r="D1313">
        <v>612.92999999999995</v>
      </c>
      <c r="E1313">
        <v>1</v>
      </c>
      <c r="F1313" t="s">
        <v>52</v>
      </c>
      <c r="G1313">
        <f t="shared" si="40"/>
        <v>1</v>
      </c>
      <c r="H1313" s="4">
        <f t="shared" si="41"/>
        <v>41289</v>
      </c>
    </row>
    <row r="1314" spans="1:8" x14ac:dyDescent="0.25">
      <c r="A1314" t="s">
        <v>1</v>
      </c>
      <c r="B1314" s="1">
        <v>41309</v>
      </c>
      <c r="C1314" s="3">
        <v>0.47361111111111115</v>
      </c>
      <c r="D1314">
        <v>612.79999999999995</v>
      </c>
      <c r="E1314">
        <v>1</v>
      </c>
      <c r="F1314" t="s">
        <v>52</v>
      </c>
      <c r="G1314">
        <f t="shared" si="40"/>
        <v>2</v>
      </c>
      <c r="H1314" s="4">
        <f t="shared" si="41"/>
        <v>41320</v>
      </c>
    </row>
    <row r="1315" spans="1:8" x14ac:dyDescent="0.25">
      <c r="A1315" t="s">
        <v>1</v>
      </c>
      <c r="B1315" s="1">
        <v>41337</v>
      </c>
      <c r="C1315" s="3">
        <v>0.50624999999999998</v>
      </c>
      <c r="D1315">
        <v>612.83000000000004</v>
      </c>
      <c r="E1315">
        <v>1</v>
      </c>
      <c r="F1315" t="s">
        <v>52</v>
      </c>
      <c r="G1315">
        <f t="shared" si="40"/>
        <v>3</v>
      </c>
      <c r="H1315" s="4">
        <f t="shared" si="41"/>
        <v>41348</v>
      </c>
    </row>
    <row r="1316" spans="1:8" x14ac:dyDescent="0.25">
      <c r="A1316" t="s">
        <v>1</v>
      </c>
      <c r="B1316" s="1">
        <v>41365</v>
      </c>
      <c r="C1316" s="3">
        <v>0.48333333333333334</v>
      </c>
      <c r="D1316">
        <v>612.82000000000005</v>
      </c>
      <c r="E1316">
        <v>1</v>
      </c>
      <c r="F1316" t="s">
        <v>52</v>
      </c>
      <c r="G1316">
        <f t="shared" si="40"/>
        <v>4</v>
      </c>
      <c r="H1316" s="4">
        <f t="shared" si="41"/>
        <v>41379</v>
      </c>
    </row>
    <row r="1317" spans="1:8" x14ac:dyDescent="0.25">
      <c r="A1317" t="s">
        <v>1</v>
      </c>
      <c r="B1317" s="1">
        <v>41395</v>
      </c>
      <c r="C1317" s="3">
        <v>0.48194444444444445</v>
      </c>
      <c r="D1317">
        <v>613.01</v>
      </c>
      <c r="E1317">
        <v>1</v>
      </c>
      <c r="F1317" t="s">
        <v>52</v>
      </c>
      <c r="G1317">
        <f t="shared" si="40"/>
        <v>5</v>
      </c>
      <c r="H1317" s="4">
        <f t="shared" si="41"/>
        <v>41409</v>
      </c>
    </row>
    <row r="1318" spans="1:8" x14ac:dyDescent="0.25">
      <c r="A1318" t="s">
        <v>1</v>
      </c>
      <c r="B1318" s="1">
        <v>41428</v>
      </c>
      <c r="C1318" s="3">
        <v>0.41319444444444442</v>
      </c>
      <c r="D1318">
        <v>613.05999999999995</v>
      </c>
      <c r="E1318">
        <v>1</v>
      </c>
      <c r="F1318" t="s">
        <v>52</v>
      </c>
      <c r="G1318">
        <f t="shared" si="40"/>
        <v>6</v>
      </c>
      <c r="H1318" s="4">
        <f t="shared" si="41"/>
        <v>41440</v>
      </c>
    </row>
    <row r="1319" spans="1:8" x14ac:dyDescent="0.25">
      <c r="A1319" t="s">
        <v>1</v>
      </c>
      <c r="B1319" s="1">
        <v>41457</v>
      </c>
      <c r="C1319" s="3">
        <v>0.55277777777777781</v>
      </c>
      <c r="D1319">
        <v>613.61</v>
      </c>
      <c r="E1319">
        <v>1</v>
      </c>
      <c r="F1319" t="s">
        <v>52</v>
      </c>
      <c r="G1319">
        <f t="shared" si="40"/>
        <v>7</v>
      </c>
      <c r="H1319" s="4">
        <f t="shared" si="41"/>
        <v>41470</v>
      </c>
    </row>
    <row r="1320" spans="1:8" x14ac:dyDescent="0.25">
      <c r="A1320" t="s">
        <v>1</v>
      </c>
      <c r="B1320" s="1">
        <v>41487</v>
      </c>
      <c r="C1320" s="3">
        <v>0.43472222222222223</v>
      </c>
      <c r="D1320">
        <v>613.66999999999996</v>
      </c>
      <c r="E1320">
        <v>1</v>
      </c>
      <c r="F1320" t="s">
        <v>52</v>
      </c>
      <c r="G1320">
        <f t="shared" si="40"/>
        <v>8</v>
      </c>
      <c r="H1320" s="4">
        <f t="shared" si="41"/>
        <v>41501</v>
      </c>
    </row>
    <row r="1321" spans="1:8" x14ac:dyDescent="0.25">
      <c r="A1321" t="s">
        <v>1</v>
      </c>
      <c r="B1321" s="1">
        <v>41527</v>
      </c>
      <c r="C1321" s="3">
        <v>0.43888888888888888</v>
      </c>
      <c r="D1321">
        <v>613.99</v>
      </c>
      <c r="E1321">
        <v>1</v>
      </c>
      <c r="F1321" t="s">
        <v>52</v>
      </c>
      <c r="G1321">
        <f t="shared" si="40"/>
        <v>9</v>
      </c>
      <c r="H1321" s="4">
        <f t="shared" si="41"/>
        <v>41532</v>
      </c>
    </row>
    <row r="1322" spans="1:8" x14ac:dyDescent="0.25">
      <c r="A1322" t="s">
        <v>1</v>
      </c>
      <c r="B1322" s="1">
        <v>41578</v>
      </c>
      <c r="C1322" s="3">
        <v>0.57916666666666672</v>
      </c>
      <c r="D1322">
        <v>613.84</v>
      </c>
      <c r="E1322">
        <v>1</v>
      </c>
      <c r="F1322" t="s">
        <v>52</v>
      </c>
      <c r="G1322">
        <f t="shared" si="40"/>
        <v>10</v>
      </c>
      <c r="H1322" s="4">
        <f t="shared" si="41"/>
        <v>41562</v>
      </c>
    </row>
    <row r="1323" spans="1:8" x14ac:dyDescent="0.25">
      <c r="A1323" t="s">
        <v>1</v>
      </c>
      <c r="B1323" s="1">
        <v>41591</v>
      </c>
      <c r="C1323" s="3">
        <v>0.64236111111111105</v>
      </c>
      <c r="D1323">
        <v>613.65</v>
      </c>
      <c r="E1323">
        <v>1</v>
      </c>
      <c r="F1323" t="s">
        <v>52</v>
      </c>
      <c r="G1323">
        <f t="shared" si="40"/>
        <v>11</v>
      </c>
      <c r="H1323" s="4">
        <f t="shared" si="41"/>
        <v>41593</v>
      </c>
    </row>
    <row r="1324" spans="1:8" x14ac:dyDescent="0.25">
      <c r="A1324" t="s">
        <v>1</v>
      </c>
      <c r="B1324" s="1">
        <v>41611</v>
      </c>
      <c r="C1324" s="3">
        <v>0.52569444444444446</v>
      </c>
      <c r="D1324">
        <v>613.65</v>
      </c>
      <c r="E1324">
        <v>1</v>
      </c>
      <c r="F1324" t="s">
        <v>52</v>
      </c>
      <c r="G1324">
        <f t="shared" si="40"/>
        <v>12</v>
      </c>
      <c r="H1324" s="4">
        <f t="shared" si="41"/>
        <v>41623</v>
      </c>
    </row>
    <row r="1325" spans="1:8" x14ac:dyDescent="0.25">
      <c r="A1325" t="s">
        <v>1</v>
      </c>
      <c r="B1325" s="1">
        <v>41647</v>
      </c>
      <c r="C1325" s="3">
        <v>0.4777777777777778</v>
      </c>
      <c r="D1325">
        <v>613.61</v>
      </c>
      <c r="E1325">
        <v>1</v>
      </c>
      <c r="F1325" t="s">
        <v>52</v>
      </c>
      <c r="G1325">
        <f t="shared" si="40"/>
        <v>1</v>
      </c>
      <c r="H1325" s="4">
        <f t="shared" si="41"/>
        <v>41654</v>
      </c>
    </row>
    <row r="1326" spans="1:8" x14ac:dyDescent="0.25">
      <c r="A1326" t="s">
        <v>1</v>
      </c>
      <c r="B1326" s="1">
        <v>41676</v>
      </c>
      <c r="C1326" s="3">
        <v>0.56736111111111109</v>
      </c>
      <c r="D1326">
        <v>613.47</v>
      </c>
      <c r="E1326">
        <v>1</v>
      </c>
      <c r="F1326" t="s">
        <v>52</v>
      </c>
      <c r="G1326">
        <f t="shared" si="40"/>
        <v>2</v>
      </c>
      <c r="H1326" s="4">
        <f t="shared" si="41"/>
        <v>41685</v>
      </c>
    </row>
    <row r="1327" spans="1:8" x14ac:dyDescent="0.25">
      <c r="A1327" t="s">
        <v>1</v>
      </c>
      <c r="B1327" s="1">
        <v>41701</v>
      </c>
      <c r="C1327" s="3">
        <v>0.68055555555555547</v>
      </c>
      <c r="D1327">
        <v>613.73</v>
      </c>
      <c r="E1327">
        <v>1</v>
      </c>
      <c r="F1327" t="s">
        <v>52</v>
      </c>
      <c r="G1327">
        <f t="shared" si="40"/>
        <v>3</v>
      </c>
      <c r="H1327" s="4">
        <f t="shared" si="41"/>
        <v>41713</v>
      </c>
    </row>
    <row r="1328" spans="1:8" x14ac:dyDescent="0.25">
      <c r="A1328" t="s">
        <v>1</v>
      </c>
      <c r="B1328" s="1">
        <v>41736</v>
      </c>
      <c r="C1328" s="3">
        <v>0.57847222222222217</v>
      </c>
      <c r="D1328">
        <v>614.26</v>
      </c>
      <c r="E1328">
        <v>1</v>
      </c>
      <c r="F1328" t="s">
        <v>52</v>
      </c>
      <c r="G1328">
        <f t="shared" si="40"/>
        <v>4</v>
      </c>
      <c r="H1328" s="4">
        <f t="shared" si="41"/>
        <v>41744</v>
      </c>
    </row>
    <row r="1329" spans="1:8" x14ac:dyDescent="0.25">
      <c r="A1329" t="s">
        <v>1</v>
      </c>
      <c r="B1329" s="1">
        <v>41766</v>
      </c>
      <c r="C1329" s="3">
        <v>0.4368055555555555</v>
      </c>
      <c r="D1329">
        <v>613.9</v>
      </c>
      <c r="E1329">
        <v>1</v>
      </c>
      <c r="F1329" t="s">
        <v>52</v>
      </c>
      <c r="G1329">
        <f t="shared" si="40"/>
        <v>5</v>
      </c>
      <c r="H1329" s="4">
        <f t="shared" si="41"/>
        <v>41774</v>
      </c>
    </row>
    <row r="1330" spans="1:8" x14ac:dyDescent="0.25">
      <c r="A1330" t="s">
        <v>1</v>
      </c>
      <c r="B1330" s="1">
        <v>41794</v>
      </c>
      <c r="C1330" s="3">
        <v>0.59722222222222221</v>
      </c>
      <c r="D1330">
        <v>614.04999999999995</v>
      </c>
      <c r="E1330">
        <v>1</v>
      </c>
      <c r="F1330" t="s">
        <v>52</v>
      </c>
      <c r="G1330">
        <f t="shared" si="40"/>
        <v>6</v>
      </c>
      <c r="H1330" s="4">
        <f t="shared" si="41"/>
        <v>41805</v>
      </c>
    </row>
    <row r="1331" spans="1:8" x14ac:dyDescent="0.25">
      <c r="A1331" t="s">
        <v>1</v>
      </c>
      <c r="B1331" s="1">
        <v>41842</v>
      </c>
      <c r="C1331" s="3">
        <v>0.51111111111111118</v>
      </c>
      <c r="D1331">
        <v>614.04999999999995</v>
      </c>
      <c r="E1331">
        <v>1</v>
      </c>
      <c r="F1331" t="s">
        <v>52</v>
      </c>
      <c r="G1331">
        <f t="shared" si="40"/>
        <v>7</v>
      </c>
      <c r="H1331" s="4">
        <f t="shared" si="41"/>
        <v>41835</v>
      </c>
    </row>
    <row r="1332" spans="1:8" x14ac:dyDescent="0.25">
      <c r="A1332" t="s">
        <v>1</v>
      </c>
      <c r="B1332" s="1">
        <v>41856</v>
      </c>
      <c r="C1332" s="3">
        <v>0.59652777777777777</v>
      </c>
      <c r="D1332">
        <v>614.41999999999996</v>
      </c>
      <c r="E1332">
        <v>1</v>
      </c>
      <c r="F1332" t="s">
        <v>52</v>
      </c>
      <c r="G1332">
        <f t="shared" si="40"/>
        <v>8</v>
      </c>
      <c r="H1332" s="4">
        <f t="shared" si="41"/>
        <v>41866</v>
      </c>
    </row>
    <row r="1333" spans="1:8" x14ac:dyDescent="0.25">
      <c r="A1333" t="s">
        <v>1</v>
      </c>
      <c r="B1333" s="1">
        <v>41884</v>
      </c>
      <c r="C1333" s="3">
        <v>0.48402777777777778</v>
      </c>
      <c r="D1333">
        <v>614.08000000000004</v>
      </c>
      <c r="E1333">
        <v>1</v>
      </c>
      <c r="F1333" t="s">
        <v>52</v>
      </c>
      <c r="G1333">
        <f t="shared" si="40"/>
        <v>9</v>
      </c>
      <c r="H1333" s="4">
        <f t="shared" si="41"/>
        <v>41897</v>
      </c>
    </row>
    <row r="1334" spans="1:8" x14ac:dyDescent="0.25">
      <c r="A1334" t="s">
        <v>1</v>
      </c>
      <c r="B1334" s="1">
        <v>41934</v>
      </c>
      <c r="C1334" s="3">
        <v>0.45277777777777778</v>
      </c>
      <c r="D1334">
        <v>614.04999999999995</v>
      </c>
      <c r="E1334">
        <v>1</v>
      </c>
      <c r="F1334" t="s">
        <v>52</v>
      </c>
      <c r="G1334">
        <f t="shared" si="40"/>
        <v>10</v>
      </c>
      <c r="H1334" s="4">
        <f t="shared" si="41"/>
        <v>41927</v>
      </c>
    </row>
    <row r="1335" spans="1:8" x14ac:dyDescent="0.25">
      <c r="A1335" t="s">
        <v>1</v>
      </c>
      <c r="B1335" s="1">
        <v>41953</v>
      </c>
      <c r="C1335" s="3">
        <v>0.60902777777777783</v>
      </c>
      <c r="D1335">
        <v>613.55999999999995</v>
      </c>
      <c r="E1335">
        <v>1</v>
      </c>
      <c r="F1335" t="s">
        <v>52</v>
      </c>
      <c r="G1335">
        <f t="shared" si="40"/>
        <v>11</v>
      </c>
      <c r="H1335" s="4">
        <f t="shared" si="41"/>
        <v>41958</v>
      </c>
    </row>
    <row r="1336" spans="1:8" x14ac:dyDescent="0.25">
      <c r="A1336" t="s">
        <v>1</v>
      </c>
      <c r="B1336" s="1">
        <v>41974</v>
      </c>
      <c r="C1336" s="3">
        <v>0.53472222222222221</v>
      </c>
      <c r="D1336">
        <v>613.62</v>
      </c>
      <c r="E1336">
        <v>1</v>
      </c>
      <c r="F1336" t="s">
        <v>52</v>
      </c>
      <c r="G1336">
        <f t="shared" si="40"/>
        <v>12</v>
      </c>
      <c r="H1336" s="4">
        <f t="shared" si="41"/>
        <v>41988</v>
      </c>
    </row>
    <row r="1337" spans="1:8" x14ac:dyDescent="0.25">
      <c r="A1337" t="s">
        <v>1</v>
      </c>
      <c r="B1337" s="1">
        <v>42010</v>
      </c>
      <c r="C1337" s="3">
        <v>0.47291666666666665</v>
      </c>
      <c r="D1337">
        <v>613.80999999999995</v>
      </c>
      <c r="E1337">
        <v>1</v>
      </c>
      <c r="F1337" t="s">
        <v>52</v>
      </c>
      <c r="G1337">
        <f t="shared" si="40"/>
        <v>1</v>
      </c>
      <c r="H1337" s="4">
        <f t="shared" si="41"/>
        <v>42019</v>
      </c>
    </row>
    <row r="1338" spans="1:8" x14ac:dyDescent="0.25">
      <c r="A1338" t="s">
        <v>1</v>
      </c>
      <c r="B1338" s="1">
        <v>42038</v>
      </c>
      <c r="C1338" s="3">
        <v>0.4069444444444445</v>
      </c>
      <c r="D1338">
        <v>613.64</v>
      </c>
      <c r="E1338">
        <v>1</v>
      </c>
      <c r="F1338" t="s">
        <v>52</v>
      </c>
      <c r="G1338">
        <f t="shared" si="40"/>
        <v>2</v>
      </c>
      <c r="H1338" s="4">
        <f t="shared" si="41"/>
        <v>42050</v>
      </c>
    </row>
    <row r="1339" spans="1:8" x14ac:dyDescent="0.25">
      <c r="A1339" t="s">
        <v>1</v>
      </c>
      <c r="B1339" s="1">
        <v>42067</v>
      </c>
      <c r="C1339" s="3">
        <v>0.65902777777777777</v>
      </c>
      <c r="D1339">
        <v>613.82000000000005</v>
      </c>
      <c r="E1339">
        <v>1</v>
      </c>
      <c r="F1339" t="s">
        <v>52</v>
      </c>
      <c r="G1339">
        <f t="shared" si="40"/>
        <v>3</v>
      </c>
      <c r="H1339" s="4">
        <f t="shared" si="41"/>
        <v>42078</v>
      </c>
    </row>
    <row r="1340" spans="1:8" x14ac:dyDescent="0.25">
      <c r="A1340" t="s">
        <v>1</v>
      </c>
      <c r="B1340" s="1">
        <v>42107</v>
      </c>
      <c r="C1340" s="3">
        <v>0.42222222222222222</v>
      </c>
      <c r="D1340">
        <v>614.15</v>
      </c>
      <c r="E1340">
        <v>1</v>
      </c>
      <c r="F1340" t="s">
        <v>52</v>
      </c>
      <c r="G1340">
        <f t="shared" si="40"/>
        <v>4</v>
      </c>
      <c r="H1340" s="4">
        <f t="shared" si="41"/>
        <v>42109</v>
      </c>
    </row>
    <row r="1341" spans="1:8" x14ac:dyDescent="0.25">
      <c r="A1341" t="s">
        <v>1</v>
      </c>
      <c r="B1341" s="1">
        <v>42130</v>
      </c>
      <c r="C1341" s="3">
        <v>0.58194444444444449</v>
      </c>
      <c r="D1341">
        <v>613.72</v>
      </c>
      <c r="E1341">
        <v>1</v>
      </c>
      <c r="F1341" t="s">
        <v>52</v>
      </c>
      <c r="G1341">
        <f t="shared" si="40"/>
        <v>5</v>
      </c>
      <c r="H1341" s="4">
        <f t="shared" si="41"/>
        <v>42139</v>
      </c>
    </row>
    <row r="1342" spans="1:8" x14ac:dyDescent="0.25">
      <c r="A1342" t="s">
        <v>1</v>
      </c>
      <c r="B1342" s="1">
        <v>42156</v>
      </c>
      <c r="C1342" s="3">
        <v>0.64722222222222225</v>
      </c>
      <c r="D1342">
        <v>613.95000000000005</v>
      </c>
      <c r="E1342">
        <v>1</v>
      </c>
      <c r="F1342" t="s">
        <v>52</v>
      </c>
      <c r="G1342">
        <f t="shared" si="40"/>
        <v>6</v>
      </c>
      <c r="H1342" s="4">
        <f t="shared" si="41"/>
        <v>42170</v>
      </c>
    </row>
    <row r="1343" spans="1:8" x14ac:dyDescent="0.25">
      <c r="A1343" t="s">
        <v>1</v>
      </c>
      <c r="B1343" s="1">
        <v>42192</v>
      </c>
      <c r="C1343" s="3">
        <v>0.46736111111111112</v>
      </c>
      <c r="D1343">
        <v>614.01</v>
      </c>
      <c r="E1343">
        <v>1</v>
      </c>
      <c r="F1343" t="s">
        <v>52</v>
      </c>
      <c r="G1343">
        <f t="shared" si="40"/>
        <v>7</v>
      </c>
      <c r="H1343" s="4">
        <f t="shared" si="41"/>
        <v>42200</v>
      </c>
    </row>
    <row r="1344" spans="1:8" x14ac:dyDescent="0.25">
      <c r="A1344" t="s">
        <v>1</v>
      </c>
      <c r="B1344" s="1">
        <v>42226</v>
      </c>
      <c r="C1344" s="3">
        <v>0.54027777777777775</v>
      </c>
      <c r="D1344">
        <v>614.79</v>
      </c>
      <c r="E1344">
        <v>1</v>
      </c>
      <c r="F1344" t="s">
        <v>52</v>
      </c>
      <c r="G1344">
        <f t="shared" si="40"/>
        <v>8</v>
      </c>
      <c r="H1344" s="4">
        <f t="shared" si="41"/>
        <v>42231</v>
      </c>
    </row>
    <row r="1345" spans="1:8" x14ac:dyDescent="0.25">
      <c r="A1345" t="s">
        <v>1</v>
      </c>
      <c r="B1345" s="1">
        <v>42269</v>
      </c>
      <c r="C1345" s="3">
        <v>0.46111111111111108</v>
      </c>
      <c r="D1345">
        <v>614.98</v>
      </c>
      <c r="E1345">
        <v>1</v>
      </c>
      <c r="F1345" t="s">
        <v>52</v>
      </c>
      <c r="G1345">
        <f t="shared" si="40"/>
        <v>9</v>
      </c>
      <c r="H1345" s="4">
        <f t="shared" si="41"/>
        <v>42262</v>
      </c>
    </row>
    <row r="1346" spans="1:8" x14ac:dyDescent="0.25">
      <c r="A1346" t="s">
        <v>1</v>
      </c>
      <c r="B1346" s="1">
        <v>42290</v>
      </c>
      <c r="C1346" s="3">
        <v>0.52847222222222223</v>
      </c>
      <c r="D1346">
        <v>614.95000000000005</v>
      </c>
      <c r="E1346">
        <v>1</v>
      </c>
      <c r="F1346" t="s">
        <v>52</v>
      </c>
      <c r="G1346">
        <f t="shared" si="40"/>
        <v>10</v>
      </c>
      <c r="H1346" s="4">
        <f t="shared" si="41"/>
        <v>42292</v>
      </c>
    </row>
    <row r="1347" spans="1:8" x14ac:dyDescent="0.25">
      <c r="A1347" t="s">
        <v>1</v>
      </c>
      <c r="B1347" s="1">
        <v>42320</v>
      </c>
      <c r="C1347" s="3">
        <v>0.46319444444444446</v>
      </c>
      <c r="D1347">
        <v>614.61</v>
      </c>
      <c r="E1347">
        <v>1</v>
      </c>
      <c r="F1347" t="s">
        <v>52</v>
      </c>
      <c r="G1347">
        <f t="shared" ref="G1347:G1410" si="42">MONTH(B1347)</f>
        <v>11</v>
      </c>
      <c r="H1347" s="4">
        <f t="shared" ref="H1347:H1410" si="43">DATE(YEAR(B1347),MONTH(B1347),15)</f>
        <v>42323</v>
      </c>
    </row>
    <row r="1348" spans="1:8" x14ac:dyDescent="0.25">
      <c r="A1348" t="s">
        <v>1</v>
      </c>
      <c r="B1348" s="1">
        <v>42346</v>
      </c>
      <c r="C1348" s="3">
        <v>0.59583333333333333</v>
      </c>
      <c r="D1348">
        <v>614.35</v>
      </c>
      <c r="E1348">
        <v>1</v>
      </c>
      <c r="F1348" t="s">
        <v>52</v>
      </c>
      <c r="G1348">
        <f t="shared" si="42"/>
        <v>12</v>
      </c>
      <c r="H1348" s="4">
        <f t="shared" si="43"/>
        <v>42353</v>
      </c>
    </row>
    <row r="1349" spans="1:8" x14ac:dyDescent="0.25">
      <c r="A1349" t="s">
        <v>1</v>
      </c>
      <c r="B1349" s="1">
        <v>42381</v>
      </c>
      <c r="C1349" s="3">
        <v>0.40416666666666662</v>
      </c>
      <c r="D1349">
        <v>614.66999999999996</v>
      </c>
      <c r="E1349">
        <v>1</v>
      </c>
      <c r="F1349" t="s">
        <v>52</v>
      </c>
      <c r="G1349">
        <f t="shared" si="42"/>
        <v>1</v>
      </c>
      <c r="H1349" s="4">
        <f t="shared" si="43"/>
        <v>42384</v>
      </c>
    </row>
    <row r="1350" spans="1:8" x14ac:dyDescent="0.25">
      <c r="A1350" t="s">
        <v>1</v>
      </c>
      <c r="B1350" s="1">
        <v>42408</v>
      </c>
      <c r="C1350" s="3">
        <v>0.50902777777777775</v>
      </c>
      <c r="D1350">
        <v>614.99</v>
      </c>
      <c r="E1350">
        <v>1</v>
      </c>
      <c r="F1350" t="s">
        <v>52</v>
      </c>
      <c r="G1350">
        <f t="shared" si="42"/>
        <v>2</v>
      </c>
      <c r="H1350" s="4">
        <f t="shared" si="43"/>
        <v>42415</v>
      </c>
    </row>
    <row r="1351" spans="1:8" x14ac:dyDescent="0.25">
      <c r="A1351" t="s">
        <v>1</v>
      </c>
      <c r="B1351" s="1">
        <v>42438</v>
      </c>
      <c r="C1351" s="3">
        <v>0.4548611111111111</v>
      </c>
      <c r="D1351">
        <v>614.70000000000005</v>
      </c>
      <c r="E1351">
        <v>1</v>
      </c>
      <c r="F1351" t="s">
        <v>52</v>
      </c>
      <c r="G1351">
        <f t="shared" si="42"/>
        <v>3</v>
      </c>
      <c r="H1351" s="4">
        <f t="shared" si="43"/>
        <v>42444</v>
      </c>
    </row>
    <row r="1352" spans="1:8" x14ac:dyDescent="0.25">
      <c r="A1352" t="s">
        <v>1</v>
      </c>
      <c r="B1352" s="1">
        <v>42465</v>
      </c>
      <c r="C1352" s="3">
        <v>0.48194444444444445</v>
      </c>
      <c r="D1352">
        <v>614.64</v>
      </c>
      <c r="E1352">
        <v>1</v>
      </c>
      <c r="F1352" t="s">
        <v>52</v>
      </c>
      <c r="G1352">
        <f t="shared" si="42"/>
        <v>4</v>
      </c>
      <c r="H1352" s="4">
        <f t="shared" si="43"/>
        <v>42475</v>
      </c>
    </row>
    <row r="1353" spans="1:8" x14ac:dyDescent="0.25">
      <c r="A1353" t="s">
        <v>1</v>
      </c>
      <c r="B1353" s="1">
        <v>42500</v>
      </c>
      <c r="C1353" s="3">
        <v>0.57777777777777783</v>
      </c>
      <c r="D1353">
        <v>614.94000000000005</v>
      </c>
      <c r="E1353">
        <v>1</v>
      </c>
      <c r="F1353" t="s">
        <v>52</v>
      </c>
      <c r="G1353">
        <f t="shared" si="42"/>
        <v>5</v>
      </c>
      <c r="H1353" s="4">
        <f t="shared" si="43"/>
        <v>42505</v>
      </c>
    </row>
    <row r="1354" spans="1:8" x14ac:dyDescent="0.25">
      <c r="A1354" t="s">
        <v>1</v>
      </c>
      <c r="B1354" s="1">
        <v>42530</v>
      </c>
      <c r="C1354" s="3">
        <v>0.59722222222222221</v>
      </c>
      <c r="D1354">
        <v>614.75</v>
      </c>
      <c r="E1354">
        <v>1</v>
      </c>
      <c r="F1354" t="s">
        <v>52</v>
      </c>
      <c r="G1354">
        <f t="shared" si="42"/>
        <v>6</v>
      </c>
      <c r="H1354" s="4">
        <f t="shared" si="43"/>
        <v>42536</v>
      </c>
    </row>
    <row r="1355" spans="1:8" x14ac:dyDescent="0.25">
      <c r="A1355" t="s">
        <v>1</v>
      </c>
      <c r="B1355" s="1">
        <v>42569</v>
      </c>
      <c r="C1355" s="3">
        <v>0.45</v>
      </c>
      <c r="D1355">
        <v>615.17999999999995</v>
      </c>
      <c r="E1355">
        <v>1</v>
      </c>
      <c r="F1355" t="s">
        <v>52</v>
      </c>
      <c r="G1355">
        <f t="shared" si="42"/>
        <v>7</v>
      </c>
      <c r="H1355" s="4">
        <f t="shared" si="43"/>
        <v>42566</v>
      </c>
    </row>
    <row r="1356" spans="1:8" x14ac:dyDescent="0.25">
      <c r="A1356" t="s">
        <v>1</v>
      </c>
      <c r="B1356" s="1">
        <v>42593</v>
      </c>
      <c r="C1356" s="3">
        <v>0.60625000000000007</v>
      </c>
      <c r="D1356">
        <v>615.23</v>
      </c>
      <c r="E1356">
        <v>1</v>
      </c>
      <c r="F1356" t="s">
        <v>52</v>
      </c>
      <c r="G1356">
        <f t="shared" si="42"/>
        <v>8</v>
      </c>
      <c r="H1356" s="4">
        <f t="shared" si="43"/>
        <v>42597</v>
      </c>
    </row>
    <row r="1357" spans="1:8" x14ac:dyDescent="0.25">
      <c r="A1357" t="s">
        <v>1</v>
      </c>
      <c r="B1357" s="1">
        <v>42600</v>
      </c>
      <c r="C1357" s="3">
        <v>7.2916666666666671E-2</v>
      </c>
      <c r="D1357">
        <v>615.21</v>
      </c>
      <c r="E1357">
        <v>339</v>
      </c>
      <c r="F1357" t="s">
        <v>53</v>
      </c>
      <c r="G1357">
        <f t="shared" si="42"/>
        <v>8</v>
      </c>
      <c r="H1357" s="4">
        <f t="shared" si="43"/>
        <v>42597</v>
      </c>
    </row>
    <row r="1358" spans="1:8" x14ac:dyDescent="0.25">
      <c r="A1358" t="s">
        <v>1</v>
      </c>
      <c r="B1358" s="1">
        <v>42614</v>
      </c>
      <c r="C1358" s="3">
        <v>4.1666666666666664E-2</v>
      </c>
      <c r="D1358">
        <v>615.24</v>
      </c>
      <c r="E1358">
        <v>720</v>
      </c>
      <c r="F1358" t="s">
        <v>53</v>
      </c>
      <c r="G1358">
        <f t="shared" si="42"/>
        <v>9</v>
      </c>
      <c r="H1358" s="4">
        <f t="shared" si="43"/>
        <v>42628</v>
      </c>
    </row>
    <row r="1359" spans="1:8" x14ac:dyDescent="0.25">
      <c r="A1359" t="s">
        <v>1</v>
      </c>
      <c r="B1359" s="1">
        <v>42626</v>
      </c>
      <c r="C1359" s="3">
        <v>0.65555555555555556</v>
      </c>
      <c r="D1359">
        <v>615.22</v>
      </c>
      <c r="E1359">
        <v>1</v>
      </c>
      <c r="F1359" t="s">
        <v>52</v>
      </c>
      <c r="G1359">
        <f t="shared" si="42"/>
        <v>9</v>
      </c>
      <c r="H1359" s="4">
        <f t="shared" si="43"/>
        <v>42628</v>
      </c>
    </row>
    <row r="1360" spans="1:8" x14ac:dyDescent="0.25">
      <c r="A1360" t="s">
        <v>1</v>
      </c>
      <c r="B1360" s="1">
        <v>42645</v>
      </c>
      <c r="C1360" s="3">
        <v>0.66666666666666663</v>
      </c>
      <c r="D1360">
        <v>614.96</v>
      </c>
      <c r="E1360">
        <v>744</v>
      </c>
      <c r="F1360" t="s">
        <v>53</v>
      </c>
      <c r="G1360">
        <f t="shared" si="42"/>
        <v>10</v>
      </c>
      <c r="H1360" s="4">
        <f t="shared" si="43"/>
        <v>42658</v>
      </c>
    </row>
    <row r="1361" spans="1:8" x14ac:dyDescent="0.25">
      <c r="A1361" t="s">
        <v>1</v>
      </c>
      <c r="B1361" s="1">
        <v>42660</v>
      </c>
      <c r="C1361" s="3">
        <v>0.40833333333333338</v>
      </c>
      <c r="D1361">
        <v>614.94000000000005</v>
      </c>
      <c r="E1361">
        <v>1</v>
      </c>
      <c r="F1361" t="s">
        <v>52</v>
      </c>
      <c r="G1361">
        <f t="shared" si="42"/>
        <v>10</v>
      </c>
      <c r="H1361" s="4">
        <f t="shared" si="43"/>
        <v>42658</v>
      </c>
    </row>
    <row r="1362" spans="1:8" x14ac:dyDescent="0.25">
      <c r="A1362" t="s">
        <v>1</v>
      </c>
      <c r="B1362" s="1">
        <v>42679</v>
      </c>
      <c r="C1362" s="3">
        <v>0.54166666666666663</v>
      </c>
      <c r="D1362">
        <v>614.76</v>
      </c>
      <c r="E1362">
        <v>721</v>
      </c>
      <c r="F1362" t="s">
        <v>53</v>
      </c>
      <c r="G1362">
        <f t="shared" si="42"/>
        <v>11</v>
      </c>
      <c r="H1362" s="4">
        <f t="shared" si="43"/>
        <v>42689</v>
      </c>
    </row>
    <row r="1363" spans="1:8" x14ac:dyDescent="0.25">
      <c r="A1363" t="s">
        <v>1</v>
      </c>
      <c r="B1363" s="1">
        <v>42681</v>
      </c>
      <c r="C1363" s="3">
        <v>0.49305555555555558</v>
      </c>
      <c r="D1363">
        <v>614.95000000000005</v>
      </c>
      <c r="E1363">
        <v>1</v>
      </c>
      <c r="F1363" t="s">
        <v>52</v>
      </c>
      <c r="G1363">
        <f t="shared" si="42"/>
        <v>11</v>
      </c>
      <c r="H1363" s="4">
        <f t="shared" si="43"/>
        <v>42689</v>
      </c>
    </row>
    <row r="1364" spans="1:8" x14ac:dyDescent="0.25">
      <c r="A1364" t="s">
        <v>1</v>
      </c>
      <c r="B1364" s="1">
        <v>42705</v>
      </c>
      <c r="C1364" s="3">
        <v>4.1666666666666664E-2</v>
      </c>
      <c r="D1364">
        <v>614.67999999999995</v>
      </c>
      <c r="E1364">
        <v>744</v>
      </c>
      <c r="F1364" t="s">
        <v>53</v>
      </c>
      <c r="G1364">
        <f t="shared" si="42"/>
        <v>12</v>
      </c>
      <c r="H1364" s="4">
        <f t="shared" si="43"/>
        <v>42719</v>
      </c>
    </row>
    <row r="1365" spans="1:8" x14ac:dyDescent="0.25">
      <c r="A1365" t="s">
        <v>1</v>
      </c>
      <c r="B1365" s="1">
        <v>42717</v>
      </c>
      <c r="C1365" s="3">
        <v>0.66180555555555554</v>
      </c>
      <c r="D1365">
        <v>614.63</v>
      </c>
      <c r="E1365">
        <v>1</v>
      </c>
      <c r="F1365" t="s">
        <v>52</v>
      </c>
      <c r="G1365">
        <f t="shared" si="42"/>
        <v>12</v>
      </c>
      <c r="H1365" s="4">
        <f t="shared" si="43"/>
        <v>42719</v>
      </c>
    </row>
    <row r="1366" spans="1:8" x14ac:dyDescent="0.25">
      <c r="A1366" t="s">
        <v>1</v>
      </c>
      <c r="B1366" s="1">
        <v>42737</v>
      </c>
      <c r="C1366" s="3">
        <v>0.45833333333333331</v>
      </c>
      <c r="D1366">
        <v>614.72</v>
      </c>
      <c r="E1366">
        <v>744</v>
      </c>
      <c r="F1366" t="s">
        <v>53</v>
      </c>
      <c r="G1366">
        <f t="shared" si="42"/>
        <v>1</v>
      </c>
      <c r="H1366" s="4">
        <f t="shared" si="43"/>
        <v>42750</v>
      </c>
    </row>
    <row r="1367" spans="1:8" x14ac:dyDescent="0.25">
      <c r="A1367" t="s">
        <v>1</v>
      </c>
      <c r="B1367" s="1">
        <v>42768</v>
      </c>
      <c r="C1367" s="3">
        <v>0.29166666666666669</v>
      </c>
      <c r="D1367">
        <v>614.73</v>
      </c>
      <c r="E1367">
        <v>671</v>
      </c>
      <c r="F1367" t="s">
        <v>53</v>
      </c>
      <c r="G1367">
        <f t="shared" si="42"/>
        <v>2</v>
      </c>
      <c r="H1367" s="4">
        <f t="shared" si="43"/>
        <v>42781</v>
      </c>
    </row>
    <row r="1368" spans="1:8" x14ac:dyDescent="0.25">
      <c r="A1368" t="s">
        <v>1</v>
      </c>
      <c r="B1368" s="1">
        <v>42772</v>
      </c>
      <c r="C1368" s="3">
        <v>0.56736111111111109</v>
      </c>
      <c r="D1368">
        <v>614.59</v>
      </c>
      <c r="E1368">
        <v>1</v>
      </c>
      <c r="F1368" t="s">
        <v>52</v>
      </c>
      <c r="G1368">
        <f t="shared" si="42"/>
        <v>2</v>
      </c>
      <c r="H1368" s="4">
        <f t="shared" si="43"/>
        <v>42781</v>
      </c>
    </row>
    <row r="1369" spans="1:8" x14ac:dyDescent="0.25">
      <c r="A1369" t="s">
        <v>1</v>
      </c>
      <c r="B1369" s="1">
        <v>42797</v>
      </c>
      <c r="C1369" s="3">
        <v>0.79166666666666663</v>
      </c>
      <c r="D1369">
        <v>614.59</v>
      </c>
      <c r="E1369">
        <v>743</v>
      </c>
      <c r="F1369" t="s">
        <v>53</v>
      </c>
      <c r="G1369">
        <f t="shared" si="42"/>
        <v>3</v>
      </c>
      <c r="H1369" s="4">
        <f t="shared" si="43"/>
        <v>42809</v>
      </c>
    </row>
    <row r="1370" spans="1:8" x14ac:dyDescent="0.25">
      <c r="A1370" t="s">
        <v>1</v>
      </c>
      <c r="B1370" s="1">
        <v>42833</v>
      </c>
      <c r="C1370" s="3">
        <v>0.54166666666666663</v>
      </c>
      <c r="D1370">
        <v>614.15</v>
      </c>
      <c r="E1370">
        <v>720</v>
      </c>
      <c r="F1370" t="s">
        <v>53</v>
      </c>
      <c r="G1370">
        <f t="shared" si="42"/>
        <v>4</v>
      </c>
      <c r="H1370" s="4">
        <f t="shared" si="43"/>
        <v>42840</v>
      </c>
    </row>
    <row r="1371" spans="1:8" x14ac:dyDescent="0.25">
      <c r="A1371" t="s">
        <v>1</v>
      </c>
      <c r="B1371" s="1">
        <v>42861</v>
      </c>
      <c r="C1371" s="3">
        <v>0.70833333333333337</v>
      </c>
      <c r="D1371">
        <v>613.63</v>
      </c>
      <c r="E1371">
        <v>744</v>
      </c>
      <c r="F1371" t="s">
        <v>53</v>
      </c>
      <c r="G1371">
        <f t="shared" si="42"/>
        <v>5</v>
      </c>
      <c r="H1371" s="4">
        <f t="shared" si="43"/>
        <v>42870</v>
      </c>
    </row>
    <row r="1372" spans="1:8" x14ac:dyDescent="0.25">
      <c r="A1372" t="s">
        <v>1</v>
      </c>
      <c r="B1372" s="1">
        <v>42877</v>
      </c>
      <c r="C1372" s="3">
        <v>0.54999999999999993</v>
      </c>
      <c r="D1372">
        <v>613.57000000000005</v>
      </c>
      <c r="E1372">
        <v>1</v>
      </c>
      <c r="F1372" t="s">
        <v>52</v>
      </c>
      <c r="G1372">
        <f t="shared" si="42"/>
        <v>5</v>
      </c>
      <c r="H1372" s="4">
        <f t="shared" si="43"/>
        <v>42870</v>
      </c>
    </row>
    <row r="1373" spans="1:8" x14ac:dyDescent="0.25">
      <c r="A1373" t="s">
        <v>1</v>
      </c>
      <c r="B1373" s="1">
        <v>42890</v>
      </c>
      <c r="C1373" s="3">
        <v>0.5</v>
      </c>
      <c r="D1373">
        <v>613.35</v>
      </c>
      <c r="E1373">
        <v>720</v>
      </c>
      <c r="F1373" t="s">
        <v>53</v>
      </c>
      <c r="G1373">
        <f t="shared" si="42"/>
        <v>6</v>
      </c>
      <c r="H1373" s="4">
        <f t="shared" si="43"/>
        <v>42901</v>
      </c>
    </row>
    <row r="1374" spans="1:8" x14ac:dyDescent="0.25">
      <c r="A1374" t="s">
        <v>1</v>
      </c>
      <c r="B1374" s="1">
        <v>42917</v>
      </c>
      <c r="C1374" s="3">
        <v>0.58333333333333337</v>
      </c>
      <c r="D1374">
        <v>613.20000000000005</v>
      </c>
      <c r="E1374">
        <v>744</v>
      </c>
      <c r="F1374" t="s">
        <v>53</v>
      </c>
      <c r="G1374">
        <f t="shared" si="42"/>
        <v>7</v>
      </c>
      <c r="H1374" s="4">
        <f t="shared" si="43"/>
        <v>42931</v>
      </c>
    </row>
    <row r="1375" spans="1:8" x14ac:dyDescent="0.25">
      <c r="A1375" t="s">
        <v>1</v>
      </c>
      <c r="B1375" s="1">
        <v>42948</v>
      </c>
      <c r="C1375" s="3">
        <v>0.6694444444444444</v>
      </c>
      <c r="D1375">
        <v>613.29</v>
      </c>
      <c r="E1375">
        <v>1</v>
      </c>
      <c r="F1375" t="s">
        <v>52</v>
      </c>
      <c r="G1375">
        <f t="shared" si="42"/>
        <v>8</v>
      </c>
      <c r="H1375" s="4">
        <f t="shared" si="43"/>
        <v>42962</v>
      </c>
    </row>
    <row r="1376" spans="1:8" x14ac:dyDescent="0.25">
      <c r="A1376" t="s">
        <v>1</v>
      </c>
      <c r="B1376" s="1">
        <v>42954</v>
      </c>
      <c r="C1376" s="3">
        <v>0</v>
      </c>
      <c r="D1376">
        <v>613.44000000000005</v>
      </c>
      <c r="E1376">
        <v>744</v>
      </c>
      <c r="F1376" t="s">
        <v>53</v>
      </c>
      <c r="G1376">
        <f t="shared" si="42"/>
        <v>8</v>
      </c>
      <c r="H1376" s="4">
        <f t="shared" si="43"/>
        <v>42962</v>
      </c>
    </row>
    <row r="1377" spans="1:8" x14ac:dyDescent="0.25">
      <c r="A1377" t="s">
        <v>1</v>
      </c>
      <c r="B1377" s="1">
        <v>42979</v>
      </c>
      <c r="C1377" s="3">
        <v>0.20833333333333334</v>
      </c>
      <c r="D1377">
        <v>613.64</v>
      </c>
      <c r="E1377">
        <v>720</v>
      </c>
      <c r="F1377" t="s">
        <v>53</v>
      </c>
      <c r="G1377">
        <f t="shared" si="42"/>
        <v>9</v>
      </c>
      <c r="H1377" s="4">
        <f t="shared" si="43"/>
        <v>42993</v>
      </c>
    </row>
    <row r="1378" spans="1:8" x14ac:dyDescent="0.25">
      <c r="A1378" t="s">
        <v>1</v>
      </c>
      <c r="B1378" s="1">
        <v>43009</v>
      </c>
      <c r="C1378" s="3">
        <v>0.625</v>
      </c>
      <c r="D1378">
        <v>613.58000000000004</v>
      </c>
      <c r="E1378">
        <v>744</v>
      </c>
      <c r="F1378" t="s">
        <v>53</v>
      </c>
      <c r="G1378">
        <f t="shared" si="42"/>
        <v>10</v>
      </c>
      <c r="H1378" s="4">
        <f t="shared" si="43"/>
        <v>43023</v>
      </c>
    </row>
    <row r="1379" spans="1:8" x14ac:dyDescent="0.25">
      <c r="A1379" t="s">
        <v>1</v>
      </c>
      <c r="B1379" s="1">
        <v>43018</v>
      </c>
      <c r="C1379" s="3">
        <v>0.56874999999999998</v>
      </c>
      <c r="D1379">
        <v>613.49</v>
      </c>
      <c r="E1379">
        <v>1</v>
      </c>
      <c r="F1379" t="s">
        <v>52</v>
      </c>
      <c r="G1379">
        <f t="shared" si="42"/>
        <v>10</v>
      </c>
      <c r="H1379" s="4">
        <f t="shared" si="43"/>
        <v>43023</v>
      </c>
    </row>
    <row r="1380" spans="1:8" x14ac:dyDescent="0.25">
      <c r="A1380" t="s">
        <v>1</v>
      </c>
      <c r="B1380" s="1">
        <v>43040</v>
      </c>
      <c r="C1380" s="3">
        <v>0.79166666666666663</v>
      </c>
      <c r="D1380">
        <v>613.36</v>
      </c>
      <c r="E1380">
        <v>721</v>
      </c>
      <c r="F1380" t="s">
        <v>53</v>
      </c>
      <c r="G1380">
        <f t="shared" si="42"/>
        <v>11</v>
      </c>
      <c r="H1380" s="4">
        <f t="shared" si="43"/>
        <v>43054</v>
      </c>
    </row>
    <row r="1381" spans="1:8" x14ac:dyDescent="0.25">
      <c r="A1381" t="s">
        <v>1</v>
      </c>
      <c r="B1381" s="1">
        <v>43045</v>
      </c>
      <c r="C1381" s="3">
        <v>0.5805555555555556</v>
      </c>
      <c r="D1381">
        <v>613.47</v>
      </c>
      <c r="E1381">
        <v>1</v>
      </c>
      <c r="F1381" t="s">
        <v>52</v>
      </c>
      <c r="G1381">
        <f t="shared" si="42"/>
        <v>11</v>
      </c>
      <c r="H1381" s="4">
        <f t="shared" si="43"/>
        <v>43054</v>
      </c>
    </row>
    <row r="1382" spans="1:8" x14ac:dyDescent="0.25">
      <c r="A1382" t="s">
        <v>1</v>
      </c>
      <c r="B1382" s="1">
        <v>43070</v>
      </c>
      <c r="C1382" s="3">
        <v>0.25</v>
      </c>
      <c r="D1382">
        <v>613.30999999999995</v>
      </c>
      <c r="E1382">
        <v>744</v>
      </c>
      <c r="F1382" t="s">
        <v>53</v>
      </c>
      <c r="G1382">
        <f t="shared" si="42"/>
        <v>12</v>
      </c>
      <c r="H1382" s="4">
        <f t="shared" si="43"/>
        <v>43084</v>
      </c>
    </row>
    <row r="1383" spans="1:8" x14ac:dyDescent="0.25">
      <c r="A1383" t="s">
        <v>1</v>
      </c>
      <c r="B1383" s="1">
        <v>43103</v>
      </c>
      <c r="C1383" s="3">
        <v>0.66666666666666663</v>
      </c>
      <c r="D1383">
        <v>613.20000000000005</v>
      </c>
      <c r="E1383">
        <v>744</v>
      </c>
      <c r="F1383" t="s">
        <v>53</v>
      </c>
      <c r="G1383">
        <f t="shared" si="42"/>
        <v>1</v>
      </c>
      <c r="H1383" s="4">
        <f t="shared" si="43"/>
        <v>43115</v>
      </c>
    </row>
    <row r="1384" spans="1:8" x14ac:dyDescent="0.25">
      <c r="A1384" t="s">
        <v>1</v>
      </c>
      <c r="B1384" s="1">
        <v>43136</v>
      </c>
      <c r="C1384" s="3">
        <v>0</v>
      </c>
      <c r="D1384">
        <v>613</v>
      </c>
      <c r="E1384">
        <v>672</v>
      </c>
      <c r="F1384" t="s">
        <v>53</v>
      </c>
      <c r="G1384">
        <f t="shared" si="42"/>
        <v>2</v>
      </c>
      <c r="H1384" s="4">
        <f t="shared" si="43"/>
        <v>43146</v>
      </c>
    </row>
    <row r="1385" spans="1:8" x14ac:dyDescent="0.25">
      <c r="A1385" t="s">
        <v>1</v>
      </c>
      <c r="B1385" s="1">
        <v>43137</v>
      </c>
      <c r="C1385" s="3">
        <v>0.58402777777777781</v>
      </c>
      <c r="D1385">
        <v>613.13</v>
      </c>
      <c r="E1385">
        <v>1</v>
      </c>
      <c r="F1385" t="s">
        <v>52</v>
      </c>
      <c r="G1385">
        <f t="shared" si="42"/>
        <v>2</v>
      </c>
      <c r="H1385" s="4">
        <f t="shared" si="43"/>
        <v>43146</v>
      </c>
    </row>
    <row r="1386" spans="1:8" x14ac:dyDescent="0.25">
      <c r="A1386" t="s">
        <v>1</v>
      </c>
      <c r="B1386" s="1">
        <v>43163</v>
      </c>
      <c r="C1386" s="3">
        <v>0.5</v>
      </c>
      <c r="D1386">
        <v>613</v>
      </c>
      <c r="E1386">
        <v>743</v>
      </c>
      <c r="F1386" t="s">
        <v>53</v>
      </c>
      <c r="G1386">
        <f t="shared" si="42"/>
        <v>3</v>
      </c>
      <c r="H1386" s="4">
        <f t="shared" si="43"/>
        <v>43174</v>
      </c>
    </row>
    <row r="1387" spans="1:8" x14ac:dyDescent="0.25">
      <c r="A1387" t="s">
        <v>1</v>
      </c>
      <c r="B1387" s="1">
        <v>43192</v>
      </c>
      <c r="C1387" s="3">
        <v>0.66666666666666663</v>
      </c>
      <c r="D1387">
        <v>612.95000000000005</v>
      </c>
      <c r="E1387">
        <v>720</v>
      </c>
      <c r="F1387" t="s">
        <v>53</v>
      </c>
      <c r="G1387">
        <f t="shared" si="42"/>
        <v>4</v>
      </c>
      <c r="H1387" s="4">
        <f t="shared" si="43"/>
        <v>43205</v>
      </c>
    </row>
    <row r="1388" spans="1:8" x14ac:dyDescent="0.25">
      <c r="A1388" t="s">
        <v>1</v>
      </c>
      <c r="B1388" s="1">
        <v>43229</v>
      </c>
      <c r="C1388" s="3">
        <v>0.54166666666666663</v>
      </c>
      <c r="D1388">
        <v>612.82000000000005</v>
      </c>
      <c r="E1388">
        <v>744</v>
      </c>
      <c r="F1388" t="s">
        <v>53</v>
      </c>
      <c r="G1388">
        <f t="shared" si="42"/>
        <v>5</v>
      </c>
      <c r="H1388" s="4">
        <f t="shared" si="43"/>
        <v>43235</v>
      </c>
    </row>
    <row r="1389" spans="1:8" x14ac:dyDescent="0.25">
      <c r="A1389" t="s">
        <v>1</v>
      </c>
      <c r="B1389" s="1">
        <v>43235</v>
      </c>
      <c r="C1389" s="3">
        <v>0.49513888888888885</v>
      </c>
      <c r="D1389">
        <v>612.89</v>
      </c>
      <c r="E1389">
        <v>1</v>
      </c>
      <c r="F1389" t="s">
        <v>52</v>
      </c>
      <c r="G1389">
        <f t="shared" si="42"/>
        <v>5</v>
      </c>
      <c r="H1389" s="4">
        <f t="shared" si="43"/>
        <v>43235</v>
      </c>
    </row>
    <row r="1390" spans="1:8" x14ac:dyDescent="0.25">
      <c r="A1390" t="s">
        <v>1</v>
      </c>
      <c r="B1390" s="1">
        <v>43265</v>
      </c>
      <c r="C1390" s="3">
        <v>0.20833333333333334</v>
      </c>
      <c r="D1390">
        <v>611.99</v>
      </c>
      <c r="E1390">
        <v>720</v>
      </c>
      <c r="F1390" t="s">
        <v>53</v>
      </c>
      <c r="G1390">
        <f t="shared" si="42"/>
        <v>6</v>
      </c>
      <c r="H1390" s="4">
        <f t="shared" si="43"/>
        <v>43266</v>
      </c>
    </row>
    <row r="1391" spans="1:8" x14ac:dyDescent="0.25">
      <c r="A1391" t="s">
        <v>1</v>
      </c>
      <c r="B1391" s="1">
        <v>43286</v>
      </c>
      <c r="C1391" s="3">
        <v>0.29166666666666669</v>
      </c>
      <c r="D1391">
        <v>611.92999999999995</v>
      </c>
      <c r="E1391">
        <v>744</v>
      </c>
      <c r="F1391" t="s">
        <v>53</v>
      </c>
      <c r="G1391">
        <f t="shared" si="42"/>
        <v>7</v>
      </c>
      <c r="H1391" s="4">
        <f t="shared" si="43"/>
        <v>43296</v>
      </c>
    </row>
    <row r="1392" spans="1:8" x14ac:dyDescent="0.25">
      <c r="A1392" t="s">
        <v>1</v>
      </c>
      <c r="B1392" s="1">
        <v>43319</v>
      </c>
      <c r="C1392" s="3">
        <v>0.44166666666666665</v>
      </c>
      <c r="D1392">
        <v>612.25</v>
      </c>
      <c r="E1392">
        <v>1</v>
      </c>
      <c r="F1392" t="s">
        <v>52</v>
      </c>
      <c r="G1392">
        <f t="shared" si="42"/>
        <v>8</v>
      </c>
      <c r="H1392" s="4">
        <f t="shared" si="43"/>
        <v>43327</v>
      </c>
    </row>
    <row r="1393" spans="1:8" x14ac:dyDescent="0.25">
      <c r="A1393" t="s">
        <v>1</v>
      </c>
      <c r="B1393" s="1">
        <v>43327</v>
      </c>
      <c r="C1393" s="3">
        <v>0.25</v>
      </c>
      <c r="D1393">
        <v>612.36</v>
      </c>
      <c r="E1393">
        <v>744</v>
      </c>
      <c r="F1393" t="s">
        <v>53</v>
      </c>
      <c r="G1393">
        <f t="shared" si="42"/>
        <v>8</v>
      </c>
      <c r="H1393" s="4">
        <f t="shared" si="43"/>
        <v>43327</v>
      </c>
    </row>
    <row r="1394" spans="1:8" x14ac:dyDescent="0.25">
      <c r="A1394" t="s">
        <v>1</v>
      </c>
      <c r="B1394" s="1">
        <v>43348</v>
      </c>
      <c r="C1394" s="3">
        <v>0.29166666666666669</v>
      </c>
      <c r="D1394">
        <v>612.67999999999995</v>
      </c>
      <c r="E1394">
        <v>720</v>
      </c>
      <c r="F1394" t="s">
        <v>53</v>
      </c>
      <c r="G1394">
        <f t="shared" si="42"/>
        <v>9</v>
      </c>
      <c r="H1394" s="4">
        <f t="shared" si="43"/>
        <v>43358</v>
      </c>
    </row>
    <row r="1395" spans="1:8" x14ac:dyDescent="0.25">
      <c r="A1395" t="s">
        <v>1</v>
      </c>
      <c r="B1395" s="1">
        <v>43374</v>
      </c>
      <c r="C1395" s="3">
        <v>0.625</v>
      </c>
      <c r="D1395">
        <v>612.74</v>
      </c>
      <c r="E1395">
        <v>744</v>
      </c>
      <c r="F1395" t="s">
        <v>53</v>
      </c>
      <c r="G1395">
        <f t="shared" si="42"/>
        <v>10</v>
      </c>
      <c r="H1395" s="4">
        <f t="shared" si="43"/>
        <v>43388</v>
      </c>
    </row>
    <row r="1396" spans="1:8" x14ac:dyDescent="0.25">
      <c r="A1396" t="s">
        <v>1</v>
      </c>
      <c r="B1396" s="1">
        <v>43390</v>
      </c>
      <c r="C1396" s="3">
        <v>0.50416666666666665</v>
      </c>
      <c r="D1396">
        <v>613.12</v>
      </c>
      <c r="E1396">
        <v>1</v>
      </c>
      <c r="F1396" t="s">
        <v>52</v>
      </c>
      <c r="G1396">
        <f t="shared" si="42"/>
        <v>10</v>
      </c>
      <c r="H1396" s="4">
        <f t="shared" si="43"/>
        <v>43388</v>
      </c>
    </row>
    <row r="1397" spans="1:8" x14ac:dyDescent="0.25">
      <c r="A1397" t="s">
        <v>1</v>
      </c>
      <c r="B1397" s="1">
        <v>43406</v>
      </c>
      <c r="C1397" s="3">
        <v>0.25</v>
      </c>
      <c r="D1397">
        <v>612.64</v>
      </c>
      <c r="E1397">
        <v>721</v>
      </c>
      <c r="F1397" t="s">
        <v>53</v>
      </c>
      <c r="G1397">
        <f t="shared" si="42"/>
        <v>11</v>
      </c>
      <c r="H1397" s="4">
        <f t="shared" si="43"/>
        <v>43419</v>
      </c>
    </row>
    <row r="1398" spans="1:8" x14ac:dyDescent="0.25">
      <c r="A1398" t="s">
        <v>1</v>
      </c>
      <c r="B1398" s="1">
        <v>43411</v>
      </c>
      <c r="C1398" s="3">
        <v>0.52986111111111112</v>
      </c>
      <c r="D1398">
        <v>612.66</v>
      </c>
      <c r="E1398">
        <v>1</v>
      </c>
      <c r="F1398" t="s">
        <v>52</v>
      </c>
      <c r="G1398">
        <f t="shared" si="42"/>
        <v>11</v>
      </c>
      <c r="H1398" s="4">
        <f t="shared" si="43"/>
        <v>43419</v>
      </c>
    </row>
    <row r="1399" spans="1:8" x14ac:dyDescent="0.25">
      <c r="A1399" t="s">
        <v>1</v>
      </c>
      <c r="B1399" s="1">
        <v>43436</v>
      </c>
      <c r="C1399" s="3">
        <v>0.41666666666666669</v>
      </c>
      <c r="D1399">
        <v>612.57000000000005</v>
      </c>
      <c r="E1399">
        <v>744</v>
      </c>
      <c r="F1399" t="s">
        <v>53</v>
      </c>
      <c r="G1399">
        <f t="shared" si="42"/>
        <v>12</v>
      </c>
      <c r="H1399" s="4">
        <f t="shared" si="43"/>
        <v>43449</v>
      </c>
    </row>
    <row r="1400" spans="1:8" x14ac:dyDescent="0.25">
      <c r="A1400" t="s">
        <v>1</v>
      </c>
      <c r="B1400" s="1">
        <v>43466</v>
      </c>
      <c r="C1400" s="3">
        <v>8.3333333333333329E-2</v>
      </c>
      <c r="D1400">
        <v>612.65</v>
      </c>
      <c r="E1400">
        <v>744</v>
      </c>
      <c r="F1400" t="s">
        <v>53</v>
      </c>
      <c r="G1400">
        <f t="shared" si="42"/>
        <v>1</v>
      </c>
      <c r="H1400" s="4">
        <f t="shared" si="43"/>
        <v>43480</v>
      </c>
    </row>
    <row r="1401" spans="1:8" x14ac:dyDescent="0.25">
      <c r="A1401" t="s">
        <v>1</v>
      </c>
      <c r="B1401" s="1">
        <v>43497</v>
      </c>
      <c r="C1401" s="3">
        <v>0.54166666666666663</v>
      </c>
      <c r="D1401">
        <v>612.65</v>
      </c>
      <c r="E1401">
        <v>672</v>
      </c>
      <c r="F1401" t="s">
        <v>53</v>
      </c>
      <c r="G1401">
        <f t="shared" si="42"/>
        <v>2</v>
      </c>
      <c r="H1401" s="4">
        <f t="shared" si="43"/>
        <v>43511</v>
      </c>
    </row>
    <row r="1402" spans="1:8" x14ac:dyDescent="0.25">
      <c r="A1402" t="s">
        <v>1</v>
      </c>
      <c r="B1402" s="1">
        <v>43508</v>
      </c>
      <c r="C1402" s="3">
        <v>0.62847222222222221</v>
      </c>
      <c r="D1402">
        <v>612.71</v>
      </c>
      <c r="E1402">
        <v>1</v>
      </c>
      <c r="F1402" t="s">
        <v>52</v>
      </c>
      <c r="G1402">
        <f t="shared" si="42"/>
        <v>2</v>
      </c>
      <c r="H1402" s="4">
        <f t="shared" si="43"/>
        <v>43511</v>
      </c>
    </row>
    <row r="1403" spans="1:8" x14ac:dyDescent="0.25">
      <c r="A1403" t="s">
        <v>1</v>
      </c>
      <c r="B1403" s="1">
        <v>43526</v>
      </c>
      <c r="C1403" s="3">
        <v>4.1666666666666664E-2</v>
      </c>
      <c r="D1403">
        <v>612.70000000000005</v>
      </c>
      <c r="E1403">
        <v>743</v>
      </c>
      <c r="F1403" t="s">
        <v>53</v>
      </c>
      <c r="G1403">
        <f t="shared" si="42"/>
        <v>3</v>
      </c>
      <c r="H1403" s="4">
        <f t="shared" si="43"/>
        <v>43539</v>
      </c>
    </row>
    <row r="1404" spans="1:8" x14ac:dyDescent="0.25">
      <c r="A1404" t="s">
        <v>1</v>
      </c>
      <c r="B1404" s="1">
        <v>43557</v>
      </c>
      <c r="C1404" s="3">
        <v>0.70833333333333337</v>
      </c>
      <c r="D1404">
        <v>612.48</v>
      </c>
      <c r="E1404">
        <v>720</v>
      </c>
      <c r="F1404" t="s">
        <v>53</v>
      </c>
      <c r="G1404">
        <f t="shared" si="42"/>
        <v>4</v>
      </c>
      <c r="H1404" s="4">
        <f t="shared" si="43"/>
        <v>43570</v>
      </c>
    </row>
    <row r="1405" spans="1:8" x14ac:dyDescent="0.25">
      <c r="A1405" t="s">
        <v>1</v>
      </c>
      <c r="B1405" s="1">
        <v>43587</v>
      </c>
      <c r="C1405" s="3">
        <v>0.5395833333333333</v>
      </c>
      <c r="D1405">
        <v>612.24</v>
      </c>
      <c r="E1405">
        <v>1</v>
      </c>
      <c r="F1405" t="s">
        <v>52</v>
      </c>
      <c r="G1405">
        <f t="shared" si="42"/>
        <v>5</v>
      </c>
      <c r="H1405" s="4">
        <f t="shared" si="43"/>
        <v>43600</v>
      </c>
    </row>
    <row r="1406" spans="1:8" x14ac:dyDescent="0.25">
      <c r="A1406" t="s">
        <v>1</v>
      </c>
      <c r="B1406" s="1">
        <v>43589</v>
      </c>
      <c r="C1406" s="3">
        <v>0.625</v>
      </c>
      <c r="D1406">
        <v>612.16</v>
      </c>
      <c r="E1406">
        <v>744</v>
      </c>
      <c r="F1406" t="s">
        <v>53</v>
      </c>
      <c r="G1406">
        <f t="shared" si="42"/>
        <v>5</v>
      </c>
      <c r="H1406" s="4">
        <f t="shared" si="43"/>
        <v>43600</v>
      </c>
    </row>
    <row r="1407" spans="1:8" x14ac:dyDescent="0.25">
      <c r="A1407" t="s">
        <v>1</v>
      </c>
      <c r="B1407" s="1">
        <v>43617</v>
      </c>
      <c r="C1407" s="3">
        <v>0.66666666666666663</v>
      </c>
      <c r="D1407">
        <v>612.04999999999995</v>
      </c>
      <c r="E1407">
        <v>720</v>
      </c>
      <c r="F1407" t="s">
        <v>53</v>
      </c>
      <c r="G1407">
        <f t="shared" si="42"/>
        <v>6</v>
      </c>
      <c r="H1407" s="4">
        <f t="shared" si="43"/>
        <v>43631</v>
      </c>
    </row>
    <row r="1408" spans="1:8" x14ac:dyDescent="0.25">
      <c r="A1408" t="s">
        <v>1</v>
      </c>
      <c r="B1408" s="1">
        <v>43651</v>
      </c>
      <c r="C1408" s="3">
        <v>0.16666666666666666</v>
      </c>
      <c r="D1408">
        <v>612.13</v>
      </c>
      <c r="E1408">
        <v>744</v>
      </c>
      <c r="F1408" t="s">
        <v>53</v>
      </c>
      <c r="G1408">
        <f t="shared" si="42"/>
        <v>7</v>
      </c>
      <c r="H1408" s="4">
        <f t="shared" si="43"/>
        <v>43661</v>
      </c>
    </row>
    <row r="1409" spans="1:8" x14ac:dyDescent="0.25">
      <c r="A1409" t="s">
        <v>1</v>
      </c>
      <c r="B1409" s="1">
        <v>43688</v>
      </c>
      <c r="C1409" s="3">
        <v>0.29166666666666669</v>
      </c>
      <c r="D1409">
        <v>612.53</v>
      </c>
      <c r="E1409">
        <v>744</v>
      </c>
      <c r="F1409" t="s">
        <v>53</v>
      </c>
      <c r="G1409">
        <f t="shared" si="42"/>
        <v>8</v>
      </c>
      <c r="H1409" s="4">
        <f t="shared" si="43"/>
        <v>43692</v>
      </c>
    </row>
    <row r="1410" spans="1:8" x14ac:dyDescent="0.25">
      <c r="A1410" t="s">
        <v>1</v>
      </c>
      <c r="B1410" s="1">
        <v>43689</v>
      </c>
      <c r="C1410" s="3">
        <v>0.4465277777777778</v>
      </c>
      <c r="D1410">
        <v>612.61</v>
      </c>
      <c r="E1410">
        <v>1</v>
      </c>
      <c r="F1410" t="s">
        <v>52</v>
      </c>
      <c r="G1410">
        <f t="shared" si="42"/>
        <v>8</v>
      </c>
      <c r="H1410" s="4">
        <f t="shared" si="43"/>
        <v>43692</v>
      </c>
    </row>
    <row r="1411" spans="1:8" x14ac:dyDescent="0.25">
      <c r="A1411" t="s">
        <v>1</v>
      </c>
      <c r="B1411" s="1">
        <v>43711</v>
      </c>
      <c r="C1411" s="3">
        <v>0.16666666666666666</v>
      </c>
      <c r="D1411">
        <v>612.74</v>
      </c>
      <c r="E1411">
        <v>710</v>
      </c>
      <c r="F1411" t="s">
        <v>53</v>
      </c>
      <c r="G1411">
        <f t="shared" ref="G1411:G1474" si="44">MONTH(B1411)</f>
        <v>9</v>
      </c>
      <c r="H1411" s="4">
        <f t="shared" ref="H1411:H1474" si="45">DATE(YEAR(B1411),MONTH(B1411),15)</f>
        <v>43723</v>
      </c>
    </row>
    <row r="1412" spans="1:8" x14ac:dyDescent="0.25">
      <c r="A1412" t="s">
        <v>1</v>
      </c>
      <c r="B1412" s="1">
        <v>43738</v>
      </c>
      <c r="C1412" s="3">
        <v>0.53333333333333333</v>
      </c>
      <c r="D1412">
        <v>612.91</v>
      </c>
      <c r="E1412">
        <v>1</v>
      </c>
      <c r="F1412" t="s">
        <v>52</v>
      </c>
      <c r="G1412">
        <f t="shared" si="44"/>
        <v>9</v>
      </c>
      <c r="H1412" s="4">
        <f t="shared" si="45"/>
        <v>43723</v>
      </c>
    </row>
    <row r="1413" spans="1:8" x14ac:dyDescent="0.25">
      <c r="A1413" t="s">
        <v>1</v>
      </c>
      <c r="B1413" s="1">
        <v>43781</v>
      </c>
      <c r="C1413" s="3">
        <v>0.56805555555555554</v>
      </c>
      <c r="D1413">
        <v>612.14</v>
      </c>
      <c r="E1413">
        <v>2</v>
      </c>
      <c r="F1413" t="s">
        <v>52</v>
      </c>
      <c r="G1413">
        <f t="shared" si="44"/>
        <v>11</v>
      </c>
      <c r="H1413" s="4">
        <f t="shared" si="45"/>
        <v>43784</v>
      </c>
    </row>
    <row r="1414" spans="1:8" x14ac:dyDescent="0.25">
      <c r="A1414" t="s">
        <v>1</v>
      </c>
      <c r="B1414" s="1">
        <v>43784</v>
      </c>
      <c r="C1414" s="3">
        <v>0.58333333333333337</v>
      </c>
      <c r="D1414">
        <v>612.27</v>
      </c>
      <c r="E1414">
        <v>442</v>
      </c>
      <c r="F1414" t="s">
        <v>53</v>
      </c>
      <c r="G1414">
        <f t="shared" si="44"/>
        <v>11</v>
      </c>
      <c r="H1414" s="4">
        <f t="shared" si="45"/>
        <v>43784</v>
      </c>
    </row>
    <row r="1415" spans="1:8" x14ac:dyDescent="0.25">
      <c r="A1415" t="s">
        <v>1</v>
      </c>
      <c r="B1415" s="1">
        <v>43803</v>
      </c>
      <c r="C1415" s="3">
        <v>8.3333333333333329E-2</v>
      </c>
      <c r="D1415">
        <v>612.19000000000005</v>
      </c>
      <c r="E1415">
        <v>744</v>
      </c>
      <c r="F1415" t="s">
        <v>53</v>
      </c>
      <c r="G1415">
        <f t="shared" si="44"/>
        <v>12</v>
      </c>
      <c r="H1415" s="4">
        <f t="shared" si="45"/>
        <v>43814</v>
      </c>
    </row>
    <row r="1416" spans="1:8" x14ac:dyDescent="0.25">
      <c r="A1416" t="s">
        <v>1</v>
      </c>
      <c r="B1416" s="1">
        <v>43832</v>
      </c>
      <c r="C1416" s="3">
        <v>0.66666666666666663</v>
      </c>
      <c r="D1416">
        <v>612.19000000000005</v>
      </c>
      <c r="E1416">
        <v>744</v>
      </c>
      <c r="F1416" t="s">
        <v>53</v>
      </c>
      <c r="G1416">
        <f t="shared" si="44"/>
        <v>1</v>
      </c>
      <c r="H1416" s="4">
        <f t="shared" si="45"/>
        <v>43845</v>
      </c>
    </row>
    <row r="1417" spans="1:8" x14ac:dyDescent="0.25">
      <c r="A1417" t="s">
        <v>1</v>
      </c>
      <c r="B1417" s="1">
        <v>43862</v>
      </c>
      <c r="C1417" s="3">
        <v>0.29166666666666669</v>
      </c>
      <c r="D1417">
        <v>612.26</v>
      </c>
      <c r="E1417">
        <v>696</v>
      </c>
      <c r="F1417" t="s">
        <v>53</v>
      </c>
      <c r="G1417">
        <f t="shared" si="44"/>
        <v>2</v>
      </c>
      <c r="H1417" s="4">
        <f t="shared" si="45"/>
        <v>43876</v>
      </c>
    </row>
    <row r="1418" spans="1:8" x14ac:dyDescent="0.25">
      <c r="A1418" t="s">
        <v>1</v>
      </c>
      <c r="B1418" s="1">
        <v>43867</v>
      </c>
      <c r="C1418" s="3">
        <v>0.47986111111111113</v>
      </c>
      <c r="D1418">
        <v>612.1</v>
      </c>
      <c r="E1418">
        <v>1</v>
      </c>
      <c r="F1418" t="s">
        <v>52</v>
      </c>
      <c r="G1418">
        <f t="shared" si="44"/>
        <v>2</v>
      </c>
      <c r="H1418" s="4">
        <f t="shared" si="45"/>
        <v>43876</v>
      </c>
    </row>
    <row r="1419" spans="1:8" x14ac:dyDescent="0.25">
      <c r="A1419" t="s">
        <v>1</v>
      </c>
      <c r="B1419" s="1">
        <v>43891</v>
      </c>
      <c r="C1419" s="3">
        <v>0.91666666666666663</v>
      </c>
      <c r="D1419">
        <v>612.39</v>
      </c>
      <c r="E1419">
        <v>743</v>
      </c>
      <c r="F1419" t="s">
        <v>53</v>
      </c>
      <c r="G1419">
        <f t="shared" si="44"/>
        <v>3</v>
      </c>
      <c r="H1419" s="4">
        <f t="shared" si="45"/>
        <v>43905</v>
      </c>
    </row>
    <row r="1420" spans="1:8" x14ac:dyDescent="0.25">
      <c r="A1420" t="s">
        <v>1</v>
      </c>
      <c r="B1420" s="1">
        <v>43922</v>
      </c>
      <c r="C1420" s="3">
        <v>0.95833333333333337</v>
      </c>
      <c r="D1420">
        <v>612.41</v>
      </c>
      <c r="E1420">
        <v>720</v>
      </c>
      <c r="F1420" t="s">
        <v>53</v>
      </c>
      <c r="G1420">
        <f t="shared" si="44"/>
        <v>4</v>
      </c>
      <c r="H1420" s="4">
        <f t="shared" si="45"/>
        <v>43936</v>
      </c>
    </row>
    <row r="1421" spans="1:8" x14ac:dyDescent="0.25">
      <c r="A1421" t="s">
        <v>1</v>
      </c>
      <c r="B1421" s="1">
        <v>43952</v>
      </c>
      <c r="C1421" s="3">
        <v>0.66666666666666663</v>
      </c>
      <c r="D1421">
        <v>612.35</v>
      </c>
      <c r="E1421">
        <v>744</v>
      </c>
      <c r="F1421" t="s">
        <v>53</v>
      </c>
      <c r="G1421">
        <f t="shared" si="44"/>
        <v>5</v>
      </c>
      <c r="H1421" s="4">
        <f t="shared" si="45"/>
        <v>43966</v>
      </c>
    </row>
    <row r="1422" spans="1:8" x14ac:dyDescent="0.25">
      <c r="A1422" t="s">
        <v>1</v>
      </c>
      <c r="B1422" s="1">
        <v>43955</v>
      </c>
      <c r="C1422" s="3">
        <v>0.6743055555555556</v>
      </c>
      <c r="D1422">
        <v>612.41999999999996</v>
      </c>
      <c r="E1422">
        <v>1</v>
      </c>
      <c r="F1422" t="s">
        <v>52</v>
      </c>
      <c r="G1422">
        <f t="shared" si="44"/>
        <v>5</v>
      </c>
      <c r="H1422" s="4">
        <f t="shared" si="45"/>
        <v>43966</v>
      </c>
    </row>
    <row r="1423" spans="1:8" x14ac:dyDescent="0.25">
      <c r="A1423" t="s">
        <v>1</v>
      </c>
      <c r="B1423" s="1">
        <v>43984</v>
      </c>
      <c r="C1423" s="3">
        <v>0.58333333333333337</v>
      </c>
      <c r="D1423">
        <v>612.41</v>
      </c>
      <c r="E1423">
        <v>720</v>
      </c>
      <c r="F1423" t="s">
        <v>53</v>
      </c>
      <c r="G1423">
        <f t="shared" si="44"/>
        <v>6</v>
      </c>
      <c r="H1423" s="4">
        <f t="shared" si="45"/>
        <v>43997</v>
      </c>
    </row>
    <row r="1424" spans="1:8" x14ac:dyDescent="0.25">
      <c r="A1424" t="s">
        <v>1</v>
      </c>
      <c r="B1424" s="1">
        <v>44022</v>
      </c>
      <c r="C1424" s="3">
        <v>0.70833333333333337</v>
      </c>
      <c r="D1424">
        <v>612.59</v>
      </c>
      <c r="E1424">
        <v>744</v>
      </c>
      <c r="F1424" t="s">
        <v>53</v>
      </c>
      <c r="G1424">
        <f t="shared" si="44"/>
        <v>7</v>
      </c>
      <c r="H1424" s="4">
        <f t="shared" si="45"/>
        <v>44027</v>
      </c>
    </row>
    <row r="1425" spans="1:8" x14ac:dyDescent="0.25">
      <c r="A1425" t="s">
        <v>1</v>
      </c>
      <c r="B1425" s="1">
        <v>44050</v>
      </c>
      <c r="C1425" s="3">
        <v>0.41666666666666669</v>
      </c>
      <c r="D1425">
        <v>612.91999999999996</v>
      </c>
      <c r="E1425">
        <v>744</v>
      </c>
      <c r="F1425" t="s">
        <v>53</v>
      </c>
      <c r="G1425">
        <f t="shared" si="44"/>
        <v>8</v>
      </c>
      <c r="H1425" s="4">
        <f t="shared" si="45"/>
        <v>44058</v>
      </c>
    </row>
    <row r="1426" spans="1:8" x14ac:dyDescent="0.25">
      <c r="A1426" t="s">
        <v>1</v>
      </c>
      <c r="B1426" s="1">
        <v>44060</v>
      </c>
      <c r="C1426" s="3">
        <v>0.44236111111111115</v>
      </c>
      <c r="D1426">
        <v>613.01</v>
      </c>
      <c r="E1426">
        <v>1</v>
      </c>
      <c r="F1426" t="s">
        <v>52</v>
      </c>
      <c r="G1426">
        <f t="shared" si="44"/>
        <v>8</v>
      </c>
      <c r="H1426" s="4">
        <f t="shared" si="45"/>
        <v>44058</v>
      </c>
    </row>
    <row r="1427" spans="1:8" x14ac:dyDescent="0.25">
      <c r="A1427" t="s">
        <v>1</v>
      </c>
      <c r="B1427" s="1">
        <v>44082</v>
      </c>
      <c r="C1427" s="3">
        <v>8.3333333333333329E-2</v>
      </c>
      <c r="D1427">
        <v>613.29</v>
      </c>
      <c r="E1427">
        <v>720</v>
      </c>
      <c r="F1427" t="s">
        <v>53</v>
      </c>
      <c r="G1427">
        <f t="shared" si="44"/>
        <v>9</v>
      </c>
      <c r="H1427" s="4">
        <f t="shared" si="45"/>
        <v>44089</v>
      </c>
    </row>
    <row r="1428" spans="1:8" x14ac:dyDescent="0.25">
      <c r="A1428" t="s">
        <v>1</v>
      </c>
      <c r="B1428" s="1">
        <v>44104</v>
      </c>
      <c r="C1428" s="3">
        <v>0.73402777777777783</v>
      </c>
      <c r="D1428">
        <v>613.46</v>
      </c>
      <c r="E1428">
        <v>1</v>
      </c>
      <c r="F1428" t="s">
        <v>52</v>
      </c>
      <c r="G1428">
        <f t="shared" si="44"/>
        <v>9</v>
      </c>
      <c r="H1428" s="4">
        <f t="shared" si="45"/>
        <v>44089</v>
      </c>
    </row>
    <row r="1429" spans="1:8" x14ac:dyDescent="0.25">
      <c r="A1429" t="s">
        <v>1</v>
      </c>
      <c r="B1429" s="1">
        <v>44112</v>
      </c>
      <c r="C1429" s="3">
        <v>0.75</v>
      </c>
      <c r="D1429">
        <v>613.20000000000005</v>
      </c>
      <c r="E1429">
        <v>744</v>
      </c>
      <c r="F1429" t="s">
        <v>53</v>
      </c>
      <c r="G1429">
        <f t="shared" si="44"/>
        <v>10</v>
      </c>
      <c r="H1429" s="4">
        <f t="shared" si="45"/>
        <v>44119</v>
      </c>
    </row>
    <row r="1430" spans="1:8" x14ac:dyDescent="0.25">
      <c r="A1430" t="s">
        <v>1</v>
      </c>
      <c r="B1430" s="1">
        <v>44138</v>
      </c>
      <c r="C1430" s="3">
        <v>0.58333333333333337</v>
      </c>
      <c r="D1430">
        <v>612.88</v>
      </c>
      <c r="E1430">
        <v>721</v>
      </c>
      <c r="F1430" t="s">
        <v>53</v>
      </c>
      <c r="G1430">
        <f t="shared" si="44"/>
        <v>11</v>
      </c>
      <c r="H1430" s="4">
        <f t="shared" si="45"/>
        <v>44150</v>
      </c>
    </row>
    <row r="1431" spans="1:8" x14ac:dyDescent="0.25">
      <c r="A1431" t="s">
        <v>1</v>
      </c>
      <c r="B1431" s="1">
        <v>44145</v>
      </c>
      <c r="C1431" s="3">
        <v>0.78680555555555554</v>
      </c>
      <c r="D1431">
        <v>612.87</v>
      </c>
      <c r="E1431">
        <v>1</v>
      </c>
      <c r="F1431" t="s">
        <v>52</v>
      </c>
      <c r="G1431">
        <f t="shared" si="44"/>
        <v>11</v>
      </c>
      <c r="H1431" s="4">
        <f t="shared" si="45"/>
        <v>44150</v>
      </c>
    </row>
    <row r="1432" spans="1:8" x14ac:dyDescent="0.25">
      <c r="A1432" t="s">
        <v>1</v>
      </c>
      <c r="B1432" s="1">
        <v>44170</v>
      </c>
      <c r="C1432" s="3">
        <v>0.54166666666666663</v>
      </c>
      <c r="D1432">
        <v>612.85</v>
      </c>
      <c r="E1432">
        <v>744</v>
      </c>
      <c r="F1432" t="s">
        <v>53</v>
      </c>
      <c r="G1432">
        <f t="shared" si="44"/>
        <v>12</v>
      </c>
      <c r="H1432" s="4">
        <f t="shared" si="45"/>
        <v>44180</v>
      </c>
    </row>
    <row r="1433" spans="1:8" x14ac:dyDescent="0.25">
      <c r="A1433" t="s">
        <v>1</v>
      </c>
      <c r="B1433" s="1">
        <v>44197</v>
      </c>
      <c r="C1433" s="3">
        <v>8.3333333333333329E-2</v>
      </c>
      <c r="D1433">
        <v>612.91999999999996</v>
      </c>
      <c r="E1433">
        <v>744</v>
      </c>
      <c r="F1433" t="s">
        <v>53</v>
      </c>
      <c r="G1433">
        <f t="shared" si="44"/>
        <v>1</v>
      </c>
      <c r="H1433" s="4">
        <f t="shared" si="45"/>
        <v>44211</v>
      </c>
    </row>
    <row r="1434" spans="1:8" x14ac:dyDescent="0.25">
      <c r="A1434" t="s">
        <v>1</v>
      </c>
      <c r="B1434" s="1">
        <v>44228</v>
      </c>
      <c r="C1434" s="3">
        <v>0.45833333333333331</v>
      </c>
      <c r="D1434">
        <v>612.97</v>
      </c>
      <c r="E1434">
        <v>672</v>
      </c>
      <c r="F1434" t="s">
        <v>53</v>
      </c>
      <c r="G1434">
        <f t="shared" si="44"/>
        <v>2</v>
      </c>
      <c r="H1434" s="4">
        <f t="shared" si="45"/>
        <v>44242</v>
      </c>
    </row>
    <row r="1435" spans="1:8" x14ac:dyDescent="0.25">
      <c r="A1435" t="s">
        <v>1</v>
      </c>
      <c r="B1435" s="1">
        <v>44231</v>
      </c>
      <c r="C1435" s="3">
        <v>0.85902777777777783</v>
      </c>
      <c r="D1435">
        <v>613.01</v>
      </c>
      <c r="E1435">
        <v>1</v>
      </c>
      <c r="F1435" t="s">
        <v>52</v>
      </c>
      <c r="G1435">
        <f t="shared" si="44"/>
        <v>2</v>
      </c>
      <c r="H1435" s="4">
        <f t="shared" si="45"/>
        <v>44242</v>
      </c>
    </row>
    <row r="1436" spans="1:8" x14ac:dyDescent="0.25">
      <c r="A1436" t="s">
        <v>1</v>
      </c>
      <c r="B1436" s="1">
        <v>44259</v>
      </c>
      <c r="C1436" s="3">
        <v>0.375</v>
      </c>
      <c r="D1436">
        <v>613.15</v>
      </c>
      <c r="E1436">
        <v>743</v>
      </c>
      <c r="F1436" t="s">
        <v>53</v>
      </c>
      <c r="G1436">
        <f t="shared" si="44"/>
        <v>3</v>
      </c>
      <c r="H1436" s="4">
        <f t="shared" si="45"/>
        <v>44270</v>
      </c>
    </row>
    <row r="1437" spans="1:8" x14ac:dyDescent="0.25">
      <c r="A1437" t="s">
        <v>1</v>
      </c>
      <c r="B1437" s="1">
        <v>44288</v>
      </c>
      <c r="C1437" s="3">
        <v>0.375</v>
      </c>
      <c r="D1437">
        <v>613.29999999999995</v>
      </c>
      <c r="E1437">
        <v>720</v>
      </c>
      <c r="F1437" t="s">
        <v>53</v>
      </c>
      <c r="G1437">
        <f t="shared" si="44"/>
        <v>4</v>
      </c>
      <c r="H1437" s="4">
        <f t="shared" si="45"/>
        <v>44301</v>
      </c>
    </row>
    <row r="1438" spans="1:8" x14ac:dyDescent="0.25">
      <c r="A1438" t="s">
        <v>1</v>
      </c>
      <c r="B1438" s="1">
        <v>44319</v>
      </c>
      <c r="C1438" s="3">
        <v>0.375</v>
      </c>
      <c r="D1438">
        <v>613.4</v>
      </c>
      <c r="E1438">
        <v>744</v>
      </c>
      <c r="F1438" t="s">
        <v>53</v>
      </c>
      <c r="G1438">
        <f t="shared" si="44"/>
        <v>5</v>
      </c>
      <c r="H1438" s="4">
        <f t="shared" si="45"/>
        <v>44331</v>
      </c>
    </row>
    <row r="1439" spans="1:8" x14ac:dyDescent="0.25">
      <c r="A1439" t="s">
        <v>1</v>
      </c>
      <c r="B1439" s="1">
        <v>44320</v>
      </c>
      <c r="C1439" s="3">
        <v>0.81319444444444444</v>
      </c>
      <c r="D1439">
        <v>613.38</v>
      </c>
      <c r="E1439">
        <v>1</v>
      </c>
      <c r="F1439" t="s">
        <v>52</v>
      </c>
      <c r="G1439">
        <f t="shared" si="44"/>
        <v>5</v>
      </c>
      <c r="H1439" s="4">
        <f t="shared" si="45"/>
        <v>44331</v>
      </c>
    </row>
    <row r="1440" spans="1:8" x14ac:dyDescent="0.25">
      <c r="A1440" t="s">
        <v>1</v>
      </c>
      <c r="B1440" s="1">
        <v>44358</v>
      </c>
      <c r="C1440" s="3">
        <v>0.41666666666666669</v>
      </c>
      <c r="D1440">
        <v>613.70000000000005</v>
      </c>
      <c r="E1440">
        <v>720</v>
      </c>
      <c r="F1440" t="s">
        <v>53</v>
      </c>
      <c r="G1440">
        <f t="shared" si="44"/>
        <v>6</v>
      </c>
      <c r="H1440" s="4">
        <f t="shared" si="45"/>
        <v>44362</v>
      </c>
    </row>
    <row r="1441" spans="1:8" x14ac:dyDescent="0.25">
      <c r="A1441" t="s">
        <v>1</v>
      </c>
      <c r="B1441" s="1">
        <v>44391</v>
      </c>
      <c r="C1441" s="3">
        <v>0.41666666666666669</v>
      </c>
      <c r="D1441">
        <v>614.21</v>
      </c>
      <c r="E1441">
        <v>744</v>
      </c>
      <c r="F1441" t="s">
        <v>53</v>
      </c>
      <c r="G1441">
        <f t="shared" si="44"/>
        <v>7</v>
      </c>
      <c r="H1441" s="4">
        <f t="shared" si="45"/>
        <v>44392</v>
      </c>
    </row>
    <row r="1442" spans="1:8" x14ac:dyDescent="0.25">
      <c r="A1442" t="s">
        <v>1</v>
      </c>
      <c r="B1442" s="1">
        <v>44409</v>
      </c>
      <c r="C1442" s="3">
        <v>0.875</v>
      </c>
      <c r="D1442">
        <v>614.46</v>
      </c>
      <c r="E1442">
        <v>744</v>
      </c>
      <c r="F1442" t="s">
        <v>53</v>
      </c>
      <c r="G1442">
        <f t="shared" si="44"/>
        <v>8</v>
      </c>
      <c r="H1442" s="4">
        <f t="shared" si="45"/>
        <v>44423</v>
      </c>
    </row>
    <row r="1443" spans="1:8" x14ac:dyDescent="0.25">
      <c r="A1443" t="s">
        <v>1</v>
      </c>
      <c r="B1443" s="1">
        <v>44440</v>
      </c>
      <c r="C1443" s="3">
        <v>0.25</v>
      </c>
      <c r="D1443">
        <v>614.44000000000005</v>
      </c>
      <c r="E1443">
        <v>720</v>
      </c>
      <c r="F1443" t="s">
        <v>53</v>
      </c>
      <c r="G1443">
        <f t="shared" si="44"/>
        <v>9</v>
      </c>
      <c r="H1443" s="4">
        <f t="shared" si="45"/>
        <v>44454</v>
      </c>
    </row>
    <row r="1444" spans="1:8" x14ac:dyDescent="0.25">
      <c r="A1444" t="s">
        <v>1</v>
      </c>
      <c r="B1444" s="1">
        <v>44473</v>
      </c>
      <c r="C1444" s="3">
        <v>0.75</v>
      </c>
      <c r="D1444">
        <v>614.32000000000005</v>
      </c>
      <c r="E1444">
        <v>744</v>
      </c>
      <c r="F1444" t="s">
        <v>53</v>
      </c>
      <c r="G1444">
        <f t="shared" si="44"/>
        <v>10</v>
      </c>
      <c r="H1444" s="4">
        <f t="shared" si="45"/>
        <v>44484</v>
      </c>
    </row>
    <row r="1445" spans="1:8" x14ac:dyDescent="0.25">
      <c r="A1445" t="s">
        <v>1</v>
      </c>
      <c r="B1445" s="1">
        <v>44504</v>
      </c>
      <c r="C1445" s="3">
        <v>8.3333333333333329E-2</v>
      </c>
      <c r="D1445">
        <v>614.16</v>
      </c>
      <c r="E1445">
        <v>721</v>
      </c>
      <c r="F1445" t="s">
        <v>53</v>
      </c>
      <c r="G1445">
        <f t="shared" si="44"/>
        <v>11</v>
      </c>
      <c r="H1445" s="4">
        <f t="shared" si="45"/>
        <v>44515</v>
      </c>
    </row>
    <row r="1446" spans="1:8" x14ac:dyDescent="0.25">
      <c r="A1446" t="s">
        <v>1</v>
      </c>
      <c r="B1446" s="1">
        <v>44532</v>
      </c>
      <c r="C1446" s="3">
        <v>0.20833333333333334</v>
      </c>
      <c r="D1446">
        <v>614.07000000000005</v>
      </c>
      <c r="E1446">
        <v>205</v>
      </c>
      <c r="F1446" t="s">
        <v>53</v>
      </c>
      <c r="G1446">
        <f t="shared" si="44"/>
        <v>12</v>
      </c>
      <c r="H1446" s="4">
        <f t="shared" si="45"/>
        <v>44545</v>
      </c>
    </row>
    <row r="1447" spans="1:8" x14ac:dyDescent="0.25">
      <c r="A1447" t="s">
        <v>1</v>
      </c>
      <c r="B1447" s="1">
        <v>44609</v>
      </c>
      <c r="C1447" s="3">
        <v>0.58333333333333337</v>
      </c>
      <c r="D1447">
        <v>614.37</v>
      </c>
      <c r="E1447">
        <v>323</v>
      </c>
      <c r="F1447" t="s">
        <v>53</v>
      </c>
      <c r="G1447">
        <f t="shared" si="44"/>
        <v>2</v>
      </c>
      <c r="H1447" s="4">
        <f t="shared" si="45"/>
        <v>44607</v>
      </c>
    </row>
    <row r="1448" spans="1:8" x14ac:dyDescent="0.25">
      <c r="A1448" t="s">
        <v>1</v>
      </c>
      <c r="B1448" s="1">
        <v>44621</v>
      </c>
      <c r="C1448" s="3">
        <v>0</v>
      </c>
      <c r="D1448">
        <v>614.39</v>
      </c>
      <c r="E1448">
        <v>743</v>
      </c>
      <c r="F1448" t="s">
        <v>53</v>
      </c>
      <c r="G1448">
        <f t="shared" si="44"/>
        <v>3</v>
      </c>
      <c r="H1448" s="4">
        <f t="shared" si="45"/>
        <v>44635</v>
      </c>
    </row>
    <row r="1449" spans="1:8" x14ac:dyDescent="0.25">
      <c r="A1449" t="s">
        <v>1</v>
      </c>
      <c r="B1449" s="1">
        <v>44652</v>
      </c>
      <c r="C1449" s="3">
        <v>0.70833333333333337</v>
      </c>
      <c r="D1449">
        <v>614.42999999999995</v>
      </c>
      <c r="E1449">
        <v>96</v>
      </c>
      <c r="F1449" t="s">
        <v>53</v>
      </c>
      <c r="G1449">
        <f t="shared" si="44"/>
        <v>4</v>
      </c>
      <c r="H1449" s="4">
        <f t="shared" si="45"/>
        <v>44666</v>
      </c>
    </row>
    <row r="1450" spans="1:8" x14ac:dyDescent="0.25">
      <c r="A1450" t="s">
        <v>2</v>
      </c>
      <c r="B1450" s="1">
        <v>29245</v>
      </c>
      <c r="C1450" s="3">
        <v>0</v>
      </c>
      <c r="D1450">
        <v>587.07000000000005</v>
      </c>
      <c r="E1450">
        <v>1</v>
      </c>
      <c r="F1450" t="s">
        <v>52</v>
      </c>
      <c r="G1450">
        <f t="shared" si="44"/>
        <v>1</v>
      </c>
      <c r="H1450" s="4">
        <f t="shared" si="45"/>
        <v>29235</v>
      </c>
    </row>
    <row r="1451" spans="1:8" x14ac:dyDescent="0.25">
      <c r="A1451" t="s">
        <v>2</v>
      </c>
      <c r="B1451" s="1">
        <v>29272</v>
      </c>
      <c r="C1451" s="3">
        <v>0</v>
      </c>
      <c r="D1451">
        <v>587.04999999999995</v>
      </c>
      <c r="E1451">
        <v>1</v>
      </c>
      <c r="F1451" t="s">
        <v>52</v>
      </c>
      <c r="G1451">
        <f t="shared" si="44"/>
        <v>2</v>
      </c>
      <c r="H1451" s="4">
        <f t="shared" si="45"/>
        <v>29266</v>
      </c>
    </row>
    <row r="1452" spans="1:8" x14ac:dyDescent="0.25">
      <c r="A1452" t="s">
        <v>2</v>
      </c>
      <c r="B1452" s="1">
        <v>29298</v>
      </c>
      <c r="C1452" s="3">
        <v>0</v>
      </c>
      <c r="D1452">
        <v>587.22</v>
      </c>
      <c r="E1452">
        <v>1</v>
      </c>
      <c r="F1452" t="s">
        <v>52</v>
      </c>
      <c r="G1452">
        <f t="shared" si="44"/>
        <v>3</v>
      </c>
      <c r="H1452" s="4">
        <f t="shared" si="45"/>
        <v>29295</v>
      </c>
    </row>
    <row r="1453" spans="1:8" x14ac:dyDescent="0.25">
      <c r="A1453" t="s">
        <v>2</v>
      </c>
      <c r="B1453" s="1">
        <v>29336</v>
      </c>
      <c r="C1453" s="3">
        <v>0</v>
      </c>
      <c r="D1453">
        <v>587.51</v>
      </c>
      <c r="E1453">
        <v>1</v>
      </c>
      <c r="F1453" t="s">
        <v>52</v>
      </c>
      <c r="G1453">
        <f t="shared" si="44"/>
        <v>4</v>
      </c>
      <c r="H1453" s="4">
        <f t="shared" si="45"/>
        <v>29326</v>
      </c>
    </row>
    <row r="1454" spans="1:8" x14ac:dyDescent="0.25">
      <c r="A1454" t="s">
        <v>2</v>
      </c>
      <c r="B1454" s="1">
        <v>29368</v>
      </c>
      <c r="C1454" s="3">
        <v>0</v>
      </c>
      <c r="D1454">
        <v>587.5</v>
      </c>
      <c r="E1454">
        <v>1</v>
      </c>
      <c r="F1454" t="s">
        <v>52</v>
      </c>
      <c r="G1454">
        <f t="shared" si="44"/>
        <v>5</v>
      </c>
      <c r="H1454" s="4">
        <f t="shared" si="45"/>
        <v>29356</v>
      </c>
    </row>
    <row r="1455" spans="1:8" x14ac:dyDescent="0.25">
      <c r="A1455" t="s">
        <v>2</v>
      </c>
      <c r="B1455" s="1">
        <v>29396</v>
      </c>
      <c r="C1455" s="3">
        <v>0</v>
      </c>
      <c r="D1455">
        <v>587.41</v>
      </c>
      <c r="E1455">
        <v>1</v>
      </c>
      <c r="F1455" t="s">
        <v>52</v>
      </c>
      <c r="G1455">
        <f t="shared" si="44"/>
        <v>6</v>
      </c>
      <c r="H1455" s="4">
        <f t="shared" si="45"/>
        <v>29387</v>
      </c>
    </row>
    <row r="1456" spans="1:8" x14ac:dyDescent="0.25">
      <c r="A1456" t="s">
        <v>2</v>
      </c>
      <c r="B1456" s="1">
        <v>29425</v>
      </c>
      <c r="C1456" s="3">
        <v>0</v>
      </c>
      <c r="D1456">
        <v>587.76</v>
      </c>
      <c r="E1456">
        <v>1</v>
      </c>
      <c r="F1456" t="s">
        <v>52</v>
      </c>
      <c r="G1456">
        <f t="shared" si="44"/>
        <v>7</v>
      </c>
      <c r="H1456" s="4">
        <f t="shared" si="45"/>
        <v>29417</v>
      </c>
    </row>
    <row r="1457" spans="1:8" x14ac:dyDescent="0.25">
      <c r="A1457" t="s">
        <v>2</v>
      </c>
      <c r="B1457" s="1">
        <v>29452</v>
      </c>
      <c r="C1457" s="3">
        <v>0</v>
      </c>
      <c r="D1457">
        <v>587.94000000000005</v>
      </c>
      <c r="E1457">
        <v>1</v>
      </c>
      <c r="F1457" t="s">
        <v>52</v>
      </c>
      <c r="G1457">
        <f t="shared" si="44"/>
        <v>8</v>
      </c>
      <c r="H1457" s="4">
        <f t="shared" si="45"/>
        <v>29448</v>
      </c>
    </row>
    <row r="1458" spans="1:8" x14ac:dyDescent="0.25">
      <c r="A1458" t="s">
        <v>2</v>
      </c>
      <c r="B1458" s="1">
        <v>29487</v>
      </c>
      <c r="C1458" s="3">
        <v>0</v>
      </c>
      <c r="D1458">
        <v>587.48</v>
      </c>
      <c r="E1458">
        <v>1</v>
      </c>
      <c r="F1458" t="s">
        <v>52</v>
      </c>
      <c r="G1458">
        <f t="shared" si="44"/>
        <v>9</v>
      </c>
      <c r="H1458" s="4">
        <f t="shared" si="45"/>
        <v>29479</v>
      </c>
    </row>
    <row r="1459" spans="1:8" x14ac:dyDescent="0.25">
      <c r="A1459" t="s">
        <v>2</v>
      </c>
      <c r="B1459" s="1">
        <v>29522</v>
      </c>
      <c r="C1459" s="3">
        <v>0</v>
      </c>
      <c r="D1459">
        <v>587.24</v>
      </c>
      <c r="E1459">
        <v>1</v>
      </c>
      <c r="F1459" t="s">
        <v>52</v>
      </c>
      <c r="G1459">
        <f t="shared" si="44"/>
        <v>10</v>
      </c>
      <c r="H1459" s="4">
        <f t="shared" si="45"/>
        <v>29509</v>
      </c>
    </row>
    <row r="1460" spans="1:8" x14ac:dyDescent="0.25">
      <c r="A1460" t="s">
        <v>2</v>
      </c>
      <c r="B1460" s="1">
        <v>29550</v>
      </c>
      <c r="C1460" s="3">
        <v>0</v>
      </c>
      <c r="D1460">
        <v>587.1</v>
      </c>
      <c r="E1460">
        <v>1</v>
      </c>
      <c r="F1460" t="s">
        <v>52</v>
      </c>
      <c r="G1460">
        <f t="shared" si="44"/>
        <v>11</v>
      </c>
      <c r="H1460" s="4">
        <f t="shared" si="45"/>
        <v>29540</v>
      </c>
    </row>
    <row r="1461" spans="1:8" x14ac:dyDescent="0.25">
      <c r="A1461" t="s">
        <v>2</v>
      </c>
      <c r="B1461" s="1">
        <v>29578</v>
      </c>
      <c r="C1461" s="3">
        <v>0</v>
      </c>
      <c r="D1461">
        <v>587.13</v>
      </c>
      <c r="E1461">
        <v>1</v>
      </c>
      <c r="F1461" t="s">
        <v>52</v>
      </c>
      <c r="G1461">
        <f t="shared" si="44"/>
        <v>12</v>
      </c>
      <c r="H1461" s="4">
        <f t="shared" si="45"/>
        <v>29570</v>
      </c>
    </row>
    <row r="1462" spans="1:8" x14ac:dyDescent="0.25">
      <c r="A1462" t="s">
        <v>2</v>
      </c>
      <c r="B1462" s="1">
        <v>29613</v>
      </c>
      <c r="C1462" s="3">
        <v>0</v>
      </c>
      <c r="D1462">
        <v>587.13</v>
      </c>
      <c r="E1462">
        <v>1</v>
      </c>
      <c r="F1462" t="s">
        <v>52</v>
      </c>
      <c r="G1462">
        <f t="shared" si="44"/>
        <v>1</v>
      </c>
      <c r="H1462" s="4">
        <f t="shared" si="45"/>
        <v>29601</v>
      </c>
    </row>
    <row r="1463" spans="1:8" x14ac:dyDescent="0.25">
      <c r="A1463" t="s">
        <v>2</v>
      </c>
      <c r="B1463" s="1">
        <v>29640</v>
      </c>
      <c r="C1463" s="3">
        <v>0</v>
      </c>
      <c r="D1463">
        <v>587.13</v>
      </c>
      <c r="E1463">
        <v>1</v>
      </c>
      <c r="F1463" t="s">
        <v>52</v>
      </c>
      <c r="G1463">
        <f t="shared" si="44"/>
        <v>2</v>
      </c>
      <c r="H1463" s="4">
        <f t="shared" si="45"/>
        <v>29632</v>
      </c>
    </row>
    <row r="1464" spans="1:8" x14ac:dyDescent="0.25">
      <c r="A1464" t="s">
        <v>2</v>
      </c>
      <c r="B1464" s="1">
        <v>29671</v>
      </c>
      <c r="C1464" s="3">
        <v>0</v>
      </c>
      <c r="D1464">
        <v>587.25</v>
      </c>
      <c r="E1464">
        <v>1</v>
      </c>
      <c r="F1464" t="s">
        <v>52</v>
      </c>
      <c r="G1464">
        <f t="shared" si="44"/>
        <v>3</v>
      </c>
      <c r="H1464" s="4">
        <f t="shared" si="45"/>
        <v>29660</v>
      </c>
    </row>
    <row r="1465" spans="1:8" x14ac:dyDescent="0.25">
      <c r="A1465" t="s">
        <v>2</v>
      </c>
      <c r="B1465" s="1">
        <v>29699</v>
      </c>
      <c r="C1465" s="3">
        <v>0</v>
      </c>
      <c r="D1465">
        <v>587.53</v>
      </c>
      <c r="E1465">
        <v>1</v>
      </c>
      <c r="F1465" t="s">
        <v>52</v>
      </c>
      <c r="G1465">
        <f t="shared" si="44"/>
        <v>4</v>
      </c>
      <c r="H1465" s="4">
        <f t="shared" si="45"/>
        <v>29691</v>
      </c>
    </row>
    <row r="1466" spans="1:8" x14ac:dyDescent="0.25">
      <c r="A1466" t="s">
        <v>2</v>
      </c>
      <c r="B1466" s="1">
        <v>29733</v>
      </c>
      <c r="C1466" s="3">
        <v>0</v>
      </c>
      <c r="D1466">
        <v>587.64</v>
      </c>
      <c r="E1466">
        <v>1</v>
      </c>
      <c r="F1466" t="s">
        <v>52</v>
      </c>
      <c r="G1466">
        <f t="shared" si="44"/>
        <v>5</v>
      </c>
      <c r="H1466" s="4">
        <f t="shared" si="45"/>
        <v>29721</v>
      </c>
    </row>
    <row r="1467" spans="1:8" x14ac:dyDescent="0.25">
      <c r="A1467" t="s">
        <v>2</v>
      </c>
      <c r="B1467" s="1">
        <v>29761</v>
      </c>
      <c r="C1467" s="3">
        <v>0</v>
      </c>
      <c r="D1467">
        <v>587.75</v>
      </c>
      <c r="E1467">
        <v>1</v>
      </c>
      <c r="F1467" t="s">
        <v>52</v>
      </c>
      <c r="G1467">
        <f t="shared" si="44"/>
        <v>6</v>
      </c>
      <c r="H1467" s="4">
        <f t="shared" si="45"/>
        <v>29752</v>
      </c>
    </row>
    <row r="1468" spans="1:8" x14ac:dyDescent="0.25">
      <c r="A1468" t="s">
        <v>2</v>
      </c>
      <c r="B1468" s="1">
        <v>29788</v>
      </c>
      <c r="C1468" s="3">
        <v>0</v>
      </c>
      <c r="D1468">
        <v>588.07000000000005</v>
      </c>
      <c r="E1468">
        <v>1</v>
      </c>
      <c r="F1468" t="s">
        <v>52</v>
      </c>
      <c r="G1468">
        <f t="shared" si="44"/>
        <v>7</v>
      </c>
      <c r="H1468" s="4">
        <f t="shared" si="45"/>
        <v>29782</v>
      </c>
    </row>
    <row r="1469" spans="1:8" x14ac:dyDescent="0.25">
      <c r="A1469" t="s">
        <v>2</v>
      </c>
      <c r="B1469" s="1">
        <v>29819</v>
      </c>
      <c r="C1469" s="3">
        <v>0</v>
      </c>
      <c r="D1469">
        <v>588.20000000000005</v>
      </c>
      <c r="E1469">
        <v>1</v>
      </c>
      <c r="F1469" t="s">
        <v>52</v>
      </c>
      <c r="G1469">
        <f t="shared" si="44"/>
        <v>8</v>
      </c>
      <c r="H1469" s="4">
        <f t="shared" si="45"/>
        <v>29813</v>
      </c>
    </row>
    <row r="1470" spans="1:8" x14ac:dyDescent="0.25">
      <c r="A1470" t="s">
        <v>2</v>
      </c>
      <c r="B1470" s="1">
        <v>29852</v>
      </c>
      <c r="C1470" s="3">
        <v>0</v>
      </c>
      <c r="D1470">
        <v>588</v>
      </c>
      <c r="E1470">
        <v>1</v>
      </c>
      <c r="F1470" t="s">
        <v>52</v>
      </c>
      <c r="G1470">
        <f t="shared" si="44"/>
        <v>9</v>
      </c>
      <c r="H1470" s="4">
        <f t="shared" si="45"/>
        <v>29844</v>
      </c>
    </row>
    <row r="1471" spans="1:8" x14ac:dyDescent="0.25">
      <c r="A1471" t="s">
        <v>2</v>
      </c>
      <c r="B1471" s="1">
        <v>29886</v>
      </c>
      <c r="C1471" s="3">
        <v>0</v>
      </c>
      <c r="D1471">
        <v>587.5</v>
      </c>
      <c r="E1471">
        <v>1</v>
      </c>
      <c r="F1471" t="s">
        <v>52</v>
      </c>
      <c r="G1471">
        <f t="shared" si="44"/>
        <v>10</v>
      </c>
      <c r="H1471" s="4">
        <f t="shared" si="45"/>
        <v>29874</v>
      </c>
    </row>
    <row r="1472" spans="1:8" x14ac:dyDescent="0.25">
      <c r="A1472" t="s">
        <v>2</v>
      </c>
      <c r="B1472" s="1">
        <v>29909</v>
      </c>
      <c r="C1472" s="3">
        <v>0</v>
      </c>
      <c r="D1472">
        <v>587.57000000000005</v>
      </c>
      <c r="E1472">
        <v>1</v>
      </c>
      <c r="F1472" t="s">
        <v>52</v>
      </c>
      <c r="G1472">
        <f t="shared" si="44"/>
        <v>11</v>
      </c>
      <c r="H1472" s="4">
        <f t="shared" si="45"/>
        <v>29905</v>
      </c>
    </row>
    <row r="1473" spans="1:8" x14ac:dyDescent="0.25">
      <c r="A1473" t="s">
        <v>2</v>
      </c>
      <c r="B1473" s="1">
        <v>29942</v>
      </c>
      <c r="C1473" s="3">
        <v>0</v>
      </c>
      <c r="D1473">
        <v>587.62</v>
      </c>
      <c r="E1473">
        <v>1</v>
      </c>
      <c r="F1473" t="s">
        <v>52</v>
      </c>
      <c r="G1473">
        <f t="shared" si="44"/>
        <v>12</v>
      </c>
      <c r="H1473" s="4">
        <f t="shared" si="45"/>
        <v>29935</v>
      </c>
    </row>
    <row r="1474" spans="1:8" x14ac:dyDescent="0.25">
      <c r="A1474" t="s">
        <v>2</v>
      </c>
      <c r="B1474" s="1">
        <v>29978</v>
      </c>
      <c r="C1474" s="3">
        <v>0</v>
      </c>
      <c r="D1474">
        <v>587.69000000000005</v>
      </c>
      <c r="E1474">
        <v>1</v>
      </c>
      <c r="F1474" t="s">
        <v>52</v>
      </c>
      <c r="G1474">
        <f t="shared" si="44"/>
        <v>1</v>
      </c>
      <c r="H1474" s="4">
        <f t="shared" si="45"/>
        <v>29966</v>
      </c>
    </row>
    <row r="1475" spans="1:8" x14ac:dyDescent="0.25">
      <c r="A1475" t="s">
        <v>2</v>
      </c>
      <c r="B1475" s="1">
        <v>30008</v>
      </c>
      <c r="C1475" s="3">
        <v>0</v>
      </c>
      <c r="D1475">
        <v>587.64</v>
      </c>
      <c r="E1475">
        <v>1</v>
      </c>
      <c r="F1475" t="s">
        <v>52</v>
      </c>
      <c r="G1475">
        <f t="shared" ref="G1475:G1538" si="46">MONTH(B1475)</f>
        <v>2</v>
      </c>
      <c r="H1475" s="4">
        <f t="shared" ref="H1475:H1538" si="47">DATE(YEAR(B1475),MONTH(B1475),15)</f>
        <v>29997</v>
      </c>
    </row>
    <row r="1476" spans="1:8" x14ac:dyDescent="0.25">
      <c r="A1476" t="s">
        <v>2</v>
      </c>
      <c r="B1476" s="1">
        <v>30032</v>
      </c>
      <c r="C1476" s="3">
        <v>0</v>
      </c>
      <c r="D1476">
        <v>587.51</v>
      </c>
      <c r="E1476">
        <v>1</v>
      </c>
      <c r="F1476" t="s">
        <v>52</v>
      </c>
      <c r="G1476">
        <f t="shared" si="46"/>
        <v>3</v>
      </c>
      <c r="H1476" s="4">
        <f t="shared" si="47"/>
        <v>30025</v>
      </c>
    </row>
    <row r="1477" spans="1:8" x14ac:dyDescent="0.25">
      <c r="A1477" t="s">
        <v>2</v>
      </c>
      <c r="B1477" s="1">
        <v>30063</v>
      </c>
      <c r="C1477" s="3">
        <v>0</v>
      </c>
      <c r="D1477">
        <v>587.54</v>
      </c>
      <c r="E1477">
        <v>1</v>
      </c>
      <c r="F1477" t="s">
        <v>52</v>
      </c>
      <c r="G1477">
        <f t="shared" si="46"/>
        <v>4</v>
      </c>
      <c r="H1477" s="4">
        <f t="shared" si="47"/>
        <v>30056</v>
      </c>
    </row>
    <row r="1478" spans="1:8" x14ac:dyDescent="0.25">
      <c r="A1478" t="s">
        <v>2</v>
      </c>
      <c r="B1478" s="1">
        <v>30095</v>
      </c>
      <c r="C1478" s="3">
        <v>0</v>
      </c>
      <c r="D1478">
        <v>587.52</v>
      </c>
      <c r="E1478">
        <v>1</v>
      </c>
      <c r="F1478" t="s">
        <v>52</v>
      </c>
      <c r="G1478">
        <f t="shared" si="46"/>
        <v>5</v>
      </c>
      <c r="H1478" s="4">
        <f t="shared" si="47"/>
        <v>30086</v>
      </c>
    </row>
    <row r="1479" spans="1:8" x14ac:dyDescent="0.25">
      <c r="A1479" t="s">
        <v>2</v>
      </c>
      <c r="B1479" s="1">
        <v>30124</v>
      </c>
      <c r="C1479" s="3">
        <v>0</v>
      </c>
      <c r="D1479">
        <v>587.51</v>
      </c>
      <c r="E1479">
        <v>1</v>
      </c>
      <c r="F1479" t="s">
        <v>52</v>
      </c>
      <c r="G1479">
        <f t="shared" si="46"/>
        <v>6</v>
      </c>
      <c r="H1479" s="4">
        <f t="shared" si="47"/>
        <v>30117</v>
      </c>
    </row>
    <row r="1480" spans="1:8" x14ac:dyDescent="0.25">
      <c r="A1480" t="s">
        <v>2</v>
      </c>
      <c r="B1480" s="1">
        <v>30147</v>
      </c>
      <c r="C1480" s="3">
        <v>0</v>
      </c>
      <c r="D1480">
        <v>587.71</v>
      </c>
      <c r="E1480">
        <v>1</v>
      </c>
      <c r="F1480" t="s">
        <v>52</v>
      </c>
      <c r="G1480">
        <f t="shared" si="46"/>
        <v>7</v>
      </c>
      <c r="H1480" s="4">
        <f t="shared" si="47"/>
        <v>30147</v>
      </c>
    </row>
    <row r="1481" spans="1:8" x14ac:dyDescent="0.25">
      <c r="A1481" t="s">
        <v>2</v>
      </c>
      <c r="B1481" s="1">
        <v>30187</v>
      </c>
      <c r="C1481" s="3">
        <v>0</v>
      </c>
      <c r="D1481">
        <v>587.55999999999995</v>
      </c>
      <c r="E1481">
        <v>1</v>
      </c>
      <c r="F1481" t="s">
        <v>52</v>
      </c>
      <c r="G1481">
        <f t="shared" si="46"/>
        <v>8</v>
      </c>
      <c r="H1481" s="4">
        <f t="shared" si="47"/>
        <v>30178</v>
      </c>
    </row>
    <row r="1482" spans="1:8" x14ac:dyDescent="0.25">
      <c r="A1482" t="s">
        <v>2</v>
      </c>
      <c r="B1482" s="1">
        <v>30221</v>
      </c>
      <c r="C1482" s="3">
        <v>0</v>
      </c>
      <c r="D1482">
        <v>586.92999999999995</v>
      </c>
      <c r="E1482">
        <v>2</v>
      </c>
      <c r="F1482" t="s">
        <v>52</v>
      </c>
      <c r="G1482">
        <f t="shared" si="46"/>
        <v>9</v>
      </c>
      <c r="H1482" s="4">
        <f t="shared" si="47"/>
        <v>30209</v>
      </c>
    </row>
    <row r="1483" spans="1:8" x14ac:dyDescent="0.25">
      <c r="A1483" t="s">
        <v>2</v>
      </c>
      <c r="B1483" s="1">
        <v>30250</v>
      </c>
      <c r="C1483" s="3">
        <v>0</v>
      </c>
      <c r="D1483">
        <v>586.75</v>
      </c>
      <c r="E1483">
        <v>1</v>
      </c>
      <c r="F1483" t="s">
        <v>52</v>
      </c>
      <c r="G1483">
        <f t="shared" si="46"/>
        <v>10</v>
      </c>
      <c r="H1483" s="4">
        <f t="shared" si="47"/>
        <v>30239</v>
      </c>
    </row>
    <row r="1484" spans="1:8" x14ac:dyDescent="0.25">
      <c r="A1484" t="s">
        <v>2</v>
      </c>
      <c r="B1484" s="1">
        <v>30277</v>
      </c>
      <c r="C1484" s="3">
        <v>0</v>
      </c>
      <c r="D1484">
        <v>586.77</v>
      </c>
      <c r="E1484">
        <v>1</v>
      </c>
      <c r="F1484" t="s">
        <v>52</v>
      </c>
      <c r="G1484">
        <f t="shared" si="46"/>
        <v>11</v>
      </c>
      <c r="H1484" s="4">
        <f t="shared" si="47"/>
        <v>30270</v>
      </c>
    </row>
    <row r="1485" spans="1:8" x14ac:dyDescent="0.25">
      <c r="A1485" t="s">
        <v>2</v>
      </c>
      <c r="B1485" s="1">
        <v>30305</v>
      </c>
      <c r="C1485" s="3">
        <v>0</v>
      </c>
      <c r="D1485">
        <v>586.61</v>
      </c>
      <c r="E1485">
        <v>1</v>
      </c>
      <c r="F1485" t="s">
        <v>52</v>
      </c>
      <c r="G1485">
        <f t="shared" si="46"/>
        <v>12</v>
      </c>
      <c r="H1485" s="4">
        <f t="shared" si="47"/>
        <v>30300</v>
      </c>
    </row>
    <row r="1486" spans="1:8" x14ac:dyDescent="0.25">
      <c r="A1486" t="s">
        <v>2</v>
      </c>
      <c r="B1486" s="1">
        <v>30342</v>
      </c>
      <c r="C1486" s="3">
        <v>0</v>
      </c>
      <c r="D1486">
        <v>586.64</v>
      </c>
      <c r="E1486">
        <v>1</v>
      </c>
      <c r="F1486" t="s">
        <v>52</v>
      </c>
      <c r="G1486">
        <f t="shared" si="46"/>
        <v>1</v>
      </c>
      <c r="H1486" s="4">
        <f t="shared" si="47"/>
        <v>30331</v>
      </c>
    </row>
    <row r="1487" spans="1:8" x14ac:dyDescent="0.25">
      <c r="A1487" t="s">
        <v>2</v>
      </c>
      <c r="B1487" s="1">
        <v>30371</v>
      </c>
      <c r="C1487" s="3">
        <v>0</v>
      </c>
      <c r="D1487">
        <v>586.47</v>
      </c>
      <c r="E1487">
        <v>1</v>
      </c>
      <c r="F1487" t="s">
        <v>52</v>
      </c>
      <c r="G1487">
        <f t="shared" si="46"/>
        <v>2</v>
      </c>
      <c r="H1487" s="4">
        <f t="shared" si="47"/>
        <v>30362</v>
      </c>
    </row>
    <row r="1488" spans="1:8" x14ac:dyDescent="0.25">
      <c r="A1488" t="s">
        <v>2</v>
      </c>
      <c r="B1488" s="1">
        <v>30398</v>
      </c>
      <c r="C1488" s="3">
        <v>0</v>
      </c>
      <c r="D1488">
        <v>586.4</v>
      </c>
      <c r="E1488">
        <v>1</v>
      </c>
      <c r="F1488" t="s">
        <v>52</v>
      </c>
      <c r="G1488">
        <f t="shared" si="46"/>
        <v>3</v>
      </c>
      <c r="H1488" s="4">
        <f t="shared" si="47"/>
        <v>30390</v>
      </c>
    </row>
    <row r="1489" spans="1:8" x14ac:dyDescent="0.25">
      <c r="A1489" t="s">
        <v>2</v>
      </c>
      <c r="B1489" s="1">
        <v>30434</v>
      </c>
      <c r="C1489" s="3">
        <v>0</v>
      </c>
      <c r="D1489">
        <v>586.17999999999995</v>
      </c>
      <c r="E1489">
        <v>1</v>
      </c>
      <c r="F1489" t="s">
        <v>52</v>
      </c>
      <c r="G1489">
        <f t="shared" si="46"/>
        <v>4</v>
      </c>
      <c r="H1489" s="4">
        <f t="shared" si="47"/>
        <v>30421</v>
      </c>
    </row>
    <row r="1490" spans="1:8" x14ac:dyDescent="0.25">
      <c r="A1490" t="s">
        <v>2</v>
      </c>
      <c r="B1490" s="1">
        <v>30460</v>
      </c>
      <c r="C1490" s="3">
        <v>0</v>
      </c>
      <c r="D1490">
        <v>586.23</v>
      </c>
      <c r="E1490">
        <v>1</v>
      </c>
      <c r="F1490" t="s">
        <v>52</v>
      </c>
      <c r="G1490">
        <f t="shared" si="46"/>
        <v>5</v>
      </c>
      <c r="H1490" s="4">
        <f t="shared" si="47"/>
        <v>30451</v>
      </c>
    </row>
    <row r="1491" spans="1:8" x14ac:dyDescent="0.25">
      <c r="A1491" t="s">
        <v>2</v>
      </c>
      <c r="B1491" s="1">
        <v>30491</v>
      </c>
      <c r="C1491" s="3">
        <v>0</v>
      </c>
      <c r="D1491">
        <v>584.95000000000005</v>
      </c>
      <c r="E1491">
        <v>1</v>
      </c>
      <c r="F1491" t="s">
        <v>52</v>
      </c>
      <c r="G1491">
        <f t="shared" si="46"/>
        <v>6</v>
      </c>
      <c r="H1491" s="4">
        <f t="shared" si="47"/>
        <v>30482</v>
      </c>
    </row>
    <row r="1492" spans="1:8" x14ac:dyDescent="0.25">
      <c r="A1492" t="s">
        <v>2</v>
      </c>
      <c r="B1492" s="1">
        <v>30552</v>
      </c>
      <c r="C1492" s="3">
        <v>0</v>
      </c>
      <c r="D1492">
        <v>585.37</v>
      </c>
      <c r="E1492">
        <v>2</v>
      </c>
      <c r="F1492" t="s">
        <v>52</v>
      </c>
      <c r="G1492">
        <f t="shared" si="46"/>
        <v>8</v>
      </c>
      <c r="H1492" s="4">
        <f t="shared" si="47"/>
        <v>30543</v>
      </c>
    </row>
    <row r="1493" spans="1:8" x14ac:dyDescent="0.25">
      <c r="A1493" t="s">
        <v>2</v>
      </c>
      <c r="B1493" s="1">
        <v>30585</v>
      </c>
      <c r="C1493" s="3">
        <v>0</v>
      </c>
      <c r="D1493">
        <v>584.91999999999996</v>
      </c>
      <c r="E1493">
        <v>1</v>
      </c>
      <c r="F1493" t="s">
        <v>52</v>
      </c>
      <c r="G1493">
        <f t="shared" si="46"/>
        <v>9</v>
      </c>
      <c r="H1493" s="4">
        <f t="shared" si="47"/>
        <v>30574</v>
      </c>
    </row>
    <row r="1494" spans="1:8" x14ac:dyDescent="0.25">
      <c r="A1494" t="s">
        <v>2</v>
      </c>
      <c r="B1494" s="1">
        <v>30609</v>
      </c>
      <c r="C1494" s="3">
        <v>0</v>
      </c>
      <c r="D1494">
        <v>584.78</v>
      </c>
      <c r="E1494">
        <v>1</v>
      </c>
      <c r="F1494" t="s">
        <v>52</v>
      </c>
      <c r="G1494">
        <f t="shared" si="46"/>
        <v>10</v>
      </c>
      <c r="H1494" s="4">
        <f t="shared" si="47"/>
        <v>30604</v>
      </c>
    </row>
    <row r="1495" spans="1:8" x14ac:dyDescent="0.25">
      <c r="A1495" t="s">
        <v>2</v>
      </c>
      <c r="B1495" s="1">
        <v>30641</v>
      </c>
      <c r="C1495" s="3">
        <v>0</v>
      </c>
      <c r="D1495">
        <v>584.26</v>
      </c>
      <c r="E1495">
        <v>1</v>
      </c>
      <c r="F1495" t="s">
        <v>52</v>
      </c>
      <c r="G1495">
        <f t="shared" si="46"/>
        <v>11</v>
      </c>
      <c r="H1495" s="4">
        <f t="shared" si="47"/>
        <v>30635</v>
      </c>
    </row>
    <row r="1496" spans="1:8" x14ac:dyDescent="0.25">
      <c r="A1496" t="s">
        <v>2</v>
      </c>
      <c r="B1496" s="1">
        <v>30677</v>
      </c>
      <c r="C1496" s="3">
        <v>0</v>
      </c>
      <c r="D1496">
        <v>584.04999999999995</v>
      </c>
      <c r="E1496">
        <v>1</v>
      </c>
      <c r="F1496" t="s">
        <v>52</v>
      </c>
      <c r="G1496">
        <f t="shared" si="46"/>
        <v>12</v>
      </c>
      <c r="H1496" s="4">
        <f t="shared" si="47"/>
        <v>30665</v>
      </c>
    </row>
    <row r="1497" spans="1:8" x14ac:dyDescent="0.25">
      <c r="A1497" t="s">
        <v>2</v>
      </c>
      <c r="B1497" s="1">
        <v>30704</v>
      </c>
      <c r="C1497" s="3">
        <v>0</v>
      </c>
      <c r="D1497">
        <v>584.08000000000004</v>
      </c>
      <c r="E1497">
        <v>1</v>
      </c>
      <c r="F1497" t="s">
        <v>52</v>
      </c>
      <c r="G1497">
        <f t="shared" si="46"/>
        <v>1</v>
      </c>
      <c r="H1497" s="4">
        <f t="shared" si="47"/>
        <v>30696</v>
      </c>
    </row>
    <row r="1498" spans="1:8" x14ac:dyDescent="0.25">
      <c r="A1498" t="s">
        <v>2</v>
      </c>
      <c r="B1498" s="1">
        <v>30734</v>
      </c>
      <c r="C1498" s="3">
        <v>0</v>
      </c>
      <c r="D1498">
        <v>583.98</v>
      </c>
      <c r="E1498">
        <v>1</v>
      </c>
      <c r="F1498" t="s">
        <v>52</v>
      </c>
      <c r="G1498">
        <f t="shared" si="46"/>
        <v>2</v>
      </c>
      <c r="H1498" s="4">
        <f t="shared" si="47"/>
        <v>30727</v>
      </c>
    </row>
    <row r="1499" spans="1:8" x14ac:dyDescent="0.25">
      <c r="A1499" t="s">
        <v>2</v>
      </c>
      <c r="B1499" s="1">
        <v>30763</v>
      </c>
      <c r="C1499" s="3">
        <v>0</v>
      </c>
      <c r="D1499">
        <v>584.07000000000005</v>
      </c>
      <c r="E1499">
        <v>1</v>
      </c>
      <c r="F1499" t="s">
        <v>52</v>
      </c>
      <c r="G1499">
        <f t="shared" si="46"/>
        <v>3</v>
      </c>
      <c r="H1499" s="4">
        <f t="shared" si="47"/>
        <v>30756</v>
      </c>
    </row>
    <row r="1500" spans="1:8" x14ac:dyDescent="0.25">
      <c r="A1500" t="s">
        <v>2</v>
      </c>
      <c r="B1500" s="1">
        <v>30798</v>
      </c>
      <c r="C1500" s="3">
        <v>0</v>
      </c>
      <c r="D1500">
        <v>583.62</v>
      </c>
      <c r="E1500">
        <v>1</v>
      </c>
      <c r="F1500" t="s">
        <v>52</v>
      </c>
      <c r="G1500">
        <f t="shared" si="46"/>
        <v>4</v>
      </c>
      <c r="H1500" s="4">
        <f t="shared" si="47"/>
        <v>30787</v>
      </c>
    </row>
    <row r="1501" spans="1:8" x14ac:dyDescent="0.25">
      <c r="A1501" t="s">
        <v>2</v>
      </c>
      <c r="B1501" s="1">
        <v>30825</v>
      </c>
      <c r="C1501" s="3">
        <v>0</v>
      </c>
      <c r="D1501">
        <v>583.5</v>
      </c>
      <c r="E1501">
        <v>1</v>
      </c>
      <c r="F1501" t="s">
        <v>52</v>
      </c>
      <c r="G1501">
        <f t="shared" si="46"/>
        <v>5</v>
      </c>
      <c r="H1501" s="4">
        <f t="shared" si="47"/>
        <v>30817</v>
      </c>
    </row>
    <row r="1502" spans="1:8" x14ac:dyDescent="0.25">
      <c r="A1502" t="s">
        <v>2</v>
      </c>
      <c r="B1502" s="1">
        <v>30854</v>
      </c>
      <c r="C1502" s="3">
        <v>0</v>
      </c>
      <c r="D1502">
        <v>583.15</v>
      </c>
      <c r="E1502">
        <v>1</v>
      </c>
      <c r="F1502" t="s">
        <v>52</v>
      </c>
      <c r="G1502">
        <f t="shared" si="46"/>
        <v>6</v>
      </c>
      <c r="H1502" s="4">
        <f t="shared" si="47"/>
        <v>30848</v>
      </c>
    </row>
    <row r="1503" spans="1:8" x14ac:dyDescent="0.25">
      <c r="A1503" t="s">
        <v>2</v>
      </c>
      <c r="B1503" s="1">
        <v>30886</v>
      </c>
      <c r="C1503" s="3">
        <v>0</v>
      </c>
      <c r="D1503">
        <v>583.13</v>
      </c>
      <c r="E1503">
        <v>1</v>
      </c>
      <c r="F1503" t="s">
        <v>52</v>
      </c>
      <c r="G1503">
        <f t="shared" si="46"/>
        <v>7</v>
      </c>
      <c r="H1503" s="4">
        <f t="shared" si="47"/>
        <v>30878</v>
      </c>
    </row>
    <row r="1504" spans="1:8" x14ac:dyDescent="0.25">
      <c r="A1504" t="s">
        <v>2</v>
      </c>
      <c r="B1504" s="1">
        <v>30921</v>
      </c>
      <c r="C1504" s="3">
        <v>0</v>
      </c>
      <c r="D1504">
        <v>582.79999999999995</v>
      </c>
      <c r="E1504">
        <v>1</v>
      </c>
      <c r="F1504" t="s">
        <v>52</v>
      </c>
      <c r="G1504">
        <f t="shared" si="46"/>
        <v>8</v>
      </c>
      <c r="H1504" s="4">
        <f t="shared" si="47"/>
        <v>30909</v>
      </c>
    </row>
    <row r="1505" spans="1:8" x14ac:dyDescent="0.25">
      <c r="A1505" t="s">
        <v>2</v>
      </c>
      <c r="B1505" s="1">
        <v>30953</v>
      </c>
      <c r="C1505" s="3">
        <v>0</v>
      </c>
      <c r="D1505">
        <v>582.49</v>
      </c>
      <c r="E1505">
        <v>1</v>
      </c>
      <c r="F1505" t="s">
        <v>52</v>
      </c>
      <c r="G1505">
        <f t="shared" si="46"/>
        <v>9</v>
      </c>
      <c r="H1505" s="4">
        <f t="shared" si="47"/>
        <v>30940</v>
      </c>
    </row>
    <row r="1506" spans="1:8" x14ac:dyDescent="0.25">
      <c r="A1506" t="s">
        <v>2</v>
      </c>
      <c r="B1506" s="1">
        <v>30973</v>
      </c>
      <c r="C1506" s="3">
        <v>0</v>
      </c>
      <c r="D1506">
        <v>582.30999999999995</v>
      </c>
      <c r="E1506">
        <v>1</v>
      </c>
      <c r="F1506" t="s">
        <v>52</v>
      </c>
      <c r="G1506">
        <f t="shared" si="46"/>
        <v>10</v>
      </c>
      <c r="H1506" s="4">
        <f t="shared" si="47"/>
        <v>30970</v>
      </c>
    </row>
    <row r="1507" spans="1:8" x14ac:dyDescent="0.25">
      <c r="A1507" t="s">
        <v>2</v>
      </c>
      <c r="B1507" s="1">
        <v>31013</v>
      </c>
      <c r="C1507" s="3">
        <v>0</v>
      </c>
      <c r="D1507">
        <v>582.24</v>
      </c>
      <c r="E1507">
        <v>1</v>
      </c>
      <c r="F1507" t="s">
        <v>52</v>
      </c>
      <c r="G1507">
        <f t="shared" si="46"/>
        <v>11</v>
      </c>
      <c r="H1507" s="4">
        <f t="shared" si="47"/>
        <v>31001</v>
      </c>
    </row>
    <row r="1508" spans="1:8" x14ac:dyDescent="0.25">
      <c r="A1508" t="s">
        <v>2</v>
      </c>
      <c r="B1508" s="1">
        <v>31037</v>
      </c>
      <c r="C1508" s="3">
        <v>0</v>
      </c>
      <c r="D1508">
        <v>582.33000000000004</v>
      </c>
      <c r="E1508">
        <v>1</v>
      </c>
      <c r="F1508" t="s">
        <v>52</v>
      </c>
      <c r="G1508">
        <f t="shared" si="46"/>
        <v>12</v>
      </c>
      <c r="H1508" s="4">
        <f t="shared" si="47"/>
        <v>31031</v>
      </c>
    </row>
    <row r="1509" spans="1:8" x14ac:dyDescent="0.25">
      <c r="A1509" t="s">
        <v>2</v>
      </c>
      <c r="B1509" s="1">
        <v>31064</v>
      </c>
      <c r="C1509" s="3">
        <v>0</v>
      </c>
      <c r="D1509">
        <v>582.44000000000005</v>
      </c>
      <c r="E1509">
        <v>1</v>
      </c>
      <c r="F1509" t="s">
        <v>52</v>
      </c>
      <c r="G1509">
        <f t="shared" si="46"/>
        <v>1</v>
      </c>
      <c r="H1509" s="4">
        <f t="shared" si="47"/>
        <v>31062</v>
      </c>
    </row>
    <row r="1510" spans="1:8" x14ac:dyDescent="0.25">
      <c r="A1510" t="s">
        <v>2</v>
      </c>
      <c r="B1510" s="1">
        <v>31103</v>
      </c>
      <c r="C1510" s="3">
        <v>0</v>
      </c>
      <c r="D1510">
        <v>582.54</v>
      </c>
      <c r="E1510">
        <v>1</v>
      </c>
      <c r="F1510" t="s">
        <v>52</v>
      </c>
      <c r="G1510">
        <f t="shared" si="46"/>
        <v>2</v>
      </c>
      <c r="H1510" s="4">
        <f t="shared" si="47"/>
        <v>31093</v>
      </c>
    </row>
    <row r="1511" spans="1:8" x14ac:dyDescent="0.25">
      <c r="A1511" t="s">
        <v>2</v>
      </c>
      <c r="B1511" s="1">
        <v>31131</v>
      </c>
      <c r="C1511" s="3">
        <v>0</v>
      </c>
      <c r="D1511">
        <v>582.45000000000005</v>
      </c>
      <c r="E1511">
        <v>1</v>
      </c>
      <c r="F1511" t="s">
        <v>52</v>
      </c>
      <c r="G1511">
        <f t="shared" si="46"/>
        <v>3</v>
      </c>
      <c r="H1511" s="4">
        <f t="shared" si="47"/>
        <v>31121</v>
      </c>
    </row>
    <row r="1512" spans="1:8" x14ac:dyDescent="0.25">
      <c r="A1512" t="s">
        <v>2</v>
      </c>
      <c r="B1512" s="1">
        <v>31159</v>
      </c>
      <c r="C1512" s="3">
        <v>0</v>
      </c>
      <c r="D1512">
        <v>582.66999999999996</v>
      </c>
      <c r="E1512">
        <v>1</v>
      </c>
      <c r="F1512" t="s">
        <v>52</v>
      </c>
      <c r="G1512">
        <f t="shared" si="46"/>
        <v>4</v>
      </c>
      <c r="H1512" s="4">
        <f t="shared" si="47"/>
        <v>31152</v>
      </c>
    </row>
    <row r="1513" spans="1:8" x14ac:dyDescent="0.25">
      <c r="A1513" t="s">
        <v>2</v>
      </c>
      <c r="B1513" s="1">
        <v>31188</v>
      </c>
      <c r="C1513" s="3">
        <v>0</v>
      </c>
      <c r="D1513">
        <v>582.76</v>
      </c>
      <c r="E1513">
        <v>1</v>
      </c>
      <c r="F1513" t="s">
        <v>52</v>
      </c>
      <c r="G1513">
        <f t="shared" si="46"/>
        <v>5</v>
      </c>
      <c r="H1513" s="4">
        <f t="shared" si="47"/>
        <v>31182</v>
      </c>
    </row>
    <row r="1514" spans="1:8" x14ac:dyDescent="0.25">
      <c r="A1514" t="s">
        <v>2</v>
      </c>
      <c r="B1514" s="1">
        <v>31218</v>
      </c>
      <c r="C1514" s="3">
        <v>0</v>
      </c>
      <c r="D1514">
        <v>582.76</v>
      </c>
      <c r="E1514">
        <v>1</v>
      </c>
      <c r="F1514" t="s">
        <v>52</v>
      </c>
      <c r="G1514">
        <f t="shared" si="46"/>
        <v>6</v>
      </c>
      <c r="H1514" s="4">
        <f t="shared" si="47"/>
        <v>31213</v>
      </c>
    </row>
    <row r="1515" spans="1:8" x14ac:dyDescent="0.25">
      <c r="A1515" t="s">
        <v>2</v>
      </c>
      <c r="B1515" s="1">
        <v>31250</v>
      </c>
      <c r="C1515" s="3">
        <v>0</v>
      </c>
      <c r="D1515">
        <v>583.47</v>
      </c>
      <c r="E1515">
        <v>1</v>
      </c>
      <c r="F1515" t="s">
        <v>52</v>
      </c>
      <c r="G1515">
        <f t="shared" si="46"/>
        <v>7</v>
      </c>
      <c r="H1515" s="4">
        <f t="shared" si="47"/>
        <v>31243</v>
      </c>
    </row>
    <row r="1516" spans="1:8" x14ac:dyDescent="0.25">
      <c r="A1516" t="s">
        <v>2</v>
      </c>
      <c r="B1516" s="1">
        <v>31281</v>
      </c>
      <c r="C1516" s="3">
        <v>0</v>
      </c>
      <c r="D1516">
        <v>583.61</v>
      </c>
      <c r="E1516">
        <v>1</v>
      </c>
      <c r="F1516" t="s">
        <v>52</v>
      </c>
      <c r="G1516">
        <f t="shared" si="46"/>
        <v>8</v>
      </c>
      <c r="H1516" s="4">
        <f t="shared" si="47"/>
        <v>31274</v>
      </c>
    </row>
    <row r="1517" spans="1:8" x14ac:dyDescent="0.25">
      <c r="A1517" t="s">
        <v>2</v>
      </c>
      <c r="B1517" s="1">
        <v>31316</v>
      </c>
      <c r="C1517" s="3">
        <v>0</v>
      </c>
      <c r="D1517">
        <v>583.54999999999995</v>
      </c>
      <c r="E1517">
        <v>1</v>
      </c>
      <c r="F1517" t="s">
        <v>52</v>
      </c>
      <c r="G1517">
        <f t="shared" si="46"/>
        <v>9</v>
      </c>
      <c r="H1517" s="4">
        <f t="shared" si="47"/>
        <v>31305</v>
      </c>
    </row>
    <row r="1518" spans="1:8" x14ac:dyDescent="0.25">
      <c r="A1518" t="s">
        <v>2</v>
      </c>
      <c r="B1518" s="1">
        <v>31342</v>
      </c>
      <c r="C1518" s="3">
        <v>0</v>
      </c>
      <c r="D1518">
        <v>583.47</v>
      </c>
      <c r="E1518">
        <v>1</v>
      </c>
      <c r="F1518" t="s">
        <v>52</v>
      </c>
      <c r="G1518">
        <f t="shared" si="46"/>
        <v>10</v>
      </c>
      <c r="H1518" s="4">
        <f t="shared" si="47"/>
        <v>31335</v>
      </c>
    </row>
    <row r="1519" spans="1:8" x14ac:dyDescent="0.25">
      <c r="A1519" t="s">
        <v>2</v>
      </c>
      <c r="B1519" s="1">
        <v>31376</v>
      </c>
      <c r="C1519" s="3">
        <v>0</v>
      </c>
      <c r="D1519">
        <v>583.28</v>
      </c>
      <c r="E1519">
        <v>1</v>
      </c>
      <c r="F1519" t="s">
        <v>52</v>
      </c>
      <c r="G1519">
        <f t="shared" si="46"/>
        <v>11</v>
      </c>
      <c r="H1519" s="4">
        <f t="shared" si="47"/>
        <v>31366</v>
      </c>
    </row>
    <row r="1520" spans="1:8" x14ac:dyDescent="0.25">
      <c r="A1520" t="s">
        <v>2</v>
      </c>
      <c r="B1520" s="1">
        <v>31405</v>
      </c>
      <c r="C1520" s="3">
        <v>0</v>
      </c>
      <c r="D1520">
        <v>583.33000000000004</v>
      </c>
      <c r="E1520">
        <v>1</v>
      </c>
      <c r="F1520" t="s">
        <v>52</v>
      </c>
      <c r="G1520">
        <f t="shared" si="46"/>
        <v>12</v>
      </c>
      <c r="H1520" s="4">
        <f t="shared" si="47"/>
        <v>31396</v>
      </c>
    </row>
    <row r="1521" spans="1:8" x14ac:dyDescent="0.25">
      <c r="A1521" t="s">
        <v>2</v>
      </c>
      <c r="B1521" s="1">
        <v>31436</v>
      </c>
      <c r="C1521" s="3">
        <v>0</v>
      </c>
      <c r="D1521">
        <v>583.46</v>
      </c>
      <c r="E1521">
        <v>1</v>
      </c>
      <c r="F1521" t="s">
        <v>52</v>
      </c>
      <c r="G1521">
        <f t="shared" si="46"/>
        <v>1</v>
      </c>
      <c r="H1521" s="4">
        <f t="shared" si="47"/>
        <v>31427</v>
      </c>
    </row>
    <row r="1522" spans="1:8" x14ac:dyDescent="0.25">
      <c r="A1522" t="s">
        <v>2</v>
      </c>
      <c r="B1522" s="1">
        <v>31448</v>
      </c>
      <c r="C1522" s="3">
        <v>0</v>
      </c>
      <c r="D1522">
        <v>583.71</v>
      </c>
      <c r="E1522">
        <v>2</v>
      </c>
      <c r="F1522" t="s">
        <v>52</v>
      </c>
      <c r="G1522">
        <f t="shared" si="46"/>
        <v>2</v>
      </c>
      <c r="H1522" s="4">
        <f t="shared" si="47"/>
        <v>31458</v>
      </c>
    </row>
    <row r="1523" spans="1:8" x14ac:dyDescent="0.25">
      <c r="A1523" t="s">
        <v>2</v>
      </c>
      <c r="B1523" s="1">
        <v>31495</v>
      </c>
      <c r="C1523" s="3">
        <v>0</v>
      </c>
      <c r="D1523">
        <v>583.89</v>
      </c>
      <c r="E1523">
        <v>1</v>
      </c>
      <c r="F1523" t="s">
        <v>52</v>
      </c>
      <c r="G1523">
        <f t="shared" si="46"/>
        <v>3</v>
      </c>
      <c r="H1523" s="4">
        <f t="shared" si="47"/>
        <v>31486</v>
      </c>
    </row>
    <row r="1524" spans="1:8" x14ac:dyDescent="0.25">
      <c r="A1524" t="s">
        <v>2</v>
      </c>
      <c r="B1524" s="1">
        <v>31521</v>
      </c>
      <c r="C1524" s="3">
        <v>0</v>
      </c>
      <c r="D1524">
        <v>584.1</v>
      </c>
      <c r="E1524">
        <v>1</v>
      </c>
      <c r="F1524" t="s">
        <v>52</v>
      </c>
      <c r="G1524">
        <f t="shared" si="46"/>
        <v>4</v>
      </c>
      <c r="H1524" s="4">
        <f t="shared" si="47"/>
        <v>31517</v>
      </c>
    </row>
    <row r="1525" spans="1:8" x14ac:dyDescent="0.25">
      <c r="A1525" t="s">
        <v>2</v>
      </c>
      <c r="B1525" s="1">
        <v>31561</v>
      </c>
      <c r="C1525" s="3">
        <v>0</v>
      </c>
      <c r="D1525">
        <v>583.91999999999996</v>
      </c>
      <c r="E1525">
        <v>1</v>
      </c>
      <c r="F1525" t="s">
        <v>52</v>
      </c>
      <c r="G1525">
        <f t="shared" si="46"/>
        <v>5</v>
      </c>
      <c r="H1525" s="4">
        <f t="shared" si="47"/>
        <v>31547</v>
      </c>
    </row>
    <row r="1526" spans="1:8" x14ac:dyDescent="0.25">
      <c r="A1526" t="s">
        <v>2</v>
      </c>
      <c r="B1526" s="1">
        <v>31587</v>
      </c>
      <c r="C1526" s="3">
        <v>0</v>
      </c>
      <c r="D1526">
        <v>584.02</v>
      </c>
      <c r="E1526">
        <v>1</v>
      </c>
      <c r="F1526" t="s">
        <v>52</v>
      </c>
      <c r="G1526">
        <f t="shared" si="46"/>
        <v>6</v>
      </c>
      <c r="H1526" s="4">
        <f t="shared" si="47"/>
        <v>31578</v>
      </c>
    </row>
    <row r="1527" spans="1:8" x14ac:dyDescent="0.25">
      <c r="A1527" t="s">
        <v>2</v>
      </c>
      <c r="B1527" s="1">
        <v>31619</v>
      </c>
      <c r="C1527" s="3">
        <v>0</v>
      </c>
      <c r="D1527">
        <v>584.08000000000004</v>
      </c>
      <c r="E1527">
        <v>1</v>
      </c>
      <c r="F1527" t="s">
        <v>52</v>
      </c>
      <c r="G1527">
        <f t="shared" si="46"/>
        <v>7</v>
      </c>
      <c r="H1527" s="4">
        <f t="shared" si="47"/>
        <v>31608</v>
      </c>
    </row>
    <row r="1528" spans="1:8" x14ac:dyDescent="0.25">
      <c r="A1528" t="s">
        <v>2</v>
      </c>
      <c r="B1528" s="1">
        <v>31652</v>
      </c>
      <c r="C1528" s="3">
        <v>0</v>
      </c>
      <c r="D1528">
        <v>584.16</v>
      </c>
      <c r="E1528">
        <v>1</v>
      </c>
      <c r="F1528" t="s">
        <v>52</v>
      </c>
      <c r="G1528">
        <f t="shared" si="46"/>
        <v>8</v>
      </c>
      <c r="H1528" s="4">
        <f t="shared" si="47"/>
        <v>31639</v>
      </c>
    </row>
    <row r="1529" spans="1:8" x14ac:dyDescent="0.25">
      <c r="A1529" t="s">
        <v>2</v>
      </c>
      <c r="B1529" s="1">
        <v>31684</v>
      </c>
      <c r="C1529" s="3">
        <v>0</v>
      </c>
      <c r="D1529">
        <v>583.95000000000005</v>
      </c>
      <c r="E1529">
        <v>1</v>
      </c>
      <c r="F1529" t="s">
        <v>52</v>
      </c>
      <c r="G1529">
        <f t="shared" si="46"/>
        <v>9</v>
      </c>
      <c r="H1529" s="4">
        <f t="shared" si="47"/>
        <v>31670</v>
      </c>
    </row>
    <row r="1530" spans="1:8" x14ac:dyDescent="0.25">
      <c r="A1530" t="s">
        <v>2</v>
      </c>
      <c r="B1530" s="1">
        <v>31715</v>
      </c>
      <c r="C1530" s="3">
        <v>0</v>
      </c>
      <c r="D1530">
        <v>583.61</v>
      </c>
      <c r="E1530">
        <v>1</v>
      </c>
      <c r="F1530" t="s">
        <v>52</v>
      </c>
      <c r="G1530">
        <f t="shared" si="46"/>
        <v>10</v>
      </c>
      <c r="H1530" s="4">
        <f t="shared" si="47"/>
        <v>31700</v>
      </c>
    </row>
    <row r="1531" spans="1:8" x14ac:dyDescent="0.25">
      <c r="A1531" t="s">
        <v>2</v>
      </c>
      <c r="B1531" s="1">
        <v>31741</v>
      </c>
      <c r="C1531" s="3">
        <v>0</v>
      </c>
      <c r="D1531">
        <v>583.75</v>
      </c>
      <c r="E1531">
        <v>1</v>
      </c>
      <c r="F1531" t="s">
        <v>52</v>
      </c>
      <c r="G1531">
        <f t="shared" si="46"/>
        <v>11</v>
      </c>
      <c r="H1531" s="4">
        <f t="shared" si="47"/>
        <v>31731</v>
      </c>
    </row>
    <row r="1532" spans="1:8" x14ac:dyDescent="0.25">
      <c r="A1532" t="s">
        <v>2</v>
      </c>
      <c r="B1532" s="1">
        <v>31765</v>
      </c>
      <c r="C1532" s="3">
        <v>0</v>
      </c>
      <c r="D1532">
        <v>583.78</v>
      </c>
      <c r="E1532">
        <v>1</v>
      </c>
      <c r="F1532" t="s">
        <v>52</v>
      </c>
      <c r="G1532">
        <f t="shared" si="46"/>
        <v>12</v>
      </c>
      <c r="H1532" s="4">
        <f t="shared" si="47"/>
        <v>31761</v>
      </c>
    </row>
    <row r="1533" spans="1:8" x14ac:dyDescent="0.25">
      <c r="A1533" t="s">
        <v>2</v>
      </c>
      <c r="B1533" s="1">
        <v>31800</v>
      </c>
      <c r="C1533" s="3">
        <v>0</v>
      </c>
      <c r="D1533">
        <v>583.62</v>
      </c>
      <c r="E1533">
        <v>1</v>
      </c>
      <c r="F1533" t="s">
        <v>52</v>
      </c>
      <c r="G1533">
        <f t="shared" si="46"/>
        <v>1</v>
      </c>
      <c r="H1533" s="4">
        <f t="shared" si="47"/>
        <v>31792</v>
      </c>
    </row>
    <row r="1534" spans="1:8" x14ac:dyDescent="0.25">
      <c r="A1534" t="s">
        <v>2</v>
      </c>
      <c r="B1534" s="1">
        <v>31833</v>
      </c>
      <c r="C1534" s="3">
        <v>0</v>
      </c>
      <c r="D1534">
        <v>583.84</v>
      </c>
      <c r="E1534">
        <v>1</v>
      </c>
      <c r="F1534" t="s">
        <v>52</v>
      </c>
      <c r="G1534">
        <f t="shared" si="46"/>
        <v>2</v>
      </c>
      <c r="H1534" s="4">
        <f t="shared" si="47"/>
        <v>31823</v>
      </c>
    </row>
    <row r="1535" spans="1:8" x14ac:dyDescent="0.25">
      <c r="A1535" t="s">
        <v>2</v>
      </c>
      <c r="B1535" s="1">
        <v>31863</v>
      </c>
      <c r="C1535" s="3">
        <v>0</v>
      </c>
      <c r="D1535">
        <v>584.15</v>
      </c>
      <c r="E1535">
        <v>1</v>
      </c>
      <c r="F1535" t="s">
        <v>52</v>
      </c>
      <c r="G1535">
        <f t="shared" si="46"/>
        <v>3</v>
      </c>
      <c r="H1535" s="4">
        <f t="shared" si="47"/>
        <v>31851</v>
      </c>
    </row>
    <row r="1536" spans="1:8" x14ac:dyDescent="0.25">
      <c r="A1536" t="s">
        <v>2</v>
      </c>
      <c r="B1536" s="1">
        <v>31887</v>
      </c>
      <c r="C1536" s="3">
        <v>0</v>
      </c>
      <c r="D1536">
        <v>584.29</v>
      </c>
      <c r="E1536">
        <v>1</v>
      </c>
      <c r="F1536" t="s">
        <v>52</v>
      </c>
      <c r="G1536">
        <f t="shared" si="46"/>
        <v>4</v>
      </c>
      <c r="H1536" s="4">
        <f t="shared" si="47"/>
        <v>31882</v>
      </c>
    </row>
    <row r="1537" spans="1:8" x14ac:dyDescent="0.25">
      <c r="A1537" t="s">
        <v>2</v>
      </c>
      <c r="B1537" s="1">
        <v>31924</v>
      </c>
      <c r="C1537" s="3">
        <v>0</v>
      </c>
      <c r="D1537">
        <v>584.33000000000004</v>
      </c>
      <c r="E1537">
        <v>1</v>
      </c>
      <c r="F1537" t="s">
        <v>52</v>
      </c>
      <c r="G1537">
        <f t="shared" si="46"/>
        <v>5</v>
      </c>
      <c r="H1537" s="4">
        <f t="shared" si="47"/>
        <v>31912</v>
      </c>
    </row>
    <row r="1538" spans="1:8" x14ac:dyDescent="0.25">
      <c r="A1538" t="s">
        <v>2</v>
      </c>
      <c r="B1538" s="1">
        <v>31954</v>
      </c>
      <c r="C1538" s="3">
        <v>0</v>
      </c>
      <c r="D1538">
        <v>584.48</v>
      </c>
      <c r="E1538">
        <v>1</v>
      </c>
      <c r="F1538" t="s">
        <v>52</v>
      </c>
      <c r="G1538">
        <f t="shared" si="46"/>
        <v>6</v>
      </c>
      <c r="H1538" s="4">
        <f t="shared" si="47"/>
        <v>31943</v>
      </c>
    </row>
    <row r="1539" spans="1:8" x14ac:dyDescent="0.25">
      <c r="A1539" t="s">
        <v>2</v>
      </c>
      <c r="B1539" s="1">
        <v>31987</v>
      </c>
      <c r="C1539" s="3">
        <v>0</v>
      </c>
      <c r="D1539">
        <v>584.76</v>
      </c>
      <c r="E1539">
        <v>1</v>
      </c>
      <c r="F1539" t="s">
        <v>52</v>
      </c>
      <c r="G1539">
        <f t="shared" ref="G1539:G1602" si="48">MONTH(B1539)</f>
        <v>7</v>
      </c>
      <c r="H1539" s="4">
        <f t="shared" ref="H1539:H1602" si="49">DATE(YEAR(B1539),MONTH(B1539),15)</f>
        <v>31973</v>
      </c>
    </row>
    <row r="1540" spans="1:8" x14ac:dyDescent="0.25">
      <c r="A1540" t="s">
        <v>2</v>
      </c>
      <c r="B1540" s="1">
        <v>32020</v>
      </c>
      <c r="C1540" s="3">
        <v>0.41666666666666669</v>
      </c>
      <c r="D1540">
        <v>584.72</v>
      </c>
      <c r="E1540">
        <v>1</v>
      </c>
      <c r="F1540" t="s">
        <v>52</v>
      </c>
      <c r="G1540">
        <f t="shared" si="48"/>
        <v>8</v>
      </c>
      <c r="H1540" s="4">
        <f t="shared" si="49"/>
        <v>32004</v>
      </c>
    </row>
    <row r="1541" spans="1:8" x14ac:dyDescent="0.25">
      <c r="A1541" t="s">
        <v>2</v>
      </c>
      <c r="B1541" s="1">
        <v>32044</v>
      </c>
      <c r="C1541" s="3">
        <v>0.43055555555555558</v>
      </c>
      <c r="D1541">
        <v>584.51</v>
      </c>
      <c r="E1541">
        <v>1</v>
      </c>
      <c r="F1541" t="s">
        <v>52</v>
      </c>
      <c r="G1541">
        <f t="shared" si="48"/>
        <v>9</v>
      </c>
      <c r="H1541" s="4">
        <f t="shared" si="49"/>
        <v>32035</v>
      </c>
    </row>
    <row r="1542" spans="1:8" x14ac:dyDescent="0.25">
      <c r="A1542" t="s">
        <v>2</v>
      </c>
      <c r="B1542" s="1">
        <v>32076</v>
      </c>
      <c r="C1542" s="3">
        <v>0.60416666666666663</v>
      </c>
      <c r="D1542">
        <v>584.33000000000004</v>
      </c>
      <c r="E1542">
        <v>1</v>
      </c>
      <c r="F1542" t="s">
        <v>52</v>
      </c>
      <c r="G1542">
        <f t="shared" si="48"/>
        <v>10</v>
      </c>
      <c r="H1542" s="4">
        <f t="shared" si="49"/>
        <v>32065</v>
      </c>
    </row>
    <row r="1543" spans="1:8" x14ac:dyDescent="0.25">
      <c r="A1543" t="s">
        <v>2</v>
      </c>
      <c r="B1543" s="1">
        <v>32108</v>
      </c>
      <c r="C1543" s="3">
        <v>0.72222222222222221</v>
      </c>
      <c r="D1543">
        <v>584.15</v>
      </c>
      <c r="E1543">
        <v>1</v>
      </c>
      <c r="F1543" t="s">
        <v>52</v>
      </c>
      <c r="G1543">
        <f t="shared" si="48"/>
        <v>11</v>
      </c>
      <c r="H1543" s="4">
        <f t="shared" si="49"/>
        <v>32096</v>
      </c>
    </row>
    <row r="1544" spans="1:8" x14ac:dyDescent="0.25">
      <c r="A1544" t="s">
        <v>2</v>
      </c>
      <c r="B1544" s="1">
        <v>32140</v>
      </c>
      <c r="C1544" s="3">
        <v>0.58333333333333337</v>
      </c>
      <c r="D1544">
        <v>584.14</v>
      </c>
      <c r="E1544">
        <v>1</v>
      </c>
      <c r="F1544" t="s">
        <v>52</v>
      </c>
      <c r="G1544">
        <f t="shared" si="48"/>
        <v>12</v>
      </c>
      <c r="H1544" s="4">
        <f t="shared" si="49"/>
        <v>32126</v>
      </c>
    </row>
    <row r="1545" spans="1:8" x14ac:dyDescent="0.25">
      <c r="A1545" t="s">
        <v>2</v>
      </c>
      <c r="B1545" s="1">
        <v>32162</v>
      </c>
      <c r="C1545" s="3">
        <v>0</v>
      </c>
      <c r="D1545">
        <v>584.51</v>
      </c>
      <c r="E1545">
        <v>1</v>
      </c>
      <c r="F1545" t="s">
        <v>52</v>
      </c>
      <c r="G1545">
        <f t="shared" si="48"/>
        <v>1</v>
      </c>
      <c r="H1545" s="4">
        <f t="shared" si="49"/>
        <v>32157</v>
      </c>
    </row>
    <row r="1546" spans="1:8" x14ac:dyDescent="0.25">
      <c r="A1546" t="s">
        <v>2</v>
      </c>
      <c r="B1546" s="1">
        <v>32198</v>
      </c>
      <c r="C1546" s="3">
        <v>0</v>
      </c>
      <c r="D1546">
        <v>584.67999999999995</v>
      </c>
      <c r="E1546">
        <v>1</v>
      </c>
      <c r="F1546" t="s">
        <v>52</v>
      </c>
      <c r="G1546">
        <f t="shared" si="48"/>
        <v>2</v>
      </c>
      <c r="H1546" s="4">
        <f t="shared" si="49"/>
        <v>32188</v>
      </c>
    </row>
    <row r="1547" spans="1:8" x14ac:dyDescent="0.25">
      <c r="A1547" t="s">
        <v>2</v>
      </c>
      <c r="B1547" s="1">
        <v>32224</v>
      </c>
      <c r="C1547" s="3">
        <v>0</v>
      </c>
      <c r="D1547">
        <v>584.79999999999995</v>
      </c>
      <c r="E1547">
        <v>1</v>
      </c>
      <c r="F1547" t="s">
        <v>52</v>
      </c>
      <c r="G1547">
        <f t="shared" si="48"/>
        <v>3</v>
      </c>
      <c r="H1547" s="4">
        <f t="shared" si="49"/>
        <v>32217</v>
      </c>
    </row>
    <row r="1548" spans="1:8" x14ac:dyDescent="0.25">
      <c r="A1548" t="s">
        <v>2</v>
      </c>
      <c r="B1548" s="1">
        <v>32258</v>
      </c>
      <c r="C1548" s="3">
        <v>0</v>
      </c>
      <c r="D1548">
        <v>585.14</v>
      </c>
      <c r="E1548">
        <v>1</v>
      </c>
      <c r="F1548" t="s">
        <v>52</v>
      </c>
      <c r="G1548">
        <f t="shared" si="48"/>
        <v>4</v>
      </c>
      <c r="H1548" s="4">
        <f t="shared" si="49"/>
        <v>32248</v>
      </c>
    </row>
    <row r="1549" spans="1:8" x14ac:dyDescent="0.25">
      <c r="A1549" t="s">
        <v>2</v>
      </c>
      <c r="B1549" s="1">
        <v>32289</v>
      </c>
      <c r="C1549" s="3">
        <v>0</v>
      </c>
      <c r="D1549">
        <v>585.15</v>
      </c>
      <c r="E1549">
        <v>1</v>
      </c>
      <c r="F1549" t="s">
        <v>52</v>
      </c>
      <c r="G1549">
        <f t="shared" si="48"/>
        <v>5</v>
      </c>
      <c r="H1549" s="4">
        <f t="shared" si="49"/>
        <v>32278</v>
      </c>
    </row>
    <row r="1550" spans="1:8" x14ac:dyDescent="0.25">
      <c r="A1550" t="s">
        <v>2</v>
      </c>
      <c r="B1550" s="1">
        <v>32317</v>
      </c>
      <c r="C1550" s="3">
        <v>0</v>
      </c>
      <c r="D1550">
        <v>585.54</v>
      </c>
      <c r="E1550">
        <v>1</v>
      </c>
      <c r="F1550" t="s">
        <v>52</v>
      </c>
      <c r="G1550">
        <f t="shared" si="48"/>
        <v>6</v>
      </c>
      <c r="H1550" s="4">
        <f t="shared" si="49"/>
        <v>32309</v>
      </c>
    </row>
    <row r="1551" spans="1:8" x14ac:dyDescent="0.25">
      <c r="A1551" t="s">
        <v>2</v>
      </c>
      <c r="B1551" s="1">
        <v>32352</v>
      </c>
      <c r="C1551" s="3">
        <v>0</v>
      </c>
      <c r="D1551">
        <v>585.87</v>
      </c>
      <c r="E1551">
        <v>1</v>
      </c>
      <c r="F1551" t="s">
        <v>52</v>
      </c>
      <c r="G1551">
        <f t="shared" si="48"/>
        <v>7</v>
      </c>
      <c r="H1551" s="4">
        <f t="shared" si="49"/>
        <v>32339</v>
      </c>
    </row>
    <row r="1552" spans="1:8" x14ac:dyDescent="0.25">
      <c r="A1552" t="s">
        <v>2</v>
      </c>
      <c r="B1552" s="1">
        <v>32382</v>
      </c>
      <c r="C1552" s="3">
        <v>0</v>
      </c>
      <c r="D1552">
        <v>585.74</v>
      </c>
      <c r="E1552">
        <v>1</v>
      </c>
      <c r="F1552" t="s">
        <v>52</v>
      </c>
      <c r="G1552">
        <f t="shared" si="48"/>
        <v>8</v>
      </c>
      <c r="H1552" s="4">
        <f t="shared" si="49"/>
        <v>32370</v>
      </c>
    </row>
    <row r="1553" spans="1:8" x14ac:dyDescent="0.25">
      <c r="A1553" t="s">
        <v>2</v>
      </c>
      <c r="B1553" s="1">
        <v>32412</v>
      </c>
      <c r="C1553" s="3">
        <v>0</v>
      </c>
      <c r="D1553">
        <v>585.80999999999995</v>
      </c>
      <c r="E1553">
        <v>1</v>
      </c>
      <c r="F1553" t="s">
        <v>52</v>
      </c>
      <c r="G1553">
        <f t="shared" si="48"/>
        <v>9</v>
      </c>
      <c r="H1553" s="4">
        <f t="shared" si="49"/>
        <v>32401</v>
      </c>
    </row>
    <row r="1554" spans="1:8" x14ac:dyDescent="0.25">
      <c r="A1554" t="s">
        <v>2</v>
      </c>
      <c r="B1554" s="1">
        <v>32441</v>
      </c>
      <c r="C1554" s="3">
        <v>0</v>
      </c>
      <c r="D1554">
        <v>585.77</v>
      </c>
      <c r="E1554">
        <v>1</v>
      </c>
      <c r="F1554" t="s">
        <v>52</v>
      </c>
      <c r="G1554">
        <f t="shared" si="48"/>
        <v>10</v>
      </c>
      <c r="H1554" s="4">
        <f t="shared" si="49"/>
        <v>32431</v>
      </c>
    </row>
    <row r="1555" spans="1:8" x14ac:dyDescent="0.25">
      <c r="A1555" t="s">
        <v>2</v>
      </c>
      <c r="B1555" s="1">
        <v>32470</v>
      </c>
      <c r="C1555" s="3">
        <v>0</v>
      </c>
      <c r="D1555">
        <v>585.49</v>
      </c>
      <c r="E1555">
        <v>1</v>
      </c>
      <c r="F1555" t="s">
        <v>52</v>
      </c>
      <c r="G1555">
        <f t="shared" si="48"/>
        <v>11</v>
      </c>
      <c r="H1555" s="4">
        <f t="shared" si="49"/>
        <v>32462</v>
      </c>
    </row>
    <row r="1556" spans="1:8" x14ac:dyDescent="0.25">
      <c r="A1556" t="s">
        <v>2</v>
      </c>
      <c r="B1556" s="1">
        <v>32497</v>
      </c>
      <c r="C1556" s="3">
        <v>0</v>
      </c>
      <c r="D1556">
        <v>585.79999999999995</v>
      </c>
      <c r="E1556">
        <v>1</v>
      </c>
      <c r="F1556" t="s">
        <v>52</v>
      </c>
      <c r="G1556">
        <f t="shared" si="48"/>
        <v>12</v>
      </c>
      <c r="H1556" s="4">
        <f t="shared" si="49"/>
        <v>32492</v>
      </c>
    </row>
    <row r="1557" spans="1:8" x14ac:dyDescent="0.25">
      <c r="A1557" t="s">
        <v>2</v>
      </c>
      <c r="B1557" s="1">
        <v>32533</v>
      </c>
      <c r="C1557" s="3">
        <v>0</v>
      </c>
      <c r="D1557">
        <v>586.02</v>
      </c>
      <c r="E1557">
        <v>1</v>
      </c>
      <c r="F1557" t="s">
        <v>52</v>
      </c>
      <c r="G1557">
        <f t="shared" si="48"/>
        <v>1</v>
      </c>
      <c r="H1557" s="4">
        <f t="shared" si="49"/>
        <v>32523</v>
      </c>
    </row>
    <row r="1558" spans="1:8" x14ac:dyDescent="0.25">
      <c r="A1558" t="s">
        <v>2</v>
      </c>
      <c r="B1558" s="1">
        <v>32562</v>
      </c>
      <c r="C1558" s="3">
        <v>0</v>
      </c>
      <c r="D1558">
        <v>586.07000000000005</v>
      </c>
      <c r="E1558">
        <v>1</v>
      </c>
      <c r="F1558" t="s">
        <v>52</v>
      </c>
      <c r="G1558">
        <f t="shared" si="48"/>
        <v>2</v>
      </c>
      <c r="H1558" s="4">
        <f t="shared" si="49"/>
        <v>32554</v>
      </c>
    </row>
    <row r="1559" spans="1:8" x14ac:dyDescent="0.25">
      <c r="A1559" t="s">
        <v>2</v>
      </c>
      <c r="B1559" s="1">
        <v>32587</v>
      </c>
      <c r="C1559" s="3">
        <v>0</v>
      </c>
      <c r="D1559">
        <v>586.33000000000004</v>
      </c>
      <c r="E1559">
        <v>1</v>
      </c>
      <c r="F1559" t="s">
        <v>52</v>
      </c>
      <c r="G1559">
        <f t="shared" si="48"/>
        <v>3</v>
      </c>
      <c r="H1559" s="4">
        <f t="shared" si="49"/>
        <v>32582</v>
      </c>
    </row>
    <row r="1560" spans="1:8" x14ac:dyDescent="0.25">
      <c r="A1560" t="s">
        <v>2</v>
      </c>
      <c r="B1560" s="1">
        <v>32625</v>
      </c>
      <c r="C1560" s="3">
        <v>0</v>
      </c>
      <c r="D1560">
        <v>586.24</v>
      </c>
      <c r="E1560">
        <v>1</v>
      </c>
      <c r="F1560" t="s">
        <v>52</v>
      </c>
      <c r="G1560">
        <f t="shared" si="48"/>
        <v>4</v>
      </c>
      <c r="H1560" s="4">
        <f t="shared" si="49"/>
        <v>32613</v>
      </c>
    </row>
    <row r="1561" spans="1:8" x14ac:dyDescent="0.25">
      <c r="A1561" t="s">
        <v>2</v>
      </c>
      <c r="B1561" s="1">
        <v>32651</v>
      </c>
      <c r="C1561" s="3">
        <v>0</v>
      </c>
      <c r="D1561">
        <v>586.37</v>
      </c>
      <c r="E1561">
        <v>1</v>
      </c>
      <c r="F1561" t="s">
        <v>52</v>
      </c>
      <c r="G1561">
        <f t="shared" si="48"/>
        <v>5</v>
      </c>
      <c r="H1561" s="4">
        <f t="shared" si="49"/>
        <v>32643</v>
      </c>
    </row>
    <row r="1562" spans="1:8" x14ac:dyDescent="0.25">
      <c r="A1562" t="s">
        <v>2</v>
      </c>
      <c r="B1562" s="1">
        <v>32686</v>
      </c>
      <c r="C1562" s="3">
        <v>0</v>
      </c>
      <c r="D1562">
        <v>586.54999999999995</v>
      </c>
      <c r="E1562">
        <v>1</v>
      </c>
      <c r="F1562" t="s">
        <v>52</v>
      </c>
      <c r="G1562">
        <f t="shared" si="48"/>
        <v>6</v>
      </c>
      <c r="H1562" s="4">
        <f t="shared" si="49"/>
        <v>32674</v>
      </c>
    </row>
    <row r="1563" spans="1:8" x14ac:dyDescent="0.25">
      <c r="A1563" t="s">
        <v>2</v>
      </c>
      <c r="B1563" s="1">
        <v>32707</v>
      </c>
      <c r="C1563" s="3">
        <v>0</v>
      </c>
      <c r="D1563">
        <v>586.98</v>
      </c>
      <c r="E1563">
        <v>1</v>
      </c>
      <c r="F1563" t="s">
        <v>52</v>
      </c>
      <c r="G1563">
        <f t="shared" si="48"/>
        <v>7</v>
      </c>
      <c r="H1563" s="4">
        <f t="shared" si="49"/>
        <v>32704</v>
      </c>
    </row>
    <row r="1564" spans="1:8" x14ac:dyDescent="0.25">
      <c r="A1564" t="s">
        <v>2</v>
      </c>
      <c r="B1564" s="1">
        <v>32743</v>
      </c>
      <c r="C1564" s="3">
        <v>0</v>
      </c>
      <c r="D1564">
        <v>586.9</v>
      </c>
      <c r="E1564">
        <v>1</v>
      </c>
      <c r="F1564" t="s">
        <v>52</v>
      </c>
      <c r="G1564">
        <f t="shared" si="48"/>
        <v>8</v>
      </c>
      <c r="H1564" s="4">
        <f t="shared" si="49"/>
        <v>32735</v>
      </c>
    </row>
    <row r="1565" spans="1:8" x14ac:dyDescent="0.25">
      <c r="A1565" t="s">
        <v>2</v>
      </c>
      <c r="B1565" s="1">
        <v>32777</v>
      </c>
      <c r="C1565" s="3">
        <v>0</v>
      </c>
      <c r="D1565">
        <v>586.53</v>
      </c>
      <c r="E1565">
        <v>1</v>
      </c>
      <c r="F1565" t="s">
        <v>52</v>
      </c>
      <c r="G1565">
        <f t="shared" si="48"/>
        <v>9</v>
      </c>
      <c r="H1565" s="4">
        <f t="shared" si="49"/>
        <v>32766</v>
      </c>
    </row>
    <row r="1566" spans="1:8" x14ac:dyDescent="0.25">
      <c r="A1566" t="s">
        <v>2</v>
      </c>
      <c r="B1566" s="1">
        <v>32805</v>
      </c>
      <c r="C1566" s="3">
        <v>0</v>
      </c>
      <c r="D1566">
        <v>586.29</v>
      </c>
      <c r="E1566">
        <v>1</v>
      </c>
      <c r="F1566" t="s">
        <v>52</v>
      </c>
      <c r="G1566">
        <f t="shared" si="48"/>
        <v>10</v>
      </c>
      <c r="H1566" s="4">
        <f t="shared" si="49"/>
        <v>32796</v>
      </c>
    </row>
    <row r="1567" spans="1:8" x14ac:dyDescent="0.25">
      <c r="A1567" t="s">
        <v>2</v>
      </c>
      <c r="B1567" s="1">
        <v>32833</v>
      </c>
      <c r="C1567" s="3">
        <v>0</v>
      </c>
      <c r="D1567">
        <v>586.24</v>
      </c>
      <c r="E1567">
        <v>1</v>
      </c>
      <c r="F1567" t="s">
        <v>52</v>
      </c>
      <c r="G1567">
        <f t="shared" si="48"/>
        <v>11</v>
      </c>
      <c r="H1567" s="4">
        <f t="shared" si="49"/>
        <v>32827</v>
      </c>
    </row>
    <row r="1568" spans="1:8" x14ac:dyDescent="0.25">
      <c r="A1568" t="s">
        <v>2</v>
      </c>
      <c r="B1568" s="1">
        <v>32862</v>
      </c>
      <c r="C1568" s="3">
        <v>0</v>
      </c>
      <c r="D1568">
        <v>586.25</v>
      </c>
      <c r="E1568">
        <v>1</v>
      </c>
      <c r="F1568" t="s">
        <v>52</v>
      </c>
      <c r="G1568">
        <f t="shared" si="48"/>
        <v>12</v>
      </c>
      <c r="H1568" s="4">
        <f t="shared" si="49"/>
        <v>32857</v>
      </c>
    </row>
    <row r="1569" spans="1:8" x14ac:dyDescent="0.25">
      <c r="A1569" t="s">
        <v>2</v>
      </c>
      <c r="B1569" s="1">
        <v>32895</v>
      </c>
      <c r="C1569" s="3">
        <v>0</v>
      </c>
      <c r="D1569">
        <v>586.21</v>
      </c>
      <c r="E1569">
        <v>1</v>
      </c>
      <c r="F1569" t="s">
        <v>52</v>
      </c>
      <c r="G1569">
        <f t="shared" si="48"/>
        <v>1</v>
      </c>
      <c r="H1569" s="4">
        <f t="shared" si="49"/>
        <v>32888</v>
      </c>
    </row>
    <row r="1570" spans="1:8" x14ac:dyDescent="0.25">
      <c r="A1570" t="s">
        <v>2</v>
      </c>
      <c r="B1570" s="1">
        <v>32925</v>
      </c>
      <c r="C1570" s="3">
        <v>0</v>
      </c>
      <c r="D1570">
        <v>586.54999999999995</v>
      </c>
      <c r="E1570">
        <v>1</v>
      </c>
      <c r="F1570" t="s">
        <v>52</v>
      </c>
      <c r="G1570">
        <f t="shared" si="48"/>
        <v>2</v>
      </c>
      <c r="H1570" s="4">
        <f t="shared" si="49"/>
        <v>32919</v>
      </c>
    </row>
    <row r="1571" spans="1:8" x14ac:dyDescent="0.25">
      <c r="A1571" t="s">
        <v>2</v>
      </c>
      <c r="B1571" s="1">
        <v>32952</v>
      </c>
      <c r="C1571" s="3">
        <v>0</v>
      </c>
      <c r="D1571">
        <v>586.66999999999996</v>
      </c>
      <c r="E1571">
        <v>1</v>
      </c>
      <c r="F1571" t="s">
        <v>52</v>
      </c>
      <c r="G1571">
        <f t="shared" si="48"/>
        <v>3</v>
      </c>
      <c r="H1571" s="4">
        <f t="shared" si="49"/>
        <v>32947</v>
      </c>
    </row>
    <row r="1572" spans="1:8" x14ac:dyDescent="0.25">
      <c r="A1572" t="s">
        <v>2</v>
      </c>
      <c r="B1572" s="1">
        <v>32989</v>
      </c>
      <c r="C1572" s="3">
        <v>0</v>
      </c>
      <c r="D1572">
        <v>586.82000000000005</v>
      </c>
      <c r="E1572">
        <v>1</v>
      </c>
      <c r="F1572" t="s">
        <v>52</v>
      </c>
      <c r="G1572">
        <f t="shared" si="48"/>
        <v>4</v>
      </c>
      <c r="H1572" s="4">
        <f t="shared" si="49"/>
        <v>32978</v>
      </c>
    </row>
    <row r="1573" spans="1:8" x14ac:dyDescent="0.25">
      <c r="A1573" t="s">
        <v>2</v>
      </c>
      <c r="B1573" s="1">
        <v>33014</v>
      </c>
      <c r="C1573" s="3">
        <v>0</v>
      </c>
      <c r="D1573">
        <v>587.03</v>
      </c>
      <c r="E1573">
        <v>1</v>
      </c>
      <c r="F1573" t="s">
        <v>52</v>
      </c>
      <c r="G1573">
        <f t="shared" si="48"/>
        <v>5</v>
      </c>
      <c r="H1573" s="4">
        <f t="shared" si="49"/>
        <v>33008</v>
      </c>
    </row>
    <row r="1574" spans="1:8" x14ac:dyDescent="0.25">
      <c r="A1574" t="s">
        <v>2</v>
      </c>
      <c r="B1574" s="1">
        <v>33045</v>
      </c>
      <c r="C1574" s="3">
        <v>0</v>
      </c>
      <c r="D1574">
        <v>587.17999999999995</v>
      </c>
      <c r="E1574">
        <v>1</v>
      </c>
      <c r="F1574" t="s">
        <v>52</v>
      </c>
      <c r="G1574">
        <f t="shared" si="48"/>
        <v>6</v>
      </c>
      <c r="H1574" s="4">
        <f t="shared" si="49"/>
        <v>33039</v>
      </c>
    </row>
    <row r="1575" spans="1:8" x14ac:dyDescent="0.25">
      <c r="A1575" t="s">
        <v>2</v>
      </c>
      <c r="B1575" s="1">
        <v>33057</v>
      </c>
      <c r="C1575" s="3">
        <v>0</v>
      </c>
      <c r="D1575">
        <v>587.20000000000005</v>
      </c>
      <c r="E1575">
        <v>2</v>
      </c>
      <c r="F1575" t="s">
        <v>52</v>
      </c>
      <c r="G1575">
        <f t="shared" si="48"/>
        <v>7</v>
      </c>
      <c r="H1575" s="4">
        <f t="shared" si="49"/>
        <v>33069</v>
      </c>
    </row>
    <row r="1576" spans="1:8" x14ac:dyDescent="0.25">
      <c r="A1576" t="s">
        <v>2</v>
      </c>
      <c r="B1576" s="1">
        <v>33112</v>
      </c>
      <c r="C1576" s="3">
        <v>0</v>
      </c>
      <c r="D1576">
        <v>587.42999999999995</v>
      </c>
      <c r="E1576">
        <v>1</v>
      </c>
      <c r="F1576" t="s">
        <v>52</v>
      </c>
      <c r="G1576">
        <f t="shared" si="48"/>
        <v>8</v>
      </c>
      <c r="H1576" s="4">
        <f t="shared" si="49"/>
        <v>33100</v>
      </c>
    </row>
    <row r="1577" spans="1:8" x14ac:dyDescent="0.25">
      <c r="A1577" t="s">
        <v>2</v>
      </c>
      <c r="B1577" s="1">
        <v>33140</v>
      </c>
      <c r="C1577" s="3">
        <v>0</v>
      </c>
      <c r="D1577">
        <v>587.27</v>
      </c>
      <c r="E1577">
        <v>1</v>
      </c>
      <c r="F1577" t="s">
        <v>52</v>
      </c>
      <c r="G1577">
        <f t="shared" si="48"/>
        <v>9</v>
      </c>
      <c r="H1577" s="4">
        <f t="shared" si="49"/>
        <v>33131</v>
      </c>
    </row>
    <row r="1578" spans="1:8" x14ac:dyDescent="0.25">
      <c r="A1578" t="s">
        <v>2</v>
      </c>
      <c r="B1578" s="1">
        <v>33171</v>
      </c>
      <c r="C1578" s="3">
        <v>0</v>
      </c>
      <c r="D1578">
        <v>586.86</v>
      </c>
      <c r="E1578">
        <v>1</v>
      </c>
      <c r="F1578" t="s">
        <v>52</v>
      </c>
      <c r="G1578">
        <f t="shared" si="48"/>
        <v>10</v>
      </c>
      <c r="H1578" s="4">
        <f t="shared" si="49"/>
        <v>33161</v>
      </c>
    </row>
    <row r="1579" spans="1:8" x14ac:dyDescent="0.25">
      <c r="A1579" t="s">
        <v>2</v>
      </c>
      <c r="B1579" s="1">
        <v>33206</v>
      </c>
      <c r="C1579" s="3">
        <v>0</v>
      </c>
      <c r="D1579">
        <v>586.87</v>
      </c>
      <c r="E1579">
        <v>1</v>
      </c>
      <c r="F1579" t="s">
        <v>52</v>
      </c>
      <c r="G1579">
        <f t="shared" si="48"/>
        <v>11</v>
      </c>
      <c r="H1579" s="4">
        <f t="shared" si="49"/>
        <v>33192</v>
      </c>
    </row>
    <row r="1580" spans="1:8" x14ac:dyDescent="0.25">
      <c r="A1580" t="s">
        <v>2</v>
      </c>
      <c r="B1580" s="1">
        <v>33227</v>
      </c>
      <c r="C1580" s="3">
        <v>0</v>
      </c>
      <c r="D1580">
        <v>586.76</v>
      </c>
      <c r="E1580">
        <v>1</v>
      </c>
      <c r="F1580" t="s">
        <v>52</v>
      </c>
      <c r="G1580">
        <f t="shared" si="48"/>
        <v>12</v>
      </c>
      <c r="H1580" s="4">
        <f t="shared" si="49"/>
        <v>33222</v>
      </c>
    </row>
    <row r="1581" spans="1:8" x14ac:dyDescent="0.25">
      <c r="A1581" t="s">
        <v>2</v>
      </c>
      <c r="B1581" s="1">
        <v>33260</v>
      </c>
      <c r="C1581" s="3">
        <v>0</v>
      </c>
      <c r="D1581">
        <v>586.92999999999995</v>
      </c>
      <c r="E1581">
        <v>1</v>
      </c>
      <c r="F1581" t="s">
        <v>52</v>
      </c>
      <c r="G1581">
        <f t="shared" si="48"/>
        <v>1</v>
      </c>
      <c r="H1581" s="4">
        <f t="shared" si="49"/>
        <v>33253</v>
      </c>
    </row>
    <row r="1582" spans="1:8" x14ac:dyDescent="0.25">
      <c r="A1582" t="s">
        <v>2</v>
      </c>
      <c r="B1582" s="1">
        <v>33291</v>
      </c>
      <c r="C1582" s="3">
        <v>0</v>
      </c>
      <c r="D1582">
        <v>586.99</v>
      </c>
      <c r="E1582">
        <v>1</v>
      </c>
      <c r="F1582" t="s">
        <v>52</v>
      </c>
      <c r="G1582">
        <f t="shared" si="48"/>
        <v>2</v>
      </c>
      <c r="H1582" s="4">
        <f t="shared" si="49"/>
        <v>33284</v>
      </c>
    </row>
    <row r="1583" spans="1:8" x14ac:dyDescent="0.25">
      <c r="A1583" t="s">
        <v>2</v>
      </c>
      <c r="B1583" s="1">
        <v>33317</v>
      </c>
      <c r="C1583" s="3">
        <v>0</v>
      </c>
      <c r="D1583">
        <v>587.02</v>
      </c>
      <c r="E1583">
        <v>1</v>
      </c>
      <c r="F1583" t="s">
        <v>52</v>
      </c>
      <c r="G1583">
        <f t="shared" si="48"/>
        <v>3</v>
      </c>
      <c r="H1583" s="4">
        <f t="shared" si="49"/>
        <v>33312</v>
      </c>
    </row>
    <row r="1584" spans="1:8" x14ac:dyDescent="0.25">
      <c r="A1584" t="s">
        <v>2</v>
      </c>
      <c r="B1584" s="1">
        <v>33350</v>
      </c>
      <c r="C1584" s="3">
        <v>0</v>
      </c>
      <c r="D1584">
        <v>587.25</v>
      </c>
      <c r="E1584">
        <v>1</v>
      </c>
      <c r="F1584" t="s">
        <v>52</v>
      </c>
      <c r="G1584">
        <f t="shared" si="48"/>
        <v>4</v>
      </c>
      <c r="H1584" s="4">
        <f t="shared" si="49"/>
        <v>33343</v>
      </c>
    </row>
    <row r="1585" spans="1:8" x14ac:dyDescent="0.25">
      <c r="A1585" t="s">
        <v>2</v>
      </c>
      <c r="B1585" s="1">
        <v>33388</v>
      </c>
      <c r="C1585" s="3">
        <v>0</v>
      </c>
      <c r="D1585">
        <v>587.38</v>
      </c>
      <c r="E1585">
        <v>2</v>
      </c>
      <c r="F1585" t="s">
        <v>52</v>
      </c>
      <c r="G1585">
        <f t="shared" si="48"/>
        <v>5</v>
      </c>
      <c r="H1585" s="4">
        <f t="shared" si="49"/>
        <v>33373</v>
      </c>
    </row>
    <row r="1586" spans="1:8" x14ac:dyDescent="0.25">
      <c r="A1586" t="s">
        <v>2</v>
      </c>
      <c r="B1586" s="1">
        <v>33409</v>
      </c>
      <c r="C1586" s="3">
        <v>0</v>
      </c>
      <c r="D1586">
        <v>587.70000000000005</v>
      </c>
      <c r="E1586">
        <v>1</v>
      </c>
      <c r="F1586" t="s">
        <v>52</v>
      </c>
      <c r="G1586">
        <f t="shared" si="48"/>
        <v>6</v>
      </c>
      <c r="H1586" s="4">
        <f t="shared" si="49"/>
        <v>33404</v>
      </c>
    </row>
    <row r="1587" spans="1:8" x14ac:dyDescent="0.25">
      <c r="A1587" t="s">
        <v>2</v>
      </c>
      <c r="B1587" s="1">
        <v>33427</v>
      </c>
      <c r="C1587" s="3">
        <v>0</v>
      </c>
      <c r="D1587">
        <v>587.88</v>
      </c>
      <c r="E1587">
        <v>2</v>
      </c>
      <c r="F1587" t="s">
        <v>52</v>
      </c>
      <c r="G1587">
        <f t="shared" si="48"/>
        <v>7</v>
      </c>
      <c r="H1587" s="4">
        <f t="shared" si="49"/>
        <v>33434</v>
      </c>
    </row>
    <row r="1588" spans="1:8" x14ac:dyDescent="0.25">
      <c r="A1588" t="s">
        <v>2</v>
      </c>
      <c r="B1588" s="1">
        <v>33473</v>
      </c>
      <c r="C1588" s="3">
        <v>0</v>
      </c>
      <c r="D1588">
        <v>588.21</v>
      </c>
      <c r="E1588">
        <v>1</v>
      </c>
      <c r="F1588" t="s">
        <v>52</v>
      </c>
      <c r="G1588">
        <f t="shared" si="48"/>
        <v>8</v>
      </c>
      <c r="H1588" s="4">
        <f t="shared" si="49"/>
        <v>33465</v>
      </c>
    </row>
    <row r="1589" spans="1:8" x14ac:dyDescent="0.25">
      <c r="A1589" t="s">
        <v>2</v>
      </c>
      <c r="B1589" s="1">
        <v>33504</v>
      </c>
      <c r="C1589" s="3">
        <v>0</v>
      </c>
      <c r="D1589">
        <v>588.14</v>
      </c>
      <c r="E1589">
        <v>1</v>
      </c>
      <c r="F1589" t="s">
        <v>52</v>
      </c>
      <c r="G1589">
        <f t="shared" si="48"/>
        <v>9</v>
      </c>
      <c r="H1589" s="4">
        <f t="shared" si="49"/>
        <v>33496</v>
      </c>
    </row>
    <row r="1590" spans="1:8" x14ac:dyDescent="0.25">
      <c r="A1590" t="s">
        <v>2</v>
      </c>
      <c r="B1590" s="1">
        <v>33532</v>
      </c>
      <c r="C1590" s="3">
        <v>0</v>
      </c>
      <c r="D1590">
        <v>587.65</v>
      </c>
      <c r="E1590">
        <v>1</v>
      </c>
      <c r="F1590" t="s">
        <v>52</v>
      </c>
      <c r="G1590">
        <f t="shared" si="48"/>
        <v>10</v>
      </c>
      <c r="H1590" s="4">
        <f t="shared" si="49"/>
        <v>33526</v>
      </c>
    </row>
    <row r="1591" spans="1:8" x14ac:dyDescent="0.25">
      <c r="A1591" t="s">
        <v>2</v>
      </c>
      <c r="B1591" s="1">
        <v>33562</v>
      </c>
      <c r="C1591" s="3">
        <v>0</v>
      </c>
      <c r="D1591">
        <v>587.55999999999995</v>
      </c>
      <c r="E1591">
        <v>1</v>
      </c>
      <c r="F1591" t="s">
        <v>52</v>
      </c>
      <c r="G1591">
        <f t="shared" si="48"/>
        <v>11</v>
      </c>
      <c r="H1591" s="4">
        <f t="shared" si="49"/>
        <v>33557</v>
      </c>
    </row>
    <row r="1592" spans="1:8" x14ac:dyDescent="0.25">
      <c r="A1592" t="s">
        <v>2</v>
      </c>
      <c r="B1592" s="1">
        <v>33592</v>
      </c>
      <c r="C1592" s="3">
        <v>0</v>
      </c>
      <c r="D1592">
        <v>587.87</v>
      </c>
      <c r="E1592">
        <v>1</v>
      </c>
      <c r="F1592" t="s">
        <v>52</v>
      </c>
      <c r="G1592">
        <f t="shared" si="48"/>
        <v>12</v>
      </c>
      <c r="H1592" s="4">
        <f t="shared" si="49"/>
        <v>33587</v>
      </c>
    </row>
    <row r="1593" spans="1:8" x14ac:dyDescent="0.25">
      <c r="A1593" t="s">
        <v>2</v>
      </c>
      <c r="B1593" s="1">
        <v>33624</v>
      </c>
      <c r="C1593" s="3">
        <v>0</v>
      </c>
      <c r="D1593">
        <v>587.79999999999995</v>
      </c>
      <c r="E1593">
        <v>1</v>
      </c>
      <c r="F1593" t="s">
        <v>52</v>
      </c>
      <c r="G1593">
        <f t="shared" si="48"/>
        <v>1</v>
      </c>
      <c r="H1593" s="4">
        <f t="shared" si="49"/>
        <v>33618</v>
      </c>
    </row>
    <row r="1594" spans="1:8" x14ac:dyDescent="0.25">
      <c r="A1594" t="s">
        <v>2</v>
      </c>
      <c r="B1594" s="1">
        <v>33655</v>
      </c>
      <c r="C1594" s="3">
        <v>0</v>
      </c>
      <c r="D1594">
        <v>588.04999999999995</v>
      </c>
      <c r="E1594">
        <v>1</v>
      </c>
      <c r="F1594" t="s">
        <v>52</v>
      </c>
      <c r="G1594">
        <f t="shared" si="48"/>
        <v>2</v>
      </c>
      <c r="H1594" s="4">
        <f t="shared" si="49"/>
        <v>33649</v>
      </c>
    </row>
    <row r="1595" spans="1:8" x14ac:dyDescent="0.25">
      <c r="A1595" t="s">
        <v>2</v>
      </c>
      <c r="B1595" s="1">
        <v>33686</v>
      </c>
      <c r="C1595" s="3">
        <v>0</v>
      </c>
      <c r="D1595">
        <v>588.13</v>
      </c>
      <c r="E1595">
        <v>1</v>
      </c>
      <c r="F1595" t="s">
        <v>52</v>
      </c>
      <c r="G1595">
        <f t="shared" si="48"/>
        <v>3</v>
      </c>
      <c r="H1595" s="4">
        <f t="shared" si="49"/>
        <v>33678</v>
      </c>
    </row>
    <row r="1596" spans="1:8" x14ac:dyDescent="0.25">
      <c r="A1596" t="s">
        <v>2</v>
      </c>
      <c r="B1596" s="1">
        <v>33715</v>
      </c>
      <c r="C1596" s="3">
        <v>0</v>
      </c>
      <c r="D1596">
        <v>588.30999999999995</v>
      </c>
      <c r="E1596">
        <v>1</v>
      </c>
      <c r="F1596" t="s">
        <v>52</v>
      </c>
      <c r="G1596">
        <f t="shared" si="48"/>
        <v>4</v>
      </c>
      <c r="H1596" s="4">
        <f t="shared" si="49"/>
        <v>33709</v>
      </c>
    </row>
    <row r="1597" spans="1:8" x14ac:dyDescent="0.25">
      <c r="A1597" t="s">
        <v>2</v>
      </c>
      <c r="B1597" s="1">
        <v>33746</v>
      </c>
      <c r="C1597" s="3">
        <v>0</v>
      </c>
      <c r="D1597">
        <v>588.76</v>
      </c>
      <c r="E1597">
        <v>1</v>
      </c>
      <c r="F1597" t="s">
        <v>52</v>
      </c>
      <c r="G1597">
        <f t="shared" si="48"/>
        <v>5</v>
      </c>
      <c r="H1597" s="4">
        <f t="shared" si="49"/>
        <v>33739</v>
      </c>
    </row>
    <row r="1598" spans="1:8" x14ac:dyDescent="0.25">
      <c r="A1598" t="s">
        <v>2</v>
      </c>
      <c r="B1598" s="1">
        <v>33777</v>
      </c>
      <c r="C1598" s="3">
        <v>0</v>
      </c>
      <c r="D1598">
        <v>589.08000000000004</v>
      </c>
      <c r="E1598">
        <v>1</v>
      </c>
      <c r="F1598" t="s">
        <v>52</v>
      </c>
      <c r="G1598">
        <f t="shared" si="48"/>
        <v>6</v>
      </c>
      <c r="H1598" s="4">
        <f t="shared" si="49"/>
        <v>33770</v>
      </c>
    </row>
    <row r="1599" spans="1:8" x14ac:dyDescent="0.25">
      <c r="A1599" t="s">
        <v>2</v>
      </c>
      <c r="B1599" s="1">
        <v>33805</v>
      </c>
      <c r="C1599" s="3">
        <v>0</v>
      </c>
      <c r="D1599">
        <v>589.27</v>
      </c>
      <c r="E1599">
        <v>1</v>
      </c>
      <c r="F1599" t="s">
        <v>52</v>
      </c>
      <c r="G1599">
        <f t="shared" si="48"/>
        <v>7</v>
      </c>
      <c r="H1599" s="4">
        <f t="shared" si="49"/>
        <v>33800</v>
      </c>
    </row>
    <row r="1600" spans="1:8" x14ac:dyDescent="0.25">
      <c r="A1600" t="s">
        <v>2</v>
      </c>
      <c r="B1600" s="1">
        <v>33836</v>
      </c>
      <c r="C1600" s="3">
        <v>0</v>
      </c>
      <c r="D1600">
        <v>589.08000000000004</v>
      </c>
      <c r="E1600">
        <v>1</v>
      </c>
      <c r="F1600" t="s">
        <v>52</v>
      </c>
      <c r="G1600">
        <f t="shared" si="48"/>
        <v>8</v>
      </c>
      <c r="H1600" s="4">
        <f t="shared" si="49"/>
        <v>33831</v>
      </c>
    </row>
    <row r="1601" spans="1:8" x14ac:dyDescent="0.25">
      <c r="A1601" t="s">
        <v>2</v>
      </c>
      <c r="B1601" s="1">
        <v>33868</v>
      </c>
      <c r="C1601" s="3">
        <v>0</v>
      </c>
      <c r="D1601">
        <v>589.17999999999995</v>
      </c>
      <c r="E1601">
        <v>1</v>
      </c>
      <c r="F1601" t="s">
        <v>52</v>
      </c>
      <c r="G1601">
        <f t="shared" si="48"/>
        <v>9</v>
      </c>
      <c r="H1601" s="4">
        <f t="shared" si="49"/>
        <v>33862</v>
      </c>
    </row>
    <row r="1602" spans="1:8" x14ac:dyDescent="0.25">
      <c r="A1602" t="s">
        <v>2</v>
      </c>
      <c r="B1602" s="1">
        <v>33899</v>
      </c>
      <c r="C1602" s="3">
        <v>0</v>
      </c>
      <c r="D1602">
        <v>589.28</v>
      </c>
      <c r="E1602">
        <v>1</v>
      </c>
      <c r="F1602" t="s">
        <v>52</v>
      </c>
      <c r="G1602">
        <f t="shared" si="48"/>
        <v>10</v>
      </c>
      <c r="H1602" s="4">
        <f t="shared" si="49"/>
        <v>33892</v>
      </c>
    </row>
    <row r="1603" spans="1:8" x14ac:dyDescent="0.25">
      <c r="A1603" t="s">
        <v>2</v>
      </c>
      <c r="B1603" s="1">
        <v>33925</v>
      </c>
      <c r="C1603" s="3">
        <v>0</v>
      </c>
      <c r="D1603">
        <v>589.07000000000005</v>
      </c>
      <c r="E1603">
        <v>2</v>
      </c>
      <c r="F1603" t="s">
        <v>52</v>
      </c>
      <c r="G1603">
        <f t="shared" ref="G1603:G1666" si="50">MONTH(B1603)</f>
        <v>11</v>
      </c>
      <c r="H1603" s="4">
        <f t="shared" ref="H1603:H1666" si="51">DATE(YEAR(B1603),MONTH(B1603),15)</f>
        <v>33923</v>
      </c>
    </row>
    <row r="1604" spans="1:8" x14ac:dyDescent="0.25">
      <c r="A1604" t="s">
        <v>2</v>
      </c>
      <c r="B1604" s="1">
        <v>33959</v>
      </c>
      <c r="C1604" s="3">
        <v>0</v>
      </c>
      <c r="D1604">
        <v>589.24</v>
      </c>
      <c r="E1604">
        <v>1</v>
      </c>
      <c r="F1604" t="s">
        <v>52</v>
      </c>
      <c r="G1604">
        <f t="shared" si="50"/>
        <v>12</v>
      </c>
      <c r="H1604" s="4">
        <f t="shared" si="51"/>
        <v>33953</v>
      </c>
    </row>
    <row r="1605" spans="1:8" x14ac:dyDescent="0.25">
      <c r="A1605" t="s">
        <v>2</v>
      </c>
      <c r="B1605" s="1">
        <v>33989</v>
      </c>
      <c r="C1605" s="3">
        <v>0</v>
      </c>
      <c r="D1605">
        <v>589.30999999999995</v>
      </c>
      <c r="E1605">
        <v>1</v>
      </c>
      <c r="F1605" t="s">
        <v>52</v>
      </c>
      <c r="G1605">
        <f t="shared" si="50"/>
        <v>1</v>
      </c>
      <c r="H1605" s="4">
        <f t="shared" si="51"/>
        <v>33984</v>
      </c>
    </row>
    <row r="1606" spans="1:8" x14ac:dyDescent="0.25">
      <c r="A1606" t="s">
        <v>2</v>
      </c>
      <c r="B1606" s="1">
        <v>34024</v>
      </c>
      <c r="C1606" s="3">
        <v>0</v>
      </c>
      <c r="D1606">
        <v>589.36</v>
      </c>
      <c r="E1606">
        <v>1</v>
      </c>
      <c r="F1606" t="s">
        <v>52</v>
      </c>
      <c r="G1606">
        <f t="shared" si="50"/>
        <v>2</v>
      </c>
      <c r="H1606" s="4">
        <f t="shared" si="51"/>
        <v>34015</v>
      </c>
    </row>
    <row r="1607" spans="1:8" x14ac:dyDescent="0.25">
      <c r="A1607" t="s">
        <v>2</v>
      </c>
      <c r="B1607" s="1">
        <v>34051</v>
      </c>
      <c r="C1607" s="3">
        <v>0</v>
      </c>
      <c r="D1607">
        <v>589.63</v>
      </c>
      <c r="E1607">
        <v>1</v>
      </c>
      <c r="F1607" t="s">
        <v>52</v>
      </c>
      <c r="G1607">
        <f t="shared" si="50"/>
        <v>3</v>
      </c>
      <c r="H1607" s="4">
        <f t="shared" si="51"/>
        <v>34043</v>
      </c>
    </row>
    <row r="1608" spans="1:8" x14ac:dyDescent="0.25">
      <c r="A1608" t="s">
        <v>2</v>
      </c>
      <c r="B1608" s="1">
        <v>34079</v>
      </c>
      <c r="C1608" s="3">
        <v>0</v>
      </c>
      <c r="D1608">
        <v>589.84</v>
      </c>
      <c r="E1608">
        <v>1</v>
      </c>
      <c r="F1608" t="s">
        <v>52</v>
      </c>
      <c r="G1608">
        <f t="shared" si="50"/>
        <v>4</v>
      </c>
      <c r="H1608" s="4">
        <f t="shared" si="51"/>
        <v>34074</v>
      </c>
    </row>
    <row r="1609" spans="1:8" x14ac:dyDescent="0.25">
      <c r="A1609" t="s">
        <v>2</v>
      </c>
      <c r="B1609" s="1">
        <v>34113</v>
      </c>
      <c r="C1609" s="3">
        <v>0</v>
      </c>
      <c r="D1609">
        <v>589.89</v>
      </c>
      <c r="E1609">
        <v>1</v>
      </c>
      <c r="F1609" t="s">
        <v>52</v>
      </c>
      <c r="G1609">
        <f t="shared" si="50"/>
        <v>5</v>
      </c>
      <c r="H1609" s="4">
        <f t="shared" si="51"/>
        <v>34104</v>
      </c>
    </row>
    <row r="1610" spans="1:8" x14ac:dyDescent="0.25">
      <c r="A1610" t="s">
        <v>2</v>
      </c>
      <c r="B1610" s="1">
        <v>34142</v>
      </c>
      <c r="C1610" s="3">
        <v>0</v>
      </c>
      <c r="D1610">
        <v>589.78</v>
      </c>
      <c r="E1610">
        <v>2</v>
      </c>
      <c r="F1610" t="s">
        <v>52</v>
      </c>
      <c r="G1610">
        <f t="shared" si="50"/>
        <v>6</v>
      </c>
      <c r="H1610" s="4">
        <f t="shared" si="51"/>
        <v>34135</v>
      </c>
    </row>
    <row r="1611" spans="1:8" x14ac:dyDescent="0.25">
      <c r="A1611" t="s">
        <v>2</v>
      </c>
      <c r="B1611" s="1">
        <v>34171</v>
      </c>
      <c r="C1611" s="3">
        <v>0</v>
      </c>
      <c r="D1611">
        <v>589.98</v>
      </c>
      <c r="E1611">
        <v>1</v>
      </c>
      <c r="F1611" t="s">
        <v>52</v>
      </c>
      <c r="G1611">
        <f t="shared" si="50"/>
        <v>7</v>
      </c>
      <c r="H1611" s="4">
        <f t="shared" si="51"/>
        <v>34165</v>
      </c>
    </row>
    <row r="1612" spans="1:8" x14ac:dyDescent="0.25">
      <c r="A1612" t="s">
        <v>2</v>
      </c>
      <c r="B1612" s="1">
        <v>34202</v>
      </c>
      <c r="C1612" s="3">
        <v>0</v>
      </c>
      <c r="D1612">
        <v>589.96</v>
      </c>
      <c r="E1612">
        <v>1</v>
      </c>
      <c r="F1612" t="s">
        <v>52</v>
      </c>
      <c r="G1612">
        <f t="shared" si="50"/>
        <v>8</v>
      </c>
      <c r="H1612" s="4">
        <f t="shared" si="51"/>
        <v>34196</v>
      </c>
    </row>
    <row r="1613" spans="1:8" x14ac:dyDescent="0.25">
      <c r="A1613" t="s">
        <v>2</v>
      </c>
      <c r="B1613" s="1">
        <v>34232</v>
      </c>
      <c r="C1613" s="3">
        <v>0</v>
      </c>
      <c r="D1613">
        <v>589.46</v>
      </c>
      <c r="E1613">
        <v>1</v>
      </c>
      <c r="F1613" t="s">
        <v>52</v>
      </c>
      <c r="G1613">
        <f t="shared" si="50"/>
        <v>9</v>
      </c>
      <c r="H1613" s="4">
        <f t="shared" si="51"/>
        <v>34227</v>
      </c>
    </row>
    <row r="1614" spans="1:8" x14ac:dyDescent="0.25">
      <c r="A1614" t="s">
        <v>2</v>
      </c>
      <c r="B1614" s="1">
        <v>34268</v>
      </c>
      <c r="C1614" s="3">
        <v>0</v>
      </c>
      <c r="D1614">
        <v>589.26</v>
      </c>
      <c r="E1614">
        <v>1</v>
      </c>
      <c r="F1614" t="s">
        <v>52</v>
      </c>
      <c r="G1614">
        <f t="shared" si="50"/>
        <v>10</v>
      </c>
      <c r="H1614" s="4">
        <f t="shared" si="51"/>
        <v>34257</v>
      </c>
    </row>
    <row r="1615" spans="1:8" x14ac:dyDescent="0.25">
      <c r="A1615" t="s">
        <v>2</v>
      </c>
      <c r="B1615" s="1">
        <v>34295</v>
      </c>
      <c r="C1615" s="3">
        <v>0</v>
      </c>
      <c r="D1615">
        <v>588.83000000000004</v>
      </c>
      <c r="E1615">
        <v>1</v>
      </c>
      <c r="F1615" t="s">
        <v>52</v>
      </c>
      <c r="G1615">
        <f t="shared" si="50"/>
        <v>11</v>
      </c>
      <c r="H1615" s="4">
        <f t="shared" si="51"/>
        <v>34288</v>
      </c>
    </row>
    <row r="1616" spans="1:8" x14ac:dyDescent="0.25">
      <c r="A1616" t="s">
        <v>2</v>
      </c>
      <c r="B1616" s="1">
        <v>34323</v>
      </c>
      <c r="C1616" s="3">
        <v>0</v>
      </c>
      <c r="D1616">
        <v>589.04999999999995</v>
      </c>
      <c r="E1616">
        <v>1</v>
      </c>
      <c r="F1616" t="s">
        <v>52</v>
      </c>
      <c r="G1616">
        <f t="shared" si="50"/>
        <v>12</v>
      </c>
      <c r="H1616" s="4">
        <f t="shared" si="51"/>
        <v>34318</v>
      </c>
    </row>
    <row r="1617" spans="1:8" x14ac:dyDescent="0.25">
      <c r="A1617" t="s">
        <v>2</v>
      </c>
      <c r="B1617" s="1">
        <v>34356</v>
      </c>
      <c r="C1617" s="3">
        <v>0</v>
      </c>
      <c r="D1617">
        <v>589.07000000000005</v>
      </c>
      <c r="E1617">
        <v>1</v>
      </c>
      <c r="F1617" t="s">
        <v>52</v>
      </c>
      <c r="G1617">
        <f t="shared" si="50"/>
        <v>1</v>
      </c>
      <c r="H1617" s="4">
        <f t="shared" si="51"/>
        <v>34349</v>
      </c>
    </row>
    <row r="1618" spans="1:8" x14ac:dyDescent="0.25">
      <c r="A1618" t="s">
        <v>2</v>
      </c>
      <c r="B1618" s="1">
        <v>34387</v>
      </c>
      <c r="C1618" s="3">
        <v>0</v>
      </c>
      <c r="D1618">
        <v>589.23</v>
      </c>
      <c r="E1618">
        <v>1</v>
      </c>
      <c r="F1618" t="s">
        <v>52</v>
      </c>
      <c r="G1618">
        <f t="shared" si="50"/>
        <v>2</v>
      </c>
      <c r="H1618" s="4">
        <f t="shared" si="51"/>
        <v>34380</v>
      </c>
    </row>
    <row r="1619" spans="1:8" x14ac:dyDescent="0.25">
      <c r="A1619" t="s">
        <v>2</v>
      </c>
      <c r="B1619" s="1">
        <v>34416</v>
      </c>
      <c r="C1619" s="3">
        <v>0</v>
      </c>
      <c r="D1619">
        <v>589.34</v>
      </c>
      <c r="E1619">
        <v>2</v>
      </c>
      <c r="F1619" t="s">
        <v>52</v>
      </c>
      <c r="G1619">
        <f t="shared" si="50"/>
        <v>3</v>
      </c>
      <c r="H1619" s="4">
        <f t="shared" si="51"/>
        <v>34408</v>
      </c>
    </row>
    <row r="1620" spans="1:8" x14ac:dyDescent="0.25">
      <c r="A1620" t="s">
        <v>2</v>
      </c>
      <c r="B1620" s="1">
        <v>34445</v>
      </c>
      <c r="C1620" s="3">
        <v>0</v>
      </c>
      <c r="D1620">
        <v>589.41</v>
      </c>
      <c r="E1620">
        <v>1</v>
      </c>
      <c r="F1620" t="s">
        <v>52</v>
      </c>
      <c r="G1620">
        <f t="shared" si="50"/>
        <v>4</v>
      </c>
      <c r="H1620" s="4">
        <f t="shared" si="51"/>
        <v>34439</v>
      </c>
    </row>
    <row r="1621" spans="1:8" x14ac:dyDescent="0.25">
      <c r="A1621" t="s">
        <v>2</v>
      </c>
      <c r="B1621" s="1">
        <v>34479</v>
      </c>
      <c r="C1621" s="3">
        <v>0</v>
      </c>
      <c r="D1621">
        <v>589.6</v>
      </c>
      <c r="E1621">
        <v>1</v>
      </c>
      <c r="F1621" t="s">
        <v>52</v>
      </c>
      <c r="G1621">
        <f t="shared" si="50"/>
        <v>5</v>
      </c>
      <c r="H1621" s="4">
        <f t="shared" si="51"/>
        <v>34469</v>
      </c>
    </row>
    <row r="1622" spans="1:8" x14ac:dyDescent="0.25">
      <c r="A1622" t="s">
        <v>2</v>
      </c>
      <c r="B1622" s="1">
        <v>34506</v>
      </c>
      <c r="C1622" s="3">
        <v>0</v>
      </c>
      <c r="D1622">
        <v>589.87</v>
      </c>
      <c r="E1622">
        <v>1</v>
      </c>
      <c r="F1622" t="s">
        <v>52</v>
      </c>
      <c r="G1622">
        <f t="shared" si="50"/>
        <v>6</v>
      </c>
      <c r="H1622" s="4">
        <f t="shared" si="51"/>
        <v>34500</v>
      </c>
    </row>
    <row r="1623" spans="1:8" x14ac:dyDescent="0.25">
      <c r="A1623" t="s">
        <v>2</v>
      </c>
      <c r="B1623" s="1">
        <v>34533</v>
      </c>
      <c r="C1623" s="3">
        <v>0</v>
      </c>
      <c r="D1623">
        <v>590.13</v>
      </c>
      <c r="E1623">
        <v>1</v>
      </c>
      <c r="F1623" t="s">
        <v>52</v>
      </c>
      <c r="G1623">
        <f t="shared" si="50"/>
        <v>7</v>
      </c>
      <c r="H1623" s="4">
        <f t="shared" si="51"/>
        <v>34530</v>
      </c>
    </row>
    <row r="1624" spans="1:8" x14ac:dyDescent="0.25">
      <c r="A1624" t="s">
        <v>2</v>
      </c>
      <c r="B1624" s="1">
        <v>34568</v>
      </c>
      <c r="C1624" s="3">
        <v>0</v>
      </c>
      <c r="D1624">
        <v>590.17999999999995</v>
      </c>
      <c r="E1624">
        <v>1</v>
      </c>
      <c r="F1624" t="s">
        <v>52</v>
      </c>
      <c r="G1624">
        <f t="shared" si="50"/>
        <v>8</v>
      </c>
      <c r="H1624" s="4">
        <f t="shared" si="51"/>
        <v>34561</v>
      </c>
    </row>
    <row r="1625" spans="1:8" x14ac:dyDescent="0.25">
      <c r="A1625" t="s">
        <v>2</v>
      </c>
      <c r="B1625" s="1">
        <v>34600</v>
      </c>
      <c r="C1625" s="3">
        <v>0</v>
      </c>
      <c r="D1625">
        <v>589.88</v>
      </c>
      <c r="E1625">
        <v>1</v>
      </c>
      <c r="F1625" t="s">
        <v>52</v>
      </c>
      <c r="G1625">
        <f t="shared" si="50"/>
        <v>9</v>
      </c>
      <c r="H1625" s="4">
        <f t="shared" si="51"/>
        <v>34592</v>
      </c>
    </row>
    <row r="1626" spans="1:8" x14ac:dyDescent="0.25">
      <c r="A1626" t="s">
        <v>2</v>
      </c>
      <c r="B1626" s="1">
        <v>34610</v>
      </c>
      <c r="C1626" s="3">
        <v>0</v>
      </c>
      <c r="D1626">
        <v>589.95000000000005</v>
      </c>
      <c r="E1626">
        <v>1</v>
      </c>
      <c r="F1626" t="s">
        <v>52</v>
      </c>
      <c r="G1626">
        <f t="shared" si="50"/>
        <v>10</v>
      </c>
      <c r="H1626" s="4">
        <f t="shared" si="51"/>
        <v>34622</v>
      </c>
    </row>
    <row r="1627" spans="1:8" x14ac:dyDescent="0.25">
      <c r="A1627" t="s">
        <v>2</v>
      </c>
      <c r="B1627" s="1">
        <v>34660</v>
      </c>
      <c r="C1627" s="3">
        <v>0</v>
      </c>
      <c r="D1627">
        <v>589.63</v>
      </c>
      <c r="E1627">
        <v>1</v>
      </c>
      <c r="F1627" t="s">
        <v>52</v>
      </c>
      <c r="G1627">
        <f t="shared" si="50"/>
        <v>11</v>
      </c>
      <c r="H1627" s="4">
        <f t="shared" si="51"/>
        <v>34653</v>
      </c>
    </row>
    <row r="1628" spans="1:8" x14ac:dyDescent="0.25">
      <c r="A1628" t="s">
        <v>2</v>
      </c>
      <c r="B1628" s="1">
        <v>34689</v>
      </c>
      <c r="C1628" s="3">
        <v>0</v>
      </c>
      <c r="D1628">
        <v>589.63</v>
      </c>
      <c r="E1628">
        <v>1</v>
      </c>
      <c r="F1628" t="s">
        <v>52</v>
      </c>
      <c r="G1628">
        <f t="shared" si="50"/>
        <v>12</v>
      </c>
      <c r="H1628" s="4">
        <f t="shared" si="51"/>
        <v>34683</v>
      </c>
    </row>
    <row r="1629" spans="1:8" x14ac:dyDescent="0.25">
      <c r="A1629" t="s">
        <v>2</v>
      </c>
      <c r="B1629" s="1">
        <v>34721</v>
      </c>
      <c r="C1629" s="3">
        <v>0</v>
      </c>
      <c r="D1629">
        <v>589.64</v>
      </c>
      <c r="E1629">
        <v>1</v>
      </c>
      <c r="F1629" t="s">
        <v>52</v>
      </c>
      <c r="G1629">
        <f t="shared" si="50"/>
        <v>1</v>
      </c>
      <c r="H1629" s="4">
        <f t="shared" si="51"/>
        <v>34714</v>
      </c>
    </row>
    <row r="1630" spans="1:8" x14ac:dyDescent="0.25">
      <c r="A1630" t="s">
        <v>2</v>
      </c>
      <c r="B1630" s="1">
        <v>34754</v>
      </c>
      <c r="C1630" s="3">
        <v>0</v>
      </c>
      <c r="D1630">
        <v>589.80999999999995</v>
      </c>
      <c r="E1630">
        <v>1</v>
      </c>
      <c r="F1630" t="s">
        <v>52</v>
      </c>
      <c r="G1630">
        <f t="shared" si="50"/>
        <v>2</v>
      </c>
      <c r="H1630" s="4">
        <f t="shared" si="51"/>
        <v>34745</v>
      </c>
    </row>
    <row r="1631" spans="1:8" x14ac:dyDescent="0.25">
      <c r="A1631" t="s">
        <v>2</v>
      </c>
      <c r="B1631" s="1">
        <v>34779</v>
      </c>
      <c r="C1631" s="3">
        <v>0</v>
      </c>
      <c r="D1631">
        <v>589.76</v>
      </c>
      <c r="E1631">
        <v>2</v>
      </c>
      <c r="F1631" t="s">
        <v>52</v>
      </c>
      <c r="G1631">
        <f t="shared" si="50"/>
        <v>3</v>
      </c>
      <c r="H1631" s="4">
        <f t="shared" si="51"/>
        <v>34773</v>
      </c>
    </row>
    <row r="1632" spans="1:8" x14ac:dyDescent="0.25">
      <c r="A1632" t="s">
        <v>2</v>
      </c>
      <c r="B1632" s="1">
        <v>34817</v>
      </c>
      <c r="C1632" s="3">
        <v>0</v>
      </c>
      <c r="D1632">
        <v>590.1</v>
      </c>
      <c r="E1632">
        <v>1</v>
      </c>
      <c r="F1632" t="s">
        <v>52</v>
      </c>
      <c r="G1632">
        <f t="shared" si="50"/>
        <v>4</v>
      </c>
      <c r="H1632" s="4">
        <f t="shared" si="51"/>
        <v>34804</v>
      </c>
    </row>
    <row r="1633" spans="1:8" x14ac:dyDescent="0.25">
      <c r="A1633" t="s">
        <v>2</v>
      </c>
      <c r="B1633" s="1">
        <v>34841</v>
      </c>
      <c r="C1633" s="3">
        <v>0</v>
      </c>
      <c r="D1633">
        <v>590.01</v>
      </c>
      <c r="E1633">
        <v>1</v>
      </c>
      <c r="F1633" t="s">
        <v>52</v>
      </c>
      <c r="G1633">
        <f t="shared" si="50"/>
        <v>5</v>
      </c>
      <c r="H1633" s="4">
        <f t="shared" si="51"/>
        <v>34834</v>
      </c>
    </row>
    <row r="1634" spans="1:8" x14ac:dyDescent="0.25">
      <c r="A1634" t="s">
        <v>2</v>
      </c>
      <c r="B1634" s="1">
        <v>34872</v>
      </c>
      <c r="C1634" s="3">
        <v>0</v>
      </c>
      <c r="D1634">
        <v>589.85</v>
      </c>
      <c r="E1634">
        <v>1</v>
      </c>
      <c r="F1634" t="s">
        <v>52</v>
      </c>
      <c r="G1634">
        <f t="shared" si="50"/>
        <v>6</v>
      </c>
      <c r="H1634" s="4">
        <f t="shared" si="51"/>
        <v>34865</v>
      </c>
    </row>
    <row r="1635" spans="1:8" x14ac:dyDescent="0.25">
      <c r="A1635" t="s">
        <v>2</v>
      </c>
      <c r="B1635" s="1">
        <v>34904</v>
      </c>
      <c r="C1635" s="3">
        <v>0</v>
      </c>
      <c r="D1635">
        <v>589.77</v>
      </c>
      <c r="E1635">
        <v>1</v>
      </c>
      <c r="F1635" t="s">
        <v>52</v>
      </c>
      <c r="G1635">
        <f t="shared" si="50"/>
        <v>7</v>
      </c>
      <c r="H1635" s="4">
        <f t="shared" si="51"/>
        <v>34895</v>
      </c>
    </row>
    <row r="1636" spans="1:8" x14ac:dyDescent="0.25">
      <c r="A1636" t="s">
        <v>2</v>
      </c>
      <c r="B1636" s="1">
        <v>34933</v>
      </c>
      <c r="C1636" s="3">
        <v>0</v>
      </c>
      <c r="D1636">
        <v>589.63</v>
      </c>
      <c r="E1636">
        <v>1</v>
      </c>
      <c r="F1636" t="s">
        <v>52</v>
      </c>
      <c r="G1636">
        <f t="shared" si="50"/>
        <v>8</v>
      </c>
      <c r="H1636" s="4">
        <f t="shared" si="51"/>
        <v>34926</v>
      </c>
    </row>
    <row r="1637" spans="1:8" x14ac:dyDescent="0.25">
      <c r="A1637" t="s">
        <v>2</v>
      </c>
      <c r="B1637" s="1">
        <v>34962</v>
      </c>
      <c r="C1637" s="3">
        <v>0</v>
      </c>
      <c r="D1637">
        <v>589.47</v>
      </c>
      <c r="E1637">
        <v>1</v>
      </c>
      <c r="F1637" t="s">
        <v>52</v>
      </c>
      <c r="G1637">
        <f t="shared" si="50"/>
        <v>9</v>
      </c>
      <c r="H1637" s="4">
        <f t="shared" si="51"/>
        <v>34957</v>
      </c>
    </row>
    <row r="1638" spans="1:8" x14ac:dyDescent="0.25">
      <c r="A1638" t="s">
        <v>2</v>
      </c>
      <c r="B1638" s="1">
        <v>34996</v>
      </c>
      <c r="C1638" s="3">
        <v>0</v>
      </c>
      <c r="D1638">
        <v>589.14</v>
      </c>
      <c r="E1638">
        <v>1</v>
      </c>
      <c r="F1638" t="s">
        <v>52</v>
      </c>
      <c r="G1638">
        <f t="shared" si="50"/>
        <v>10</v>
      </c>
      <c r="H1638" s="4">
        <f t="shared" si="51"/>
        <v>34987</v>
      </c>
    </row>
    <row r="1639" spans="1:8" x14ac:dyDescent="0.25">
      <c r="A1639" t="s">
        <v>2</v>
      </c>
      <c r="B1639" s="1">
        <v>35024</v>
      </c>
      <c r="C1639" s="3">
        <v>0</v>
      </c>
      <c r="D1639">
        <v>588.96</v>
      </c>
      <c r="E1639">
        <v>1</v>
      </c>
      <c r="F1639" t="s">
        <v>52</v>
      </c>
      <c r="G1639">
        <f t="shared" si="50"/>
        <v>11</v>
      </c>
      <c r="H1639" s="4">
        <f t="shared" si="51"/>
        <v>35018</v>
      </c>
    </row>
    <row r="1640" spans="1:8" x14ac:dyDescent="0.25">
      <c r="A1640" t="s">
        <v>2</v>
      </c>
      <c r="B1640" s="1">
        <v>35053</v>
      </c>
      <c r="C1640" s="3">
        <v>0</v>
      </c>
      <c r="D1640">
        <v>588.95000000000005</v>
      </c>
      <c r="E1640">
        <v>1</v>
      </c>
      <c r="F1640" t="s">
        <v>52</v>
      </c>
      <c r="G1640">
        <f t="shared" si="50"/>
        <v>12</v>
      </c>
      <c r="H1640" s="4">
        <f t="shared" si="51"/>
        <v>35048</v>
      </c>
    </row>
    <row r="1641" spans="1:8" x14ac:dyDescent="0.25">
      <c r="A1641" t="s">
        <v>2</v>
      </c>
      <c r="B1641" s="1">
        <v>35086</v>
      </c>
      <c r="C1641" s="3">
        <v>0</v>
      </c>
      <c r="D1641">
        <v>588.85</v>
      </c>
      <c r="E1641">
        <v>1</v>
      </c>
      <c r="F1641" t="s">
        <v>52</v>
      </c>
      <c r="G1641">
        <f t="shared" si="50"/>
        <v>1</v>
      </c>
      <c r="H1641" s="4">
        <f t="shared" si="51"/>
        <v>35079</v>
      </c>
    </row>
    <row r="1642" spans="1:8" x14ac:dyDescent="0.25">
      <c r="A1642" t="s">
        <v>2</v>
      </c>
      <c r="B1642" s="1">
        <v>35115</v>
      </c>
      <c r="C1642" s="3">
        <v>0</v>
      </c>
      <c r="D1642">
        <v>588.92999999999995</v>
      </c>
      <c r="E1642">
        <v>1</v>
      </c>
      <c r="F1642" t="s">
        <v>52</v>
      </c>
      <c r="G1642">
        <f t="shared" si="50"/>
        <v>2</v>
      </c>
      <c r="H1642" s="4">
        <f t="shared" si="51"/>
        <v>35110</v>
      </c>
    </row>
    <row r="1643" spans="1:8" x14ac:dyDescent="0.25">
      <c r="A1643" t="s">
        <v>2</v>
      </c>
      <c r="B1643" s="1">
        <v>35149</v>
      </c>
      <c r="C1643" s="3">
        <v>0</v>
      </c>
      <c r="D1643">
        <v>589.07000000000005</v>
      </c>
      <c r="E1643">
        <v>1</v>
      </c>
      <c r="F1643" t="s">
        <v>52</v>
      </c>
      <c r="G1643">
        <f t="shared" si="50"/>
        <v>3</v>
      </c>
      <c r="H1643" s="4">
        <f t="shared" si="51"/>
        <v>35139</v>
      </c>
    </row>
    <row r="1644" spans="1:8" x14ac:dyDescent="0.25">
      <c r="A1644" t="s">
        <v>2</v>
      </c>
      <c r="B1644" s="1">
        <v>35177</v>
      </c>
      <c r="C1644" s="3">
        <v>0</v>
      </c>
      <c r="D1644">
        <v>588.92999999999995</v>
      </c>
      <c r="E1644">
        <v>1</v>
      </c>
      <c r="F1644" t="s">
        <v>52</v>
      </c>
      <c r="G1644">
        <f t="shared" si="50"/>
        <v>4</v>
      </c>
      <c r="H1644" s="4">
        <f t="shared" si="51"/>
        <v>35170</v>
      </c>
    </row>
    <row r="1645" spans="1:8" x14ac:dyDescent="0.25">
      <c r="A1645" t="s">
        <v>2</v>
      </c>
      <c r="B1645" s="1">
        <v>35205</v>
      </c>
      <c r="C1645" s="3">
        <v>0</v>
      </c>
      <c r="D1645">
        <v>588.91</v>
      </c>
      <c r="E1645">
        <v>1</v>
      </c>
      <c r="F1645" t="s">
        <v>52</v>
      </c>
      <c r="G1645">
        <f t="shared" si="50"/>
        <v>5</v>
      </c>
      <c r="H1645" s="4">
        <f t="shared" si="51"/>
        <v>35200</v>
      </c>
    </row>
    <row r="1646" spans="1:8" x14ac:dyDescent="0.25">
      <c r="A1646" t="s">
        <v>2</v>
      </c>
      <c r="B1646" s="1">
        <v>35236</v>
      </c>
      <c r="C1646" s="3">
        <v>0</v>
      </c>
      <c r="D1646">
        <v>588.77</v>
      </c>
      <c r="E1646">
        <v>1</v>
      </c>
      <c r="F1646" t="s">
        <v>52</v>
      </c>
      <c r="G1646">
        <f t="shared" si="50"/>
        <v>6</v>
      </c>
      <c r="H1646" s="4">
        <f t="shared" si="51"/>
        <v>35231</v>
      </c>
    </row>
    <row r="1647" spans="1:8" x14ac:dyDescent="0.25">
      <c r="A1647" t="s">
        <v>2</v>
      </c>
      <c r="B1647" s="1">
        <v>35268</v>
      </c>
      <c r="C1647" s="3">
        <v>0</v>
      </c>
      <c r="D1647">
        <v>589.41999999999996</v>
      </c>
      <c r="E1647">
        <v>1</v>
      </c>
      <c r="F1647" t="s">
        <v>52</v>
      </c>
      <c r="G1647">
        <f t="shared" si="50"/>
        <v>7</v>
      </c>
      <c r="H1647" s="4">
        <f t="shared" si="51"/>
        <v>35261</v>
      </c>
    </row>
    <row r="1648" spans="1:8" x14ac:dyDescent="0.25">
      <c r="A1648" t="s">
        <v>2</v>
      </c>
      <c r="B1648" s="1">
        <v>35298</v>
      </c>
      <c r="C1648" s="3">
        <v>0</v>
      </c>
      <c r="D1648">
        <v>589.47</v>
      </c>
      <c r="E1648">
        <v>1</v>
      </c>
      <c r="F1648" t="s">
        <v>52</v>
      </c>
      <c r="G1648">
        <f t="shared" si="50"/>
        <v>8</v>
      </c>
      <c r="H1648" s="4">
        <f t="shared" si="51"/>
        <v>35292</v>
      </c>
    </row>
    <row r="1649" spans="1:8" x14ac:dyDescent="0.25">
      <c r="A1649" t="s">
        <v>2</v>
      </c>
      <c r="B1649" s="1">
        <v>35332</v>
      </c>
      <c r="C1649" s="3">
        <v>0.44097222222222227</v>
      </c>
      <c r="D1649">
        <v>589.30999999999995</v>
      </c>
      <c r="E1649">
        <v>1</v>
      </c>
      <c r="F1649" t="s">
        <v>52</v>
      </c>
      <c r="G1649">
        <f t="shared" si="50"/>
        <v>9</v>
      </c>
      <c r="H1649" s="4">
        <f t="shared" si="51"/>
        <v>35323</v>
      </c>
    </row>
    <row r="1650" spans="1:8" x14ac:dyDescent="0.25">
      <c r="A1650" t="s">
        <v>2</v>
      </c>
      <c r="B1650" s="1">
        <v>35360</v>
      </c>
      <c r="C1650" s="3">
        <v>0.53125</v>
      </c>
      <c r="D1650">
        <v>589</v>
      </c>
      <c r="E1650">
        <v>2</v>
      </c>
      <c r="F1650" t="s">
        <v>52</v>
      </c>
      <c r="G1650">
        <f t="shared" si="50"/>
        <v>10</v>
      </c>
      <c r="H1650" s="4">
        <f t="shared" si="51"/>
        <v>35353</v>
      </c>
    </row>
    <row r="1651" spans="1:8" x14ac:dyDescent="0.25">
      <c r="A1651" t="s">
        <v>2</v>
      </c>
      <c r="B1651" s="1">
        <v>35402</v>
      </c>
      <c r="C1651" s="3">
        <v>0.55555555555555558</v>
      </c>
      <c r="D1651">
        <v>588.69000000000005</v>
      </c>
      <c r="E1651">
        <v>2</v>
      </c>
      <c r="F1651" t="s">
        <v>52</v>
      </c>
      <c r="G1651">
        <f t="shared" si="50"/>
        <v>12</v>
      </c>
      <c r="H1651" s="4">
        <f t="shared" si="51"/>
        <v>35414</v>
      </c>
    </row>
    <row r="1652" spans="1:8" x14ac:dyDescent="0.25">
      <c r="A1652" t="s">
        <v>2</v>
      </c>
      <c r="B1652" s="1">
        <v>35451</v>
      </c>
      <c r="C1652" s="3">
        <v>0.60555555555555551</v>
      </c>
      <c r="D1652">
        <v>588.58000000000004</v>
      </c>
      <c r="E1652">
        <v>1</v>
      </c>
      <c r="F1652" t="s">
        <v>52</v>
      </c>
      <c r="G1652">
        <f t="shared" si="50"/>
        <v>1</v>
      </c>
      <c r="H1652" s="4">
        <f t="shared" si="51"/>
        <v>35445</v>
      </c>
    </row>
    <row r="1653" spans="1:8" x14ac:dyDescent="0.25">
      <c r="A1653" t="s">
        <v>2</v>
      </c>
      <c r="B1653" s="1">
        <v>35482</v>
      </c>
      <c r="C1653" s="3">
        <v>0.45833333333333331</v>
      </c>
      <c r="D1653">
        <v>588.62</v>
      </c>
      <c r="E1653">
        <v>1</v>
      </c>
      <c r="F1653" t="s">
        <v>52</v>
      </c>
      <c r="G1653">
        <f t="shared" si="50"/>
        <v>2</v>
      </c>
      <c r="H1653" s="4">
        <f t="shared" si="51"/>
        <v>35476</v>
      </c>
    </row>
    <row r="1654" spans="1:8" x14ac:dyDescent="0.25">
      <c r="A1654" t="s">
        <v>2</v>
      </c>
      <c r="B1654" s="1">
        <v>35513</v>
      </c>
      <c r="C1654" s="3">
        <v>0.42638888888888887</v>
      </c>
      <c r="D1654">
        <v>588.58000000000004</v>
      </c>
      <c r="E1654">
        <v>1</v>
      </c>
      <c r="F1654" t="s">
        <v>52</v>
      </c>
      <c r="G1654">
        <f t="shared" si="50"/>
        <v>3</v>
      </c>
      <c r="H1654" s="4">
        <f t="shared" si="51"/>
        <v>35504</v>
      </c>
    </row>
    <row r="1655" spans="1:8" x14ac:dyDescent="0.25">
      <c r="A1655" t="s">
        <v>2</v>
      </c>
      <c r="B1655" s="1">
        <v>35541</v>
      </c>
      <c r="C1655" s="3">
        <v>0.375</v>
      </c>
      <c r="D1655">
        <v>588.36</v>
      </c>
      <c r="E1655">
        <v>1</v>
      </c>
      <c r="F1655" t="s">
        <v>52</v>
      </c>
      <c r="G1655">
        <f t="shared" si="50"/>
        <v>4</v>
      </c>
      <c r="H1655" s="4">
        <f t="shared" si="51"/>
        <v>35535</v>
      </c>
    </row>
    <row r="1656" spans="1:8" x14ac:dyDescent="0.25">
      <c r="A1656" t="s">
        <v>2</v>
      </c>
      <c r="B1656" s="1">
        <v>35571</v>
      </c>
      <c r="C1656" s="3">
        <v>0.36249999999999999</v>
      </c>
      <c r="D1656">
        <v>588.22</v>
      </c>
      <c r="E1656">
        <v>1</v>
      </c>
      <c r="F1656" t="s">
        <v>52</v>
      </c>
      <c r="G1656">
        <f t="shared" si="50"/>
        <v>5</v>
      </c>
      <c r="H1656" s="4">
        <f t="shared" si="51"/>
        <v>35565</v>
      </c>
    </row>
    <row r="1657" spans="1:8" x14ac:dyDescent="0.25">
      <c r="A1657" t="s">
        <v>2</v>
      </c>
      <c r="B1657" s="1">
        <v>35604</v>
      </c>
      <c r="C1657" s="3">
        <v>0.40069444444444446</v>
      </c>
      <c r="D1657">
        <v>587.88</v>
      </c>
      <c r="E1657">
        <v>1</v>
      </c>
      <c r="F1657" t="s">
        <v>52</v>
      </c>
      <c r="G1657">
        <f t="shared" si="50"/>
        <v>6</v>
      </c>
      <c r="H1657" s="4">
        <f t="shared" si="51"/>
        <v>35596</v>
      </c>
    </row>
    <row r="1658" spans="1:8" x14ac:dyDescent="0.25">
      <c r="A1658" t="s">
        <v>2</v>
      </c>
      <c r="B1658" s="1">
        <v>35639</v>
      </c>
      <c r="C1658" s="3">
        <v>0.63194444444444442</v>
      </c>
      <c r="D1658">
        <v>588.24</v>
      </c>
      <c r="E1658">
        <v>1</v>
      </c>
      <c r="F1658" t="s">
        <v>52</v>
      </c>
      <c r="G1658">
        <f t="shared" si="50"/>
        <v>7</v>
      </c>
      <c r="H1658" s="4">
        <f t="shared" si="51"/>
        <v>35626</v>
      </c>
    </row>
    <row r="1659" spans="1:8" x14ac:dyDescent="0.25">
      <c r="A1659" t="s">
        <v>2</v>
      </c>
      <c r="B1659" s="1">
        <v>35662</v>
      </c>
      <c r="C1659" s="3">
        <v>0.3923611111111111</v>
      </c>
      <c r="D1659">
        <v>588.20000000000005</v>
      </c>
      <c r="E1659">
        <v>1</v>
      </c>
      <c r="F1659" t="s">
        <v>52</v>
      </c>
      <c r="G1659">
        <f t="shared" si="50"/>
        <v>8</v>
      </c>
      <c r="H1659" s="4">
        <f t="shared" si="51"/>
        <v>35657</v>
      </c>
    </row>
    <row r="1660" spans="1:8" x14ac:dyDescent="0.25">
      <c r="A1660" t="s">
        <v>2</v>
      </c>
      <c r="B1660" s="1">
        <v>35696</v>
      </c>
      <c r="C1660" s="3">
        <v>0.66666666666666663</v>
      </c>
      <c r="D1660">
        <v>587.91999999999996</v>
      </c>
      <c r="E1660">
        <v>1</v>
      </c>
      <c r="F1660" t="s">
        <v>52</v>
      </c>
      <c r="G1660">
        <f t="shared" si="50"/>
        <v>9</v>
      </c>
      <c r="H1660" s="4">
        <f t="shared" si="51"/>
        <v>35688</v>
      </c>
    </row>
    <row r="1661" spans="1:8" x14ac:dyDescent="0.25">
      <c r="A1661" t="s">
        <v>2</v>
      </c>
      <c r="B1661" s="1">
        <v>35730</v>
      </c>
      <c r="C1661" s="3">
        <v>0.45833333333333331</v>
      </c>
      <c r="D1661">
        <v>587.55999999999995</v>
      </c>
      <c r="E1661">
        <v>1</v>
      </c>
      <c r="F1661" t="s">
        <v>52</v>
      </c>
      <c r="G1661">
        <f t="shared" si="50"/>
        <v>10</v>
      </c>
      <c r="H1661" s="4">
        <f t="shared" si="51"/>
        <v>35718</v>
      </c>
    </row>
    <row r="1662" spans="1:8" x14ac:dyDescent="0.25">
      <c r="A1662" t="s">
        <v>2</v>
      </c>
      <c r="B1662" s="1">
        <v>35754</v>
      </c>
      <c r="C1662" s="3">
        <v>0.59722222222222221</v>
      </c>
      <c r="D1662">
        <v>587.38</v>
      </c>
      <c r="E1662">
        <v>1</v>
      </c>
      <c r="F1662" t="s">
        <v>52</v>
      </c>
      <c r="G1662">
        <f t="shared" si="50"/>
        <v>11</v>
      </c>
      <c r="H1662" s="4">
        <f t="shared" si="51"/>
        <v>35749</v>
      </c>
    </row>
    <row r="1663" spans="1:8" x14ac:dyDescent="0.25">
      <c r="A1663" t="s">
        <v>2</v>
      </c>
      <c r="B1663" s="1">
        <v>35786</v>
      </c>
      <c r="C1663" s="3">
        <v>0.54166666666666663</v>
      </c>
      <c r="D1663">
        <v>587.38</v>
      </c>
      <c r="E1663">
        <v>1</v>
      </c>
      <c r="F1663" t="s">
        <v>52</v>
      </c>
      <c r="G1663">
        <f t="shared" si="50"/>
        <v>12</v>
      </c>
      <c r="H1663" s="4">
        <f t="shared" si="51"/>
        <v>35779</v>
      </c>
    </row>
    <row r="1664" spans="1:8" x14ac:dyDescent="0.25">
      <c r="A1664" t="s">
        <v>2</v>
      </c>
      <c r="B1664" s="1">
        <v>35817</v>
      </c>
      <c r="C1664" s="3">
        <v>0.33611111111111108</v>
      </c>
      <c r="D1664">
        <v>587.27</v>
      </c>
      <c r="E1664">
        <v>1</v>
      </c>
      <c r="F1664" t="s">
        <v>52</v>
      </c>
      <c r="G1664">
        <f t="shared" si="50"/>
        <v>1</v>
      </c>
      <c r="H1664" s="4">
        <f t="shared" si="51"/>
        <v>35810</v>
      </c>
    </row>
    <row r="1665" spans="1:8" x14ac:dyDescent="0.25">
      <c r="A1665" t="s">
        <v>2</v>
      </c>
      <c r="B1665" s="1">
        <v>35850</v>
      </c>
      <c r="C1665" s="3">
        <v>0</v>
      </c>
      <c r="D1665">
        <v>586.94000000000005</v>
      </c>
      <c r="E1665">
        <v>1</v>
      </c>
      <c r="F1665" t="s">
        <v>52</v>
      </c>
      <c r="G1665">
        <f t="shared" si="50"/>
        <v>2</v>
      </c>
      <c r="H1665" s="4">
        <f t="shared" si="51"/>
        <v>35841</v>
      </c>
    </row>
    <row r="1666" spans="1:8" x14ac:dyDescent="0.25">
      <c r="A1666" t="s">
        <v>2</v>
      </c>
      <c r="B1666" s="1">
        <v>35884</v>
      </c>
      <c r="C1666" s="3">
        <v>0</v>
      </c>
      <c r="D1666">
        <v>587.16</v>
      </c>
      <c r="E1666">
        <v>1</v>
      </c>
      <c r="F1666" t="s">
        <v>52</v>
      </c>
      <c r="G1666">
        <f t="shared" si="50"/>
        <v>3</v>
      </c>
      <c r="H1666" s="4">
        <f t="shared" si="51"/>
        <v>35869</v>
      </c>
    </row>
    <row r="1667" spans="1:8" x14ac:dyDescent="0.25">
      <c r="A1667" t="s">
        <v>2</v>
      </c>
      <c r="B1667" s="1">
        <v>35907</v>
      </c>
      <c r="C1667" s="3">
        <v>0</v>
      </c>
      <c r="D1667">
        <v>587.33000000000004</v>
      </c>
      <c r="E1667">
        <v>1</v>
      </c>
      <c r="F1667" t="s">
        <v>52</v>
      </c>
      <c r="G1667">
        <f t="shared" ref="G1667:G1730" si="52">MONTH(B1667)</f>
        <v>4</v>
      </c>
      <c r="H1667" s="4">
        <f t="shared" ref="H1667:H1730" si="53">DATE(YEAR(B1667),MONTH(B1667),15)</f>
        <v>35900</v>
      </c>
    </row>
    <row r="1668" spans="1:8" x14ac:dyDescent="0.25">
      <c r="A1668" t="s">
        <v>2</v>
      </c>
      <c r="B1668" s="1">
        <v>35935</v>
      </c>
      <c r="C1668" s="3">
        <v>0</v>
      </c>
      <c r="D1668">
        <v>587.30999999999995</v>
      </c>
      <c r="E1668">
        <v>1</v>
      </c>
      <c r="F1668" t="s">
        <v>52</v>
      </c>
      <c r="G1668">
        <f t="shared" si="52"/>
        <v>5</v>
      </c>
      <c r="H1668" s="4">
        <f t="shared" si="53"/>
        <v>35930</v>
      </c>
    </row>
    <row r="1669" spans="1:8" x14ac:dyDescent="0.25">
      <c r="A1669" t="s">
        <v>2</v>
      </c>
      <c r="B1669" s="1">
        <v>35968</v>
      </c>
      <c r="C1669" s="3">
        <v>0</v>
      </c>
      <c r="D1669">
        <v>587.30999999999995</v>
      </c>
      <c r="E1669">
        <v>1</v>
      </c>
      <c r="F1669" t="s">
        <v>52</v>
      </c>
      <c r="G1669">
        <f t="shared" si="52"/>
        <v>6</v>
      </c>
      <c r="H1669" s="4">
        <f t="shared" si="53"/>
        <v>35961</v>
      </c>
    </row>
    <row r="1670" spans="1:8" x14ac:dyDescent="0.25">
      <c r="A1670" t="s">
        <v>2</v>
      </c>
      <c r="B1670" s="1">
        <v>35998</v>
      </c>
      <c r="C1670" s="3">
        <v>0</v>
      </c>
      <c r="D1670">
        <v>587.54</v>
      </c>
      <c r="E1670">
        <v>1</v>
      </c>
      <c r="F1670" t="s">
        <v>52</v>
      </c>
      <c r="G1670">
        <f t="shared" si="52"/>
        <v>7</v>
      </c>
      <c r="H1670" s="4">
        <f t="shared" si="53"/>
        <v>35991</v>
      </c>
    </row>
    <row r="1671" spans="1:8" x14ac:dyDescent="0.25">
      <c r="A1671" t="s">
        <v>2</v>
      </c>
      <c r="B1671" s="1">
        <v>36027</v>
      </c>
      <c r="C1671" s="3">
        <v>0.3263888888888889</v>
      </c>
      <c r="D1671">
        <v>587.54</v>
      </c>
      <c r="E1671">
        <v>1</v>
      </c>
      <c r="F1671" t="s">
        <v>52</v>
      </c>
      <c r="G1671">
        <f t="shared" si="52"/>
        <v>8</v>
      </c>
      <c r="H1671" s="4">
        <f t="shared" si="53"/>
        <v>36022</v>
      </c>
    </row>
    <row r="1672" spans="1:8" x14ac:dyDescent="0.25">
      <c r="A1672" t="s">
        <v>2</v>
      </c>
      <c r="B1672" s="1">
        <v>36062</v>
      </c>
      <c r="C1672" s="3">
        <v>0</v>
      </c>
      <c r="D1672">
        <v>587.28</v>
      </c>
      <c r="E1672">
        <v>1</v>
      </c>
      <c r="F1672" t="s">
        <v>52</v>
      </c>
      <c r="G1672">
        <f t="shared" si="52"/>
        <v>9</v>
      </c>
      <c r="H1672" s="4">
        <f t="shared" si="53"/>
        <v>36053</v>
      </c>
    </row>
    <row r="1673" spans="1:8" x14ac:dyDescent="0.25">
      <c r="A1673" t="s">
        <v>2</v>
      </c>
      <c r="B1673" s="1">
        <v>36088</v>
      </c>
      <c r="C1673" s="3">
        <v>0</v>
      </c>
      <c r="D1673">
        <v>587.24</v>
      </c>
      <c r="E1673">
        <v>1</v>
      </c>
      <c r="F1673" t="s">
        <v>52</v>
      </c>
      <c r="G1673">
        <f t="shared" si="52"/>
        <v>10</v>
      </c>
      <c r="H1673" s="4">
        <f t="shared" si="53"/>
        <v>36083</v>
      </c>
    </row>
    <row r="1674" spans="1:8" x14ac:dyDescent="0.25">
      <c r="A1674" t="s">
        <v>2</v>
      </c>
      <c r="B1674" s="1">
        <v>36123</v>
      </c>
      <c r="C1674" s="3">
        <v>0</v>
      </c>
      <c r="D1674">
        <v>586.78</v>
      </c>
      <c r="E1674">
        <v>1</v>
      </c>
      <c r="F1674" t="s">
        <v>52</v>
      </c>
      <c r="G1674">
        <f t="shared" si="52"/>
        <v>11</v>
      </c>
      <c r="H1674" s="4">
        <f t="shared" si="53"/>
        <v>36114</v>
      </c>
    </row>
    <row r="1675" spans="1:8" x14ac:dyDescent="0.25">
      <c r="A1675" t="s">
        <v>2</v>
      </c>
      <c r="B1675" s="1">
        <v>36150</v>
      </c>
      <c r="C1675" s="3">
        <v>0</v>
      </c>
      <c r="D1675">
        <v>587.1</v>
      </c>
      <c r="E1675">
        <v>1</v>
      </c>
      <c r="F1675" t="s">
        <v>52</v>
      </c>
      <c r="G1675">
        <f t="shared" si="52"/>
        <v>12</v>
      </c>
      <c r="H1675" s="4">
        <f t="shared" si="53"/>
        <v>36144</v>
      </c>
    </row>
    <row r="1676" spans="1:8" x14ac:dyDescent="0.25">
      <c r="A1676" t="s">
        <v>2</v>
      </c>
      <c r="B1676" s="1">
        <v>36185</v>
      </c>
      <c r="C1676" s="3">
        <v>0</v>
      </c>
      <c r="D1676">
        <v>586.66</v>
      </c>
      <c r="E1676">
        <v>1</v>
      </c>
      <c r="F1676" t="s">
        <v>52</v>
      </c>
      <c r="G1676">
        <f t="shared" si="52"/>
        <v>1</v>
      </c>
      <c r="H1676" s="4">
        <f t="shared" si="53"/>
        <v>36175</v>
      </c>
    </row>
    <row r="1677" spans="1:8" x14ac:dyDescent="0.25">
      <c r="A1677" t="s">
        <v>2</v>
      </c>
      <c r="B1677" s="1">
        <v>36213</v>
      </c>
      <c r="C1677" s="3">
        <v>0</v>
      </c>
      <c r="D1677">
        <v>587.13</v>
      </c>
      <c r="E1677">
        <v>1</v>
      </c>
      <c r="F1677" t="s">
        <v>52</v>
      </c>
      <c r="G1677">
        <f t="shared" si="52"/>
        <v>2</v>
      </c>
      <c r="H1677" s="4">
        <f t="shared" si="53"/>
        <v>36206</v>
      </c>
    </row>
    <row r="1678" spans="1:8" x14ac:dyDescent="0.25">
      <c r="A1678" t="s">
        <v>2</v>
      </c>
      <c r="B1678" s="1">
        <v>36241</v>
      </c>
      <c r="C1678" s="3">
        <v>0</v>
      </c>
      <c r="D1678">
        <v>587.02</v>
      </c>
      <c r="E1678">
        <v>1</v>
      </c>
      <c r="F1678" t="s">
        <v>52</v>
      </c>
      <c r="G1678">
        <f t="shared" si="52"/>
        <v>3</v>
      </c>
      <c r="H1678" s="4">
        <f t="shared" si="53"/>
        <v>36234</v>
      </c>
    </row>
    <row r="1679" spans="1:8" x14ac:dyDescent="0.25">
      <c r="A1679" t="s">
        <v>2</v>
      </c>
      <c r="B1679" s="1">
        <v>36272</v>
      </c>
      <c r="C1679" s="3">
        <v>0</v>
      </c>
      <c r="D1679">
        <v>586.91999999999996</v>
      </c>
      <c r="E1679">
        <v>1</v>
      </c>
      <c r="F1679" t="s">
        <v>52</v>
      </c>
      <c r="G1679">
        <f t="shared" si="52"/>
        <v>4</v>
      </c>
      <c r="H1679" s="4">
        <f t="shared" si="53"/>
        <v>36265</v>
      </c>
    </row>
    <row r="1680" spans="1:8" x14ac:dyDescent="0.25">
      <c r="A1680" t="s">
        <v>2</v>
      </c>
      <c r="B1680" s="1">
        <v>36300</v>
      </c>
      <c r="C1680" s="3">
        <v>0</v>
      </c>
      <c r="D1680">
        <v>586.94000000000005</v>
      </c>
      <c r="E1680">
        <v>1</v>
      </c>
      <c r="F1680" t="s">
        <v>52</v>
      </c>
      <c r="G1680">
        <f t="shared" si="52"/>
        <v>5</v>
      </c>
      <c r="H1680" s="4">
        <f t="shared" si="53"/>
        <v>36295</v>
      </c>
    </row>
    <row r="1681" spans="1:8" x14ac:dyDescent="0.25">
      <c r="A1681" t="s">
        <v>2</v>
      </c>
      <c r="B1681" s="1">
        <v>36335</v>
      </c>
      <c r="C1681" s="3">
        <v>0</v>
      </c>
      <c r="D1681">
        <v>586.79999999999995</v>
      </c>
      <c r="E1681">
        <v>1</v>
      </c>
      <c r="F1681" t="s">
        <v>52</v>
      </c>
      <c r="G1681">
        <f t="shared" si="52"/>
        <v>6</v>
      </c>
      <c r="H1681" s="4">
        <f t="shared" si="53"/>
        <v>36326</v>
      </c>
    </row>
    <row r="1682" spans="1:8" x14ac:dyDescent="0.25">
      <c r="A1682" t="s">
        <v>2</v>
      </c>
      <c r="B1682" s="1">
        <v>36348</v>
      </c>
      <c r="C1682" s="3">
        <v>0</v>
      </c>
      <c r="D1682">
        <v>586.88</v>
      </c>
      <c r="E1682">
        <v>2</v>
      </c>
      <c r="F1682" t="s">
        <v>52</v>
      </c>
      <c r="G1682">
        <f t="shared" si="52"/>
        <v>7</v>
      </c>
      <c r="H1682" s="4">
        <f t="shared" si="53"/>
        <v>36356</v>
      </c>
    </row>
    <row r="1683" spans="1:8" x14ac:dyDescent="0.25">
      <c r="A1683" t="s">
        <v>2</v>
      </c>
      <c r="B1683" s="1">
        <v>36392</v>
      </c>
      <c r="C1683" s="3">
        <v>0.5</v>
      </c>
      <c r="D1683">
        <v>587.51</v>
      </c>
      <c r="E1683">
        <v>1</v>
      </c>
      <c r="F1683" t="s">
        <v>52</v>
      </c>
      <c r="G1683">
        <f t="shared" si="52"/>
        <v>8</v>
      </c>
      <c r="H1683" s="4">
        <f t="shared" si="53"/>
        <v>36387</v>
      </c>
    </row>
    <row r="1684" spans="1:8" x14ac:dyDescent="0.25">
      <c r="A1684" t="s">
        <v>2</v>
      </c>
      <c r="B1684" s="1">
        <v>36433</v>
      </c>
      <c r="C1684" s="3">
        <v>0.5</v>
      </c>
      <c r="D1684">
        <v>587.32000000000005</v>
      </c>
      <c r="E1684">
        <v>1</v>
      </c>
      <c r="F1684" t="s">
        <v>52</v>
      </c>
      <c r="G1684">
        <f t="shared" si="52"/>
        <v>9</v>
      </c>
      <c r="H1684" s="4">
        <f t="shared" si="53"/>
        <v>36418</v>
      </c>
    </row>
    <row r="1685" spans="1:8" x14ac:dyDescent="0.25">
      <c r="A1685" t="s">
        <v>2</v>
      </c>
      <c r="B1685" s="1">
        <v>36435</v>
      </c>
      <c r="C1685" s="2">
        <v>0</v>
      </c>
      <c r="D1685">
        <v>587.62</v>
      </c>
      <c r="E1685">
        <v>31</v>
      </c>
      <c r="F1685" t="s">
        <v>53</v>
      </c>
      <c r="G1685">
        <f t="shared" si="52"/>
        <v>10</v>
      </c>
      <c r="H1685" s="4">
        <f t="shared" si="53"/>
        <v>36448</v>
      </c>
    </row>
    <row r="1686" spans="1:8" x14ac:dyDescent="0.25">
      <c r="A1686" t="s">
        <v>2</v>
      </c>
      <c r="B1686" s="1">
        <v>36458</v>
      </c>
      <c r="C1686" s="3">
        <v>0.5</v>
      </c>
      <c r="D1686">
        <v>587.57000000000005</v>
      </c>
      <c r="E1686">
        <v>6</v>
      </c>
      <c r="F1686" t="s">
        <v>52</v>
      </c>
      <c r="G1686">
        <f t="shared" si="52"/>
        <v>10</v>
      </c>
      <c r="H1686" s="4">
        <f t="shared" si="53"/>
        <v>36448</v>
      </c>
    </row>
    <row r="1687" spans="1:8" x14ac:dyDescent="0.25">
      <c r="A1687" t="s">
        <v>2</v>
      </c>
      <c r="B1687" s="1">
        <v>36468</v>
      </c>
      <c r="C1687" s="2">
        <v>0</v>
      </c>
      <c r="D1687">
        <v>587.41999999999996</v>
      </c>
      <c r="E1687">
        <v>30</v>
      </c>
      <c r="F1687" t="s">
        <v>53</v>
      </c>
      <c r="G1687">
        <f t="shared" si="52"/>
        <v>11</v>
      </c>
      <c r="H1687" s="4">
        <f t="shared" si="53"/>
        <v>36479</v>
      </c>
    </row>
    <row r="1688" spans="1:8" x14ac:dyDescent="0.25">
      <c r="A1688" t="s">
        <v>2</v>
      </c>
      <c r="B1688" s="1">
        <v>36489</v>
      </c>
      <c r="C1688" s="3">
        <v>0.5</v>
      </c>
      <c r="D1688">
        <v>587.29999999999995</v>
      </c>
      <c r="E1688">
        <v>6</v>
      </c>
      <c r="F1688" t="s">
        <v>52</v>
      </c>
      <c r="G1688">
        <f t="shared" si="52"/>
        <v>11</v>
      </c>
      <c r="H1688" s="4">
        <f t="shared" si="53"/>
        <v>36479</v>
      </c>
    </row>
    <row r="1689" spans="1:8" x14ac:dyDescent="0.25">
      <c r="A1689" t="s">
        <v>2</v>
      </c>
      <c r="B1689" s="1">
        <v>36499</v>
      </c>
      <c r="C1689" s="3">
        <v>0.5</v>
      </c>
      <c r="D1689">
        <v>587.37</v>
      </c>
      <c r="E1689">
        <v>7</v>
      </c>
      <c r="F1689" t="s">
        <v>52</v>
      </c>
      <c r="G1689">
        <f t="shared" si="52"/>
        <v>12</v>
      </c>
      <c r="H1689" s="4">
        <f t="shared" si="53"/>
        <v>36509</v>
      </c>
    </row>
    <row r="1690" spans="1:8" x14ac:dyDescent="0.25">
      <c r="A1690" t="s">
        <v>2</v>
      </c>
      <c r="B1690" s="1">
        <v>36508</v>
      </c>
      <c r="C1690" s="2">
        <v>0</v>
      </c>
      <c r="D1690">
        <v>587.4</v>
      </c>
      <c r="E1690">
        <v>31</v>
      </c>
      <c r="F1690" t="s">
        <v>53</v>
      </c>
      <c r="G1690">
        <f t="shared" si="52"/>
        <v>12</v>
      </c>
      <c r="H1690" s="4">
        <f t="shared" si="53"/>
        <v>36509</v>
      </c>
    </row>
    <row r="1691" spans="1:8" x14ac:dyDescent="0.25">
      <c r="A1691" t="s">
        <v>2</v>
      </c>
      <c r="B1691" s="1">
        <v>36530</v>
      </c>
      <c r="C1691" s="2">
        <v>0</v>
      </c>
      <c r="D1691">
        <v>587.4</v>
      </c>
      <c r="E1691">
        <v>31</v>
      </c>
      <c r="F1691" t="s">
        <v>53</v>
      </c>
      <c r="G1691">
        <f t="shared" si="52"/>
        <v>1</v>
      </c>
      <c r="H1691" s="4">
        <f t="shared" si="53"/>
        <v>36540</v>
      </c>
    </row>
    <row r="1692" spans="1:8" x14ac:dyDescent="0.25">
      <c r="A1692" t="s">
        <v>2</v>
      </c>
      <c r="B1692" s="1">
        <v>36545</v>
      </c>
      <c r="C1692" s="3">
        <v>0.5</v>
      </c>
      <c r="D1692">
        <v>587.37</v>
      </c>
      <c r="E1692">
        <v>6</v>
      </c>
      <c r="F1692" t="s">
        <v>52</v>
      </c>
      <c r="G1692">
        <f t="shared" si="52"/>
        <v>1</v>
      </c>
      <c r="H1692" s="4">
        <f t="shared" si="53"/>
        <v>36540</v>
      </c>
    </row>
    <row r="1693" spans="1:8" x14ac:dyDescent="0.25">
      <c r="A1693" t="s">
        <v>2</v>
      </c>
      <c r="B1693" s="1">
        <v>36560</v>
      </c>
      <c r="C1693" s="2">
        <v>0</v>
      </c>
      <c r="D1693">
        <v>587.41999999999996</v>
      </c>
      <c r="E1693">
        <v>29</v>
      </c>
      <c r="F1693" t="s">
        <v>53</v>
      </c>
      <c r="G1693">
        <f t="shared" si="52"/>
        <v>2</v>
      </c>
      <c r="H1693" s="4">
        <f t="shared" si="53"/>
        <v>36571</v>
      </c>
    </row>
    <row r="1694" spans="1:8" x14ac:dyDescent="0.25">
      <c r="A1694" t="s">
        <v>2</v>
      </c>
      <c r="B1694" s="1">
        <v>36561</v>
      </c>
      <c r="C1694" s="3">
        <v>0.5</v>
      </c>
      <c r="D1694">
        <v>587.44000000000005</v>
      </c>
      <c r="E1694">
        <v>6</v>
      </c>
      <c r="F1694" t="s">
        <v>52</v>
      </c>
      <c r="G1694">
        <f t="shared" si="52"/>
        <v>2</v>
      </c>
      <c r="H1694" s="4">
        <f t="shared" si="53"/>
        <v>36571</v>
      </c>
    </row>
    <row r="1695" spans="1:8" x14ac:dyDescent="0.25">
      <c r="A1695" t="s">
        <v>2</v>
      </c>
      <c r="B1695" s="1">
        <v>36609</v>
      </c>
      <c r="C1695" s="2">
        <v>0</v>
      </c>
      <c r="D1695">
        <v>587.33000000000004</v>
      </c>
      <c r="E1695">
        <v>17</v>
      </c>
      <c r="F1695" t="s">
        <v>53</v>
      </c>
      <c r="G1695">
        <f t="shared" si="52"/>
        <v>3</v>
      </c>
      <c r="H1695" s="4">
        <f t="shared" si="53"/>
        <v>36600</v>
      </c>
    </row>
    <row r="1696" spans="1:8" x14ac:dyDescent="0.25">
      <c r="A1696" t="s">
        <v>2</v>
      </c>
      <c r="B1696" s="1">
        <v>36616</v>
      </c>
      <c r="C1696" s="3">
        <v>0.5</v>
      </c>
      <c r="D1696">
        <v>587.35</v>
      </c>
      <c r="E1696">
        <v>5</v>
      </c>
      <c r="F1696" t="s">
        <v>52</v>
      </c>
      <c r="G1696">
        <f t="shared" si="52"/>
        <v>3</v>
      </c>
      <c r="H1696" s="4">
        <f t="shared" si="53"/>
        <v>36600</v>
      </c>
    </row>
    <row r="1697" spans="1:8" x14ac:dyDescent="0.25">
      <c r="A1697" t="s">
        <v>2</v>
      </c>
      <c r="B1697" s="1">
        <v>36626</v>
      </c>
      <c r="C1697" s="3">
        <v>0.5</v>
      </c>
      <c r="D1697">
        <v>587.34</v>
      </c>
      <c r="E1697">
        <v>6</v>
      </c>
      <c r="F1697" t="s">
        <v>52</v>
      </c>
      <c r="G1697">
        <f t="shared" si="52"/>
        <v>4</v>
      </c>
      <c r="H1697" s="4">
        <f t="shared" si="53"/>
        <v>36631</v>
      </c>
    </row>
    <row r="1698" spans="1:8" x14ac:dyDescent="0.25">
      <c r="A1698" t="s">
        <v>2</v>
      </c>
      <c r="B1698" s="1">
        <v>36628</v>
      </c>
      <c r="C1698" s="2">
        <v>0</v>
      </c>
      <c r="D1698">
        <v>587.33000000000004</v>
      </c>
      <c r="E1698">
        <v>29</v>
      </c>
      <c r="F1698" t="s">
        <v>53</v>
      </c>
      <c r="G1698">
        <f t="shared" si="52"/>
        <v>4</v>
      </c>
      <c r="H1698" s="4">
        <f t="shared" si="53"/>
        <v>36631</v>
      </c>
    </row>
    <row r="1699" spans="1:8" x14ac:dyDescent="0.25">
      <c r="A1699" t="s">
        <v>2</v>
      </c>
      <c r="B1699" s="1">
        <v>36651</v>
      </c>
      <c r="C1699" s="3">
        <v>0.5</v>
      </c>
      <c r="D1699">
        <v>587.38</v>
      </c>
      <c r="E1699">
        <v>6</v>
      </c>
      <c r="F1699" t="s">
        <v>52</v>
      </c>
      <c r="G1699">
        <f t="shared" si="52"/>
        <v>5</v>
      </c>
      <c r="H1699" s="4">
        <f t="shared" si="53"/>
        <v>36661</v>
      </c>
    </row>
    <row r="1700" spans="1:8" x14ac:dyDescent="0.25">
      <c r="A1700" t="s">
        <v>2</v>
      </c>
      <c r="B1700" s="1">
        <v>36657</v>
      </c>
      <c r="C1700" s="2">
        <v>0</v>
      </c>
      <c r="D1700">
        <v>587.4</v>
      </c>
      <c r="E1700">
        <v>31</v>
      </c>
      <c r="F1700" t="s">
        <v>53</v>
      </c>
      <c r="G1700">
        <f t="shared" si="52"/>
        <v>5</v>
      </c>
      <c r="H1700" s="4">
        <f t="shared" si="53"/>
        <v>36661</v>
      </c>
    </row>
    <row r="1701" spans="1:8" x14ac:dyDescent="0.25">
      <c r="A1701" t="s">
        <v>2</v>
      </c>
      <c r="B1701" s="1">
        <v>36692</v>
      </c>
      <c r="C1701" s="3">
        <v>0.5</v>
      </c>
      <c r="D1701">
        <v>587.57000000000005</v>
      </c>
      <c r="E1701">
        <v>6</v>
      </c>
      <c r="F1701" t="s">
        <v>52</v>
      </c>
      <c r="G1701">
        <f t="shared" si="52"/>
        <v>6</v>
      </c>
      <c r="H1701" s="4">
        <f t="shared" si="53"/>
        <v>36692</v>
      </c>
    </row>
    <row r="1702" spans="1:8" x14ac:dyDescent="0.25">
      <c r="A1702" t="s">
        <v>2</v>
      </c>
      <c r="B1702" s="1">
        <v>36696</v>
      </c>
      <c r="C1702" s="2">
        <v>0</v>
      </c>
      <c r="D1702">
        <v>587.63</v>
      </c>
      <c r="E1702">
        <v>30</v>
      </c>
      <c r="F1702" t="s">
        <v>53</v>
      </c>
      <c r="G1702">
        <f t="shared" si="52"/>
        <v>6</v>
      </c>
      <c r="H1702" s="4">
        <f t="shared" si="53"/>
        <v>36692</v>
      </c>
    </row>
    <row r="1703" spans="1:8" x14ac:dyDescent="0.25">
      <c r="A1703" t="s">
        <v>2</v>
      </c>
      <c r="B1703" s="1">
        <v>36721</v>
      </c>
      <c r="C1703" s="2">
        <v>0</v>
      </c>
      <c r="D1703">
        <v>588.14</v>
      </c>
      <c r="E1703">
        <v>31</v>
      </c>
      <c r="F1703" t="s">
        <v>53</v>
      </c>
      <c r="G1703">
        <f t="shared" si="52"/>
        <v>7</v>
      </c>
      <c r="H1703" s="4">
        <f t="shared" si="53"/>
        <v>36722</v>
      </c>
    </row>
    <row r="1704" spans="1:8" x14ac:dyDescent="0.25">
      <c r="A1704" t="s">
        <v>2</v>
      </c>
      <c r="B1704" s="1">
        <v>36722</v>
      </c>
      <c r="C1704" s="3">
        <v>0.5</v>
      </c>
      <c r="D1704">
        <v>588.14</v>
      </c>
      <c r="E1704">
        <v>6</v>
      </c>
      <c r="F1704" t="s">
        <v>52</v>
      </c>
      <c r="G1704">
        <f t="shared" si="52"/>
        <v>7</v>
      </c>
      <c r="H1704" s="4">
        <f t="shared" si="53"/>
        <v>36722</v>
      </c>
    </row>
    <row r="1705" spans="1:8" x14ac:dyDescent="0.25">
      <c r="A1705" t="s">
        <v>2</v>
      </c>
      <c r="B1705" s="1">
        <v>36743</v>
      </c>
      <c r="C1705" s="2">
        <v>0</v>
      </c>
      <c r="D1705">
        <v>588.30999999999995</v>
      </c>
      <c r="E1705">
        <v>31</v>
      </c>
      <c r="F1705" t="s">
        <v>53</v>
      </c>
      <c r="G1705">
        <f t="shared" si="52"/>
        <v>8</v>
      </c>
      <c r="H1705" s="4">
        <f t="shared" si="53"/>
        <v>36753</v>
      </c>
    </row>
    <row r="1706" spans="1:8" x14ac:dyDescent="0.25">
      <c r="A1706" t="s">
        <v>2</v>
      </c>
      <c r="B1706" s="1">
        <v>36743</v>
      </c>
      <c r="C1706" s="3">
        <v>0.5</v>
      </c>
      <c r="D1706">
        <v>588.30999999999995</v>
      </c>
      <c r="E1706">
        <v>6</v>
      </c>
      <c r="F1706" t="s">
        <v>52</v>
      </c>
      <c r="G1706">
        <f t="shared" si="52"/>
        <v>8</v>
      </c>
      <c r="H1706" s="4">
        <f t="shared" si="53"/>
        <v>36753</v>
      </c>
    </row>
    <row r="1707" spans="1:8" x14ac:dyDescent="0.25">
      <c r="A1707" t="s">
        <v>2</v>
      </c>
      <c r="B1707" s="1">
        <v>36784</v>
      </c>
      <c r="C1707" s="3">
        <v>0.5</v>
      </c>
      <c r="D1707">
        <v>588.25</v>
      </c>
      <c r="E1707">
        <v>7</v>
      </c>
      <c r="F1707" t="s">
        <v>52</v>
      </c>
      <c r="G1707">
        <f t="shared" si="52"/>
        <v>9</v>
      </c>
      <c r="H1707" s="4">
        <f t="shared" si="53"/>
        <v>36784</v>
      </c>
    </row>
    <row r="1708" spans="1:8" x14ac:dyDescent="0.25">
      <c r="A1708" t="s">
        <v>2</v>
      </c>
      <c r="B1708" s="1">
        <v>36786</v>
      </c>
      <c r="C1708" s="2">
        <v>0</v>
      </c>
      <c r="D1708">
        <v>588.26</v>
      </c>
      <c r="E1708">
        <v>30</v>
      </c>
      <c r="F1708" t="s">
        <v>53</v>
      </c>
      <c r="G1708">
        <f t="shared" si="52"/>
        <v>9</v>
      </c>
      <c r="H1708" s="4">
        <f t="shared" si="53"/>
        <v>36784</v>
      </c>
    </row>
    <row r="1709" spans="1:8" x14ac:dyDescent="0.25">
      <c r="A1709" t="s">
        <v>2</v>
      </c>
      <c r="B1709" s="1">
        <v>36819</v>
      </c>
      <c r="C1709" s="3">
        <v>0.5</v>
      </c>
      <c r="D1709">
        <v>588.1</v>
      </c>
      <c r="E1709">
        <v>6</v>
      </c>
      <c r="F1709" t="s">
        <v>52</v>
      </c>
      <c r="G1709">
        <f t="shared" si="52"/>
        <v>10</v>
      </c>
      <c r="H1709" s="4">
        <f t="shared" si="53"/>
        <v>36814</v>
      </c>
    </row>
    <row r="1710" spans="1:8" x14ac:dyDescent="0.25">
      <c r="A1710" t="s">
        <v>2</v>
      </c>
      <c r="B1710" s="1">
        <v>36822</v>
      </c>
      <c r="C1710" s="2">
        <v>0</v>
      </c>
      <c r="D1710">
        <v>588.16999999999996</v>
      </c>
      <c r="E1710">
        <v>31</v>
      </c>
      <c r="F1710" t="s">
        <v>53</v>
      </c>
      <c r="G1710">
        <f t="shared" si="52"/>
        <v>10</v>
      </c>
      <c r="H1710" s="4">
        <f t="shared" si="53"/>
        <v>36814</v>
      </c>
    </row>
    <row r="1711" spans="1:8" x14ac:dyDescent="0.25">
      <c r="A1711" t="s">
        <v>2</v>
      </c>
      <c r="B1711" s="1">
        <v>36835</v>
      </c>
      <c r="C1711" s="2">
        <v>0</v>
      </c>
      <c r="D1711">
        <v>587.92999999999995</v>
      </c>
      <c r="E1711">
        <v>30</v>
      </c>
      <c r="F1711" t="s">
        <v>53</v>
      </c>
      <c r="G1711">
        <f t="shared" si="52"/>
        <v>11</v>
      </c>
      <c r="H1711" s="4">
        <f t="shared" si="53"/>
        <v>36845</v>
      </c>
    </row>
    <row r="1712" spans="1:8" x14ac:dyDescent="0.25">
      <c r="A1712" t="s">
        <v>2</v>
      </c>
      <c r="B1712" s="1">
        <v>36855</v>
      </c>
      <c r="C1712" s="3">
        <v>0.5</v>
      </c>
      <c r="D1712">
        <v>587.88</v>
      </c>
      <c r="E1712">
        <v>7</v>
      </c>
      <c r="F1712" t="s">
        <v>52</v>
      </c>
      <c r="G1712">
        <f t="shared" si="52"/>
        <v>11</v>
      </c>
      <c r="H1712" s="4">
        <f t="shared" si="53"/>
        <v>36845</v>
      </c>
    </row>
    <row r="1713" spans="1:8" x14ac:dyDescent="0.25">
      <c r="A1713" t="s">
        <v>2</v>
      </c>
      <c r="B1713" s="1">
        <v>36861</v>
      </c>
      <c r="C1713" s="2">
        <v>0</v>
      </c>
      <c r="D1713">
        <v>587.92999999999995</v>
      </c>
      <c r="E1713">
        <v>31</v>
      </c>
      <c r="F1713" t="s">
        <v>53</v>
      </c>
      <c r="G1713">
        <f t="shared" si="52"/>
        <v>12</v>
      </c>
      <c r="H1713" s="4">
        <f t="shared" si="53"/>
        <v>36875</v>
      </c>
    </row>
    <row r="1714" spans="1:8" x14ac:dyDescent="0.25">
      <c r="A1714" t="s">
        <v>2</v>
      </c>
      <c r="B1714" s="1">
        <v>36865</v>
      </c>
      <c r="C1714" s="3">
        <v>0.5</v>
      </c>
      <c r="D1714">
        <v>587.92999999999995</v>
      </c>
      <c r="E1714">
        <v>6</v>
      </c>
      <c r="F1714" t="s">
        <v>52</v>
      </c>
      <c r="G1714">
        <f t="shared" si="52"/>
        <v>12</v>
      </c>
      <c r="H1714" s="4">
        <f t="shared" si="53"/>
        <v>36875</v>
      </c>
    </row>
    <row r="1715" spans="1:8" x14ac:dyDescent="0.25">
      <c r="A1715" t="s">
        <v>2</v>
      </c>
      <c r="B1715" s="1">
        <v>36905</v>
      </c>
      <c r="C1715" s="2">
        <v>0</v>
      </c>
      <c r="D1715">
        <v>588.03</v>
      </c>
      <c r="E1715">
        <v>31</v>
      </c>
      <c r="F1715" t="s">
        <v>53</v>
      </c>
      <c r="G1715">
        <f t="shared" si="52"/>
        <v>1</v>
      </c>
      <c r="H1715" s="4">
        <f t="shared" si="53"/>
        <v>36906</v>
      </c>
    </row>
    <row r="1716" spans="1:8" x14ac:dyDescent="0.25">
      <c r="A1716" t="s">
        <v>2</v>
      </c>
      <c r="B1716" s="1">
        <v>36916</v>
      </c>
      <c r="C1716" s="3">
        <v>0.5</v>
      </c>
      <c r="D1716">
        <v>588</v>
      </c>
      <c r="E1716">
        <v>6</v>
      </c>
      <c r="F1716" t="s">
        <v>52</v>
      </c>
      <c r="G1716">
        <f t="shared" si="52"/>
        <v>1</v>
      </c>
      <c r="H1716" s="4">
        <f t="shared" si="53"/>
        <v>36906</v>
      </c>
    </row>
    <row r="1717" spans="1:8" x14ac:dyDescent="0.25">
      <c r="A1717" t="s">
        <v>2</v>
      </c>
      <c r="B1717" s="1">
        <v>36937</v>
      </c>
      <c r="C1717" s="3">
        <v>0.5</v>
      </c>
      <c r="D1717">
        <v>588.04999999999995</v>
      </c>
      <c r="E1717">
        <v>6</v>
      </c>
      <c r="F1717" t="s">
        <v>52</v>
      </c>
      <c r="G1717">
        <f t="shared" si="52"/>
        <v>2</v>
      </c>
      <c r="H1717" s="4">
        <f t="shared" si="53"/>
        <v>36937</v>
      </c>
    </row>
    <row r="1718" spans="1:8" x14ac:dyDescent="0.25">
      <c r="A1718" t="s">
        <v>2</v>
      </c>
      <c r="B1718" s="1">
        <v>36941</v>
      </c>
      <c r="C1718" s="2">
        <v>0</v>
      </c>
      <c r="D1718">
        <v>588.05999999999995</v>
      </c>
      <c r="E1718">
        <v>28</v>
      </c>
      <c r="F1718" t="s">
        <v>53</v>
      </c>
      <c r="G1718">
        <f t="shared" si="52"/>
        <v>2</v>
      </c>
      <c r="H1718" s="4">
        <f t="shared" si="53"/>
        <v>36937</v>
      </c>
    </row>
    <row r="1719" spans="1:8" x14ac:dyDescent="0.25">
      <c r="A1719" t="s">
        <v>2</v>
      </c>
      <c r="B1719" s="1">
        <v>36955</v>
      </c>
      <c r="C1719" s="3">
        <v>0.5</v>
      </c>
      <c r="D1719">
        <v>588.21</v>
      </c>
      <c r="E1719">
        <v>6</v>
      </c>
      <c r="F1719" t="s">
        <v>52</v>
      </c>
      <c r="G1719">
        <f t="shared" si="52"/>
        <v>3</v>
      </c>
      <c r="H1719" s="4">
        <f t="shared" si="53"/>
        <v>36965</v>
      </c>
    </row>
    <row r="1720" spans="1:8" x14ac:dyDescent="0.25">
      <c r="A1720" t="s">
        <v>2</v>
      </c>
      <c r="B1720" s="1">
        <v>36962</v>
      </c>
      <c r="C1720" s="2">
        <v>0</v>
      </c>
      <c r="D1720">
        <v>588.23</v>
      </c>
      <c r="E1720">
        <v>31</v>
      </c>
      <c r="F1720" t="s">
        <v>53</v>
      </c>
      <c r="G1720">
        <f t="shared" si="52"/>
        <v>3</v>
      </c>
      <c r="H1720" s="4">
        <f t="shared" si="53"/>
        <v>36965</v>
      </c>
    </row>
    <row r="1721" spans="1:8" x14ac:dyDescent="0.25">
      <c r="A1721" t="s">
        <v>2</v>
      </c>
      <c r="B1721" s="1">
        <v>36986</v>
      </c>
      <c r="C1721" s="3">
        <v>0.5</v>
      </c>
      <c r="D1721">
        <v>588.25</v>
      </c>
      <c r="E1721">
        <v>6</v>
      </c>
      <c r="F1721" t="s">
        <v>52</v>
      </c>
      <c r="G1721">
        <f t="shared" si="52"/>
        <v>4</v>
      </c>
      <c r="H1721" s="4">
        <f t="shared" si="53"/>
        <v>36996</v>
      </c>
    </row>
    <row r="1722" spans="1:8" x14ac:dyDescent="0.25">
      <c r="A1722" t="s">
        <v>2</v>
      </c>
      <c r="B1722" s="1">
        <v>36990</v>
      </c>
      <c r="C1722" s="2">
        <v>0</v>
      </c>
      <c r="D1722">
        <v>588.30999999999995</v>
      </c>
      <c r="E1722">
        <v>30</v>
      </c>
      <c r="F1722" t="s">
        <v>53</v>
      </c>
      <c r="G1722">
        <f t="shared" si="52"/>
        <v>4</v>
      </c>
      <c r="H1722" s="4">
        <f t="shared" si="53"/>
        <v>36996</v>
      </c>
    </row>
    <row r="1723" spans="1:8" x14ac:dyDescent="0.25">
      <c r="A1723" t="s">
        <v>2</v>
      </c>
      <c r="B1723" s="1">
        <v>37021</v>
      </c>
      <c r="C1723" s="3">
        <v>0.5</v>
      </c>
      <c r="D1723">
        <v>588.49</v>
      </c>
      <c r="E1723">
        <v>6</v>
      </c>
      <c r="F1723" t="s">
        <v>52</v>
      </c>
      <c r="G1723">
        <f t="shared" si="52"/>
        <v>5</v>
      </c>
      <c r="H1723" s="4">
        <f t="shared" si="53"/>
        <v>37026</v>
      </c>
    </row>
    <row r="1724" spans="1:8" x14ac:dyDescent="0.25">
      <c r="A1724" t="s">
        <v>2</v>
      </c>
      <c r="B1724" s="1">
        <v>37022</v>
      </c>
      <c r="C1724" s="2">
        <v>0</v>
      </c>
      <c r="D1724">
        <v>588.53</v>
      </c>
      <c r="E1724">
        <v>31</v>
      </c>
      <c r="F1724" t="s">
        <v>53</v>
      </c>
      <c r="G1724">
        <f t="shared" si="52"/>
        <v>5</v>
      </c>
      <c r="H1724" s="4">
        <f t="shared" si="53"/>
        <v>37026</v>
      </c>
    </row>
    <row r="1725" spans="1:8" x14ac:dyDescent="0.25">
      <c r="A1725" t="s">
        <v>2</v>
      </c>
      <c r="B1725" s="1">
        <v>37048</v>
      </c>
      <c r="C1725" s="2">
        <v>0</v>
      </c>
      <c r="D1725">
        <v>588.76</v>
      </c>
      <c r="E1725">
        <v>29</v>
      </c>
      <c r="F1725" t="s">
        <v>53</v>
      </c>
      <c r="G1725">
        <f t="shared" si="52"/>
        <v>6</v>
      </c>
      <c r="H1725" s="4">
        <f t="shared" si="53"/>
        <v>37057</v>
      </c>
    </row>
    <row r="1726" spans="1:8" x14ac:dyDescent="0.25">
      <c r="A1726" t="s">
        <v>2</v>
      </c>
      <c r="B1726" s="1">
        <v>37057</v>
      </c>
      <c r="C1726" s="3">
        <v>0.5</v>
      </c>
      <c r="D1726">
        <v>588.79999999999995</v>
      </c>
      <c r="E1726">
        <v>6</v>
      </c>
      <c r="F1726" t="s">
        <v>52</v>
      </c>
      <c r="G1726">
        <f t="shared" si="52"/>
        <v>6</v>
      </c>
      <c r="H1726" s="4">
        <f t="shared" si="53"/>
        <v>37057</v>
      </c>
    </row>
    <row r="1727" spans="1:8" x14ac:dyDescent="0.25">
      <c r="A1727" t="s">
        <v>2</v>
      </c>
      <c r="B1727" s="1">
        <v>37082</v>
      </c>
      <c r="C1727" s="3">
        <v>0.5</v>
      </c>
      <c r="D1727">
        <v>588.96</v>
      </c>
      <c r="E1727">
        <v>6</v>
      </c>
      <c r="F1727" t="s">
        <v>52</v>
      </c>
      <c r="G1727">
        <f t="shared" si="52"/>
        <v>7</v>
      </c>
      <c r="H1727" s="4">
        <f t="shared" si="53"/>
        <v>37087</v>
      </c>
    </row>
    <row r="1728" spans="1:8" x14ac:dyDescent="0.25">
      <c r="A1728" t="s">
        <v>2</v>
      </c>
      <c r="B1728" s="1">
        <v>37085</v>
      </c>
      <c r="C1728" s="2">
        <v>0</v>
      </c>
      <c r="D1728">
        <v>589</v>
      </c>
      <c r="E1728">
        <v>31</v>
      </c>
      <c r="F1728" t="s">
        <v>53</v>
      </c>
      <c r="G1728">
        <f t="shared" si="52"/>
        <v>7</v>
      </c>
      <c r="H1728" s="4">
        <f t="shared" si="53"/>
        <v>37087</v>
      </c>
    </row>
    <row r="1729" spans="1:8" x14ac:dyDescent="0.25">
      <c r="A1729" t="s">
        <v>2</v>
      </c>
      <c r="B1729" s="1">
        <v>37113</v>
      </c>
      <c r="C1729" s="3">
        <v>0.5</v>
      </c>
      <c r="D1729">
        <v>589.16</v>
      </c>
      <c r="E1729">
        <v>7</v>
      </c>
      <c r="F1729" t="s">
        <v>52</v>
      </c>
      <c r="G1729">
        <f t="shared" si="52"/>
        <v>8</v>
      </c>
      <c r="H1729" s="4">
        <f t="shared" si="53"/>
        <v>37118</v>
      </c>
    </row>
    <row r="1730" spans="1:8" x14ac:dyDescent="0.25">
      <c r="A1730" t="s">
        <v>2</v>
      </c>
      <c r="B1730" s="1">
        <v>37117</v>
      </c>
      <c r="C1730" s="2">
        <v>0</v>
      </c>
      <c r="D1730">
        <v>589.14</v>
      </c>
      <c r="E1730">
        <v>31</v>
      </c>
      <c r="F1730" t="s">
        <v>53</v>
      </c>
      <c r="G1730">
        <f t="shared" si="52"/>
        <v>8</v>
      </c>
      <c r="H1730" s="4">
        <f t="shared" si="53"/>
        <v>37118</v>
      </c>
    </row>
    <row r="1731" spans="1:8" x14ac:dyDescent="0.25">
      <c r="A1731" t="s">
        <v>2</v>
      </c>
      <c r="B1731" s="1">
        <v>37138</v>
      </c>
      <c r="C1731" s="2">
        <v>0</v>
      </c>
      <c r="D1731">
        <v>589.13</v>
      </c>
      <c r="E1731">
        <v>30</v>
      </c>
      <c r="F1731" t="s">
        <v>53</v>
      </c>
      <c r="G1731">
        <f t="shared" ref="G1731:G1794" si="54">MONTH(B1731)</f>
        <v>9</v>
      </c>
      <c r="H1731" s="4">
        <f t="shared" ref="H1731:H1794" si="55">DATE(YEAR(B1731),MONTH(B1731),15)</f>
        <v>37149</v>
      </c>
    </row>
    <row r="1732" spans="1:8" x14ac:dyDescent="0.25">
      <c r="A1732" t="s">
        <v>2</v>
      </c>
      <c r="B1732" s="1">
        <v>37149</v>
      </c>
      <c r="C1732" s="3">
        <v>0.5</v>
      </c>
      <c r="D1732">
        <v>589.12</v>
      </c>
      <c r="E1732">
        <v>6</v>
      </c>
      <c r="F1732" t="s">
        <v>52</v>
      </c>
      <c r="G1732">
        <f t="shared" si="54"/>
        <v>9</v>
      </c>
      <c r="H1732" s="4">
        <f t="shared" si="55"/>
        <v>37149</v>
      </c>
    </row>
    <row r="1733" spans="1:8" x14ac:dyDescent="0.25">
      <c r="A1733" t="s">
        <v>2</v>
      </c>
      <c r="B1733" s="1">
        <v>37167</v>
      </c>
      <c r="C1733" s="2">
        <v>0</v>
      </c>
      <c r="D1733">
        <v>589.09</v>
      </c>
      <c r="E1733">
        <v>31</v>
      </c>
      <c r="F1733" t="s">
        <v>53</v>
      </c>
      <c r="G1733">
        <f t="shared" si="54"/>
        <v>10</v>
      </c>
      <c r="H1733" s="4">
        <f t="shared" si="55"/>
        <v>37179</v>
      </c>
    </row>
    <row r="1734" spans="1:8" x14ac:dyDescent="0.25">
      <c r="A1734" t="s">
        <v>2</v>
      </c>
      <c r="B1734" s="1">
        <v>37169</v>
      </c>
      <c r="C1734" s="3">
        <v>0.5</v>
      </c>
      <c r="D1734">
        <v>589.08000000000004</v>
      </c>
      <c r="E1734">
        <v>6</v>
      </c>
      <c r="F1734" t="s">
        <v>52</v>
      </c>
      <c r="G1734">
        <f t="shared" si="54"/>
        <v>10</v>
      </c>
      <c r="H1734" s="4">
        <f t="shared" si="55"/>
        <v>37179</v>
      </c>
    </row>
    <row r="1735" spans="1:8" x14ac:dyDescent="0.25">
      <c r="A1735" t="s">
        <v>2</v>
      </c>
      <c r="B1735" s="1">
        <v>37206</v>
      </c>
      <c r="C1735" s="2">
        <v>0</v>
      </c>
      <c r="D1735">
        <v>589.15</v>
      </c>
      <c r="E1735">
        <v>30</v>
      </c>
      <c r="F1735" t="s">
        <v>53</v>
      </c>
      <c r="G1735">
        <f t="shared" si="54"/>
        <v>11</v>
      </c>
      <c r="H1735" s="4">
        <f t="shared" si="55"/>
        <v>37210</v>
      </c>
    </row>
    <row r="1736" spans="1:8" x14ac:dyDescent="0.25">
      <c r="A1736" t="s">
        <v>2</v>
      </c>
      <c r="B1736" s="1">
        <v>37225</v>
      </c>
      <c r="C1736" s="3">
        <v>0.5</v>
      </c>
      <c r="D1736">
        <v>589.15</v>
      </c>
      <c r="E1736">
        <v>6</v>
      </c>
      <c r="F1736" t="s">
        <v>52</v>
      </c>
      <c r="G1736">
        <f t="shared" si="54"/>
        <v>11</v>
      </c>
      <c r="H1736" s="4">
        <f t="shared" si="55"/>
        <v>37210</v>
      </c>
    </row>
    <row r="1737" spans="1:8" x14ac:dyDescent="0.25">
      <c r="A1737" t="s">
        <v>2</v>
      </c>
      <c r="B1737" s="1">
        <v>37240</v>
      </c>
      <c r="C1737" s="2">
        <v>0</v>
      </c>
      <c r="D1737">
        <v>589.14</v>
      </c>
      <c r="E1737">
        <v>31</v>
      </c>
      <c r="F1737" t="s">
        <v>53</v>
      </c>
      <c r="G1737">
        <f t="shared" si="54"/>
        <v>12</v>
      </c>
      <c r="H1737" s="4">
        <f t="shared" si="55"/>
        <v>37240</v>
      </c>
    </row>
    <row r="1738" spans="1:8" x14ac:dyDescent="0.25">
      <c r="A1738" t="s">
        <v>2</v>
      </c>
      <c r="B1738" s="1">
        <v>37245</v>
      </c>
      <c r="C1738" s="3">
        <v>0.5</v>
      </c>
      <c r="D1738">
        <v>588.99</v>
      </c>
      <c r="E1738">
        <v>7</v>
      </c>
      <c r="F1738" t="s">
        <v>52</v>
      </c>
      <c r="G1738">
        <f t="shared" si="54"/>
        <v>12</v>
      </c>
      <c r="H1738" s="4">
        <f t="shared" si="55"/>
        <v>37240</v>
      </c>
    </row>
    <row r="1739" spans="1:8" x14ac:dyDescent="0.25">
      <c r="A1739" t="s">
        <v>2</v>
      </c>
      <c r="B1739" s="1">
        <v>37260</v>
      </c>
      <c r="C1739" s="2">
        <v>0</v>
      </c>
      <c r="D1739">
        <v>589.33000000000004</v>
      </c>
      <c r="E1739">
        <v>26</v>
      </c>
      <c r="F1739" t="s">
        <v>53</v>
      </c>
      <c r="G1739">
        <f t="shared" si="54"/>
        <v>1</v>
      </c>
      <c r="H1739" s="4">
        <f t="shared" si="55"/>
        <v>37271</v>
      </c>
    </row>
    <row r="1740" spans="1:8" x14ac:dyDescent="0.25">
      <c r="A1740" t="s">
        <v>2</v>
      </c>
      <c r="B1740" s="1">
        <v>37261</v>
      </c>
      <c r="C1740" s="3">
        <v>0.5</v>
      </c>
      <c r="D1740">
        <v>589.32000000000005</v>
      </c>
      <c r="E1740">
        <v>6</v>
      </c>
      <c r="F1740" t="s">
        <v>52</v>
      </c>
      <c r="G1740">
        <f t="shared" si="54"/>
        <v>1</v>
      </c>
      <c r="H1740" s="4">
        <f t="shared" si="55"/>
        <v>37271</v>
      </c>
    </row>
    <row r="1741" spans="1:8" x14ac:dyDescent="0.25">
      <c r="A1741" t="s">
        <v>2</v>
      </c>
      <c r="B1741" s="1">
        <v>37302</v>
      </c>
      <c r="C1741" s="3">
        <v>0.5</v>
      </c>
      <c r="D1741">
        <v>589.62</v>
      </c>
      <c r="E1741">
        <v>6</v>
      </c>
      <c r="F1741" t="s">
        <v>52</v>
      </c>
      <c r="G1741">
        <f t="shared" si="54"/>
        <v>2</v>
      </c>
      <c r="H1741" s="4">
        <f t="shared" si="55"/>
        <v>37302</v>
      </c>
    </row>
    <row r="1742" spans="1:8" x14ac:dyDescent="0.25">
      <c r="A1742" t="s">
        <v>2</v>
      </c>
      <c r="B1742" s="1">
        <v>37315</v>
      </c>
      <c r="C1742" s="2">
        <v>0</v>
      </c>
      <c r="D1742">
        <v>589.54</v>
      </c>
      <c r="E1742">
        <v>28</v>
      </c>
      <c r="F1742" t="s">
        <v>53</v>
      </c>
      <c r="G1742">
        <f t="shared" si="54"/>
        <v>2</v>
      </c>
      <c r="H1742" s="4">
        <f t="shared" si="55"/>
        <v>37302</v>
      </c>
    </row>
    <row r="1743" spans="1:8" x14ac:dyDescent="0.25">
      <c r="A1743" t="s">
        <v>2</v>
      </c>
      <c r="B1743" s="1">
        <v>37317</v>
      </c>
      <c r="C1743" s="2">
        <v>0</v>
      </c>
      <c r="D1743">
        <v>589.69000000000005</v>
      </c>
      <c r="E1743">
        <v>31</v>
      </c>
      <c r="F1743" t="s">
        <v>53</v>
      </c>
      <c r="G1743">
        <f t="shared" si="54"/>
        <v>3</v>
      </c>
      <c r="H1743" s="4">
        <f t="shared" si="55"/>
        <v>37330</v>
      </c>
    </row>
    <row r="1744" spans="1:8" x14ac:dyDescent="0.25">
      <c r="A1744" t="s">
        <v>2</v>
      </c>
      <c r="B1744" s="1">
        <v>37330</v>
      </c>
      <c r="C1744" s="3">
        <v>0.5</v>
      </c>
      <c r="D1744">
        <v>589.66</v>
      </c>
      <c r="E1744">
        <v>6</v>
      </c>
      <c r="F1744" t="s">
        <v>52</v>
      </c>
      <c r="G1744">
        <f t="shared" si="54"/>
        <v>3</v>
      </c>
      <c r="H1744" s="4">
        <f t="shared" si="55"/>
        <v>37330</v>
      </c>
    </row>
    <row r="1745" spans="1:8" x14ac:dyDescent="0.25">
      <c r="A1745" t="s">
        <v>2</v>
      </c>
      <c r="B1745" s="1">
        <v>37348</v>
      </c>
      <c r="C1745" s="2">
        <v>0</v>
      </c>
      <c r="D1745">
        <v>589.82000000000005</v>
      </c>
      <c r="E1745">
        <v>28</v>
      </c>
      <c r="F1745" t="s">
        <v>53</v>
      </c>
      <c r="G1745">
        <f t="shared" si="54"/>
        <v>4</v>
      </c>
      <c r="H1745" s="4">
        <f t="shared" si="55"/>
        <v>37361</v>
      </c>
    </row>
    <row r="1746" spans="1:8" x14ac:dyDescent="0.25">
      <c r="A1746" t="s">
        <v>2</v>
      </c>
      <c r="B1746" s="1">
        <v>37366</v>
      </c>
      <c r="C1746" s="3">
        <v>0.5</v>
      </c>
      <c r="D1746">
        <v>589.77</v>
      </c>
      <c r="E1746">
        <v>6</v>
      </c>
      <c r="F1746" t="s">
        <v>52</v>
      </c>
      <c r="G1746">
        <f t="shared" si="54"/>
        <v>4</v>
      </c>
      <c r="H1746" s="4">
        <f t="shared" si="55"/>
        <v>37361</v>
      </c>
    </row>
    <row r="1747" spans="1:8" x14ac:dyDescent="0.25">
      <c r="A1747" t="s">
        <v>2</v>
      </c>
      <c r="B1747" s="1">
        <v>37394</v>
      </c>
      <c r="C1747" s="2">
        <v>0</v>
      </c>
      <c r="D1747">
        <v>590.11</v>
      </c>
      <c r="E1747">
        <v>29</v>
      </c>
      <c r="F1747" t="s">
        <v>53</v>
      </c>
      <c r="G1747">
        <f t="shared" si="54"/>
        <v>5</v>
      </c>
      <c r="H1747" s="4">
        <f t="shared" si="55"/>
        <v>37391</v>
      </c>
    </row>
    <row r="1748" spans="1:8" x14ac:dyDescent="0.25">
      <c r="A1748" t="s">
        <v>2</v>
      </c>
      <c r="B1748" s="1">
        <v>37395</v>
      </c>
      <c r="C1748" s="3">
        <v>0.75</v>
      </c>
      <c r="D1748">
        <v>590.07000000000005</v>
      </c>
      <c r="E1748">
        <v>7</v>
      </c>
      <c r="F1748" t="s">
        <v>52</v>
      </c>
      <c r="G1748">
        <f t="shared" si="54"/>
        <v>5</v>
      </c>
      <c r="H1748" s="4">
        <f t="shared" si="55"/>
        <v>37391</v>
      </c>
    </row>
    <row r="1749" spans="1:8" x14ac:dyDescent="0.25">
      <c r="A1749" t="s">
        <v>2</v>
      </c>
      <c r="B1749" s="1">
        <v>37422</v>
      </c>
      <c r="C1749" s="2">
        <v>0</v>
      </c>
      <c r="D1749">
        <v>590.5</v>
      </c>
      <c r="E1749">
        <v>30</v>
      </c>
      <c r="F1749" t="s">
        <v>53</v>
      </c>
      <c r="G1749">
        <f t="shared" si="54"/>
        <v>6</v>
      </c>
      <c r="H1749" s="4">
        <f t="shared" si="55"/>
        <v>37422</v>
      </c>
    </row>
    <row r="1750" spans="1:8" x14ac:dyDescent="0.25">
      <c r="A1750" t="s">
        <v>2</v>
      </c>
      <c r="B1750" s="1">
        <v>37422</v>
      </c>
      <c r="C1750" s="3">
        <v>0.5</v>
      </c>
      <c r="D1750">
        <v>590.5</v>
      </c>
      <c r="E1750">
        <v>6</v>
      </c>
      <c r="F1750" t="s">
        <v>52</v>
      </c>
      <c r="G1750">
        <f t="shared" si="54"/>
        <v>6</v>
      </c>
      <c r="H1750" s="4">
        <f t="shared" si="55"/>
        <v>37422</v>
      </c>
    </row>
    <row r="1751" spans="1:8" x14ac:dyDescent="0.25">
      <c r="A1751" t="s">
        <v>2</v>
      </c>
      <c r="B1751" s="1">
        <v>37452</v>
      </c>
      <c r="C1751" s="3">
        <v>0.5</v>
      </c>
      <c r="D1751">
        <v>590.88</v>
      </c>
      <c r="E1751">
        <v>6</v>
      </c>
      <c r="F1751" t="s">
        <v>52</v>
      </c>
      <c r="G1751">
        <f t="shared" si="54"/>
        <v>7</v>
      </c>
      <c r="H1751" s="4">
        <f t="shared" si="55"/>
        <v>37452</v>
      </c>
    </row>
    <row r="1752" spans="1:8" x14ac:dyDescent="0.25">
      <c r="A1752" t="s">
        <v>2</v>
      </c>
      <c r="B1752" s="1">
        <v>37454</v>
      </c>
      <c r="C1752" s="2">
        <v>0</v>
      </c>
      <c r="D1752">
        <v>590.91</v>
      </c>
      <c r="E1752">
        <v>31</v>
      </c>
      <c r="F1752" t="s">
        <v>53</v>
      </c>
      <c r="G1752">
        <f t="shared" si="54"/>
        <v>7</v>
      </c>
      <c r="H1752" s="4">
        <f t="shared" si="55"/>
        <v>37452</v>
      </c>
    </row>
    <row r="1753" spans="1:8" x14ac:dyDescent="0.25">
      <c r="A1753" t="s">
        <v>2</v>
      </c>
      <c r="B1753" s="1">
        <v>37473</v>
      </c>
      <c r="C1753" s="2">
        <v>0</v>
      </c>
      <c r="D1753">
        <v>591.04999999999995</v>
      </c>
      <c r="E1753">
        <v>30</v>
      </c>
      <c r="F1753" t="s">
        <v>53</v>
      </c>
      <c r="G1753">
        <f t="shared" si="54"/>
        <v>8</v>
      </c>
      <c r="H1753" s="4">
        <f t="shared" si="55"/>
        <v>37483</v>
      </c>
    </row>
    <row r="1754" spans="1:8" x14ac:dyDescent="0.25">
      <c r="A1754" t="s">
        <v>2</v>
      </c>
      <c r="B1754" s="1">
        <v>37478</v>
      </c>
      <c r="C1754" s="3">
        <v>0.5</v>
      </c>
      <c r="D1754">
        <v>591.03</v>
      </c>
      <c r="E1754">
        <v>6</v>
      </c>
      <c r="F1754" t="s">
        <v>52</v>
      </c>
      <c r="G1754">
        <f t="shared" si="54"/>
        <v>8</v>
      </c>
      <c r="H1754" s="4">
        <f t="shared" si="55"/>
        <v>37483</v>
      </c>
    </row>
    <row r="1755" spans="1:8" x14ac:dyDescent="0.25">
      <c r="A1755" t="s">
        <v>2</v>
      </c>
      <c r="B1755" s="1">
        <v>37506</v>
      </c>
      <c r="C1755" s="2">
        <v>0</v>
      </c>
      <c r="D1755">
        <v>591.11</v>
      </c>
      <c r="E1755">
        <v>30</v>
      </c>
      <c r="F1755" t="s">
        <v>53</v>
      </c>
      <c r="G1755">
        <f t="shared" si="54"/>
        <v>9</v>
      </c>
      <c r="H1755" s="4">
        <f t="shared" si="55"/>
        <v>37514</v>
      </c>
    </row>
    <row r="1756" spans="1:8" x14ac:dyDescent="0.25">
      <c r="A1756" t="s">
        <v>2</v>
      </c>
      <c r="B1756" s="1">
        <v>37524</v>
      </c>
      <c r="C1756" s="3">
        <v>0.5</v>
      </c>
      <c r="D1756">
        <v>591.14</v>
      </c>
      <c r="E1756">
        <v>7</v>
      </c>
      <c r="F1756" t="s">
        <v>52</v>
      </c>
      <c r="G1756">
        <f t="shared" si="54"/>
        <v>9</v>
      </c>
      <c r="H1756" s="4">
        <f t="shared" si="55"/>
        <v>37514</v>
      </c>
    </row>
    <row r="1757" spans="1:8" x14ac:dyDescent="0.25">
      <c r="A1757" t="s">
        <v>2</v>
      </c>
      <c r="B1757" s="1">
        <v>37530</v>
      </c>
      <c r="C1757" s="2">
        <v>0</v>
      </c>
      <c r="D1757">
        <v>591.08000000000004</v>
      </c>
      <c r="E1757">
        <v>13</v>
      </c>
      <c r="F1757" t="s">
        <v>53</v>
      </c>
      <c r="G1757">
        <f t="shared" si="54"/>
        <v>10</v>
      </c>
      <c r="H1757" s="4">
        <f t="shared" si="55"/>
        <v>37544</v>
      </c>
    </row>
    <row r="1758" spans="1:8" x14ac:dyDescent="0.25">
      <c r="A1758" t="s">
        <v>2</v>
      </c>
      <c r="B1758" s="1">
        <v>37544</v>
      </c>
      <c r="C1758" s="3">
        <v>0.5</v>
      </c>
      <c r="D1758">
        <v>591.04</v>
      </c>
      <c r="E1758">
        <v>4</v>
      </c>
      <c r="F1758" t="s">
        <v>52</v>
      </c>
      <c r="G1758">
        <f t="shared" si="54"/>
        <v>10</v>
      </c>
      <c r="H1758" s="4">
        <f t="shared" si="55"/>
        <v>37544</v>
      </c>
    </row>
    <row r="1759" spans="1:8" x14ac:dyDescent="0.25">
      <c r="A1759" t="s">
        <v>2</v>
      </c>
      <c r="B1759" s="1">
        <v>37565</v>
      </c>
      <c r="C1759" s="2">
        <v>0</v>
      </c>
      <c r="D1759">
        <v>591.08000000000004</v>
      </c>
      <c r="E1759">
        <v>15</v>
      </c>
      <c r="F1759" t="s">
        <v>53</v>
      </c>
      <c r="G1759">
        <f t="shared" si="54"/>
        <v>11</v>
      </c>
      <c r="H1759" s="4">
        <f t="shared" si="55"/>
        <v>37575</v>
      </c>
    </row>
    <row r="1760" spans="1:8" x14ac:dyDescent="0.25">
      <c r="A1760" t="s">
        <v>2</v>
      </c>
      <c r="B1760" s="1">
        <v>37590</v>
      </c>
      <c r="C1760" s="3">
        <v>0.5</v>
      </c>
      <c r="D1760">
        <v>591.1</v>
      </c>
      <c r="E1760">
        <v>6</v>
      </c>
      <c r="F1760" t="s">
        <v>52</v>
      </c>
      <c r="G1760">
        <f t="shared" si="54"/>
        <v>11</v>
      </c>
      <c r="H1760" s="4">
        <f t="shared" si="55"/>
        <v>37575</v>
      </c>
    </row>
    <row r="1761" spans="1:8" x14ac:dyDescent="0.25">
      <c r="A1761" t="s">
        <v>2</v>
      </c>
      <c r="B1761" s="1">
        <v>37600</v>
      </c>
      <c r="C1761" s="3">
        <v>0.5</v>
      </c>
      <c r="D1761">
        <v>591.1</v>
      </c>
      <c r="E1761">
        <v>6</v>
      </c>
      <c r="F1761" t="s">
        <v>52</v>
      </c>
      <c r="G1761">
        <f t="shared" si="54"/>
        <v>12</v>
      </c>
      <c r="H1761" s="4">
        <f t="shared" si="55"/>
        <v>37605</v>
      </c>
    </row>
    <row r="1762" spans="1:8" x14ac:dyDescent="0.25">
      <c r="A1762" t="s">
        <v>2</v>
      </c>
      <c r="B1762" s="1">
        <v>37608</v>
      </c>
      <c r="C1762" s="2">
        <v>0</v>
      </c>
      <c r="D1762">
        <v>591.19000000000005</v>
      </c>
      <c r="E1762">
        <v>1</v>
      </c>
      <c r="F1762" t="s">
        <v>53</v>
      </c>
      <c r="G1762">
        <f t="shared" si="54"/>
        <v>12</v>
      </c>
      <c r="H1762" s="4">
        <f t="shared" si="55"/>
        <v>37605</v>
      </c>
    </row>
    <row r="1763" spans="1:8" x14ac:dyDescent="0.25">
      <c r="A1763" t="s">
        <v>2</v>
      </c>
      <c r="B1763" s="1">
        <v>37638</v>
      </c>
      <c r="C1763" s="2">
        <v>0</v>
      </c>
      <c r="D1763">
        <v>591.42999999999995</v>
      </c>
      <c r="E1763">
        <v>1</v>
      </c>
      <c r="F1763" t="s">
        <v>53</v>
      </c>
      <c r="G1763">
        <f t="shared" si="54"/>
        <v>1</v>
      </c>
      <c r="H1763" s="4">
        <f t="shared" si="55"/>
        <v>37636</v>
      </c>
    </row>
    <row r="1764" spans="1:8" x14ac:dyDescent="0.25">
      <c r="A1764" t="s">
        <v>2</v>
      </c>
      <c r="B1764" s="1">
        <v>37641</v>
      </c>
      <c r="C1764" s="3">
        <v>0.5</v>
      </c>
      <c r="D1764">
        <v>591.33000000000004</v>
      </c>
      <c r="E1764">
        <v>6</v>
      </c>
      <c r="F1764" t="s">
        <v>52</v>
      </c>
      <c r="G1764">
        <f t="shared" si="54"/>
        <v>1</v>
      </c>
      <c r="H1764" s="4">
        <f t="shared" si="55"/>
        <v>37636</v>
      </c>
    </row>
    <row r="1765" spans="1:8" x14ac:dyDescent="0.25">
      <c r="A1765" t="s">
        <v>2</v>
      </c>
      <c r="B1765" s="1">
        <v>37656</v>
      </c>
      <c r="C1765" s="3">
        <v>0.4861111111111111</v>
      </c>
      <c r="D1765">
        <v>591.51</v>
      </c>
      <c r="E1765">
        <v>7</v>
      </c>
      <c r="F1765" t="s">
        <v>52</v>
      </c>
      <c r="G1765">
        <f t="shared" si="54"/>
        <v>2</v>
      </c>
      <c r="H1765" s="4">
        <f t="shared" si="55"/>
        <v>37667</v>
      </c>
    </row>
    <row r="1766" spans="1:8" x14ac:dyDescent="0.25">
      <c r="A1766" t="s">
        <v>2</v>
      </c>
      <c r="B1766" s="1">
        <v>37658</v>
      </c>
      <c r="C1766" s="2">
        <v>0</v>
      </c>
      <c r="D1766">
        <v>591.55999999999995</v>
      </c>
      <c r="E1766">
        <v>1</v>
      </c>
      <c r="F1766" t="s">
        <v>53</v>
      </c>
      <c r="G1766">
        <f t="shared" si="54"/>
        <v>2</v>
      </c>
      <c r="H1766" s="4">
        <f t="shared" si="55"/>
        <v>37667</v>
      </c>
    </row>
    <row r="1767" spans="1:8" x14ac:dyDescent="0.25">
      <c r="A1767" t="s">
        <v>2</v>
      </c>
      <c r="B1767" s="1">
        <v>37690</v>
      </c>
      <c r="C1767" s="3">
        <v>0.5</v>
      </c>
      <c r="D1767">
        <v>591.59</v>
      </c>
      <c r="E1767">
        <v>7</v>
      </c>
      <c r="F1767" t="s">
        <v>52</v>
      </c>
      <c r="G1767">
        <f t="shared" si="54"/>
        <v>3</v>
      </c>
      <c r="H1767" s="4">
        <f t="shared" si="55"/>
        <v>37695</v>
      </c>
    </row>
    <row r="1768" spans="1:8" x14ac:dyDescent="0.25">
      <c r="A1768" t="s">
        <v>2</v>
      </c>
      <c r="B1768" s="1">
        <v>37735</v>
      </c>
      <c r="C1768" s="2">
        <v>0</v>
      </c>
      <c r="D1768">
        <v>591.82000000000005</v>
      </c>
      <c r="E1768">
        <v>14</v>
      </c>
      <c r="F1768" t="s">
        <v>53</v>
      </c>
      <c r="G1768">
        <f t="shared" si="54"/>
        <v>4</v>
      </c>
      <c r="H1768" s="4">
        <f t="shared" si="55"/>
        <v>37726</v>
      </c>
    </row>
    <row r="1769" spans="1:8" x14ac:dyDescent="0.25">
      <c r="A1769" t="s">
        <v>2</v>
      </c>
      <c r="B1769" s="1">
        <v>37736</v>
      </c>
      <c r="C1769" s="3">
        <v>0.5</v>
      </c>
      <c r="D1769">
        <v>591.79999999999995</v>
      </c>
      <c r="E1769">
        <v>7</v>
      </c>
      <c r="F1769" t="s">
        <v>52</v>
      </c>
      <c r="G1769">
        <f t="shared" si="54"/>
        <v>4</v>
      </c>
      <c r="H1769" s="4">
        <f t="shared" si="55"/>
        <v>37726</v>
      </c>
    </row>
    <row r="1770" spans="1:8" x14ac:dyDescent="0.25">
      <c r="A1770" t="s">
        <v>2</v>
      </c>
      <c r="B1770" s="1">
        <v>37751</v>
      </c>
      <c r="C1770" s="3">
        <v>0.5</v>
      </c>
      <c r="D1770">
        <v>591.9</v>
      </c>
      <c r="E1770">
        <v>7</v>
      </c>
      <c r="F1770" t="s">
        <v>52</v>
      </c>
      <c r="G1770">
        <f t="shared" si="54"/>
        <v>5</v>
      </c>
      <c r="H1770" s="4">
        <f t="shared" si="55"/>
        <v>37756</v>
      </c>
    </row>
    <row r="1771" spans="1:8" x14ac:dyDescent="0.25">
      <c r="A1771" t="s">
        <v>2</v>
      </c>
      <c r="B1771" s="1">
        <v>37754</v>
      </c>
      <c r="C1771" s="2">
        <v>0</v>
      </c>
      <c r="D1771">
        <v>591.92999999999995</v>
      </c>
      <c r="E1771">
        <v>24</v>
      </c>
      <c r="F1771" t="s">
        <v>53</v>
      </c>
      <c r="G1771">
        <f t="shared" si="54"/>
        <v>5</v>
      </c>
      <c r="H1771" s="4">
        <f t="shared" si="55"/>
        <v>37756</v>
      </c>
    </row>
    <row r="1772" spans="1:8" x14ac:dyDescent="0.25">
      <c r="A1772" t="s">
        <v>2</v>
      </c>
      <c r="B1772" s="1">
        <v>37787</v>
      </c>
      <c r="C1772" s="3">
        <v>0.5</v>
      </c>
      <c r="D1772">
        <v>592.30999999999995</v>
      </c>
      <c r="E1772">
        <v>7</v>
      </c>
      <c r="F1772" t="s">
        <v>52</v>
      </c>
      <c r="G1772">
        <f t="shared" si="54"/>
        <v>6</v>
      </c>
      <c r="H1772" s="4">
        <f t="shared" si="55"/>
        <v>37787</v>
      </c>
    </row>
    <row r="1773" spans="1:8" x14ac:dyDescent="0.25">
      <c r="A1773" t="s">
        <v>2</v>
      </c>
      <c r="B1773" s="1">
        <v>37789</v>
      </c>
      <c r="C1773" s="2">
        <v>0</v>
      </c>
      <c r="D1773">
        <v>592.34</v>
      </c>
      <c r="E1773">
        <v>23</v>
      </c>
      <c r="F1773" t="s">
        <v>53</v>
      </c>
      <c r="G1773">
        <f t="shared" si="54"/>
        <v>6</v>
      </c>
      <c r="H1773" s="4">
        <f t="shared" si="55"/>
        <v>37787</v>
      </c>
    </row>
    <row r="1774" spans="1:8" x14ac:dyDescent="0.25">
      <c r="A1774" t="s">
        <v>2</v>
      </c>
      <c r="B1774" s="1">
        <v>37817</v>
      </c>
      <c r="C1774" s="3">
        <v>0.5</v>
      </c>
      <c r="D1774">
        <v>592.73</v>
      </c>
      <c r="E1774">
        <v>7</v>
      </c>
      <c r="F1774" t="s">
        <v>52</v>
      </c>
      <c r="G1774">
        <f t="shared" si="54"/>
        <v>7</v>
      </c>
      <c r="H1774" s="4">
        <f t="shared" si="55"/>
        <v>37817</v>
      </c>
    </row>
    <row r="1775" spans="1:8" x14ac:dyDescent="0.25">
      <c r="A1775" t="s">
        <v>2</v>
      </c>
      <c r="B1775" s="1">
        <v>37818</v>
      </c>
      <c r="C1775" s="2">
        <v>0</v>
      </c>
      <c r="D1775">
        <v>592.78</v>
      </c>
      <c r="E1775">
        <v>31</v>
      </c>
      <c r="F1775" t="s">
        <v>53</v>
      </c>
      <c r="G1775">
        <f t="shared" si="54"/>
        <v>7</v>
      </c>
      <c r="H1775" s="4">
        <f t="shared" si="55"/>
        <v>37817</v>
      </c>
    </row>
    <row r="1776" spans="1:8" x14ac:dyDescent="0.25">
      <c r="A1776" t="s">
        <v>2</v>
      </c>
      <c r="B1776" s="1">
        <v>37834</v>
      </c>
      <c r="C1776" s="2">
        <v>0</v>
      </c>
      <c r="D1776">
        <v>592.85</v>
      </c>
      <c r="E1776">
        <v>29</v>
      </c>
      <c r="F1776" t="s">
        <v>53</v>
      </c>
      <c r="G1776">
        <f t="shared" si="54"/>
        <v>8</v>
      </c>
      <c r="H1776" s="4">
        <f t="shared" si="55"/>
        <v>37848</v>
      </c>
    </row>
    <row r="1777" spans="1:8" x14ac:dyDescent="0.25">
      <c r="A1777" t="s">
        <v>2</v>
      </c>
      <c r="B1777" s="1">
        <v>37843</v>
      </c>
      <c r="C1777" s="3">
        <v>0.5</v>
      </c>
      <c r="D1777">
        <v>592.85</v>
      </c>
      <c r="E1777">
        <v>7</v>
      </c>
      <c r="F1777" t="s">
        <v>52</v>
      </c>
      <c r="G1777">
        <f t="shared" si="54"/>
        <v>8</v>
      </c>
      <c r="H1777" s="4">
        <f t="shared" si="55"/>
        <v>37848</v>
      </c>
    </row>
    <row r="1778" spans="1:8" x14ac:dyDescent="0.25">
      <c r="A1778" t="s">
        <v>2</v>
      </c>
      <c r="B1778" s="1">
        <v>37866</v>
      </c>
      <c r="C1778" s="2">
        <v>0</v>
      </c>
      <c r="D1778">
        <v>592.92999999999995</v>
      </c>
      <c r="E1778">
        <v>29</v>
      </c>
      <c r="F1778" t="s">
        <v>53</v>
      </c>
      <c r="G1778">
        <f t="shared" si="54"/>
        <v>9</v>
      </c>
      <c r="H1778" s="4">
        <f t="shared" si="55"/>
        <v>37879</v>
      </c>
    </row>
    <row r="1779" spans="1:8" x14ac:dyDescent="0.25">
      <c r="A1779" t="s">
        <v>2</v>
      </c>
      <c r="B1779" s="1">
        <v>37889</v>
      </c>
      <c r="C1779" s="3">
        <v>0.5</v>
      </c>
      <c r="D1779">
        <v>592.94000000000005</v>
      </c>
      <c r="E1779">
        <v>7</v>
      </c>
      <c r="F1779" t="s">
        <v>52</v>
      </c>
      <c r="G1779">
        <f t="shared" si="54"/>
        <v>9</v>
      </c>
      <c r="H1779" s="4">
        <f t="shared" si="55"/>
        <v>37879</v>
      </c>
    </row>
    <row r="1780" spans="1:8" x14ac:dyDescent="0.25">
      <c r="A1780" t="s">
        <v>2</v>
      </c>
      <c r="B1780" s="1">
        <v>37896</v>
      </c>
      <c r="C1780" s="2">
        <v>0</v>
      </c>
      <c r="D1780">
        <v>592.86</v>
      </c>
      <c r="E1780">
        <v>13</v>
      </c>
      <c r="F1780" t="s">
        <v>53</v>
      </c>
      <c r="G1780">
        <f t="shared" si="54"/>
        <v>10</v>
      </c>
      <c r="H1780" s="4">
        <f t="shared" si="55"/>
        <v>37909</v>
      </c>
    </row>
    <row r="1781" spans="1:8" x14ac:dyDescent="0.25">
      <c r="A1781" t="s">
        <v>2</v>
      </c>
      <c r="B1781" s="1">
        <v>37904</v>
      </c>
      <c r="C1781" s="3">
        <v>0.25</v>
      </c>
      <c r="D1781">
        <v>592.85</v>
      </c>
      <c r="E1781">
        <v>9</v>
      </c>
      <c r="F1781" t="s">
        <v>52</v>
      </c>
      <c r="G1781">
        <f t="shared" si="54"/>
        <v>10</v>
      </c>
      <c r="H1781" s="4">
        <f t="shared" si="55"/>
        <v>37909</v>
      </c>
    </row>
    <row r="1782" spans="1:8" x14ac:dyDescent="0.25">
      <c r="A1782" t="s">
        <v>2</v>
      </c>
      <c r="B1782" s="1">
        <v>37929</v>
      </c>
      <c r="C1782" s="2">
        <v>0</v>
      </c>
      <c r="D1782">
        <v>592.79999999999995</v>
      </c>
      <c r="E1782">
        <v>30</v>
      </c>
      <c r="F1782" t="s">
        <v>53</v>
      </c>
      <c r="G1782">
        <f t="shared" si="54"/>
        <v>11</v>
      </c>
      <c r="H1782" s="4">
        <f t="shared" si="55"/>
        <v>37940</v>
      </c>
    </row>
    <row r="1783" spans="1:8" x14ac:dyDescent="0.25">
      <c r="A1783" t="s">
        <v>2</v>
      </c>
      <c r="B1783" s="1">
        <v>37944</v>
      </c>
      <c r="C1783" s="3">
        <v>0.375</v>
      </c>
      <c r="D1783">
        <v>592.82000000000005</v>
      </c>
      <c r="E1783">
        <v>7</v>
      </c>
      <c r="F1783" t="s">
        <v>52</v>
      </c>
      <c r="G1783">
        <f t="shared" si="54"/>
        <v>11</v>
      </c>
      <c r="H1783" s="4">
        <f t="shared" si="55"/>
        <v>37940</v>
      </c>
    </row>
    <row r="1784" spans="1:8" x14ac:dyDescent="0.25">
      <c r="A1784" t="s">
        <v>2</v>
      </c>
      <c r="B1784" s="1">
        <v>37978</v>
      </c>
      <c r="C1784" s="2">
        <v>0</v>
      </c>
      <c r="D1784">
        <v>592.9</v>
      </c>
      <c r="E1784">
        <v>31</v>
      </c>
      <c r="F1784" t="s">
        <v>53</v>
      </c>
      <c r="G1784">
        <f t="shared" si="54"/>
        <v>12</v>
      </c>
      <c r="H1784" s="4">
        <f t="shared" si="55"/>
        <v>37970</v>
      </c>
    </row>
    <row r="1785" spans="1:8" x14ac:dyDescent="0.25">
      <c r="A1785" t="s">
        <v>2</v>
      </c>
      <c r="B1785" s="1">
        <v>37980</v>
      </c>
      <c r="C1785" s="3">
        <v>0.5</v>
      </c>
      <c r="D1785">
        <v>592.89</v>
      </c>
      <c r="E1785">
        <v>7</v>
      </c>
      <c r="F1785" t="s">
        <v>52</v>
      </c>
      <c r="G1785">
        <f t="shared" si="54"/>
        <v>12</v>
      </c>
      <c r="H1785" s="4">
        <f t="shared" si="55"/>
        <v>37970</v>
      </c>
    </row>
    <row r="1786" spans="1:8" x14ac:dyDescent="0.25">
      <c r="A1786" t="s">
        <v>2</v>
      </c>
      <c r="B1786" s="1">
        <v>37996</v>
      </c>
      <c r="C1786" s="3">
        <v>0.5</v>
      </c>
      <c r="D1786">
        <v>593.08000000000004</v>
      </c>
      <c r="E1786">
        <v>7</v>
      </c>
      <c r="F1786" t="s">
        <v>52</v>
      </c>
      <c r="G1786">
        <f t="shared" si="54"/>
        <v>1</v>
      </c>
      <c r="H1786" s="4">
        <f t="shared" si="55"/>
        <v>38001</v>
      </c>
    </row>
    <row r="1787" spans="1:8" x14ac:dyDescent="0.25">
      <c r="A1787" t="s">
        <v>2</v>
      </c>
      <c r="B1787" s="1">
        <v>38011</v>
      </c>
      <c r="C1787" s="2">
        <v>0</v>
      </c>
      <c r="D1787">
        <v>593.03</v>
      </c>
      <c r="E1787">
        <v>31</v>
      </c>
      <c r="F1787" t="s">
        <v>53</v>
      </c>
      <c r="G1787">
        <f t="shared" si="54"/>
        <v>1</v>
      </c>
      <c r="H1787" s="4">
        <f t="shared" si="55"/>
        <v>38001</v>
      </c>
    </row>
    <row r="1788" spans="1:8" x14ac:dyDescent="0.25">
      <c r="A1788" t="s">
        <v>2</v>
      </c>
      <c r="B1788" s="1">
        <v>38030</v>
      </c>
      <c r="C1788" s="2">
        <v>0</v>
      </c>
      <c r="D1788">
        <v>593.07000000000005</v>
      </c>
      <c r="E1788">
        <v>29</v>
      </c>
      <c r="F1788" t="s">
        <v>53</v>
      </c>
      <c r="G1788">
        <f t="shared" si="54"/>
        <v>2</v>
      </c>
      <c r="H1788" s="4">
        <f t="shared" si="55"/>
        <v>38032</v>
      </c>
    </row>
    <row r="1789" spans="1:8" x14ac:dyDescent="0.25">
      <c r="A1789" t="s">
        <v>2</v>
      </c>
      <c r="B1789" s="1">
        <v>38032</v>
      </c>
      <c r="C1789" s="3">
        <v>0.5</v>
      </c>
      <c r="D1789">
        <v>593.07000000000005</v>
      </c>
      <c r="E1789">
        <v>7</v>
      </c>
      <c r="F1789" t="s">
        <v>52</v>
      </c>
      <c r="G1789">
        <f t="shared" si="54"/>
        <v>2</v>
      </c>
      <c r="H1789" s="4">
        <f t="shared" si="55"/>
        <v>38032</v>
      </c>
    </row>
    <row r="1790" spans="1:8" x14ac:dyDescent="0.25">
      <c r="A1790" t="s">
        <v>2</v>
      </c>
      <c r="B1790" s="1">
        <v>38064</v>
      </c>
      <c r="C1790" s="2">
        <v>0</v>
      </c>
      <c r="D1790">
        <v>593.26</v>
      </c>
      <c r="E1790">
        <v>31</v>
      </c>
      <c r="F1790" t="s">
        <v>53</v>
      </c>
      <c r="G1790">
        <f t="shared" si="54"/>
        <v>3</v>
      </c>
      <c r="H1790" s="4">
        <f t="shared" si="55"/>
        <v>38061</v>
      </c>
    </row>
    <row r="1791" spans="1:8" x14ac:dyDescent="0.25">
      <c r="A1791" t="s">
        <v>2</v>
      </c>
      <c r="B1791" s="1">
        <v>38071</v>
      </c>
      <c r="C1791" s="3">
        <v>0.5</v>
      </c>
      <c r="D1791">
        <v>593.23</v>
      </c>
      <c r="E1791">
        <v>8</v>
      </c>
      <c r="F1791" t="s">
        <v>52</v>
      </c>
      <c r="G1791">
        <f t="shared" si="54"/>
        <v>3</v>
      </c>
      <c r="H1791" s="4">
        <f t="shared" si="55"/>
        <v>38061</v>
      </c>
    </row>
    <row r="1792" spans="1:8" x14ac:dyDescent="0.25">
      <c r="A1792" t="s">
        <v>2</v>
      </c>
      <c r="B1792" s="1">
        <v>38087</v>
      </c>
      <c r="C1792" s="3">
        <v>0.5</v>
      </c>
      <c r="D1792">
        <v>593.35</v>
      </c>
      <c r="E1792">
        <v>6</v>
      </c>
      <c r="F1792" t="s">
        <v>52</v>
      </c>
      <c r="G1792">
        <f t="shared" si="54"/>
        <v>4</v>
      </c>
      <c r="H1792" s="4">
        <f t="shared" si="55"/>
        <v>38092</v>
      </c>
    </row>
    <row r="1793" spans="1:8" x14ac:dyDescent="0.25">
      <c r="A1793" t="s">
        <v>2</v>
      </c>
      <c r="B1793" s="1">
        <v>38089</v>
      </c>
      <c r="C1793" s="2">
        <v>0</v>
      </c>
      <c r="D1793">
        <v>593.36</v>
      </c>
      <c r="E1793">
        <v>30</v>
      </c>
      <c r="F1793" t="s">
        <v>53</v>
      </c>
      <c r="G1793">
        <f t="shared" si="54"/>
        <v>4</v>
      </c>
      <c r="H1793" s="4">
        <f t="shared" si="55"/>
        <v>38092</v>
      </c>
    </row>
    <row r="1794" spans="1:8" x14ac:dyDescent="0.25">
      <c r="A1794" t="s">
        <v>2</v>
      </c>
      <c r="B1794" s="1">
        <v>38122</v>
      </c>
      <c r="C1794" s="3">
        <v>0.5</v>
      </c>
      <c r="D1794">
        <v>593.65</v>
      </c>
      <c r="E1794">
        <v>7</v>
      </c>
      <c r="F1794" t="s">
        <v>52</v>
      </c>
      <c r="G1794">
        <f t="shared" si="54"/>
        <v>5</v>
      </c>
      <c r="H1794" s="4">
        <f t="shared" si="55"/>
        <v>38122</v>
      </c>
    </row>
    <row r="1795" spans="1:8" x14ac:dyDescent="0.25">
      <c r="A1795" t="s">
        <v>2</v>
      </c>
      <c r="B1795" s="1">
        <v>38123</v>
      </c>
      <c r="C1795" s="2">
        <v>0</v>
      </c>
      <c r="D1795">
        <v>593.69000000000005</v>
      </c>
      <c r="E1795">
        <v>31</v>
      </c>
      <c r="F1795" t="s">
        <v>53</v>
      </c>
      <c r="G1795">
        <f t="shared" ref="G1795:G1858" si="56">MONTH(B1795)</f>
        <v>5</v>
      </c>
      <c r="H1795" s="4">
        <f t="shared" ref="H1795:H1858" si="57">DATE(YEAR(B1795),MONTH(B1795),15)</f>
        <v>38122</v>
      </c>
    </row>
    <row r="1796" spans="1:8" x14ac:dyDescent="0.25">
      <c r="A1796" t="s">
        <v>2</v>
      </c>
      <c r="B1796" s="1">
        <v>38140</v>
      </c>
      <c r="C1796" s="3">
        <v>0.40625</v>
      </c>
      <c r="D1796">
        <v>593.83000000000004</v>
      </c>
      <c r="E1796">
        <v>7</v>
      </c>
      <c r="F1796" t="s">
        <v>52</v>
      </c>
      <c r="G1796">
        <f t="shared" si="56"/>
        <v>6</v>
      </c>
      <c r="H1796" s="4">
        <f t="shared" si="57"/>
        <v>38153</v>
      </c>
    </row>
    <row r="1797" spans="1:8" x14ac:dyDescent="0.25">
      <c r="A1797" t="s">
        <v>2</v>
      </c>
      <c r="B1797" s="1">
        <v>38152</v>
      </c>
      <c r="C1797" s="2">
        <v>0</v>
      </c>
      <c r="D1797">
        <v>593.85</v>
      </c>
      <c r="E1797">
        <v>30</v>
      </c>
      <c r="F1797" t="s">
        <v>53</v>
      </c>
      <c r="G1797">
        <f t="shared" si="56"/>
        <v>6</v>
      </c>
      <c r="H1797" s="4">
        <f t="shared" si="57"/>
        <v>38153</v>
      </c>
    </row>
    <row r="1798" spans="1:8" x14ac:dyDescent="0.25">
      <c r="A1798" t="s">
        <v>2</v>
      </c>
      <c r="B1798" s="1">
        <v>38182</v>
      </c>
      <c r="C1798" s="2">
        <v>0</v>
      </c>
      <c r="D1798">
        <v>594.08000000000004</v>
      </c>
      <c r="E1798">
        <v>31</v>
      </c>
      <c r="F1798" t="s">
        <v>53</v>
      </c>
      <c r="G1798">
        <f t="shared" si="56"/>
        <v>7</v>
      </c>
      <c r="H1798" s="4">
        <f t="shared" si="57"/>
        <v>38183</v>
      </c>
    </row>
    <row r="1799" spans="1:8" x14ac:dyDescent="0.25">
      <c r="A1799" t="s">
        <v>2</v>
      </c>
      <c r="B1799" s="1">
        <v>38183</v>
      </c>
      <c r="C1799" s="3">
        <v>0.5</v>
      </c>
      <c r="D1799">
        <v>594.07000000000005</v>
      </c>
      <c r="E1799">
        <v>7</v>
      </c>
      <c r="F1799" t="s">
        <v>52</v>
      </c>
      <c r="G1799">
        <f t="shared" si="56"/>
        <v>7</v>
      </c>
      <c r="H1799" s="4">
        <f t="shared" si="57"/>
        <v>38183</v>
      </c>
    </row>
    <row r="1800" spans="1:8" x14ac:dyDescent="0.25">
      <c r="A1800" t="s">
        <v>2</v>
      </c>
      <c r="B1800" s="1">
        <v>38213</v>
      </c>
      <c r="C1800" s="2">
        <v>0</v>
      </c>
      <c r="D1800">
        <v>594.04999999999995</v>
      </c>
      <c r="E1800">
        <v>31</v>
      </c>
      <c r="F1800" t="s">
        <v>53</v>
      </c>
      <c r="G1800">
        <f t="shared" si="56"/>
        <v>8</v>
      </c>
      <c r="H1800" s="4">
        <f t="shared" si="57"/>
        <v>38214</v>
      </c>
    </row>
    <row r="1801" spans="1:8" x14ac:dyDescent="0.25">
      <c r="A1801" t="s">
        <v>2</v>
      </c>
      <c r="B1801" s="1">
        <v>38214</v>
      </c>
      <c r="C1801" s="3">
        <v>0.5</v>
      </c>
      <c r="D1801">
        <v>594.05999999999995</v>
      </c>
      <c r="E1801">
        <v>7</v>
      </c>
      <c r="F1801" t="s">
        <v>52</v>
      </c>
      <c r="G1801">
        <f t="shared" si="56"/>
        <v>8</v>
      </c>
      <c r="H1801" s="4">
        <f t="shared" si="57"/>
        <v>38214</v>
      </c>
    </row>
    <row r="1802" spans="1:8" x14ac:dyDescent="0.25">
      <c r="A1802" t="s">
        <v>2</v>
      </c>
      <c r="B1802" s="1">
        <v>38232</v>
      </c>
      <c r="C1802" s="2">
        <v>0</v>
      </c>
      <c r="D1802">
        <v>593.91</v>
      </c>
      <c r="E1802">
        <v>30</v>
      </c>
      <c r="F1802" t="s">
        <v>53</v>
      </c>
      <c r="G1802">
        <f t="shared" si="56"/>
        <v>9</v>
      </c>
      <c r="H1802" s="4">
        <f t="shared" si="57"/>
        <v>38245</v>
      </c>
    </row>
    <row r="1803" spans="1:8" x14ac:dyDescent="0.25">
      <c r="A1803" t="s">
        <v>2</v>
      </c>
      <c r="B1803" s="1">
        <v>38255</v>
      </c>
      <c r="C1803" s="3">
        <v>0.5</v>
      </c>
      <c r="D1803">
        <v>593.91999999999996</v>
      </c>
      <c r="E1803">
        <v>7</v>
      </c>
      <c r="F1803" t="s">
        <v>52</v>
      </c>
      <c r="G1803">
        <f t="shared" si="56"/>
        <v>9</v>
      </c>
      <c r="H1803" s="4">
        <f t="shared" si="57"/>
        <v>38245</v>
      </c>
    </row>
    <row r="1804" spans="1:8" x14ac:dyDescent="0.25">
      <c r="A1804" t="s">
        <v>2</v>
      </c>
      <c r="B1804" s="1">
        <v>38275</v>
      </c>
      <c r="C1804" s="2">
        <v>0</v>
      </c>
      <c r="D1804">
        <v>593.76</v>
      </c>
      <c r="E1804">
        <v>31</v>
      </c>
      <c r="F1804" t="s">
        <v>53</v>
      </c>
      <c r="G1804">
        <f t="shared" si="56"/>
        <v>10</v>
      </c>
      <c r="H1804" s="4">
        <f t="shared" si="57"/>
        <v>38275</v>
      </c>
    </row>
    <row r="1805" spans="1:8" x14ac:dyDescent="0.25">
      <c r="A1805" t="s">
        <v>2</v>
      </c>
      <c r="B1805" s="1">
        <v>38275</v>
      </c>
      <c r="C1805" s="3">
        <v>0.5</v>
      </c>
      <c r="D1805">
        <v>593.76</v>
      </c>
      <c r="E1805">
        <v>7</v>
      </c>
      <c r="F1805" t="s">
        <v>52</v>
      </c>
      <c r="G1805">
        <f t="shared" si="56"/>
        <v>10</v>
      </c>
      <c r="H1805" s="4">
        <f t="shared" si="57"/>
        <v>38275</v>
      </c>
    </row>
    <row r="1806" spans="1:8" x14ac:dyDescent="0.25">
      <c r="A1806" t="s">
        <v>2</v>
      </c>
      <c r="B1806" s="1">
        <v>38302</v>
      </c>
      <c r="C1806" s="2">
        <v>0</v>
      </c>
      <c r="D1806">
        <v>593.64</v>
      </c>
      <c r="E1806">
        <v>30</v>
      </c>
      <c r="F1806" t="s">
        <v>53</v>
      </c>
      <c r="G1806">
        <f t="shared" si="56"/>
        <v>11</v>
      </c>
      <c r="H1806" s="4">
        <f t="shared" si="57"/>
        <v>38306</v>
      </c>
    </row>
    <row r="1807" spans="1:8" x14ac:dyDescent="0.25">
      <c r="A1807" t="s">
        <v>2</v>
      </c>
      <c r="B1807" s="1">
        <v>38306</v>
      </c>
      <c r="C1807" s="3">
        <v>0.5</v>
      </c>
      <c r="D1807">
        <v>593.64</v>
      </c>
      <c r="E1807">
        <v>7</v>
      </c>
      <c r="F1807" t="s">
        <v>52</v>
      </c>
      <c r="G1807">
        <f t="shared" si="56"/>
        <v>11</v>
      </c>
      <c r="H1807" s="4">
        <f t="shared" si="57"/>
        <v>38306</v>
      </c>
    </row>
    <row r="1808" spans="1:8" x14ac:dyDescent="0.25">
      <c r="A1808" t="s">
        <v>2</v>
      </c>
      <c r="B1808" s="1">
        <v>38346</v>
      </c>
      <c r="C1808" s="2">
        <v>0</v>
      </c>
      <c r="D1808">
        <v>593.62</v>
      </c>
      <c r="E1808">
        <v>31</v>
      </c>
      <c r="F1808" t="s">
        <v>53</v>
      </c>
      <c r="G1808">
        <f t="shared" si="56"/>
        <v>12</v>
      </c>
      <c r="H1808" s="4">
        <f t="shared" si="57"/>
        <v>38336</v>
      </c>
    </row>
    <row r="1809" spans="1:8" x14ac:dyDescent="0.25">
      <c r="A1809" t="s">
        <v>2</v>
      </c>
      <c r="B1809" s="1">
        <v>38352</v>
      </c>
      <c r="C1809" s="3">
        <v>0.5</v>
      </c>
      <c r="D1809">
        <v>593.53</v>
      </c>
      <c r="E1809">
        <v>8</v>
      </c>
      <c r="F1809" t="s">
        <v>52</v>
      </c>
      <c r="G1809">
        <f t="shared" si="56"/>
        <v>12</v>
      </c>
      <c r="H1809" s="4">
        <f t="shared" si="57"/>
        <v>38336</v>
      </c>
    </row>
    <row r="1810" spans="1:8" x14ac:dyDescent="0.25">
      <c r="A1810" t="s">
        <v>2</v>
      </c>
      <c r="B1810" s="1">
        <v>38372</v>
      </c>
      <c r="C1810" s="2">
        <v>0</v>
      </c>
      <c r="D1810">
        <v>593.77</v>
      </c>
      <c r="E1810">
        <v>30</v>
      </c>
      <c r="F1810" t="s">
        <v>53</v>
      </c>
      <c r="G1810">
        <f t="shared" si="56"/>
        <v>1</v>
      </c>
      <c r="H1810" s="4">
        <f t="shared" si="57"/>
        <v>38367</v>
      </c>
    </row>
    <row r="1811" spans="1:8" x14ac:dyDescent="0.25">
      <c r="A1811" t="s">
        <v>2</v>
      </c>
      <c r="B1811" s="1">
        <v>38372</v>
      </c>
      <c r="C1811" s="3">
        <v>0.5</v>
      </c>
      <c r="D1811">
        <v>593.77</v>
      </c>
      <c r="E1811">
        <v>7</v>
      </c>
      <c r="F1811" t="s">
        <v>52</v>
      </c>
      <c r="G1811">
        <f t="shared" si="56"/>
        <v>1</v>
      </c>
      <c r="H1811" s="4">
        <f t="shared" si="57"/>
        <v>38367</v>
      </c>
    </row>
    <row r="1812" spans="1:8" x14ac:dyDescent="0.25">
      <c r="A1812" t="s">
        <v>2</v>
      </c>
      <c r="B1812" s="1">
        <v>38400</v>
      </c>
      <c r="C1812" s="2">
        <v>0</v>
      </c>
      <c r="D1812">
        <v>593.88</v>
      </c>
      <c r="E1812">
        <v>28</v>
      </c>
      <c r="F1812" t="s">
        <v>53</v>
      </c>
      <c r="G1812">
        <f t="shared" si="56"/>
        <v>2</v>
      </c>
      <c r="H1812" s="4">
        <f t="shared" si="57"/>
        <v>38398</v>
      </c>
    </row>
    <row r="1813" spans="1:8" x14ac:dyDescent="0.25">
      <c r="A1813" t="s">
        <v>2</v>
      </c>
      <c r="B1813" s="1">
        <v>38411</v>
      </c>
      <c r="C1813" s="3">
        <v>0.5</v>
      </c>
      <c r="D1813">
        <v>593.9</v>
      </c>
      <c r="E1813">
        <v>7</v>
      </c>
      <c r="F1813" t="s">
        <v>52</v>
      </c>
      <c r="G1813">
        <f t="shared" si="56"/>
        <v>2</v>
      </c>
      <c r="H1813" s="4">
        <f t="shared" si="57"/>
        <v>38398</v>
      </c>
    </row>
    <row r="1814" spans="1:8" x14ac:dyDescent="0.25">
      <c r="A1814" t="s">
        <v>2</v>
      </c>
      <c r="B1814" s="1">
        <v>38412</v>
      </c>
      <c r="C1814" s="2">
        <v>0</v>
      </c>
      <c r="D1814">
        <v>593.92999999999995</v>
      </c>
      <c r="E1814">
        <v>31</v>
      </c>
      <c r="F1814" t="s">
        <v>53</v>
      </c>
      <c r="G1814">
        <f t="shared" si="56"/>
        <v>3</v>
      </c>
      <c r="H1814" s="4">
        <f t="shared" si="57"/>
        <v>38426</v>
      </c>
    </row>
    <row r="1815" spans="1:8" x14ac:dyDescent="0.25">
      <c r="A1815" t="s">
        <v>2</v>
      </c>
      <c r="B1815" s="1">
        <v>38436</v>
      </c>
      <c r="C1815" s="3">
        <v>0.5</v>
      </c>
      <c r="D1815">
        <v>593.94000000000005</v>
      </c>
      <c r="E1815">
        <v>7</v>
      </c>
      <c r="F1815" t="s">
        <v>52</v>
      </c>
      <c r="G1815">
        <f t="shared" si="56"/>
        <v>3</v>
      </c>
      <c r="H1815" s="4">
        <f t="shared" si="57"/>
        <v>38426</v>
      </c>
    </row>
    <row r="1816" spans="1:8" x14ac:dyDescent="0.25">
      <c r="A1816" t="s">
        <v>2</v>
      </c>
      <c r="B1816" s="1">
        <v>38452</v>
      </c>
      <c r="C1816" s="3">
        <v>0.5</v>
      </c>
      <c r="D1816">
        <v>594.03</v>
      </c>
      <c r="E1816">
        <v>7</v>
      </c>
      <c r="F1816" t="s">
        <v>52</v>
      </c>
      <c r="G1816">
        <f t="shared" si="56"/>
        <v>4</v>
      </c>
      <c r="H1816" s="4">
        <f t="shared" si="57"/>
        <v>38457</v>
      </c>
    </row>
    <row r="1817" spans="1:8" x14ac:dyDescent="0.25">
      <c r="A1817" t="s">
        <v>2</v>
      </c>
      <c r="B1817" s="1">
        <v>38470</v>
      </c>
      <c r="C1817" s="2">
        <v>0</v>
      </c>
      <c r="D1817">
        <v>593.98</v>
      </c>
      <c r="E1817">
        <v>30</v>
      </c>
      <c r="F1817" t="s">
        <v>53</v>
      </c>
      <c r="G1817">
        <f t="shared" si="56"/>
        <v>4</v>
      </c>
      <c r="H1817" s="4">
        <f t="shared" si="57"/>
        <v>38457</v>
      </c>
    </row>
    <row r="1818" spans="1:8" x14ac:dyDescent="0.25">
      <c r="A1818" t="s">
        <v>2</v>
      </c>
      <c r="B1818" s="1">
        <v>38478</v>
      </c>
      <c r="C1818" s="2">
        <v>0</v>
      </c>
      <c r="D1818">
        <v>594.02</v>
      </c>
      <c r="E1818">
        <v>31</v>
      </c>
      <c r="F1818" t="s">
        <v>53</v>
      </c>
      <c r="G1818">
        <f t="shared" si="56"/>
        <v>5</v>
      </c>
      <c r="H1818" s="4">
        <f t="shared" si="57"/>
        <v>38487</v>
      </c>
    </row>
    <row r="1819" spans="1:8" x14ac:dyDescent="0.25">
      <c r="A1819" t="s">
        <v>2</v>
      </c>
      <c r="B1819" s="1">
        <v>38487</v>
      </c>
      <c r="C1819" s="3">
        <v>0.5</v>
      </c>
      <c r="D1819">
        <v>594.01</v>
      </c>
      <c r="E1819">
        <v>6</v>
      </c>
      <c r="F1819" t="s">
        <v>52</v>
      </c>
      <c r="G1819">
        <f t="shared" si="56"/>
        <v>5</v>
      </c>
      <c r="H1819" s="4">
        <f t="shared" si="57"/>
        <v>38487</v>
      </c>
    </row>
    <row r="1820" spans="1:8" x14ac:dyDescent="0.25">
      <c r="A1820" t="s">
        <v>2</v>
      </c>
      <c r="B1820" s="1">
        <v>38506</v>
      </c>
      <c r="C1820" s="2">
        <v>0</v>
      </c>
      <c r="D1820">
        <v>593.86</v>
      </c>
      <c r="E1820">
        <v>25</v>
      </c>
      <c r="F1820" t="s">
        <v>53</v>
      </c>
      <c r="G1820">
        <f t="shared" si="56"/>
        <v>6</v>
      </c>
      <c r="H1820" s="4">
        <f t="shared" si="57"/>
        <v>38518</v>
      </c>
    </row>
    <row r="1821" spans="1:8" x14ac:dyDescent="0.25">
      <c r="A1821" t="s">
        <v>2</v>
      </c>
      <c r="B1821" s="1">
        <v>38518</v>
      </c>
      <c r="C1821" s="3">
        <v>0.5</v>
      </c>
      <c r="D1821">
        <v>593.88</v>
      </c>
      <c r="E1821">
        <v>8</v>
      </c>
      <c r="F1821" t="s">
        <v>52</v>
      </c>
      <c r="G1821">
        <f t="shared" si="56"/>
        <v>6</v>
      </c>
      <c r="H1821" s="4">
        <f t="shared" si="57"/>
        <v>38518</v>
      </c>
    </row>
    <row r="1822" spans="1:8" x14ac:dyDescent="0.25">
      <c r="A1822" t="s">
        <v>2</v>
      </c>
      <c r="B1822" s="1">
        <v>38558</v>
      </c>
      <c r="C1822" s="2">
        <v>0</v>
      </c>
      <c r="D1822">
        <v>594.42999999999995</v>
      </c>
      <c r="E1822">
        <v>24</v>
      </c>
      <c r="F1822" t="s">
        <v>53</v>
      </c>
      <c r="G1822">
        <f t="shared" si="56"/>
        <v>7</v>
      </c>
      <c r="H1822" s="4">
        <f t="shared" si="57"/>
        <v>38548</v>
      </c>
    </row>
    <row r="1823" spans="1:8" x14ac:dyDescent="0.25">
      <c r="A1823" t="s">
        <v>2</v>
      </c>
      <c r="B1823" s="1">
        <v>38558</v>
      </c>
      <c r="C1823" s="3">
        <v>0.5</v>
      </c>
      <c r="D1823">
        <v>594.46</v>
      </c>
      <c r="E1823">
        <v>7</v>
      </c>
      <c r="F1823" t="s">
        <v>52</v>
      </c>
      <c r="G1823">
        <f t="shared" si="56"/>
        <v>7</v>
      </c>
      <c r="H1823" s="4">
        <f t="shared" si="57"/>
        <v>38548</v>
      </c>
    </row>
    <row r="1824" spans="1:8" x14ac:dyDescent="0.25">
      <c r="A1824" t="s">
        <v>2</v>
      </c>
      <c r="B1824" s="1">
        <v>38579</v>
      </c>
      <c r="C1824" s="3">
        <v>0.5</v>
      </c>
      <c r="D1824">
        <v>594.46</v>
      </c>
      <c r="E1824">
        <v>7</v>
      </c>
      <c r="F1824" t="s">
        <v>52</v>
      </c>
      <c r="G1824">
        <f t="shared" si="56"/>
        <v>8</v>
      </c>
      <c r="H1824" s="4">
        <f t="shared" si="57"/>
        <v>38579</v>
      </c>
    </row>
    <row r="1825" spans="1:8" x14ac:dyDescent="0.25">
      <c r="A1825" t="s">
        <v>2</v>
      </c>
      <c r="B1825" s="1">
        <v>38582</v>
      </c>
      <c r="C1825" s="2">
        <v>0</v>
      </c>
      <c r="D1825">
        <v>594.47</v>
      </c>
      <c r="E1825">
        <v>31</v>
      </c>
      <c r="F1825" t="s">
        <v>53</v>
      </c>
      <c r="G1825">
        <f t="shared" si="56"/>
        <v>8</v>
      </c>
      <c r="H1825" s="4">
        <f t="shared" si="57"/>
        <v>38579</v>
      </c>
    </row>
    <row r="1826" spans="1:8" x14ac:dyDescent="0.25">
      <c r="A1826" t="s">
        <v>2</v>
      </c>
      <c r="B1826" s="1">
        <v>38601</v>
      </c>
      <c r="C1826" s="2">
        <v>0</v>
      </c>
      <c r="D1826">
        <v>594.69000000000005</v>
      </c>
      <c r="E1826">
        <v>30</v>
      </c>
      <c r="F1826" t="s">
        <v>53</v>
      </c>
      <c r="G1826">
        <f t="shared" si="56"/>
        <v>9</v>
      </c>
      <c r="H1826" s="4">
        <f t="shared" si="57"/>
        <v>38610</v>
      </c>
    </row>
    <row r="1827" spans="1:8" x14ac:dyDescent="0.25">
      <c r="A1827" t="s">
        <v>2</v>
      </c>
      <c r="B1827" s="1">
        <v>38610</v>
      </c>
      <c r="C1827" s="3">
        <v>0.5</v>
      </c>
      <c r="D1827">
        <v>594.71</v>
      </c>
      <c r="E1827">
        <v>8</v>
      </c>
      <c r="F1827" t="s">
        <v>52</v>
      </c>
      <c r="G1827">
        <f t="shared" si="56"/>
        <v>9</v>
      </c>
      <c r="H1827" s="4">
        <f t="shared" si="57"/>
        <v>38610</v>
      </c>
    </row>
    <row r="1828" spans="1:8" x14ac:dyDescent="0.25">
      <c r="A1828" t="s">
        <v>2</v>
      </c>
      <c r="B1828" s="1">
        <v>38628</v>
      </c>
      <c r="C1828" s="3">
        <v>0.56388888888888888</v>
      </c>
      <c r="D1828">
        <v>594.53</v>
      </c>
      <c r="E1828">
        <v>2</v>
      </c>
      <c r="F1828" t="s">
        <v>52</v>
      </c>
      <c r="G1828">
        <f t="shared" si="56"/>
        <v>10</v>
      </c>
      <c r="H1828" s="4">
        <f t="shared" si="57"/>
        <v>38640</v>
      </c>
    </row>
    <row r="1829" spans="1:8" x14ac:dyDescent="0.25">
      <c r="A1829" t="s">
        <v>2</v>
      </c>
      <c r="B1829" s="1">
        <v>38642</v>
      </c>
      <c r="C1829" s="2">
        <v>0</v>
      </c>
      <c r="D1829">
        <v>594.30999999999995</v>
      </c>
      <c r="E1829">
        <v>30</v>
      </c>
      <c r="F1829" t="s">
        <v>53</v>
      </c>
      <c r="G1829">
        <f t="shared" si="56"/>
        <v>10</v>
      </c>
      <c r="H1829" s="4">
        <f t="shared" si="57"/>
        <v>38640</v>
      </c>
    </row>
    <row r="1830" spans="1:8" x14ac:dyDescent="0.25">
      <c r="A1830" t="s">
        <v>2</v>
      </c>
      <c r="B1830" s="1">
        <v>38658</v>
      </c>
      <c r="C1830" s="2">
        <v>0</v>
      </c>
      <c r="D1830">
        <v>593.99</v>
      </c>
      <c r="E1830">
        <v>30</v>
      </c>
      <c r="F1830" t="s">
        <v>53</v>
      </c>
      <c r="G1830">
        <f t="shared" si="56"/>
        <v>11</v>
      </c>
      <c r="H1830" s="4">
        <f t="shared" si="57"/>
        <v>38671</v>
      </c>
    </row>
    <row r="1831" spans="1:8" x14ac:dyDescent="0.25">
      <c r="A1831" t="s">
        <v>2</v>
      </c>
      <c r="B1831" s="1">
        <v>38664</v>
      </c>
      <c r="C1831" s="3">
        <v>0.55555555555555558</v>
      </c>
      <c r="D1831">
        <v>594.1</v>
      </c>
      <c r="E1831">
        <v>1</v>
      </c>
      <c r="F1831" t="s">
        <v>52</v>
      </c>
      <c r="G1831">
        <f t="shared" si="56"/>
        <v>11</v>
      </c>
      <c r="H1831" s="4">
        <f t="shared" si="57"/>
        <v>38671</v>
      </c>
    </row>
    <row r="1832" spans="1:8" x14ac:dyDescent="0.25">
      <c r="A1832" t="s">
        <v>2</v>
      </c>
      <c r="B1832" s="1">
        <v>38689</v>
      </c>
      <c r="C1832" s="2">
        <v>0</v>
      </c>
      <c r="D1832">
        <v>593.96</v>
      </c>
      <c r="E1832">
        <v>31</v>
      </c>
      <c r="F1832" t="s">
        <v>53</v>
      </c>
      <c r="G1832">
        <f t="shared" si="56"/>
        <v>12</v>
      </c>
      <c r="H1832" s="4">
        <f t="shared" si="57"/>
        <v>38701</v>
      </c>
    </row>
    <row r="1833" spans="1:8" x14ac:dyDescent="0.25">
      <c r="A1833" t="s">
        <v>2</v>
      </c>
      <c r="B1833" s="1">
        <v>38698</v>
      </c>
      <c r="C1833" s="3">
        <v>0.40972222222222227</v>
      </c>
      <c r="D1833">
        <v>593.98</v>
      </c>
      <c r="E1833">
        <v>2</v>
      </c>
      <c r="F1833" t="s">
        <v>52</v>
      </c>
      <c r="G1833">
        <f t="shared" si="56"/>
        <v>12</v>
      </c>
      <c r="H1833" s="4">
        <f t="shared" si="57"/>
        <v>38701</v>
      </c>
    </row>
    <row r="1834" spans="1:8" x14ac:dyDescent="0.25">
      <c r="A1834" t="s">
        <v>2</v>
      </c>
      <c r="B1834" s="1">
        <v>38727</v>
      </c>
      <c r="C1834" s="3">
        <v>0.53125</v>
      </c>
      <c r="D1834">
        <v>593.86</v>
      </c>
      <c r="E1834">
        <v>1</v>
      </c>
      <c r="F1834" t="s">
        <v>52</v>
      </c>
      <c r="G1834">
        <f t="shared" si="56"/>
        <v>1</v>
      </c>
      <c r="H1834" s="4">
        <f t="shared" si="57"/>
        <v>38732</v>
      </c>
    </row>
    <row r="1835" spans="1:8" x14ac:dyDescent="0.25">
      <c r="A1835" t="s">
        <v>2</v>
      </c>
      <c r="B1835" s="1">
        <v>38736</v>
      </c>
      <c r="C1835" s="2">
        <v>0</v>
      </c>
      <c r="D1835">
        <v>593.91999999999996</v>
      </c>
      <c r="E1835">
        <v>29</v>
      </c>
      <c r="F1835" t="s">
        <v>53</v>
      </c>
      <c r="G1835">
        <f t="shared" si="56"/>
        <v>1</v>
      </c>
      <c r="H1835" s="4">
        <f t="shared" si="57"/>
        <v>38732</v>
      </c>
    </row>
    <row r="1836" spans="1:8" x14ac:dyDescent="0.25">
      <c r="A1836" t="s">
        <v>2</v>
      </c>
      <c r="B1836" s="1">
        <v>38749</v>
      </c>
      <c r="C1836" s="3">
        <v>0.3611111111111111</v>
      </c>
      <c r="D1836">
        <v>593.80999999999995</v>
      </c>
      <c r="E1836">
        <v>1</v>
      </c>
      <c r="F1836" t="s">
        <v>52</v>
      </c>
      <c r="G1836">
        <f t="shared" si="56"/>
        <v>2</v>
      </c>
      <c r="H1836" s="4">
        <f t="shared" si="57"/>
        <v>38763</v>
      </c>
    </row>
    <row r="1837" spans="1:8" x14ac:dyDescent="0.25">
      <c r="A1837" t="s">
        <v>2</v>
      </c>
      <c r="B1837" s="1">
        <v>38750</v>
      </c>
      <c r="C1837" s="2">
        <v>0</v>
      </c>
      <c r="D1837">
        <v>593.9</v>
      </c>
      <c r="E1837">
        <v>28</v>
      </c>
      <c r="F1837" t="s">
        <v>53</v>
      </c>
      <c r="G1837">
        <f t="shared" si="56"/>
        <v>2</v>
      </c>
      <c r="H1837" s="4">
        <f t="shared" si="57"/>
        <v>38763</v>
      </c>
    </row>
    <row r="1838" spans="1:8" x14ac:dyDescent="0.25">
      <c r="A1838" t="s">
        <v>2</v>
      </c>
      <c r="B1838" s="1">
        <v>38783</v>
      </c>
      <c r="C1838" s="2">
        <v>0</v>
      </c>
      <c r="D1838">
        <v>593.85</v>
      </c>
      <c r="E1838">
        <v>31</v>
      </c>
      <c r="F1838" t="s">
        <v>53</v>
      </c>
      <c r="G1838">
        <f t="shared" si="56"/>
        <v>3</v>
      </c>
      <c r="H1838" s="4">
        <f t="shared" si="57"/>
        <v>38791</v>
      </c>
    </row>
    <row r="1839" spans="1:8" x14ac:dyDescent="0.25">
      <c r="A1839" t="s">
        <v>2</v>
      </c>
      <c r="B1839" s="1">
        <v>38785</v>
      </c>
      <c r="C1839" s="3">
        <v>0.125</v>
      </c>
      <c r="D1839">
        <v>593.57000000000005</v>
      </c>
      <c r="E1839">
        <v>5</v>
      </c>
      <c r="F1839" t="s">
        <v>52</v>
      </c>
      <c r="G1839">
        <f t="shared" si="56"/>
        <v>3</v>
      </c>
      <c r="H1839" s="4">
        <f t="shared" si="57"/>
        <v>38791</v>
      </c>
    </row>
    <row r="1840" spans="1:8" x14ac:dyDescent="0.25">
      <c r="A1840" t="s">
        <v>2</v>
      </c>
      <c r="B1840" s="1">
        <v>38813</v>
      </c>
      <c r="C1840" s="2">
        <v>0</v>
      </c>
      <c r="D1840">
        <v>593.97</v>
      </c>
      <c r="E1840">
        <v>29</v>
      </c>
      <c r="F1840" t="s">
        <v>53</v>
      </c>
      <c r="G1840">
        <f t="shared" si="56"/>
        <v>4</v>
      </c>
      <c r="H1840" s="4">
        <f t="shared" si="57"/>
        <v>38822</v>
      </c>
    </row>
    <row r="1841" spans="1:8" x14ac:dyDescent="0.25">
      <c r="A1841" t="s">
        <v>2</v>
      </c>
      <c r="B1841" s="1">
        <v>38813</v>
      </c>
      <c r="C1841" s="3">
        <v>0.39097222222222222</v>
      </c>
      <c r="D1841">
        <v>593.91</v>
      </c>
      <c r="E1841">
        <v>1</v>
      </c>
      <c r="F1841" t="s">
        <v>52</v>
      </c>
      <c r="G1841">
        <f t="shared" si="56"/>
        <v>4</v>
      </c>
      <c r="H1841" s="4">
        <f t="shared" si="57"/>
        <v>38822</v>
      </c>
    </row>
    <row r="1842" spans="1:8" x14ac:dyDescent="0.25">
      <c r="A1842" t="s">
        <v>2</v>
      </c>
      <c r="B1842" s="1">
        <v>38842</v>
      </c>
      <c r="C1842" s="2">
        <v>0</v>
      </c>
      <c r="D1842">
        <v>593.92999999999995</v>
      </c>
      <c r="E1842">
        <v>31</v>
      </c>
      <c r="F1842" t="s">
        <v>53</v>
      </c>
      <c r="G1842">
        <f t="shared" si="56"/>
        <v>5</v>
      </c>
      <c r="H1842" s="4">
        <f t="shared" si="57"/>
        <v>38852</v>
      </c>
    </row>
    <row r="1843" spans="1:8" x14ac:dyDescent="0.25">
      <c r="A1843" t="s">
        <v>2</v>
      </c>
      <c r="B1843" s="1">
        <v>38848</v>
      </c>
      <c r="C1843" s="3">
        <v>0.59513888888888888</v>
      </c>
      <c r="D1843">
        <v>593.84</v>
      </c>
      <c r="E1843">
        <v>1</v>
      </c>
      <c r="F1843" t="s">
        <v>52</v>
      </c>
      <c r="G1843">
        <f t="shared" si="56"/>
        <v>5</v>
      </c>
      <c r="H1843" s="4">
        <f t="shared" si="57"/>
        <v>38852</v>
      </c>
    </row>
    <row r="1844" spans="1:8" x14ac:dyDescent="0.25">
      <c r="A1844" t="s">
        <v>2</v>
      </c>
      <c r="B1844" s="1">
        <v>38881</v>
      </c>
      <c r="C1844" s="3">
        <v>0.42222222222222222</v>
      </c>
      <c r="D1844">
        <v>593.98</v>
      </c>
      <c r="E1844">
        <v>1</v>
      </c>
      <c r="F1844" t="s">
        <v>52</v>
      </c>
      <c r="G1844">
        <f t="shared" si="56"/>
        <v>6</v>
      </c>
      <c r="H1844" s="4">
        <f t="shared" si="57"/>
        <v>38883</v>
      </c>
    </row>
    <row r="1845" spans="1:8" x14ac:dyDescent="0.25">
      <c r="A1845" t="s">
        <v>2</v>
      </c>
      <c r="B1845" s="1">
        <v>38885</v>
      </c>
      <c r="C1845" s="2">
        <v>0</v>
      </c>
      <c r="D1845">
        <v>593.95000000000005</v>
      </c>
      <c r="E1845">
        <v>30</v>
      </c>
      <c r="F1845" t="s">
        <v>53</v>
      </c>
      <c r="G1845">
        <f t="shared" si="56"/>
        <v>6</v>
      </c>
      <c r="H1845" s="4">
        <f t="shared" si="57"/>
        <v>38883</v>
      </c>
    </row>
    <row r="1846" spans="1:8" x14ac:dyDescent="0.25">
      <c r="A1846" t="s">
        <v>2</v>
      </c>
      <c r="B1846" s="1">
        <v>38914</v>
      </c>
      <c r="C1846" s="2">
        <v>0</v>
      </c>
      <c r="D1846">
        <v>594.13</v>
      </c>
      <c r="E1846">
        <v>31</v>
      </c>
      <c r="F1846" t="s">
        <v>53</v>
      </c>
      <c r="G1846">
        <f t="shared" si="56"/>
        <v>7</v>
      </c>
      <c r="H1846" s="4">
        <f t="shared" si="57"/>
        <v>38913</v>
      </c>
    </row>
    <row r="1847" spans="1:8" x14ac:dyDescent="0.25">
      <c r="A1847" t="s">
        <v>2</v>
      </c>
      <c r="B1847" s="1">
        <v>38918</v>
      </c>
      <c r="C1847" s="3">
        <v>0.56041666666666667</v>
      </c>
      <c r="D1847">
        <v>594.16</v>
      </c>
      <c r="E1847">
        <v>1</v>
      </c>
      <c r="F1847" t="s">
        <v>52</v>
      </c>
      <c r="G1847">
        <f t="shared" si="56"/>
        <v>7</v>
      </c>
      <c r="H1847" s="4">
        <f t="shared" si="57"/>
        <v>38913</v>
      </c>
    </row>
    <row r="1848" spans="1:8" x14ac:dyDescent="0.25">
      <c r="A1848" t="s">
        <v>2</v>
      </c>
      <c r="B1848" s="1">
        <v>38930</v>
      </c>
      <c r="C1848" s="3">
        <v>0.3666666666666667</v>
      </c>
      <c r="D1848">
        <v>594.21</v>
      </c>
      <c r="E1848">
        <v>1</v>
      </c>
      <c r="F1848" t="s">
        <v>52</v>
      </c>
      <c r="G1848">
        <f t="shared" si="56"/>
        <v>8</v>
      </c>
      <c r="H1848" s="4">
        <f t="shared" si="57"/>
        <v>38944</v>
      </c>
    </row>
    <row r="1849" spans="1:8" x14ac:dyDescent="0.25">
      <c r="A1849" t="s">
        <v>2</v>
      </c>
      <c r="B1849" s="1">
        <v>38938</v>
      </c>
      <c r="C1849" s="2">
        <v>0</v>
      </c>
      <c r="D1849">
        <v>594.25</v>
      </c>
      <c r="E1849">
        <v>31</v>
      </c>
      <c r="F1849" t="s">
        <v>53</v>
      </c>
      <c r="G1849">
        <f t="shared" si="56"/>
        <v>8</v>
      </c>
      <c r="H1849" s="4">
        <f t="shared" si="57"/>
        <v>38944</v>
      </c>
    </row>
    <row r="1850" spans="1:8" x14ac:dyDescent="0.25">
      <c r="A1850" t="s">
        <v>2</v>
      </c>
      <c r="B1850" s="1">
        <v>38965</v>
      </c>
      <c r="C1850" s="3">
        <v>0.4465277777777778</v>
      </c>
      <c r="D1850">
        <v>594.44000000000005</v>
      </c>
      <c r="E1850">
        <v>1</v>
      </c>
      <c r="F1850" t="s">
        <v>52</v>
      </c>
      <c r="G1850">
        <f t="shared" si="56"/>
        <v>9</v>
      </c>
      <c r="H1850" s="4">
        <f t="shared" si="57"/>
        <v>38975</v>
      </c>
    </row>
    <row r="1851" spans="1:8" x14ac:dyDescent="0.25">
      <c r="A1851" t="s">
        <v>2</v>
      </c>
      <c r="B1851" s="1">
        <v>38983</v>
      </c>
      <c r="C1851" s="2">
        <v>0</v>
      </c>
      <c r="D1851">
        <v>594.32000000000005</v>
      </c>
      <c r="E1851">
        <v>30</v>
      </c>
      <c r="F1851" t="s">
        <v>53</v>
      </c>
      <c r="G1851">
        <f t="shared" si="56"/>
        <v>9</v>
      </c>
      <c r="H1851" s="4">
        <f t="shared" si="57"/>
        <v>38975</v>
      </c>
    </row>
    <row r="1852" spans="1:8" x14ac:dyDescent="0.25">
      <c r="A1852" t="s">
        <v>2</v>
      </c>
      <c r="B1852" s="1">
        <v>39004</v>
      </c>
      <c r="C1852" s="2">
        <v>0</v>
      </c>
      <c r="D1852">
        <v>593.86</v>
      </c>
      <c r="E1852">
        <v>31</v>
      </c>
      <c r="F1852" t="s">
        <v>53</v>
      </c>
      <c r="G1852">
        <f t="shared" si="56"/>
        <v>10</v>
      </c>
      <c r="H1852" s="4">
        <f t="shared" si="57"/>
        <v>39005</v>
      </c>
    </row>
    <row r="1853" spans="1:8" x14ac:dyDescent="0.25">
      <c r="A1853" t="s">
        <v>2</v>
      </c>
      <c r="B1853" s="1">
        <v>39029</v>
      </c>
      <c r="C1853" s="2">
        <v>0</v>
      </c>
      <c r="D1853">
        <v>593.48</v>
      </c>
      <c r="E1853">
        <v>28</v>
      </c>
      <c r="F1853" t="s">
        <v>53</v>
      </c>
      <c r="G1853">
        <f t="shared" si="56"/>
        <v>11</v>
      </c>
      <c r="H1853" s="4">
        <f t="shared" si="57"/>
        <v>39036</v>
      </c>
    </row>
    <row r="1854" spans="1:8" x14ac:dyDescent="0.25">
      <c r="A1854" t="s">
        <v>2</v>
      </c>
      <c r="B1854" s="1">
        <v>39036</v>
      </c>
      <c r="C1854" s="3">
        <v>0.44027777777777777</v>
      </c>
      <c r="D1854">
        <v>593.47</v>
      </c>
      <c r="E1854">
        <v>2</v>
      </c>
      <c r="F1854" t="s">
        <v>52</v>
      </c>
      <c r="G1854">
        <f t="shared" si="56"/>
        <v>11</v>
      </c>
      <c r="H1854" s="4">
        <f t="shared" si="57"/>
        <v>39036</v>
      </c>
    </row>
    <row r="1855" spans="1:8" x14ac:dyDescent="0.25">
      <c r="A1855" t="s">
        <v>2</v>
      </c>
      <c r="B1855" s="1">
        <v>39057</v>
      </c>
      <c r="C1855" s="3">
        <v>0.44444444444444442</v>
      </c>
      <c r="D1855">
        <v>593.61</v>
      </c>
      <c r="E1855">
        <v>1</v>
      </c>
      <c r="F1855" t="s">
        <v>52</v>
      </c>
      <c r="G1855">
        <f t="shared" si="56"/>
        <v>12</v>
      </c>
      <c r="H1855" s="4">
        <f t="shared" si="57"/>
        <v>39066</v>
      </c>
    </row>
    <row r="1856" spans="1:8" x14ac:dyDescent="0.25">
      <c r="A1856" t="s">
        <v>2</v>
      </c>
      <c r="B1856" s="1">
        <v>39067</v>
      </c>
      <c r="C1856" s="2">
        <v>0</v>
      </c>
      <c r="D1856">
        <v>593.46</v>
      </c>
      <c r="E1856">
        <v>31</v>
      </c>
      <c r="F1856" t="s">
        <v>53</v>
      </c>
      <c r="G1856">
        <f t="shared" si="56"/>
        <v>12</v>
      </c>
      <c r="H1856" s="4">
        <f t="shared" si="57"/>
        <v>39066</v>
      </c>
    </row>
    <row r="1857" spans="1:8" x14ac:dyDescent="0.25">
      <c r="A1857" t="s">
        <v>2</v>
      </c>
      <c r="B1857" s="1">
        <v>39085</v>
      </c>
      <c r="C1857" s="3">
        <v>0.65902777777777777</v>
      </c>
      <c r="D1857">
        <v>593.27</v>
      </c>
      <c r="E1857">
        <v>1</v>
      </c>
      <c r="F1857" t="s">
        <v>52</v>
      </c>
      <c r="G1857">
        <f t="shared" si="56"/>
        <v>1</v>
      </c>
      <c r="H1857" s="4">
        <f t="shared" si="57"/>
        <v>39097</v>
      </c>
    </row>
    <row r="1858" spans="1:8" x14ac:dyDescent="0.25">
      <c r="A1858" t="s">
        <v>2</v>
      </c>
      <c r="B1858" s="1">
        <v>39107</v>
      </c>
      <c r="C1858" s="2">
        <v>0</v>
      </c>
      <c r="D1858">
        <v>593.4</v>
      </c>
      <c r="E1858">
        <v>31</v>
      </c>
      <c r="F1858" t="s">
        <v>53</v>
      </c>
      <c r="G1858">
        <f t="shared" si="56"/>
        <v>1</v>
      </c>
      <c r="H1858" s="4">
        <f t="shared" si="57"/>
        <v>39097</v>
      </c>
    </row>
    <row r="1859" spans="1:8" x14ac:dyDescent="0.25">
      <c r="A1859" t="s">
        <v>2</v>
      </c>
      <c r="B1859" s="1">
        <v>39119</v>
      </c>
      <c r="C1859" s="2">
        <v>0</v>
      </c>
      <c r="D1859">
        <v>593.38</v>
      </c>
      <c r="E1859">
        <v>28</v>
      </c>
      <c r="F1859" t="s">
        <v>53</v>
      </c>
      <c r="G1859">
        <f t="shared" ref="G1859:G1922" si="58">MONTH(B1859)</f>
        <v>2</v>
      </c>
      <c r="H1859" s="4">
        <f t="shared" ref="H1859:H1922" si="59">DATE(YEAR(B1859),MONTH(B1859),15)</f>
        <v>39128</v>
      </c>
    </row>
    <row r="1860" spans="1:8" x14ac:dyDescent="0.25">
      <c r="A1860" t="s">
        <v>2</v>
      </c>
      <c r="B1860" s="1">
        <v>39140</v>
      </c>
      <c r="C1860" s="3">
        <v>0.16666666666666666</v>
      </c>
      <c r="D1860">
        <v>593.1</v>
      </c>
      <c r="E1860">
        <v>2</v>
      </c>
      <c r="F1860" t="s">
        <v>52</v>
      </c>
      <c r="G1860">
        <f t="shared" si="58"/>
        <v>2</v>
      </c>
      <c r="H1860" s="4">
        <f t="shared" si="59"/>
        <v>39128</v>
      </c>
    </row>
    <row r="1861" spans="1:8" x14ac:dyDescent="0.25">
      <c r="A1861" t="s">
        <v>2</v>
      </c>
      <c r="B1861" s="1">
        <v>39155</v>
      </c>
      <c r="C1861" s="3">
        <v>0.39444444444444443</v>
      </c>
      <c r="D1861">
        <v>593.33000000000004</v>
      </c>
      <c r="E1861">
        <v>1</v>
      </c>
      <c r="F1861" t="s">
        <v>52</v>
      </c>
      <c r="G1861">
        <f t="shared" si="58"/>
        <v>3</v>
      </c>
      <c r="H1861" s="4">
        <f t="shared" si="59"/>
        <v>39156</v>
      </c>
    </row>
    <row r="1862" spans="1:8" x14ac:dyDescent="0.25">
      <c r="A1862" t="s">
        <v>2</v>
      </c>
      <c r="B1862" s="1">
        <v>39165</v>
      </c>
      <c r="C1862" s="2">
        <v>0</v>
      </c>
      <c r="D1862">
        <v>593.36</v>
      </c>
      <c r="E1862">
        <v>31</v>
      </c>
      <c r="F1862" t="s">
        <v>53</v>
      </c>
      <c r="G1862">
        <f t="shared" si="58"/>
        <v>3</v>
      </c>
      <c r="H1862" s="4">
        <f t="shared" si="59"/>
        <v>39156</v>
      </c>
    </row>
    <row r="1863" spans="1:8" x14ac:dyDescent="0.25">
      <c r="A1863" t="s">
        <v>2</v>
      </c>
      <c r="B1863" s="1">
        <v>39174</v>
      </c>
      <c r="C1863" s="3">
        <v>0.43541666666666662</v>
      </c>
      <c r="D1863">
        <v>593.32000000000005</v>
      </c>
      <c r="E1863">
        <v>1</v>
      </c>
      <c r="F1863" t="s">
        <v>52</v>
      </c>
      <c r="G1863">
        <f t="shared" si="58"/>
        <v>4</v>
      </c>
      <c r="H1863" s="4">
        <f t="shared" si="59"/>
        <v>39187</v>
      </c>
    </row>
    <row r="1864" spans="1:8" x14ac:dyDescent="0.25">
      <c r="A1864" t="s">
        <v>2</v>
      </c>
      <c r="B1864" s="1">
        <v>39189</v>
      </c>
      <c r="C1864" s="2">
        <v>0</v>
      </c>
      <c r="D1864">
        <v>593.4</v>
      </c>
      <c r="E1864">
        <v>30</v>
      </c>
      <c r="F1864" t="s">
        <v>53</v>
      </c>
      <c r="G1864">
        <f t="shared" si="58"/>
        <v>4</v>
      </c>
      <c r="H1864" s="4">
        <f t="shared" si="59"/>
        <v>39187</v>
      </c>
    </row>
    <row r="1865" spans="1:8" x14ac:dyDescent="0.25">
      <c r="A1865" t="s">
        <v>2</v>
      </c>
      <c r="B1865" s="1">
        <v>39209</v>
      </c>
      <c r="C1865" s="2">
        <v>0</v>
      </c>
      <c r="D1865">
        <v>593.59</v>
      </c>
      <c r="E1865">
        <v>31</v>
      </c>
      <c r="F1865" t="s">
        <v>53</v>
      </c>
      <c r="G1865">
        <f t="shared" si="58"/>
        <v>5</v>
      </c>
      <c r="H1865" s="4">
        <f t="shared" si="59"/>
        <v>39217</v>
      </c>
    </row>
    <row r="1866" spans="1:8" x14ac:dyDescent="0.25">
      <c r="A1866" t="s">
        <v>2</v>
      </c>
      <c r="B1866" s="1">
        <v>39210</v>
      </c>
      <c r="C1866" s="3">
        <v>0.40277777777777773</v>
      </c>
      <c r="D1866">
        <v>593.61</v>
      </c>
      <c r="E1866">
        <v>1</v>
      </c>
      <c r="F1866" t="s">
        <v>52</v>
      </c>
      <c r="G1866">
        <f t="shared" si="58"/>
        <v>5</v>
      </c>
      <c r="H1866" s="4">
        <f t="shared" si="59"/>
        <v>39217</v>
      </c>
    </row>
    <row r="1867" spans="1:8" x14ac:dyDescent="0.25">
      <c r="A1867" t="s">
        <v>2</v>
      </c>
      <c r="B1867" s="1">
        <v>39239</v>
      </c>
      <c r="C1867" s="3">
        <v>0.58819444444444446</v>
      </c>
      <c r="D1867">
        <v>593.67999999999995</v>
      </c>
      <c r="E1867">
        <v>1</v>
      </c>
      <c r="F1867" t="s">
        <v>52</v>
      </c>
      <c r="G1867">
        <f t="shared" si="58"/>
        <v>6</v>
      </c>
      <c r="H1867" s="4">
        <f t="shared" si="59"/>
        <v>39248</v>
      </c>
    </row>
    <row r="1868" spans="1:8" x14ac:dyDescent="0.25">
      <c r="A1868" t="s">
        <v>2</v>
      </c>
      <c r="B1868" s="1">
        <v>39241</v>
      </c>
      <c r="C1868" s="2">
        <v>0</v>
      </c>
      <c r="D1868">
        <v>593.77</v>
      </c>
      <c r="E1868">
        <v>30</v>
      </c>
      <c r="F1868" t="s">
        <v>53</v>
      </c>
      <c r="G1868">
        <f t="shared" si="58"/>
        <v>6</v>
      </c>
      <c r="H1868" s="4">
        <f t="shared" si="59"/>
        <v>39248</v>
      </c>
    </row>
    <row r="1869" spans="1:8" x14ac:dyDescent="0.25">
      <c r="A1869" t="s">
        <v>2</v>
      </c>
      <c r="B1869" s="1">
        <v>39266</v>
      </c>
      <c r="C1869" s="3">
        <v>0.36736111111111108</v>
      </c>
      <c r="D1869">
        <v>593.99</v>
      </c>
      <c r="E1869">
        <v>1</v>
      </c>
      <c r="F1869" t="s">
        <v>52</v>
      </c>
      <c r="G1869">
        <f t="shared" si="58"/>
        <v>7</v>
      </c>
      <c r="H1869" s="4">
        <f t="shared" si="59"/>
        <v>39278</v>
      </c>
    </row>
    <row r="1870" spans="1:8" x14ac:dyDescent="0.25">
      <c r="A1870" t="s">
        <v>2</v>
      </c>
      <c r="B1870" s="1">
        <v>39281</v>
      </c>
      <c r="C1870" s="2">
        <v>0</v>
      </c>
      <c r="D1870">
        <v>594.12</v>
      </c>
      <c r="E1870">
        <v>31</v>
      </c>
      <c r="F1870" t="s">
        <v>53</v>
      </c>
      <c r="G1870">
        <f t="shared" si="58"/>
        <v>7</v>
      </c>
      <c r="H1870" s="4">
        <f t="shared" si="59"/>
        <v>39278</v>
      </c>
    </row>
    <row r="1871" spans="1:8" x14ac:dyDescent="0.25">
      <c r="A1871" t="s">
        <v>2</v>
      </c>
      <c r="B1871" s="1">
        <v>39301</v>
      </c>
      <c r="C1871" s="3">
        <v>0.36805555555555558</v>
      </c>
      <c r="D1871">
        <v>594.16999999999996</v>
      </c>
      <c r="E1871">
        <v>1</v>
      </c>
      <c r="F1871" t="s">
        <v>52</v>
      </c>
      <c r="G1871">
        <f t="shared" si="58"/>
        <v>8</v>
      </c>
      <c r="H1871" s="4">
        <f t="shared" si="59"/>
        <v>39309</v>
      </c>
    </row>
    <row r="1872" spans="1:8" x14ac:dyDescent="0.25">
      <c r="A1872" t="s">
        <v>2</v>
      </c>
      <c r="B1872" s="1">
        <v>39309</v>
      </c>
      <c r="C1872" s="2">
        <v>0</v>
      </c>
      <c r="D1872">
        <v>594.13</v>
      </c>
      <c r="E1872">
        <v>31</v>
      </c>
      <c r="F1872" t="s">
        <v>53</v>
      </c>
      <c r="G1872">
        <f t="shared" si="58"/>
        <v>8</v>
      </c>
      <c r="H1872" s="4">
        <f t="shared" si="59"/>
        <v>39309</v>
      </c>
    </row>
    <row r="1873" spans="1:8" x14ac:dyDescent="0.25">
      <c r="A1873" t="s">
        <v>2</v>
      </c>
      <c r="B1873" s="1">
        <v>39326</v>
      </c>
      <c r="C1873" s="2">
        <v>0</v>
      </c>
      <c r="D1873">
        <v>594.16</v>
      </c>
      <c r="E1873">
        <v>30</v>
      </c>
      <c r="F1873" t="s">
        <v>53</v>
      </c>
      <c r="G1873">
        <f t="shared" si="58"/>
        <v>9</v>
      </c>
      <c r="H1873" s="4">
        <f t="shared" si="59"/>
        <v>39340</v>
      </c>
    </row>
    <row r="1874" spans="1:8" x14ac:dyDescent="0.25">
      <c r="A1874" t="s">
        <v>2</v>
      </c>
      <c r="B1874" s="1">
        <v>39330</v>
      </c>
      <c r="C1874" s="3">
        <v>0.46527777777777773</v>
      </c>
      <c r="D1874">
        <v>594.14</v>
      </c>
      <c r="E1874">
        <v>2</v>
      </c>
      <c r="F1874" t="s">
        <v>52</v>
      </c>
      <c r="G1874">
        <f t="shared" si="58"/>
        <v>9</v>
      </c>
      <c r="H1874" s="4">
        <f t="shared" si="59"/>
        <v>39340</v>
      </c>
    </row>
    <row r="1875" spans="1:8" x14ac:dyDescent="0.25">
      <c r="A1875" t="s">
        <v>2</v>
      </c>
      <c r="B1875" s="1">
        <v>39365</v>
      </c>
      <c r="C1875" s="2">
        <v>0</v>
      </c>
      <c r="D1875">
        <v>593.84</v>
      </c>
      <c r="E1875">
        <v>31</v>
      </c>
      <c r="F1875" t="s">
        <v>53</v>
      </c>
      <c r="G1875">
        <f t="shared" si="58"/>
        <v>10</v>
      </c>
      <c r="H1875" s="4">
        <f t="shared" si="59"/>
        <v>39370</v>
      </c>
    </row>
    <row r="1876" spans="1:8" x14ac:dyDescent="0.25">
      <c r="A1876" t="s">
        <v>2</v>
      </c>
      <c r="B1876" s="1">
        <v>39365</v>
      </c>
      <c r="C1876" s="3">
        <v>0.54166666666666663</v>
      </c>
      <c r="D1876">
        <v>593.84</v>
      </c>
      <c r="E1876">
        <v>1</v>
      </c>
      <c r="F1876" t="s">
        <v>52</v>
      </c>
      <c r="G1876">
        <f t="shared" si="58"/>
        <v>10</v>
      </c>
      <c r="H1876" s="4">
        <f t="shared" si="59"/>
        <v>39370</v>
      </c>
    </row>
    <row r="1877" spans="1:8" x14ac:dyDescent="0.25">
      <c r="A1877" t="s">
        <v>2</v>
      </c>
      <c r="B1877" s="1">
        <v>39387</v>
      </c>
      <c r="C1877" s="3">
        <v>0.60555555555555551</v>
      </c>
      <c r="D1877">
        <v>593.64</v>
      </c>
      <c r="E1877">
        <v>1</v>
      </c>
      <c r="F1877" t="s">
        <v>52</v>
      </c>
      <c r="G1877">
        <f t="shared" si="58"/>
        <v>11</v>
      </c>
      <c r="H1877" s="4">
        <f t="shared" si="59"/>
        <v>39401</v>
      </c>
    </row>
    <row r="1878" spans="1:8" x14ac:dyDescent="0.25">
      <c r="A1878" t="s">
        <v>2</v>
      </c>
      <c r="B1878" s="1">
        <v>39394</v>
      </c>
      <c r="C1878" s="2">
        <v>0</v>
      </c>
      <c r="D1878">
        <v>593.62</v>
      </c>
      <c r="E1878">
        <v>30</v>
      </c>
      <c r="F1878" t="s">
        <v>53</v>
      </c>
      <c r="G1878">
        <f t="shared" si="58"/>
        <v>11</v>
      </c>
      <c r="H1878" s="4">
        <f t="shared" si="59"/>
        <v>39401</v>
      </c>
    </row>
    <row r="1879" spans="1:8" x14ac:dyDescent="0.25">
      <c r="A1879" t="s">
        <v>2</v>
      </c>
      <c r="B1879" s="1">
        <v>39433</v>
      </c>
      <c r="C1879" s="3">
        <v>0.37986111111111115</v>
      </c>
      <c r="D1879">
        <v>593.55999999999995</v>
      </c>
      <c r="E1879">
        <v>1</v>
      </c>
      <c r="F1879" t="s">
        <v>52</v>
      </c>
      <c r="G1879">
        <f t="shared" si="58"/>
        <v>12</v>
      </c>
      <c r="H1879" s="4">
        <f t="shared" si="59"/>
        <v>39431</v>
      </c>
    </row>
    <row r="1880" spans="1:8" x14ac:dyDescent="0.25">
      <c r="A1880" t="s">
        <v>2</v>
      </c>
      <c r="B1880" s="1">
        <v>39444</v>
      </c>
      <c r="C1880" s="2">
        <v>0</v>
      </c>
      <c r="D1880">
        <v>593.6</v>
      </c>
      <c r="E1880">
        <v>31</v>
      </c>
      <c r="F1880" t="s">
        <v>53</v>
      </c>
      <c r="G1880">
        <f t="shared" si="58"/>
        <v>12</v>
      </c>
      <c r="H1880" s="4">
        <f t="shared" si="59"/>
        <v>39431</v>
      </c>
    </row>
    <row r="1881" spans="1:8" x14ac:dyDescent="0.25">
      <c r="A1881" t="s">
        <v>2</v>
      </c>
      <c r="B1881" s="1">
        <v>39451</v>
      </c>
      <c r="C1881" s="3">
        <v>0</v>
      </c>
      <c r="D1881">
        <v>593.39</v>
      </c>
      <c r="E1881">
        <v>2</v>
      </c>
      <c r="F1881" t="s">
        <v>52</v>
      </c>
      <c r="G1881">
        <f t="shared" si="58"/>
        <v>1</v>
      </c>
      <c r="H1881" s="4">
        <f t="shared" si="59"/>
        <v>39462</v>
      </c>
    </row>
    <row r="1882" spans="1:8" x14ac:dyDescent="0.25">
      <c r="A1882" t="s">
        <v>2</v>
      </c>
      <c r="B1882" s="1">
        <v>39466</v>
      </c>
      <c r="C1882" s="2">
        <v>0</v>
      </c>
      <c r="D1882">
        <v>593.67999999999995</v>
      </c>
      <c r="E1882">
        <v>31</v>
      </c>
      <c r="F1882" t="s">
        <v>53</v>
      </c>
      <c r="G1882">
        <f t="shared" si="58"/>
        <v>1</v>
      </c>
      <c r="H1882" s="4">
        <f t="shared" si="59"/>
        <v>39462</v>
      </c>
    </row>
    <row r="1883" spans="1:8" x14ac:dyDescent="0.25">
      <c r="A1883" t="s">
        <v>2</v>
      </c>
      <c r="B1883" s="1">
        <v>39483</v>
      </c>
      <c r="C1883" s="2">
        <v>0</v>
      </c>
      <c r="D1883">
        <v>593.74</v>
      </c>
      <c r="E1883">
        <v>29</v>
      </c>
      <c r="F1883" t="s">
        <v>53</v>
      </c>
      <c r="G1883">
        <f t="shared" si="58"/>
        <v>2</v>
      </c>
      <c r="H1883" s="4">
        <f t="shared" si="59"/>
        <v>39493</v>
      </c>
    </row>
    <row r="1884" spans="1:8" x14ac:dyDescent="0.25">
      <c r="A1884" t="s">
        <v>2</v>
      </c>
      <c r="B1884" s="1">
        <v>39483</v>
      </c>
      <c r="C1884" s="3">
        <v>0.4236111111111111</v>
      </c>
      <c r="D1884">
        <v>593.77</v>
      </c>
      <c r="E1884">
        <v>1</v>
      </c>
      <c r="F1884" t="s">
        <v>52</v>
      </c>
      <c r="G1884">
        <f t="shared" si="58"/>
        <v>2</v>
      </c>
      <c r="H1884" s="4">
        <f t="shared" si="59"/>
        <v>39493</v>
      </c>
    </row>
    <row r="1885" spans="1:8" x14ac:dyDescent="0.25">
      <c r="A1885" t="s">
        <v>2</v>
      </c>
      <c r="B1885" s="1">
        <v>39513</v>
      </c>
      <c r="C1885" s="3">
        <v>0.38194444444444442</v>
      </c>
      <c r="D1885">
        <v>593.9</v>
      </c>
      <c r="E1885">
        <v>1</v>
      </c>
      <c r="F1885" t="s">
        <v>52</v>
      </c>
      <c r="G1885">
        <f t="shared" si="58"/>
        <v>3</v>
      </c>
      <c r="H1885" s="4">
        <f t="shared" si="59"/>
        <v>39522</v>
      </c>
    </row>
    <row r="1886" spans="1:8" x14ac:dyDescent="0.25">
      <c r="A1886" t="s">
        <v>2</v>
      </c>
      <c r="B1886" s="1">
        <v>39517</v>
      </c>
      <c r="C1886" s="2">
        <v>0</v>
      </c>
      <c r="D1886">
        <v>593.98</v>
      </c>
      <c r="E1886">
        <v>29</v>
      </c>
      <c r="F1886" t="s">
        <v>53</v>
      </c>
      <c r="G1886">
        <f t="shared" si="58"/>
        <v>3</v>
      </c>
      <c r="H1886" s="4">
        <f t="shared" si="59"/>
        <v>39522</v>
      </c>
    </row>
    <row r="1887" spans="1:8" x14ac:dyDescent="0.25">
      <c r="A1887" t="s">
        <v>2</v>
      </c>
      <c r="B1887" s="1">
        <v>39539</v>
      </c>
      <c r="C1887" s="3">
        <v>0.63541666666666663</v>
      </c>
      <c r="D1887">
        <v>594.08000000000004</v>
      </c>
      <c r="E1887">
        <v>1</v>
      </c>
      <c r="F1887" t="s">
        <v>52</v>
      </c>
      <c r="G1887">
        <f t="shared" si="58"/>
        <v>4</v>
      </c>
      <c r="H1887" s="4">
        <f t="shared" si="59"/>
        <v>39553</v>
      </c>
    </row>
    <row r="1888" spans="1:8" x14ac:dyDescent="0.25">
      <c r="A1888" t="s">
        <v>2</v>
      </c>
      <c r="B1888" s="1">
        <v>39561</v>
      </c>
      <c r="C1888" s="2">
        <v>0</v>
      </c>
      <c r="D1888">
        <v>594.14</v>
      </c>
      <c r="E1888">
        <v>30</v>
      </c>
      <c r="F1888" t="s">
        <v>53</v>
      </c>
      <c r="G1888">
        <f t="shared" si="58"/>
        <v>4</v>
      </c>
      <c r="H1888" s="4">
        <f t="shared" si="59"/>
        <v>39553</v>
      </c>
    </row>
    <row r="1889" spans="1:8" x14ac:dyDescent="0.25">
      <c r="A1889" t="s">
        <v>2</v>
      </c>
      <c r="B1889" s="1">
        <v>39574</v>
      </c>
      <c r="C1889" s="2">
        <v>0</v>
      </c>
      <c r="D1889">
        <v>594.21</v>
      </c>
      <c r="E1889">
        <v>29</v>
      </c>
      <c r="F1889" t="s">
        <v>53</v>
      </c>
      <c r="G1889">
        <f t="shared" si="58"/>
        <v>5</v>
      </c>
      <c r="H1889" s="4">
        <f t="shared" si="59"/>
        <v>39583</v>
      </c>
    </row>
    <row r="1890" spans="1:8" x14ac:dyDescent="0.25">
      <c r="A1890" t="s">
        <v>2</v>
      </c>
      <c r="B1890" s="1">
        <v>39575</v>
      </c>
      <c r="C1890" s="3">
        <v>0.48125000000000001</v>
      </c>
      <c r="D1890">
        <v>594.21</v>
      </c>
      <c r="E1890">
        <v>1</v>
      </c>
      <c r="F1890" t="s">
        <v>52</v>
      </c>
      <c r="G1890">
        <f t="shared" si="58"/>
        <v>5</v>
      </c>
      <c r="H1890" s="4">
        <f t="shared" si="59"/>
        <v>39583</v>
      </c>
    </row>
    <row r="1891" spans="1:8" x14ac:dyDescent="0.25">
      <c r="A1891" t="s">
        <v>2</v>
      </c>
      <c r="B1891" s="1">
        <v>39603</v>
      </c>
      <c r="C1891" s="3">
        <v>0.45833333333333331</v>
      </c>
      <c r="D1891">
        <v>594.52</v>
      </c>
      <c r="E1891">
        <v>1</v>
      </c>
      <c r="F1891" t="s">
        <v>52</v>
      </c>
      <c r="G1891">
        <f t="shared" si="58"/>
        <v>6</v>
      </c>
      <c r="H1891" s="4">
        <f t="shared" si="59"/>
        <v>39614</v>
      </c>
    </row>
    <row r="1892" spans="1:8" x14ac:dyDescent="0.25">
      <c r="A1892" t="s">
        <v>2</v>
      </c>
      <c r="B1892" s="1">
        <v>39611</v>
      </c>
      <c r="C1892" s="2">
        <v>0</v>
      </c>
      <c r="D1892">
        <v>594.22</v>
      </c>
      <c r="E1892">
        <v>29</v>
      </c>
      <c r="F1892" t="s">
        <v>53</v>
      </c>
      <c r="G1892">
        <f t="shared" si="58"/>
        <v>6</v>
      </c>
      <c r="H1892" s="4">
        <f t="shared" si="59"/>
        <v>39614</v>
      </c>
    </row>
    <row r="1893" spans="1:8" x14ac:dyDescent="0.25">
      <c r="A1893" t="s">
        <v>2</v>
      </c>
      <c r="B1893" s="1">
        <v>39637</v>
      </c>
      <c r="C1893" s="3">
        <v>0.53472222222222221</v>
      </c>
      <c r="D1893">
        <v>594.84</v>
      </c>
      <c r="E1893">
        <v>1</v>
      </c>
      <c r="F1893" t="s">
        <v>52</v>
      </c>
      <c r="G1893">
        <f t="shared" si="58"/>
        <v>7</v>
      </c>
      <c r="H1893" s="4">
        <f t="shared" si="59"/>
        <v>39644</v>
      </c>
    </row>
    <row r="1894" spans="1:8" x14ac:dyDescent="0.25">
      <c r="A1894" t="s">
        <v>2</v>
      </c>
      <c r="B1894" s="1">
        <v>39645</v>
      </c>
      <c r="C1894" s="2">
        <v>0</v>
      </c>
      <c r="D1894">
        <v>594.87</v>
      </c>
      <c r="E1894">
        <v>31</v>
      </c>
      <c r="F1894" t="s">
        <v>53</v>
      </c>
      <c r="G1894">
        <f t="shared" si="58"/>
        <v>7</v>
      </c>
      <c r="H1894" s="4">
        <f t="shared" si="59"/>
        <v>39644</v>
      </c>
    </row>
    <row r="1895" spans="1:8" x14ac:dyDescent="0.25">
      <c r="A1895" t="s">
        <v>2</v>
      </c>
      <c r="B1895" s="1">
        <v>39661</v>
      </c>
      <c r="C1895" s="2">
        <v>0</v>
      </c>
      <c r="D1895">
        <v>594.89</v>
      </c>
      <c r="E1895">
        <v>31</v>
      </c>
      <c r="F1895" t="s">
        <v>53</v>
      </c>
      <c r="G1895">
        <f t="shared" si="58"/>
        <v>8</v>
      </c>
      <c r="H1895" s="4">
        <f t="shared" si="59"/>
        <v>39675</v>
      </c>
    </row>
    <row r="1896" spans="1:8" x14ac:dyDescent="0.25">
      <c r="A1896" t="s">
        <v>2</v>
      </c>
      <c r="B1896" s="1">
        <v>39665</v>
      </c>
      <c r="C1896" s="3">
        <v>0.45</v>
      </c>
      <c r="D1896">
        <v>594.9</v>
      </c>
      <c r="E1896">
        <v>1</v>
      </c>
      <c r="F1896" t="s">
        <v>52</v>
      </c>
      <c r="G1896">
        <f t="shared" si="58"/>
        <v>8</v>
      </c>
      <c r="H1896" s="4">
        <f t="shared" si="59"/>
        <v>39675</v>
      </c>
    </row>
    <row r="1897" spans="1:8" x14ac:dyDescent="0.25">
      <c r="A1897" t="s">
        <v>2</v>
      </c>
      <c r="B1897" s="1">
        <v>39696</v>
      </c>
      <c r="C1897" s="2">
        <v>0</v>
      </c>
      <c r="D1897">
        <v>594.97</v>
      </c>
      <c r="E1897">
        <v>28</v>
      </c>
      <c r="F1897" t="s">
        <v>53</v>
      </c>
      <c r="G1897">
        <f t="shared" si="58"/>
        <v>9</v>
      </c>
      <c r="H1897" s="4">
        <f t="shared" si="59"/>
        <v>39706</v>
      </c>
    </row>
    <row r="1898" spans="1:8" x14ac:dyDescent="0.25">
      <c r="A1898" t="s">
        <v>2</v>
      </c>
      <c r="B1898" s="1">
        <v>39700</v>
      </c>
      <c r="C1898" s="3">
        <v>0.43888888888888888</v>
      </c>
      <c r="D1898">
        <v>594.91</v>
      </c>
      <c r="E1898">
        <v>2</v>
      </c>
      <c r="F1898" t="s">
        <v>52</v>
      </c>
      <c r="G1898">
        <f t="shared" si="58"/>
        <v>9</v>
      </c>
      <c r="H1898" s="4">
        <f t="shared" si="59"/>
        <v>39706</v>
      </c>
    </row>
    <row r="1899" spans="1:8" x14ac:dyDescent="0.25">
      <c r="A1899" t="s">
        <v>2</v>
      </c>
      <c r="B1899" s="1">
        <v>39736</v>
      </c>
      <c r="C1899" s="2">
        <v>0</v>
      </c>
      <c r="D1899">
        <v>594.69000000000005</v>
      </c>
      <c r="E1899">
        <v>31</v>
      </c>
      <c r="F1899" t="s">
        <v>53</v>
      </c>
      <c r="G1899">
        <f t="shared" si="58"/>
        <v>10</v>
      </c>
      <c r="H1899" s="4">
        <f t="shared" si="59"/>
        <v>39736</v>
      </c>
    </row>
    <row r="1900" spans="1:8" x14ac:dyDescent="0.25">
      <c r="A1900" t="s">
        <v>2</v>
      </c>
      <c r="B1900" s="1">
        <v>39742</v>
      </c>
      <c r="C1900" s="3">
        <v>0.53680555555555554</v>
      </c>
      <c r="D1900">
        <v>594.72</v>
      </c>
      <c r="E1900">
        <v>1</v>
      </c>
      <c r="F1900" t="s">
        <v>52</v>
      </c>
      <c r="G1900">
        <f t="shared" si="58"/>
        <v>10</v>
      </c>
      <c r="H1900" s="4">
        <f t="shared" si="59"/>
        <v>39736</v>
      </c>
    </row>
    <row r="1901" spans="1:8" x14ac:dyDescent="0.25">
      <c r="A1901" t="s">
        <v>2</v>
      </c>
      <c r="B1901" s="1">
        <v>39754</v>
      </c>
      <c r="C1901" s="2">
        <v>0</v>
      </c>
      <c r="D1901">
        <v>594.36</v>
      </c>
      <c r="E1901">
        <v>27</v>
      </c>
      <c r="F1901" t="s">
        <v>53</v>
      </c>
      <c r="G1901">
        <f t="shared" si="58"/>
        <v>11</v>
      </c>
      <c r="H1901" s="4">
        <f t="shared" si="59"/>
        <v>39767</v>
      </c>
    </row>
    <row r="1902" spans="1:8" x14ac:dyDescent="0.25">
      <c r="A1902" t="s">
        <v>2</v>
      </c>
      <c r="B1902" s="1">
        <v>39758</v>
      </c>
      <c r="C1902" s="3">
        <v>0.54305555555555551</v>
      </c>
      <c r="D1902">
        <v>594.49</v>
      </c>
      <c r="E1902">
        <v>1</v>
      </c>
      <c r="F1902" t="s">
        <v>52</v>
      </c>
      <c r="G1902">
        <f t="shared" si="58"/>
        <v>11</v>
      </c>
      <c r="H1902" s="4">
        <f t="shared" si="59"/>
        <v>39767</v>
      </c>
    </row>
    <row r="1903" spans="1:8" x14ac:dyDescent="0.25">
      <c r="A1903" t="s">
        <v>2</v>
      </c>
      <c r="B1903" s="1">
        <v>39784</v>
      </c>
      <c r="C1903" s="2">
        <v>0</v>
      </c>
      <c r="D1903">
        <v>594.23</v>
      </c>
      <c r="E1903">
        <v>31</v>
      </c>
      <c r="F1903" t="s">
        <v>53</v>
      </c>
      <c r="G1903">
        <f t="shared" si="58"/>
        <v>12</v>
      </c>
      <c r="H1903" s="4">
        <f t="shared" si="59"/>
        <v>39797</v>
      </c>
    </row>
    <row r="1904" spans="1:8" x14ac:dyDescent="0.25">
      <c r="A1904" t="s">
        <v>2</v>
      </c>
      <c r="B1904" s="1">
        <v>39785</v>
      </c>
      <c r="C1904" s="3">
        <v>0.43055555555555558</v>
      </c>
      <c r="D1904">
        <v>594.30999999999995</v>
      </c>
      <c r="E1904">
        <v>1</v>
      </c>
      <c r="F1904" t="s">
        <v>52</v>
      </c>
      <c r="G1904">
        <f t="shared" si="58"/>
        <v>12</v>
      </c>
      <c r="H1904" s="4">
        <f t="shared" si="59"/>
        <v>39797</v>
      </c>
    </row>
    <row r="1905" spans="1:8" x14ac:dyDescent="0.25">
      <c r="A1905" t="s">
        <v>2</v>
      </c>
      <c r="B1905" s="1">
        <v>39821</v>
      </c>
      <c r="C1905" s="3">
        <v>0.38819444444444445</v>
      </c>
      <c r="D1905">
        <v>594.22</v>
      </c>
      <c r="E1905">
        <v>1</v>
      </c>
      <c r="F1905" t="s">
        <v>52</v>
      </c>
      <c r="G1905">
        <f t="shared" si="58"/>
        <v>1</v>
      </c>
      <c r="H1905" s="4">
        <f t="shared" si="59"/>
        <v>39828</v>
      </c>
    </row>
    <row r="1906" spans="1:8" x14ac:dyDescent="0.25">
      <c r="A1906" t="s">
        <v>2</v>
      </c>
      <c r="B1906" s="1">
        <v>39827</v>
      </c>
      <c r="C1906" s="2">
        <v>0</v>
      </c>
      <c r="D1906">
        <v>594.39</v>
      </c>
      <c r="E1906">
        <v>29</v>
      </c>
      <c r="F1906" t="s">
        <v>53</v>
      </c>
      <c r="G1906">
        <f t="shared" si="58"/>
        <v>1</v>
      </c>
      <c r="H1906" s="4">
        <f t="shared" si="59"/>
        <v>39828</v>
      </c>
    </row>
    <row r="1907" spans="1:8" x14ac:dyDescent="0.25">
      <c r="A1907" t="s">
        <v>2</v>
      </c>
      <c r="B1907" s="1">
        <v>39847</v>
      </c>
      <c r="C1907" s="3">
        <v>0.57916666666666672</v>
      </c>
      <c r="D1907">
        <v>594.45000000000005</v>
      </c>
      <c r="E1907">
        <v>1</v>
      </c>
      <c r="F1907" t="s">
        <v>52</v>
      </c>
      <c r="G1907">
        <f t="shared" si="58"/>
        <v>2</v>
      </c>
      <c r="H1907" s="4">
        <f t="shared" si="59"/>
        <v>39859</v>
      </c>
    </row>
    <row r="1908" spans="1:8" x14ac:dyDescent="0.25">
      <c r="A1908" t="s">
        <v>2</v>
      </c>
      <c r="B1908" s="1">
        <v>39867</v>
      </c>
      <c r="C1908" s="2">
        <v>0</v>
      </c>
      <c r="D1908">
        <v>594.37</v>
      </c>
      <c r="E1908">
        <v>28</v>
      </c>
      <c r="F1908" t="s">
        <v>53</v>
      </c>
      <c r="G1908">
        <f t="shared" si="58"/>
        <v>2</v>
      </c>
      <c r="H1908" s="4">
        <f t="shared" si="59"/>
        <v>39859</v>
      </c>
    </row>
    <row r="1909" spans="1:8" x14ac:dyDescent="0.25">
      <c r="A1909" t="s">
        <v>2</v>
      </c>
      <c r="B1909" s="1">
        <v>39873</v>
      </c>
      <c r="C1909" s="2">
        <v>0</v>
      </c>
      <c r="D1909">
        <v>594.35</v>
      </c>
      <c r="E1909">
        <v>26</v>
      </c>
      <c r="F1909" t="s">
        <v>53</v>
      </c>
      <c r="G1909">
        <f t="shared" si="58"/>
        <v>3</v>
      </c>
      <c r="H1909" s="4">
        <f t="shared" si="59"/>
        <v>39887</v>
      </c>
    </row>
    <row r="1910" spans="1:8" x14ac:dyDescent="0.25">
      <c r="A1910" t="s">
        <v>2</v>
      </c>
      <c r="B1910" s="1">
        <v>39876</v>
      </c>
      <c r="C1910" s="3">
        <v>0.63680555555555551</v>
      </c>
      <c r="D1910">
        <v>594.27</v>
      </c>
      <c r="E1910">
        <v>1</v>
      </c>
      <c r="F1910" t="s">
        <v>52</v>
      </c>
      <c r="G1910">
        <f t="shared" si="58"/>
        <v>3</v>
      </c>
      <c r="H1910" s="4">
        <f t="shared" si="59"/>
        <v>39887</v>
      </c>
    </row>
    <row r="1911" spans="1:8" x14ac:dyDescent="0.25">
      <c r="A1911" t="s">
        <v>2</v>
      </c>
      <c r="B1911" s="1">
        <v>39905</v>
      </c>
      <c r="C1911" s="3">
        <v>0.37152777777777773</v>
      </c>
      <c r="D1911">
        <v>594.26</v>
      </c>
      <c r="E1911">
        <v>1</v>
      </c>
      <c r="F1911" t="s">
        <v>52</v>
      </c>
      <c r="G1911">
        <f t="shared" si="58"/>
        <v>4</v>
      </c>
      <c r="H1911" s="4">
        <f t="shared" si="59"/>
        <v>39918</v>
      </c>
    </row>
    <row r="1912" spans="1:8" x14ac:dyDescent="0.25">
      <c r="A1912" t="s">
        <v>2</v>
      </c>
      <c r="B1912" s="1">
        <v>39930</v>
      </c>
      <c r="C1912" s="2">
        <v>0</v>
      </c>
      <c r="D1912">
        <v>594.39</v>
      </c>
      <c r="E1912">
        <v>25</v>
      </c>
      <c r="F1912" t="s">
        <v>53</v>
      </c>
      <c r="G1912">
        <f t="shared" si="58"/>
        <v>4</v>
      </c>
      <c r="H1912" s="4">
        <f t="shared" si="59"/>
        <v>39918</v>
      </c>
    </row>
    <row r="1913" spans="1:8" x14ac:dyDescent="0.25">
      <c r="A1913" t="s">
        <v>2</v>
      </c>
      <c r="B1913" s="1">
        <v>39938</v>
      </c>
      <c r="C1913" s="2">
        <v>0</v>
      </c>
      <c r="D1913">
        <v>594.38</v>
      </c>
      <c r="E1913">
        <v>30</v>
      </c>
      <c r="F1913" t="s">
        <v>53</v>
      </c>
      <c r="G1913">
        <f t="shared" si="58"/>
        <v>5</v>
      </c>
      <c r="H1913" s="4">
        <f t="shared" si="59"/>
        <v>39948</v>
      </c>
    </row>
    <row r="1914" spans="1:8" x14ac:dyDescent="0.25">
      <c r="A1914" t="s">
        <v>2</v>
      </c>
      <c r="B1914" s="1">
        <v>39939</v>
      </c>
      <c r="C1914" s="3">
        <v>0.65347222222222223</v>
      </c>
      <c r="D1914">
        <v>594.37</v>
      </c>
      <c r="E1914">
        <v>1</v>
      </c>
      <c r="F1914" t="s">
        <v>52</v>
      </c>
      <c r="G1914">
        <f t="shared" si="58"/>
        <v>5</v>
      </c>
      <c r="H1914" s="4">
        <f t="shared" si="59"/>
        <v>39948</v>
      </c>
    </row>
    <row r="1915" spans="1:8" x14ac:dyDescent="0.25">
      <c r="A1915" t="s">
        <v>2</v>
      </c>
      <c r="B1915" s="1">
        <v>39968</v>
      </c>
      <c r="C1915" s="3">
        <v>0.4861111111111111</v>
      </c>
      <c r="D1915">
        <v>594.41</v>
      </c>
      <c r="E1915">
        <v>1</v>
      </c>
      <c r="F1915" t="s">
        <v>52</v>
      </c>
      <c r="G1915">
        <f t="shared" si="58"/>
        <v>6</v>
      </c>
      <c r="H1915" s="4">
        <f t="shared" si="59"/>
        <v>39979</v>
      </c>
    </row>
    <row r="1916" spans="1:8" x14ac:dyDescent="0.25">
      <c r="A1916" t="s">
        <v>2</v>
      </c>
      <c r="B1916" s="1">
        <v>39979</v>
      </c>
      <c r="C1916" s="2">
        <v>0</v>
      </c>
      <c r="D1916">
        <v>594.32000000000005</v>
      </c>
      <c r="E1916">
        <v>29</v>
      </c>
      <c r="F1916" t="s">
        <v>53</v>
      </c>
      <c r="G1916">
        <f t="shared" si="58"/>
        <v>6</v>
      </c>
      <c r="H1916" s="4">
        <f t="shared" si="59"/>
        <v>39979</v>
      </c>
    </row>
    <row r="1917" spans="1:8" x14ac:dyDescent="0.25">
      <c r="A1917" t="s">
        <v>2</v>
      </c>
      <c r="B1917" s="1">
        <v>39995</v>
      </c>
      <c r="C1917" s="2">
        <v>0</v>
      </c>
      <c r="D1917">
        <v>594.11</v>
      </c>
      <c r="E1917">
        <v>30</v>
      </c>
      <c r="F1917" t="s">
        <v>53</v>
      </c>
      <c r="G1917">
        <f t="shared" si="58"/>
        <v>7</v>
      </c>
      <c r="H1917" s="4">
        <f t="shared" si="59"/>
        <v>40009</v>
      </c>
    </row>
    <row r="1918" spans="1:8" x14ac:dyDescent="0.25">
      <c r="A1918" t="s">
        <v>2</v>
      </c>
      <c r="B1918" s="1">
        <v>40002</v>
      </c>
      <c r="C1918" s="3">
        <v>0.6694444444444444</v>
      </c>
      <c r="D1918">
        <v>594.05999999999995</v>
      </c>
      <c r="E1918">
        <v>1</v>
      </c>
      <c r="F1918" t="s">
        <v>52</v>
      </c>
      <c r="G1918">
        <f t="shared" si="58"/>
        <v>7</v>
      </c>
      <c r="H1918" s="4">
        <f t="shared" si="59"/>
        <v>40009</v>
      </c>
    </row>
    <row r="1919" spans="1:8" x14ac:dyDescent="0.25">
      <c r="A1919" t="s">
        <v>2</v>
      </c>
      <c r="B1919" s="1">
        <v>40029</v>
      </c>
      <c r="C1919" s="2">
        <v>0</v>
      </c>
      <c r="D1919">
        <v>594.29</v>
      </c>
      <c r="E1919">
        <v>28</v>
      </c>
      <c r="F1919" t="s">
        <v>53</v>
      </c>
      <c r="G1919">
        <f t="shared" si="58"/>
        <v>8</v>
      </c>
      <c r="H1919" s="4">
        <f t="shared" si="59"/>
        <v>40040</v>
      </c>
    </row>
    <row r="1920" spans="1:8" x14ac:dyDescent="0.25">
      <c r="A1920" t="s">
        <v>2</v>
      </c>
      <c r="B1920" s="1">
        <v>40059</v>
      </c>
      <c r="C1920" s="2">
        <v>0</v>
      </c>
      <c r="D1920">
        <v>594.36</v>
      </c>
      <c r="E1920">
        <v>29</v>
      </c>
      <c r="F1920" t="s">
        <v>53</v>
      </c>
      <c r="G1920">
        <f t="shared" si="58"/>
        <v>9</v>
      </c>
      <c r="H1920" s="4">
        <f t="shared" si="59"/>
        <v>40071</v>
      </c>
    </row>
    <row r="1921" spans="1:8" x14ac:dyDescent="0.25">
      <c r="A1921" t="s">
        <v>2</v>
      </c>
      <c r="B1921" s="1">
        <v>40097</v>
      </c>
      <c r="C1921" s="2">
        <v>0</v>
      </c>
      <c r="D1921">
        <v>594.02</v>
      </c>
      <c r="E1921">
        <v>31</v>
      </c>
      <c r="F1921" t="s">
        <v>53</v>
      </c>
      <c r="G1921">
        <f t="shared" si="58"/>
        <v>10</v>
      </c>
      <c r="H1921" s="4">
        <f t="shared" si="59"/>
        <v>40101</v>
      </c>
    </row>
    <row r="1922" spans="1:8" x14ac:dyDescent="0.25">
      <c r="A1922" t="s">
        <v>2</v>
      </c>
      <c r="B1922" s="1">
        <v>40108</v>
      </c>
      <c r="C1922" s="3">
        <v>0.45763888888888887</v>
      </c>
      <c r="D1922">
        <v>593.97</v>
      </c>
      <c r="E1922">
        <v>1</v>
      </c>
      <c r="F1922" t="s">
        <v>52</v>
      </c>
      <c r="G1922">
        <f t="shared" si="58"/>
        <v>10</v>
      </c>
      <c r="H1922" s="4">
        <f t="shared" si="59"/>
        <v>40101</v>
      </c>
    </row>
    <row r="1923" spans="1:8" x14ac:dyDescent="0.25">
      <c r="A1923" t="s">
        <v>2</v>
      </c>
      <c r="B1923" s="1">
        <v>40141</v>
      </c>
      <c r="C1923" s="2">
        <v>0</v>
      </c>
      <c r="D1923">
        <v>593.71</v>
      </c>
      <c r="E1923">
        <v>30</v>
      </c>
      <c r="F1923" t="s">
        <v>53</v>
      </c>
      <c r="G1923">
        <f t="shared" ref="G1923:G1986" si="60">MONTH(B1923)</f>
        <v>11</v>
      </c>
      <c r="H1923" s="4">
        <f t="shared" ref="H1923:H1986" si="61">DATE(YEAR(B1923),MONTH(B1923),15)</f>
        <v>40132</v>
      </c>
    </row>
    <row r="1924" spans="1:8" x14ac:dyDescent="0.25">
      <c r="A1924" t="s">
        <v>2</v>
      </c>
      <c r="B1924" s="1">
        <v>40173</v>
      </c>
      <c r="C1924" s="2">
        <v>0</v>
      </c>
      <c r="D1924">
        <v>593.52</v>
      </c>
      <c r="E1924">
        <v>31</v>
      </c>
      <c r="F1924" t="s">
        <v>53</v>
      </c>
      <c r="G1924">
        <f t="shared" si="60"/>
        <v>12</v>
      </c>
      <c r="H1924" s="4">
        <f t="shared" si="61"/>
        <v>40162</v>
      </c>
    </row>
    <row r="1925" spans="1:8" x14ac:dyDescent="0.25">
      <c r="A1925" t="s">
        <v>2</v>
      </c>
      <c r="B1925" s="1">
        <v>40190</v>
      </c>
      <c r="C1925" s="2">
        <v>0</v>
      </c>
      <c r="D1925">
        <v>593.42999999999995</v>
      </c>
      <c r="E1925">
        <v>30</v>
      </c>
      <c r="F1925" t="s">
        <v>53</v>
      </c>
      <c r="G1925">
        <f t="shared" si="60"/>
        <v>1</v>
      </c>
      <c r="H1925" s="4">
        <f t="shared" si="61"/>
        <v>40193</v>
      </c>
    </row>
    <row r="1926" spans="1:8" x14ac:dyDescent="0.25">
      <c r="A1926" t="s">
        <v>2</v>
      </c>
      <c r="B1926" s="1">
        <v>40214</v>
      </c>
      <c r="C1926" s="2">
        <v>0</v>
      </c>
      <c r="D1926">
        <v>593.36</v>
      </c>
      <c r="E1926">
        <v>28</v>
      </c>
      <c r="F1926" t="s">
        <v>53</v>
      </c>
      <c r="G1926">
        <f t="shared" si="60"/>
        <v>2</v>
      </c>
      <c r="H1926" s="4">
        <f t="shared" si="61"/>
        <v>40224</v>
      </c>
    </row>
    <row r="1927" spans="1:8" x14ac:dyDescent="0.25">
      <c r="A1927" t="s">
        <v>2</v>
      </c>
      <c r="B1927" s="1">
        <v>40247</v>
      </c>
      <c r="C1927" s="3">
        <v>0.49722222222222223</v>
      </c>
      <c r="D1927">
        <v>593.32000000000005</v>
      </c>
      <c r="E1927">
        <v>1</v>
      </c>
      <c r="F1927" t="s">
        <v>52</v>
      </c>
      <c r="G1927">
        <f t="shared" si="60"/>
        <v>3</v>
      </c>
      <c r="H1927" s="4">
        <f t="shared" si="61"/>
        <v>40252</v>
      </c>
    </row>
    <row r="1928" spans="1:8" x14ac:dyDescent="0.25">
      <c r="A1928" t="s">
        <v>2</v>
      </c>
      <c r="B1928" s="1">
        <v>40258</v>
      </c>
      <c r="C1928" s="2">
        <v>0</v>
      </c>
      <c r="D1928">
        <v>593.39</v>
      </c>
      <c r="E1928">
        <v>31</v>
      </c>
      <c r="F1928" t="s">
        <v>53</v>
      </c>
      <c r="G1928">
        <f t="shared" si="60"/>
        <v>3</v>
      </c>
      <c r="H1928" s="4">
        <f t="shared" si="61"/>
        <v>40252</v>
      </c>
    </row>
    <row r="1929" spans="1:8" x14ac:dyDescent="0.25">
      <c r="A1929" t="s">
        <v>2</v>
      </c>
      <c r="B1929" s="1">
        <v>40277</v>
      </c>
      <c r="C1929" s="2">
        <v>0</v>
      </c>
      <c r="D1929">
        <v>593.54</v>
      </c>
      <c r="E1929">
        <v>29</v>
      </c>
      <c r="F1929" t="s">
        <v>53</v>
      </c>
      <c r="G1929">
        <f t="shared" si="60"/>
        <v>4</v>
      </c>
      <c r="H1929" s="4">
        <f t="shared" si="61"/>
        <v>40283</v>
      </c>
    </row>
    <row r="1930" spans="1:8" x14ac:dyDescent="0.25">
      <c r="A1930" t="s">
        <v>2</v>
      </c>
      <c r="B1930" s="1">
        <v>40311</v>
      </c>
      <c r="C1930" s="2">
        <v>0</v>
      </c>
      <c r="D1930">
        <v>593.69000000000005</v>
      </c>
      <c r="E1930">
        <v>29</v>
      </c>
      <c r="F1930" t="s">
        <v>53</v>
      </c>
      <c r="G1930">
        <f t="shared" si="60"/>
        <v>5</v>
      </c>
      <c r="H1930" s="4">
        <f t="shared" si="61"/>
        <v>40313</v>
      </c>
    </row>
    <row r="1931" spans="1:8" x14ac:dyDescent="0.25">
      <c r="A1931" t="s">
        <v>2</v>
      </c>
      <c r="B1931" s="1">
        <v>40331</v>
      </c>
      <c r="C1931" s="2">
        <v>0</v>
      </c>
      <c r="D1931">
        <v>593.76</v>
      </c>
      <c r="E1931">
        <v>27</v>
      </c>
      <c r="F1931" t="s">
        <v>53</v>
      </c>
      <c r="G1931">
        <f t="shared" si="60"/>
        <v>6</v>
      </c>
      <c r="H1931" s="4">
        <f t="shared" si="61"/>
        <v>40344</v>
      </c>
    </row>
    <row r="1932" spans="1:8" x14ac:dyDescent="0.25">
      <c r="A1932" t="s">
        <v>2</v>
      </c>
      <c r="B1932" s="1">
        <v>40376</v>
      </c>
      <c r="C1932" s="2">
        <v>0</v>
      </c>
      <c r="D1932">
        <v>594.05999999999995</v>
      </c>
      <c r="E1932">
        <v>28</v>
      </c>
      <c r="F1932" t="s">
        <v>53</v>
      </c>
      <c r="G1932">
        <f t="shared" si="60"/>
        <v>7</v>
      </c>
      <c r="H1932" s="4">
        <f t="shared" si="61"/>
        <v>40374</v>
      </c>
    </row>
    <row r="1933" spans="1:8" x14ac:dyDescent="0.25">
      <c r="A1933" t="s">
        <v>2</v>
      </c>
      <c r="B1933" s="1">
        <v>40400</v>
      </c>
      <c r="C1933" s="2">
        <v>0</v>
      </c>
      <c r="D1933">
        <v>594.41999999999996</v>
      </c>
      <c r="E1933">
        <v>31</v>
      </c>
      <c r="F1933" t="s">
        <v>53</v>
      </c>
      <c r="G1933">
        <f t="shared" si="60"/>
        <v>8</v>
      </c>
      <c r="H1933" s="4">
        <f t="shared" si="61"/>
        <v>40405</v>
      </c>
    </row>
    <row r="1934" spans="1:8" x14ac:dyDescent="0.25">
      <c r="A1934" t="s">
        <v>2</v>
      </c>
      <c r="B1934" s="1">
        <v>40427</v>
      </c>
      <c r="C1934" s="2">
        <v>0</v>
      </c>
      <c r="D1934">
        <v>594.53</v>
      </c>
      <c r="E1934">
        <v>28</v>
      </c>
      <c r="F1934" t="s">
        <v>53</v>
      </c>
      <c r="G1934">
        <f t="shared" si="60"/>
        <v>9</v>
      </c>
      <c r="H1934" s="4">
        <f t="shared" si="61"/>
        <v>40436</v>
      </c>
    </row>
    <row r="1935" spans="1:8" x14ac:dyDescent="0.25">
      <c r="A1935" t="s">
        <v>2</v>
      </c>
      <c r="B1935" s="1">
        <v>40466</v>
      </c>
      <c r="C1935" s="2">
        <v>0</v>
      </c>
      <c r="D1935">
        <v>594.4</v>
      </c>
      <c r="E1935">
        <v>31</v>
      </c>
      <c r="F1935" t="s">
        <v>53</v>
      </c>
      <c r="G1935">
        <f t="shared" si="60"/>
        <v>10</v>
      </c>
      <c r="H1935" s="4">
        <f t="shared" si="61"/>
        <v>40466</v>
      </c>
    </row>
    <row r="1936" spans="1:8" x14ac:dyDescent="0.25">
      <c r="A1936" t="s">
        <v>2</v>
      </c>
      <c r="B1936" s="1">
        <v>40471</v>
      </c>
      <c r="C1936" s="3">
        <v>0.48125000000000001</v>
      </c>
      <c r="D1936">
        <v>594.39</v>
      </c>
      <c r="E1936">
        <v>1</v>
      </c>
      <c r="F1936" t="s">
        <v>52</v>
      </c>
      <c r="G1936">
        <f t="shared" si="60"/>
        <v>10</v>
      </c>
      <c r="H1936" s="4">
        <f t="shared" si="61"/>
        <v>40466</v>
      </c>
    </row>
    <row r="1937" spans="1:8" x14ac:dyDescent="0.25">
      <c r="A1937" t="s">
        <v>2</v>
      </c>
      <c r="B1937" s="1">
        <v>40484</v>
      </c>
      <c r="C1937" s="3">
        <v>0.3840277777777778</v>
      </c>
      <c r="D1937">
        <v>594.34</v>
      </c>
      <c r="E1937">
        <v>1</v>
      </c>
      <c r="F1937" t="s">
        <v>52</v>
      </c>
      <c r="G1937">
        <f t="shared" si="60"/>
        <v>11</v>
      </c>
      <c r="H1937" s="4">
        <f t="shared" si="61"/>
        <v>40497</v>
      </c>
    </row>
    <row r="1938" spans="1:8" x14ac:dyDescent="0.25">
      <c r="A1938" t="s">
        <v>2</v>
      </c>
      <c r="B1938" s="1">
        <v>40489</v>
      </c>
      <c r="C1938" s="2">
        <v>0</v>
      </c>
      <c r="D1938">
        <v>594.09</v>
      </c>
      <c r="E1938">
        <v>30</v>
      </c>
      <c r="F1938" t="s">
        <v>53</v>
      </c>
      <c r="G1938">
        <f t="shared" si="60"/>
        <v>11</v>
      </c>
      <c r="H1938" s="4">
        <f t="shared" si="61"/>
        <v>40497</v>
      </c>
    </row>
    <row r="1939" spans="1:8" x14ac:dyDescent="0.25">
      <c r="A1939" t="s">
        <v>2</v>
      </c>
      <c r="B1939" s="1">
        <v>40518</v>
      </c>
      <c r="C1939" s="2">
        <v>0</v>
      </c>
      <c r="D1939">
        <v>593.96</v>
      </c>
      <c r="E1939">
        <v>31</v>
      </c>
      <c r="F1939" t="s">
        <v>53</v>
      </c>
      <c r="G1939">
        <f t="shared" si="60"/>
        <v>12</v>
      </c>
      <c r="H1939" s="4">
        <f t="shared" si="61"/>
        <v>40527</v>
      </c>
    </row>
    <row r="1940" spans="1:8" x14ac:dyDescent="0.25">
      <c r="A1940" t="s">
        <v>2</v>
      </c>
      <c r="B1940" s="1">
        <v>40546</v>
      </c>
      <c r="C1940" s="2">
        <v>0</v>
      </c>
      <c r="D1940">
        <v>593.97</v>
      </c>
      <c r="E1940">
        <v>31</v>
      </c>
      <c r="F1940" t="s">
        <v>53</v>
      </c>
      <c r="G1940">
        <f t="shared" si="60"/>
        <v>1</v>
      </c>
      <c r="H1940" s="4">
        <f t="shared" si="61"/>
        <v>40558</v>
      </c>
    </row>
    <row r="1941" spans="1:8" x14ac:dyDescent="0.25">
      <c r="A1941" t="s">
        <v>2</v>
      </c>
      <c r="B1941" s="1">
        <v>40602</v>
      </c>
      <c r="C1941" s="2">
        <v>0</v>
      </c>
      <c r="D1941">
        <v>593.87</v>
      </c>
      <c r="E1941">
        <v>28</v>
      </c>
      <c r="F1941" t="s">
        <v>53</v>
      </c>
      <c r="G1941">
        <f t="shared" si="60"/>
        <v>2</v>
      </c>
      <c r="H1941" s="4">
        <f t="shared" si="61"/>
        <v>40589</v>
      </c>
    </row>
    <row r="1942" spans="1:8" x14ac:dyDescent="0.25">
      <c r="A1942" t="s">
        <v>2</v>
      </c>
      <c r="B1942" s="1">
        <v>40612</v>
      </c>
      <c r="C1942" s="2">
        <v>0</v>
      </c>
      <c r="D1942">
        <v>593.76</v>
      </c>
      <c r="E1942">
        <v>28</v>
      </c>
      <c r="F1942" t="s">
        <v>53</v>
      </c>
      <c r="G1942">
        <f t="shared" si="60"/>
        <v>3</v>
      </c>
      <c r="H1942" s="4">
        <f t="shared" si="61"/>
        <v>40617</v>
      </c>
    </row>
    <row r="1943" spans="1:8" x14ac:dyDescent="0.25">
      <c r="A1943" t="s">
        <v>2</v>
      </c>
      <c r="B1943" s="1">
        <v>40630</v>
      </c>
      <c r="C1943" s="3">
        <v>0.3743055555555555</v>
      </c>
      <c r="D1943">
        <v>593.6</v>
      </c>
      <c r="E1943">
        <v>2</v>
      </c>
      <c r="F1943" t="s">
        <v>52</v>
      </c>
      <c r="G1943">
        <f t="shared" si="60"/>
        <v>3</v>
      </c>
      <c r="H1943" s="4">
        <f t="shared" si="61"/>
        <v>40617</v>
      </c>
    </row>
    <row r="1944" spans="1:8" x14ac:dyDescent="0.25">
      <c r="A1944" t="s">
        <v>2</v>
      </c>
      <c r="B1944" s="1">
        <v>40639</v>
      </c>
      <c r="C1944" s="2">
        <v>0</v>
      </c>
      <c r="D1944">
        <v>593.64</v>
      </c>
      <c r="E1944">
        <v>30</v>
      </c>
      <c r="F1944" t="s">
        <v>53</v>
      </c>
      <c r="G1944">
        <f t="shared" si="60"/>
        <v>4</v>
      </c>
      <c r="H1944" s="4">
        <f t="shared" si="61"/>
        <v>40648</v>
      </c>
    </row>
    <row r="1945" spans="1:8" x14ac:dyDescent="0.25">
      <c r="A1945" t="s">
        <v>2</v>
      </c>
      <c r="B1945" s="1">
        <v>40672</v>
      </c>
      <c r="C1945" s="2">
        <v>0</v>
      </c>
      <c r="D1945">
        <v>593.41999999999996</v>
      </c>
      <c r="E1945">
        <v>31</v>
      </c>
      <c r="F1945" t="s">
        <v>53</v>
      </c>
      <c r="G1945">
        <f t="shared" si="60"/>
        <v>5</v>
      </c>
      <c r="H1945" s="4">
        <f t="shared" si="61"/>
        <v>40678</v>
      </c>
    </row>
    <row r="1946" spans="1:8" x14ac:dyDescent="0.25">
      <c r="A1946" t="s">
        <v>2</v>
      </c>
      <c r="B1946" s="1">
        <v>40714</v>
      </c>
      <c r="C1946" s="2">
        <v>0</v>
      </c>
      <c r="D1946">
        <v>593.17999999999995</v>
      </c>
      <c r="E1946">
        <v>30</v>
      </c>
      <c r="F1946" t="s">
        <v>53</v>
      </c>
      <c r="G1946">
        <f t="shared" si="60"/>
        <v>6</v>
      </c>
      <c r="H1946" s="4">
        <f t="shared" si="61"/>
        <v>40709</v>
      </c>
    </row>
    <row r="1947" spans="1:8" x14ac:dyDescent="0.25">
      <c r="A1947" t="s">
        <v>2</v>
      </c>
      <c r="B1947" s="1">
        <v>40721</v>
      </c>
      <c r="C1947" s="3">
        <v>0.46875</v>
      </c>
      <c r="D1947">
        <v>593.16999999999996</v>
      </c>
      <c r="E1947">
        <v>1</v>
      </c>
      <c r="F1947" t="s">
        <v>52</v>
      </c>
      <c r="G1947">
        <f t="shared" si="60"/>
        <v>6</v>
      </c>
      <c r="H1947" s="4">
        <f t="shared" si="61"/>
        <v>40709</v>
      </c>
    </row>
    <row r="1948" spans="1:8" x14ac:dyDescent="0.25">
      <c r="A1948" t="s">
        <v>2</v>
      </c>
      <c r="B1948" s="1">
        <v>40740</v>
      </c>
      <c r="C1948" s="2">
        <v>0</v>
      </c>
      <c r="D1948">
        <v>593.4</v>
      </c>
      <c r="E1948">
        <v>31</v>
      </c>
      <c r="F1948" t="s">
        <v>53</v>
      </c>
      <c r="G1948">
        <f t="shared" si="60"/>
        <v>7</v>
      </c>
      <c r="H1948" s="4">
        <f t="shared" si="61"/>
        <v>40739</v>
      </c>
    </row>
    <row r="1949" spans="1:8" x14ac:dyDescent="0.25">
      <c r="A1949" t="s">
        <v>2</v>
      </c>
      <c r="B1949" s="1">
        <v>40764</v>
      </c>
      <c r="C1949" s="2">
        <v>0</v>
      </c>
      <c r="D1949">
        <v>593.65</v>
      </c>
      <c r="E1949">
        <v>31</v>
      </c>
      <c r="F1949" t="s">
        <v>53</v>
      </c>
      <c r="G1949">
        <f t="shared" si="60"/>
        <v>8</v>
      </c>
      <c r="H1949" s="4">
        <f t="shared" si="61"/>
        <v>40770</v>
      </c>
    </row>
    <row r="1950" spans="1:8" x14ac:dyDescent="0.25">
      <c r="A1950" t="s">
        <v>2</v>
      </c>
      <c r="B1950" s="1">
        <v>40795</v>
      </c>
      <c r="C1950" s="2">
        <v>0</v>
      </c>
      <c r="D1950">
        <v>593.71</v>
      </c>
      <c r="E1950">
        <v>30</v>
      </c>
      <c r="F1950" t="s">
        <v>53</v>
      </c>
      <c r="G1950">
        <f t="shared" si="60"/>
        <v>9</v>
      </c>
      <c r="H1950" s="4">
        <f t="shared" si="61"/>
        <v>40801</v>
      </c>
    </row>
    <row r="1951" spans="1:8" x14ac:dyDescent="0.25">
      <c r="A1951" t="s">
        <v>2</v>
      </c>
      <c r="B1951" s="1">
        <v>40831</v>
      </c>
      <c r="C1951" s="2">
        <v>0</v>
      </c>
      <c r="D1951">
        <v>593.71</v>
      </c>
      <c r="E1951">
        <v>29</v>
      </c>
      <c r="F1951" t="s">
        <v>53</v>
      </c>
      <c r="G1951">
        <f t="shared" si="60"/>
        <v>10</v>
      </c>
      <c r="H1951" s="4">
        <f t="shared" si="61"/>
        <v>40831</v>
      </c>
    </row>
    <row r="1952" spans="1:8" x14ac:dyDescent="0.25">
      <c r="A1952" t="s">
        <v>2</v>
      </c>
      <c r="B1952" s="1">
        <v>40841</v>
      </c>
      <c r="C1952" s="3">
        <v>0.50208333333333333</v>
      </c>
      <c r="D1952">
        <v>593.66999999999996</v>
      </c>
      <c r="E1952">
        <v>1</v>
      </c>
      <c r="F1952" t="s">
        <v>52</v>
      </c>
      <c r="G1952">
        <f t="shared" si="60"/>
        <v>10</v>
      </c>
      <c r="H1952" s="4">
        <f t="shared" si="61"/>
        <v>40831</v>
      </c>
    </row>
    <row r="1953" spans="1:8" x14ac:dyDescent="0.25">
      <c r="A1953" t="s">
        <v>2</v>
      </c>
      <c r="B1953" s="1">
        <v>40849</v>
      </c>
      <c r="C1953" s="3">
        <v>0.44722222222222219</v>
      </c>
      <c r="D1953">
        <v>593.70000000000005</v>
      </c>
      <c r="E1953">
        <v>1</v>
      </c>
      <c r="F1953" t="s">
        <v>52</v>
      </c>
      <c r="G1953">
        <f t="shared" si="60"/>
        <v>11</v>
      </c>
      <c r="H1953" s="4">
        <f t="shared" si="61"/>
        <v>40862</v>
      </c>
    </row>
    <row r="1954" spans="1:8" x14ac:dyDescent="0.25">
      <c r="A1954" t="s">
        <v>2</v>
      </c>
      <c r="B1954" s="1">
        <v>40859</v>
      </c>
      <c r="C1954" s="2">
        <v>0</v>
      </c>
      <c r="D1954">
        <v>593.42999999999995</v>
      </c>
      <c r="E1954">
        <v>27</v>
      </c>
      <c r="F1954" t="s">
        <v>53</v>
      </c>
      <c r="G1954">
        <f t="shared" si="60"/>
        <v>11</v>
      </c>
      <c r="H1954" s="4">
        <f t="shared" si="61"/>
        <v>40862</v>
      </c>
    </row>
    <row r="1955" spans="1:8" x14ac:dyDescent="0.25">
      <c r="A1955" t="s">
        <v>2</v>
      </c>
      <c r="B1955" s="1">
        <v>40884</v>
      </c>
      <c r="C1955" s="2">
        <v>0</v>
      </c>
      <c r="D1955">
        <v>593.37</v>
      </c>
      <c r="E1955">
        <v>31</v>
      </c>
      <c r="F1955" t="s">
        <v>53</v>
      </c>
      <c r="G1955">
        <f t="shared" si="60"/>
        <v>12</v>
      </c>
      <c r="H1955" s="4">
        <f t="shared" si="61"/>
        <v>40892</v>
      </c>
    </row>
    <row r="1956" spans="1:8" x14ac:dyDescent="0.25">
      <c r="A1956" t="s">
        <v>2</v>
      </c>
      <c r="B1956" s="1">
        <v>40914</v>
      </c>
      <c r="C1956" s="2">
        <v>0</v>
      </c>
      <c r="D1956">
        <v>593.36</v>
      </c>
      <c r="E1956">
        <v>29</v>
      </c>
      <c r="F1956" t="s">
        <v>53</v>
      </c>
      <c r="G1956">
        <f t="shared" si="60"/>
        <v>1</v>
      </c>
      <c r="H1956" s="4">
        <f t="shared" si="61"/>
        <v>40923</v>
      </c>
    </row>
    <row r="1957" spans="1:8" x14ac:dyDescent="0.25">
      <c r="A1957" t="s">
        <v>2</v>
      </c>
      <c r="B1957" s="1">
        <v>40944</v>
      </c>
      <c r="C1957" s="2">
        <v>0</v>
      </c>
      <c r="D1957">
        <v>593.36</v>
      </c>
      <c r="E1957">
        <v>29</v>
      </c>
      <c r="F1957" t="s">
        <v>53</v>
      </c>
      <c r="G1957">
        <f t="shared" si="60"/>
        <v>2</v>
      </c>
      <c r="H1957" s="4">
        <f t="shared" si="61"/>
        <v>40954</v>
      </c>
    </row>
    <row r="1958" spans="1:8" x14ac:dyDescent="0.25">
      <c r="A1958" t="s">
        <v>2</v>
      </c>
      <c r="B1958" s="1">
        <v>40974</v>
      </c>
      <c r="C1958" s="3">
        <v>0.67499999999999993</v>
      </c>
      <c r="D1958">
        <v>593.34</v>
      </c>
      <c r="E1958">
        <v>1</v>
      </c>
      <c r="F1958" t="s">
        <v>52</v>
      </c>
      <c r="G1958">
        <f t="shared" si="60"/>
        <v>3</v>
      </c>
      <c r="H1958" s="4">
        <f t="shared" si="61"/>
        <v>40983</v>
      </c>
    </row>
    <row r="1959" spans="1:8" x14ac:dyDescent="0.25">
      <c r="A1959" t="s">
        <v>2</v>
      </c>
      <c r="B1959" s="1">
        <v>40980</v>
      </c>
      <c r="C1959" s="2">
        <v>0</v>
      </c>
      <c r="D1959">
        <v>593.41</v>
      </c>
      <c r="E1959">
        <v>31</v>
      </c>
      <c r="F1959" t="s">
        <v>53</v>
      </c>
      <c r="G1959">
        <f t="shared" si="60"/>
        <v>3</v>
      </c>
      <c r="H1959" s="4">
        <f t="shared" si="61"/>
        <v>40983</v>
      </c>
    </row>
    <row r="1960" spans="1:8" x14ac:dyDescent="0.25">
      <c r="A1960" t="s">
        <v>2</v>
      </c>
      <c r="B1960" s="1">
        <v>41008</v>
      </c>
      <c r="C1960" s="2">
        <v>0</v>
      </c>
      <c r="D1960">
        <v>593.5</v>
      </c>
      <c r="E1960">
        <v>30</v>
      </c>
      <c r="F1960" t="s">
        <v>53</v>
      </c>
      <c r="G1960">
        <f t="shared" si="60"/>
        <v>4</v>
      </c>
      <c r="H1960" s="4">
        <f t="shared" si="61"/>
        <v>41014</v>
      </c>
    </row>
    <row r="1961" spans="1:8" x14ac:dyDescent="0.25">
      <c r="A1961" t="s">
        <v>2</v>
      </c>
      <c r="B1961" s="1">
        <v>41035</v>
      </c>
      <c r="C1961" s="2">
        <v>0</v>
      </c>
      <c r="D1961">
        <v>593.64</v>
      </c>
      <c r="E1961">
        <v>31</v>
      </c>
      <c r="F1961" t="s">
        <v>53</v>
      </c>
      <c r="G1961">
        <f t="shared" si="60"/>
        <v>5</v>
      </c>
      <c r="H1961" s="4">
        <f t="shared" si="61"/>
        <v>41044</v>
      </c>
    </row>
    <row r="1962" spans="1:8" x14ac:dyDescent="0.25">
      <c r="A1962" t="s">
        <v>2</v>
      </c>
      <c r="B1962" s="1">
        <v>41066</v>
      </c>
      <c r="C1962" s="2">
        <v>0</v>
      </c>
      <c r="D1962">
        <v>593.83000000000004</v>
      </c>
      <c r="E1962">
        <v>30</v>
      </c>
      <c r="F1962" t="s">
        <v>53</v>
      </c>
      <c r="G1962">
        <f t="shared" si="60"/>
        <v>6</v>
      </c>
      <c r="H1962" s="4">
        <f t="shared" si="61"/>
        <v>41075</v>
      </c>
    </row>
    <row r="1963" spans="1:8" x14ac:dyDescent="0.25">
      <c r="A1963" t="s">
        <v>2</v>
      </c>
      <c r="B1963" s="1">
        <v>41106</v>
      </c>
      <c r="C1963" s="2">
        <v>0</v>
      </c>
      <c r="D1963">
        <v>594.41999999999996</v>
      </c>
      <c r="E1963">
        <v>31</v>
      </c>
      <c r="F1963" t="s">
        <v>53</v>
      </c>
      <c r="G1963">
        <f t="shared" si="60"/>
        <v>7</v>
      </c>
      <c r="H1963" s="4">
        <f t="shared" si="61"/>
        <v>41105</v>
      </c>
    </row>
    <row r="1964" spans="1:8" x14ac:dyDescent="0.25">
      <c r="A1964" t="s">
        <v>2</v>
      </c>
      <c r="B1964" s="1">
        <v>41122</v>
      </c>
      <c r="C1964" s="2">
        <v>0</v>
      </c>
      <c r="D1964">
        <v>594.57000000000005</v>
      </c>
      <c r="E1964">
        <v>31</v>
      </c>
      <c r="F1964" t="s">
        <v>53</v>
      </c>
      <c r="G1964">
        <f t="shared" si="60"/>
        <v>8</v>
      </c>
      <c r="H1964" s="4">
        <f t="shared" si="61"/>
        <v>41136</v>
      </c>
    </row>
    <row r="1965" spans="1:8" x14ac:dyDescent="0.25">
      <c r="A1965" t="s">
        <v>2</v>
      </c>
      <c r="B1965" s="1">
        <v>41153</v>
      </c>
      <c r="C1965" s="2">
        <v>0</v>
      </c>
      <c r="D1965">
        <v>594.63</v>
      </c>
      <c r="E1965">
        <v>30</v>
      </c>
      <c r="F1965" t="s">
        <v>53</v>
      </c>
      <c r="G1965">
        <f t="shared" si="60"/>
        <v>9</v>
      </c>
      <c r="H1965" s="4">
        <f t="shared" si="61"/>
        <v>41167</v>
      </c>
    </row>
    <row r="1966" spans="1:8" x14ac:dyDescent="0.25">
      <c r="A1966" t="s">
        <v>2</v>
      </c>
      <c r="B1966" s="1">
        <v>41178</v>
      </c>
      <c r="C1966" s="3">
        <v>0.4694444444444445</v>
      </c>
      <c r="D1966">
        <v>594.54999999999995</v>
      </c>
      <c r="E1966">
        <v>1</v>
      </c>
      <c r="F1966" t="s">
        <v>52</v>
      </c>
      <c r="G1966">
        <f t="shared" si="60"/>
        <v>9</v>
      </c>
      <c r="H1966" s="4">
        <f t="shared" si="61"/>
        <v>41167</v>
      </c>
    </row>
    <row r="1967" spans="1:8" x14ac:dyDescent="0.25">
      <c r="A1967" t="s">
        <v>2</v>
      </c>
      <c r="B1967" s="1">
        <v>41194</v>
      </c>
      <c r="C1967" s="2">
        <v>0</v>
      </c>
      <c r="D1967">
        <v>594.22</v>
      </c>
      <c r="E1967">
        <v>31</v>
      </c>
      <c r="F1967" t="s">
        <v>53</v>
      </c>
      <c r="G1967">
        <f t="shared" si="60"/>
        <v>10</v>
      </c>
      <c r="H1967" s="4">
        <f t="shared" si="61"/>
        <v>41197</v>
      </c>
    </row>
    <row r="1968" spans="1:8" x14ac:dyDescent="0.25">
      <c r="A1968" t="s">
        <v>2</v>
      </c>
      <c r="B1968" s="1">
        <v>41231</v>
      </c>
      <c r="C1968" s="2">
        <v>0</v>
      </c>
      <c r="D1968">
        <v>593.79999999999995</v>
      </c>
      <c r="E1968">
        <v>30</v>
      </c>
      <c r="F1968" t="s">
        <v>53</v>
      </c>
      <c r="G1968">
        <f t="shared" si="60"/>
        <v>11</v>
      </c>
      <c r="H1968" s="4">
        <f t="shared" si="61"/>
        <v>41228</v>
      </c>
    </row>
    <row r="1969" spans="1:8" x14ac:dyDescent="0.25">
      <c r="A1969" t="s">
        <v>2</v>
      </c>
      <c r="B1969" s="1">
        <v>41233</v>
      </c>
      <c r="C1969" s="3">
        <v>0.38194444444444442</v>
      </c>
      <c r="D1969">
        <v>593.78</v>
      </c>
      <c r="E1969">
        <v>1</v>
      </c>
      <c r="F1969" t="s">
        <v>52</v>
      </c>
      <c r="G1969">
        <f t="shared" si="60"/>
        <v>11</v>
      </c>
      <c r="H1969" s="4">
        <f t="shared" si="61"/>
        <v>41228</v>
      </c>
    </row>
    <row r="1970" spans="1:8" x14ac:dyDescent="0.25">
      <c r="A1970" t="s">
        <v>2</v>
      </c>
      <c r="B1970" s="1">
        <v>41249</v>
      </c>
      <c r="C1970" s="2">
        <v>0</v>
      </c>
      <c r="D1970">
        <v>593.66999999999996</v>
      </c>
      <c r="E1970">
        <v>31</v>
      </c>
      <c r="F1970" t="s">
        <v>53</v>
      </c>
      <c r="G1970">
        <f t="shared" si="60"/>
        <v>12</v>
      </c>
      <c r="H1970" s="4">
        <f t="shared" si="61"/>
        <v>41258</v>
      </c>
    </row>
    <row r="1971" spans="1:8" x14ac:dyDescent="0.25">
      <c r="A1971" t="s">
        <v>2</v>
      </c>
      <c r="B1971" s="1">
        <v>41278</v>
      </c>
      <c r="C1971" s="2">
        <v>0</v>
      </c>
      <c r="D1971">
        <v>593.73</v>
      </c>
      <c r="E1971">
        <v>31</v>
      </c>
      <c r="F1971" t="s">
        <v>53</v>
      </c>
      <c r="G1971">
        <f t="shared" si="60"/>
        <v>1</v>
      </c>
      <c r="H1971" s="4">
        <f t="shared" si="61"/>
        <v>41289</v>
      </c>
    </row>
    <row r="1972" spans="1:8" x14ac:dyDescent="0.25">
      <c r="A1972" t="s">
        <v>2</v>
      </c>
      <c r="B1972" s="1">
        <v>41309</v>
      </c>
      <c r="C1972" s="2">
        <v>0</v>
      </c>
      <c r="D1972">
        <v>593.73</v>
      </c>
      <c r="E1972">
        <v>28</v>
      </c>
      <c r="F1972" t="s">
        <v>53</v>
      </c>
      <c r="G1972">
        <f t="shared" si="60"/>
        <v>2</v>
      </c>
      <c r="H1972" s="4">
        <f t="shared" si="61"/>
        <v>41320</v>
      </c>
    </row>
    <row r="1973" spans="1:8" x14ac:dyDescent="0.25">
      <c r="A1973" t="s">
        <v>2</v>
      </c>
      <c r="B1973" s="1">
        <v>41344</v>
      </c>
      <c r="C1973" s="2">
        <v>0</v>
      </c>
      <c r="D1973">
        <v>593.77</v>
      </c>
      <c r="E1973">
        <v>28</v>
      </c>
      <c r="F1973" t="s">
        <v>53</v>
      </c>
      <c r="G1973">
        <f t="shared" si="60"/>
        <v>3</v>
      </c>
      <c r="H1973" s="4">
        <f t="shared" si="61"/>
        <v>41348</v>
      </c>
    </row>
    <row r="1974" spans="1:8" x14ac:dyDescent="0.25">
      <c r="A1974" t="s">
        <v>2</v>
      </c>
      <c r="B1974" s="1">
        <v>41358</v>
      </c>
      <c r="C1974" s="3">
        <v>0.41666666666666669</v>
      </c>
      <c r="D1974">
        <v>593.80999999999995</v>
      </c>
      <c r="E1974">
        <v>1</v>
      </c>
      <c r="F1974" t="s">
        <v>52</v>
      </c>
      <c r="G1974">
        <f t="shared" si="60"/>
        <v>3</v>
      </c>
      <c r="H1974" s="4">
        <f t="shared" si="61"/>
        <v>41348</v>
      </c>
    </row>
    <row r="1975" spans="1:8" x14ac:dyDescent="0.25">
      <c r="A1975" t="s">
        <v>2</v>
      </c>
      <c r="B1975" s="1">
        <v>41375</v>
      </c>
      <c r="C1975" s="2">
        <v>0</v>
      </c>
      <c r="D1975">
        <v>593.80999999999995</v>
      </c>
      <c r="E1975">
        <v>30</v>
      </c>
      <c r="F1975" t="s">
        <v>53</v>
      </c>
      <c r="G1975">
        <f t="shared" si="60"/>
        <v>4</v>
      </c>
      <c r="H1975" s="4">
        <f t="shared" si="61"/>
        <v>41379</v>
      </c>
    </row>
    <row r="1976" spans="1:8" x14ac:dyDescent="0.25">
      <c r="A1976" t="s">
        <v>2</v>
      </c>
      <c r="B1976" s="1">
        <v>41396</v>
      </c>
      <c r="C1976" s="3">
        <v>0.46249999999999997</v>
      </c>
      <c r="D1976">
        <v>594.08000000000004</v>
      </c>
      <c r="E1976">
        <v>1</v>
      </c>
      <c r="F1976" t="s">
        <v>52</v>
      </c>
      <c r="G1976">
        <f t="shared" si="60"/>
        <v>5</v>
      </c>
      <c r="H1976" s="4">
        <f t="shared" si="61"/>
        <v>41409</v>
      </c>
    </row>
    <row r="1977" spans="1:8" x14ac:dyDescent="0.25">
      <c r="A1977" t="s">
        <v>2</v>
      </c>
      <c r="B1977" s="1">
        <v>41404</v>
      </c>
      <c r="C1977" s="2">
        <v>0</v>
      </c>
      <c r="D1977">
        <v>594.05999999999995</v>
      </c>
      <c r="E1977">
        <v>31</v>
      </c>
      <c r="F1977" t="s">
        <v>53</v>
      </c>
      <c r="G1977">
        <f t="shared" si="60"/>
        <v>5</v>
      </c>
      <c r="H1977" s="4">
        <f t="shared" si="61"/>
        <v>41409</v>
      </c>
    </row>
    <row r="1978" spans="1:8" x14ac:dyDescent="0.25">
      <c r="A1978" t="s">
        <v>2</v>
      </c>
      <c r="B1978" s="1">
        <v>41441</v>
      </c>
      <c r="C1978" s="2">
        <v>0</v>
      </c>
      <c r="D1978">
        <v>594.41</v>
      </c>
      <c r="E1978">
        <v>30</v>
      </c>
      <c r="F1978" t="s">
        <v>53</v>
      </c>
      <c r="G1978">
        <f t="shared" si="60"/>
        <v>6</v>
      </c>
      <c r="H1978" s="4">
        <f t="shared" si="61"/>
        <v>41440</v>
      </c>
    </row>
    <row r="1979" spans="1:8" x14ac:dyDescent="0.25">
      <c r="A1979" t="s">
        <v>2</v>
      </c>
      <c r="B1979" s="1">
        <v>41471</v>
      </c>
      <c r="C1979" s="2">
        <v>0</v>
      </c>
      <c r="D1979">
        <v>594.94000000000005</v>
      </c>
      <c r="E1979">
        <v>31</v>
      </c>
      <c r="F1979" t="s">
        <v>53</v>
      </c>
      <c r="G1979">
        <f t="shared" si="60"/>
        <v>7</v>
      </c>
      <c r="H1979" s="4">
        <f t="shared" si="61"/>
        <v>41470</v>
      </c>
    </row>
    <row r="1980" spans="1:8" x14ac:dyDescent="0.25">
      <c r="A1980" t="s">
        <v>2</v>
      </c>
      <c r="B1980" s="1">
        <v>41490</v>
      </c>
      <c r="C1980" s="2">
        <v>0</v>
      </c>
      <c r="D1980">
        <v>595.07000000000005</v>
      </c>
      <c r="E1980">
        <v>31</v>
      </c>
      <c r="F1980" t="s">
        <v>53</v>
      </c>
      <c r="G1980">
        <f t="shared" si="60"/>
        <v>8</v>
      </c>
      <c r="H1980" s="4">
        <f t="shared" si="61"/>
        <v>41501</v>
      </c>
    </row>
    <row r="1981" spans="1:8" x14ac:dyDescent="0.25">
      <c r="A1981" t="s">
        <v>2</v>
      </c>
      <c r="B1981" s="1">
        <v>41518</v>
      </c>
      <c r="C1981" s="2">
        <v>0</v>
      </c>
      <c r="D1981">
        <v>595.13</v>
      </c>
      <c r="E1981">
        <v>30</v>
      </c>
      <c r="F1981" t="s">
        <v>53</v>
      </c>
      <c r="G1981">
        <f t="shared" si="60"/>
        <v>9</v>
      </c>
      <c r="H1981" s="4">
        <f t="shared" si="61"/>
        <v>41532</v>
      </c>
    </row>
    <row r="1982" spans="1:8" x14ac:dyDescent="0.25">
      <c r="A1982" t="s">
        <v>2</v>
      </c>
      <c r="B1982" s="1">
        <v>41556</v>
      </c>
      <c r="C1982" s="2">
        <v>0</v>
      </c>
      <c r="D1982">
        <v>594.83000000000004</v>
      </c>
      <c r="E1982">
        <v>31</v>
      </c>
      <c r="F1982" t="s">
        <v>53</v>
      </c>
      <c r="G1982">
        <f t="shared" si="60"/>
        <v>10</v>
      </c>
      <c r="H1982" s="4">
        <f t="shared" si="61"/>
        <v>41562</v>
      </c>
    </row>
    <row r="1983" spans="1:8" x14ac:dyDescent="0.25">
      <c r="A1983" t="s">
        <v>2</v>
      </c>
      <c r="B1983" s="1">
        <v>41582</v>
      </c>
      <c r="C1983" s="3">
        <v>0.52986111111111112</v>
      </c>
      <c r="D1983">
        <v>594.64</v>
      </c>
      <c r="E1983">
        <v>1</v>
      </c>
      <c r="F1983" t="s">
        <v>52</v>
      </c>
      <c r="G1983">
        <f t="shared" si="60"/>
        <v>11</v>
      </c>
      <c r="H1983" s="4">
        <f t="shared" si="61"/>
        <v>41593</v>
      </c>
    </row>
    <row r="1984" spans="1:8" x14ac:dyDescent="0.25">
      <c r="A1984" t="s">
        <v>2</v>
      </c>
      <c r="B1984" s="1">
        <v>41591</v>
      </c>
      <c r="C1984" s="2">
        <v>0</v>
      </c>
      <c r="D1984">
        <v>594.67999999999995</v>
      </c>
      <c r="E1984">
        <v>30</v>
      </c>
      <c r="F1984" t="s">
        <v>53</v>
      </c>
      <c r="G1984">
        <f t="shared" si="60"/>
        <v>11</v>
      </c>
      <c r="H1984" s="4">
        <f t="shared" si="61"/>
        <v>41593</v>
      </c>
    </row>
    <row r="1985" spans="1:8" x14ac:dyDescent="0.25">
      <c r="A1985" t="s">
        <v>2</v>
      </c>
      <c r="B1985" s="1">
        <v>41630</v>
      </c>
      <c r="C1985" s="2">
        <v>0</v>
      </c>
      <c r="D1985">
        <v>594.66999999999996</v>
      </c>
      <c r="E1985">
        <v>31</v>
      </c>
      <c r="F1985" t="s">
        <v>53</v>
      </c>
      <c r="G1985">
        <f t="shared" si="60"/>
        <v>12</v>
      </c>
      <c r="H1985" s="4">
        <f t="shared" si="61"/>
        <v>41623</v>
      </c>
    </row>
    <row r="1986" spans="1:8" x14ac:dyDescent="0.25">
      <c r="A1986" t="s">
        <v>2</v>
      </c>
      <c r="B1986" s="1">
        <v>41656</v>
      </c>
      <c r="C1986" s="2">
        <v>0</v>
      </c>
      <c r="D1986">
        <v>594.70000000000005</v>
      </c>
      <c r="E1986">
        <v>31</v>
      </c>
      <c r="F1986" t="s">
        <v>53</v>
      </c>
      <c r="G1986">
        <f t="shared" si="60"/>
        <v>1</v>
      </c>
      <c r="H1986" s="4">
        <f t="shared" si="61"/>
        <v>41654</v>
      </c>
    </row>
    <row r="1987" spans="1:8" x14ac:dyDescent="0.25">
      <c r="A1987" t="s">
        <v>2</v>
      </c>
      <c r="B1987" s="1">
        <v>41675</v>
      </c>
      <c r="C1987" s="2">
        <v>0</v>
      </c>
      <c r="D1987">
        <v>594.66</v>
      </c>
      <c r="E1987">
        <v>28</v>
      </c>
      <c r="F1987" t="s">
        <v>53</v>
      </c>
      <c r="G1987">
        <f t="shared" ref="G1987:G2050" si="62">MONTH(B1987)</f>
        <v>2</v>
      </c>
      <c r="H1987" s="4">
        <f t="shared" ref="H1987:H2050" si="63">DATE(YEAR(B1987),MONTH(B1987),15)</f>
        <v>41685</v>
      </c>
    </row>
    <row r="1988" spans="1:8" x14ac:dyDescent="0.25">
      <c r="A1988" t="s">
        <v>2</v>
      </c>
      <c r="B1988" s="1">
        <v>41725</v>
      </c>
      <c r="C1988" s="2">
        <v>0</v>
      </c>
      <c r="D1988">
        <v>594.75</v>
      </c>
      <c r="E1988">
        <v>31</v>
      </c>
      <c r="F1988" t="s">
        <v>53</v>
      </c>
      <c r="G1988">
        <f t="shared" si="62"/>
        <v>3</v>
      </c>
      <c r="H1988" s="4">
        <f t="shared" si="63"/>
        <v>41713</v>
      </c>
    </row>
    <row r="1989" spans="1:8" x14ac:dyDescent="0.25">
      <c r="A1989" t="s">
        <v>2</v>
      </c>
      <c r="B1989" s="1">
        <v>41739</v>
      </c>
      <c r="C1989" s="2">
        <v>0</v>
      </c>
      <c r="D1989">
        <v>594.89</v>
      </c>
      <c r="E1989">
        <v>30</v>
      </c>
      <c r="F1989" t="s">
        <v>53</v>
      </c>
      <c r="G1989">
        <f t="shared" si="62"/>
        <v>4</v>
      </c>
      <c r="H1989" s="4">
        <f t="shared" si="63"/>
        <v>41744</v>
      </c>
    </row>
    <row r="1990" spans="1:8" x14ac:dyDescent="0.25">
      <c r="A1990" t="s">
        <v>2</v>
      </c>
      <c r="B1990" s="1">
        <v>41760</v>
      </c>
      <c r="C1990" s="2">
        <v>0</v>
      </c>
      <c r="D1990">
        <v>594.99</v>
      </c>
      <c r="E1990">
        <v>31</v>
      </c>
      <c r="F1990" t="s">
        <v>53</v>
      </c>
      <c r="G1990">
        <f t="shared" si="62"/>
        <v>5</v>
      </c>
      <c r="H1990" s="4">
        <f t="shared" si="63"/>
        <v>41774</v>
      </c>
    </row>
    <row r="1991" spans="1:8" x14ac:dyDescent="0.25">
      <c r="A1991" t="s">
        <v>2</v>
      </c>
      <c r="B1991" s="1">
        <v>41766</v>
      </c>
      <c r="C1991" s="3">
        <v>0.36805555555555558</v>
      </c>
      <c r="D1991">
        <v>594.87</v>
      </c>
      <c r="E1991">
        <v>1</v>
      </c>
      <c r="F1991" t="s">
        <v>52</v>
      </c>
      <c r="G1991">
        <f t="shared" si="62"/>
        <v>5</v>
      </c>
      <c r="H1991" s="4">
        <f t="shared" si="63"/>
        <v>41774</v>
      </c>
    </row>
    <row r="1992" spans="1:8" x14ac:dyDescent="0.25">
      <c r="A1992" t="s">
        <v>2</v>
      </c>
      <c r="B1992" s="1">
        <v>41801</v>
      </c>
      <c r="C1992" s="2">
        <v>0</v>
      </c>
      <c r="D1992">
        <v>595.26</v>
      </c>
      <c r="E1992">
        <v>30</v>
      </c>
      <c r="F1992" t="s">
        <v>53</v>
      </c>
      <c r="G1992">
        <f t="shared" si="62"/>
        <v>6</v>
      </c>
      <c r="H1992" s="4">
        <f t="shared" si="63"/>
        <v>41805</v>
      </c>
    </row>
    <row r="1993" spans="1:8" x14ac:dyDescent="0.25">
      <c r="A1993" t="s">
        <v>2</v>
      </c>
      <c r="B1993" s="1">
        <v>41837</v>
      </c>
      <c r="C1993" s="2">
        <v>0</v>
      </c>
      <c r="D1993">
        <v>595.65</v>
      </c>
      <c r="E1993">
        <v>31</v>
      </c>
      <c r="F1993" t="s">
        <v>53</v>
      </c>
      <c r="G1993">
        <f t="shared" si="62"/>
        <v>7</v>
      </c>
      <c r="H1993" s="4">
        <f t="shared" si="63"/>
        <v>41835</v>
      </c>
    </row>
    <row r="1994" spans="1:8" x14ac:dyDescent="0.25">
      <c r="A1994" t="s">
        <v>2</v>
      </c>
      <c r="B1994" s="1">
        <v>41865</v>
      </c>
      <c r="C1994" s="2">
        <v>0</v>
      </c>
      <c r="D1994">
        <v>595.77</v>
      </c>
      <c r="E1994">
        <v>31</v>
      </c>
      <c r="F1994" t="s">
        <v>53</v>
      </c>
      <c r="G1994">
        <f t="shared" si="62"/>
        <v>8</v>
      </c>
      <c r="H1994" s="4">
        <f t="shared" si="63"/>
        <v>41866</v>
      </c>
    </row>
    <row r="1995" spans="1:8" x14ac:dyDescent="0.25">
      <c r="A1995" t="s">
        <v>2</v>
      </c>
      <c r="B1995" s="1">
        <v>41895</v>
      </c>
      <c r="C1995" s="2">
        <v>0</v>
      </c>
      <c r="D1995">
        <v>595.52</v>
      </c>
      <c r="E1995">
        <v>30</v>
      </c>
      <c r="F1995" t="s">
        <v>53</v>
      </c>
      <c r="G1995">
        <f t="shared" si="62"/>
        <v>9</v>
      </c>
      <c r="H1995" s="4">
        <f t="shared" si="63"/>
        <v>41897</v>
      </c>
    </row>
    <row r="1996" spans="1:8" x14ac:dyDescent="0.25">
      <c r="A1996" t="s">
        <v>2</v>
      </c>
      <c r="B1996" s="1">
        <v>41913</v>
      </c>
      <c r="C1996" s="3">
        <v>0.45208333333333334</v>
      </c>
      <c r="D1996">
        <v>595.44000000000005</v>
      </c>
      <c r="E1996">
        <v>1</v>
      </c>
      <c r="F1996" t="s">
        <v>52</v>
      </c>
      <c r="G1996">
        <f t="shared" si="62"/>
        <v>10</v>
      </c>
      <c r="H1996" s="4">
        <f t="shared" si="63"/>
        <v>41927</v>
      </c>
    </row>
    <row r="1997" spans="1:8" x14ac:dyDescent="0.25">
      <c r="A1997" t="s">
        <v>2</v>
      </c>
      <c r="B1997" s="1">
        <v>41927</v>
      </c>
      <c r="C1997" s="2">
        <v>0</v>
      </c>
      <c r="D1997">
        <v>594.97</v>
      </c>
      <c r="E1997">
        <v>31</v>
      </c>
      <c r="F1997" t="s">
        <v>53</v>
      </c>
      <c r="G1997">
        <f t="shared" si="62"/>
        <v>10</v>
      </c>
      <c r="H1997" s="4">
        <f t="shared" si="63"/>
        <v>41927</v>
      </c>
    </row>
    <row r="1998" spans="1:8" x14ac:dyDescent="0.25">
      <c r="A1998" t="s">
        <v>2</v>
      </c>
      <c r="B1998" s="1">
        <v>41953</v>
      </c>
      <c r="C1998" s="3">
        <v>0.52152777777777781</v>
      </c>
      <c r="D1998">
        <v>594.54999999999995</v>
      </c>
      <c r="E1998">
        <v>1</v>
      </c>
      <c r="F1998" t="s">
        <v>52</v>
      </c>
      <c r="G1998">
        <f t="shared" si="62"/>
        <v>11</v>
      </c>
      <c r="H1998" s="4">
        <f t="shared" si="63"/>
        <v>41958</v>
      </c>
    </row>
    <row r="1999" spans="1:8" x14ac:dyDescent="0.25">
      <c r="A1999" t="s">
        <v>2</v>
      </c>
      <c r="B1999" s="1">
        <v>41966</v>
      </c>
      <c r="C1999" s="2">
        <v>0</v>
      </c>
      <c r="D1999">
        <v>594.49</v>
      </c>
      <c r="E1999">
        <v>28</v>
      </c>
      <c r="F1999" t="s">
        <v>53</v>
      </c>
      <c r="G1999">
        <f t="shared" si="62"/>
        <v>11</v>
      </c>
      <c r="H1999" s="4">
        <f t="shared" si="63"/>
        <v>41958</v>
      </c>
    </row>
    <row r="2000" spans="1:8" x14ac:dyDescent="0.25">
      <c r="A2000" t="s">
        <v>2</v>
      </c>
      <c r="B2000" s="1">
        <v>42002</v>
      </c>
      <c r="C2000" s="2">
        <v>0</v>
      </c>
      <c r="D2000">
        <v>594.4</v>
      </c>
      <c r="E2000">
        <v>25</v>
      </c>
      <c r="F2000" t="s">
        <v>53</v>
      </c>
      <c r="G2000">
        <f t="shared" si="62"/>
        <v>12</v>
      </c>
      <c r="H2000" s="4">
        <f t="shared" si="63"/>
        <v>41988</v>
      </c>
    </row>
    <row r="2001" spans="1:8" x14ac:dyDescent="0.25">
      <c r="A2001" t="s">
        <v>2</v>
      </c>
      <c r="B2001" s="1">
        <v>42008</v>
      </c>
      <c r="C2001" s="2">
        <v>0</v>
      </c>
      <c r="D2001">
        <v>594.45000000000005</v>
      </c>
      <c r="E2001">
        <v>31</v>
      </c>
      <c r="F2001" t="s">
        <v>53</v>
      </c>
      <c r="G2001">
        <f t="shared" si="62"/>
        <v>1</v>
      </c>
      <c r="H2001" s="4">
        <f t="shared" si="63"/>
        <v>42019</v>
      </c>
    </row>
    <row r="2002" spans="1:8" x14ac:dyDescent="0.25">
      <c r="A2002" t="s">
        <v>2</v>
      </c>
      <c r="B2002" s="1">
        <v>42039</v>
      </c>
      <c r="C2002" s="2">
        <v>0</v>
      </c>
      <c r="D2002">
        <v>594.48</v>
      </c>
      <c r="E2002">
        <v>28</v>
      </c>
      <c r="F2002" t="s">
        <v>53</v>
      </c>
      <c r="G2002">
        <f t="shared" si="62"/>
        <v>2</v>
      </c>
      <c r="H2002" s="4">
        <f t="shared" si="63"/>
        <v>42050</v>
      </c>
    </row>
    <row r="2003" spans="1:8" x14ac:dyDescent="0.25">
      <c r="A2003" t="s">
        <v>2</v>
      </c>
      <c r="B2003" s="1">
        <v>42073</v>
      </c>
      <c r="C2003" s="2">
        <v>0</v>
      </c>
      <c r="D2003">
        <v>594.54999999999995</v>
      </c>
      <c r="E2003">
        <v>24</v>
      </c>
      <c r="F2003" t="s">
        <v>53</v>
      </c>
      <c r="G2003">
        <f t="shared" si="62"/>
        <v>3</v>
      </c>
      <c r="H2003" s="4">
        <f t="shared" si="63"/>
        <v>42078</v>
      </c>
    </row>
    <row r="2004" spans="1:8" x14ac:dyDescent="0.25">
      <c r="A2004" t="s">
        <v>2</v>
      </c>
      <c r="B2004" s="1">
        <v>42089</v>
      </c>
      <c r="C2004" s="3">
        <v>0.46875</v>
      </c>
      <c r="D2004">
        <v>594.62</v>
      </c>
      <c r="E2004">
        <v>1</v>
      </c>
      <c r="F2004" t="s">
        <v>52</v>
      </c>
      <c r="G2004">
        <f t="shared" si="62"/>
        <v>3</v>
      </c>
      <c r="H2004" s="4">
        <f t="shared" si="63"/>
        <v>42078</v>
      </c>
    </row>
    <row r="2005" spans="1:8" x14ac:dyDescent="0.25">
      <c r="A2005" t="s">
        <v>2</v>
      </c>
      <c r="B2005" s="1">
        <v>42111</v>
      </c>
      <c r="C2005" s="2">
        <v>0</v>
      </c>
      <c r="D2005">
        <v>594.71</v>
      </c>
      <c r="E2005">
        <v>30</v>
      </c>
      <c r="F2005" t="s">
        <v>53</v>
      </c>
      <c r="G2005">
        <f t="shared" si="62"/>
        <v>4</v>
      </c>
      <c r="H2005" s="4">
        <f t="shared" si="63"/>
        <v>42109</v>
      </c>
    </row>
    <row r="2006" spans="1:8" x14ac:dyDescent="0.25">
      <c r="A2006" t="s">
        <v>2</v>
      </c>
      <c r="B2006" s="1">
        <v>42130</v>
      </c>
      <c r="C2006" s="3">
        <v>0.43402777777777773</v>
      </c>
      <c r="D2006">
        <v>594.91999999999996</v>
      </c>
      <c r="E2006">
        <v>1</v>
      </c>
      <c r="F2006" t="s">
        <v>52</v>
      </c>
      <c r="G2006">
        <f t="shared" si="62"/>
        <v>5</v>
      </c>
      <c r="H2006" s="4">
        <f t="shared" si="63"/>
        <v>42139</v>
      </c>
    </row>
    <row r="2007" spans="1:8" x14ac:dyDescent="0.25">
      <c r="A2007" t="s">
        <v>2</v>
      </c>
      <c r="B2007" s="1">
        <v>42134</v>
      </c>
      <c r="C2007" s="2">
        <v>0</v>
      </c>
      <c r="D2007">
        <v>594.99</v>
      </c>
      <c r="E2007">
        <v>31</v>
      </c>
      <c r="F2007" t="s">
        <v>53</v>
      </c>
      <c r="G2007">
        <f t="shared" si="62"/>
        <v>5</v>
      </c>
      <c r="H2007" s="4">
        <f t="shared" si="63"/>
        <v>42139</v>
      </c>
    </row>
    <row r="2008" spans="1:8" x14ac:dyDescent="0.25">
      <c r="A2008" t="s">
        <v>2</v>
      </c>
      <c r="B2008" s="1">
        <v>42161</v>
      </c>
      <c r="C2008" s="2">
        <v>0</v>
      </c>
      <c r="D2008">
        <v>594.83000000000004</v>
      </c>
      <c r="E2008">
        <v>30</v>
      </c>
      <c r="F2008" t="s">
        <v>53</v>
      </c>
      <c r="G2008">
        <f t="shared" si="62"/>
        <v>6</v>
      </c>
      <c r="H2008" s="4">
        <f t="shared" si="63"/>
        <v>42170</v>
      </c>
    </row>
    <row r="2009" spans="1:8" x14ac:dyDescent="0.25">
      <c r="A2009" t="s">
        <v>2</v>
      </c>
      <c r="B2009" s="1">
        <v>42200</v>
      </c>
      <c r="C2009" s="2">
        <v>0</v>
      </c>
      <c r="D2009">
        <v>595.38</v>
      </c>
      <c r="E2009">
        <v>31</v>
      </c>
      <c r="F2009" t="s">
        <v>53</v>
      </c>
      <c r="G2009">
        <f t="shared" si="62"/>
        <v>7</v>
      </c>
      <c r="H2009" s="4">
        <f t="shared" si="63"/>
        <v>42200</v>
      </c>
    </row>
    <row r="2010" spans="1:8" x14ac:dyDescent="0.25">
      <c r="A2010" t="s">
        <v>2</v>
      </c>
      <c r="B2010" s="1">
        <v>42228</v>
      </c>
      <c r="C2010" s="3">
        <v>0.66319444444444442</v>
      </c>
      <c r="D2010">
        <v>595.54999999999995</v>
      </c>
      <c r="E2010">
        <v>1</v>
      </c>
      <c r="F2010" t="s">
        <v>52</v>
      </c>
      <c r="G2010">
        <f t="shared" si="62"/>
        <v>8</v>
      </c>
      <c r="H2010" s="4">
        <f t="shared" si="63"/>
        <v>42231</v>
      </c>
    </row>
    <row r="2011" spans="1:8" x14ac:dyDescent="0.25">
      <c r="A2011" t="s">
        <v>2</v>
      </c>
      <c r="B2011" s="1">
        <v>42231</v>
      </c>
      <c r="C2011" s="2">
        <v>0</v>
      </c>
      <c r="D2011">
        <v>595.64</v>
      </c>
      <c r="E2011">
        <v>31</v>
      </c>
      <c r="F2011" t="s">
        <v>53</v>
      </c>
      <c r="G2011">
        <f t="shared" si="62"/>
        <v>8</v>
      </c>
      <c r="H2011" s="4">
        <f t="shared" si="63"/>
        <v>42231</v>
      </c>
    </row>
    <row r="2012" spans="1:8" x14ac:dyDescent="0.25">
      <c r="A2012" t="s">
        <v>2</v>
      </c>
      <c r="B2012" s="1">
        <v>42249</v>
      </c>
      <c r="C2012" s="3">
        <v>0.58124999999999993</v>
      </c>
      <c r="D2012">
        <v>595.94000000000005</v>
      </c>
      <c r="E2012">
        <v>1</v>
      </c>
      <c r="F2012" t="s">
        <v>52</v>
      </c>
      <c r="G2012">
        <f t="shared" si="62"/>
        <v>9</v>
      </c>
      <c r="H2012" s="4">
        <f t="shared" si="63"/>
        <v>42262</v>
      </c>
    </row>
    <row r="2013" spans="1:8" x14ac:dyDescent="0.25">
      <c r="A2013" t="s">
        <v>2</v>
      </c>
      <c r="B2013" s="1">
        <v>42268</v>
      </c>
      <c r="C2013" s="2">
        <v>0</v>
      </c>
      <c r="D2013">
        <v>595.94000000000005</v>
      </c>
      <c r="E2013">
        <v>16</v>
      </c>
      <c r="F2013" t="s">
        <v>53</v>
      </c>
      <c r="G2013">
        <f t="shared" si="62"/>
        <v>9</v>
      </c>
      <c r="H2013" s="4">
        <f t="shared" si="63"/>
        <v>42262</v>
      </c>
    </row>
    <row r="2014" spans="1:8" x14ac:dyDescent="0.25">
      <c r="A2014" t="s">
        <v>2</v>
      </c>
      <c r="B2014" s="1">
        <v>42278</v>
      </c>
      <c r="C2014" s="3">
        <v>0.52152777777777781</v>
      </c>
      <c r="D2014">
        <v>595.86</v>
      </c>
      <c r="E2014">
        <v>1</v>
      </c>
      <c r="F2014" t="s">
        <v>52</v>
      </c>
      <c r="G2014">
        <f t="shared" si="62"/>
        <v>10</v>
      </c>
      <c r="H2014" s="4">
        <f t="shared" si="63"/>
        <v>42292</v>
      </c>
    </row>
    <row r="2015" spans="1:8" x14ac:dyDescent="0.25">
      <c r="A2015" t="s">
        <v>2</v>
      </c>
      <c r="B2015" s="1">
        <v>42293</v>
      </c>
      <c r="C2015" s="2">
        <v>0</v>
      </c>
      <c r="D2015">
        <v>595.69000000000005</v>
      </c>
      <c r="E2015">
        <v>31</v>
      </c>
      <c r="F2015" t="s">
        <v>53</v>
      </c>
      <c r="G2015">
        <f t="shared" si="62"/>
        <v>10</v>
      </c>
      <c r="H2015" s="4">
        <f t="shared" si="63"/>
        <v>42292</v>
      </c>
    </row>
    <row r="2016" spans="1:8" x14ac:dyDescent="0.25">
      <c r="A2016" t="s">
        <v>2</v>
      </c>
      <c r="B2016" s="1">
        <v>42320</v>
      </c>
      <c r="C2016" s="3">
        <v>0.36388888888888887</v>
      </c>
      <c r="D2016">
        <v>595.42999999999995</v>
      </c>
      <c r="E2016">
        <v>1</v>
      </c>
      <c r="F2016" t="s">
        <v>52</v>
      </c>
      <c r="G2016">
        <f t="shared" si="62"/>
        <v>11</v>
      </c>
      <c r="H2016" s="4">
        <f t="shared" si="63"/>
        <v>42323</v>
      </c>
    </row>
    <row r="2017" spans="1:8" x14ac:dyDescent="0.25">
      <c r="A2017" t="s">
        <v>2</v>
      </c>
      <c r="B2017" s="1">
        <v>42325</v>
      </c>
      <c r="C2017" s="2">
        <v>0</v>
      </c>
      <c r="D2017">
        <v>595.30999999999995</v>
      </c>
      <c r="E2017">
        <v>30</v>
      </c>
      <c r="F2017" t="s">
        <v>53</v>
      </c>
      <c r="G2017">
        <f t="shared" si="62"/>
        <v>11</v>
      </c>
      <c r="H2017" s="4">
        <f t="shared" si="63"/>
        <v>42323</v>
      </c>
    </row>
    <row r="2018" spans="1:8" x14ac:dyDescent="0.25">
      <c r="A2018" t="s">
        <v>2</v>
      </c>
      <c r="B2018" s="1">
        <v>42365</v>
      </c>
      <c r="C2018" s="2">
        <v>0</v>
      </c>
      <c r="D2018">
        <v>595.19000000000005</v>
      </c>
      <c r="E2018">
        <v>31</v>
      </c>
      <c r="F2018" t="s">
        <v>53</v>
      </c>
      <c r="G2018">
        <f t="shared" si="62"/>
        <v>12</v>
      </c>
      <c r="H2018" s="4">
        <f t="shared" si="63"/>
        <v>42353</v>
      </c>
    </row>
    <row r="2019" spans="1:8" x14ac:dyDescent="0.25">
      <c r="A2019" t="s">
        <v>2</v>
      </c>
      <c r="B2019" s="1">
        <v>42372</v>
      </c>
      <c r="C2019" s="2">
        <v>0</v>
      </c>
      <c r="D2019">
        <v>595.19000000000005</v>
      </c>
      <c r="E2019">
        <v>31</v>
      </c>
      <c r="F2019" t="s">
        <v>53</v>
      </c>
      <c r="G2019">
        <f t="shared" si="62"/>
        <v>1</v>
      </c>
      <c r="H2019" s="4">
        <f t="shared" si="63"/>
        <v>42384</v>
      </c>
    </row>
    <row r="2020" spans="1:8" x14ac:dyDescent="0.25">
      <c r="A2020" t="s">
        <v>2</v>
      </c>
      <c r="B2020" s="1">
        <v>42408</v>
      </c>
      <c r="C2020" s="3">
        <v>0.57222222222222219</v>
      </c>
      <c r="D2020">
        <v>595.29999999999995</v>
      </c>
      <c r="E2020">
        <v>1</v>
      </c>
      <c r="F2020" t="s">
        <v>52</v>
      </c>
      <c r="G2020">
        <f t="shared" si="62"/>
        <v>2</v>
      </c>
      <c r="H2020" s="4">
        <f t="shared" si="63"/>
        <v>42415</v>
      </c>
    </row>
    <row r="2021" spans="1:8" x14ac:dyDescent="0.25">
      <c r="A2021" t="s">
        <v>2</v>
      </c>
      <c r="B2021" s="1">
        <v>42421</v>
      </c>
      <c r="C2021" s="2">
        <v>0</v>
      </c>
      <c r="D2021">
        <v>595.28</v>
      </c>
      <c r="E2021">
        <v>29</v>
      </c>
      <c r="F2021" t="s">
        <v>53</v>
      </c>
      <c r="G2021">
        <f t="shared" si="62"/>
        <v>2</v>
      </c>
      <c r="H2021" s="4">
        <f t="shared" si="63"/>
        <v>42415</v>
      </c>
    </row>
    <row r="2022" spans="1:8" x14ac:dyDescent="0.25">
      <c r="A2022" t="s">
        <v>2</v>
      </c>
      <c r="B2022" s="1">
        <v>42444</v>
      </c>
      <c r="C2022" s="2">
        <v>0</v>
      </c>
      <c r="D2022">
        <v>595.34</v>
      </c>
      <c r="E2022">
        <v>30</v>
      </c>
      <c r="F2022" t="s">
        <v>53</v>
      </c>
      <c r="G2022">
        <f t="shared" si="62"/>
        <v>3</v>
      </c>
      <c r="H2022" s="4">
        <f t="shared" si="63"/>
        <v>42444</v>
      </c>
    </row>
    <row r="2023" spans="1:8" x14ac:dyDescent="0.25">
      <c r="A2023" t="s">
        <v>2</v>
      </c>
      <c r="B2023" s="1">
        <v>42445</v>
      </c>
      <c r="C2023" s="3">
        <v>0.56041666666666667</v>
      </c>
      <c r="D2023">
        <v>595.34</v>
      </c>
      <c r="E2023">
        <v>1</v>
      </c>
      <c r="F2023" t="s">
        <v>52</v>
      </c>
      <c r="G2023">
        <f t="shared" si="62"/>
        <v>3</v>
      </c>
      <c r="H2023" s="4">
        <f t="shared" si="63"/>
        <v>42444</v>
      </c>
    </row>
    <row r="2024" spans="1:8" x14ac:dyDescent="0.25">
      <c r="A2024" t="s">
        <v>2</v>
      </c>
      <c r="B2024" s="1">
        <v>42479</v>
      </c>
      <c r="C2024" s="2">
        <v>0</v>
      </c>
      <c r="D2024">
        <v>595.53</v>
      </c>
      <c r="E2024">
        <v>30</v>
      </c>
      <c r="F2024" t="s">
        <v>53</v>
      </c>
      <c r="G2024">
        <f t="shared" si="62"/>
        <v>4</v>
      </c>
      <c r="H2024" s="4">
        <f t="shared" si="63"/>
        <v>42475</v>
      </c>
    </row>
    <row r="2025" spans="1:8" x14ac:dyDescent="0.25">
      <c r="A2025" t="s">
        <v>2</v>
      </c>
      <c r="B2025" s="1">
        <v>42500</v>
      </c>
      <c r="C2025" s="3">
        <v>0.47083333333333338</v>
      </c>
      <c r="D2025">
        <v>595.79</v>
      </c>
      <c r="E2025">
        <v>1</v>
      </c>
      <c r="F2025" t="s">
        <v>52</v>
      </c>
      <c r="G2025">
        <f t="shared" si="62"/>
        <v>5</v>
      </c>
      <c r="H2025" s="4">
        <f t="shared" si="63"/>
        <v>42505</v>
      </c>
    </row>
    <row r="2026" spans="1:8" x14ac:dyDescent="0.25">
      <c r="A2026" t="s">
        <v>2</v>
      </c>
      <c r="B2026" s="1">
        <v>42502</v>
      </c>
      <c r="C2026" s="2">
        <v>0</v>
      </c>
      <c r="D2026">
        <v>595.77</v>
      </c>
      <c r="E2026">
        <v>31</v>
      </c>
      <c r="F2026" t="s">
        <v>53</v>
      </c>
      <c r="G2026">
        <f t="shared" si="62"/>
        <v>5</v>
      </c>
      <c r="H2026" s="4">
        <f t="shared" si="63"/>
        <v>42505</v>
      </c>
    </row>
    <row r="2027" spans="1:8" x14ac:dyDescent="0.25">
      <c r="A2027" t="s">
        <v>2</v>
      </c>
      <c r="B2027" s="1">
        <v>42532</v>
      </c>
      <c r="C2027" s="2">
        <v>0</v>
      </c>
      <c r="D2027">
        <v>595.82000000000005</v>
      </c>
      <c r="E2027">
        <v>30</v>
      </c>
      <c r="F2027" t="s">
        <v>53</v>
      </c>
      <c r="G2027">
        <f t="shared" si="62"/>
        <v>6</v>
      </c>
      <c r="H2027" s="4">
        <f t="shared" si="63"/>
        <v>42536</v>
      </c>
    </row>
    <row r="2028" spans="1:8" x14ac:dyDescent="0.25">
      <c r="A2028" t="s">
        <v>2</v>
      </c>
      <c r="B2028" s="1">
        <v>42562</v>
      </c>
      <c r="C2028" s="2">
        <v>0</v>
      </c>
      <c r="D2028">
        <v>596.17999999999995</v>
      </c>
      <c r="E2028">
        <v>31</v>
      </c>
      <c r="F2028" t="s">
        <v>53</v>
      </c>
      <c r="G2028">
        <f t="shared" si="62"/>
        <v>7</v>
      </c>
      <c r="H2028" s="4">
        <f t="shared" si="63"/>
        <v>42566</v>
      </c>
    </row>
    <row r="2029" spans="1:8" x14ac:dyDescent="0.25">
      <c r="A2029" t="s">
        <v>2</v>
      </c>
      <c r="B2029" s="1">
        <v>42592</v>
      </c>
      <c r="C2029" s="3">
        <v>0.53402777777777777</v>
      </c>
      <c r="D2029">
        <v>596.19000000000005</v>
      </c>
      <c r="E2029">
        <v>1</v>
      </c>
      <c r="F2029" t="s">
        <v>52</v>
      </c>
      <c r="G2029">
        <f t="shared" si="62"/>
        <v>8</v>
      </c>
      <c r="H2029" s="4">
        <f t="shared" si="63"/>
        <v>42597</v>
      </c>
    </row>
    <row r="2030" spans="1:8" x14ac:dyDescent="0.25">
      <c r="A2030" t="s">
        <v>2</v>
      </c>
      <c r="B2030" s="1">
        <v>42597</v>
      </c>
      <c r="C2030" s="2">
        <v>0</v>
      </c>
      <c r="D2030">
        <v>596.20000000000005</v>
      </c>
      <c r="E2030">
        <v>31</v>
      </c>
      <c r="F2030" t="s">
        <v>53</v>
      </c>
      <c r="G2030">
        <f t="shared" si="62"/>
        <v>8</v>
      </c>
      <c r="H2030" s="4">
        <f t="shared" si="63"/>
        <v>42597</v>
      </c>
    </row>
    <row r="2031" spans="1:8" x14ac:dyDescent="0.25">
      <c r="A2031" t="s">
        <v>2</v>
      </c>
      <c r="B2031" s="1">
        <v>42617</v>
      </c>
      <c r="C2031" s="2">
        <v>0</v>
      </c>
      <c r="D2031">
        <v>596.13</v>
      </c>
      <c r="E2031">
        <v>30</v>
      </c>
      <c r="F2031" t="s">
        <v>53</v>
      </c>
      <c r="G2031">
        <f t="shared" si="62"/>
        <v>9</v>
      </c>
      <c r="H2031" s="4">
        <f t="shared" si="63"/>
        <v>42628</v>
      </c>
    </row>
    <row r="2032" spans="1:8" x14ac:dyDescent="0.25">
      <c r="A2032" t="s">
        <v>2</v>
      </c>
      <c r="B2032" s="1">
        <v>42659</v>
      </c>
      <c r="C2032" s="2">
        <v>0</v>
      </c>
      <c r="D2032">
        <v>595.84</v>
      </c>
      <c r="E2032">
        <v>31</v>
      </c>
      <c r="F2032" t="s">
        <v>53</v>
      </c>
      <c r="G2032">
        <f t="shared" si="62"/>
        <v>10</v>
      </c>
      <c r="H2032" s="4">
        <f t="shared" si="63"/>
        <v>42658</v>
      </c>
    </row>
    <row r="2033" spans="1:8" x14ac:dyDescent="0.25">
      <c r="A2033" t="s">
        <v>2</v>
      </c>
      <c r="B2033" s="1">
        <v>42667</v>
      </c>
      <c r="C2033" s="3">
        <v>0.4826388888888889</v>
      </c>
      <c r="D2033">
        <v>595.76</v>
      </c>
      <c r="E2033">
        <v>1</v>
      </c>
      <c r="F2033" t="s">
        <v>52</v>
      </c>
      <c r="G2033">
        <f t="shared" si="62"/>
        <v>10</v>
      </c>
      <c r="H2033" s="4">
        <f t="shared" si="63"/>
        <v>42658</v>
      </c>
    </row>
    <row r="2034" spans="1:8" x14ac:dyDescent="0.25">
      <c r="A2034" t="s">
        <v>2</v>
      </c>
      <c r="B2034" s="1">
        <v>42681</v>
      </c>
      <c r="C2034" s="3">
        <v>0.4597222222222222</v>
      </c>
      <c r="D2034">
        <v>595.76</v>
      </c>
      <c r="E2034">
        <v>1</v>
      </c>
      <c r="F2034" t="s">
        <v>52</v>
      </c>
      <c r="G2034">
        <f t="shared" si="62"/>
        <v>11</v>
      </c>
      <c r="H2034" s="4">
        <f t="shared" si="63"/>
        <v>42689</v>
      </c>
    </row>
    <row r="2035" spans="1:8" x14ac:dyDescent="0.25">
      <c r="A2035" t="s">
        <v>2</v>
      </c>
      <c r="B2035" s="1">
        <v>42691</v>
      </c>
      <c r="C2035" s="2">
        <v>0</v>
      </c>
      <c r="D2035">
        <v>595.64</v>
      </c>
      <c r="E2035">
        <v>30</v>
      </c>
      <c r="F2035" t="s">
        <v>53</v>
      </c>
      <c r="G2035">
        <f t="shared" si="62"/>
        <v>11</v>
      </c>
      <c r="H2035" s="4">
        <f t="shared" si="63"/>
        <v>42689</v>
      </c>
    </row>
    <row r="2036" spans="1:8" x14ac:dyDescent="0.25">
      <c r="A2036" t="s">
        <v>2</v>
      </c>
      <c r="B2036" s="1">
        <v>42717</v>
      </c>
      <c r="C2036" s="2">
        <v>0</v>
      </c>
      <c r="D2036">
        <v>595.53</v>
      </c>
      <c r="E2036">
        <v>31</v>
      </c>
      <c r="F2036" t="s">
        <v>53</v>
      </c>
      <c r="G2036">
        <f t="shared" si="62"/>
        <v>12</v>
      </c>
      <c r="H2036" s="4">
        <f t="shared" si="63"/>
        <v>42719</v>
      </c>
    </row>
    <row r="2037" spans="1:8" x14ac:dyDescent="0.25">
      <c r="A2037" t="s">
        <v>2</v>
      </c>
      <c r="B2037" s="1">
        <v>42737</v>
      </c>
      <c r="C2037" s="2">
        <v>0</v>
      </c>
      <c r="D2037">
        <v>595.53</v>
      </c>
      <c r="E2037">
        <v>31</v>
      </c>
      <c r="F2037" t="s">
        <v>53</v>
      </c>
      <c r="G2037">
        <f t="shared" si="62"/>
        <v>1</v>
      </c>
      <c r="H2037" s="4">
        <f t="shared" si="63"/>
        <v>42750</v>
      </c>
    </row>
    <row r="2038" spans="1:8" x14ac:dyDescent="0.25">
      <c r="A2038" t="s">
        <v>2</v>
      </c>
      <c r="B2038" s="1">
        <v>42775</v>
      </c>
      <c r="C2038" s="3">
        <v>0.40902777777777777</v>
      </c>
      <c r="D2038">
        <v>595.48</v>
      </c>
      <c r="E2038">
        <v>1</v>
      </c>
      <c r="F2038" t="s">
        <v>52</v>
      </c>
      <c r="G2038">
        <f t="shared" si="62"/>
        <v>2</v>
      </c>
      <c r="H2038" s="4">
        <f t="shared" si="63"/>
        <v>42781</v>
      </c>
    </row>
    <row r="2039" spans="1:8" x14ac:dyDescent="0.25">
      <c r="A2039" t="s">
        <v>2</v>
      </c>
      <c r="B2039" s="1">
        <v>42785</v>
      </c>
      <c r="C2039" s="2">
        <v>0</v>
      </c>
      <c r="D2039">
        <v>595.49</v>
      </c>
      <c r="E2039">
        <v>28</v>
      </c>
      <c r="F2039" t="s">
        <v>53</v>
      </c>
      <c r="G2039">
        <f t="shared" si="62"/>
        <v>2</v>
      </c>
      <c r="H2039" s="4">
        <f t="shared" si="63"/>
        <v>42781</v>
      </c>
    </row>
    <row r="2040" spans="1:8" x14ac:dyDescent="0.25">
      <c r="A2040" t="s">
        <v>2</v>
      </c>
      <c r="B2040" s="1">
        <v>42809</v>
      </c>
      <c r="C2040" s="2">
        <v>0</v>
      </c>
      <c r="D2040">
        <v>595.30999999999995</v>
      </c>
      <c r="E2040">
        <v>31</v>
      </c>
      <c r="F2040" t="s">
        <v>53</v>
      </c>
      <c r="G2040">
        <f t="shared" si="62"/>
        <v>3</v>
      </c>
      <c r="H2040" s="4">
        <f t="shared" si="63"/>
        <v>42809</v>
      </c>
    </row>
    <row r="2041" spans="1:8" x14ac:dyDescent="0.25">
      <c r="A2041" t="s">
        <v>2</v>
      </c>
      <c r="B2041" s="1">
        <v>42841</v>
      </c>
      <c r="C2041" s="2">
        <v>0</v>
      </c>
      <c r="D2041">
        <v>594.79</v>
      </c>
      <c r="E2041">
        <v>30</v>
      </c>
      <c r="F2041" t="s">
        <v>53</v>
      </c>
      <c r="G2041">
        <f t="shared" si="62"/>
        <v>4</v>
      </c>
      <c r="H2041" s="4">
        <f t="shared" si="63"/>
        <v>42840</v>
      </c>
    </row>
    <row r="2042" spans="1:8" x14ac:dyDescent="0.25">
      <c r="A2042" t="s">
        <v>2</v>
      </c>
      <c r="B2042" s="1">
        <v>42855</v>
      </c>
      <c r="C2042" s="3">
        <v>0.5</v>
      </c>
      <c r="D2042">
        <v>594.58000000000004</v>
      </c>
      <c r="E2042">
        <v>23</v>
      </c>
      <c r="F2042" t="s">
        <v>52</v>
      </c>
      <c r="G2042">
        <f t="shared" si="62"/>
        <v>4</v>
      </c>
      <c r="H2042" s="4">
        <f t="shared" si="63"/>
        <v>42840</v>
      </c>
    </row>
    <row r="2043" spans="1:8" x14ac:dyDescent="0.25">
      <c r="A2043" t="s">
        <v>2</v>
      </c>
      <c r="B2043" s="1">
        <v>42860</v>
      </c>
      <c r="C2043" s="3">
        <v>0.79166666666666663</v>
      </c>
      <c r="D2043">
        <v>594.39</v>
      </c>
      <c r="E2043">
        <v>744</v>
      </c>
      <c r="F2043" t="s">
        <v>52</v>
      </c>
      <c r="G2043">
        <f t="shared" si="62"/>
        <v>5</v>
      </c>
      <c r="H2043" s="4">
        <f t="shared" si="63"/>
        <v>42870</v>
      </c>
    </row>
    <row r="2044" spans="1:8" x14ac:dyDescent="0.25">
      <c r="A2044" t="s">
        <v>2</v>
      </c>
      <c r="B2044" s="1">
        <v>42868</v>
      </c>
      <c r="C2044" s="2">
        <v>0</v>
      </c>
      <c r="D2044">
        <v>594.38</v>
      </c>
      <c r="E2044">
        <v>31</v>
      </c>
      <c r="F2044" t="s">
        <v>53</v>
      </c>
      <c r="G2044">
        <f t="shared" si="62"/>
        <v>5</v>
      </c>
      <c r="H2044" s="4">
        <f t="shared" si="63"/>
        <v>42870</v>
      </c>
    </row>
    <row r="2045" spans="1:8" x14ac:dyDescent="0.25">
      <c r="A2045" t="s">
        <v>2</v>
      </c>
      <c r="B2045" s="1">
        <v>42888</v>
      </c>
      <c r="C2045" s="3">
        <v>0.45833333333333331</v>
      </c>
      <c r="D2045">
        <v>594.42999999999995</v>
      </c>
      <c r="E2045">
        <v>720</v>
      </c>
      <c r="F2045" t="s">
        <v>52</v>
      </c>
      <c r="G2045">
        <f t="shared" si="62"/>
        <v>6</v>
      </c>
      <c r="H2045" s="4">
        <f t="shared" si="63"/>
        <v>42901</v>
      </c>
    </row>
    <row r="2046" spans="1:8" x14ac:dyDescent="0.25">
      <c r="A2046" t="s">
        <v>2</v>
      </c>
      <c r="B2046" s="1">
        <v>42891</v>
      </c>
      <c r="C2046" s="2">
        <v>0</v>
      </c>
      <c r="D2046">
        <v>594.44000000000005</v>
      </c>
      <c r="E2046">
        <v>30</v>
      </c>
      <c r="F2046" t="s">
        <v>53</v>
      </c>
      <c r="G2046">
        <f t="shared" si="62"/>
        <v>6</v>
      </c>
      <c r="H2046" s="4">
        <f t="shared" si="63"/>
        <v>42901</v>
      </c>
    </row>
    <row r="2047" spans="1:8" x14ac:dyDescent="0.25">
      <c r="A2047" t="s">
        <v>2</v>
      </c>
      <c r="B2047" s="1">
        <v>42929</v>
      </c>
      <c r="C2047" s="3">
        <v>0.33333333333333331</v>
      </c>
      <c r="D2047">
        <v>594.80999999999995</v>
      </c>
      <c r="E2047">
        <v>744</v>
      </c>
      <c r="F2047" t="s">
        <v>52</v>
      </c>
      <c r="G2047">
        <f t="shared" si="62"/>
        <v>7</v>
      </c>
      <c r="H2047" s="4">
        <f t="shared" si="63"/>
        <v>42931</v>
      </c>
    </row>
    <row r="2048" spans="1:8" x14ac:dyDescent="0.25">
      <c r="A2048" t="s">
        <v>2</v>
      </c>
      <c r="B2048" s="1">
        <v>42932</v>
      </c>
      <c r="C2048" s="2">
        <v>0</v>
      </c>
      <c r="D2048">
        <v>594.80999999999995</v>
      </c>
      <c r="E2048">
        <v>31</v>
      </c>
      <c r="F2048" t="s">
        <v>53</v>
      </c>
      <c r="G2048">
        <f t="shared" si="62"/>
        <v>7</v>
      </c>
      <c r="H2048" s="4">
        <f t="shared" si="63"/>
        <v>42931</v>
      </c>
    </row>
    <row r="2049" spans="1:8" x14ac:dyDescent="0.25">
      <c r="A2049" t="s">
        <v>2</v>
      </c>
      <c r="B2049" s="1">
        <v>42948</v>
      </c>
      <c r="C2049" s="2">
        <v>0</v>
      </c>
      <c r="D2049">
        <v>595</v>
      </c>
      <c r="E2049">
        <v>31</v>
      </c>
      <c r="F2049" t="s">
        <v>53</v>
      </c>
      <c r="G2049">
        <f t="shared" si="62"/>
        <v>8</v>
      </c>
      <c r="H2049" s="4">
        <f t="shared" si="63"/>
        <v>42962</v>
      </c>
    </row>
    <row r="2050" spans="1:8" x14ac:dyDescent="0.25">
      <c r="A2050" t="s">
        <v>2</v>
      </c>
      <c r="B2050" s="1">
        <v>42948</v>
      </c>
      <c r="C2050" s="3">
        <v>0.54166666666666663</v>
      </c>
      <c r="D2050">
        <v>595</v>
      </c>
      <c r="E2050">
        <v>745</v>
      </c>
      <c r="F2050" t="s">
        <v>52</v>
      </c>
      <c r="G2050">
        <f t="shared" si="62"/>
        <v>8</v>
      </c>
      <c r="H2050" s="4">
        <f t="shared" si="63"/>
        <v>42962</v>
      </c>
    </row>
    <row r="2051" spans="1:8" x14ac:dyDescent="0.25">
      <c r="A2051" t="s">
        <v>2</v>
      </c>
      <c r="B2051" s="1">
        <v>42980</v>
      </c>
      <c r="C2051" s="3">
        <v>0.66666666666666663</v>
      </c>
      <c r="D2051">
        <v>595.04</v>
      </c>
      <c r="E2051">
        <v>720</v>
      </c>
      <c r="F2051" t="s">
        <v>52</v>
      </c>
      <c r="G2051">
        <f t="shared" ref="G2051:G2114" si="64">MONTH(B2051)</f>
        <v>9</v>
      </c>
      <c r="H2051" s="4">
        <f t="shared" ref="H2051:H2114" si="65">DATE(YEAR(B2051),MONTH(B2051),15)</f>
        <v>42993</v>
      </c>
    </row>
    <row r="2052" spans="1:8" x14ac:dyDescent="0.25">
      <c r="A2052" t="s">
        <v>2</v>
      </c>
      <c r="B2052" s="1">
        <v>43000</v>
      </c>
      <c r="C2052" s="2">
        <v>0</v>
      </c>
      <c r="D2052">
        <v>595.04</v>
      </c>
      <c r="E2052">
        <v>30</v>
      </c>
      <c r="F2052" t="s">
        <v>53</v>
      </c>
      <c r="G2052">
        <f t="shared" si="64"/>
        <v>9</v>
      </c>
      <c r="H2052" s="4">
        <f t="shared" si="65"/>
        <v>42993</v>
      </c>
    </row>
    <row r="2053" spans="1:8" x14ac:dyDescent="0.25">
      <c r="A2053" t="s">
        <v>2</v>
      </c>
      <c r="B2053" s="1">
        <v>43015</v>
      </c>
      <c r="C2053" s="3">
        <v>0.16666666666666666</v>
      </c>
      <c r="D2053">
        <v>594.79</v>
      </c>
      <c r="E2053">
        <v>745</v>
      </c>
      <c r="F2053" t="s">
        <v>52</v>
      </c>
      <c r="G2053">
        <f t="shared" si="64"/>
        <v>10</v>
      </c>
      <c r="H2053" s="4">
        <f t="shared" si="65"/>
        <v>43023</v>
      </c>
    </row>
    <row r="2054" spans="1:8" x14ac:dyDescent="0.25">
      <c r="A2054" t="s">
        <v>2</v>
      </c>
      <c r="B2054" s="1">
        <v>43021</v>
      </c>
      <c r="C2054" s="2">
        <v>0</v>
      </c>
      <c r="D2054">
        <v>594.79</v>
      </c>
      <c r="E2054">
        <v>31</v>
      </c>
      <c r="F2054" t="s">
        <v>53</v>
      </c>
      <c r="G2054">
        <f t="shared" si="64"/>
        <v>10</v>
      </c>
      <c r="H2054" s="4">
        <f t="shared" si="65"/>
        <v>43023</v>
      </c>
    </row>
    <row r="2055" spans="1:8" x14ac:dyDescent="0.25">
      <c r="A2055" t="s">
        <v>2</v>
      </c>
      <c r="B2055" s="1">
        <v>43041</v>
      </c>
      <c r="C2055" s="3">
        <v>0.875</v>
      </c>
      <c r="D2055">
        <v>594.54999999999995</v>
      </c>
      <c r="E2055">
        <v>721</v>
      </c>
      <c r="F2055" t="s">
        <v>52</v>
      </c>
      <c r="G2055">
        <f t="shared" si="64"/>
        <v>11</v>
      </c>
      <c r="H2055" s="4">
        <f t="shared" si="65"/>
        <v>43054</v>
      </c>
    </row>
    <row r="2056" spans="1:8" x14ac:dyDescent="0.25">
      <c r="A2056" t="s">
        <v>2</v>
      </c>
      <c r="B2056" s="1">
        <v>43052</v>
      </c>
      <c r="C2056" s="2">
        <v>0</v>
      </c>
      <c r="D2056">
        <v>594.54999999999995</v>
      </c>
      <c r="E2056">
        <v>30</v>
      </c>
      <c r="F2056" t="s">
        <v>53</v>
      </c>
      <c r="G2056">
        <f t="shared" si="64"/>
        <v>11</v>
      </c>
      <c r="H2056" s="4">
        <f t="shared" si="65"/>
        <v>43054</v>
      </c>
    </row>
    <row r="2057" spans="1:8" x14ac:dyDescent="0.25">
      <c r="A2057" t="s">
        <v>2</v>
      </c>
      <c r="B2057" s="1">
        <v>43070</v>
      </c>
      <c r="C2057" s="3">
        <v>4.1666666666666664E-2</v>
      </c>
      <c r="D2057">
        <v>594.53</v>
      </c>
      <c r="E2057">
        <v>744</v>
      </c>
      <c r="F2057" t="s">
        <v>52</v>
      </c>
      <c r="G2057">
        <f t="shared" si="64"/>
        <v>12</v>
      </c>
      <c r="H2057" s="4">
        <f t="shared" si="65"/>
        <v>43084</v>
      </c>
    </row>
    <row r="2058" spans="1:8" x14ac:dyDescent="0.25">
      <c r="A2058" t="s">
        <v>2</v>
      </c>
      <c r="B2058" s="1">
        <v>43093</v>
      </c>
      <c r="C2058" s="2">
        <v>0</v>
      </c>
      <c r="D2058">
        <v>594.53</v>
      </c>
      <c r="E2058">
        <v>31</v>
      </c>
      <c r="F2058" t="s">
        <v>53</v>
      </c>
      <c r="G2058">
        <f t="shared" si="64"/>
        <v>12</v>
      </c>
      <c r="H2058" s="4">
        <f t="shared" si="65"/>
        <v>43084</v>
      </c>
    </row>
    <row r="2059" spans="1:8" x14ac:dyDescent="0.25">
      <c r="A2059" t="s">
        <v>2</v>
      </c>
      <c r="B2059" s="1">
        <v>43103</v>
      </c>
      <c r="C2059" s="3">
        <v>0.5</v>
      </c>
      <c r="D2059">
        <v>594.5</v>
      </c>
      <c r="E2059">
        <v>744</v>
      </c>
      <c r="F2059" t="s">
        <v>52</v>
      </c>
      <c r="G2059">
        <f t="shared" si="64"/>
        <v>1</v>
      </c>
      <c r="H2059" s="4">
        <f t="shared" si="65"/>
        <v>43115</v>
      </c>
    </row>
    <row r="2060" spans="1:8" x14ac:dyDescent="0.25">
      <c r="A2060" t="s">
        <v>2</v>
      </c>
      <c r="B2060" s="1">
        <v>43121</v>
      </c>
      <c r="C2060" s="2">
        <v>0</v>
      </c>
      <c r="D2060">
        <v>594.52</v>
      </c>
      <c r="E2060">
        <v>31</v>
      </c>
      <c r="F2060" t="s">
        <v>53</v>
      </c>
      <c r="G2060">
        <f t="shared" si="64"/>
        <v>1</v>
      </c>
      <c r="H2060" s="4">
        <f t="shared" si="65"/>
        <v>43115</v>
      </c>
    </row>
    <row r="2061" spans="1:8" x14ac:dyDescent="0.25">
      <c r="A2061" t="s">
        <v>2</v>
      </c>
      <c r="B2061" s="1">
        <v>43133</v>
      </c>
      <c r="C2061" s="3">
        <v>0.79166666666666663</v>
      </c>
      <c r="D2061">
        <v>594.44000000000005</v>
      </c>
      <c r="E2061">
        <v>673</v>
      </c>
      <c r="F2061" t="s">
        <v>52</v>
      </c>
      <c r="G2061">
        <f t="shared" si="64"/>
        <v>2</v>
      </c>
      <c r="H2061" s="4">
        <f t="shared" si="65"/>
        <v>43146</v>
      </c>
    </row>
    <row r="2062" spans="1:8" x14ac:dyDescent="0.25">
      <c r="A2062" t="s">
        <v>2</v>
      </c>
      <c r="B2062" s="1">
        <v>43134</v>
      </c>
      <c r="C2062" s="2">
        <v>0</v>
      </c>
      <c r="D2062">
        <v>594.44000000000005</v>
      </c>
      <c r="E2062">
        <v>28</v>
      </c>
      <c r="F2062" t="s">
        <v>53</v>
      </c>
      <c r="G2062">
        <f t="shared" si="64"/>
        <v>2</v>
      </c>
      <c r="H2062" s="4">
        <f t="shared" si="65"/>
        <v>43146</v>
      </c>
    </row>
    <row r="2063" spans="1:8" x14ac:dyDescent="0.25">
      <c r="A2063" t="s">
        <v>2</v>
      </c>
      <c r="B2063" s="1">
        <v>43163</v>
      </c>
      <c r="C2063" s="3">
        <v>0.45833333333333331</v>
      </c>
      <c r="D2063">
        <v>594.46</v>
      </c>
      <c r="E2063">
        <v>743</v>
      </c>
      <c r="F2063" t="s">
        <v>52</v>
      </c>
      <c r="G2063">
        <f t="shared" si="64"/>
        <v>3</v>
      </c>
      <c r="H2063" s="4">
        <f t="shared" si="65"/>
        <v>43174</v>
      </c>
    </row>
    <row r="2064" spans="1:8" x14ac:dyDescent="0.25">
      <c r="A2064" t="s">
        <v>2</v>
      </c>
      <c r="B2064" s="1">
        <v>43177</v>
      </c>
      <c r="C2064" s="2">
        <v>0</v>
      </c>
      <c r="D2064">
        <v>594.48</v>
      </c>
      <c r="E2064">
        <v>31</v>
      </c>
      <c r="F2064" t="s">
        <v>53</v>
      </c>
      <c r="G2064">
        <f t="shared" si="64"/>
        <v>3</v>
      </c>
      <c r="H2064" s="4">
        <f t="shared" si="65"/>
        <v>43174</v>
      </c>
    </row>
    <row r="2065" spans="1:8" x14ac:dyDescent="0.25">
      <c r="A2065" t="s">
        <v>2</v>
      </c>
      <c r="B2065" s="1">
        <v>43191</v>
      </c>
      <c r="C2065" s="3">
        <v>0.5</v>
      </c>
      <c r="D2065">
        <v>594.42999999999995</v>
      </c>
      <c r="E2065">
        <v>720</v>
      </c>
      <c r="F2065" t="s">
        <v>52</v>
      </c>
      <c r="G2065">
        <f t="shared" si="64"/>
        <v>4</v>
      </c>
      <c r="H2065" s="4">
        <f t="shared" si="65"/>
        <v>43205</v>
      </c>
    </row>
    <row r="2066" spans="1:8" x14ac:dyDescent="0.25">
      <c r="A2066" t="s">
        <v>2</v>
      </c>
      <c r="B2066" s="1">
        <v>43196</v>
      </c>
      <c r="C2066" s="2">
        <v>0</v>
      </c>
      <c r="D2066">
        <v>594.41999999999996</v>
      </c>
      <c r="E2066">
        <v>30</v>
      </c>
      <c r="F2066" t="s">
        <v>53</v>
      </c>
      <c r="G2066">
        <f t="shared" si="64"/>
        <v>4</v>
      </c>
      <c r="H2066" s="4">
        <f t="shared" si="65"/>
        <v>43205</v>
      </c>
    </row>
    <row r="2067" spans="1:8" x14ac:dyDescent="0.25">
      <c r="A2067" t="s">
        <v>2</v>
      </c>
      <c r="B2067" s="1">
        <v>43226</v>
      </c>
      <c r="C2067" s="3">
        <v>0.66666666666666663</v>
      </c>
      <c r="D2067">
        <v>594.26</v>
      </c>
      <c r="E2067">
        <v>746</v>
      </c>
      <c r="F2067" t="s">
        <v>52</v>
      </c>
      <c r="G2067">
        <f t="shared" si="64"/>
        <v>5</v>
      </c>
      <c r="H2067" s="4">
        <f t="shared" si="65"/>
        <v>43235</v>
      </c>
    </row>
    <row r="2068" spans="1:8" x14ac:dyDescent="0.25">
      <c r="A2068" t="s">
        <v>2</v>
      </c>
      <c r="B2068" s="1">
        <v>43230</v>
      </c>
      <c r="C2068" s="2">
        <v>0</v>
      </c>
      <c r="D2068">
        <v>594.25</v>
      </c>
      <c r="E2068">
        <v>31</v>
      </c>
      <c r="F2068" t="s">
        <v>53</v>
      </c>
      <c r="G2068">
        <f t="shared" si="64"/>
        <v>5</v>
      </c>
      <c r="H2068" s="4">
        <f t="shared" si="65"/>
        <v>43235</v>
      </c>
    </row>
    <row r="2069" spans="1:8" x14ac:dyDescent="0.25">
      <c r="A2069" t="s">
        <v>2</v>
      </c>
      <c r="B2069" s="1">
        <v>43254</v>
      </c>
      <c r="C2069" s="3">
        <v>0.66666666666666663</v>
      </c>
      <c r="D2069">
        <v>594.04999999999995</v>
      </c>
      <c r="E2069">
        <v>720</v>
      </c>
      <c r="F2069" t="s">
        <v>52</v>
      </c>
      <c r="G2069">
        <f t="shared" si="64"/>
        <v>6</v>
      </c>
      <c r="H2069" s="4">
        <f t="shared" si="65"/>
        <v>43266</v>
      </c>
    </row>
    <row r="2070" spans="1:8" x14ac:dyDescent="0.25">
      <c r="A2070" t="s">
        <v>2</v>
      </c>
      <c r="B2070" s="1">
        <v>43255</v>
      </c>
      <c r="C2070" s="2">
        <v>0</v>
      </c>
      <c r="D2070">
        <v>594.04999999999995</v>
      </c>
      <c r="E2070">
        <v>30</v>
      </c>
      <c r="F2070" t="s">
        <v>53</v>
      </c>
      <c r="G2070">
        <f t="shared" si="64"/>
        <v>6</v>
      </c>
      <c r="H2070" s="4">
        <f t="shared" si="65"/>
        <v>43266</v>
      </c>
    </row>
    <row r="2071" spans="1:8" x14ac:dyDescent="0.25">
      <c r="A2071" t="s">
        <v>2</v>
      </c>
      <c r="B2071" s="1">
        <v>43294</v>
      </c>
      <c r="C2071" s="3">
        <v>0.33333333333333331</v>
      </c>
      <c r="D2071">
        <v>594.36</v>
      </c>
      <c r="E2071">
        <v>744</v>
      </c>
      <c r="F2071" t="s">
        <v>52</v>
      </c>
      <c r="G2071">
        <f t="shared" si="64"/>
        <v>7</v>
      </c>
      <c r="H2071" s="4">
        <f t="shared" si="65"/>
        <v>43296</v>
      </c>
    </row>
    <row r="2072" spans="1:8" x14ac:dyDescent="0.25">
      <c r="A2072" t="s">
        <v>2</v>
      </c>
      <c r="B2072" s="1">
        <v>43297</v>
      </c>
      <c r="C2072" s="2">
        <v>0</v>
      </c>
      <c r="D2072">
        <v>594.37</v>
      </c>
      <c r="E2072">
        <v>31</v>
      </c>
      <c r="F2072" t="s">
        <v>53</v>
      </c>
      <c r="G2072">
        <f t="shared" si="64"/>
        <v>7</v>
      </c>
      <c r="H2072" s="4">
        <f t="shared" si="65"/>
        <v>43296</v>
      </c>
    </row>
    <row r="2073" spans="1:8" x14ac:dyDescent="0.25">
      <c r="A2073" t="s">
        <v>2</v>
      </c>
      <c r="B2073" s="1">
        <v>43317</v>
      </c>
      <c r="C2073" s="3">
        <v>0.375</v>
      </c>
      <c r="D2073">
        <v>594.59</v>
      </c>
      <c r="E2073">
        <v>745</v>
      </c>
      <c r="F2073" t="s">
        <v>52</v>
      </c>
      <c r="G2073">
        <f t="shared" si="64"/>
        <v>8</v>
      </c>
      <c r="H2073" s="4">
        <f t="shared" si="65"/>
        <v>43327</v>
      </c>
    </row>
    <row r="2074" spans="1:8" x14ac:dyDescent="0.25">
      <c r="A2074" t="s">
        <v>2</v>
      </c>
      <c r="B2074" s="1">
        <v>43321</v>
      </c>
      <c r="C2074" s="2">
        <v>0</v>
      </c>
      <c r="D2074">
        <v>594.6</v>
      </c>
      <c r="E2074">
        <v>31</v>
      </c>
      <c r="F2074" t="s">
        <v>53</v>
      </c>
      <c r="G2074">
        <f t="shared" si="64"/>
        <v>8</v>
      </c>
      <c r="H2074" s="4">
        <f t="shared" si="65"/>
        <v>43327</v>
      </c>
    </row>
    <row r="2075" spans="1:8" x14ac:dyDescent="0.25">
      <c r="A2075" t="s">
        <v>2</v>
      </c>
      <c r="B2075" s="1">
        <v>43344</v>
      </c>
      <c r="C2075" s="3">
        <v>0.66666666666666663</v>
      </c>
      <c r="D2075">
        <v>594.61</v>
      </c>
      <c r="E2075">
        <v>720</v>
      </c>
      <c r="F2075" t="s">
        <v>52</v>
      </c>
      <c r="G2075">
        <f t="shared" si="64"/>
        <v>9</v>
      </c>
      <c r="H2075" s="4">
        <f t="shared" si="65"/>
        <v>43358</v>
      </c>
    </row>
    <row r="2076" spans="1:8" x14ac:dyDescent="0.25">
      <c r="A2076" t="s">
        <v>2</v>
      </c>
      <c r="B2076" s="1">
        <v>43351</v>
      </c>
      <c r="C2076" s="2">
        <v>0</v>
      </c>
      <c r="D2076">
        <v>594.61</v>
      </c>
      <c r="E2076">
        <v>30</v>
      </c>
      <c r="F2076" t="s">
        <v>53</v>
      </c>
      <c r="G2076">
        <f t="shared" si="64"/>
        <v>9</v>
      </c>
      <c r="H2076" s="4">
        <f t="shared" si="65"/>
        <v>43358</v>
      </c>
    </row>
    <row r="2077" spans="1:8" x14ac:dyDescent="0.25">
      <c r="A2077" t="s">
        <v>2</v>
      </c>
      <c r="B2077" s="1">
        <v>43381</v>
      </c>
      <c r="C2077" s="3">
        <v>0.625</v>
      </c>
      <c r="D2077">
        <v>594.37</v>
      </c>
      <c r="E2077">
        <v>746</v>
      </c>
      <c r="F2077" t="s">
        <v>52</v>
      </c>
      <c r="G2077">
        <f t="shared" si="64"/>
        <v>10</v>
      </c>
      <c r="H2077" s="4">
        <f t="shared" si="65"/>
        <v>43388</v>
      </c>
    </row>
    <row r="2078" spans="1:8" x14ac:dyDescent="0.25">
      <c r="A2078" t="s">
        <v>2</v>
      </c>
      <c r="B2078" s="1">
        <v>43390</v>
      </c>
      <c r="C2078" s="2">
        <v>0</v>
      </c>
      <c r="D2078">
        <v>594.38</v>
      </c>
      <c r="E2078">
        <v>31</v>
      </c>
      <c r="F2078" t="s">
        <v>53</v>
      </c>
      <c r="G2078">
        <f t="shared" si="64"/>
        <v>10</v>
      </c>
      <c r="H2078" s="4">
        <f t="shared" si="65"/>
        <v>43388</v>
      </c>
    </row>
    <row r="2079" spans="1:8" x14ac:dyDescent="0.25">
      <c r="A2079" t="s">
        <v>2</v>
      </c>
      <c r="B2079" s="1">
        <v>43406</v>
      </c>
      <c r="C2079" s="3">
        <v>0.45833333333333331</v>
      </c>
      <c r="D2079">
        <v>594.07000000000005</v>
      </c>
      <c r="E2079">
        <v>722</v>
      </c>
      <c r="F2079" t="s">
        <v>52</v>
      </c>
      <c r="G2079">
        <f t="shared" si="64"/>
        <v>11</v>
      </c>
      <c r="H2079" s="4">
        <f t="shared" si="65"/>
        <v>43419</v>
      </c>
    </row>
    <row r="2080" spans="1:8" x14ac:dyDescent="0.25">
      <c r="A2080" t="s">
        <v>2</v>
      </c>
      <c r="B2080" s="1">
        <v>43409</v>
      </c>
      <c r="C2080" s="2">
        <v>0</v>
      </c>
      <c r="D2080">
        <v>594.05999999999995</v>
      </c>
      <c r="E2080">
        <v>30</v>
      </c>
      <c r="F2080" t="s">
        <v>53</v>
      </c>
      <c r="G2080">
        <f t="shared" si="64"/>
        <v>11</v>
      </c>
      <c r="H2080" s="4">
        <f t="shared" si="65"/>
        <v>43419</v>
      </c>
    </row>
    <row r="2081" spans="1:8" x14ac:dyDescent="0.25">
      <c r="A2081" t="s">
        <v>2</v>
      </c>
      <c r="B2081" s="1">
        <v>43436</v>
      </c>
      <c r="C2081" s="3">
        <v>0.70833333333333337</v>
      </c>
      <c r="D2081">
        <v>594.02</v>
      </c>
      <c r="E2081">
        <v>744</v>
      </c>
      <c r="F2081" t="s">
        <v>52</v>
      </c>
      <c r="G2081">
        <f t="shared" si="64"/>
        <v>12</v>
      </c>
      <c r="H2081" s="4">
        <f t="shared" si="65"/>
        <v>43449</v>
      </c>
    </row>
    <row r="2082" spans="1:8" x14ac:dyDescent="0.25">
      <c r="A2082" t="s">
        <v>2</v>
      </c>
      <c r="B2082" s="1">
        <v>43440</v>
      </c>
      <c r="C2082" s="2">
        <v>0</v>
      </c>
      <c r="D2082">
        <v>594.03</v>
      </c>
      <c r="E2082">
        <v>31</v>
      </c>
      <c r="F2082" t="s">
        <v>53</v>
      </c>
      <c r="G2082">
        <f t="shared" si="64"/>
        <v>12</v>
      </c>
      <c r="H2082" s="4">
        <f t="shared" si="65"/>
        <v>43449</v>
      </c>
    </row>
    <row r="2083" spans="1:8" x14ac:dyDescent="0.25">
      <c r="A2083" t="s">
        <v>2</v>
      </c>
      <c r="B2083" s="1">
        <v>43466</v>
      </c>
      <c r="C2083" s="3">
        <v>0.20833333333333334</v>
      </c>
      <c r="D2083">
        <v>594.07000000000005</v>
      </c>
      <c r="E2083">
        <v>744</v>
      </c>
      <c r="F2083" t="s">
        <v>52</v>
      </c>
      <c r="G2083">
        <f t="shared" si="64"/>
        <v>1</v>
      </c>
      <c r="H2083" s="4">
        <f t="shared" si="65"/>
        <v>43480</v>
      </c>
    </row>
    <row r="2084" spans="1:8" x14ac:dyDescent="0.25">
      <c r="A2084" t="s">
        <v>2</v>
      </c>
      <c r="B2084" s="1">
        <v>43467</v>
      </c>
      <c r="C2084" s="2">
        <v>0</v>
      </c>
      <c r="D2084">
        <v>594.08000000000004</v>
      </c>
      <c r="E2084">
        <v>31</v>
      </c>
      <c r="F2084" t="s">
        <v>53</v>
      </c>
      <c r="G2084">
        <f t="shared" si="64"/>
        <v>1</v>
      </c>
      <c r="H2084" s="4">
        <f t="shared" si="65"/>
        <v>43480</v>
      </c>
    </row>
    <row r="2085" spans="1:8" x14ac:dyDescent="0.25">
      <c r="A2085" t="s">
        <v>2</v>
      </c>
      <c r="B2085" s="1">
        <v>43497</v>
      </c>
      <c r="C2085" s="3">
        <v>0.54166666666666663</v>
      </c>
      <c r="D2085">
        <v>594.03</v>
      </c>
      <c r="E2085">
        <v>674</v>
      </c>
      <c r="F2085" t="s">
        <v>52</v>
      </c>
      <c r="G2085">
        <f t="shared" si="64"/>
        <v>2</v>
      </c>
      <c r="H2085" s="4">
        <f t="shared" si="65"/>
        <v>43511</v>
      </c>
    </row>
    <row r="2086" spans="1:8" x14ac:dyDescent="0.25">
      <c r="A2086" t="s">
        <v>2</v>
      </c>
      <c r="B2086" s="1">
        <v>43512</v>
      </c>
      <c r="C2086" s="2">
        <v>0</v>
      </c>
      <c r="D2086">
        <v>594.04999999999995</v>
      </c>
      <c r="E2086">
        <v>28</v>
      </c>
      <c r="F2086" t="s">
        <v>53</v>
      </c>
      <c r="G2086">
        <f t="shared" si="64"/>
        <v>2</v>
      </c>
      <c r="H2086" s="4">
        <f t="shared" si="65"/>
        <v>43511</v>
      </c>
    </row>
    <row r="2087" spans="1:8" x14ac:dyDescent="0.25">
      <c r="A2087" t="s">
        <v>2</v>
      </c>
      <c r="B2087" s="1">
        <v>43525</v>
      </c>
      <c r="C2087" s="3">
        <v>0.625</v>
      </c>
      <c r="D2087">
        <v>594.07000000000005</v>
      </c>
      <c r="E2087">
        <v>743</v>
      </c>
      <c r="F2087" t="s">
        <v>52</v>
      </c>
      <c r="G2087">
        <f t="shared" si="64"/>
        <v>3</v>
      </c>
      <c r="H2087" s="4">
        <f t="shared" si="65"/>
        <v>43539</v>
      </c>
    </row>
    <row r="2088" spans="1:8" x14ac:dyDescent="0.25">
      <c r="A2088" t="s">
        <v>2</v>
      </c>
      <c r="B2088" s="1">
        <v>43526</v>
      </c>
      <c r="C2088" s="2">
        <v>0</v>
      </c>
      <c r="D2088">
        <v>594.08000000000004</v>
      </c>
      <c r="E2088">
        <v>31</v>
      </c>
      <c r="F2088" t="s">
        <v>53</v>
      </c>
      <c r="G2088">
        <f t="shared" si="64"/>
        <v>3</v>
      </c>
      <c r="H2088" s="4">
        <f t="shared" si="65"/>
        <v>43539</v>
      </c>
    </row>
    <row r="2089" spans="1:8" x14ac:dyDescent="0.25">
      <c r="A2089" t="s">
        <v>2</v>
      </c>
      <c r="B2089" s="1">
        <v>43557</v>
      </c>
      <c r="C2089" s="3">
        <v>0.70833333333333337</v>
      </c>
      <c r="D2089">
        <v>593.89</v>
      </c>
      <c r="E2089">
        <v>720</v>
      </c>
      <c r="F2089" t="s">
        <v>52</v>
      </c>
      <c r="G2089">
        <f t="shared" si="64"/>
        <v>4</v>
      </c>
      <c r="H2089" s="4">
        <f t="shared" si="65"/>
        <v>43570</v>
      </c>
    </row>
    <row r="2090" spans="1:8" x14ac:dyDescent="0.25">
      <c r="A2090" t="s">
        <v>2</v>
      </c>
      <c r="B2090" s="1">
        <v>43564</v>
      </c>
      <c r="C2090" s="2">
        <v>0</v>
      </c>
      <c r="D2090">
        <v>593.88</v>
      </c>
      <c r="E2090">
        <v>30</v>
      </c>
      <c r="F2090" t="s">
        <v>53</v>
      </c>
      <c r="G2090">
        <f t="shared" si="64"/>
        <v>4</v>
      </c>
      <c r="H2090" s="4">
        <f t="shared" si="65"/>
        <v>43570</v>
      </c>
    </row>
    <row r="2091" spans="1:8" x14ac:dyDescent="0.25">
      <c r="A2091" t="s">
        <v>2</v>
      </c>
      <c r="B2091" s="1">
        <v>43587</v>
      </c>
      <c r="C2091" s="3">
        <v>0.58333333333333337</v>
      </c>
      <c r="D2091">
        <v>593.66</v>
      </c>
      <c r="E2091">
        <v>746</v>
      </c>
      <c r="F2091" t="s">
        <v>52</v>
      </c>
      <c r="G2091">
        <f t="shared" si="64"/>
        <v>5</v>
      </c>
      <c r="H2091" s="4">
        <f t="shared" si="65"/>
        <v>43600</v>
      </c>
    </row>
    <row r="2092" spans="1:8" x14ac:dyDescent="0.25">
      <c r="A2092" t="s">
        <v>2</v>
      </c>
      <c r="B2092" s="1">
        <v>43613</v>
      </c>
      <c r="C2092" s="2">
        <v>0</v>
      </c>
      <c r="D2092">
        <v>593.66</v>
      </c>
      <c r="E2092">
        <v>31</v>
      </c>
      <c r="F2092" t="s">
        <v>53</v>
      </c>
      <c r="G2092">
        <f t="shared" si="64"/>
        <v>5</v>
      </c>
      <c r="H2092" s="4">
        <f t="shared" si="65"/>
        <v>43600</v>
      </c>
    </row>
    <row r="2093" spans="1:8" x14ac:dyDescent="0.25">
      <c r="A2093" t="s">
        <v>2</v>
      </c>
      <c r="B2093" s="1">
        <v>43617</v>
      </c>
      <c r="C2093" s="3">
        <v>0.83333333333333337</v>
      </c>
      <c r="D2093">
        <v>593.59</v>
      </c>
      <c r="E2093">
        <v>720</v>
      </c>
      <c r="F2093" t="s">
        <v>52</v>
      </c>
      <c r="G2093">
        <f t="shared" si="64"/>
        <v>6</v>
      </c>
      <c r="H2093" s="4">
        <f t="shared" si="65"/>
        <v>43631</v>
      </c>
    </row>
    <row r="2094" spans="1:8" x14ac:dyDescent="0.25">
      <c r="A2094" t="s">
        <v>2</v>
      </c>
      <c r="B2094" s="1">
        <v>43633</v>
      </c>
      <c r="C2094" s="2">
        <v>0</v>
      </c>
      <c r="D2094">
        <v>593.58000000000004</v>
      </c>
      <c r="E2094">
        <v>30</v>
      </c>
      <c r="F2094" t="s">
        <v>53</v>
      </c>
      <c r="G2094">
        <f t="shared" si="64"/>
        <v>6</v>
      </c>
      <c r="H2094" s="4">
        <f t="shared" si="65"/>
        <v>43631</v>
      </c>
    </row>
    <row r="2095" spans="1:8" x14ac:dyDescent="0.25">
      <c r="A2095" t="s">
        <v>2</v>
      </c>
      <c r="B2095" s="1">
        <v>43660</v>
      </c>
      <c r="C2095" s="3">
        <v>0</v>
      </c>
      <c r="D2095">
        <v>593.94000000000005</v>
      </c>
      <c r="E2095">
        <v>744</v>
      </c>
      <c r="F2095" t="s">
        <v>52</v>
      </c>
      <c r="G2095">
        <f t="shared" si="64"/>
        <v>7</v>
      </c>
      <c r="H2095" s="4">
        <f t="shared" si="65"/>
        <v>43661</v>
      </c>
    </row>
    <row r="2096" spans="1:8" x14ac:dyDescent="0.25">
      <c r="A2096" t="s">
        <v>2</v>
      </c>
      <c r="B2096" s="1">
        <v>43660</v>
      </c>
      <c r="C2096" s="2">
        <v>0</v>
      </c>
      <c r="D2096">
        <v>593.92999999999995</v>
      </c>
      <c r="E2096">
        <v>31</v>
      </c>
      <c r="F2096" t="s">
        <v>53</v>
      </c>
      <c r="G2096">
        <f t="shared" si="64"/>
        <v>7</v>
      </c>
      <c r="H2096" s="4">
        <f t="shared" si="65"/>
        <v>43661</v>
      </c>
    </row>
    <row r="2097" spans="1:8" x14ac:dyDescent="0.25">
      <c r="A2097" t="s">
        <v>2</v>
      </c>
      <c r="B2097" s="1">
        <v>43678</v>
      </c>
      <c r="C2097" s="3">
        <v>0</v>
      </c>
      <c r="D2097">
        <v>594.26</v>
      </c>
      <c r="E2097">
        <v>746</v>
      </c>
      <c r="F2097" t="s">
        <v>52</v>
      </c>
      <c r="G2097">
        <f t="shared" si="64"/>
        <v>8</v>
      </c>
      <c r="H2097" s="4">
        <f t="shared" si="65"/>
        <v>43692</v>
      </c>
    </row>
    <row r="2098" spans="1:8" x14ac:dyDescent="0.25">
      <c r="A2098" t="s">
        <v>2</v>
      </c>
      <c r="B2098" s="1">
        <v>43696</v>
      </c>
      <c r="C2098" s="2">
        <v>0</v>
      </c>
      <c r="D2098">
        <v>594.27</v>
      </c>
      <c r="E2098">
        <v>31</v>
      </c>
      <c r="F2098" t="s">
        <v>53</v>
      </c>
      <c r="G2098">
        <f t="shared" si="64"/>
        <v>8</v>
      </c>
      <c r="H2098" s="4">
        <f t="shared" si="65"/>
        <v>43692</v>
      </c>
    </row>
    <row r="2099" spans="1:8" x14ac:dyDescent="0.25">
      <c r="A2099" t="s">
        <v>2</v>
      </c>
      <c r="B2099" s="1">
        <v>43709</v>
      </c>
      <c r="C2099" s="2">
        <v>0</v>
      </c>
      <c r="D2099">
        <v>594.35</v>
      </c>
      <c r="E2099">
        <v>30</v>
      </c>
      <c r="F2099" t="s">
        <v>53</v>
      </c>
      <c r="G2099">
        <f t="shared" si="64"/>
        <v>9</v>
      </c>
      <c r="H2099" s="4">
        <f t="shared" si="65"/>
        <v>43723</v>
      </c>
    </row>
    <row r="2100" spans="1:8" x14ac:dyDescent="0.25">
      <c r="A2100" t="s">
        <v>2</v>
      </c>
      <c r="B2100" s="1">
        <v>43709</v>
      </c>
      <c r="C2100" s="3">
        <v>0.125</v>
      </c>
      <c r="D2100">
        <v>594.35</v>
      </c>
      <c r="E2100">
        <v>720</v>
      </c>
      <c r="F2100" t="s">
        <v>52</v>
      </c>
      <c r="G2100">
        <f t="shared" si="64"/>
        <v>9</v>
      </c>
      <c r="H2100" s="4">
        <f t="shared" si="65"/>
        <v>43723</v>
      </c>
    </row>
    <row r="2101" spans="1:8" x14ac:dyDescent="0.25">
      <c r="A2101" t="s">
        <v>2</v>
      </c>
      <c r="B2101" s="1">
        <v>43746</v>
      </c>
      <c r="C2101" s="3">
        <v>0.625</v>
      </c>
      <c r="D2101">
        <v>593.97</v>
      </c>
      <c r="E2101">
        <v>746</v>
      </c>
      <c r="F2101" t="s">
        <v>52</v>
      </c>
      <c r="G2101">
        <f t="shared" si="64"/>
        <v>10</v>
      </c>
      <c r="H2101" s="4">
        <f t="shared" si="65"/>
        <v>43753</v>
      </c>
    </row>
    <row r="2102" spans="1:8" x14ac:dyDescent="0.25">
      <c r="A2102" t="s">
        <v>2</v>
      </c>
      <c r="B2102" s="1">
        <v>43752</v>
      </c>
      <c r="C2102" s="2">
        <v>0</v>
      </c>
      <c r="D2102">
        <v>593.98</v>
      </c>
      <c r="E2102">
        <v>31</v>
      </c>
      <c r="F2102" t="s">
        <v>53</v>
      </c>
      <c r="G2102">
        <f t="shared" si="64"/>
        <v>10</v>
      </c>
      <c r="H2102" s="4">
        <f t="shared" si="65"/>
        <v>43753</v>
      </c>
    </row>
    <row r="2103" spans="1:8" x14ac:dyDescent="0.25">
      <c r="A2103" t="s">
        <v>2</v>
      </c>
      <c r="B2103" s="1">
        <v>43772</v>
      </c>
      <c r="C2103" s="3">
        <v>0.58333333333333337</v>
      </c>
      <c r="D2103">
        <v>593.73</v>
      </c>
      <c r="E2103">
        <v>722</v>
      </c>
      <c r="F2103" t="s">
        <v>52</v>
      </c>
      <c r="G2103">
        <f t="shared" si="64"/>
        <v>11</v>
      </c>
      <c r="H2103" s="4">
        <f t="shared" si="65"/>
        <v>43784</v>
      </c>
    </row>
    <row r="2104" spans="1:8" x14ac:dyDescent="0.25">
      <c r="A2104" t="s">
        <v>2</v>
      </c>
      <c r="B2104" s="1">
        <v>43778</v>
      </c>
      <c r="C2104" s="2">
        <v>0</v>
      </c>
      <c r="D2104">
        <v>593.75</v>
      </c>
      <c r="E2104">
        <v>30</v>
      </c>
      <c r="F2104" t="s">
        <v>53</v>
      </c>
      <c r="G2104">
        <f t="shared" si="64"/>
        <v>11</v>
      </c>
      <c r="H2104" s="4">
        <f t="shared" si="65"/>
        <v>43784</v>
      </c>
    </row>
    <row r="2105" spans="1:8" x14ac:dyDescent="0.25">
      <c r="A2105" t="s">
        <v>2</v>
      </c>
      <c r="B2105" s="1">
        <v>43800</v>
      </c>
      <c r="C2105" s="2">
        <v>0</v>
      </c>
      <c r="D2105">
        <v>593.72</v>
      </c>
      <c r="E2105">
        <v>31</v>
      </c>
      <c r="F2105" t="s">
        <v>53</v>
      </c>
      <c r="G2105">
        <f t="shared" si="64"/>
        <v>12</v>
      </c>
      <c r="H2105" s="4">
        <f t="shared" si="65"/>
        <v>43814</v>
      </c>
    </row>
    <row r="2106" spans="1:8" x14ac:dyDescent="0.25">
      <c r="A2106" t="s">
        <v>2</v>
      </c>
      <c r="B2106" s="1">
        <v>43800</v>
      </c>
      <c r="C2106" s="3">
        <v>0.25</v>
      </c>
      <c r="D2106">
        <v>593.72</v>
      </c>
      <c r="E2106">
        <v>744</v>
      </c>
      <c r="F2106" t="s">
        <v>52</v>
      </c>
      <c r="G2106">
        <f t="shared" si="64"/>
        <v>12</v>
      </c>
      <c r="H2106" s="4">
        <f t="shared" si="65"/>
        <v>43814</v>
      </c>
    </row>
    <row r="2107" spans="1:8" x14ac:dyDescent="0.25">
      <c r="A2107" t="s">
        <v>2</v>
      </c>
      <c r="B2107" s="1">
        <v>43832</v>
      </c>
      <c r="C2107" s="3">
        <v>0.83333333333333337</v>
      </c>
      <c r="D2107">
        <v>593.79</v>
      </c>
      <c r="E2107">
        <v>744</v>
      </c>
      <c r="F2107" t="s">
        <v>52</v>
      </c>
      <c r="G2107">
        <f t="shared" si="64"/>
        <v>1</v>
      </c>
      <c r="H2107" s="4">
        <f t="shared" si="65"/>
        <v>43845</v>
      </c>
    </row>
    <row r="2108" spans="1:8" x14ac:dyDescent="0.25">
      <c r="A2108" t="s">
        <v>2</v>
      </c>
      <c r="B2108" s="1">
        <v>43837</v>
      </c>
      <c r="C2108" s="2">
        <v>0</v>
      </c>
      <c r="D2108">
        <v>593.78</v>
      </c>
      <c r="E2108">
        <v>31</v>
      </c>
      <c r="F2108" t="s">
        <v>53</v>
      </c>
      <c r="G2108">
        <f t="shared" si="64"/>
        <v>1</v>
      </c>
      <c r="H2108" s="4">
        <f t="shared" si="65"/>
        <v>43845</v>
      </c>
    </row>
    <row r="2109" spans="1:8" x14ac:dyDescent="0.25">
      <c r="A2109" t="s">
        <v>2</v>
      </c>
      <c r="B2109" s="1">
        <v>43862</v>
      </c>
      <c r="C2109" s="3">
        <v>0.33333333333333331</v>
      </c>
      <c r="D2109">
        <v>593.89</v>
      </c>
      <c r="E2109">
        <v>698</v>
      </c>
      <c r="F2109" t="s">
        <v>52</v>
      </c>
      <c r="G2109">
        <f t="shared" si="64"/>
        <v>2</v>
      </c>
      <c r="H2109" s="4">
        <f t="shared" si="65"/>
        <v>43876</v>
      </c>
    </row>
    <row r="2110" spans="1:8" x14ac:dyDescent="0.25">
      <c r="A2110" t="s">
        <v>2</v>
      </c>
      <c r="B2110" s="1">
        <v>43873</v>
      </c>
      <c r="C2110" s="2">
        <v>0</v>
      </c>
      <c r="D2110">
        <v>593.91</v>
      </c>
      <c r="E2110">
        <v>29</v>
      </c>
      <c r="F2110" t="s">
        <v>53</v>
      </c>
      <c r="G2110">
        <f t="shared" si="64"/>
        <v>2</v>
      </c>
      <c r="H2110" s="4">
        <f t="shared" si="65"/>
        <v>43876</v>
      </c>
    </row>
    <row r="2111" spans="1:8" x14ac:dyDescent="0.25">
      <c r="A2111" t="s">
        <v>2</v>
      </c>
      <c r="B2111" s="1">
        <v>43891</v>
      </c>
      <c r="C2111" s="3">
        <v>0.83333333333333337</v>
      </c>
      <c r="D2111">
        <v>593.96</v>
      </c>
      <c r="E2111">
        <v>743</v>
      </c>
      <c r="F2111" t="s">
        <v>52</v>
      </c>
      <c r="G2111">
        <f t="shared" si="64"/>
        <v>3</v>
      </c>
      <c r="H2111" s="4">
        <f t="shared" si="65"/>
        <v>43905</v>
      </c>
    </row>
    <row r="2112" spans="1:8" x14ac:dyDescent="0.25">
      <c r="A2112" t="s">
        <v>2</v>
      </c>
      <c r="B2112" s="1">
        <v>43914</v>
      </c>
      <c r="C2112" s="2">
        <v>0</v>
      </c>
      <c r="D2112">
        <v>593.97</v>
      </c>
      <c r="E2112">
        <v>31</v>
      </c>
      <c r="F2112" t="s">
        <v>53</v>
      </c>
      <c r="G2112">
        <f t="shared" si="64"/>
        <v>3</v>
      </c>
      <c r="H2112" s="4">
        <f t="shared" si="65"/>
        <v>43905</v>
      </c>
    </row>
    <row r="2113" spans="1:8" x14ac:dyDescent="0.25">
      <c r="A2113" t="s">
        <v>2</v>
      </c>
      <c r="B2113" s="1">
        <v>43922</v>
      </c>
      <c r="C2113" s="2">
        <v>0</v>
      </c>
      <c r="D2113">
        <v>593.91</v>
      </c>
      <c r="E2113">
        <v>30</v>
      </c>
      <c r="F2113" t="s">
        <v>53</v>
      </c>
      <c r="G2113">
        <f t="shared" si="64"/>
        <v>4</v>
      </c>
      <c r="H2113" s="4">
        <f t="shared" si="65"/>
        <v>43936</v>
      </c>
    </row>
    <row r="2114" spans="1:8" x14ac:dyDescent="0.25">
      <c r="A2114" t="s">
        <v>2</v>
      </c>
      <c r="B2114" s="1">
        <v>43922</v>
      </c>
      <c r="C2114" s="3">
        <v>0.5</v>
      </c>
      <c r="D2114">
        <v>593.92999999999995</v>
      </c>
      <c r="E2114">
        <v>720</v>
      </c>
      <c r="F2114" t="s">
        <v>52</v>
      </c>
      <c r="G2114">
        <f t="shared" si="64"/>
        <v>4</v>
      </c>
      <c r="H2114" s="4">
        <f t="shared" si="65"/>
        <v>43936</v>
      </c>
    </row>
    <row r="2115" spans="1:8" x14ac:dyDescent="0.25">
      <c r="A2115" t="s">
        <v>2</v>
      </c>
      <c r="B2115" s="1">
        <v>43952</v>
      </c>
      <c r="C2115" s="3">
        <v>0.54166666666666663</v>
      </c>
      <c r="D2115">
        <v>593.86</v>
      </c>
      <c r="E2115">
        <v>746</v>
      </c>
      <c r="F2115" t="s">
        <v>52</v>
      </c>
      <c r="G2115">
        <f t="shared" ref="G2115:G2178" si="66">MONTH(B2115)</f>
        <v>5</v>
      </c>
      <c r="H2115" s="4">
        <f t="shared" ref="H2115:H2178" si="67">DATE(YEAR(B2115),MONTH(B2115),15)</f>
        <v>43966</v>
      </c>
    </row>
    <row r="2116" spans="1:8" x14ac:dyDescent="0.25">
      <c r="A2116" t="s">
        <v>2</v>
      </c>
      <c r="B2116" s="1">
        <v>43954</v>
      </c>
      <c r="C2116" s="2">
        <v>0</v>
      </c>
      <c r="D2116">
        <v>593.87</v>
      </c>
      <c r="E2116">
        <v>31</v>
      </c>
      <c r="F2116" t="s">
        <v>53</v>
      </c>
      <c r="G2116">
        <f t="shared" si="66"/>
        <v>5</v>
      </c>
      <c r="H2116" s="4">
        <f t="shared" si="67"/>
        <v>43966</v>
      </c>
    </row>
    <row r="2117" spans="1:8" x14ac:dyDescent="0.25">
      <c r="A2117" t="s">
        <v>2</v>
      </c>
      <c r="B2117" s="1">
        <v>43984</v>
      </c>
      <c r="C2117" s="3">
        <v>0.29166666666666669</v>
      </c>
      <c r="D2117">
        <v>593.98</v>
      </c>
      <c r="E2117">
        <v>720</v>
      </c>
      <c r="F2117" t="s">
        <v>52</v>
      </c>
      <c r="G2117">
        <f t="shared" si="66"/>
        <v>6</v>
      </c>
      <c r="H2117" s="4">
        <f t="shared" si="67"/>
        <v>43997</v>
      </c>
    </row>
    <row r="2118" spans="1:8" x14ac:dyDescent="0.25">
      <c r="A2118" t="s">
        <v>2</v>
      </c>
      <c r="B2118" s="1">
        <v>43990</v>
      </c>
      <c r="C2118" s="2">
        <v>0</v>
      </c>
      <c r="D2118">
        <v>593.98</v>
      </c>
      <c r="E2118">
        <v>30</v>
      </c>
      <c r="F2118" t="s">
        <v>53</v>
      </c>
      <c r="G2118">
        <f t="shared" si="66"/>
        <v>6</v>
      </c>
      <c r="H2118" s="4">
        <f t="shared" si="67"/>
        <v>43997</v>
      </c>
    </row>
    <row r="2119" spans="1:8" x14ac:dyDescent="0.25">
      <c r="A2119" t="s">
        <v>2</v>
      </c>
      <c r="B2119" s="1">
        <v>44022</v>
      </c>
      <c r="C2119" s="3">
        <v>0.45833333333333331</v>
      </c>
      <c r="D2119">
        <v>594.21</v>
      </c>
      <c r="E2119">
        <v>744</v>
      </c>
      <c r="F2119" t="s">
        <v>52</v>
      </c>
      <c r="G2119">
        <f t="shared" si="66"/>
        <v>7</v>
      </c>
      <c r="H2119" s="4">
        <f t="shared" si="67"/>
        <v>44027</v>
      </c>
    </row>
    <row r="2120" spans="1:8" x14ac:dyDescent="0.25">
      <c r="A2120" t="s">
        <v>2</v>
      </c>
      <c r="B2120" s="1">
        <v>44026</v>
      </c>
      <c r="C2120" s="2">
        <v>0</v>
      </c>
      <c r="D2120">
        <v>594.21</v>
      </c>
      <c r="E2120">
        <v>31</v>
      </c>
      <c r="F2120" t="s">
        <v>53</v>
      </c>
      <c r="G2120">
        <f t="shared" si="66"/>
        <v>7</v>
      </c>
      <c r="H2120" s="4">
        <f t="shared" si="67"/>
        <v>44027</v>
      </c>
    </row>
    <row r="2121" spans="1:8" x14ac:dyDescent="0.25">
      <c r="A2121" t="s">
        <v>2</v>
      </c>
      <c r="B2121" s="1">
        <v>44047</v>
      </c>
      <c r="C2121" s="3">
        <v>0.25</v>
      </c>
      <c r="D2121">
        <v>594.54</v>
      </c>
      <c r="E2121">
        <v>745</v>
      </c>
      <c r="F2121" t="s">
        <v>52</v>
      </c>
      <c r="G2121">
        <f t="shared" si="66"/>
        <v>8</v>
      </c>
      <c r="H2121" s="4">
        <f t="shared" si="67"/>
        <v>44058</v>
      </c>
    </row>
    <row r="2122" spans="1:8" x14ac:dyDescent="0.25">
      <c r="A2122" t="s">
        <v>2</v>
      </c>
      <c r="B2122" s="1">
        <v>44061</v>
      </c>
      <c r="C2122" s="2">
        <v>0</v>
      </c>
      <c r="D2122">
        <v>594.55999999999995</v>
      </c>
      <c r="E2122">
        <v>31</v>
      </c>
      <c r="F2122" t="s">
        <v>53</v>
      </c>
      <c r="G2122">
        <f t="shared" si="66"/>
        <v>8</v>
      </c>
      <c r="H2122" s="4">
        <f t="shared" si="67"/>
        <v>44058</v>
      </c>
    </row>
    <row r="2123" spans="1:8" x14ac:dyDescent="0.25">
      <c r="A2123" t="s">
        <v>2</v>
      </c>
      <c r="B2123" s="1">
        <v>44077</v>
      </c>
      <c r="C2123" s="3">
        <v>8.3333333333333329E-2</v>
      </c>
      <c r="D2123">
        <v>594.67999999999995</v>
      </c>
      <c r="E2123">
        <v>719</v>
      </c>
      <c r="F2123" t="s">
        <v>52</v>
      </c>
      <c r="G2123">
        <f t="shared" si="66"/>
        <v>9</v>
      </c>
      <c r="H2123" s="4">
        <f t="shared" si="67"/>
        <v>44089</v>
      </c>
    </row>
    <row r="2124" spans="1:8" x14ac:dyDescent="0.25">
      <c r="A2124" t="s">
        <v>2</v>
      </c>
      <c r="B2124" s="1">
        <v>44078</v>
      </c>
      <c r="C2124" s="2">
        <v>0</v>
      </c>
      <c r="D2124">
        <v>594.67999999999995</v>
      </c>
      <c r="E2124">
        <v>30</v>
      </c>
      <c r="F2124" t="s">
        <v>53</v>
      </c>
      <c r="G2124">
        <f t="shared" si="66"/>
        <v>9</v>
      </c>
      <c r="H2124" s="4">
        <f t="shared" si="67"/>
        <v>44089</v>
      </c>
    </row>
    <row r="2125" spans="1:8" x14ac:dyDescent="0.25">
      <c r="A2125" t="s">
        <v>2</v>
      </c>
      <c r="B2125" s="1">
        <v>44114</v>
      </c>
      <c r="C2125" s="3">
        <v>0.33333333333333331</v>
      </c>
      <c r="D2125">
        <v>594.45000000000005</v>
      </c>
      <c r="E2125">
        <v>746</v>
      </c>
      <c r="F2125" t="s">
        <v>52</v>
      </c>
      <c r="G2125">
        <f t="shared" si="66"/>
        <v>10</v>
      </c>
      <c r="H2125" s="4">
        <f t="shared" si="67"/>
        <v>44119</v>
      </c>
    </row>
    <row r="2126" spans="1:8" x14ac:dyDescent="0.25">
      <c r="A2126" t="s">
        <v>2</v>
      </c>
      <c r="B2126" s="1">
        <v>44135</v>
      </c>
      <c r="C2126" s="2">
        <v>0</v>
      </c>
      <c r="D2126">
        <v>594.46</v>
      </c>
      <c r="E2126">
        <v>31</v>
      </c>
      <c r="F2126" t="s">
        <v>53</v>
      </c>
      <c r="G2126">
        <f t="shared" si="66"/>
        <v>10</v>
      </c>
      <c r="H2126" s="4">
        <f t="shared" si="67"/>
        <v>44119</v>
      </c>
    </row>
    <row r="2127" spans="1:8" x14ac:dyDescent="0.25">
      <c r="A2127" t="s">
        <v>2</v>
      </c>
      <c r="B2127" s="1">
        <v>44138</v>
      </c>
      <c r="C2127" s="3">
        <v>0.70833333333333337</v>
      </c>
      <c r="D2127">
        <v>594.26</v>
      </c>
      <c r="E2127">
        <v>722</v>
      </c>
      <c r="F2127" t="s">
        <v>52</v>
      </c>
      <c r="G2127">
        <f t="shared" si="66"/>
        <v>11</v>
      </c>
      <c r="H2127" s="4">
        <f t="shared" si="67"/>
        <v>44150</v>
      </c>
    </row>
    <row r="2128" spans="1:8" x14ac:dyDescent="0.25">
      <c r="A2128" t="s">
        <v>2</v>
      </c>
      <c r="B2128" s="1">
        <v>44144</v>
      </c>
      <c r="C2128" s="2">
        <v>0</v>
      </c>
      <c r="D2128">
        <v>594.27</v>
      </c>
      <c r="E2128">
        <v>30</v>
      </c>
      <c r="F2128" t="s">
        <v>53</v>
      </c>
      <c r="G2128">
        <f t="shared" si="66"/>
        <v>11</v>
      </c>
      <c r="H2128" s="4">
        <f t="shared" si="67"/>
        <v>44150</v>
      </c>
    </row>
    <row r="2129" spans="1:8" x14ac:dyDescent="0.25">
      <c r="A2129" t="s">
        <v>2</v>
      </c>
      <c r="B2129" s="1">
        <v>44166</v>
      </c>
      <c r="C2129" s="3">
        <v>0.625</v>
      </c>
      <c r="D2129">
        <v>594.29999999999995</v>
      </c>
      <c r="E2129">
        <v>744</v>
      </c>
      <c r="F2129" t="s">
        <v>52</v>
      </c>
      <c r="G2129">
        <f t="shared" si="66"/>
        <v>12</v>
      </c>
      <c r="H2129" s="4">
        <f t="shared" si="67"/>
        <v>44180</v>
      </c>
    </row>
    <row r="2130" spans="1:8" x14ac:dyDescent="0.25">
      <c r="A2130" t="s">
        <v>2</v>
      </c>
      <c r="B2130" s="1">
        <v>44168</v>
      </c>
      <c r="C2130" s="2">
        <v>0</v>
      </c>
      <c r="D2130">
        <v>594.29999999999995</v>
      </c>
      <c r="E2130">
        <v>31</v>
      </c>
      <c r="F2130" t="s">
        <v>53</v>
      </c>
      <c r="G2130">
        <f t="shared" si="66"/>
        <v>12</v>
      </c>
      <c r="H2130" s="4">
        <f t="shared" si="67"/>
        <v>44180</v>
      </c>
    </row>
    <row r="2131" spans="1:8" x14ac:dyDescent="0.25">
      <c r="A2131" t="s">
        <v>2</v>
      </c>
      <c r="B2131" s="1">
        <v>44197</v>
      </c>
      <c r="C2131" s="3">
        <v>0</v>
      </c>
      <c r="D2131">
        <v>594.38</v>
      </c>
      <c r="E2131">
        <v>744</v>
      </c>
      <c r="F2131" t="s">
        <v>52</v>
      </c>
      <c r="G2131">
        <f t="shared" si="66"/>
        <v>1</v>
      </c>
      <c r="H2131" s="4">
        <f t="shared" si="67"/>
        <v>44211</v>
      </c>
    </row>
    <row r="2132" spans="1:8" x14ac:dyDescent="0.25">
      <c r="A2132" t="s">
        <v>2</v>
      </c>
      <c r="B2132" s="1">
        <v>44213</v>
      </c>
      <c r="C2132" s="2">
        <v>0</v>
      </c>
      <c r="D2132">
        <v>594.37</v>
      </c>
      <c r="E2132">
        <v>31</v>
      </c>
      <c r="F2132" t="s">
        <v>53</v>
      </c>
      <c r="G2132">
        <f t="shared" si="66"/>
        <v>1</v>
      </c>
      <c r="H2132" s="4">
        <f t="shared" si="67"/>
        <v>44211</v>
      </c>
    </row>
    <row r="2133" spans="1:8" x14ac:dyDescent="0.25">
      <c r="A2133" t="s">
        <v>2</v>
      </c>
      <c r="B2133" s="1">
        <v>44228</v>
      </c>
      <c r="C2133" s="3">
        <v>0.95833333333333337</v>
      </c>
      <c r="D2133">
        <v>594.42999999999995</v>
      </c>
      <c r="E2133">
        <v>674</v>
      </c>
      <c r="F2133" t="s">
        <v>52</v>
      </c>
      <c r="G2133">
        <f t="shared" si="66"/>
        <v>2</v>
      </c>
      <c r="H2133" s="4">
        <f t="shared" si="67"/>
        <v>44242</v>
      </c>
    </row>
    <row r="2134" spans="1:8" x14ac:dyDescent="0.25">
      <c r="A2134" t="s">
        <v>2</v>
      </c>
      <c r="B2134" s="1">
        <v>44235</v>
      </c>
      <c r="C2134" s="2">
        <v>0</v>
      </c>
      <c r="D2134">
        <v>594.42999999999995</v>
      </c>
      <c r="E2134">
        <v>28</v>
      </c>
      <c r="F2134" t="s">
        <v>53</v>
      </c>
      <c r="G2134">
        <f t="shared" si="66"/>
        <v>2</v>
      </c>
      <c r="H2134" s="4">
        <f t="shared" si="67"/>
        <v>44242</v>
      </c>
    </row>
    <row r="2135" spans="1:8" x14ac:dyDescent="0.25">
      <c r="A2135" t="s">
        <v>2</v>
      </c>
      <c r="B2135" s="1">
        <v>44256</v>
      </c>
      <c r="C2135" s="3">
        <v>0.41666666666666669</v>
      </c>
      <c r="D2135">
        <v>594.59</v>
      </c>
      <c r="E2135">
        <v>743</v>
      </c>
      <c r="F2135" t="s">
        <v>52</v>
      </c>
      <c r="G2135">
        <f t="shared" si="66"/>
        <v>3</v>
      </c>
      <c r="H2135" s="4">
        <f t="shared" si="67"/>
        <v>44270</v>
      </c>
    </row>
    <row r="2136" spans="1:8" x14ac:dyDescent="0.25">
      <c r="A2136" t="s">
        <v>2</v>
      </c>
      <c r="B2136" s="1">
        <v>44260</v>
      </c>
      <c r="C2136" s="2">
        <v>0</v>
      </c>
      <c r="D2136">
        <v>594.59</v>
      </c>
      <c r="E2136">
        <v>31</v>
      </c>
      <c r="F2136" t="s">
        <v>53</v>
      </c>
      <c r="G2136">
        <f t="shared" si="66"/>
        <v>3</v>
      </c>
      <c r="H2136" s="4">
        <f t="shared" si="67"/>
        <v>44270</v>
      </c>
    </row>
    <row r="2137" spans="1:8" x14ac:dyDescent="0.25">
      <c r="A2137" t="s">
        <v>2</v>
      </c>
      <c r="B2137" s="1">
        <v>44287</v>
      </c>
      <c r="C2137" s="3">
        <v>0.25</v>
      </c>
      <c r="D2137">
        <v>594.71</v>
      </c>
      <c r="E2137">
        <v>720</v>
      </c>
      <c r="F2137" t="s">
        <v>52</v>
      </c>
      <c r="G2137">
        <f t="shared" si="66"/>
        <v>4</v>
      </c>
      <c r="H2137" s="4">
        <f t="shared" si="67"/>
        <v>44301</v>
      </c>
    </row>
    <row r="2138" spans="1:8" x14ac:dyDescent="0.25">
      <c r="A2138" t="s">
        <v>2</v>
      </c>
      <c r="B2138" s="1">
        <v>44288</v>
      </c>
      <c r="C2138" s="2">
        <v>0</v>
      </c>
      <c r="D2138">
        <v>594.70000000000005</v>
      </c>
      <c r="E2138">
        <v>30</v>
      </c>
      <c r="F2138" t="s">
        <v>53</v>
      </c>
      <c r="G2138">
        <f t="shared" si="66"/>
        <v>4</v>
      </c>
      <c r="H2138" s="4">
        <f t="shared" si="67"/>
        <v>44301</v>
      </c>
    </row>
    <row r="2139" spans="1:8" x14ac:dyDescent="0.25">
      <c r="A2139" t="s">
        <v>2</v>
      </c>
      <c r="B2139" s="1">
        <v>44320</v>
      </c>
      <c r="C2139" s="3">
        <v>0.33333333333333331</v>
      </c>
      <c r="D2139">
        <v>594.79999999999995</v>
      </c>
      <c r="E2139">
        <v>321</v>
      </c>
      <c r="F2139" t="s">
        <v>52</v>
      </c>
      <c r="G2139">
        <f t="shared" si="66"/>
        <v>5</v>
      </c>
      <c r="H2139" s="4">
        <f t="shared" si="67"/>
        <v>44331</v>
      </c>
    </row>
    <row r="2140" spans="1:8" x14ac:dyDescent="0.25">
      <c r="A2140" t="s">
        <v>2</v>
      </c>
      <c r="B2140" s="1">
        <v>44329</v>
      </c>
      <c r="C2140" s="2">
        <v>0</v>
      </c>
      <c r="D2140">
        <v>594.82000000000005</v>
      </c>
      <c r="E2140">
        <v>31</v>
      </c>
      <c r="F2140" t="s">
        <v>53</v>
      </c>
      <c r="G2140">
        <f t="shared" si="66"/>
        <v>5</v>
      </c>
      <c r="H2140" s="4">
        <f t="shared" si="67"/>
        <v>44331</v>
      </c>
    </row>
    <row r="2141" spans="1:8" x14ac:dyDescent="0.25">
      <c r="A2141" t="s">
        <v>2</v>
      </c>
      <c r="B2141" s="1">
        <v>44361</v>
      </c>
      <c r="C2141" s="2">
        <v>0</v>
      </c>
      <c r="D2141">
        <v>595.29</v>
      </c>
      <c r="E2141">
        <v>30</v>
      </c>
      <c r="F2141" t="s">
        <v>53</v>
      </c>
      <c r="G2141">
        <f t="shared" si="66"/>
        <v>6</v>
      </c>
      <c r="H2141" s="4">
        <f t="shared" si="67"/>
        <v>44362</v>
      </c>
    </row>
    <row r="2142" spans="1:8" x14ac:dyDescent="0.25">
      <c r="A2142" t="s">
        <v>2</v>
      </c>
      <c r="B2142" s="1">
        <v>44361</v>
      </c>
      <c r="C2142" s="3">
        <v>0.5</v>
      </c>
      <c r="D2142">
        <v>595.29</v>
      </c>
      <c r="E2142">
        <v>30</v>
      </c>
      <c r="F2142" t="s">
        <v>52</v>
      </c>
      <c r="G2142">
        <f t="shared" si="66"/>
        <v>6</v>
      </c>
      <c r="H2142" s="4">
        <f t="shared" si="67"/>
        <v>44362</v>
      </c>
    </row>
    <row r="2143" spans="1:8" x14ac:dyDescent="0.25">
      <c r="A2143" t="s">
        <v>2</v>
      </c>
      <c r="B2143" s="1">
        <v>44393</v>
      </c>
      <c r="C2143" s="2">
        <v>0</v>
      </c>
      <c r="D2143">
        <v>595.91999999999996</v>
      </c>
      <c r="E2143">
        <v>31</v>
      </c>
      <c r="F2143" t="s">
        <v>53</v>
      </c>
      <c r="G2143">
        <f t="shared" si="66"/>
        <v>7</v>
      </c>
      <c r="H2143" s="4">
        <f t="shared" si="67"/>
        <v>44392</v>
      </c>
    </row>
    <row r="2144" spans="1:8" x14ac:dyDescent="0.25">
      <c r="A2144" t="s">
        <v>2</v>
      </c>
      <c r="B2144" s="1">
        <v>44393</v>
      </c>
      <c r="C2144" s="3">
        <v>0.5</v>
      </c>
      <c r="D2144">
        <v>595.91999999999996</v>
      </c>
      <c r="E2144">
        <v>31</v>
      </c>
      <c r="F2144" t="s">
        <v>52</v>
      </c>
      <c r="G2144">
        <f t="shared" si="66"/>
        <v>7</v>
      </c>
      <c r="H2144" s="4">
        <f t="shared" si="67"/>
        <v>44392</v>
      </c>
    </row>
    <row r="2145" spans="1:8" x14ac:dyDescent="0.25">
      <c r="A2145" t="s">
        <v>2</v>
      </c>
      <c r="B2145" s="1">
        <v>44416</v>
      </c>
      <c r="C2145" s="2">
        <v>0</v>
      </c>
      <c r="D2145">
        <v>596.01</v>
      </c>
      <c r="E2145">
        <v>31</v>
      </c>
      <c r="F2145" t="s">
        <v>53</v>
      </c>
      <c r="G2145">
        <f t="shared" si="66"/>
        <v>8</v>
      </c>
      <c r="H2145" s="4">
        <f t="shared" si="67"/>
        <v>44423</v>
      </c>
    </row>
    <row r="2146" spans="1:8" x14ac:dyDescent="0.25">
      <c r="A2146" t="s">
        <v>2</v>
      </c>
      <c r="B2146" s="1">
        <v>44416</v>
      </c>
      <c r="C2146" s="3">
        <v>0.5</v>
      </c>
      <c r="D2146">
        <v>596.01</v>
      </c>
      <c r="E2146">
        <v>32</v>
      </c>
      <c r="F2146" t="s">
        <v>52</v>
      </c>
      <c r="G2146">
        <f t="shared" si="66"/>
        <v>8</v>
      </c>
      <c r="H2146" s="4">
        <f t="shared" si="67"/>
        <v>44423</v>
      </c>
    </row>
    <row r="2147" spans="1:8" x14ac:dyDescent="0.25">
      <c r="A2147" t="s">
        <v>2</v>
      </c>
      <c r="B2147" s="1">
        <v>44451</v>
      </c>
      <c r="C2147" s="2">
        <v>0</v>
      </c>
      <c r="D2147">
        <v>595.82000000000005</v>
      </c>
      <c r="E2147">
        <v>30</v>
      </c>
      <c r="F2147" t="s">
        <v>53</v>
      </c>
      <c r="G2147">
        <f t="shared" si="66"/>
        <v>9</v>
      </c>
      <c r="H2147" s="4">
        <f t="shared" si="67"/>
        <v>44454</v>
      </c>
    </row>
    <row r="2148" spans="1:8" x14ac:dyDescent="0.25">
      <c r="A2148" t="s">
        <v>2</v>
      </c>
      <c r="B2148" s="1">
        <v>44451</v>
      </c>
      <c r="C2148" s="3">
        <v>0.5</v>
      </c>
      <c r="D2148">
        <v>595.82000000000005</v>
      </c>
      <c r="E2148">
        <v>30</v>
      </c>
      <c r="F2148" t="s">
        <v>52</v>
      </c>
      <c r="G2148">
        <f t="shared" si="66"/>
        <v>9</v>
      </c>
      <c r="H2148" s="4">
        <f t="shared" si="67"/>
        <v>44454</v>
      </c>
    </row>
    <row r="2149" spans="1:8" x14ac:dyDescent="0.25">
      <c r="A2149" t="s">
        <v>2</v>
      </c>
      <c r="B2149" s="1">
        <v>44488</v>
      </c>
      <c r="C2149" s="2">
        <v>0</v>
      </c>
      <c r="D2149">
        <v>595.54</v>
      </c>
      <c r="E2149">
        <v>31</v>
      </c>
      <c r="F2149" t="s">
        <v>53</v>
      </c>
      <c r="G2149">
        <f t="shared" si="66"/>
        <v>10</v>
      </c>
      <c r="H2149" s="4">
        <f t="shared" si="67"/>
        <v>44484</v>
      </c>
    </row>
    <row r="2150" spans="1:8" x14ac:dyDescent="0.25">
      <c r="A2150" t="s">
        <v>2</v>
      </c>
      <c r="B2150" s="1">
        <v>44488</v>
      </c>
      <c r="C2150" s="3">
        <v>0.5</v>
      </c>
      <c r="D2150">
        <v>595.54</v>
      </c>
      <c r="E2150">
        <v>32</v>
      </c>
      <c r="F2150" t="s">
        <v>52</v>
      </c>
      <c r="G2150">
        <f t="shared" si="66"/>
        <v>10</v>
      </c>
      <c r="H2150" s="4">
        <f t="shared" si="67"/>
        <v>44484</v>
      </c>
    </row>
    <row r="2151" spans="1:8" x14ac:dyDescent="0.25">
      <c r="A2151" t="s">
        <v>2</v>
      </c>
      <c r="B2151" s="1">
        <v>44506</v>
      </c>
      <c r="C2151" s="2">
        <v>0</v>
      </c>
      <c r="D2151">
        <v>595.38</v>
      </c>
      <c r="E2151">
        <v>30</v>
      </c>
      <c r="F2151" t="s">
        <v>53</v>
      </c>
      <c r="G2151">
        <f t="shared" si="66"/>
        <v>11</v>
      </c>
      <c r="H2151" s="4">
        <f t="shared" si="67"/>
        <v>44515</v>
      </c>
    </row>
    <row r="2152" spans="1:8" x14ac:dyDescent="0.25">
      <c r="A2152" t="s">
        <v>2</v>
      </c>
      <c r="B2152" s="1">
        <v>44506</v>
      </c>
      <c r="C2152" s="3">
        <v>0.5</v>
      </c>
      <c r="D2152">
        <v>595.38</v>
      </c>
      <c r="E2152">
        <v>30</v>
      </c>
      <c r="F2152" t="s">
        <v>52</v>
      </c>
      <c r="G2152">
        <f t="shared" si="66"/>
        <v>11</v>
      </c>
      <c r="H2152" s="4">
        <f t="shared" si="67"/>
        <v>44515</v>
      </c>
    </row>
    <row r="2153" spans="1:8" x14ac:dyDescent="0.25">
      <c r="A2153" t="s">
        <v>2</v>
      </c>
      <c r="B2153" s="1">
        <v>44552</v>
      </c>
      <c r="C2153" s="2">
        <v>0</v>
      </c>
      <c r="D2153">
        <v>595.24</v>
      </c>
      <c r="E2153">
        <v>31</v>
      </c>
      <c r="F2153" t="s">
        <v>53</v>
      </c>
      <c r="G2153">
        <f t="shared" si="66"/>
        <v>12</v>
      </c>
      <c r="H2153" s="4">
        <f t="shared" si="67"/>
        <v>44545</v>
      </c>
    </row>
    <row r="2154" spans="1:8" x14ac:dyDescent="0.25">
      <c r="A2154" t="s">
        <v>2</v>
      </c>
      <c r="B2154" s="1">
        <v>44552</v>
      </c>
      <c r="C2154" s="3">
        <v>0.5</v>
      </c>
      <c r="D2154">
        <v>595.24</v>
      </c>
      <c r="E2154">
        <v>32</v>
      </c>
      <c r="F2154" t="s">
        <v>52</v>
      </c>
      <c r="G2154">
        <f t="shared" si="66"/>
        <v>12</v>
      </c>
      <c r="H2154" s="4">
        <f t="shared" si="67"/>
        <v>44545</v>
      </c>
    </row>
    <row r="2155" spans="1:8" x14ac:dyDescent="0.25">
      <c r="A2155" t="s">
        <v>2</v>
      </c>
      <c r="B2155" s="1">
        <v>44562</v>
      </c>
      <c r="C2155" s="2">
        <v>0</v>
      </c>
      <c r="D2155">
        <v>595.4</v>
      </c>
      <c r="E2155">
        <v>31</v>
      </c>
      <c r="F2155" t="s">
        <v>53</v>
      </c>
      <c r="G2155">
        <f t="shared" si="66"/>
        <v>1</v>
      </c>
      <c r="H2155" s="4">
        <f t="shared" si="67"/>
        <v>44576</v>
      </c>
    </row>
    <row r="2156" spans="1:8" x14ac:dyDescent="0.25">
      <c r="A2156" t="s">
        <v>2</v>
      </c>
      <c r="B2156" s="1">
        <v>44562</v>
      </c>
      <c r="C2156" s="3">
        <v>0.5</v>
      </c>
      <c r="D2156">
        <v>595.4</v>
      </c>
      <c r="E2156">
        <v>31</v>
      </c>
      <c r="F2156" t="s">
        <v>52</v>
      </c>
      <c r="G2156">
        <f t="shared" si="66"/>
        <v>1</v>
      </c>
      <c r="H2156" s="4">
        <f t="shared" si="67"/>
        <v>44576</v>
      </c>
    </row>
    <row r="2157" spans="1:8" x14ac:dyDescent="0.25">
      <c r="A2157" t="s">
        <v>2</v>
      </c>
      <c r="B2157" s="1">
        <v>44595</v>
      </c>
      <c r="C2157" s="3">
        <v>0.56597222222222221</v>
      </c>
      <c r="D2157">
        <v>595.46</v>
      </c>
      <c r="E2157">
        <v>29</v>
      </c>
      <c r="F2157" t="s">
        <v>52</v>
      </c>
      <c r="G2157">
        <f t="shared" si="66"/>
        <v>2</v>
      </c>
      <c r="H2157" s="4">
        <f t="shared" si="67"/>
        <v>44607</v>
      </c>
    </row>
    <row r="2158" spans="1:8" x14ac:dyDescent="0.25">
      <c r="A2158" t="s">
        <v>2</v>
      </c>
      <c r="B2158" s="1">
        <v>44609</v>
      </c>
      <c r="C2158" s="2">
        <v>0</v>
      </c>
      <c r="D2158">
        <v>595.45000000000005</v>
      </c>
      <c r="E2158">
        <v>28</v>
      </c>
      <c r="F2158" t="s">
        <v>53</v>
      </c>
      <c r="G2158">
        <f t="shared" si="66"/>
        <v>2</v>
      </c>
      <c r="H2158" s="4">
        <f t="shared" si="67"/>
        <v>44607</v>
      </c>
    </row>
    <row r="2159" spans="1:8" x14ac:dyDescent="0.25">
      <c r="A2159" t="s">
        <v>2</v>
      </c>
      <c r="B2159" s="1">
        <v>44626</v>
      </c>
      <c r="C2159" s="2">
        <v>0</v>
      </c>
      <c r="D2159">
        <v>595.5</v>
      </c>
      <c r="E2159">
        <v>31</v>
      </c>
      <c r="F2159" t="s">
        <v>53</v>
      </c>
      <c r="G2159">
        <f t="shared" si="66"/>
        <v>3</v>
      </c>
      <c r="H2159" s="4">
        <f t="shared" si="67"/>
        <v>44635</v>
      </c>
    </row>
    <row r="2160" spans="1:8" x14ac:dyDescent="0.25">
      <c r="A2160" t="s">
        <v>2</v>
      </c>
      <c r="B2160" s="1">
        <v>44626</v>
      </c>
      <c r="C2160" s="3">
        <v>0.5</v>
      </c>
      <c r="D2160">
        <v>595.5</v>
      </c>
      <c r="E2160">
        <v>31</v>
      </c>
      <c r="F2160" t="s">
        <v>52</v>
      </c>
      <c r="G2160">
        <f t="shared" si="66"/>
        <v>3</v>
      </c>
      <c r="H2160" s="4">
        <f t="shared" si="67"/>
        <v>44635</v>
      </c>
    </row>
    <row r="2161" spans="1:8" x14ac:dyDescent="0.25">
      <c r="A2161" t="s">
        <v>2</v>
      </c>
      <c r="B2161" s="1">
        <v>44663</v>
      </c>
      <c r="C2161" s="2">
        <v>0</v>
      </c>
      <c r="D2161">
        <v>595.61</v>
      </c>
      <c r="E2161">
        <v>30</v>
      </c>
      <c r="F2161" t="s">
        <v>53</v>
      </c>
      <c r="G2161">
        <f t="shared" si="66"/>
        <v>4</v>
      </c>
      <c r="H2161" s="4">
        <f t="shared" si="67"/>
        <v>44666</v>
      </c>
    </row>
    <row r="2162" spans="1:8" x14ac:dyDescent="0.25">
      <c r="A2162" t="s">
        <v>2</v>
      </c>
      <c r="B2162" s="1">
        <v>44663</v>
      </c>
      <c r="C2162" s="3">
        <v>0.5</v>
      </c>
      <c r="D2162">
        <v>595.62</v>
      </c>
      <c r="E2162">
        <v>30</v>
      </c>
      <c r="F2162" t="s">
        <v>52</v>
      </c>
      <c r="G2162">
        <f t="shared" si="66"/>
        <v>4</v>
      </c>
      <c r="H2162" s="4">
        <f t="shared" si="67"/>
        <v>44666</v>
      </c>
    </row>
    <row r="2163" spans="1:8" x14ac:dyDescent="0.25">
      <c r="A2163" t="s">
        <v>2</v>
      </c>
      <c r="B2163" s="1">
        <v>44693</v>
      </c>
      <c r="C2163" s="3">
        <v>0</v>
      </c>
      <c r="D2163">
        <v>595.82000000000005</v>
      </c>
      <c r="E2163">
        <v>31</v>
      </c>
      <c r="F2163" t="s">
        <v>52</v>
      </c>
      <c r="G2163">
        <f t="shared" si="66"/>
        <v>5</v>
      </c>
      <c r="H2163" s="4">
        <f t="shared" si="67"/>
        <v>44696</v>
      </c>
    </row>
    <row r="2164" spans="1:8" x14ac:dyDescent="0.25">
      <c r="A2164" t="s">
        <v>2</v>
      </c>
      <c r="B2164" s="1">
        <v>44693</v>
      </c>
      <c r="C2164" s="2">
        <v>0</v>
      </c>
      <c r="D2164">
        <v>595.82000000000005</v>
      </c>
      <c r="E2164">
        <v>31</v>
      </c>
      <c r="F2164" t="s">
        <v>53</v>
      </c>
      <c r="G2164">
        <f t="shared" si="66"/>
        <v>5</v>
      </c>
      <c r="H2164" s="4">
        <f t="shared" si="67"/>
        <v>44696</v>
      </c>
    </row>
    <row r="2165" spans="1:8" x14ac:dyDescent="0.25">
      <c r="A2165" t="s">
        <v>2</v>
      </c>
      <c r="B2165" s="1">
        <v>44726</v>
      </c>
      <c r="C2165" s="3">
        <v>0</v>
      </c>
      <c r="D2165">
        <v>596.14</v>
      </c>
      <c r="E2165">
        <v>30</v>
      </c>
      <c r="F2165" t="s">
        <v>52</v>
      </c>
      <c r="G2165">
        <f t="shared" si="66"/>
        <v>6</v>
      </c>
      <c r="H2165" s="4">
        <f t="shared" si="67"/>
        <v>44727</v>
      </c>
    </row>
    <row r="2166" spans="1:8" x14ac:dyDescent="0.25">
      <c r="A2166" t="s">
        <v>2</v>
      </c>
      <c r="B2166" s="1">
        <v>44726</v>
      </c>
      <c r="C2166" s="2">
        <v>0</v>
      </c>
      <c r="D2166">
        <v>596.14</v>
      </c>
      <c r="E2166">
        <v>30</v>
      </c>
      <c r="F2166" t="s">
        <v>53</v>
      </c>
      <c r="G2166">
        <f t="shared" si="66"/>
        <v>6</v>
      </c>
      <c r="H2166" s="4">
        <f t="shared" si="67"/>
        <v>44727</v>
      </c>
    </row>
    <row r="2167" spans="1:8" x14ac:dyDescent="0.25">
      <c r="A2167" t="s">
        <v>2</v>
      </c>
      <c r="B2167" s="1">
        <v>44757</v>
      </c>
      <c r="C2167" s="3">
        <v>0</v>
      </c>
      <c r="D2167">
        <v>596.54</v>
      </c>
      <c r="E2167">
        <v>31</v>
      </c>
      <c r="F2167" t="s">
        <v>52</v>
      </c>
      <c r="G2167">
        <f t="shared" si="66"/>
        <v>7</v>
      </c>
      <c r="H2167" s="4">
        <f t="shared" si="67"/>
        <v>44757</v>
      </c>
    </row>
    <row r="2168" spans="1:8" x14ac:dyDescent="0.25">
      <c r="A2168" t="s">
        <v>2</v>
      </c>
      <c r="B2168" s="1">
        <v>44757</v>
      </c>
      <c r="C2168" s="2">
        <v>0</v>
      </c>
      <c r="D2168">
        <v>596.54</v>
      </c>
      <c r="E2168">
        <v>31</v>
      </c>
      <c r="F2168" t="s">
        <v>53</v>
      </c>
      <c r="G2168">
        <f t="shared" si="66"/>
        <v>7</v>
      </c>
      <c r="H2168" s="4">
        <f t="shared" si="67"/>
        <v>44757</v>
      </c>
    </row>
    <row r="2169" spans="1:8" x14ac:dyDescent="0.25">
      <c r="A2169" t="s">
        <v>2</v>
      </c>
      <c r="B2169" s="1">
        <v>44782</v>
      </c>
      <c r="C2169" s="3">
        <v>0</v>
      </c>
      <c r="D2169">
        <v>596.78</v>
      </c>
      <c r="E2169">
        <v>31</v>
      </c>
      <c r="F2169" t="s">
        <v>52</v>
      </c>
      <c r="G2169">
        <f t="shared" si="66"/>
        <v>8</v>
      </c>
      <c r="H2169" s="4">
        <f t="shared" si="67"/>
        <v>44788</v>
      </c>
    </row>
    <row r="2170" spans="1:8" x14ac:dyDescent="0.25">
      <c r="A2170" t="s">
        <v>2</v>
      </c>
      <c r="B2170" s="1">
        <v>44782</v>
      </c>
      <c r="C2170" s="2">
        <v>0</v>
      </c>
      <c r="D2170">
        <v>596.78</v>
      </c>
      <c r="E2170">
        <v>31</v>
      </c>
      <c r="F2170" t="s">
        <v>53</v>
      </c>
      <c r="G2170">
        <f t="shared" si="66"/>
        <v>8</v>
      </c>
      <c r="H2170" s="4">
        <f t="shared" si="67"/>
        <v>44788</v>
      </c>
    </row>
    <row r="2171" spans="1:8" x14ac:dyDescent="0.25">
      <c r="A2171" t="s">
        <v>2</v>
      </c>
      <c r="B2171" s="1">
        <v>44809</v>
      </c>
      <c r="C2171" s="3">
        <v>0</v>
      </c>
      <c r="D2171">
        <v>596.84</v>
      </c>
      <c r="E2171">
        <v>30</v>
      </c>
      <c r="F2171" t="s">
        <v>52</v>
      </c>
      <c r="G2171">
        <f t="shared" si="66"/>
        <v>9</v>
      </c>
      <c r="H2171" s="4">
        <f t="shared" si="67"/>
        <v>44819</v>
      </c>
    </row>
    <row r="2172" spans="1:8" x14ac:dyDescent="0.25">
      <c r="A2172" t="s">
        <v>2</v>
      </c>
      <c r="B2172" s="1">
        <v>44809</v>
      </c>
      <c r="C2172" s="2">
        <v>0</v>
      </c>
      <c r="D2172">
        <v>596.84</v>
      </c>
      <c r="E2172">
        <v>30</v>
      </c>
      <c r="F2172" t="s">
        <v>53</v>
      </c>
      <c r="G2172">
        <f t="shared" si="66"/>
        <v>9</v>
      </c>
      <c r="H2172" s="4">
        <f t="shared" si="67"/>
        <v>44819</v>
      </c>
    </row>
    <row r="2173" spans="1:8" x14ac:dyDescent="0.25">
      <c r="A2173" t="s">
        <v>2</v>
      </c>
      <c r="B2173" s="1">
        <v>44843</v>
      </c>
      <c r="C2173" s="3">
        <v>0</v>
      </c>
      <c r="D2173">
        <v>596.77</v>
      </c>
      <c r="E2173">
        <v>31</v>
      </c>
      <c r="F2173" t="s">
        <v>52</v>
      </c>
      <c r="G2173">
        <f t="shared" si="66"/>
        <v>10</v>
      </c>
      <c r="H2173" s="4">
        <f t="shared" si="67"/>
        <v>44849</v>
      </c>
    </row>
    <row r="2174" spans="1:8" x14ac:dyDescent="0.25">
      <c r="A2174" t="s">
        <v>2</v>
      </c>
      <c r="B2174" s="1">
        <v>44872</v>
      </c>
      <c r="C2174" s="3">
        <v>0</v>
      </c>
      <c r="D2174">
        <v>596.69000000000005</v>
      </c>
      <c r="E2174">
        <v>30</v>
      </c>
      <c r="F2174" t="s">
        <v>52</v>
      </c>
      <c r="G2174">
        <f t="shared" si="66"/>
        <v>11</v>
      </c>
      <c r="H2174" s="4">
        <f t="shared" si="67"/>
        <v>44880</v>
      </c>
    </row>
    <row r="2175" spans="1:8" x14ac:dyDescent="0.25">
      <c r="A2175" t="s">
        <v>2</v>
      </c>
      <c r="B2175" s="1">
        <v>44908</v>
      </c>
      <c r="C2175" s="3">
        <v>0</v>
      </c>
      <c r="D2175">
        <v>596.64</v>
      </c>
      <c r="E2175">
        <v>31</v>
      </c>
      <c r="F2175" t="s">
        <v>52</v>
      </c>
      <c r="G2175">
        <f t="shared" si="66"/>
        <v>12</v>
      </c>
      <c r="H2175" s="4">
        <f t="shared" si="67"/>
        <v>44910</v>
      </c>
    </row>
    <row r="2176" spans="1:8" x14ac:dyDescent="0.25">
      <c r="A2176" t="s">
        <v>2</v>
      </c>
      <c r="B2176" s="1">
        <v>44948</v>
      </c>
      <c r="C2176" s="3">
        <v>0</v>
      </c>
      <c r="D2176">
        <v>596.70000000000005</v>
      </c>
      <c r="E2176">
        <v>31</v>
      </c>
      <c r="F2176" t="s">
        <v>52</v>
      </c>
      <c r="G2176">
        <f t="shared" si="66"/>
        <v>1</v>
      </c>
      <c r="H2176" s="4">
        <f t="shared" si="67"/>
        <v>44941</v>
      </c>
    </row>
    <row r="2177" spans="1:8" x14ac:dyDescent="0.25">
      <c r="A2177" t="s">
        <v>2</v>
      </c>
      <c r="B2177" s="1">
        <v>44958</v>
      </c>
      <c r="C2177" s="3">
        <v>0</v>
      </c>
      <c r="D2177">
        <v>596.78</v>
      </c>
      <c r="E2177">
        <v>28</v>
      </c>
      <c r="F2177" t="s">
        <v>52</v>
      </c>
      <c r="G2177">
        <f t="shared" si="66"/>
        <v>2</v>
      </c>
      <c r="H2177" s="4">
        <f t="shared" si="67"/>
        <v>44972</v>
      </c>
    </row>
    <row r="2178" spans="1:8" x14ac:dyDescent="0.25">
      <c r="A2178" t="s">
        <v>2</v>
      </c>
      <c r="B2178" s="1">
        <v>44990</v>
      </c>
      <c r="C2178" s="3">
        <v>0</v>
      </c>
      <c r="D2178">
        <v>596.84</v>
      </c>
      <c r="E2178">
        <v>31</v>
      </c>
      <c r="F2178" t="s">
        <v>52</v>
      </c>
      <c r="G2178">
        <f t="shared" si="66"/>
        <v>3</v>
      </c>
      <c r="H2178" s="4">
        <f t="shared" si="67"/>
        <v>45000</v>
      </c>
    </row>
    <row r="2179" spans="1:8" x14ac:dyDescent="0.25">
      <c r="A2179" t="s">
        <v>2</v>
      </c>
      <c r="B2179" s="1">
        <v>45020</v>
      </c>
      <c r="C2179" s="3">
        <v>0</v>
      </c>
      <c r="D2179">
        <v>596.87</v>
      </c>
      <c r="E2179">
        <v>30</v>
      </c>
      <c r="F2179" t="s">
        <v>52</v>
      </c>
      <c r="G2179">
        <f t="shared" ref="G2179:G2242" si="68">MONTH(B2179)</f>
        <v>4</v>
      </c>
      <c r="H2179" s="4">
        <f t="shared" ref="H2179:H2242" si="69">DATE(YEAR(B2179),MONTH(B2179),15)</f>
        <v>45031</v>
      </c>
    </row>
    <row r="2180" spans="1:8" x14ac:dyDescent="0.25">
      <c r="A2180" t="s">
        <v>2</v>
      </c>
      <c r="B2180" s="1">
        <v>45048</v>
      </c>
      <c r="C2180" s="3">
        <v>0</v>
      </c>
      <c r="D2180">
        <v>596.9</v>
      </c>
      <c r="E2180">
        <v>9</v>
      </c>
      <c r="F2180" t="s">
        <v>52</v>
      </c>
      <c r="G2180">
        <f t="shared" si="68"/>
        <v>5</v>
      </c>
      <c r="H2180" s="4">
        <f t="shared" si="69"/>
        <v>45061</v>
      </c>
    </row>
    <row r="2181" spans="1:8" x14ac:dyDescent="0.25">
      <c r="A2181" t="s">
        <v>46</v>
      </c>
      <c r="B2181" s="1">
        <v>29243</v>
      </c>
      <c r="C2181" s="3">
        <v>0</v>
      </c>
      <c r="D2181">
        <v>579.13</v>
      </c>
      <c r="E2181">
        <v>1</v>
      </c>
      <c r="F2181" t="s">
        <v>52</v>
      </c>
      <c r="G2181">
        <f t="shared" si="68"/>
        <v>1</v>
      </c>
      <c r="H2181" s="4">
        <f t="shared" si="69"/>
        <v>29235</v>
      </c>
    </row>
    <row r="2182" spans="1:8" x14ac:dyDescent="0.25">
      <c r="A2182" t="s">
        <v>46</v>
      </c>
      <c r="B2182" s="1">
        <v>29273</v>
      </c>
      <c r="C2182" s="3">
        <v>0</v>
      </c>
      <c r="D2182">
        <v>579.46</v>
      </c>
      <c r="E2182">
        <v>1</v>
      </c>
      <c r="F2182" t="s">
        <v>52</v>
      </c>
      <c r="G2182">
        <f t="shared" si="68"/>
        <v>2</v>
      </c>
      <c r="H2182" s="4">
        <f t="shared" si="69"/>
        <v>29266</v>
      </c>
    </row>
    <row r="2183" spans="1:8" x14ac:dyDescent="0.25">
      <c r="A2183" t="s">
        <v>46</v>
      </c>
      <c r="B2183" s="1">
        <v>29298</v>
      </c>
      <c r="C2183" s="3">
        <v>0</v>
      </c>
      <c r="D2183">
        <v>579.82000000000005</v>
      </c>
      <c r="E2183">
        <v>1</v>
      </c>
      <c r="F2183" t="s">
        <v>52</v>
      </c>
      <c r="G2183">
        <f t="shared" si="68"/>
        <v>3</v>
      </c>
      <c r="H2183" s="4">
        <f t="shared" si="69"/>
        <v>29295</v>
      </c>
    </row>
    <row r="2184" spans="1:8" x14ac:dyDescent="0.25">
      <c r="A2184" t="s">
        <v>46</v>
      </c>
      <c r="B2184" s="1">
        <v>29325</v>
      </c>
      <c r="C2184" s="3">
        <v>0</v>
      </c>
      <c r="D2184">
        <v>580.75</v>
      </c>
      <c r="E2184">
        <v>1</v>
      </c>
      <c r="F2184" t="s">
        <v>52</v>
      </c>
      <c r="G2184">
        <f t="shared" si="68"/>
        <v>4</v>
      </c>
      <c r="H2184" s="4">
        <f t="shared" si="69"/>
        <v>29326</v>
      </c>
    </row>
    <row r="2185" spans="1:8" x14ac:dyDescent="0.25">
      <c r="A2185" t="s">
        <v>46</v>
      </c>
      <c r="B2185" s="1">
        <v>29369</v>
      </c>
      <c r="C2185" s="3">
        <v>0</v>
      </c>
      <c r="D2185">
        <v>582.16</v>
      </c>
      <c r="E2185">
        <v>1</v>
      </c>
      <c r="F2185" t="s">
        <v>52</v>
      </c>
      <c r="G2185">
        <f t="shared" si="68"/>
        <v>5</v>
      </c>
      <c r="H2185" s="4">
        <f t="shared" si="69"/>
        <v>29356</v>
      </c>
    </row>
    <row r="2186" spans="1:8" x14ac:dyDescent="0.25">
      <c r="A2186" t="s">
        <v>46</v>
      </c>
      <c r="B2186" s="1">
        <v>29396</v>
      </c>
      <c r="C2186" s="3">
        <v>0</v>
      </c>
      <c r="D2186">
        <v>583.41</v>
      </c>
      <c r="E2186">
        <v>1</v>
      </c>
      <c r="F2186" t="s">
        <v>52</v>
      </c>
      <c r="G2186">
        <f t="shared" si="68"/>
        <v>6</v>
      </c>
      <c r="H2186" s="4">
        <f t="shared" si="69"/>
        <v>29387</v>
      </c>
    </row>
    <row r="2187" spans="1:8" x14ac:dyDescent="0.25">
      <c r="A2187" t="s">
        <v>46</v>
      </c>
      <c r="B2187" s="1">
        <v>29425</v>
      </c>
      <c r="C2187" s="3">
        <v>0</v>
      </c>
      <c r="D2187">
        <v>585.24</v>
      </c>
      <c r="E2187">
        <v>1</v>
      </c>
      <c r="F2187" t="s">
        <v>52</v>
      </c>
      <c r="G2187">
        <f t="shared" si="68"/>
        <v>7</v>
      </c>
      <c r="H2187" s="4">
        <f t="shared" si="69"/>
        <v>29417</v>
      </c>
    </row>
    <row r="2188" spans="1:8" x14ac:dyDescent="0.25">
      <c r="A2188" t="s">
        <v>46</v>
      </c>
      <c r="B2188" s="1">
        <v>29452</v>
      </c>
      <c r="C2188" s="3">
        <v>0</v>
      </c>
      <c r="D2188">
        <v>584.63</v>
      </c>
      <c r="E2188">
        <v>1</v>
      </c>
      <c r="F2188" t="s">
        <v>52</v>
      </c>
      <c r="G2188">
        <f t="shared" si="68"/>
        <v>8</v>
      </c>
      <c r="H2188" s="4">
        <f t="shared" si="69"/>
        <v>29448</v>
      </c>
    </row>
    <row r="2189" spans="1:8" x14ac:dyDescent="0.25">
      <c r="A2189" t="s">
        <v>46</v>
      </c>
      <c r="B2189" s="1">
        <v>29489</v>
      </c>
      <c r="C2189" s="3">
        <v>0</v>
      </c>
      <c r="D2189">
        <v>582.35</v>
      </c>
      <c r="E2189">
        <v>1</v>
      </c>
      <c r="F2189" t="s">
        <v>52</v>
      </c>
      <c r="G2189">
        <f t="shared" si="68"/>
        <v>9</v>
      </c>
      <c r="H2189" s="4">
        <f t="shared" si="69"/>
        <v>29479</v>
      </c>
    </row>
    <row r="2190" spans="1:8" x14ac:dyDescent="0.25">
      <c r="A2190" t="s">
        <v>46</v>
      </c>
      <c r="B2190" s="1">
        <v>29525</v>
      </c>
      <c r="C2190" s="3">
        <v>0</v>
      </c>
      <c r="D2190">
        <v>580.64</v>
      </c>
      <c r="E2190">
        <v>1</v>
      </c>
      <c r="F2190" t="s">
        <v>52</v>
      </c>
      <c r="G2190">
        <f t="shared" si="68"/>
        <v>10</v>
      </c>
      <c r="H2190" s="4">
        <f t="shared" si="69"/>
        <v>29509</v>
      </c>
    </row>
    <row r="2191" spans="1:8" x14ac:dyDescent="0.25">
      <c r="A2191" t="s">
        <v>46</v>
      </c>
      <c r="B2191" s="1">
        <v>29565</v>
      </c>
      <c r="C2191" s="3">
        <v>0</v>
      </c>
      <c r="D2191">
        <v>579.62</v>
      </c>
      <c r="E2191">
        <v>1</v>
      </c>
      <c r="F2191" t="s">
        <v>52</v>
      </c>
      <c r="G2191">
        <f t="shared" si="68"/>
        <v>12</v>
      </c>
      <c r="H2191" s="4">
        <f t="shared" si="69"/>
        <v>29570</v>
      </c>
    </row>
    <row r="2192" spans="1:8" x14ac:dyDescent="0.25">
      <c r="A2192" t="s">
        <v>46</v>
      </c>
      <c r="B2192" s="1">
        <v>29619</v>
      </c>
      <c r="C2192" s="3">
        <v>0</v>
      </c>
      <c r="D2192">
        <v>579.70000000000005</v>
      </c>
      <c r="E2192">
        <v>2</v>
      </c>
      <c r="F2192" t="s">
        <v>52</v>
      </c>
      <c r="G2192">
        <f t="shared" si="68"/>
        <v>2</v>
      </c>
      <c r="H2192" s="4">
        <f t="shared" si="69"/>
        <v>29632</v>
      </c>
    </row>
    <row r="2193" spans="1:8" x14ac:dyDescent="0.25">
      <c r="A2193" t="s">
        <v>46</v>
      </c>
      <c r="B2193" s="1">
        <v>29676</v>
      </c>
      <c r="C2193" s="3">
        <v>0</v>
      </c>
      <c r="D2193">
        <v>580.91999999999996</v>
      </c>
      <c r="E2193">
        <v>1</v>
      </c>
      <c r="F2193" t="s">
        <v>52</v>
      </c>
      <c r="G2193">
        <f t="shared" si="68"/>
        <v>3</v>
      </c>
      <c r="H2193" s="4">
        <f t="shared" si="69"/>
        <v>29660</v>
      </c>
    </row>
    <row r="2194" spans="1:8" x14ac:dyDescent="0.25">
      <c r="A2194" t="s">
        <v>46</v>
      </c>
      <c r="B2194" s="1">
        <v>29699</v>
      </c>
      <c r="C2194" s="3">
        <v>0</v>
      </c>
      <c r="D2194">
        <v>581.57000000000005</v>
      </c>
      <c r="E2194">
        <v>1</v>
      </c>
      <c r="F2194" t="s">
        <v>52</v>
      </c>
      <c r="G2194">
        <f t="shared" si="68"/>
        <v>4</v>
      </c>
      <c r="H2194" s="4">
        <f t="shared" si="69"/>
        <v>29691</v>
      </c>
    </row>
    <row r="2195" spans="1:8" x14ac:dyDescent="0.25">
      <c r="A2195" t="s">
        <v>46</v>
      </c>
      <c r="B2195" s="1">
        <v>29761</v>
      </c>
      <c r="C2195" s="3">
        <v>0</v>
      </c>
      <c r="D2195">
        <v>584.59</v>
      </c>
      <c r="E2195">
        <v>1</v>
      </c>
      <c r="F2195" t="s">
        <v>52</v>
      </c>
      <c r="G2195">
        <f t="shared" si="68"/>
        <v>6</v>
      </c>
      <c r="H2195" s="4">
        <f t="shared" si="69"/>
        <v>29752</v>
      </c>
    </row>
    <row r="2196" spans="1:8" x14ac:dyDescent="0.25">
      <c r="A2196" t="s">
        <v>46</v>
      </c>
      <c r="B2196" s="1">
        <v>29782</v>
      </c>
      <c r="C2196" s="3">
        <v>0</v>
      </c>
      <c r="D2196">
        <v>585.85</v>
      </c>
      <c r="E2196">
        <v>1</v>
      </c>
      <c r="F2196" t="s">
        <v>52</v>
      </c>
      <c r="G2196">
        <f t="shared" si="68"/>
        <v>7</v>
      </c>
      <c r="H2196" s="4">
        <f t="shared" si="69"/>
        <v>29782</v>
      </c>
    </row>
    <row r="2197" spans="1:8" x14ac:dyDescent="0.25">
      <c r="A2197" t="s">
        <v>46</v>
      </c>
      <c r="B2197" s="1">
        <v>29818</v>
      </c>
      <c r="C2197" s="3">
        <v>0</v>
      </c>
      <c r="D2197">
        <v>585.44000000000005</v>
      </c>
      <c r="E2197">
        <v>1</v>
      </c>
      <c r="F2197" t="s">
        <v>52</v>
      </c>
      <c r="G2197">
        <f t="shared" si="68"/>
        <v>8</v>
      </c>
      <c r="H2197" s="4">
        <f t="shared" si="69"/>
        <v>29813</v>
      </c>
    </row>
    <row r="2198" spans="1:8" x14ac:dyDescent="0.25">
      <c r="A2198" t="s">
        <v>46</v>
      </c>
      <c r="B2198" s="1">
        <v>29854</v>
      </c>
      <c r="C2198" s="3">
        <v>0</v>
      </c>
      <c r="D2198">
        <v>583.35</v>
      </c>
      <c r="E2198">
        <v>1</v>
      </c>
      <c r="F2198" t="s">
        <v>52</v>
      </c>
      <c r="G2198">
        <f t="shared" si="68"/>
        <v>9</v>
      </c>
      <c r="H2198" s="4">
        <f t="shared" si="69"/>
        <v>29844</v>
      </c>
    </row>
    <row r="2199" spans="1:8" x14ac:dyDescent="0.25">
      <c r="A2199" t="s">
        <v>46</v>
      </c>
      <c r="B2199" s="1">
        <v>29890</v>
      </c>
      <c r="C2199" s="3">
        <v>0</v>
      </c>
      <c r="D2199">
        <v>581.38</v>
      </c>
      <c r="E2199">
        <v>1</v>
      </c>
      <c r="F2199" t="s">
        <v>52</v>
      </c>
      <c r="G2199">
        <f t="shared" si="68"/>
        <v>10</v>
      </c>
      <c r="H2199" s="4">
        <f t="shared" si="69"/>
        <v>29874</v>
      </c>
    </row>
    <row r="2200" spans="1:8" x14ac:dyDescent="0.25">
      <c r="A2200" t="s">
        <v>46</v>
      </c>
      <c r="B2200" s="1">
        <v>29916</v>
      </c>
      <c r="C2200" s="3">
        <v>0</v>
      </c>
      <c r="D2200">
        <v>579.99</v>
      </c>
      <c r="E2200">
        <v>1</v>
      </c>
      <c r="F2200" t="s">
        <v>52</v>
      </c>
      <c r="G2200">
        <f t="shared" si="68"/>
        <v>11</v>
      </c>
      <c r="H2200" s="4">
        <f t="shared" si="69"/>
        <v>29905</v>
      </c>
    </row>
    <row r="2201" spans="1:8" x14ac:dyDescent="0.25">
      <c r="A2201" t="s">
        <v>46</v>
      </c>
      <c r="B2201" s="1">
        <v>29946</v>
      </c>
      <c r="C2201" s="3">
        <v>0</v>
      </c>
      <c r="D2201">
        <v>579.51</v>
      </c>
      <c r="E2201">
        <v>1</v>
      </c>
      <c r="F2201" t="s">
        <v>52</v>
      </c>
      <c r="G2201">
        <f t="shared" si="68"/>
        <v>12</v>
      </c>
      <c r="H2201" s="4">
        <f t="shared" si="69"/>
        <v>29935</v>
      </c>
    </row>
    <row r="2202" spans="1:8" x14ac:dyDescent="0.25">
      <c r="A2202" t="s">
        <v>46</v>
      </c>
      <c r="B2202" s="1">
        <v>29978</v>
      </c>
      <c r="C2202" s="3">
        <v>0</v>
      </c>
      <c r="D2202">
        <v>580.09</v>
      </c>
      <c r="E2202">
        <v>1</v>
      </c>
      <c r="F2202" t="s">
        <v>52</v>
      </c>
      <c r="G2202">
        <f t="shared" si="68"/>
        <v>1</v>
      </c>
      <c r="H2202" s="4">
        <f t="shared" si="69"/>
        <v>29966</v>
      </c>
    </row>
    <row r="2203" spans="1:8" x14ac:dyDescent="0.25">
      <c r="A2203" t="s">
        <v>46</v>
      </c>
      <c r="B2203" s="1">
        <v>30012</v>
      </c>
      <c r="C2203" s="3">
        <v>0</v>
      </c>
      <c r="D2203">
        <v>580.47</v>
      </c>
      <c r="E2203">
        <v>2</v>
      </c>
      <c r="F2203" t="s">
        <v>52</v>
      </c>
      <c r="G2203">
        <f t="shared" si="68"/>
        <v>3</v>
      </c>
      <c r="H2203" s="4">
        <f t="shared" si="69"/>
        <v>30025</v>
      </c>
    </row>
    <row r="2204" spans="1:8" x14ac:dyDescent="0.25">
      <c r="A2204" t="s">
        <v>46</v>
      </c>
      <c r="B2204" s="1">
        <v>30064</v>
      </c>
      <c r="C2204" s="3">
        <v>0</v>
      </c>
      <c r="D2204">
        <v>581.59</v>
      </c>
      <c r="E2204">
        <v>1</v>
      </c>
      <c r="F2204" t="s">
        <v>52</v>
      </c>
      <c r="G2204">
        <f t="shared" si="68"/>
        <v>4</v>
      </c>
      <c r="H2204" s="4">
        <f t="shared" si="69"/>
        <v>30056</v>
      </c>
    </row>
    <row r="2205" spans="1:8" x14ac:dyDescent="0.25">
      <c r="A2205" t="s">
        <v>46</v>
      </c>
      <c r="B2205" s="1">
        <v>30100</v>
      </c>
      <c r="C2205" s="3">
        <v>0</v>
      </c>
      <c r="D2205">
        <v>582.66999999999996</v>
      </c>
      <c r="E2205">
        <v>1</v>
      </c>
      <c r="F2205" t="s">
        <v>52</v>
      </c>
      <c r="G2205">
        <f t="shared" si="68"/>
        <v>5</v>
      </c>
      <c r="H2205" s="4">
        <f t="shared" si="69"/>
        <v>30086</v>
      </c>
    </row>
    <row r="2206" spans="1:8" x14ac:dyDescent="0.25">
      <c r="A2206" t="s">
        <v>46</v>
      </c>
      <c r="B2206" s="1">
        <v>30161</v>
      </c>
      <c r="C2206" s="3">
        <v>0</v>
      </c>
      <c r="D2206">
        <v>585.66</v>
      </c>
      <c r="E2206">
        <v>1</v>
      </c>
      <c r="F2206" t="s">
        <v>52</v>
      </c>
      <c r="G2206">
        <f t="shared" si="68"/>
        <v>7</v>
      </c>
      <c r="H2206" s="4">
        <f t="shared" si="69"/>
        <v>30147</v>
      </c>
    </row>
    <row r="2207" spans="1:8" x14ac:dyDescent="0.25">
      <c r="A2207" t="s">
        <v>46</v>
      </c>
      <c r="B2207" s="1">
        <v>30193</v>
      </c>
      <c r="C2207" s="3">
        <v>0</v>
      </c>
      <c r="D2207">
        <v>584</v>
      </c>
      <c r="E2207">
        <v>1</v>
      </c>
      <c r="F2207" t="s">
        <v>52</v>
      </c>
      <c r="G2207">
        <f t="shared" si="68"/>
        <v>8</v>
      </c>
      <c r="H2207" s="4">
        <f t="shared" si="69"/>
        <v>30178</v>
      </c>
    </row>
    <row r="2208" spans="1:8" x14ac:dyDescent="0.25">
      <c r="A2208" t="s">
        <v>46</v>
      </c>
      <c r="B2208" s="1">
        <v>30255</v>
      </c>
      <c r="C2208" s="3">
        <v>0</v>
      </c>
      <c r="D2208">
        <v>580.22</v>
      </c>
      <c r="E2208">
        <v>1</v>
      </c>
      <c r="F2208" t="s">
        <v>52</v>
      </c>
      <c r="G2208">
        <f t="shared" si="68"/>
        <v>10</v>
      </c>
      <c r="H2208" s="4">
        <f t="shared" si="69"/>
        <v>30239</v>
      </c>
    </row>
    <row r="2209" spans="1:8" x14ac:dyDescent="0.25">
      <c r="A2209" t="s">
        <v>46</v>
      </c>
      <c r="B2209" s="1">
        <v>30278</v>
      </c>
      <c r="C2209" s="3">
        <v>0</v>
      </c>
      <c r="D2209">
        <v>579.4</v>
      </c>
      <c r="E2209">
        <v>1</v>
      </c>
      <c r="F2209" t="s">
        <v>52</v>
      </c>
      <c r="G2209">
        <f t="shared" si="68"/>
        <v>11</v>
      </c>
      <c r="H2209" s="4">
        <f t="shared" si="69"/>
        <v>30270</v>
      </c>
    </row>
    <row r="2210" spans="1:8" x14ac:dyDescent="0.25">
      <c r="A2210" t="s">
        <v>46</v>
      </c>
      <c r="B2210" s="1">
        <v>30345</v>
      </c>
      <c r="C2210" s="3">
        <v>0</v>
      </c>
      <c r="D2210">
        <v>578.63</v>
      </c>
      <c r="E2210">
        <v>1</v>
      </c>
      <c r="F2210" t="s">
        <v>52</v>
      </c>
      <c r="G2210">
        <f t="shared" si="68"/>
        <v>1</v>
      </c>
      <c r="H2210" s="4">
        <f t="shared" si="69"/>
        <v>30331</v>
      </c>
    </row>
    <row r="2211" spans="1:8" x14ac:dyDescent="0.25">
      <c r="A2211" t="s">
        <v>46</v>
      </c>
      <c r="B2211" s="1">
        <v>30384</v>
      </c>
      <c r="C2211" s="3">
        <v>0</v>
      </c>
      <c r="D2211">
        <v>579.33000000000004</v>
      </c>
      <c r="E2211">
        <v>1</v>
      </c>
      <c r="F2211" t="s">
        <v>52</v>
      </c>
      <c r="G2211">
        <f t="shared" si="68"/>
        <v>3</v>
      </c>
      <c r="H2211" s="4">
        <f t="shared" si="69"/>
        <v>30390</v>
      </c>
    </row>
    <row r="2212" spans="1:8" x14ac:dyDescent="0.25">
      <c r="A2212" t="s">
        <v>46</v>
      </c>
      <c r="B2212" s="1">
        <v>30436</v>
      </c>
      <c r="C2212" s="3">
        <v>0</v>
      </c>
      <c r="D2212">
        <v>580.19000000000005</v>
      </c>
      <c r="E2212">
        <v>1</v>
      </c>
      <c r="F2212" t="s">
        <v>52</v>
      </c>
      <c r="G2212">
        <f t="shared" si="68"/>
        <v>4</v>
      </c>
      <c r="H2212" s="4">
        <f t="shared" si="69"/>
        <v>30421</v>
      </c>
    </row>
    <row r="2213" spans="1:8" x14ac:dyDescent="0.25">
      <c r="A2213" t="s">
        <v>46</v>
      </c>
      <c r="B2213" s="1">
        <v>30453</v>
      </c>
      <c r="C2213" s="3">
        <v>0</v>
      </c>
      <c r="D2213">
        <v>580.85</v>
      </c>
      <c r="E2213">
        <v>1</v>
      </c>
      <c r="F2213" t="s">
        <v>52</v>
      </c>
      <c r="G2213">
        <f t="shared" si="68"/>
        <v>5</v>
      </c>
      <c r="H2213" s="4">
        <f t="shared" si="69"/>
        <v>30451</v>
      </c>
    </row>
    <row r="2214" spans="1:8" x14ac:dyDescent="0.25">
      <c r="A2214" t="s">
        <v>46</v>
      </c>
      <c r="B2214" s="1">
        <v>30498</v>
      </c>
      <c r="C2214" s="3">
        <v>0</v>
      </c>
      <c r="D2214">
        <v>583.16999999999996</v>
      </c>
      <c r="E2214">
        <v>2</v>
      </c>
      <c r="F2214" t="s">
        <v>52</v>
      </c>
      <c r="G2214">
        <f t="shared" si="68"/>
        <v>7</v>
      </c>
      <c r="H2214" s="4">
        <f t="shared" si="69"/>
        <v>30512</v>
      </c>
    </row>
    <row r="2215" spans="1:8" x14ac:dyDescent="0.25">
      <c r="A2215" t="s">
        <v>46</v>
      </c>
      <c r="B2215" s="1">
        <v>30557</v>
      </c>
      <c r="C2215" s="3">
        <v>0</v>
      </c>
      <c r="D2215">
        <v>582.11</v>
      </c>
      <c r="E2215">
        <v>1</v>
      </c>
      <c r="F2215" t="s">
        <v>52</v>
      </c>
      <c r="G2215">
        <f t="shared" si="68"/>
        <v>8</v>
      </c>
      <c r="H2215" s="4">
        <f t="shared" si="69"/>
        <v>30543</v>
      </c>
    </row>
    <row r="2216" spans="1:8" x14ac:dyDescent="0.25">
      <c r="A2216" t="s">
        <v>46</v>
      </c>
      <c r="B2216" s="1">
        <v>30582</v>
      </c>
      <c r="C2216" s="3">
        <v>0</v>
      </c>
      <c r="D2216">
        <v>580.85</v>
      </c>
      <c r="E2216">
        <v>1</v>
      </c>
      <c r="F2216" t="s">
        <v>52</v>
      </c>
      <c r="G2216">
        <f t="shared" si="68"/>
        <v>9</v>
      </c>
      <c r="H2216" s="4">
        <f t="shared" si="69"/>
        <v>30574</v>
      </c>
    </row>
    <row r="2217" spans="1:8" x14ac:dyDescent="0.25">
      <c r="A2217" t="s">
        <v>46</v>
      </c>
      <c r="B2217" s="1">
        <v>30627</v>
      </c>
      <c r="C2217" s="3">
        <v>0</v>
      </c>
      <c r="D2217">
        <v>578.04</v>
      </c>
      <c r="E2217">
        <v>1</v>
      </c>
      <c r="F2217" t="s">
        <v>52</v>
      </c>
      <c r="G2217">
        <f t="shared" si="68"/>
        <v>11</v>
      </c>
      <c r="H2217" s="4">
        <f t="shared" si="69"/>
        <v>30635</v>
      </c>
    </row>
    <row r="2218" spans="1:8" x14ac:dyDescent="0.25">
      <c r="A2218" t="s">
        <v>46</v>
      </c>
      <c r="B2218" s="1">
        <v>30653</v>
      </c>
      <c r="C2218" s="3">
        <v>0</v>
      </c>
      <c r="D2218">
        <v>577.05999999999995</v>
      </c>
      <c r="E2218">
        <v>2</v>
      </c>
      <c r="F2218" t="s">
        <v>52</v>
      </c>
      <c r="G2218">
        <f t="shared" si="68"/>
        <v>12</v>
      </c>
      <c r="H2218" s="4">
        <f t="shared" si="69"/>
        <v>30665</v>
      </c>
    </row>
    <row r="2219" spans="1:8" x14ac:dyDescent="0.25">
      <c r="A2219" t="s">
        <v>46</v>
      </c>
      <c r="B2219" s="1">
        <v>30740</v>
      </c>
      <c r="C2219" s="3">
        <v>0</v>
      </c>
      <c r="D2219">
        <v>576.99</v>
      </c>
      <c r="E2219">
        <v>2</v>
      </c>
      <c r="F2219" t="s">
        <v>52</v>
      </c>
      <c r="G2219">
        <f t="shared" si="68"/>
        <v>2</v>
      </c>
      <c r="H2219" s="4">
        <f t="shared" si="69"/>
        <v>30727</v>
      </c>
    </row>
    <row r="2220" spans="1:8" x14ac:dyDescent="0.25">
      <c r="A2220" t="s">
        <v>46</v>
      </c>
      <c r="B2220" s="1">
        <v>30767</v>
      </c>
      <c r="C2220" s="3">
        <v>0</v>
      </c>
      <c r="D2220">
        <v>577.9</v>
      </c>
      <c r="E2220">
        <v>1</v>
      </c>
      <c r="F2220" t="s">
        <v>52</v>
      </c>
      <c r="G2220">
        <f t="shared" si="68"/>
        <v>3</v>
      </c>
      <c r="H2220" s="4">
        <f t="shared" si="69"/>
        <v>30756</v>
      </c>
    </row>
    <row r="2221" spans="1:8" x14ac:dyDescent="0.25">
      <c r="A2221" t="s">
        <v>46</v>
      </c>
      <c r="B2221" s="1">
        <v>30803</v>
      </c>
      <c r="C2221" s="3">
        <v>0</v>
      </c>
      <c r="D2221">
        <v>578.78</v>
      </c>
      <c r="E2221">
        <v>2</v>
      </c>
      <c r="F2221" t="s">
        <v>52</v>
      </c>
      <c r="G2221">
        <f t="shared" si="68"/>
        <v>5</v>
      </c>
      <c r="H2221" s="4">
        <f t="shared" si="69"/>
        <v>30817</v>
      </c>
    </row>
    <row r="2222" spans="1:8" x14ac:dyDescent="0.25">
      <c r="A2222" t="s">
        <v>46</v>
      </c>
      <c r="B2222" s="1">
        <v>30858</v>
      </c>
      <c r="C2222" s="3">
        <v>0</v>
      </c>
      <c r="D2222">
        <v>580.09</v>
      </c>
      <c r="E2222">
        <v>1</v>
      </c>
      <c r="F2222" t="s">
        <v>52</v>
      </c>
      <c r="G2222">
        <f t="shared" si="68"/>
        <v>6</v>
      </c>
      <c r="H2222" s="4">
        <f t="shared" si="69"/>
        <v>30848</v>
      </c>
    </row>
    <row r="2223" spans="1:8" x14ac:dyDescent="0.25">
      <c r="A2223" t="s">
        <v>46</v>
      </c>
      <c r="B2223" s="1">
        <v>30881</v>
      </c>
      <c r="C2223" s="3">
        <v>0</v>
      </c>
      <c r="D2223">
        <v>581.65</v>
      </c>
      <c r="E2223">
        <v>1</v>
      </c>
      <c r="F2223" t="s">
        <v>52</v>
      </c>
      <c r="G2223">
        <f t="shared" si="68"/>
        <v>7</v>
      </c>
      <c r="H2223" s="4">
        <f t="shared" si="69"/>
        <v>30878</v>
      </c>
    </row>
    <row r="2224" spans="1:8" x14ac:dyDescent="0.25">
      <c r="A2224" t="s">
        <v>46</v>
      </c>
      <c r="B2224" s="1">
        <v>30924</v>
      </c>
      <c r="C2224" s="3">
        <v>0</v>
      </c>
      <c r="D2224">
        <v>579.73</v>
      </c>
      <c r="E2224">
        <v>1</v>
      </c>
      <c r="F2224" t="s">
        <v>52</v>
      </c>
      <c r="G2224">
        <f t="shared" si="68"/>
        <v>8</v>
      </c>
      <c r="H2224" s="4">
        <f t="shared" si="69"/>
        <v>30909</v>
      </c>
    </row>
    <row r="2225" spans="1:8" x14ac:dyDescent="0.25">
      <c r="A2225" t="s">
        <v>46</v>
      </c>
      <c r="B2225" s="1">
        <v>30953</v>
      </c>
      <c r="C2225" s="3">
        <v>0</v>
      </c>
      <c r="D2225">
        <v>579.35</v>
      </c>
      <c r="E2225">
        <v>1</v>
      </c>
      <c r="F2225" t="s">
        <v>52</v>
      </c>
      <c r="G2225">
        <f t="shared" si="68"/>
        <v>9</v>
      </c>
      <c r="H2225" s="4">
        <f t="shared" si="69"/>
        <v>30940</v>
      </c>
    </row>
    <row r="2226" spans="1:8" x14ac:dyDescent="0.25">
      <c r="A2226" t="s">
        <v>46</v>
      </c>
      <c r="B2226" s="1">
        <v>30981</v>
      </c>
      <c r="C2226" s="3">
        <v>0</v>
      </c>
      <c r="D2226">
        <v>576.42999999999995</v>
      </c>
      <c r="E2226">
        <v>1</v>
      </c>
      <c r="F2226" t="s">
        <v>52</v>
      </c>
      <c r="G2226">
        <f t="shared" si="68"/>
        <v>10</v>
      </c>
      <c r="H2226" s="4">
        <f t="shared" si="69"/>
        <v>30970</v>
      </c>
    </row>
    <row r="2227" spans="1:8" x14ac:dyDescent="0.25">
      <c r="A2227" t="s">
        <v>46</v>
      </c>
      <c r="B2227" s="1">
        <v>31016</v>
      </c>
      <c r="C2227" s="3">
        <v>0</v>
      </c>
      <c r="D2227">
        <v>575.13</v>
      </c>
      <c r="E2227">
        <v>1</v>
      </c>
      <c r="F2227" t="s">
        <v>52</v>
      </c>
      <c r="G2227">
        <f t="shared" si="68"/>
        <v>11</v>
      </c>
      <c r="H2227" s="4">
        <f t="shared" si="69"/>
        <v>31001</v>
      </c>
    </row>
    <row r="2228" spans="1:8" x14ac:dyDescent="0.25">
      <c r="A2228" t="s">
        <v>46</v>
      </c>
      <c r="B2228" s="1">
        <v>31042</v>
      </c>
      <c r="C2228" s="3">
        <v>0</v>
      </c>
      <c r="D2228">
        <v>574.70000000000005</v>
      </c>
      <c r="E2228">
        <v>1</v>
      </c>
      <c r="F2228" t="s">
        <v>52</v>
      </c>
      <c r="G2228">
        <f t="shared" si="68"/>
        <v>12</v>
      </c>
      <c r="H2228" s="4">
        <f t="shared" si="69"/>
        <v>31031</v>
      </c>
    </row>
    <row r="2229" spans="1:8" x14ac:dyDescent="0.25">
      <c r="A2229" t="s">
        <v>46</v>
      </c>
      <c r="B2229" s="1">
        <v>31078</v>
      </c>
      <c r="C2229" s="3">
        <v>0</v>
      </c>
      <c r="D2229">
        <v>574.98</v>
      </c>
      <c r="E2229">
        <v>1</v>
      </c>
      <c r="F2229" t="s">
        <v>52</v>
      </c>
      <c r="G2229">
        <f t="shared" si="68"/>
        <v>1</v>
      </c>
      <c r="H2229" s="4">
        <f t="shared" si="69"/>
        <v>31062</v>
      </c>
    </row>
    <row r="2230" spans="1:8" x14ac:dyDescent="0.25">
      <c r="A2230" t="s">
        <v>46</v>
      </c>
      <c r="B2230" s="1">
        <v>31106</v>
      </c>
      <c r="C2230" s="3">
        <v>0</v>
      </c>
      <c r="D2230">
        <v>575.49</v>
      </c>
      <c r="E2230">
        <v>1</v>
      </c>
      <c r="F2230" t="s">
        <v>52</v>
      </c>
      <c r="G2230">
        <f t="shared" si="68"/>
        <v>2</v>
      </c>
      <c r="H2230" s="4">
        <f t="shared" si="69"/>
        <v>31093</v>
      </c>
    </row>
    <row r="2231" spans="1:8" x14ac:dyDescent="0.25">
      <c r="A2231" t="s">
        <v>46</v>
      </c>
      <c r="B2231" s="1">
        <v>31138</v>
      </c>
      <c r="C2231" s="3">
        <v>0</v>
      </c>
      <c r="D2231">
        <v>576.37</v>
      </c>
      <c r="E2231">
        <v>1</v>
      </c>
      <c r="F2231" t="s">
        <v>52</v>
      </c>
      <c r="G2231">
        <f t="shared" si="68"/>
        <v>4</v>
      </c>
      <c r="H2231" s="4">
        <f t="shared" si="69"/>
        <v>31152</v>
      </c>
    </row>
    <row r="2232" spans="1:8" x14ac:dyDescent="0.25">
      <c r="A2232" t="s">
        <v>46</v>
      </c>
      <c r="B2232" s="1">
        <v>31190</v>
      </c>
      <c r="C2232" s="3">
        <v>0</v>
      </c>
      <c r="D2232">
        <v>576.80999999999995</v>
      </c>
      <c r="E2232">
        <v>2</v>
      </c>
      <c r="F2232" t="s">
        <v>52</v>
      </c>
      <c r="G2232">
        <f t="shared" si="68"/>
        <v>5</v>
      </c>
      <c r="H2232" s="4">
        <f t="shared" si="69"/>
        <v>31182</v>
      </c>
    </row>
    <row r="2233" spans="1:8" x14ac:dyDescent="0.25">
      <c r="A2233" t="s">
        <v>46</v>
      </c>
      <c r="B2233" s="1">
        <v>31218</v>
      </c>
      <c r="C2233" s="3">
        <v>0</v>
      </c>
      <c r="D2233">
        <v>578.54999999999995</v>
      </c>
      <c r="E2233">
        <v>1</v>
      </c>
      <c r="F2233" t="s">
        <v>52</v>
      </c>
      <c r="G2233">
        <f t="shared" si="68"/>
        <v>6</v>
      </c>
      <c r="H2233" s="4">
        <f t="shared" si="69"/>
        <v>31213</v>
      </c>
    </row>
    <row r="2234" spans="1:8" x14ac:dyDescent="0.25">
      <c r="A2234" t="s">
        <v>46</v>
      </c>
      <c r="B2234" s="1">
        <v>31282</v>
      </c>
      <c r="C2234" s="3">
        <v>0</v>
      </c>
      <c r="D2234">
        <v>579.37</v>
      </c>
      <c r="E2234">
        <v>2</v>
      </c>
      <c r="F2234" t="s">
        <v>52</v>
      </c>
      <c r="G2234">
        <f t="shared" si="68"/>
        <v>8</v>
      </c>
      <c r="H2234" s="4">
        <f t="shared" si="69"/>
        <v>31274</v>
      </c>
    </row>
    <row r="2235" spans="1:8" x14ac:dyDescent="0.25">
      <c r="A2235" t="s">
        <v>46</v>
      </c>
      <c r="B2235" s="1">
        <v>31343</v>
      </c>
      <c r="C2235" s="3">
        <v>0</v>
      </c>
      <c r="D2235">
        <v>576.01</v>
      </c>
      <c r="E2235">
        <v>1</v>
      </c>
      <c r="F2235" t="s">
        <v>52</v>
      </c>
      <c r="G2235">
        <f t="shared" si="68"/>
        <v>10</v>
      </c>
      <c r="H2235" s="4">
        <f t="shared" si="69"/>
        <v>31335</v>
      </c>
    </row>
    <row r="2236" spans="1:8" x14ac:dyDescent="0.25">
      <c r="A2236" t="s">
        <v>46</v>
      </c>
      <c r="B2236" s="1">
        <v>31377</v>
      </c>
      <c r="C2236" s="3">
        <v>0</v>
      </c>
      <c r="D2236">
        <v>575.92999999999995</v>
      </c>
      <c r="E2236">
        <v>1</v>
      </c>
      <c r="F2236" t="s">
        <v>52</v>
      </c>
      <c r="G2236">
        <f t="shared" si="68"/>
        <v>11</v>
      </c>
      <c r="H2236" s="4">
        <f t="shared" si="69"/>
        <v>31366</v>
      </c>
    </row>
    <row r="2237" spans="1:8" x14ac:dyDescent="0.25">
      <c r="A2237" t="s">
        <v>46</v>
      </c>
      <c r="B2237" s="1">
        <v>31461</v>
      </c>
      <c r="C2237" s="3">
        <v>0</v>
      </c>
      <c r="D2237">
        <v>575.32000000000005</v>
      </c>
      <c r="E2237">
        <v>1</v>
      </c>
      <c r="F2237" t="s">
        <v>52</v>
      </c>
      <c r="G2237">
        <f t="shared" si="68"/>
        <v>2</v>
      </c>
      <c r="H2237" s="4">
        <f t="shared" si="69"/>
        <v>31458</v>
      </c>
    </row>
    <row r="2238" spans="1:8" x14ac:dyDescent="0.25">
      <c r="A2238" t="s">
        <v>46</v>
      </c>
      <c r="B2238" s="1">
        <v>31521</v>
      </c>
      <c r="C2238" s="3">
        <v>0</v>
      </c>
      <c r="D2238">
        <v>577.04</v>
      </c>
      <c r="E2238">
        <v>1</v>
      </c>
      <c r="F2238" t="s">
        <v>52</v>
      </c>
      <c r="G2238">
        <f t="shared" si="68"/>
        <v>4</v>
      </c>
      <c r="H2238" s="4">
        <f t="shared" si="69"/>
        <v>31517</v>
      </c>
    </row>
    <row r="2239" spans="1:8" x14ac:dyDescent="0.25">
      <c r="A2239" t="s">
        <v>46</v>
      </c>
      <c r="B2239" s="1">
        <v>31747</v>
      </c>
      <c r="C2239" s="3">
        <v>0</v>
      </c>
      <c r="D2239">
        <v>574.86</v>
      </c>
      <c r="E2239">
        <v>1</v>
      </c>
      <c r="F2239" t="s">
        <v>52</v>
      </c>
      <c r="G2239">
        <f t="shared" si="68"/>
        <v>12</v>
      </c>
      <c r="H2239" s="4">
        <f t="shared" si="69"/>
        <v>31761</v>
      </c>
    </row>
    <row r="2240" spans="1:8" x14ac:dyDescent="0.25">
      <c r="A2240" t="s">
        <v>46</v>
      </c>
      <c r="B2240" s="1">
        <v>31829</v>
      </c>
      <c r="C2240" s="3">
        <v>0</v>
      </c>
      <c r="D2240">
        <v>575.03</v>
      </c>
      <c r="E2240">
        <v>1</v>
      </c>
      <c r="F2240" t="s">
        <v>52</v>
      </c>
      <c r="G2240">
        <f t="shared" si="68"/>
        <v>2</v>
      </c>
      <c r="H2240" s="4">
        <f t="shared" si="69"/>
        <v>31823</v>
      </c>
    </row>
    <row r="2241" spans="1:8" x14ac:dyDescent="0.25">
      <c r="A2241" t="s">
        <v>46</v>
      </c>
      <c r="B2241" s="1">
        <v>31901</v>
      </c>
      <c r="C2241" s="3">
        <v>0</v>
      </c>
      <c r="D2241">
        <v>577.16</v>
      </c>
      <c r="E2241">
        <v>1</v>
      </c>
      <c r="F2241" t="s">
        <v>52</v>
      </c>
      <c r="G2241">
        <f t="shared" si="68"/>
        <v>5</v>
      </c>
      <c r="H2241" s="4">
        <f t="shared" si="69"/>
        <v>31912</v>
      </c>
    </row>
    <row r="2242" spans="1:8" x14ac:dyDescent="0.25">
      <c r="A2242" t="s">
        <v>46</v>
      </c>
      <c r="B2242" s="1">
        <v>31995</v>
      </c>
      <c r="C2242" s="3">
        <v>0</v>
      </c>
      <c r="D2242">
        <v>579.16999999999996</v>
      </c>
      <c r="E2242">
        <v>1</v>
      </c>
      <c r="F2242" t="s">
        <v>52</v>
      </c>
      <c r="G2242">
        <f t="shared" si="68"/>
        <v>8</v>
      </c>
      <c r="H2242" s="4">
        <f t="shared" si="69"/>
        <v>32004</v>
      </c>
    </row>
    <row r="2243" spans="1:8" x14ac:dyDescent="0.25">
      <c r="A2243" t="s">
        <v>46</v>
      </c>
      <c r="B2243" s="1">
        <v>32129</v>
      </c>
      <c r="C2243" s="3">
        <v>0.31944444444444448</v>
      </c>
      <c r="D2243">
        <v>574.51</v>
      </c>
      <c r="E2243">
        <v>1</v>
      </c>
      <c r="F2243" t="s">
        <v>52</v>
      </c>
      <c r="G2243">
        <f t="shared" ref="G2243:G2306" si="70">MONTH(B2243)</f>
        <v>12</v>
      </c>
      <c r="H2243" s="4">
        <f t="shared" ref="H2243:H2306" si="71">DATE(YEAR(B2243),MONTH(B2243),15)</f>
        <v>32126</v>
      </c>
    </row>
    <row r="2244" spans="1:8" x14ac:dyDescent="0.25">
      <c r="A2244" t="s">
        <v>46</v>
      </c>
      <c r="B2244" s="1">
        <v>32259</v>
      </c>
      <c r="C2244" s="3">
        <v>0</v>
      </c>
      <c r="D2244">
        <v>577.41</v>
      </c>
      <c r="E2244">
        <v>1</v>
      </c>
      <c r="F2244" t="s">
        <v>52</v>
      </c>
      <c r="G2244">
        <f t="shared" si="70"/>
        <v>4</v>
      </c>
      <c r="H2244" s="4">
        <f t="shared" si="71"/>
        <v>32248</v>
      </c>
    </row>
    <row r="2245" spans="1:8" x14ac:dyDescent="0.25">
      <c r="A2245" t="s">
        <v>46</v>
      </c>
      <c r="B2245" s="1">
        <v>32356</v>
      </c>
      <c r="C2245" s="3">
        <v>0.32291666666666669</v>
      </c>
      <c r="D2245">
        <v>581.09</v>
      </c>
      <c r="E2245">
        <v>1</v>
      </c>
      <c r="F2245" t="s">
        <v>52</v>
      </c>
      <c r="G2245">
        <f t="shared" si="70"/>
        <v>8</v>
      </c>
      <c r="H2245" s="4">
        <f t="shared" si="71"/>
        <v>32370</v>
      </c>
    </row>
    <row r="2246" spans="1:8" x14ac:dyDescent="0.25">
      <c r="A2246" t="s">
        <v>46</v>
      </c>
      <c r="B2246" s="1">
        <v>32449</v>
      </c>
      <c r="C2246" s="3">
        <v>0.66319444444444442</v>
      </c>
      <c r="D2246">
        <v>577.27</v>
      </c>
      <c r="E2246">
        <v>1</v>
      </c>
      <c r="F2246" t="s">
        <v>52</v>
      </c>
      <c r="G2246">
        <f t="shared" si="70"/>
        <v>11</v>
      </c>
      <c r="H2246" s="4">
        <f t="shared" si="71"/>
        <v>32462</v>
      </c>
    </row>
    <row r="2247" spans="1:8" x14ac:dyDescent="0.25">
      <c r="A2247" t="s">
        <v>46</v>
      </c>
      <c r="B2247" s="1">
        <v>32606</v>
      </c>
      <c r="C2247" s="3">
        <v>0</v>
      </c>
      <c r="D2247">
        <v>578.30999999999995</v>
      </c>
      <c r="E2247">
        <v>1</v>
      </c>
      <c r="F2247" t="s">
        <v>52</v>
      </c>
      <c r="G2247">
        <f t="shared" si="70"/>
        <v>4</v>
      </c>
      <c r="H2247" s="4">
        <f t="shared" si="71"/>
        <v>32613</v>
      </c>
    </row>
    <row r="2248" spans="1:8" x14ac:dyDescent="0.25">
      <c r="A2248" t="s">
        <v>46</v>
      </c>
      <c r="B2248" s="1">
        <v>32704</v>
      </c>
      <c r="C2248" s="3">
        <v>0</v>
      </c>
      <c r="D2248">
        <v>582.54999999999995</v>
      </c>
      <c r="E2248">
        <v>1</v>
      </c>
      <c r="F2248" t="s">
        <v>52</v>
      </c>
      <c r="G2248">
        <f t="shared" si="70"/>
        <v>7</v>
      </c>
      <c r="H2248" s="4">
        <f t="shared" si="71"/>
        <v>32704</v>
      </c>
    </row>
    <row r="2249" spans="1:8" x14ac:dyDescent="0.25">
      <c r="A2249" t="s">
        <v>46</v>
      </c>
      <c r="B2249" s="1">
        <v>32805</v>
      </c>
      <c r="C2249" s="3">
        <v>0</v>
      </c>
      <c r="D2249">
        <v>578.20000000000005</v>
      </c>
      <c r="E2249">
        <v>1</v>
      </c>
      <c r="F2249" t="s">
        <v>52</v>
      </c>
      <c r="G2249">
        <f t="shared" si="70"/>
        <v>10</v>
      </c>
      <c r="H2249" s="4">
        <f t="shared" si="71"/>
        <v>32796</v>
      </c>
    </row>
    <row r="2250" spans="1:8" x14ac:dyDescent="0.25">
      <c r="A2250" t="s">
        <v>46</v>
      </c>
      <c r="B2250" s="1">
        <v>32889</v>
      </c>
      <c r="C2250" s="3">
        <v>0</v>
      </c>
      <c r="D2250">
        <v>576.24</v>
      </c>
      <c r="E2250">
        <v>1</v>
      </c>
      <c r="F2250" t="s">
        <v>52</v>
      </c>
      <c r="G2250">
        <f t="shared" si="70"/>
        <v>1</v>
      </c>
      <c r="H2250" s="4">
        <f t="shared" si="71"/>
        <v>32888</v>
      </c>
    </row>
    <row r="2251" spans="1:8" x14ac:dyDescent="0.25">
      <c r="A2251" t="s">
        <v>46</v>
      </c>
      <c r="B2251" s="1">
        <v>32979</v>
      </c>
      <c r="C2251" s="3">
        <v>0</v>
      </c>
      <c r="D2251">
        <v>578.13</v>
      </c>
      <c r="E2251">
        <v>1</v>
      </c>
      <c r="F2251" t="s">
        <v>52</v>
      </c>
      <c r="G2251">
        <f t="shared" si="70"/>
        <v>4</v>
      </c>
      <c r="H2251" s="4">
        <f t="shared" si="71"/>
        <v>32978</v>
      </c>
    </row>
    <row r="2252" spans="1:8" x14ac:dyDescent="0.25">
      <c r="A2252" t="s">
        <v>46</v>
      </c>
      <c r="B2252" s="1">
        <v>33074</v>
      </c>
      <c r="C2252" s="3">
        <v>0</v>
      </c>
      <c r="D2252">
        <v>582.79999999999995</v>
      </c>
      <c r="E2252">
        <v>1</v>
      </c>
      <c r="F2252" t="s">
        <v>52</v>
      </c>
      <c r="G2252">
        <f t="shared" si="70"/>
        <v>7</v>
      </c>
      <c r="H2252" s="4">
        <f t="shared" si="71"/>
        <v>33069</v>
      </c>
    </row>
    <row r="2253" spans="1:8" x14ac:dyDescent="0.25">
      <c r="A2253" t="s">
        <v>46</v>
      </c>
      <c r="B2253" s="1">
        <v>33158</v>
      </c>
      <c r="C2253" s="3">
        <v>0</v>
      </c>
      <c r="D2253">
        <v>579.46</v>
      </c>
      <c r="E2253">
        <v>1</v>
      </c>
      <c r="F2253" t="s">
        <v>52</v>
      </c>
      <c r="G2253">
        <f t="shared" si="70"/>
        <v>10</v>
      </c>
      <c r="H2253" s="4">
        <f t="shared" si="71"/>
        <v>33161</v>
      </c>
    </row>
    <row r="2254" spans="1:8" x14ac:dyDescent="0.25">
      <c r="A2254" t="s">
        <v>46</v>
      </c>
      <c r="B2254" s="1">
        <v>33260</v>
      </c>
      <c r="C2254" s="3">
        <v>0</v>
      </c>
      <c r="D2254">
        <v>577.29999999999995</v>
      </c>
      <c r="E2254">
        <v>1</v>
      </c>
      <c r="F2254" t="s">
        <v>52</v>
      </c>
      <c r="G2254">
        <f t="shared" si="70"/>
        <v>1</v>
      </c>
      <c r="H2254" s="4">
        <f t="shared" si="71"/>
        <v>33253</v>
      </c>
    </row>
    <row r="2255" spans="1:8" x14ac:dyDescent="0.25">
      <c r="A2255" t="s">
        <v>46</v>
      </c>
      <c r="B2255" s="1">
        <v>33351</v>
      </c>
      <c r="C2255" s="3">
        <v>0</v>
      </c>
      <c r="D2255">
        <v>579.54</v>
      </c>
      <c r="E2255">
        <v>1</v>
      </c>
      <c r="F2255" t="s">
        <v>52</v>
      </c>
      <c r="G2255">
        <f t="shared" si="70"/>
        <v>4</v>
      </c>
      <c r="H2255" s="4">
        <f t="shared" si="71"/>
        <v>33343</v>
      </c>
    </row>
    <row r="2256" spans="1:8" x14ac:dyDescent="0.25">
      <c r="A2256" t="s">
        <v>46</v>
      </c>
      <c r="B2256" s="1">
        <v>33442</v>
      </c>
      <c r="C2256" s="3">
        <v>0</v>
      </c>
      <c r="D2256">
        <v>584.66999999999996</v>
      </c>
      <c r="E2256">
        <v>1</v>
      </c>
      <c r="F2256" t="s">
        <v>52</v>
      </c>
      <c r="G2256">
        <f t="shared" si="70"/>
        <v>7</v>
      </c>
      <c r="H2256" s="4">
        <f t="shared" si="71"/>
        <v>33434</v>
      </c>
    </row>
    <row r="2257" spans="1:8" x14ac:dyDescent="0.25">
      <c r="A2257" t="s">
        <v>46</v>
      </c>
      <c r="B2257" s="1">
        <v>33533</v>
      </c>
      <c r="C2257" s="3">
        <v>0</v>
      </c>
      <c r="D2257">
        <v>581.16999999999996</v>
      </c>
      <c r="E2257">
        <v>1</v>
      </c>
      <c r="F2257" t="s">
        <v>52</v>
      </c>
      <c r="G2257">
        <f t="shared" si="70"/>
        <v>10</v>
      </c>
      <c r="H2257" s="4">
        <f t="shared" si="71"/>
        <v>33526</v>
      </c>
    </row>
    <row r="2258" spans="1:8" x14ac:dyDescent="0.25">
      <c r="A2258" t="s">
        <v>46</v>
      </c>
      <c r="B2258" s="1">
        <v>33620</v>
      </c>
      <c r="C2258" s="3">
        <v>0</v>
      </c>
      <c r="D2258">
        <v>579.35</v>
      </c>
      <c r="E2258">
        <v>1</v>
      </c>
      <c r="F2258" t="s">
        <v>52</v>
      </c>
      <c r="G2258">
        <f t="shared" si="70"/>
        <v>1</v>
      </c>
      <c r="H2258" s="4">
        <f t="shared" si="71"/>
        <v>33618</v>
      </c>
    </row>
    <row r="2259" spans="1:8" x14ac:dyDescent="0.25">
      <c r="A2259" t="s">
        <v>46</v>
      </c>
      <c r="B2259" s="1">
        <v>33716</v>
      </c>
      <c r="C2259" s="3">
        <v>0</v>
      </c>
      <c r="D2259">
        <v>581.55999999999995</v>
      </c>
      <c r="E2259">
        <v>1</v>
      </c>
      <c r="F2259" t="s">
        <v>52</v>
      </c>
      <c r="G2259">
        <f t="shared" si="70"/>
        <v>4</v>
      </c>
      <c r="H2259" s="4">
        <f t="shared" si="71"/>
        <v>33709</v>
      </c>
    </row>
    <row r="2260" spans="1:8" x14ac:dyDescent="0.25">
      <c r="A2260" t="s">
        <v>46</v>
      </c>
      <c r="B2260" s="1">
        <v>33806</v>
      </c>
      <c r="C2260" s="3">
        <v>0</v>
      </c>
      <c r="D2260">
        <v>585.94000000000005</v>
      </c>
      <c r="E2260">
        <v>1</v>
      </c>
      <c r="F2260" t="s">
        <v>52</v>
      </c>
      <c r="G2260">
        <f t="shared" si="70"/>
        <v>7</v>
      </c>
      <c r="H2260" s="4">
        <f t="shared" si="71"/>
        <v>33800</v>
      </c>
    </row>
    <row r="2261" spans="1:8" x14ac:dyDescent="0.25">
      <c r="A2261" t="s">
        <v>46</v>
      </c>
      <c r="B2261" s="1">
        <v>33899</v>
      </c>
      <c r="C2261" s="3">
        <v>0</v>
      </c>
      <c r="D2261">
        <v>583.04</v>
      </c>
      <c r="E2261">
        <v>1</v>
      </c>
      <c r="F2261" t="s">
        <v>52</v>
      </c>
      <c r="G2261">
        <f t="shared" si="70"/>
        <v>10</v>
      </c>
      <c r="H2261" s="4">
        <f t="shared" si="71"/>
        <v>33892</v>
      </c>
    </row>
    <row r="2262" spans="1:8" x14ac:dyDescent="0.25">
      <c r="A2262" t="s">
        <v>46</v>
      </c>
      <c r="B2262" s="1">
        <v>33982</v>
      </c>
      <c r="C2262" s="3">
        <v>0</v>
      </c>
      <c r="D2262">
        <v>582.37</v>
      </c>
      <c r="E2262">
        <v>1</v>
      </c>
      <c r="F2262" t="s">
        <v>52</v>
      </c>
      <c r="G2262">
        <f t="shared" si="70"/>
        <v>1</v>
      </c>
      <c r="H2262" s="4">
        <f t="shared" si="71"/>
        <v>33984</v>
      </c>
    </row>
    <row r="2263" spans="1:8" x14ac:dyDescent="0.25">
      <c r="A2263" t="s">
        <v>46</v>
      </c>
      <c r="B2263" s="1">
        <v>34078</v>
      </c>
      <c r="C2263" s="3">
        <v>0</v>
      </c>
      <c r="D2263">
        <v>584.77</v>
      </c>
      <c r="E2263">
        <v>1</v>
      </c>
      <c r="F2263" t="s">
        <v>52</v>
      </c>
      <c r="G2263">
        <f t="shared" si="70"/>
        <v>4</v>
      </c>
      <c r="H2263" s="4">
        <f t="shared" si="71"/>
        <v>34074</v>
      </c>
    </row>
    <row r="2264" spans="1:8" x14ac:dyDescent="0.25">
      <c r="A2264" t="s">
        <v>46</v>
      </c>
      <c r="B2264" s="1">
        <v>34165</v>
      </c>
      <c r="C2264" s="3">
        <v>0</v>
      </c>
      <c r="D2264">
        <v>588.16999999999996</v>
      </c>
      <c r="E2264">
        <v>1</v>
      </c>
      <c r="F2264" t="s">
        <v>52</v>
      </c>
      <c r="G2264">
        <f t="shared" si="70"/>
        <v>7</v>
      </c>
      <c r="H2264" s="4">
        <f t="shared" si="71"/>
        <v>34165</v>
      </c>
    </row>
    <row r="2265" spans="1:8" x14ac:dyDescent="0.25">
      <c r="A2265" t="s">
        <v>46</v>
      </c>
      <c r="B2265" s="1">
        <v>34261</v>
      </c>
      <c r="C2265" s="3">
        <v>0</v>
      </c>
      <c r="D2265">
        <v>585.49</v>
      </c>
      <c r="E2265">
        <v>1</v>
      </c>
      <c r="F2265" t="s">
        <v>52</v>
      </c>
      <c r="G2265">
        <f t="shared" si="70"/>
        <v>10</v>
      </c>
      <c r="H2265" s="4">
        <f t="shared" si="71"/>
        <v>34257</v>
      </c>
    </row>
    <row r="2266" spans="1:8" x14ac:dyDescent="0.25">
      <c r="A2266" t="s">
        <v>46</v>
      </c>
      <c r="B2266" s="1">
        <v>34358</v>
      </c>
      <c r="C2266" s="3">
        <v>0</v>
      </c>
      <c r="D2266">
        <v>581.94000000000005</v>
      </c>
      <c r="E2266">
        <v>1</v>
      </c>
      <c r="F2266" t="s">
        <v>52</v>
      </c>
      <c r="G2266">
        <f t="shared" si="70"/>
        <v>1</v>
      </c>
      <c r="H2266" s="4">
        <f t="shared" si="71"/>
        <v>34349</v>
      </c>
    </row>
    <row r="2267" spans="1:8" x14ac:dyDescent="0.25">
      <c r="A2267" t="s">
        <v>46</v>
      </c>
      <c r="B2267" s="1">
        <v>34447</v>
      </c>
      <c r="C2267" s="3">
        <v>0</v>
      </c>
      <c r="D2267">
        <v>583.55999999999995</v>
      </c>
      <c r="E2267">
        <v>1</v>
      </c>
      <c r="F2267" t="s">
        <v>52</v>
      </c>
      <c r="G2267">
        <f t="shared" si="70"/>
        <v>4</v>
      </c>
      <c r="H2267" s="4">
        <f t="shared" si="71"/>
        <v>34439</v>
      </c>
    </row>
    <row r="2268" spans="1:8" x14ac:dyDescent="0.25">
      <c r="A2268" t="s">
        <v>46</v>
      </c>
      <c r="B2268" s="1">
        <v>34526</v>
      </c>
      <c r="C2268" s="3">
        <v>0</v>
      </c>
      <c r="D2268">
        <v>587.37</v>
      </c>
      <c r="E2268">
        <v>1</v>
      </c>
      <c r="F2268" t="s">
        <v>52</v>
      </c>
      <c r="G2268">
        <f t="shared" si="70"/>
        <v>7</v>
      </c>
      <c r="H2268" s="4">
        <f t="shared" si="71"/>
        <v>34530</v>
      </c>
    </row>
    <row r="2269" spans="1:8" x14ac:dyDescent="0.25">
      <c r="A2269" t="s">
        <v>46</v>
      </c>
      <c r="B2269" s="1">
        <v>34625</v>
      </c>
      <c r="C2269" s="3">
        <v>0</v>
      </c>
      <c r="D2269">
        <v>583.75</v>
      </c>
      <c r="E2269">
        <v>1</v>
      </c>
      <c r="F2269" t="s">
        <v>52</v>
      </c>
      <c r="G2269">
        <f t="shared" si="70"/>
        <v>10</v>
      </c>
      <c r="H2269" s="4">
        <f t="shared" si="71"/>
        <v>34622</v>
      </c>
    </row>
    <row r="2270" spans="1:8" x14ac:dyDescent="0.25">
      <c r="A2270" t="s">
        <v>46</v>
      </c>
      <c r="B2270" s="1">
        <v>34703</v>
      </c>
      <c r="C2270" s="3">
        <v>0</v>
      </c>
      <c r="D2270">
        <v>582.34</v>
      </c>
      <c r="E2270">
        <v>1</v>
      </c>
      <c r="F2270" t="s">
        <v>52</v>
      </c>
      <c r="G2270">
        <f t="shared" si="70"/>
        <v>1</v>
      </c>
      <c r="H2270" s="4">
        <f t="shared" si="71"/>
        <v>34714</v>
      </c>
    </row>
    <row r="2271" spans="1:8" x14ac:dyDescent="0.25">
      <c r="A2271" t="s">
        <v>46</v>
      </c>
      <c r="B2271" s="1">
        <v>34800</v>
      </c>
      <c r="C2271" s="3">
        <v>0</v>
      </c>
      <c r="D2271">
        <v>584.52</v>
      </c>
      <c r="E2271">
        <v>1</v>
      </c>
      <c r="F2271" t="s">
        <v>52</v>
      </c>
      <c r="G2271">
        <f t="shared" si="70"/>
        <v>4</v>
      </c>
      <c r="H2271" s="4">
        <f t="shared" si="71"/>
        <v>34804</v>
      </c>
    </row>
    <row r="2272" spans="1:8" x14ac:dyDescent="0.25">
      <c r="A2272" t="s">
        <v>46</v>
      </c>
      <c r="B2272" s="1">
        <v>34939</v>
      </c>
      <c r="C2272" s="3">
        <v>0</v>
      </c>
      <c r="D2272">
        <v>587.16</v>
      </c>
      <c r="E2272">
        <v>1</v>
      </c>
      <c r="F2272" t="s">
        <v>52</v>
      </c>
      <c r="G2272">
        <f t="shared" si="70"/>
        <v>8</v>
      </c>
      <c r="H2272" s="4">
        <f t="shared" si="71"/>
        <v>34926</v>
      </c>
    </row>
    <row r="2273" spans="1:8" x14ac:dyDescent="0.25">
      <c r="A2273" t="s">
        <v>46</v>
      </c>
      <c r="B2273" s="1">
        <v>35019</v>
      </c>
      <c r="C2273" s="3">
        <v>0</v>
      </c>
      <c r="D2273">
        <v>581.32000000000005</v>
      </c>
      <c r="E2273">
        <v>1</v>
      </c>
      <c r="F2273" t="s">
        <v>52</v>
      </c>
      <c r="G2273">
        <f t="shared" si="70"/>
        <v>11</v>
      </c>
      <c r="H2273" s="4">
        <f t="shared" si="71"/>
        <v>35018</v>
      </c>
    </row>
    <row r="2274" spans="1:8" x14ac:dyDescent="0.25">
      <c r="A2274" t="s">
        <v>46</v>
      </c>
      <c r="B2274" s="1">
        <v>35110</v>
      </c>
      <c r="C2274" s="3">
        <v>0</v>
      </c>
      <c r="D2274">
        <v>581.6</v>
      </c>
      <c r="E2274">
        <v>1</v>
      </c>
      <c r="F2274" t="s">
        <v>52</v>
      </c>
      <c r="G2274">
        <f t="shared" si="70"/>
        <v>2</v>
      </c>
      <c r="H2274" s="4">
        <f t="shared" si="71"/>
        <v>35110</v>
      </c>
    </row>
    <row r="2275" spans="1:8" x14ac:dyDescent="0.25">
      <c r="A2275" t="s">
        <v>46</v>
      </c>
      <c r="B2275" s="1">
        <v>35206</v>
      </c>
      <c r="C2275" s="3">
        <v>0</v>
      </c>
      <c r="D2275">
        <v>583.28</v>
      </c>
      <c r="E2275">
        <v>1</v>
      </c>
      <c r="F2275" t="s">
        <v>52</v>
      </c>
      <c r="G2275">
        <f t="shared" si="70"/>
        <v>5</v>
      </c>
      <c r="H2275" s="4">
        <f t="shared" si="71"/>
        <v>35200</v>
      </c>
    </row>
    <row r="2276" spans="1:8" x14ac:dyDescent="0.25">
      <c r="A2276" t="s">
        <v>46</v>
      </c>
      <c r="B2276" s="1">
        <v>35304</v>
      </c>
      <c r="C2276" s="3">
        <v>0.72916666666666663</v>
      </c>
      <c r="D2276">
        <v>585.54</v>
      </c>
      <c r="E2276">
        <v>1</v>
      </c>
      <c r="F2276" t="s">
        <v>52</v>
      </c>
      <c r="G2276">
        <f t="shared" si="70"/>
        <v>8</v>
      </c>
      <c r="H2276" s="4">
        <f t="shared" si="71"/>
        <v>35292</v>
      </c>
    </row>
    <row r="2277" spans="1:8" x14ac:dyDescent="0.25">
      <c r="A2277" t="s">
        <v>46</v>
      </c>
      <c r="B2277" s="1">
        <v>35390</v>
      </c>
      <c r="C2277" s="3">
        <v>0.73263888888888884</v>
      </c>
      <c r="D2277">
        <v>580.84</v>
      </c>
      <c r="E2277">
        <v>1</v>
      </c>
      <c r="F2277" t="s">
        <v>52</v>
      </c>
      <c r="G2277">
        <f t="shared" si="70"/>
        <v>11</v>
      </c>
      <c r="H2277" s="4">
        <f t="shared" si="71"/>
        <v>35384</v>
      </c>
    </row>
    <row r="2278" spans="1:8" x14ac:dyDescent="0.25">
      <c r="A2278" t="s">
        <v>46</v>
      </c>
      <c r="B2278" s="1">
        <v>35472</v>
      </c>
      <c r="C2278" s="3">
        <v>0.71875</v>
      </c>
      <c r="D2278">
        <v>580.38</v>
      </c>
      <c r="E2278">
        <v>1</v>
      </c>
      <c r="F2278" t="s">
        <v>52</v>
      </c>
      <c r="G2278">
        <f t="shared" si="70"/>
        <v>2</v>
      </c>
      <c r="H2278" s="4">
        <f t="shared" si="71"/>
        <v>35476</v>
      </c>
    </row>
    <row r="2279" spans="1:8" x14ac:dyDescent="0.25">
      <c r="A2279" t="s">
        <v>46</v>
      </c>
      <c r="B2279" s="1">
        <v>35507</v>
      </c>
      <c r="C2279" s="3">
        <v>0.47222222222222227</v>
      </c>
      <c r="D2279">
        <v>580.96</v>
      </c>
      <c r="E2279">
        <v>1</v>
      </c>
      <c r="F2279" t="s">
        <v>52</v>
      </c>
      <c r="G2279">
        <f t="shared" si="70"/>
        <v>3</v>
      </c>
      <c r="H2279" s="4">
        <f t="shared" si="71"/>
        <v>35504</v>
      </c>
    </row>
    <row r="2280" spans="1:8" x14ac:dyDescent="0.25">
      <c r="A2280" t="s">
        <v>46</v>
      </c>
      <c r="B2280" s="1">
        <v>35592</v>
      </c>
      <c r="C2280" s="3">
        <v>0.73472222222222217</v>
      </c>
      <c r="D2280">
        <v>582.78</v>
      </c>
      <c r="E2280">
        <v>1</v>
      </c>
      <c r="F2280" t="s">
        <v>52</v>
      </c>
      <c r="G2280">
        <f t="shared" si="70"/>
        <v>6</v>
      </c>
      <c r="H2280" s="4">
        <f t="shared" si="71"/>
        <v>35596</v>
      </c>
    </row>
    <row r="2281" spans="1:8" x14ac:dyDescent="0.25">
      <c r="A2281" t="s">
        <v>46</v>
      </c>
      <c r="B2281" s="1">
        <v>35688</v>
      </c>
      <c r="C2281" s="3">
        <v>0.31944444444444448</v>
      </c>
      <c r="D2281">
        <v>582.26</v>
      </c>
      <c r="E2281">
        <v>1</v>
      </c>
      <c r="F2281" t="s">
        <v>52</v>
      </c>
      <c r="G2281">
        <f t="shared" si="70"/>
        <v>9</v>
      </c>
      <c r="H2281" s="4">
        <f t="shared" si="71"/>
        <v>35688</v>
      </c>
    </row>
    <row r="2282" spans="1:8" x14ac:dyDescent="0.25">
      <c r="A2282" t="s">
        <v>46</v>
      </c>
      <c r="B2282" s="1">
        <v>35779</v>
      </c>
      <c r="C2282" s="3">
        <v>0.72569444444444453</v>
      </c>
      <c r="D2282">
        <v>579.02</v>
      </c>
      <c r="E2282">
        <v>1</v>
      </c>
      <c r="F2282" t="s">
        <v>52</v>
      </c>
      <c r="G2282">
        <f t="shared" si="70"/>
        <v>12</v>
      </c>
      <c r="H2282" s="4">
        <f t="shared" si="71"/>
        <v>35779</v>
      </c>
    </row>
    <row r="2283" spans="1:8" x14ac:dyDescent="0.25">
      <c r="A2283" t="s">
        <v>46</v>
      </c>
      <c r="B2283" s="1">
        <v>35872</v>
      </c>
      <c r="C2283" s="3">
        <v>0.6875</v>
      </c>
      <c r="D2283">
        <v>579.88</v>
      </c>
      <c r="E2283">
        <v>1</v>
      </c>
      <c r="F2283" t="s">
        <v>52</v>
      </c>
      <c r="G2283">
        <f t="shared" si="70"/>
        <v>3</v>
      </c>
      <c r="H2283" s="4">
        <f t="shared" si="71"/>
        <v>35869</v>
      </c>
    </row>
    <row r="2284" spans="1:8" x14ac:dyDescent="0.25">
      <c r="A2284" t="s">
        <v>46</v>
      </c>
      <c r="B2284" s="1">
        <v>35957</v>
      </c>
      <c r="C2284" s="3">
        <v>0.62847222222222221</v>
      </c>
      <c r="D2284">
        <v>582.27</v>
      </c>
      <c r="E2284">
        <v>1</v>
      </c>
      <c r="F2284" t="s">
        <v>52</v>
      </c>
      <c r="G2284">
        <f t="shared" si="70"/>
        <v>6</v>
      </c>
      <c r="H2284" s="4">
        <f t="shared" si="71"/>
        <v>35961</v>
      </c>
    </row>
    <row r="2285" spans="1:8" x14ac:dyDescent="0.25">
      <c r="A2285" t="s">
        <v>46</v>
      </c>
      <c r="B2285" s="1">
        <v>36059</v>
      </c>
      <c r="C2285" s="3">
        <v>0</v>
      </c>
      <c r="D2285">
        <v>582.88</v>
      </c>
      <c r="E2285">
        <v>1</v>
      </c>
      <c r="F2285" t="s">
        <v>52</v>
      </c>
      <c r="G2285">
        <f t="shared" si="70"/>
        <v>9</v>
      </c>
      <c r="H2285" s="4">
        <f t="shared" si="71"/>
        <v>36053</v>
      </c>
    </row>
    <row r="2286" spans="1:8" x14ac:dyDescent="0.25">
      <c r="A2286" t="s">
        <v>46</v>
      </c>
      <c r="B2286" s="1">
        <v>36145</v>
      </c>
      <c r="C2286" s="3">
        <v>0</v>
      </c>
      <c r="D2286">
        <v>578.86</v>
      </c>
      <c r="E2286">
        <v>1</v>
      </c>
      <c r="F2286" t="s">
        <v>52</v>
      </c>
      <c r="G2286">
        <f t="shared" si="70"/>
        <v>12</v>
      </c>
      <c r="H2286" s="4">
        <f t="shared" si="71"/>
        <v>36144</v>
      </c>
    </row>
    <row r="2287" spans="1:8" x14ac:dyDescent="0.25">
      <c r="A2287" t="s">
        <v>46</v>
      </c>
      <c r="B2287" s="1">
        <v>36229</v>
      </c>
      <c r="C2287" s="3">
        <v>0</v>
      </c>
      <c r="D2287">
        <v>579.16</v>
      </c>
      <c r="E2287">
        <v>1</v>
      </c>
      <c r="F2287" t="s">
        <v>52</v>
      </c>
      <c r="G2287">
        <f t="shared" si="70"/>
        <v>3</v>
      </c>
      <c r="H2287" s="4">
        <f t="shared" si="71"/>
        <v>36234</v>
      </c>
    </row>
    <row r="2288" spans="1:8" x14ac:dyDescent="0.25">
      <c r="A2288" t="s">
        <v>46</v>
      </c>
      <c r="B2288" s="1">
        <v>36320</v>
      </c>
      <c r="C2288" s="3">
        <v>0</v>
      </c>
      <c r="D2288">
        <v>581.62</v>
      </c>
      <c r="E2288">
        <v>1</v>
      </c>
      <c r="F2288" t="s">
        <v>52</v>
      </c>
      <c r="G2288">
        <f t="shared" si="70"/>
        <v>6</v>
      </c>
      <c r="H2288" s="4">
        <f t="shared" si="71"/>
        <v>36326</v>
      </c>
    </row>
    <row r="2289" spans="1:8" x14ac:dyDescent="0.25">
      <c r="A2289" t="s">
        <v>46</v>
      </c>
      <c r="B2289" s="1">
        <v>36438</v>
      </c>
      <c r="C2289" s="3">
        <v>0</v>
      </c>
      <c r="D2289">
        <v>582.09</v>
      </c>
      <c r="E2289">
        <v>1</v>
      </c>
      <c r="F2289" t="s">
        <v>52</v>
      </c>
      <c r="G2289">
        <f t="shared" si="70"/>
        <v>10</v>
      </c>
      <c r="H2289" s="4">
        <f t="shared" si="71"/>
        <v>36448</v>
      </c>
    </row>
    <row r="2290" spans="1:8" x14ac:dyDescent="0.25">
      <c r="A2290" t="s">
        <v>46</v>
      </c>
      <c r="B2290" s="1">
        <v>36508</v>
      </c>
      <c r="C2290" s="3">
        <v>0</v>
      </c>
      <c r="D2290">
        <v>579.11</v>
      </c>
      <c r="E2290">
        <v>1</v>
      </c>
      <c r="F2290" t="s">
        <v>52</v>
      </c>
      <c r="G2290">
        <f t="shared" si="70"/>
        <v>12</v>
      </c>
      <c r="H2290" s="4">
        <f t="shared" si="71"/>
        <v>36509</v>
      </c>
    </row>
    <row r="2291" spans="1:8" x14ac:dyDescent="0.25">
      <c r="A2291" t="s">
        <v>46</v>
      </c>
      <c r="B2291" s="1">
        <v>36592</v>
      </c>
      <c r="C2291" s="3">
        <v>0</v>
      </c>
      <c r="D2291">
        <v>579.6</v>
      </c>
      <c r="E2291">
        <v>1</v>
      </c>
      <c r="F2291" t="s">
        <v>52</v>
      </c>
      <c r="G2291">
        <f t="shared" si="70"/>
        <v>3</v>
      </c>
      <c r="H2291" s="4">
        <f t="shared" si="71"/>
        <v>36600</v>
      </c>
    </row>
    <row r="2292" spans="1:8" x14ac:dyDescent="0.25">
      <c r="A2292" t="s">
        <v>46</v>
      </c>
      <c r="B2292" s="1">
        <v>36696</v>
      </c>
      <c r="C2292" s="3">
        <v>0</v>
      </c>
      <c r="D2292">
        <v>583.89</v>
      </c>
      <c r="E2292">
        <v>1</v>
      </c>
      <c r="F2292" t="s">
        <v>52</v>
      </c>
      <c r="G2292">
        <f t="shared" si="70"/>
        <v>6</v>
      </c>
      <c r="H2292" s="4">
        <f t="shared" si="71"/>
        <v>36692</v>
      </c>
    </row>
    <row r="2293" spans="1:8" x14ac:dyDescent="0.25">
      <c r="A2293" t="s">
        <v>46</v>
      </c>
      <c r="B2293" s="1">
        <v>36781</v>
      </c>
      <c r="C2293" s="3">
        <v>0</v>
      </c>
      <c r="D2293">
        <v>583.72</v>
      </c>
      <c r="E2293">
        <v>1</v>
      </c>
      <c r="F2293" t="s">
        <v>52</v>
      </c>
      <c r="G2293">
        <f t="shared" si="70"/>
        <v>9</v>
      </c>
      <c r="H2293" s="4">
        <f t="shared" si="71"/>
        <v>36784</v>
      </c>
    </row>
    <row r="2294" spans="1:8" x14ac:dyDescent="0.25">
      <c r="A2294" t="s">
        <v>46</v>
      </c>
      <c r="B2294" s="1">
        <v>36874</v>
      </c>
      <c r="C2294" s="3">
        <v>0</v>
      </c>
      <c r="D2294">
        <v>579.62</v>
      </c>
      <c r="E2294">
        <v>1</v>
      </c>
      <c r="F2294" t="s">
        <v>52</v>
      </c>
      <c r="G2294">
        <f t="shared" si="70"/>
        <v>12</v>
      </c>
      <c r="H2294" s="4">
        <f t="shared" si="71"/>
        <v>36875</v>
      </c>
    </row>
    <row r="2295" spans="1:8" x14ac:dyDescent="0.25">
      <c r="A2295" t="s">
        <v>46</v>
      </c>
      <c r="B2295" s="1">
        <v>36964</v>
      </c>
      <c r="C2295" s="3">
        <v>0</v>
      </c>
      <c r="D2295">
        <v>580.72</v>
      </c>
      <c r="E2295">
        <v>1</v>
      </c>
      <c r="F2295" t="s">
        <v>52</v>
      </c>
      <c r="G2295">
        <f t="shared" si="70"/>
        <v>3</v>
      </c>
      <c r="H2295" s="4">
        <f t="shared" si="71"/>
        <v>36965</v>
      </c>
    </row>
    <row r="2296" spans="1:8" x14ac:dyDescent="0.25">
      <c r="A2296" t="s">
        <v>46</v>
      </c>
      <c r="B2296" s="1">
        <v>37053</v>
      </c>
      <c r="C2296" s="3">
        <v>0</v>
      </c>
      <c r="D2296">
        <v>585.17999999999995</v>
      </c>
      <c r="E2296">
        <v>1</v>
      </c>
      <c r="F2296" t="s">
        <v>52</v>
      </c>
      <c r="G2296">
        <f t="shared" si="70"/>
        <v>6</v>
      </c>
      <c r="H2296" s="4">
        <f t="shared" si="71"/>
        <v>37057</v>
      </c>
    </row>
    <row r="2297" spans="1:8" x14ac:dyDescent="0.25">
      <c r="A2297" t="s">
        <v>46</v>
      </c>
      <c r="B2297" s="1">
        <v>37154</v>
      </c>
      <c r="C2297" s="3">
        <v>0</v>
      </c>
      <c r="D2297">
        <v>584.91</v>
      </c>
      <c r="E2297">
        <v>1</v>
      </c>
      <c r="F2297" t="s">
        <v>52</v>
      </c>
      <c r="G2297">
        <f t="shared" si="70"/>
        <v>9</v>
      </c>
      <c r="H2297" s="4">
        <f t="shared" si="71"/>
        <v>37149</v>
      </c>
    </row>
    <row r="2298" spans="1:8" x14ac:dyDescent="0.25">
      <c r="A2298" t="s">
        <v>46</v>
      </c>
      <c r="B2298" s="1">
        <v>37230</v>
      </c>
      <c r="C2298" s="3">
        <v>0</v>
      </c>
      <c r="D2298">
        <v>582.74</v>
      </c>
      <c r="E2298">
        <v>1</v>
      </c>
      <c r="F2298" t="s">
        <v>52</v>
      </c>
      <c r="G2298">
        <f t="shared" si="70"/>
        <v>12</v>
      </c>
      <c r="H2298" s="4">
        <f t="shared" si="71"/>
        <v>37240</v>
      </c>
    </row>
    <row r="2299" spans="1:8" x14ac:dyDescent="0.25">
      <c r="A2299" t="s">
        <v>46</v>
      </c>
      <c r="B2299" s="1">
        <v>37364</v>
      </c>
      <c r="C2299" s="3">
        <v>0.40972222222222227</v>
      </c>
      <c r="D2299">
        <v>586.21</v>
      </c>
      <c r="E2299">
        <v>1</v>
      </c>
      <c r="F2299" t="s">
        <v>52</v>
      </c>
      <c r="G2299">
        <f t="shared" si="70"/>
        <v>4</v>
      </c>
      <c r="H2299" s="4">
        <f t="shared" si="71"/>
        <v>37361</v>
      </c>
    </row>
    <row r="2300" spans="1:8" x14ac:dyDescent="0.25">
      <c r="A2300" t="s">
        <v>46</v>
      </c>
      <c r="B2300" s="1">
        <v>37419</v>
      </c>
      <c r="C2300" s="3">
        <v>0</v>
      </c>
      <c r="D2300">
        <v>588.88</v>
      </c>
      <c r="E2300">
        <v>1</v>
      </c>
      <c r="F2300" t="s">
        <v>52</v>
      </c>
      <c r="G2300">
        <f t="shared" si="70"/>
        <v>6</v>
      </c>
      <c r="H2300" s="4">
        <f t="shared" si="71"/>
        <v>37422</v>
      </c>
    </row>
    <row r="2301" spans="1:8" x14ac:dyDescent="0.25">
      <c r="A2301" t="s">
        <v>46</v>
      </c>
      <c r="B2301" s="1">
        <v>37523</v>
      </c>
      <c r="C2301" s="3">
        <v>0</v>
      </c>
      <c r="D2301">
        <v>589.28</v>
      </c>
      <c r="E2301">
        <v>1</v>
      </c>
      <c r="F2301" t="s">
        <v>52</v>
      </c>
      <c r="G2301">
        <f t="shared" si="70"/>
        <v>9</v>
      </c>
      <c r="H2301" s="4">
        <f t="shared" si="71"/>
        <v>37514</v>
      </c>
    </row>
    <row r="2302" spans="1:8" x14ac:dyDescent="0.25">
      <c r="A2302" t="s">
        <v>46</v>
      </c>
      <c r="B2302" s="1">
        <v>37592</v>
      </c>
      <c r="C2302" s="3">
        <v>0</v>
      </c>
      <c r="D2302">
        <v>585.79999999999995</v>
      </c>
      <c r="E2302">
        <v>1</v>
      </c>
      <c r="F2302" t="s">
        <v>52</v>
      </c>
      <c r="G2302">
        <f t="shared" si="70"/>
        <v>12</v>
      </c>
      <c r="H2302" s="4">
        <f t="shared" si="71"/>
        <v>37605</v>
      </c>
    </row>
    <row r="2303" spans="1:8" x14ac:dyDescent="0.25">
      <c r="A2303" t="s">
        <v>46</v>
      </c>
      <c r="B2303" s="1">
        <v>37683</v>
      </c>
      <c r="C2303" s="3">
        <v>0.47222222222222227</v>
      </c>
      <c r="D2303">
        <v>588.51</v>
      </c>
      <c r="E2303">
        <v>1</v>
      </c>
      <c r="F2303" t="s">
        <v>52</v>
      </c>
      <c r="G2303">
        <f t="shared" si="70"/>
        <v>3</v>
      </c>
      <c r="H2303" s="4">
        <f t="shared" si="71"/>
        <v>37695</v>
      </c>
    </row>
    <row r="2304" spans="1:8" x14ac:dyDescent="0.25">
      <c r="A2304" t="s">
        <v>46</v>
      </c>
      <c r="B2304" s="1">
        <v>37776</v>
      </c>
      <c r="C2304" s="3">
        <v>0.62847222222222221</v>
      </c>
      <c r="D2304">
        <v>592.41</v>
      </c>
      <c r="E2304">
        <v>1</v>
      </c>
      <c r="F2304" t="s">
        <v>52</v>
      </c>
      <c r="G2304">
        <f t="shared" si="70"/>
        <v>6</v>
      </c>
      <c r="H2304" s="4">
        <f t="shared" si="71"/>
        <v>37787</v>
      </c>
    </row>
    <row r="2305" spans="1:8" x14ac:dyDescent="0.25">
      <c r="A2305" t="s">
        <v>46</v>
      </c>
      <c r="B2305" s="1">
        <v>37867</v>
      </c>
      <c r="C2305" s="3">
        <v>0.30486111111111108</v>
      </c>
      <c r="D2305">
        <v>593.29</v>
      </c>
      <c r="E2305">
        <v>1</v>
      </c>
      <c r="F2305" t="s">
        <v>52</v>
      </c>
      <c r="G2305">
        <f t="shared" si="70"/>
        <v>9</v>
      </c>
      <c r="H2305" s="4">
        <f t="shared" si="71"/>
        <v>37879</v>
      </c>
    </row>
    <row r="2306" spans="1:8" x14ac:dyDescent="0.25">
      <c r="A2306" t="s">
        <v>46</v>
      </c>
      <c r="B2306" s="1">
        <v>37957</v>
      </c>
      <c r="C2306" s="3">
        <v>0.3659722222222222</v>
      </c>
      <c r="D2306">
        <v>590.46</v>
      </c>
      <c r="E2306">
        <v>1</v>
      </c>
      <c r="F2306" t="s">
        <v>52</v>
      </c>
      <c r="G2306">
        <f t="shared" si="70"/>
        <v>12</v>
      </c>
      <c r="H2306" s="4">
        <f t="shared" si="71"/>
        <v>37970</v>
      </c>
    </row>
    <row r="2307" spans="1:8" x14ac:dyDescent="0.25">
      <c r="A2307" t="s">
        <v>46</v>
      </c>
      <c r="B2307" s="1">
        <v>38056</v>
      </c>
      <c r="C2307" s="3">
        <v>0.33958333333333335</v>
      </c>
      <c r="D2307">
        <v>589.66999999999996</v>
      </c>
      <c r="E2307">
        <v>1</v>
      </c>
      <c r="F2307" t="s">
        <v>52</v>
      </c>
      <c r="G2307">
        <f t="shared" ref="G2307:G2370" si="72">MONTH(B2307)</f>
        <v>3</v>
      </c>
      <c r="H2307" s="4">
        <f t="shared" ref="H2307:H2370" si="73">DATE(YEAR(B2307),MONTH(B2307),15)</f>
        <v>38061</v>
      </c>
    </row>
    <row r="2308" spans="1:8" x14ac:dyDescent="0.25">
      <c r="A2308" t="s">
        <v>46</v>
      </c>
      <c r="B2308" s="1">
        <v>38140</v>
      </c>
      <c r="C2308" s="3">
        <v>0.30555555555555552</v>
      </c>
      <c r="D2308">
        <v>594.87</v>
      </c>
      <c r="E2308">
        <v>1</v>
      </c>
      <c r="F2308" t="s">
        <v>52</v>
      </c>
      <c r="G2308">
        <f t="shared" si="72"/>
        <v>6</v>
      </c>
      <c r="H2308" s="4">
        <f t="shared" si="73"/>
        <v>38153</v>
      </c>
    </row>
    <row r="2309" spans="1:8" x14ac:dyDescent="0.25">
      <c r="A2309" t="s">
        <v>46</v>
      </c>
      <c r="B2309" s="1">
        <v>38238</v>
      </c>
      <c r="C2309" s="3">
        <v>0.76458333333333339</v>
      </c>
      <c r="D2309">
        <v>593.72</v>
      </c>
      <c r="E2309">
        <v>1</v>
      </c>
      <c r="F2309" t="s">
        <v>52</v>
      </c>
      <c r="G2309">
        <f t="shared" si="72"/>
        <v>9</v>
      </c>
      <c r="H2309" s="4">
        <f t="shared" si="73"/>
        <v>38245</v>
      </c>
    </row>
    <row r="2310" spans="1:8" x14ac:dyDescent="0.25">
      <c r="A2310" t="s">
        <v>46</v>
      </c>
      <c r="B2310" s="1">
        <v>38323</v>
      </c>
      <c r="C2310" s="3">
        <v>0.6069444444444444</v>
      </c>
      <c r="D2310">
        <v>591.23</v>
      </c>
      <c r="E2310">
        <v>1</v>
      </c>
      <c r="F2310" t="s">
        <v>52</v>
      </c>
      <c r="G2310">
        <f t="shared" si="72"/>
        <v>12</v>
      </c>
      <c r="H2310" s="4">
        <f t="shared" si="73"/>
        <v>38336</v>
      </c>
    </row>
    <row r="2311" spans="1:8" x14ac:dyDescent="0.25">
      <c r="A2311" t="s">
        <v>46</v>
      </c>
      <c r="B2311" s="1">
        <v>38412</v>
      </c>
      <c r="C2311" s="3">
        <v>0.63194444444444442</v>
      </c>
      <c r="D2311">
        <v>590.35</v>
      </c>
      <c r="E2311">
        <v>1</v>
      </c>
      <c r="F2311" t="s">
        <v>52</v>
      </c>
      <c r="G2311">
        <f t="shared" si="72"/>
        <v>3</v>
      </c>
      <c r="H2311" s="4">
        <f t="shared" si="73"/>
        <v>38426</v>
      </c>
    </row>
    <row r="2312" spans="1:8" x14ac:dyDescent="0.25">
      <c r="A2312" t="s">
        <v>46</v>
      </c>
      <c r="B2312" s="1">
        <v>38509</v>
      </c>
      <c r="C2312" s="3">
        <v>0.29652777777777778</v>
      </c>
      <c r="D2312">
        <v>591.36</v>
      </c>
      <c r="E2312">
        <v>1</v>
      </c>
      <c r="F2312" t="s">
        <v>52</v>
      </c>
      <c r="G2312">
        <f t="shared" si="72"/>
        <v>6</v>
      </c>
      <c r="H2312" s="4">
        <f t="shared" si="73"/>
        <v>38518</v>
      </c>
    </row>
    <row r="2313" spans="1:8" x14ac:dyDescent="0.25">
      <c r="A2313" t="s">
        <v>46</v>
      </c>
      <c r="B2313" s="1">
        <v>38602</v>
      </c>
      <c r="C2313" s="3">
        <v>0.30624999999999997</v>
      </c>
      <c r="D2313">
        <v>594.82000000000005</v>
      </c>
      <c r="E2313">
        <v>1</v>
      </c>
      <c r="F2313" t="s">
        <v>52</v>
      </c>
      <c r="G2313">
        <f t="shared" si="72"/>
        <v>9</v>
      </c>
      <c r="H2313" s="4">
        <f t="shared" si="73"/>
        <v>38610</v>
      </c>
    </row>
    <row r="2314" spans="1:8" x14ac:dyDescent="0.25">
      <c r="A2314" t="s">
        <v>46</v>
      </c>
      <c r="B2314" s="1">
        <v>38693</v>
      </c>
      <c r="C2314" s="3">
        <v>0.63888888888888895</v>
      </c>
      <c r="D2314">
        <v>590.98</v>
      </c>
      <c r="E2314">
        <v>1</v>
      </c>
      <c r="F2314" t="s">
        <v>52</v>
      </c>
      <c r="G2314">
        <f t="shared" si="72"/>
        <v>12</v>
      </c>
      <c r="H2314" s="4">
        <f t="shared" si="73"/>
        <v>38701</v>
      </c>
    </row>
    <row r="2315" spans="1:8" x14ac:dyDescent="0.25">
      <c r="A2315" t="s">
        <v>46</v>
      </c>
      <c r="B2315" s="1">
        <v>38785</v>
      </c>
      <c r="C2315" s="3">
        <v>0.63124999999999998</v>
      </c>
      <c r="D2315">
        <v>590.54</v>
      </c>
      <c r="E2315">
        <v>1</v>
      </c>
      <c r="F2315" t="s">
        <v>52</v>
      </c>
      <c r="G2315">
        <f t="shared" si="72"/>
        <v>3</v>
      </c>
      <c r="H2315" s="4">
        <f t="shared" si="73"/>
        <v>38791</v>
      </c>
    </row>
    <row r="2316" spans="1:8" x14ac:dyDescent="0.25">
      <c r="A2316" t="s">
        <v>46</v>
      </c>
      <c r="B2316" s="1">
        <v>38873</v>
      </c>
      <c r="C2316" s="3">
        <v>0.70416666666666661</v>
      </c>
      <c r="D2316">
        <v>588.75</v>
      </c>
      <c r="E2316">
        <v>1</v>
      </c>
      <c r="F2316" t="s">
        <v>52</v>
      </c>
      <c r="G2316">
        <f t="shared" si="72"/>
        <v>6</v>
      </c>
      <c r="H2316" s="4">
        <f t="shared" si="73"/>
        <v>38883</v>
      </c>
    </row>
    <row r="2317" spans="1:8" x14ac:dyDescent="0.25">
      <c r="A2317" t="s">
        <v>46</v>
      </c>
      <c r="B2317" s="1">
        <v>38965</v>
      </c>
      <c r="C2317" s="3">
        <v>0.33680555555555558</v>
      </c>
      <c r="D2317">
        <v>592.79999999999995</v>
      </c>
      <c r="E2317">
        <v>1</v>
      </c>
      <c r="F2317" t="s">
        <v>52</v>
      </c>
      <c r="G2317">
        <f t="shared" si="72"/>
        <v>9</v>
      </c>
      <c r="H2317" s="4">
        <f t="shared" si="73"/>
        <v>38975</v>
      </c>
    </row>
    <row r="2318" spans="1:8" x14ac:dyDescent="0.25">
      <c r="A2318" t="s">
        <v>46</v>
      </c>
      <c r="B2318" s="1">
        <v>39057</v>
      </c>
      <c r="C2318" s="3">
        <v>0.33749999999999997</v>
      </c>
      <c r="D2318">
        <v>589.85</v>
      </c>
      <c r="E2318">
        <v>1</v>
      </c>
      <c r="F2318" t="s">
        <v>52</v>
      </c>
      <c r="G2318">
        <f t="shared" si="72"/>
        <v>12</v>
      </c>
      <c r="H2318" s="4">
        <f t="shared" si="73"/>
        <v>39066</v>
      </c>
    </row>
    <row r="2319" spans="1:8" x14ac:dyDescent="0.25">
      <c r="A2319" t="s">
        <v>46</v>
      </c>
      <c r="B2319" s="1">
        <v>39148</v>
      </c>
      <c r="C2319" s="3">
        <v>0.36249999999999999</v>
      </c>
      <c r="D2319">
        <v>589.33000000000004</v>
      </c>
      <c r="E2319">
        <v>1</v>
      </c>
      <c r="F2319" t="s">
        <v>52</v>
      </c>
      <c r="G2319">
        <f t="shared" si="72"/>
        <v>3</v>
      </c>
      <c r="H2319" s="4">
        <f t="shared" si="73"/>
        <v>39156</v>
      </c>
    </row>
    <row r="2320" spans="1:8" x14ac:dyDescent="0.25">
      <c r="A2320" t="s">
        <v>46</v>
      </c>
      <c r="B2320" s="1">
        <v>39238</v>
      </c>
      <c r="C2320" s="3">
        <v>0.54652777777777783</v>
      </c>
      <c r="D2320">
        <v>590.08000000000004</v>
      </c>
      <c r="E2320">
        <v>1</v>
      </c>
      <c r="F2320" t="s">
        <v>52</v>
      </c>
      <c r="G2320">
        <f t="shared" si="72"/>
        <v>6</v>
      </c>
      <c r="H2320" s="4">
        <f t="shared" si="73"/>
        <v>39248</v>
      </c>
    </row>
    <row r="2321" spans="1:8" x14ac:dyDescent="0.25">
      <c r="A2321" t="s">
        <v>46</v>
      </c>
      <c r="B2321" s="1">
        <v>39330</v>
      </c>
      <c r="C2321" s="3">
        <v>0.33958333333333335</v>
      </c>
      <c r="D2321">
        <v>590.48</v>
      </c>
      <c r="E2321">
        <v>1</v>
      </c>
      <c r="F2321" t="s">
        <v>52</v>
      </c>
      <c r="G2321">
        <f t="shared" si="72"/>
        <v>9</v>
      </c>
      <c r="H2321" s="4">
        <f t="shared" si="73"/>
        <v>39340</v>
      </c>
    </row>
    <row r="2322" spans="1:8" x14ac:dyDescent="0.25">
      <c r="A2322" t="s">
        <v>46</v>
      </c>
      <c r="B2322" s="1">
        <v>39426</v>
      </c>
      <c r="C2322" s="3">
        <v>0.42638888888888887</v>
      </c>
      <c r="D2322">
        <v>591.05999999999995</v>
      </c>
      <c r="E2322">
        <v>1</v>
      </c>
      <c r="F2322" t="s">
        <v>52</v>
      </c>
      <c r="G2322">
        <f t="shared" si="72"/>
        <v>12</v>
      </c>
      <c r="H2322" s="4">
        <f t="shared" si="73"/>
        <v>39431</v>
      </c>
    </row>
    <row r="2323" spans="1:8" x14ac:dyDescent="0.25">
      <c r="A2323" t="s">
        <v>46</v>
      </c>
      <c r="B2323" s="1">
        <v>39519</v>
      </c>
      <c r="C2323" s="3">
        <v>0.44791666666666669</v>
      </c>
      <c r="D2323">
        <v>590.15</v>
      </c>
      <c r="E2323">
        <v>1</v>
      </c>
      <c r="F2323" t="s">
        <v>52</v>
      </c>
      <c r="G2323">
        <f t="shared" si="72"/>
        <v>3</v>
      </c>
      <c r="H2323" s="4">
        <f t="shared" si="73"/>
        <v>39522</v>
      </c>
    </row>
    <row r="2324" spans="1:8" x14ac:dyDescent="0.25">
      <c r="A2324" t="s">
        <v>46</v>
      </c>
      <c r="B2324" s="1">
        <v>39603</v>
      </c>
      <c r="C2324" s="3">
        <v>0.36874999999999997</v>
      </c>
      <c r="D2324">
        <v>591.76</v>
      </c>
      <c r="E2324">
        <v>1</v>
      </c>
      <c r="F2324" t="s">
        <v>52</v>
      </c>
      <c r="G2324">
        <f t="shared" si="72"/>
        <v>6</v>
      </c>
      <c r="H2324" s="4">
        <f t="shared" si="73"/>
        <v>39614</v>
      </c>
    </row>
    <row r="2325" spans="1:8" x14ac:dyDescent="0.25">
      <c r="A2325" t="s">
        <v>46</v>
      </c>
      <c r="B2325" s="1">
        <v>39700</v>
      </c>
      <c r="C2325" s="3">
        <v>0.69374999999999998</v>
      </c>
      <c r="D2325">
        <v>591.92999999999995</v>
      </c>
      <c r="E2325">
        <v>1</v>
      </c>
      <c r="F2325" t="s">
        <v>52</v>
      </c>
      <c r="G2325">
        <f t="shared" si="72"/>
        <v>9</v>
      </c>
      <c r="H2325" s="4">
        <f t="shared" si="73"/>
        <v>39706</v>
      </c>
    </row>
    <row r="2326" spans="1:8" x14ac:dyDescent="0.25">
      <c r="A2326" t="s">
        <v>46</v>
      </c>
      <c r="B2326" s="1">
        <v>39791</v>
      </c>
      <c r="C2326" s="3">
        <v>0.6333333333333333</v>
      </c>
      <c r="D2326">
        <v>592.78</v>
      </c>
      <c r="E2326">
        <v>1</v>
      </c>
      <c r="F2326" t="s">
        <v>52</v>
      </c>
      <c r="G2326">
        <f t="shared" si="72"/>
        <v>12</v>
      </c>
      <c r="H2326" s="4">
        <f t="shared" si="73"/>
        <v>39797</v>
      </c>
    </row>
    <row r="2327" spans="1:8" x14ac:dyDescent="0.25">
      <c r="A2327" t="s">
        <v>46</v>
      </c>
      <c r="B2327" s="1">
        <v>39883</v>
      </c>
      <c r="C2327" s="3">
        <v>0.34027777777777773</v>
      </c>
      <c r="D2327">
        <v>591.73</v>
      </c>
      <c r="E2327">
        <v>1</v>
      </c>
      <c r="F2327" t="s">
        <v>52</v>
      </c>
      <c r="G2327">
        <f t="shared" si="72"/>
        <v>3</v>
      </c>
      <c r="H2327" s="4">
        <f t="shared" si="73"/>
        <v>39887</v>
      </c>
    </row>
    <row r="2328" spans="1:8" x14ac:dyDescent="0.25">
      <c r="A2328" t="s">
        <v>46</v>
      </c>
      <c r="B2328" s="1">
        <v>39966</v>
      </c>
      <c r="C2328" s="3">
        <v>0.67013888888888884</v>
      </c>
      <c r="D2328">
        <v>592.54999999999995</v>
      </c>
      <c r="E2328">
        <v>1</v>
      </c>
      <c r="F2328" t="s">
        <v>52</v>
      </c>
      <c r="G2328">
        <f t="shared" si="72"/>
        <v>6</v>
      </c>
      <c r="H2328" s="4">
        <f t="shared" si="73"/>
        <v>39979</v>
      </c>
    </row>
    <row r="2329" spans="1:8" x14ac:dyDescent="0.25">
      <c r="A2329" t="s">
        <v>46</v>
      </c>
      <c r="B2329" s="1">
        <v>40058</v>
      </c>
      <c r="C2329" s="3">
        <v>0.69166666666666676</v>
      </c>
      <c r="D2329">
        <v>592.71</v>
      </c>
      <c r="E2329">
        <v>1</v>
      </c>
      <c r="F2329" t="s">
        <v>52</v>
      </c>
      <c r="G2329">
        <f t="shared" si="72"/>
        <v>9</v>
      </c>
      <c r="H2329" s="4">
        <f t="shared" si="73"/>
        <v>40071</v>
      </c>
    </row>
    <row r="2330" spans="1:8" x14ac:dyDescent="0.25">
      <c r="A2330" t="s">
        <v>46</v>
      </c>
      <c r="B2330" s="1">
        <v>40149</v>
      </c>
      <c r="C2330" s="3">
        <v>0.56944444444444442</v>
      </c>
      <c r="D2330">
        <v>592.16999999999996</v>
      </c>
      <c r="E2330">
        <v>1</v>
      </c>
      <c r="F2330" t="s">
        <v>52</v>
      </c>
      <c r="G2330">
        <f t="shared" si="72"/>
        <v>12</v>
      </c>
      <c r="H2330" s="4">
        <f t="shared" si="73"/>
        <v>40162</v>
      </c>
    </row>
    <row r="2331" spans="1:8" x14ac:dyDescent="0.25">
      <c r="A2331" t="s">
        <v>46</v>
      </c>
      <c r="B2331" s="1">
        <v>40246</v>
      </c>
      <c r="C2331" s="3">
        <v>0.47986111111111113</v>
      </c>
      <c r="D2331">
        <v>590.54999999999995</v>
      </c>
      <c r="E2331">
        <v>1</v>
      </c>
      <c r="F2331" t="s">
        <v>52</v>
      </c>
      <c r="G2331">
        <f t="shared" si="72"/>
        <v>3</v>
      </c>
      <c r="H2331" s="4">
        <f t="shared" si="73"/>
        <v>40252</v>
      </c>
    </row>
    <row r="2332" spans="1:8" x14ac:dyDescent="0.25">
      <c r="A2332" t="s">
        <v>46</v>
      </c>
      <c r="B2332" s="1">
        <v>40331</v>
      </c>
      <c r="C2332" s="3">
        <v>0.29791666666666666</v>
      </c>
      <c r="D2332">
        <v>592.13</v>
      </c>
      <c r="E2332">
        <v>1</v>
      </c>
      <c r="F2332" t="s">
        <v>52</v>
      </c>
      <c r="G2332">
        <f t="shared" si="72"/>
        <v>6</v>
      </c>
      <c r="H2332" s="4">
        <f t="shared" si="73"/>
        <v>40344</v>
      </c>
    </row>
    <row r="2333" spans="1:8" x14ac:dyDescent="0.25">
      <c r="A2333" t="s">
        <v>46</v>
      </c>
      <c r="B2333" s="1">
        <v>40429</v>
      </c>
      <c r="C2333" s="3">
        <v>0.37083333333333335</v>
      </c>
      <c r="D2333">
        <v>592.94000000000005</v>
      </c>
      <c r="E2333">
        <v>1</v>
      </c>
      <c r="F2333" t="s">
        <v>52</v>
      </c>
      <c r="G2333">
        <f t="shared" si="72"/>
        <v>9</v>
      </c>
      <c r="H2333" s="4">
        <f t="shared" si="73"/>
        <v>40436</v>
      </c>
    </row>
    <row r="2334" spans="1:8" x14ac:dyDescent="0.25">
      <c r="A2334" t="s">
        <v>46</v>
      </c>
      <c r="B2334" s="1">
        <v>40519</v>
      </c>
      <c r="C2334" s="3">
        <v>0.33402777777777781</v>
      </c>
      <c r="D2334">
        <v>592.39</v>
      </c>
      <c r="E2334">
        <v>1</v>
      </c>
      <c r="F2334" t="s">
        <v>52</v>
      </c>
      <c r="G2334">
        <f t="shared" si="72"/>
        <v>12</v>
      </c>
      <c r="H2334" s="4">
        <f t="shared" si="73"/>
        <v>40527</v>
      </c>
    </row>
    <row r="2335" spans="1:8" x14ac:dyDescent="0.25">
      <c r="A2335" t="s">
        <v>46</v>
      </c>
      <c r="B2335" s="1">
        <v>40604</v>
      </c>
      <c r="C2335" s="3">
        <v>0.34652777777777777</v>
      </c>
      <c r="D2335">
        <v>590.91</v>
      </c>
      <c r="E2335">
        <v>1</v>
      </c>
      <c r="F2335" t="s">
        <v>52</v>
      </c>
      <c r="G2335">
        <f t="shared" si="72"/>
        <v>3</v>
      </c>
      <c r="H2335" s="4">
        <f t="shared" si="73"/>
        <v>40617</v>
      </c>
    </row>
    <row r="2336" spans="1:8" x14ac:dyDescent="0.25">
      <c r="A2336" t="s">
        <v>46</v>
      </c>
      <c r="B2336" s="1">
        <v>40701</v>
      </c>
      <c r="C2336" s="3">
        <v>0.66597222222222219</v>
      </c>
      <c r="D2336">
        <v>591.29999999999995</v>
      </c>
      <c r="E2336">
        <v>1</v>
      </c>
      <c r="F2336" t="s">
        <v>52</v>
      </c>
      <c r="G2336">
        <f t="shared" si="72"/>
        <v>6</v>
      </c>
      <c r="H2336" s="4">
        <f t="shared" si="73"/>
        <v>40709</v>
      </c>
    </row>
    <row r="2337" spans="1:8" x14ac:dyDescent="0.25">
      <c r="A2337" t="s">
        <v>46</v>
      </c>
      <c r="B2337" s="1">
        <v>40799</v>
      </c>
      <c r="C2337" s="3">
        <v>0.5395833333333333</v>
      </c>
      <c r="D2337">
        <v>591.42999999999995</v>
      </c>
      <c r="E2337">
        <v>1</v>
      </c>
      <c r="F2337" t="s">
        <v>52</v>
      </c>
      <c r="G2337">
        <f t="shared" si="72"/>
        <v>9</v>
      </c>
      <c r="H2337" s="4">
        <f t="shared" si="73"/>
        <v>40801</v>
      </c>
    </row>
    <row r="2338" spans="1:8" x14ac:dyDescent="0.25">
      <c r="A2338" t="s">
        <v>46</v>
      </c>
      <c r="B2338" s="1">
        <v>40878</v>
      </c>
      <c r="C2338" s="3">
        <v>0.5444444444444444</v>
      </c>
      <c r="D2338">
        <v>591.95000000000005</v>
      </c>
      <c r="E2338">
        <v>1</v>
      </c>
      <c r="F2338" t="s">
        <v>52</v>
      </c>
      <c r="G2338">
        <f t="shared" si="72"/>
        <v>12</v>
      </c>
      <c r="H2338" s="4">
        <f t="shared" si="73"/>
        <v>40892</v>
      </c>
    </row>
    <row r="2339" spans="1:8" x14ac:dyDescent="0.25">
      <c r="A2339" t="s">
        <v>46</v>
      </c>
      <c r="B2339" s="1">
        <v>40969</v>
      </c>
      <c r="C2339" s="3">
        <v>0.64861111111111114</v>
      </c>
      <c r="D2339">
        <v>590.87</v>
      </c>
      <c r="E2339">
        <v>1</v>
      </c>
      <c r="F2339" t="s">
        <v>52</v>
      </c>
      <c r="G2339">
        <f t="shared" si="72"/>
        <v>3</v>
      </c>
      <c r="H2339" s="4">
        <f t="shared" si="73"/>
        <v>40983</v>
      </c>
    </row>
    <row r="2340" spans="1:8" x14ac:dyDescent="0.25">
      <c r="A2340" t="s">
        <v>46</v>
      </c>
      <c r="B2340" s="1">
        <v>41065</v>
      </c>
      <c r="C2340" s="3">
        <v>0.6069444444444444</v>
      </c>
      <c r="D2340">
        <v>590.9</v>
      </c>
      <c r="E2340">
        <v>1</v>
      </c>
      <c r="F2340" t="s">
        <v>52</v>
      </c>
      <c r="G2340">
        <f t="shared" si="72"/>
        <v>6</v>
      </c>
      <c r="H2340" s="4">
        <f t="shared" si="73"/>
        <v>41075</v>
      </c>
    </row>
    <row r="2341" spans="1:8" x14ac:dyDescent="0.25">
      <c r="A2341" t="s">
        <v>46</v>
      </c>
      <c r="B2341" s="1">
        <v>41156</v>
      </c>
      <c r="C2341" s="3">
        <v>0.66319444444444442</v>
      </c>
      <c r="D2341">
        <v>592.23</v>
      </c>
      <c r="E2341">
        <v>1</v>
      </c>
      <c r="F2341" t="s">
        <v>52</v>
      </c>
      <c r="G2341">
        <f t="shared" si="72"/>
        <v>9</v>
      </c>
      <c r="H2341" s="4">
        <f t="shared" si="73"/>
        <v>41167</v>
      </c>
    </row>
    <row r="2342" spans="1:8" x14ac:dyDescent="0.25">
      <c r="A2342" t="s">
        <v>46</v>
      </c>
      <c r="B2342" s="1">
        <v>41248</v>
      </c>
      <c r="C2342" s="3">
        <v>0.45624999999999999</v>
      </c>
      <c r="D2342">
        <v>591.44000000000005</v>
      </c>
      <c r="E2342">
        <v>1</v>
      </c>
      <c r="F2342" t="s">
        <v>52</v>
      </c>
      <c r="G2342">
        <f t="shared" si="72"/>
        <v>12</v>
      </c>
      <c r="H2342" s="4">
        <f t="shared" si="73"/>
        <v>41258</v>
      </c>
    </row>
    <row r="2343" spans="1:8" x14ac:dyDescent="0.25">
      <c r="A2343" t="s">
        <v>46</v>
      </c>
      <c r="B2343" s="1">
        <v>41345</v>
      </c>
      <c r="C2343" s="3">
        <v>0.5131944444444444</v>
      </c>
      <c r="D2343">
        <v>590.71</v>
      </c>
      <c r="E2343">
        <v>1</v>
      </c>
      <c r="F2343" t="s">
        <v>52</v>
      </c>
      <c r="G2343">
        <f t="shared" si="72"/>
        <v>3</v>
      </c>
      <c r="H2343" s="4">
        <f t="shared" si="73"/>
        <v>41348</v>
      </c>
    </row>
    <row r="2344" spans="1:8" x14ac:dyDescent="0.25">
      <c r="A2344" t="s">
        <v>46</v>
      </c>
      <c r="B2344" s="1">
        <v>41428</v>
      </c>
      <c r="C2344" s="3">
        <v>0.58124999999999993</v>
      </c>
      <c r="D2344">
        <v>591.26</v>
      </c>
      <c r="E2344">
        <v>1</v>
      </c>
      <c r="F2344" t="s">
        <v>52</v>
      </c>
      <c r="G2344">
        <f t="shared" si="72"/>
        <v>6</v>
      </c>
      <c r="H2344" s="4">
        <f t="shared" si="73"/>
        <v>41440</v>
      </c>
    </row>
    <row r="2345" spans="1:8" x14ac:dyDescent="0.25">
      <c r="A2345" t="s">
        <v>46</v>
      </c>
      <c r="B2345" s="1">
        <v>41527</v>
      </c>
      <c r="C2345" s="3">
        <v>0.76527777777777783</v>
      </c>
      <c r="D2345">
        <v>594.76</v>
      </c>
      <c r="E2345">
        <v>1</v>
      </c>
      <c r="F2345" t="s">
        <v>52</v>
      </c>
      <c r="G2345">
        <f t="shared" si="72"/>
        <v>9</v>
      </c>
      <c r="H2345" s="4">
        <f t="shared" si="73"/>
        <v>41532</v>
      </c>
    </row>
    <row r="2346" spans="1:8" x14ac:dyDescent="0.25">
      <c r="A2346" t="s">
        <v>46</v>
      </c>
      <c r="B2346" s="1">
        <v>41610</v>
      </c>
      <c r="C2346" s="3">
        <v>0.60069444444444442</v>
      </c>
      <c r="D2346">
        <v>593.83000000000004</v>
      </c>
      <c r="E2346">
        <v>1</v>
      </c>
      <c r="F2346" t="s">
        <v>52</v>
      </c>
      <c r="G2346">
        <f t="shared" si="72"/>
        <v>12</v>
      </c>
      <c r="H2346" s="4">
        <f t="shared" si="73"/>
        <v>41623</v>
      </c>
    </row>
    <row r="2347" spans="1:8" x14ac:dyDescent="0.25">
      <c r="A2347" t="s">
        <v>46</v>
      </c>
      <c r="B2347" s="1">
        <v>41709</v>
      </c>
      <c r="C2347" s="3">
        <v>0.55347222222222225</v>
      </c>
      <c r="D2347">
        <v>593.29</v>
      </c>
      <c r="E2347">
        <v>1</v>
      </c>
      <c r="F2347" t="s">
        <v>52</v>
      </c>
      <c r="G2347">
        <f t="shared" si="72"/>
        <v>3</v>
      </c>
      <c r="H2347" s="4">
        <f t="shared" si="73"/>
        <v>41713</v>
      </c>
    </row>
    <row r="2348" spans="1:8" x14ac:dyDescent="0.25">
      <c r="A2348" t="s">
        <v>46</v>
      </c>
      <c r="B2348" s="1">
        <v>41795</v>
      </c>
      <c r="C2348" s="3">
        <v>0.47638888888888892</v>
      </c>
      <c r="D2348">
        <v>593.32000000000005</v>
      </c>
      <c r="E2348">
        <v>1</v>
      </c>
      <c r="F2348" t="s">
        <v>52</v>
      </c>
      <c r="G2348">
        <f t="shared" si="72"/>
        <v>6</v>
      </c>
      <c r="H2348" s="4">
        <f t="shared" si="73"/>
        <v>41805</v>
      </c>
    </row>
    <row r="2349" spans="1:8" x14ac:dyDescent="0.25">
      <c r="A2349" t="s">
        <v>46</v>
      </c>
      <c r="B2349" s="1">
        <v>41890</v>
      </c>
      <c r="C2349" s="3">
        <v>0.51736111111111105</v>
      </c>
      <c r="D2349">
        <v>594.04999999999995</v>
      </c>
      <c r="E2349">
        <v>1</v>
      </c>
      <c r="F2349" t="s">
        <v>52</v>
      </c>
      <c r="G2349">
        <f t="shared" si="72"/>
        <v>9</v>
      </c>
      <c r="H2349" s="4">
        <f t="shared" si="73"/>
        <v>41897</v>
      </c>
    </row>
    <row r="2350" spans="1:8" x14ac:dyDescent="0.25">
      <c r="A2350" t="s">
        <v>46</v>
      </c>
      <c r="B2350" s="1">
        <v>41974</v>
      </c>
      <c r="C2350" s="3">
        <v>0.68263888888888891</v>
      </c>
      <c r="D2350">
        <v>593.29</v>
      </c>
      <c r="E2350">
        <v>1</v>
      </c>
      <c r="F2350" t="s">
        <v>52</v>
      </c>
      <c r="G2350">
        <f t="shared" si="72"/>
        <v>12</v>
      </c>
      <c r="H2350" s="4">
        <f t="shared" si="73"/>
        <v>41988</v>
      </c>
    </row>
    <row r="2351" spans="1:8" x14ac:dyDescent="0.25">
      <c r="A2351" t="s">
        <v>46</v>
      </c>
      <c r="B2351" s="1">
        <v>42074</v>
      </c>
      <c r="C2351" s="3">
        <v>0.5541666666666667</v>
      </c>
      <c r="D2351">
        <v>592.67999999999995</v>
      </c>
      <c r="E2351">
        <v>1</v>
      </c>
      <c r="F2351" t="s">
        <v>52</v>
      </c>
      <c r="G2351">
        <f t="shared" si="72"/>
        <v>3</v>
      </c>
      <c r="H2351" s="4">
        <f t="shared" si="73"/>
        <v>42078</v>
      </c>
    </row>
    <row r="2352" spans="1:8" x14ac:dyDescent="0.25">
      <c r="A2352" t="s">
        <v>46</v>
      </c>
      <c r="B2352" s="1">
        <v>42156</v>
      </c>
      <c r="C2352" s="3">
        <v>0.54236111111111118</v>
      </c>
      <c r="D2352">
        <v>593.07000000000005</v>
      </c>
      <c r="E2352">
        <v>1</v>
      </c>
      <c r="F2352" t="s">
        <v>52</v>
      </c>
      <c r="G2352">
        <f t="shared" si="72"/>
        <v>6</v>
      </c>
      <c r="H2352" s="4">
        <f t="shared" si="73"/>
        <v>42170</v>
      </c>
    </row>
    <row r="2353" spans="1:8" x14ac:dyDescent="0.25">
      <c r="A2353" t="s">
        <v>46</v>
      </c>
      <c r="B2353" s="1">
        <v>42269</v>
      </c>
      <c r="C2353" s="3">
        <v>0.56597222222222221</v>
      </c>
      <c r="D2353">
        <v>596.05999999999995</v>
      </c>
      <c r="E2353">
        <v>1</v>
      </c>
      <c r="F2353" t="s">
        <v>52</v>
      </c>
      <c r="G2353">
        <f t="shared" si="72"/>
        <v>9</v>
      </c>
      <c r="H2353" s="4">
        <f t="shared" si="73"/>
        <v>42262</v>
      </c>
    </row>
    <row r="2354" spans="1:8" x14ac:dyDescent="0.25">
      <c r="A2354" t="s">
        <v>46</v>
      </c>
      <c r="B2354" s="1">
        <v>42346</v>
      </c>
      <c r="C2354" s="3">
        <v>0.45347222222222222</v>
      </c>
      <c r="D2354">
        <v>593.73</v>
      </c>
      <c r="E2354">
        <v>1</v>
      </c>
      <c r="F2354" t="s">
        <v>52</v>
      </c>
      <c r="G2354">
        <f t="shared" si="72"/>
        <v>12</v>
      </c>
      <c r="H2354" s="4">
        <f t="shared" si="73"/>
        <v>42353</v>
      </c>
    </row>
    <row r="2355" spans="1:8" x14ac:dyDescent="0.25">
      <c r="A2355" t="s">
        <v>46</v>
      </c>
      <c r="B2355" s="1">
        <v>42443</v>
      </c>
      <c r="C2355" s="3">
        <v>0.59097222222222223</v>
      </c>
      <c r="D2355">
        <v>592.92999999999995</v>
      </c>
      <c r="E2355">
        <v>1</v>
      </c>
      <c r="F2355" t="s">
        <v>52</v>
      </c>
      <c r="G2355">
        <f t="shared" si="72"/>
        <v>3</v>
      </c>
      <c r="H2355" s="4">
        <f t="shared" si="73"/>
        <v>42444</v>
      </c>
    </row>
    <row r="2356" spans="1:8" x14ac:dyDescent="0.25">
      <c r="A2356" t="s">
        <v>46</v>
      </c>
      <c r="B2356" s="1">
        <v>42523</v>
      </c>
      <c r="C2356" s="3">
        <v>0.36249999999999999</v>
      </c>
      <c r="D2356">
        <v>594.54</v>
      </c>
      <c r="E2356">
        <v>1</v>
      </c>
      <c r="F2356" t="s">
        <v>52</v>
      </c>
      <c r="G2356">
        <f t="shared" si="72"/>
        <v>6</v>
      </c>
      <c r="H2356" s="4">
        <f t="shared" si="73"/>
        <v>42536</v>
      </c>
    </row>
    <row r="2357" spans="1:8" x14ac:dyDescent="0.25">
      <c r="A2357" t="s">
        <v>46</v>
      </c>
      <c r="B2357" s="1">
        <v>42626</v>
      </c>
      <c r="C2357" s="3">
        <v>0.51111111111111118</v>
      </c>
      <c r="D2357">
        <v>598.02</v>
      </c>
      <c r="E2357">
        <v>1</v>
      </c>
      <c r="F2357" t="s">
        <v>52</v>
      </c>
      <c r="G2357">
        <f t="shared" si="72"/>
        <v>9</v>
      </c>
      <c r="H2357" s="4">
        <f t="shared" si="73"/>
        <v>42628</v>
      </c>
    </row>
    <row r="2358" spans="1:8" x14ac:dyDescent="0.25">
      <c r="A2358" t="s">
        <v>46</v>
      </c>
      <c r="B2358" s="1">
        <v>42718</v>
      </c>
      <c r="C2358" s="3">
        <v>0.37291666666666662</v>
      </c>
      <c r="D2358">
        <v>594.16999999999996</v>
      </c>
      <c r="E2358">
        <v>1</v>
      </c>
      <c r="F2358" t="s">
        <v>52</v>
      </c>
      <c r="G2358">
        <f t="shared" si="72"/>
        <v>12</v>
      </c>
      <c r="H2358" s="4">
        <f t="shared" si="73"/>
        <v>42719</v>
      </c>
    </row>
    <row r="2359" spans="1:8" x14ac:dyDescent="0.25">
      <c r="A2359" t="s">
        <v>46</v>
      </c>
      <c r="B2359" s="1">
        <v>42807</v>
      </c>
      <c r="C2359" s="3">
        <v>0.66111111111111109</v>
      </c>
      <c r="D2359">
        <v>594.07000000000005</v>
      </c>
      <c r="E2359">
        <v>1</v>
      </c>
      <c r="F2359" t="s">
        <v>52</v>
      </c>
      <c r="G2359">
        <f t="shared" si="72"/>
        <v>3</v>
      </c>
      <c r="H2359" s="4">
        <f t="shared" si="73"/>
        <v>42809</v>
      </c>
    </row>
    <row r="2360" spans="1:8" x14ac:dyDescent="0.25">
      <c r="A2360" t="s">
        <v>46</v>
      </c>
      <c r="B2360" s="1">
        <v>42892</v>
      </c>
      <c r="C2360" s="3">
        <v>0.2673611111111111</v>
      </c>
      <c r="D2360">
        <v>595.04</v>
      </c>
      <c r="E2360">
        <v>1</v>
      </c>
      <c r="F2360" t="s">
        <v>52</v>
      </c>
      <c r="G2360">
        <f t="shared" si="72"/>
        <v>6</v>
      </c>
      <c r="H2360" s="4">
        <f t="shared" si="73"/>
        <v>42901</v>
      </c>
    </row>
    <row r="2361" spans="1:8" x14ac:dyDescent="0.25">
      <c r="A2361" t="s">
        <v>46</v>
      </c>
      <c r="B2361" s="1">
        <v>42989</v>
      </c>
      <c r="C2361" s="3">
        <v>0.54999999999999993</v>
      </c>
      <c r="D2361">
        <v>596.34</v>
      </c>
      <c r="E2361">
        <v>1</v>
      </c>
      <c r="F2361" t="s">
        <v>52</v>
      </c>
      <c r="G2361">
        <f t="shared" si="72"/>
        <v>9</v>
      </c>
      <c r="H2361" s="4">
        <f t="shared" si="73"/>
        <v>42993</v>
      </c>
    </row>
    <row r="2362" spans="1:8" x14ac:dyDescent="0.25">
      <c r="A2362" t="s">
        <v>46</v>
      </c>
      <c r="B2362" s="1">
        <v>43082</v>
      </c>
      <c r="C2362" s="3">
        <v>0.55555555555555558</v>
      </c>
      <c r="D2362">
        <v>591.92999999999995</v>
      </c>
      <c r="E2362">
        <v>1</v>
      </c>
      <c r="F2362" t="s">
        <v>52</v>
      </c>
      <c r="G2362">
        <f t="shared" si="72"/>
        <v>12</v>
      </c>
      <c r="H2362" s="4">
        <f t="shared" si="73"/>
        <v>43084</v>
      </c>
    </row>
    <row r="2363" spans="1:8" x14ac:dyDescent="0.25">
      <c r="A2363" t="s">
        <v>46</v>
      </c>
      <c r="B2363" s="1">
        <v>43179</v>
      </c>
      <c r="C2363" s="3">
        <v>0.4152777777777778</v>
      </c>
      <c r="D2363">
        <v>592.96</v>
      </c>
      <c r="E2363">
        <v>1</v>
      </c>
      <c r="F2363" t="s">
        <v>52</v>
      </c>
      <c r="G2363">
        <f t="shared" si="72"/>
        <v>3</v>
      </c>
      <c r="H2363" s="4">
        <f t="shared" si="73"/>
        <v>43174</v>
      </c>
    </row>
    <row r="2364" spans="1:8" x14ac:dyDescent="0.25">
      <c r="A2364" t="s">
        <v>46</v>
      </c>
      <c r="B2364" s="1">
        <v>43256</v>
      </c>
      <c r="C2364" s="3">
        <v>0.58750000000000002</v>
      </c>
      <c r="D2364">
        <v>593.83000000000004</v>
      </c>
      <c r="E2364">
        <v>1</v>
      </c>
      <c r="F2364" t="s">
        <v>52</v>
      </c>
      <c r="G2364">
        <f t="shared" si="72"/>
        <v>6</v>
      </c>
      <c r="H2364" s="4">
        <f t="shared" si="73"/>
        <v>43266</v>
      </c>
    </row>
    <row r="2365" spans="1:8" x14ac:dyDescent="0.25">
      <c r="A2365" t="s">
        <v>46</v>
      </c>
      <c r="B2365" s="1">
        <v>43348</v>
      </c>
      <c r="C2365" s="3">
        <v>0.38055555555555554</v>
      </c>
      <c r="D2365">
        <v>597.12</v>
      </c>
      <c r="E2365">
        <v>1</v>
      </c>
      <c r="F2365" t="s">
        <v>52</v>
      </c>
      <c r="G2365">
        <f t="shared" si="72"/>
        <v>9</v>
      </c>
      <c r="H2365" s="4">
        <f t="shared" si="73"/>
        <v>43358</v>
      </c>
    </row>
    <row r="2366" spans="1:8" x14ac:dyDescent="0.25">
      <c r="A2366" t="s">
        <v>46</v>
      </c>
      <c r="B2366" s="1">
        <v>43444</v>
      </c>
      <c r="C2366" s="3">
        <v>0.62291666666666667</v>
      </c>
      <c r="D2366">
        <v>592.09</v>
      </c>
      <c r="E2366">
        <v>1</v>
      </c>
      <c r="F2366" t="s">
        <v>52</v>
      </c>
      <c r="G2366">
        <f t="shared" si="72"/>
        <v>12</v>
      </c>
      <c r="H2366" s="4">
        <f t="shared" si="73"/>
        <v>43449</v>
      </c>
    </row>
    <row r="2367" spans="1:8" x14ac:dyDescent="0.25">
      <c r="A2367" t="s">
        <v>46</v>
      </c>
      <c r="B2367" s="1">
        <v>43529</v>
      </c>
      <c r="C2367" s="3">
        <v>0.4694444444444445</v>
      </c>
      <c r="D2367">
        <v>592.58000000000004</v>
      </c>
      <c r="E2367">
        <v>1</v>
      </c>
      <c r="F2367" t="s">
        <v>52</v>
      </c>
      <c r="G2367">
        <f t="shared" si="72"/>
        <v>3</v>
      </c>
      <c r="H2367" s="4">
        <f t="shared" si="73"/>
        <v>43539</v>
      </c>
    </row>
    <row r="2368" spans="1:8" x14ac:dyDescent="0.25">
      <c r="A2368" t="s">
        <v>46</v>
      </c>
      <c r="B2368" s="1">
        <v>43620</v>
      </c>
      <c r="C2368" s="3">
        <v>0.63055555555555554</v>
      </c>
      <c r="D2368">
        <v>594.22</v>
      </c>
      <c r="E2368">
        <v>1</v>
      </c>
      <c r="F2368" t="s">
        <v>52</v>
      </c>
      <c r="G2368">
        <f t="shared" si="72"/>
        <v>6</v>
      </c>
      <c r="H2368" s="4">
        <f t="shared" si="73"/>
        <v>43631</v>
      </c>
    </row>
    <row r="2369" spans="1:8" x14ac:dyDescent="0.25">
      <c r="A2369" t="s">
        <v>46</v>
      </c>
      <c r="B2369" s="1">
        <v>43712</v>
      </c>
      <c r="C2369" s="3">
        <v>0.44305555555555554</v>
      </c>
      <c r="D2369">
        <v>596.16</v>
      </c>
      <c r="E2369">
        <v>1</v>
      </c>
      <c r="F2369" t="s">
        <v>52</v>
      </c>
      <c r="G2369">
        <f t="shared" si="72"/>
        <v>9</v>
      </c>
      <c r="H2369" s="4">
        <f t="shared" si="73"/>
        <v>43723</v>
      </c>
    </row>
    <row r="2370" spans="1:8" x14ac:dyDescent="0.25">
      <c r="A2370" t="s">
        <v>46</v>
      </c>
      <c r="B2370" s="1">
        <v>43802</v>
      </c>
      <c r="C2370" s="3">
        <v>0.44305555555555554</v>
      </c>
      <c r="D2370">
        <v>591.96</v>
      </c>
      <c r="E2370">
        <v>1</v>
      </c>
      <c r="F2370" t="s">
        <v>52</v>
      </c>
      <c r="G2370">
        <f t="shared" si="72"/>
        <v>12</v>
      </c>
      <c r="H2370" s="4">
        <f t="shared" si="73"/>
        <v>43814</v>
      </c>
    </row>
    <row r="2371" spans="1:8" x14ac:dyDescent="0.25">
      <c r="A2371" t="s">
        <v>46</v>
      </c>
      <c r="B2371" s="1">
        <v>43899</v>
      </c>
      <c r="C2371" s="3">
        <v>0.47847222222222219</v>
      </c>
      <c r="D2371">
        <v>592.78</v>
      </c>
      <c r="E2371">
        <v>1</v>
      </c>
      <c r="F2371" t="s">
        <v>52</v>
      </c>
      <c r="G2371">
        <f t="shared" ref="G2371:G2434" si="74">MONTH(B2371)</f>
        <v>3</v>
      </c>
      <c r="H2371" s="4">
        <f t="shared" ref="H2371:H2434" si="75">DATE(YEAR(B2371),MONTH(B2371),15)</f>
        <v>43905</v>
      </c>
    </row>
    <row r="2372" spans="1:8" x14ac:dyDescent="0.25">
      <c r="A2372" t="s">
        <v>46</v>
      </c>
      <c r="B2372" s="1">
        <v>43984</v>
      </c>
      <c r="C2372" s="3">
        <v>0.54236111111111118</v>
      </c>
      <c r="D2372">
        <v>594.45000000000005</v>
      </c>
      <c r="E2372">
        <v>1</v>
      </c>
      <c r="F2372" t="s">
        <v>52</v>
      </c>
      <c r="G2372">
        <f t="shared" si="74"/>
        <v>6</v>
      </c>
      <c r="H2372" s="4">
        <f t="shared" si="75"/>
        <v>43997</v>
      </c>
    </row>
    <row r="2373" spans="1:8" x14ac:dyDescent="0.25">
      <c r="A2373" t="s">
        <v>46</v>
      </c>
      <c r="B2373" s="1">
        <v>44076</v>
      </c>
      <c r="C2373" s="3">
        <v>0.47083333333333338</v>
      </c>
      <c r="D2373">
        <v>596.99</v>
      </c>
      <c r="E2373">
        <v>1</v>
      </c>
      <c r="F2373" t="s">
        <v>52</v>
      </c>
      <c r="G2373">
        <f t="shared" si="74"/>
        <v>9</v>
      </c>
      <c r="H2373" s="4">
        <f t="shared" si="75"/>
        <v>44089</v>
      </c>
    </row>
    <row r="2374" spans="1:8" x14ac:dyDescent="0.25">
      <c r="A2374" t="s">
        <v>46</v>
      </c>
      <c r="B2374" s="1">
        <v>44167</v>
      </c>
      <c r="C2374" s="3">
        <v>0.76041666666666663</v>
      </c>
      <c r="D2374">
        <v>592.66</v>
      </c>
      <c r="E2374">
        <v>1</v>
      </c>
      <c r="F2374" t="s">
        <v>52</v>
      </c>
      <c r="G2374">
        <f t="shared" si="74"/>
        <v>12</v>
      </c>
      <c r="H2374" s="4">
        <f t="shared" si="75"/>
        <v>44180</v>
      </c>
    </row>
    <row r="2375" spans="1:8" x14ac:dyDescent="0.25">
      <c r="A2375" t="s">
        <v>46</v>
      </c>
      <c r="B2375" s="1">
        <v>44265</v>
      </c>
      <c r="C2375" s="3">
        <v>0.60625000000000007</v>
      </c>
      <c r="D2375">
        <v>592.46</v>
      </c>
      <c r="E2375">
        <v>1</v>
      </c>
      <c r="F2375" t="s">
        <v>52</v>
      </c>
      <c r="G2375">
        <f t="shared" si="74"/>
        <v>3</v>
      </c>
      <c r="H2375" s="4">
        <f t="shared" si="75"/>
        <v>44270</v>
      </c>
    </row>
    <row r="2376" spans="1:8" x14ac:dyDescent="0.25">
      <c r="A2376" t="s">
        <v>45</v>
      </c>
      <c r="B2376" s="1">
        <v>29236</v>
      </c>
      <c r="C2376" s="3">
        <v>0</v>
      </c>
      <c r="D2376">
        <v>158.26</v>
      </c>
      <c r="E2376">
        <v>1</v>
      </c>
      <c r="F2376" t="s">
        <v>52</v>
      </c>
      <c r="G2376">
        <f t="shared" si="74"/>
        <v>1</v>
      </c>
      <c r="H2376" s="4">
        <f t="shared" si="75"/>
        <v>29235</v>
      </c>
    </row>
    <row r="2377" spans="1:8" x14ac:dyDescent="0.25">
      <c r="A2377" t="s">
        <v>45</v>
      </c>
      <c r="B2377" s="1">
        <v>29264</v>
      </c>
      <c r="C2377" s="3">
        <v>0</v>
      </c>
      <c r="D2377">
        <v>162.09</v>
      </c>
      <c r="E2377">
        <v>1</v>
      </c>
      <c r="F2377" t="s">
        <v>52</v>
      </c>
      <c r="G2377">
        <f t="shared" si="74"/>
        <v>2</v>
      </c>
      <c r="H2377" s="4">
        <f t="shared" si="75"/>
        <v>29266</v>
      </c>
    </row>
    <row r="2378" spans="1:8" x14ac:dyDescent="0.25">
      <c r="A2378" t="s">
        <v>45</v>
      </c>
      <c r="B2378" s="1">
        <v>29299</v>
      </c>
      <c r="C2378" s="3">
        <v>0</v>
      </c>
      <c r="D2378">
        <v>166.06</v>
      </c>
      <c r="E2378">
        <v>1</v>
      </c>
      <c r="F2378" t="s">
        <v>52</v>
      </c>
      <c r="G2378">
        <f t="shared" si="74"/>
        <v>3</v>
      </c>
      <c r="H2378" s="4">
        <f t="shared" si="75"/>
        <v>29295</v>
      </c>
    </row>
    <row r="2379" spans="1:8" x14ac:dyDescent="0.25">
      <c r="A2379" t="s">
        <v>45</v>
      </c>
      <c r="B2379" s="1">
        <v>29401</v>
      </c>
      <c r="C2379" s="3">
        <v>0</v>
      </c>
      <c r="D2379">
        <v>166.22</v>
      </c>
      <c r="E2379">
        <v>1</v>
      </c>
      <c r="F2379" t="s">
        <v>52</v>
      </c>
      <c r="G2379">
        <f t="shared" si="74"/>
        <v>6</v>
      </c>
      <c r="H2379" s="4">
        <f t="shared" si="75"/>
        <v>29387</v>
      </c>
    </row>
    <row r="2380" spans="1:8" x14ac:dyDescent="0.25">
      <c r="A2380" t="s">
        <v>45</v>
      </c>
      <c r="B2380" s="1">
        <v>29425</v>
      </c>
      <c r="C2380" s="3">
        <v>0</v>
      </c>
      <c r="D2380">
        <v>162.07</v>
      </c>
      <c r="E2380">
        <v>1</v>
      </c>
      <c r="F2380" t="s">
        <v>52</v>
      </c>
      <c r="G2380">
        <f t="shared" si="74"/>
        <v>7</v>
      </c>
      <c r="H2380" s="4">
        <f t="shared" si="75"/>
        <v>29417</v>
      </c>
    </row>
    <row r="2381" spans="1:8" x14ac:dyDescent="0.25">
      <c r="A2381" t="s">
        <v>45</v>
      </c>
      <c r="B2381" s="1">
        <v>29452</v>
      </c>
      <c r="C2381" s="3">
        <v>0</v>
      </c>
      <c r="D2381">
        <v>155.37</v>
      </c>
      <c r="E2381">
        <v>1</v>
      </c>
      <c r="F2381" t="s">
        <v>52</v>
      </c>
      <c r="G2381">
        <f t="shared" si="74"/>
        <v>8</v>
      </c>
      <c r="H2381" s="4">
        <f t="shared" si="75"/>
        <v>29448</v>
      </c>
    </row>
    <row r="2382" spans="1:8" x14ac:dyDescent="0.25">
      <c r="A2382" t="s">
        <v>45</v>
      </c>
      <c r="B2382" s="1">
        <v>29480</v>
      </c>
      <c r="C2382" s="3">
        <v>0</v>
      </c>
      <c r="D2382">
        <v>151.55000000000001</v>
      </c>
      <c r="E2382">
        <v>1</v>
      </c>
      <c r="F2382" t="s">
        <v>52</v>
      </c>
      <c r="G2382">
        <f t="shared" si="74"/>
        <v>9</v>
      </c>
      <c r="H2382" s="4">
        <f t="shared" si="75"/>
        <v>29479</v>
      </c>
    </row>
    <row r="2383" spans="1:8" x14ac:dyDescent="0.25">
      <c r="A2383" t="s">
        <v>45</v>
      </c>
      <c r="B2383" s="1">
        <v>29525</v>
      </c>
      <c r="C2383" s="3">
        <v>0</v>
      </c>
      <c r="D2383">
        <v>150.22999999999999</v>
      </c>
      <c r="E2383">
        <v>8</v>
      </c>
      <c r="F2383" t="s">
        <v>52</v>
      </c>
      <c r="G2383">
        <f t="shared" si="74"/>
        <v>10</v>
      </c>
      <c r="H2383" s="4">
        <f t="shared" si="75"/>
        <v>29509</v>
      </c>
    </row>
    <row r="2384" spans="1:8" x14ac:dyDescent="0.25">
      <c r="A2384" t="s">
        <v>45</v>
      </c>
      <c r="B2384" s="1">
        <v>29540</v>
      </c>
      <c r="C2384" s="3">
        <v>0</v>
      </c>
      <c r="D2384">
        <v>151.11000000000001</v>
      </c>
      <c r="E2384">
        <v>6</v>
      </c>
      <c r="F2384" t="s">
        <v>52</v>
      </c>
      <c r="G2384">
        <f t="shared" si="74"/>
        <v>11</v>
      </c>
      <c r="H2384" s="4">
        <f t="shared" si="75"/>
        <v>29540</v>
      </c>
    </row>
    <row r="2385" spans="1:8" x14ac:dyDescent="0.25">
      <c r="A2385" t="s">
        <v>45</v>
      </c>
      <c r="B2385" s="1">
        <v>29570</v>
      </c>
      <c r="C2385" s="3">
        <v>0</v>
      </c>
      <c r="D2385">
        <v>154.65</v>
      </c>
      <c r="E2385">
        <v>6</v>
      </c>
      <c r="F2385" t="s">
        <v>52</v>
      </c>
      <c r="G2385">
        <f t="shared" si="74"/>
        <v>12</v>
      </c>
      <c r="H2385" s="4">
        <f t="shared" si="75"/>
        <v>29570</v>
      </c>
    </row>
    <row r="2386" spans="1:8" x14ac:dyDescent="0.25">
      <c r="A2386" t="s">
        <v>45</v>
      </c>
      <c r="B2386" s="1">
        <v>29595</v>
      </c>
      <c r="C2386" s="3">
        <v>0</v>
      </c>
      <c r="D2386">
        <v>158.16</v>
      </c>
      <c r="E2386">
        <v>7</v>
      </c>
      <c r="F2386" t="s">
        <v>52</v>
      </c>
      <c r="G2386">
        <f t="shared" si="74"/>
        <v>1</v>
      </c>
      <c r="H2386" s="4">
        <f t="shared" si="75"/>
        <v>29601</v>
      </c>
    </row>
    <row r="2387" spans="1:8" x14ac:dyDescent="0.25">
      <c r="A2387" t="s">
        <v>45</v>
      </c>
      <c r="B2387" s="1">
        <v>29627</v>
      </c>
      <c r="C2387" s="3">
        <v>0</v>
      </c>
      <c r="D2387">
        <v>160.88999999999999</v>
      </c>
      <c r="E2387">
        <v>4</v>
      </c>
      <c r="F2387" t="s">
        <v>52</v>
      </c>
      <c r="G2387">
        <f t="shared" si="74"/>
        <v>2</v>
      </c>
      <c r="H2387" s="4">
        <f t="shared" si="75"/>
        <v>29632</v>
      </c>
    </row>
    <row r="2388" spans="1:8" x14ac:dyDescent="0.25">
      <c r="A2388" t="s">
        <v>45</v>
      </c>
      <c r="B2388" s="1">
        <v>29660</v>
      </c>
      <c r="C2388" s="3">
        <v>0</v>
      </c>
      <c r="D2388">
        <v>165.17</v>
      </c>
      <c r="E2388">
        <v>6</v>
      </c>
      <c r="F2388" t="s">
        <v>52</v>
      </c>
      <c r="G2388">
        <f t="shared" si="74"/>
        <v>3</v>
      </c>
      <c r="H2388" s="4">
        <f t="shared" si="75"/>
        <v>29660</v>
      </c>
    </row>
    <row r="2389" spans="1:8" x14ac:dyDescent="0.25">
      <c r="A2389" t="s">
        <v>45</v>
      </c>
      <c r="B2389" s="1">
        <v>29691</v>
      </c>
      <c r="C2389" s="3">
        <v>0</v>
      </c>
      <c r="D2389">
        <v>168.43</v>
      </c>
      <c r="E2389">
        <v>6</v>
      </c>
      <c r="F2389" t="s">
        <v>52</v>
      </c>
      <c r="G2389">
        <f t="shared" si="74"/>
        <v>4</v>
      </c>
      <c r="H2389" s="4">
        <f t="shared" si="75"/>
        <v>29691</v>
      </c>
    </row>
    <row r="2390" spans="1:8" x14ac:dyDescent="0.25">
      <c r="A2390" t="s">
        <v>45</v>
      </c>
      <c r="B2390" s="1">
        <v>29716</v>
      </c>
      <c r="C2390" s="3">
        <v>0</v>
      </c>
      <c r="D2390">
        <v>170.58</v>
      </c>
      <c r="E2390">
        <v>6</v>
      </c>
      <c r="F2390" t="s">
        <v>52</v>
      </c>
      <c r="G2390">
        <f t="shared" si="74"/>
        <v>5</v>
      </c>
      <c r="H2390" s="4">
        <f t="shared" si="75"/>
        <v>29721</v>
      </c>
    </row>
    <row r="2391" spans="1:8" x14ac:dyDescent="0.25">
      <c r="A2391" t="s">
        <v>45</v>
      </c>
      <c r="B2391" s="1">
        <v>29762</v>
      </c>
      <c r="C2391" s="3">
        <v>0</v>
      </c>
      <c r="D2391">
        <v>167.51</v>
      </c>
      <c r="E2391">
        <v>6</v>
      </c>
      <c r="F2391" t="s">
        <v>52</v>
      </c>
      <c r="G2391">
        <f t="shared" si="74"/>
        <v>6</v>
      </c>
      <c r="H2391" s="4">
        <f t="shared" si="75"/>
        <v>29752</v>
      </c>
    </row>
    <row r="2392" spans="1:8" x14ac:dyDescent="0.25">
      <c r="A2392" t="s">
        <v>45</v>
      </c>
      <c r="B2392" s="1">
        <v>29787</v>
      </c>
      <c r="C2392" s="3">
        <v>0</v>
      </c>
      <c r="D2392">
        <v>162.31</v>
      </c>
      <c r="E2392">
        <v>6</v>
      </c>
      <c r="F2392" t="s">
        <v>52</v>
      </c>
      <c r="G2392">
        <f t="shared" si="74"/>
        <v>7</v>
      </c>
      <c r="H2392" s="4">
        <f t="shared" si="75"/>
        <v>29782</v>
      </c>
    </row>
    <row r="2393" spans="1:8" x14ac:dyDescent="0.25">
      <c r="A2393" t="s">
        <v>45</v>
      </c>
      <c r="B2393" s="1">
        <v>29818</v>
      </c>
      <c r="C2393" s="3">
        <v>0</v>
      </c>
      <c r="D2393">
        <v>155.19999999999999</v>
      </c>
      <c r="E2393">
        <v>6</v>
      </c>
      <c r="F2393" t="s">
        <v>52</v>
      </c>
      <c r="G2393">
        <f t="shared" si="74"/>
        <v>8</v>
      </c>
      <c r="H2393" s="4">
        <f t="shared" si="75"/>
        <v>29813</v>
      </c>
    </row>
    <row r="2394" spans="1:8" x14ac:dyDescent="0.25">
      <c r="A2394" t="s">
        <v>45</v>
      </c>
      <c r="B2394" s="1">
        <v>29849</v>
      </c>
      <c r="C2394" s="3">
        <v>0</v>
      </c>
      <c r="D2394">
        <v>150.47999999999999</v>
      </c>
      <c r="E2394">
        <v>6</v>
      </c>
      <c r="F2394" t="s">
        <v>52</v>
      </c>
      <c r="G2394">
        <f t="shared" si="74"/>
        <v>9</v>
      </c>
      <c r="H2394" s="4">
        <f t="shared" si="75"/>
        <v>29844</v>
      </c>
    </row>
    <row r="2395" spans="1:8" x14ac:dyDescent="0.25">
      <c r="A2395" t="s">
        <v>45</v>
      </c>
      <c r="B2395" s="1">
        <v>29879</v>
      </c>
      <c r="C2395" s="3">
        <v>0</v>
      </c>
      <c r="D2395">
        <v>148.51</v>
      </c>
      <c r="E2395">
        <v>7</v>
      </c>
      <c r="F2395" t="s">
        <v>52</v>
      </c>
      <c r="G2395">
        <f t="shared" si="74"/>
        <v>10</v>
      </c>
      <c r="H2395" s="4">
        <f t="shared" si="75"/>
        <v>29874</v>
      </c>
    </row>
    <row r="2396" spans="1:8" x14ac:dyDescent="0.25">
      <c r="A2396" t="s">
        <v>45</v>
      </c>
      <c r="B2396" s="1">
        <v>29905</v>
      </c>
      <c r="C2396" s="3">
        <v>0</v>
      </c>
      <c r="D2396">
        <v>150.63999999999999</v>
      </c>
      <c r="E2396">
        <v>6</v>
      </c>
      <c r="F2396" t="s">
        <v>52</v>
      </c>
      <c r="G2396">
        <f t="shared" si="74"/>
        <v>11</v>
      </c>
      <c r="H2396" s="4">
        <f t="shared" si="75"/>
        <v>29905</v>
      </c>
    </row>
    <row r="2397" spans="1:8" x14ac:dyDescent="0.25">
      <c r="A2397" t="s">
        <v>45</v>
      </c>
      <c r="B2397" s="1">
        <v>29935</v>
      </c>
      <c r="C2397" s="3">
        <v>0</v>
      </c>
      <c r="D2397">
        <v>154.66</v>
      </c>
      <c r="E2397">
        <v>6</v>
      </c>
      <c r="F2397" t="s">
        <v>52</v>
      </c>
      <c r="G2397">
        <f t="shared" si="74"/>
        <v>12</v>
      </c>
      <c r="H2397" s="4">
        <f t="shared" si="75"/>
        <v>29935</v>
      </c>
    </row>
    <row r="2398" spans="1:8" x14ac:dyDescent="0.25">
      <c r="A2398" t="s">
        <v>45</v>
      </c>
      <c r="B2398" s="1">
        <v>29971</v>
      </c>
      <c r="C2398" s="3">
        <v>0</v>
      </c>
      <c r="D2398">
        <v>159.69999999999999</v>
      </c>
      <c r="E2398">
        <v>7</v>
      </c>
      <c r="F2398" t="s">
        <v>52</v>
      </c>
      <c r="G2398">
        <f t="shared" si="74"/>
        <v>1</v>
      </c>
      <c r="H2398" s="4">
        <f t="shared" si="75"/>
        <v>29966</v>
      </c>
    </row>
    <row r="2399" spans="1:8" x14ac:dyDescent="0.25">
      <c r="A2399" t="s">
        <v>45</v>
      </c>
      <c r="B2399" s="1">
        <v>29992</v>
      </c>
      <c r="C2399" s="3">
        <v>0</v>
      </c>
      <c r="D2399">
        <v>162.57</v>
      </c>
      <c r="E2399">
        <v>1</v>
      </c>
      <c r="F2399" t="s">
        <v>52</v>
      </c>
      <c r="G2399">
        <f t="shared" si="74"/>
        <v>2</v>
      </c>
      <c r="H2399" s="4">
        <f t="shared" si="75"/>
        <v>29997</v>
      </c>
    </row>
    <row r="2400" spans="1:8" x14ac:dyDescent="0.25">
      <c r="A2400" t="s">
        <v>45</v>
      </c>
      <c r="B2400" s="1">
        <v>30030</v>
      </c>
      <c r="C2400" s="3">
        <v>0</v>
      </c>
      <c r="D2400">
        <v>166.09</v>
      </c>
      <c r="E2400">
        <v>5</v>
      </c>
      <c r="F2400" t="s">
        <v>52</v>
      </c>
      <c r="G2400">
        <f t="shared" si="74"/>
        <v>3</v>
      </c>
      <c r="H2400" s="4">
        <f t="shared" si="75"/>
        <v>30025</v>
      </c>
    </row>
    <row r="2401" spans="1:8" x14ac:dyDescent="0.25">
      <c r="A2401" t="s">
        <v>45</v>
      </c>
      <c r="B2401" s="1">
        <v>30061</v>
      </c>
      <c r="C2401" s="3">
        <v>0</v>
      </c>
      <c r="D2401">
        <v>168.75</v>
      </c>
      <c r="E2401">
        <v>5</v>
      </c>
      <c r="F2401" t="s">
        <v>52</v>
      </c>
      <c r="G2401">
        <f t="shared" si="74"/>
        <v>4</v>
      </c>
      <c r="H2401" s="4">
        <f t="shared" si="75"/>
        <v>30056</v>
      </c>
    </row>
    <row r="2402" spans="1:8" x14ac:dyDescent="0.25">
      <c r="A2402" t="s">
        <v>45</v>
      </c>
      <c r="B2402" s="1">
        <v>30091</v>
      </c>
      <c r="C2402" s="3">
        <v>0</v>
      </c>
      <c r="D2402">
        <v>167</v>
      </c>
      <c r="E2402">
        <v>6</v>
      </c>
      <c r="F2402" t="s">
        <v>52</v>
      </c>
      <c r="G2402">
        <f t="shared" si="74"/>
        <v>5</v>
      </c>
      <c r="H2402" s="4">
        <f t="shared" si="75"/>
        <v>30086</v>
      </c>
    </row>
    <row r="2403" spans="1:8" x14ac:dyDescent="0.25">
      <c r="A2403" t="s">
        <v>45</v>
      </c>
      <c r="B2403" s="1">
        <v>30122</v>
      </c>
      <c r="C2403" s="3">
        <v>0</v>
      </c>
      <c r="D2403">
        <v>164.47</v>
      </c>
      <c r="E2403">
        <v>6</v>
      </c>
      <c r="F2403" t="s">
        <v>52</v>
      </c>
      <c r="G2403">
        <f t="shared" si="74"/>
        <v>6</v>
      </c>
      <c r="H2403" s="4">
        <f t="shared" si="75"/>
        <v>30117</v>
      </c>
    </row>
    <row r="2404" spans="1:8" x14ac:dyDescent="0.25">
      <c r="A2404" t="s">
        <v>45</v>
      </c>
      <c r="B2404" s="1">
        <v>30152</v>
      </c>
      <c r="C2404" s="3">
        <v>0</v>
      </c>
      <c r="D2404">
        <v>157.86000000000001</v>
      </c>
      <c r="E2404">
        <v>6</v>
      </c>
      <c r="F2404" t="s">
        <v>52</v>
      </c>
      <c r="G2404">
        <f t="shared" si="74"/>
        <v>7</v>
      </c>
      <c r="H2404" s="4">
        <f t="shared" si="75"/>
        <v>30147</v>
      </c>
    </row>
    <row r="2405" spans="1:8" x14ac:dyDescent="0.25">
      <c r="A2405" t="s">
        <v>45</v>
      </c>
      <c r="B2405" s="1">
        <v>30188</v>
      </c>
      <c r="C2405" s="3">
        <v>0</v>
      </c>
      <c r="D2405">
        <v>151</v>
      </c>
      <c r="E2405">
        <v>3</v>
      </c>
      <c r="F2405" t="s">
        <v>52</v>
      </c>
      <c r="G2405">
        <f t="shared" si="74"/>
        <v>8</v>
      </c>
      <c r="H2405" s="4">
        <f t="shared" si="75"/>
        <v>30178</v>
      </c>
    </row>
    <row r="2406" spans="1:8" x14ac:dyDescent="0.25">
      <c r="A2406" t="s">
        <v>45</v>
      </c>
      <c r="B2406" s="1">
        <v>30209</v>
      </c>
      <c r="C2406" s="3">
        <v>0</v>
      </c>
      <c r="D2406">
        <v>147.94999999999999</v>
      </c>
      <c r="E2406">
        <v>4</v>
      </c>
      <c r="F2406" t="s">
        <v>52</v>
      </c>
      <c r="G2406">
        <f t="shared" si="74"/>
        <v>9</v>
      </c>
      <c r="H2406" s="4">
        <f t="shared" si="75"/>
        <v>30209</v>
      </c>
    </row>
    <row r="2407" spans="1:8" x14ac:dyDescent="0.25">
      <c r="A2407" t="s">
        <v>45</v>
      </c>
      <c r="B2407" s="1">
        <v>30275</v>
      </c>
      <c r="C2407" s="3">
        <v>0</v>
      </c>
      <c r="D2407">
        <v>148.69999999999999</v>
      </c>
      <c r="E2407">
        <v>5</v>
      </c>
      <c r="F2407" t="s">
        <v>52</v>
      </c>
      <c r="G2407">
        <f t="shared" si="74"/>
        <v>11</v>
      </c>
      <c r="H2407" s="4">
        <f t="shared" si="75"/>
        <v>30270</v>
      </c>
    </row>
    <row r="2408" spans="1:8" x14ac:dyDescent="0.25">
      <c r="A2408" t="s">
        <v>45</v>
      </c>
      <c r="B2408" s="1">
        <v>30300</v>
      </c>
      <c r="C2408" s="3">
        <v>0</v>
      </c>
      <c r="D2408">
        <v>151.87</v>
      </c>
      <c r="E2408">
        <v>6</v>
      </c>
      <c r="F2408" t="s">
        <v>52</v>
      </c>
      <c r="G2408">
        <f t="shared" si="74"/>
        <v>12</v>
      </c>
      <c r="H2408" s="4">
        <f t="shared" si="75"/>
        <v>30300</v>
      </c>
    </row>
    <row r="2409" spans="1:8" x14ac:dyDescent="0.25">
      <c r="A2409" t="s">
        <v>45</v>
      </c>
      <c r="B2409" s="1">
        <v>30331</v>
      </c>
      <c r="C2409" s="3">
        <v>0</v>
      </c>
      <c r="D2409">
        <v>156.59</v>
      </c>
      <c r="E2409">
        <v>6</v>
      </c>
      <c r="F2409" t="s">
        <v>52</v>
      </c>
      <c r="G2409">
        <f t="shared" si="74"/>
        <v>1</v>
      </c>
      <c r="H2409" s="4">
        <f t="shared" si="75"/>
        <v>30331</v>
      </c>
    </row>
    <row r="2410" spans="1:8" x14ac:dyDescent="0.25">
      <c r="A2410" t="s">
        <v>45</v>
      </c>
      <c r="B2410" s="1">
        <v>30362</v>
      </c>
      <c r="C2410" s="3">
        <v>0</v>
      </c>
      <c r="D2410">
        <v>160.66999999999999</v>
      </c>
      <c r="E2410">
        <v>5</v>
      </c>
      <c r="F2410" t="s">
        <v>52</v>
      </c>
      <c r="G2410">
        <f t="shared" si="74"/>
        <v>2</v>
      </c>
      <c r="H2410" s="4">
        <f t="shared" si="75"/>
        <v>30362</v>
      </c>
    </row>
    <row r="2411" spans="1:8" x14ac:dyDescent="0.25">
      <c r="A2411" t="s">
        <v>45</v>
      </c>
      <c r="B2411" s="1">
        <v>30395</v>
      </c>
      <c r="C2411" s="3">
        <v>0</v>
      </c>
      <c r="D2411">
        <v>163.61000000000001</v>
      </c>
      <c r="E2411">
        <v>4</v>
      </c>
      <c r="F2411" t="s">
        <v>52</v>
      </c>
      <c r="G2411">
        <f t="shared" si="74"/>
        <v>3</v>
      </c>
      <c r="H2411" s="4">
        <f t="shared" si="75"/>
        <v>30390</v>
      </c>
    </row>
    <row r="2412" spans="1:8" x14ac:dyDescent="0.25">
      <c r="A2412" t="s">
        <v>45</v>
      </c>
      <c r="B2412" s="1">
        <v>30421</v>
      </c>
      <c r="C2412" s="3">
        <v>0</v>
      </c>
      <c r="D2412">
        <v>166.4</v>
      </c>
      <c r="E2412">
        <v>6</v>
      </c>
      <c r="F2412" t="s">
        <v>52</v>
      </c>
      <c r="G2412">
        <f t="shared" si="74"/>
        <v>4</v>
      </c>
      <c r="H2412" s="4">
        <f t="shared" si="75"/>
        <v>30421</v>
      </c>
    </row>
    <row r="2413" spans="1:8" x14ac:dyDescent="0.25">
      <c r="A2413" t="s">
        <v>45</v>
      </c>
      <c r="B2413" s="1">
        <v>30451</v>
      </c>
      <c r="C2413" s="3">
        <v>0</v>
      </c>
      <c r="D2413">
        <v>167.98</v>
      </c>
      <c r="E2413">
        <v>8</v>
      </c>
      <c r="F2413" t="s">
        <v>52</v>
      </c>
      <c r="G2413">
        <f t="shared" si="74"/>
        <v>5</v>
      </c>
      <c r="H2413" s="4">
        <f t="shared" si="75"/>
        <v>30451</v>
      </c>
    </row>
    <row r="2414" spans="1:8" x14ac:dyDescent="0.25">
      <c r="A2414" t="s">
        <v>45</v>
      </c>
      <c r="B2414" s="1">
        <v>30487</v>
      </c>
      <c r="C2414" s="3">
        <v>0</v>
      </c>
      <c r="D2414">
        <v>165.07</v>
      </c>
      <c r="E2414">
        <v>6</v>
      </c>
      <c r="F2414" t="s">
        <v>52</v>
      </c>
      <c r="G2414">
        <f t="shared" si="74"/>
        <v>6</v>
      </c>
      <c r="H2414" s="4">
        <f t="shared" si="75"/>
        <v>30482</v>
      </c>
    </row>
    <row r="2415" spans="1:8" x14ac:dyDescent="0.25">
      <c r="A2415" t="s">
        <v>45</v>
      </c>
      <c r="B2415" s="1">
        <v>30517</v>
      </c>
      <c r="C2415" s="3">
        <v>0</v>
      </c>
      <c r="D2415">
        <v>159.21</v>
      </c>
      <c r="E2415">
        <v>7</v>
      </c>
      <c r="F2415" t="s">
        <v>52</v>
      </c>
      <c r="G2415">
        <f t="shared" si="74"/>
        <v>7</v>
      </c>
      <c r="H2415" s="4">
        <f t="shared" si="75"/>
        <v>30512</v>
      </c>
    </row>
    <row r="2416" spans="1:8" x14ac:dyDescent="0.25">
      <c r="A2416" t="s">
        <v>45</v>
      </c>
      <c r="B2416" s="1">
        <v>30548</v>
      </c>
      <c r="C2416" s="3">
        <v>0</v>
      </c>
      <c r="D2416">
        <v>153.12</v>
      </c>
      <c r="E2416">
        <v>6</v>
      </c>
      <c r="F2416" t="s">
        <v>52</v>
      </c>
      <c r="G2416">
        <f t="shared" si="74"/>
        <v>8</v>
      </c>
      <c r="H2416" s="4">
        <f t="shared" si="75"/>
        <v>30543</v>
      </c>
    </row>
    <row r="2417" spans="1:8" x14ac:dyDescent="0.25">
      <c r="A2417" t="s">
        <v>45</v>
      </c>
      <c r="B2417" s="1">
        <v>30579</v>
      </c>
      <c r="C2417" s="3">
        <v>0</v>
      </c>
      <c r="D2417">
        <v>149.06</v>
      </c>
      <c r="E2417">
        <v>6</v>
      </c>
      <c r="F2417" t="s">
        <v>52</v>
      </c>
      <c r="G2417">
        <f t="shared" si="74"/>
        <v>9</v>
      </c>
      <c r="H2417" s="4">
        <f t="shared" si="75"/>
        <v>30574</v>
      </c>
    </row>
    <row r="2418" spans="1:8" x14ac:dyDescent="0.25">
      <c r="A2418" t="s">
        <v>45</v>
      </c>
      <c r="B2418" s="1">
        <v>30599</v>
      </c>
      <c r="C2418" s="3">
        <v>0</v>
      </c>
      <c r="D2418">
        <v>146.94999999999999</v>
      </c>
      <c r="E2418">
        <v>6</v>
      </c>
      <c r="F2418" t="s">
        <v>52</v>
      </c>
      <c r="G2418">
        <f t="shared" si="74"/>
        <v>10</v>
      </c>
      <c r="H2418" s="4">
        <f t="shared" si="75"/>
        <v>30604</v>
      </c>
    </row>
    <row r="2419" spans="1:8" x14ac:dyDescent="0.25">
      <c r="A2419" t="s">
        <v>45</v>
      </c>
      <c r="B2419" s="1">
        <v>30635</v>
      </c>
      <c r="C2419" s="3">
        <v>0</v>
      </c>
      <c r="D2419">
        <v>148.30000000000001</v>
      </c>
      <c r="E2419">
        <v>6</v>
      </c>
      <c r="F2419" t="s">
        <v>52</v>
      </c>
      <c r="G2419">
        <f t="shared" si="74"/>
        <v>11</v>
      </c>
      <c r="H2419" s="4">
        <f t="shared" si="75"/>
        <v>30635</v>
      </c>
    </row>
    <row r="2420" spans="1:8" x14ac:dyDescent="0.25">
      <c r="A2420" t="s">
        <v>45</v>
      </c>
      <c r="B2420" s="1">
        <v>30655</v>
      </c>
      <c r="C2420" s="3">
        <v>0</v>
      </c>
      <c r="D2420">
        <v>148.69</v>
      </c>
      <c r="E2420">
        <v>4</v>
      </c>
      <c r="F2420" t="s">
        <v>52</v>
      </c>
      <c r="G2420">
        <f t="shared" si="74"/>
        <v>12</v>
      </c>
      <c r="H2420" s="4">
        <f t="shared" si="75"/>
        <v>30665</v>
      </c>
    </row>
    <row r="2421" spans="1:8" x14ac:dyDescent="0.25">
      <c r="A2421" t="s">
        <v>45</v>
      </c>
      <c r="B2421" s="1">
        <v>30701</v>
      </c>
      <c r="C2421" s="3">
        <v>0</v>
      </c>
      <c r="D2421">
        <v>157.38</v>
      </c>
      <c r="E2421">
        <v>4</v>
      </c>
      <c r="F2421" t="s">
        <v>52</v>
      </c>
      <c r="G2421">
        <f t="shared" si="74"/>
        <v>1</v>
      </c>
      <c r="H2421" s="4">
        <f t="shared" si="75"/>
        <v>30696</v>
      </c>
    </row>
    <row r="2422" spans="1:8" x14ac:dyDescent="0.25">
      <c r="A2422" t="s">
        <v>45</v>
      </c>
      <c r="B2422" s="1">
        <v>30727</v>
      </c>
      <c r="C2422" s="3">
        <v>0</v>
      </c>
      <c r="D2422">
        <v>160.68</v>
      </c>
      <c r="E2422">
        <v>6</v>
      </c>
      <c r="F2422" t="s">
        <v>52</v>
      </c>
      <c r="G2422">
        <f t="shared" si="74"/>
        <v>2</v>
      </c>
      <c r="H2422" s="4">
        <f t="shared" si="75"/>
        <v>30727</v>
      </c>
    </row>
    <row r="2423" spans="1:8" x14ac:dyDescent="0.25">
      <c r="A2423" t="s">
        <v>45</v>
      </c>
      <c r="B2423" s="1">
        <v>30756</v>
      </c>
      <c r="C2423" s="3">
        <v>0</v>
      </c>
      <c r="D2423">
        <v>164.08</v>
      </c>
      <c r="E2423">
        <v>6</v>
      </c>
      <c r="F2423" t="s">
        <v>52</v>
      </c>
      <c r="G2423">
        <f t="shared" si="74"/>
        <v>3</v>
      </c>
      <c r="H2423" s="4">
        <f t="shared" si="75"/>
        <v>30756</v>
      </c>
    </row>
    <row r="2424" spans="1:8" x14ac:dyDescent="0.25">
      <c r="A2424" t="s">
        <v>45</v>
      </c>
      <c r="B2424" s="1">
        <v>30787</v>
      </c>
      <c r="C2424" s="3">
        <v>0</v>
      </c>
      <c r="D2424">
        <v>166.72</v>
      </c>
      <c r="E2424">
        <v>6</v>
      </c>
      <c r="F2424" t="s">
        <v>52</v>
      </c>
      <c r="G2424">
        <f t="shared" si="74"/>
        <v>4</v>
      </c>
      <c r="H2424" s="4">
        <f t="shared" si="75"/>
        <v>30787</v>
      </c>
    </row>
    <row r="2425" spans="1:8" x14ac:dyDescent="0.25">
      <c r="A2425" t="s">
        <v>45</v>
      </c>
      <c r="B2425" s="1">
        <v>30820</v>
      </c>
      <c r="C2425" s="3">
        <v>0</v>
      </c>
      <c r="D2425">
        <v>167.9</v>
      </c>
      <c r="E2425">
        <v>5</v>
      </c>
      <c r="F2425" t="s">
        <v>52</v>
      </c>
      <c r="G2425">
        <f t="shared" si="74"/>
        <v>5</v>
      </c>
      <c r="H2425" s="4">
        <f t="shared" si="75"/>
        <v>30817</v>
      </c>
    </row>
    <row r="2426" spans="1:8" x14ac:dyDescent="0.25">
      <c r="A2426" t="s">
        <v>45</v>
      </c>
      <c r="B2426" s="1">
        <v>30888</v>
      </c>
      <c r="C2426" s="3">
        <v>0</v>
      </c>
      <c r="D2426">
        <v>159.08000000000001</v>
      </c>
      <c r="E2426">
        <v>3</v>
      </c>
      <c r="F2426" t="s">
        <v>52</v>
      </c>
      <c r="G2426">
        <f t="shared" si="74"/>
        <v>7</v>
      </c>
      <c r="H2426" s="4">
        <f t="shared" si="75"/>
        <v>30878</v>
      </c>
    </row>
    <row r="2427" spans="1:8" x14ac:dyDescent="0.25">
      <c r="A2427" t="s">
        <v>45</v>
      </c>
      <c r="B2427" s="1">
        <v>30914</v>
      </c>
      <c r="C2427" s="3">
        <v>0</v>
      </c>
      <c r="D2427">
        <v>153.74</v>
      </c>
      <c r="E2427">
        <v>6</v>
      </c>
      <c r="F2427" t="s">
        <v>52</v>
      </c>
      <c r="G2427">
        <f t="shared" si="74"/>
        <v>8</v>
      </c>
      <c r="H2427" s="4">
        <f t="shared" si="75"/>
        <v>30909</v>
      </c>
    </row>
    <row r="2428" spans="1:8" x14ac:dyDescent="0.25">
      <c r="A2428" t="s">
        <v>45</v>
      </c>
      <c r="B2428" s="1">
        <v>30945</v>
      </c>
      <c r="C2428" s="3">
        <v>0</v>
      </c>
      <c r="D2428">
        <v>149.71</v>
      </c>
      <c r="E2428">
        <v>6</v>
      </c>
      <c r="F2428" t="s">
        <v>52</v>
      </c>
      <c r="G2428">
        <f t="shared" si="74"/>
        <v>9</v>
      </c>
      <c r="H2428" s="4">
        <f t="shared" si="75"/>
        <v>30940</v>
      </c>
    </row>
    <row r="2429" spans="1:8" x14ac:dyDescent="0.25">
      <c r="A2429" t="s">
        <v>45</v>
      </c>
      <c r="B2429" s="1">
        <v>30970</v>
      </c>
      <c r="C2429" s="3">
        <v>0</v>
      </c>
      <c r="D2429">
        <v>148.12</v>
      </c>
      <c r="E2429">
        <v>7</v>
      </c>
      <c r="F2429" t="s">
        <v>52</v>
      </c>
      <c r="G2429">
        <f t="shared" si="74"/>
        <v>10</v>
      </c>
      <c r="H2429" s="4">
        <f t="shared" si="75"/>
        <v>30970</v>
      </c>
    </row>
    <row r="2430" spans="1:8" x14ac:dyDescent="0.25">
      <c r="A2430" t="s">
        <v>45</v>
      </c>
      <c r="B2430" s="1">
        <v>31001</v>
      </c>
      <c r="C2430" s="3">
        <v>0</v>
      </c>
      <c r="D2430">
        <v>149.09</v>
      </c>
      <c r="E2430">
        <v>6</v>
      </c>
      <c r="F2430" t="s">
        <v>52</v>
      </c>
      <c r="G2430">
        <f t="shared" si="74"/>
        <v>11</v>
      </c>
      <c r="H2430" s="4">
        <f t="shared" si="75"/>
        <v>31001</v>
      </c>
    </row>
    <row r="2431" spans="1:8" x14ac:dyDescent="0.25">
      <c r="A2431" t="s">
        <v>45</v>
      </c>
      <c r="B2431" s="1">
        <v>31031</v>
      </c>
      <c r="C2431" s="3">
        <v>0</v>
      </c>
      <c r="D2431">
        <v>152.05000000000001</v>
      </c>
      <c r="E2431">
        <v>6</v>
      </c>
      <c r="F2431" t="s">
        <v>52</v>
      </c>
      <c r="G2431">
        <f t="shared" si="74"/>
        <v>12</v>
      </c>
      <c r="H2431" s="4">
        <f t="shared" si="75"/>
        <v>31031</v>
      </c>
    </row>
    <row r="2432" spans="1:8" x14ac:dyDescent="0.25">
      <c r="A2432" t="s">
        <v>45</v>
      </c>
      <c r="B2432" s="1">
        <v>31067</v>
      </c>
      <c r="C2432" s="3">
        <v>0</v>
      </c>
      <c r="D2432">
        <v>157.54</v>
      </c>
      <c r="E2432">
        <v>5</v>
      </c>
      <c r="F2432" t="s">
        <v>52</v>
      </c>
      <c r="G2432">
        <f t="shared" si="74"/>
        <v>1</v>
      </c>
      <c r="H2432" s="4">
        <f t="shared" si="75"/>
        <v>31062</v>
      </c>
    </row>
    <row r="2433" spans="1:8" x14ac:dyDescent="0.25">
      <c r="A2433" t="s">
        <v>45</v>
      </c>
      <c r="B2433" s="1">
        <v>31093</v>
      </c>
      <c r="C2433" s="3">
        <v>0</v>
      </c>
      <c r="D2433">
        <v>160.47</v>
      </c>
      <c r="E2433">
        <v>6</v>
      </c>
      <c r="F2433" t="s">
        <v>52</v>
      </c>
      <c r="G2433">
        <f t="shared" si="74"/>
        <v>2</v>
      </c>
      <c r="H2433" s="4">
        <f t="shared" si="75"/>
        <v>31093</v>
      </c>
    </row>
    <row r="2434" spans="1:8" x14ac:dyDescent="0.25">
      <c r="A2434" t="s">
        <v>45</v>
      </c>
      <c r="B2434" s="1">
        <v>31121</v>
      </c>
      <c r="C2434" s="3">
        <v>0</v>
      </c>
      <c r="D2434">
        <v>163.6</v>
      </c>
      <c r="E2434">
        <v>6</v>
      </c>
      <c r="F2434" t="s">
        <v>52</v>
      </c>
      <c r="G2434">
        <f t="shared" si="74"/>
        <v>3</v>
      </c>
      <c r="H2434" s="4">
        <f t="shared" si="75"/>
        <v>31121</v>
      </c>
    </row>
    <row r="2435" spans="1:8" x14ac:dyDescent="0.25">
      <c r="A2435" t="s">
        <v>45</v>
      </c>
      <c r="B2435" s="1">
        <v>31147</v>
      </c>
      <c r="C2435" s="3">
        <v>0</v>
      </c>
      <c r="D2435">
        <v>165.83</v>
      </c>
      <c r="E2435">
        <v>6</v>
      </c>
      <c r="F2435" t="s">
        <v>52</v>
      </c>
      <c r="G2435">
        <f t="shared" ref="G2435:G2498" si="76">MONTH(B2435)</f>
        <v>4</v>
      </c>
      <c r="H2435" s="4">
        <f t="shared" ref="H2435:H2498" si="77">DATE(YEAR(B2435),MONTH(B2435),15)</f>
        <v>31152</v>
      </c>
    </row>
    <row r="2436" spans="1:8" x14ac:dyDescent="0.25">
      <c r="A2436" t="s">
        <v>45</v>
      </c>
      <c r="B2436" s="1">
        <v>31182</v>
      </c>
      <c r="C2436" s="3">
        <v>0</v>
      </c>
      <c r="D2436">
        <v>167.68</v>
      </c>
      <c r="E2436">
        <v>7</v>
      </c>
      <c r="F2436" t="s">
        <v>52</v>
      </c>
      <c r="G2436">
        <f t="shared" si="76"/>
        <v>5</v>
      </c>
      <c r="H2436" s="4">
        <f t="shared" si="77"/>
        <v>31182</v>
      </c>
    </row>
    <row r="2437" spans="1:8" x14ac:dyDescent="0.25">
      <c r="A2437" t="s">
        <v>45</v>
      </c>
      <c r="B2437" s="1">
        <v>31218</v>
      </c>
      <c r="C2437" s="3">
        <v>0</v>
      </c>
      <c r="D2437">
        <v>165.33</v>
      </c>
      <c r="E2437">
        <v>6</v>
      </c>
      <c r="F2437" t="s">
        <v>52</v>
      </c>
      <c r="G2437">
        <f t="shared" si="76"/>
        <v>6</v>
      </c>
      <c r="H2437" s="4">
        <f t="shared" si="77"/>
        <v>31213</v>
      </c>
    </row>
    <row r="2438" spans="1:8" x14ac:dyDescent="0.25">
      <c r="A2438" t="s">
        <v>45</v>
      </c>
      <c r="B2438" s="1">
        <v>31243</v>
      </c>
      <c r="C2438" s="3">
        <v>0</v>
      </c>
      <c r="D2438">
        <v>159.47</v>
      </c>
      <c r="E2438">
        <v>7</v>
      </c>
      <c r="F2438" t="s">
        <v>52</v>
      </c>
      <c r="G2438">
        <f t="shared" si="76"/>
        <v>7</v>
      </c>
      <c r="H2438" s="4">
        <f t="shared" si="77"/>
        <v>31243</v>
      </c>
    </row>
    <row r="2439" spans="1:8" x14ac:dyDescent="0.25">
      <c r="A2439" t="s">
        <v>45</v>
      </c>
      <c r="B2439" s="1">
        <v>31279</v>
      </c>
      <c r="C2439" s="3">
        <v>0</v>
      </c>
      <c r="D2439">
        <v>151.9</v>
      </c>
      <c r="E2439">
        <v>6</v>
      </c>
      <c r="F2439" t="s">
        <v>52</v>
      </c>
      <c r="G2439">
        <f t="shared" si="76"/>
        <v>8</v>
      </c>
      <c r="H2439" s="4">
        <f t="shared" si="77"/>
        <v>31274</v>
      </c>
    </row>
    <row r="2440" spans="1:8" x14ac:dyDescent="0.25">
      <c r="A2440" t="s">
        <v>45</v>
      </c>
      <c r="B2440" s="1">
        <v>31310</v>
      </c>
      <c r="C2440" s="3">
        <v>0</v>
      </c>
      <c r="D2440">
        <v>148.22</v>
      </c>
      <c r="E2440">
        <v>6</v>
      </c>
      <c r="F2440" t="s">
        <v>52</v>
      </c>
      <c r="G2440">
        <f t="shared" si="76"/>
        <v>9</v>
      </c>
      <c r="H2440" s="4">
        <f t="shared" si="77"/>
        <v>31305</v>
      </c>
    </row>
    <row r="2441" spans="1:8" x14ac:dyDescent="0.25">
      <c r="A2441" t="s">
        <v>45</v>
      </c>
      <c r="B2441" s="1">
        <v>31335</v>
      </c>
      <c r="C2441" s="3">
        <v>0</v>
      </c>
      <c r="D2441">
        <v>148.05000000000001</v>
      </c>
      <c r="E2441">
        <v>6</v>
      </c>
      <c r="F2441" t="s">
        <v>52</v>
      </c>
      <c r="G2441">
        <f t="shared" si="76"/>
        <v>10</v>
      </c>
      <c r="H2441" s="4">
        <f t="shared" si="77"/>
        <v>31335</v>
      </c>
    </row>
    <row r="2442" spans="1:8" x14ac:dyDescent="0.25">
      <c r="A2442" t="s">
        <v>45</v>
      </c>
      <c r="B2442" s="1">
        <v>31366</v>
      </c>
      <c r="C2442" s="3">
        <v>0</v>
      </c>
      <c r="D2442">
        <v>150.43</v>
      </c>
      <c r="E2442">
        <v>5</v>
      </c>
      <c r="F2442" t="s">
        <v>52</v>
      </c>
      <c r="G2442">
        <f t="shared" si="76"/>
        <v>11</v>
      </c>
      <c r="H2442" s="4">
        <f t="shared" si="77"/>
        <v>31366</v>
      </c>
    </row>
    <row r="2443" spans="1:8" x14ac:dyDescent="0.25">
      <c r="A2443" t="s">
        <v>45</v>
      </c>
      <c r="B2443" s="1">
        <v>31405</v>
      </c>
      <c r="C2443" s="3">
        <v>0</v>
      </c>
      <c r="D2443">
        <v>154.62</v>
      </c>
      <c r="E2443">
        <v>1</v>
      </c>
      <c r="F2443" t="s">
        <v>52</v>
      </c>
      <c r="G2443">
        <f t="shared" si="76"/>
        <v>12</v>
      </c>
      <c r="H2443" s="4">
        <f t="shared" si="77"/>
        <v>31396</v>
      </c>
    </row>
    <row r="2444" spans="1:8" x14ac:dyDescent="0.25">
      <c r="A2444" t="s">
        <v>45</v>
      </c>
      <c r="B2444" s="1">
        <v>31420</v>
      </c>
      <c r="C2444" s="3">
        <v>0</v>
      </c>
      <c r="D2444">
        <v>157.68</v>
      </c>
      <c r="E2444">
        <v>1</v>
      </c>
      <c r="F2444" t="s">
        <v>52</v>
      </c>
      <c r="G2444">
        <f t="shared" si="76"/>
        <v>1</v>
      </c>
      <c r="H2444" s="4">
        <f t="shared" si="77"/>
        <v>31427</v>
      </c>
    </row>
    <row r="2445" spans="1:8" x14ac:dyDescent="0.25">
      <c r="A2445" t="s">
        <v>45</v>
      </c>
      <c r="B2445" s="1">
        <v>31484</v>
      </c>
      <c r="C2445" s="3">
        <v>0</v>
      </c>
      <c r="D2445">
        <v>163.9</v>
      </c>
      <c r="E2445">
        <v>1</v>
      </c>
      <c r="F2445" t="s">
        <v>52</v>
      </c>
      <c r="G2445">
        <f t="shared" si="76"/>
        <v>3</v>
      </c>
      <c r="H2445" s="4">
        <f t="shared" si="77"/>
        <v>31486</v>
      </c>
    </row>
    <row r="2446" spans="1:8" x14ac:dyDescent="0.25">
      <c r="A2446" t="s">
        <v>45</v>
      </c>
      <c r="B2446" s="1">
        <v>31545</v>
      </c>
      <c r="C2446" s="3">
        <v>0.58819444444444446</v>
      </c>
      <c r="D2446">
        <v>167.27</v>
      </c>
      <c r="E2446">
        <v>1</v>
      </c>
      <c r="F2446" t="s">
        <v>52</v>
      </c>
      <c r="G2446">
        <f t="shared" si="76"/>
        <v>5</v>
      </c>
      <c r="H2446" s="4">
        <f t="shared" si="77"/>
        <v>31547</v>
      </c>
    </row>
    <row r="2447" spans="1:8" x14ac:dyDescent="0.25">
      <c r="A2447" t="s">
        <v>45</v>
      </c>
      <c r="B2447" s="1">
        <v>31573</v>
      </c>
      <c r="C2447" s="3">
        <v>0.375</v>
      </c>
      <c r="D2447">
        <v>166.16</v>
      </c>
      <c r="E2447">
        <v>1</v>
      </c>
      <c r="F2447" t="s">
        <v>52</v>
      </c>
      <c r="G2447">
        <f t="shared" si="76"/>
        <v>6</v>
      </c>
      <c r="H2447" s="4">
        <f t="shared" si="77"/>
        <v>31578</v>
      </c>
    </row>
    <row r="2448" spans="1:8" x14ac:dyDescent="0.25">
      <c r="A2448" t="s">
        <v>45</v>
      </c>
      <c r="B2448" s="1">
        <v>31611</v>
      </c>
      <c r="C2448" s="3">
        <v>0</v>
      </c>
      <c r="D2448">
        <v>159.16999999999999</v>
      </c>
      <c r="E2448">
        <v>1</v>
      </c>
      <c r="F2448" t="s">
        <v>52</v>
      </c>
      <c r="G2448">
        <f t="shared" si="76"/>
        <v>7</v>
      </c>
      <c r="H2448" s="4">
        <f t="shared" si="77"/>
        <v>31608</v>
      </c>
    </row>
    <row r="2449" spans="1:8" x14ac:dyDescent="0.25">
      <c r="A2449" t="s">
        <v>45</v>
      </c>
      <c r="B2449" s="1">
        <v>31636</v>
      </c>
      <c r="C2449" s="3">
        <v>0</v>
      </c>
      <c r="D2449">
        <v>153.56</v>
      </c>
      <c r="E2449">
        <v>1</v>
      </c>
      <c r="F2449" t="s">
        <v>52</v>
      </c>
      <c r="G2449">
        <f t="shared" si="76"/>
        <v>8</v>
      </c>
      <c r="H2449" s="4">
        <f t="shared" si="77"/>
        <v>31639</v>
      </c>
    </row>
    <row r="2450" spans="1:8" x14ac:dyDescent="0.25">
      <c r="A2450" t="s">
        <v>45</v>
      </c>
      <c r="B2450" s="1">
        <v>31666</v>
      </c>
      <c r="C2450" s="3">
        <v>0</v>
      </c>
      <c r="D2450">
        <v>149.27000000000001</v>
      </c>
      <c r="E2450">
        <v>1</v>
      </c>
      <c r="F2450" t="s">
        <v>52</v>
      </c>
      <c r="G2450">
        <f t="shared" si="76"/>
        <v>9</v>
      </c>
      <c r="H2450" s="4">
        <f t="shared" si="77"/>
        <v>31670</v>
      </c>
    </row>
    <row r="2451" spans="1:8" x14ac:dyDescent="0.25">
      <c r="A2451" t="s">
        <v>45</v>
      </c>
      <c r="B2451" s="1">
        <v>31707</v>
      </c>
      <c r="C2451" s="3">
        <v>0</v>
      </c>
      <c r="D2451">
        <v>147.47999999999999</v>
      </c>
      <c r="E2451">
        <v>1</v>
      </c>
      <c r="F2451" t="s">
        <v>52</v>
      </c>
      <c r="G2451">
        <f t="shared" si="76"/>
        <v>10</v>
      </c>
      <c r="H2451" s="4">
        <f t="shared" si="77"/>
        <v>31700</v>
      </c>
    </row>
    <row r="2452" spans="1:8" x14ac:dyDescent="0.25">
      <c r="A2452" t="s">
        <v>45</v>
      </c>
      <c r="B2452" s="1">
        <v>31735</v>
      </c>
      <c r="C2452" s="3">
        <v>0</v>
      </c>
      <c r="D2452">
        <v>149.34</v>
      </c>
      <c r="E2452">
        <v>1</v>
      </c>
      <c r="F2452" t="s">
        <v>52</v>
      </c>
      <c r="G2452">
        <f t="shared" si="76"/>
        <v>11</v>
      </c>
      <c r="H2452" s="4">
        <f t="shared" si="77"/>
        <v>31731</v>
      </c>
    </row>
    <row r="2453" spans="1:8" x14ac:dyDescent="0.25">
      <c r="A2453" t="s">
        <v>45</v>
      </c>
      <c r="B2453" s="1">
        <v>31756</v>
      </c>
      <c r="C2453" s="3">
        <v>0</v>
      </c>
      <c r="D2453">
        <v>151.83000000000001</v>
      </c>
      <c r="E2453">
        <v>1</v>
      </c>
      <c r="F2453" t="s">
        <v>52</v>
      </c>
      <c r="G2453">
        <f t="shared" si="76"/>
        <v>12</v>
      </c>
      <c r="H2453" s="4">
        <f t="shared" si="77"/>
        <v>31761</v>
      </c>
    </row>
    <row r="2454" spans="1:8" x14ac:dyDescent="0.25">
      <c r="A2454" t="s">
        <v>45</v>
      </c>
      <c r="B2454" s="1">
        <v>31799</v>
      </c>
      <c r="C2454" s="3">
        <v>0</v>
      </c>
      <c r="D2454">
        <v>157.72999999999999</v>
      </c>
      <c r="E2454">
        <v>1</v>
      </c>
      <c r="F2454" t="s">
        <v>52</v>
      </c>
      <c r="G2454">
        <f t="shared" si="76"/>
        <v>1</v>
      </c>
      <c r="H2454" s="4">
        <f t="shared" si="77"/>
        <v>31792</v>
      </c>
    </row>
    <row r="2455" spans="1:8" x14ac:dyDescent="0.25">
      <c r="A2455" t="s">
        <v>45</v>
      </c>
      <c r="B2455" s="1">
        <v>31827</v>
      </c>
      <c r="C2455" s="3">
        <v>0</v>
      </c>
      <c r="D2455">
        <v>161.18</v>
      </c>
      <c r="E2455">
        <v>1</v>
      </c>
      <c r="F2455" t="s">
        <v>52</v>
      </c>
      <c r="G2455">
        <f t="shared" si="76"/>
        <v>2</v>
      </c>
      <c r="H2455" s="4">
        <f t="shared" si="77"/>
        <v>31823</v>
      </c>
    </row>
    <row r="2456" spans="1:8" x14ac:dyDescent="0.25">
      <c r="A2456" t="s">
        <v>45</v>
      </c>
      <c r="B2456" s="1">
        <v>31861</v>
      </c>
      <c r="C2456" s="3">
        <v>0</v>
      </c>
      <c r="D2456">
        <v>164.69</v>
      </c>
      <c r="E2456">
        <v>1</v>
      </c>
      <c r="F2456" t="s">
        <v>52</v>
      </c>
      <c r="G2456">
        <f t="shared" si="76"/>
        <v>3</v>
      </c>
      <c r="H2456" s="4">
        <f t="shared" si="77"/>
        <v>31851</v>
      </c>
    </row>
    <row r="2457" spans="1:8" x14ac:dyDescent="0.25">
      <c r="A2457" t="s">
        <v>45</v>
      </c>
      <c r="B2457" s="1">
        <v>31883</v>
      </c>
      <c r="C2457" s="3">
        <v>0</v>
      </c>
      <c r="D2457">
        <v>166.84</v>
      </c>
      <c r="E2457">
        <v>1</v>
      </c>
      <c r="F2457" t="s">
        <v>52</v>
      </c>
      <c r="G2457">
        <f t="shared" si="76"/>
        <v>4</v>
      </c>
      <c r="H2457" s="4">
        <f t="shared" si="77"/>
        <v>31882</v>
      </c>
    </row>
    <row r="2458" spans="1:8" x14ac:dyDescent="0.25">
      <c r="A2458" t="s">
        <v>45</v>
      </c>
      <c r="B2458" s="1">
        <v>31910</v>
      </c>
      <c r="C2458" s="3">
        <v>0</v>
      </c>
      <c r="D2458">
        <v>168.19</v>
      </c>
      <c r="E2458">
        <v>1</v>
      </c>
      <c r="F2458" t="s">
        <v>52</v>
      </c>
      <c r="G2458">
        <f t="shared" si="76"/>
        <v>5</v>
      </c>
      <c r="H2458" s="4">
        <f t="shared" si="77"/>
        <v>31912</v>
      </c>
    </row>
    <row r="2459" spans="1:8" x14ac:dyDescent="0.25">
      <c r="A2459" t="s">
        <v>45</v>
      </c>
      <c r="B2459" s="1">
        <v>31939</v>
      </c>
      <c r="C2459" s="3">
        <v>0</v>
      </c>
      <c r="D2459">
        <v>163.57</v>
      </c>
      <c r="E2459">
        <v>1</v>
      </c>
      <c r="F2459" t="s">
        <v>52</v>
      </c>
      <c r="G2459">
        <f t="shared" si="76"/>
        <v>6</v>
      </c>
      <c r="H2459" s="4">
        <f t="shared" si="77"/>
        <v>31943</v>
      </c>
    </row>
    <row r="2460" spans="1:8" x14ac:dyDescent="0.25">
      <c r="A2460" t="s">
        <v>45</v>
      </c>
      <c r="B2460" s="1">
        <v>31966</v>
      </c>
      <c r="C2460" s="3">
        <v>0</v>
      </c>
      <c r="D2460">
        <v>158.69999999999999</v>
      </c>
      <c r="E2460">
        <v>1</v>
      </c>
      <c r="F2460" t="s">
        <v>52</v>
      </c>
      <c r="G2460">
        <f t="shared" si="76"/>
        <v>7</v>
      </c>
      <c r="H2460" s="4">
        <f t="shared" si="77"/>
        <v>31973</v>
      </c>
    </row>
    <row r="2461" spans="1:8" x14ac:dyDescent="0.25">
      <c r="A2461" t="s">
        <v>45</v>
      </c>
      <c r="B2461" s="1">
        <v>32007</v>
      </c>
      <c r="C2461" s="3">
        <v>0</v>
      </c>
      <c r="D2461">
        <v>151.53</v>
      </c>
      <c r="E2461">
        <v>1</v>
      </c>
      <c r="F2461" t="s">
        <v>52</v>
      </c>
      <c r="G2461">
        <f t="shared" si="76"/>
        <v>8</v>
      </c>
      <c r="H2461" s="4">
        <f t="shared" si="77"/>
        <v>32004</v>
      </c>
    </row>
    <row r="2462" spans="1:8" x14ac:dyDescent="0.25">
      <c r="A2462" t="s">
        <v>45</v>
      </c>
      <c r="B2462" s="1">
        <v>32035</v>
      </c>
      <c r="C2462" s="3">
        <v>0</v>
      </c>
      <c r="D2462">
        <v>147.97999999999999</v>
      </c>
      <c r="E2462">
        <v>1</v>
      </c>
      <c r="F2462" t="s">
        <v>52</v>
      </c>
      <c r="G2462">
        <f t="shared" si="76"/>
        <v>9</v>
      </c>
      <c r="H2462" s="4">
        <f t="shared" si="77"/>
        <v>32035</v>
      </c>
    </row>
    <row r="2463" spans="1:8" x14ac:dyDescent="0.25">
      <c r="A2463" t="s">
        <v>45</v>
      </c>
      <c r="B2463" s="1">
        <v>32066</v>
      </c>
      <c r="C2463" s="3">
        <v>0</v>
      </c>
      <c r="D2463">
        <v>146.66999999999999</v>
      </c>
      <c r="E2463">
        <v>1</v>
      </c>
      <c r="F2463" t="s">
        <v>52</v>
      </c>
      <c r="G2463">
        <f t="shared" si="76"/>
        <v>10</v>
      </c>
      <c r="H2463" s="4">
        <f t="shared" si="77"/>
        <v>32065</v>
      </c>
    </row>
    <row r="2464" spans="1:8" x14ac:dyDescent="0.25">
      <c r="A2464" t="s">
        <v>45</v>
      </c>
      <c r="B2464" s="1">
        <v>32105</v>
      </c>
      <c r="C2464" s="3">
        <v>0</v>
      </c>
      <c r="D2464">
        <v>150.65</v>
      </c>
      <c r="E2464">
        <v>1</v>
      </c>
      <c r="F2464" t="s">
        <v>52</v>
      </c>
      <c r="G2464">
        <f t="shared" si="76"/>
        <v>11</v>
      </c>
      <c r="H2464" s="4">
        <f t="shared" si="77"/>
        <v>32096</v>
      </c>
    </row>
    <row r="2465" spans="1:8" x14ac:dyDescent="0.25">
      <c r="A2465" t="s">
        <v>45</v>
      </c>
      <c r="B2465" s="1">
        <v>32122</v>
      </c>
      <c r="C2465" s="3">
        <v>0</v>
      </c>
      <c r="D2465">
        <v>153.02000000000001</v>
      </c>
      <c r="E2465">
        <v>1</v>
      </c>
      <c r="F2465" t="s">
        <v>52</v>
      </c>
      <c r="G2465">
        <f t="shared" si="76"/>
        <v>12</v>
      </c>
      <c r="H2465" s="4">
        <f t="shared" si="77"/>
        <v>32126</v>
      </c>
    </row>
    <row r="2466" spans="1:8" x14ac:dyDescent="0.25">
      <c r="A2466" t="s">
        <v>45</v>
      </c>
      <c r="B2466" s="1">
        <v>32150</v>
      </c>
      <c r="C2466" s="3">
        <v>0</v>
      </c>
      <c r="D2466">
        <v>157.1</v>
      </c>
      <c r="E2466">
        <v>1</v>
      </c>
      <c r="F2466" t="s">
        <v>52</v>
      </c>
      <c r="G2466">
        <f t="shared" si="76"/>
        <v>1</v>
      </c>
      <c r="H2466" s="4">
        <f t="shared" si="77"/>
        <v>32157</v>
      </c>
    </row>
    <row r="2467" spans="1:8" x14ac:dyDescent="0.25">
      <c r="A2467" t="s">
        <v>45</v>
      </c>
      <c r="B2467" s="1">
        <v>32233</v>
      </c>
      <c r="C2467" s="3">
        <v>0</v>
      </c>
      <c r="D2467">
        <v>165.3</v>
      </c>
      <c r="E2467">
        <v>1</v>
      </c>
      <c r="F2467" t="s">
        <v>52</v>
      </c>
      <c r="G2467">
        <f t="shared" si="76"/>
        <v>3</v>
      </c>
      <c r="H2467" s="4">
        <f t="shared" si="77"/>
        <v>32217</v>
      </c>
    </row>
    <row r="2468" spans="1:8" x14ac:dyDescent="0.25">
      <c r="A2468" t="s">
        <v>45</v>
      </c>
      <c r="B2468" s="1">
        <v>32255</v>
      </c>
      <c r="C2468" s="3">
        <v>0</v>
      </c>
      <c r="D2468">
        <v>166.8</v>
      </c>
      <c r="E2468">
        <v>1</v>
      </c>
      <c r="F2468" t="s">
        <v>52</v>
      </c>
      <c r="G2468">
        <f t="shared" si="76"/>
        <v>4</v>
      </c>
      <c r="H2468" s="4">
        <f t="shared" si="77"/>
        <v>32248</v>
      </c>
    </row>
    <row r="2469" spans="1:8" x14ac:dyDescent="0.25">
      <c r="A2469" t="s">
        <v>45</v>
      </c>
      <c r="B2469" s="1">
        <v>32279</v>
      </c>
      <c r="C2469" s="3">
        <v>0</v>
      </c>
      <c r="D2469">
        <v>167.82</v>
      </c>
      <c r="E2469">
        <v>1</v>
      </c>
      <c r="F2469" t="s">
        <v>52</v>
      </c>
      <c r="G2469">
        <f t="shared" si="76"/>
        <v>5</v>
      </c>
      <c r="H2469" s="4">
        <f t="shared" si="77"/>
        <v>32278</v>
      </c>
    </row>
    <row r="2470" spans="1:8" x14ac:dyDescent="0.25">
      <c r="A2470" t="s">
        <v>45</v>
      </c>
      <c r="B2470" s="1">
        <v>32310</v>
      </c>
      <c r="C2470" s="3">
        <v>0.64652777777777781</v>
      </c>
      <c r="D2470">
        <v>163.93</v>
      </c>
      <c r="E2470">
        <v>1</v>
      </c>
      <c r="F2470" t="s">
        <v>52</v>
      </c>
      <c r="G2470">
        <f t="shared" si="76"/>
        <v>6</v>
      </c>
      <c r="H2470" s="4">
        <f t="shared" si="77"/>
        <v>32309</v>
      </c>
    </row>
    <row r="2471" spans="1:8" x14ac:dyDescent="0.25">
      <c r="A2471" t="s">
        <v>45</v>
      </c>
      <c r="B2471" s="1">
        <v>32338</v>
      </c>
      <c r="C2471" s="3">
        <v>0.58888888888888891</v>
      </c>
      <c r="D2471">
        <v>157.88</v>
      </c>
      <c r="E2471">
        <v>1</v>
      </c>
      <c r="F2471" t="s">
        <v>52</v>
      </c>
      <c r="G2471">
        <f t="shared" si="76"/>
        <v>7</v>
      </c>
      <c r="H2471" s="4">
        <f t="shared" si="77"/>
        <v>32339</v>
      </c>
    </row>
    <row r="2472" spans="1:8" x14ac:dyDescent="0.25">
      <c r="A2472" t="s">
        <v>45</v>
      </c>
      <c r="B2472" s="1">
        <v>32371</v>
      </c>
      <c r="C2472" s="3">
        <v>0.62013888888888891</v>
      </c>
      <c r="D2472">
        <v>152.08000000000001</v>
      </c>
      <c r="E2472">
        <v>1</v>
      </c>
      <c r="F2472" t="s">
        <v>52</v>
      </c>
      <c r="G2472">
        <f t="shared" si="76"/>
        <v>8</v>
      </c>
      <c r="H2472" s="4">
        <f t="shared" si="77"/>
        <v>32370</v>
      </c>
    </row>
    <row r="2473" spans="1:8" x14ac:dyDescent="0.25">
      <c r="A2473" t="s">
        <v>45</v>
      </c>
      <c r="B2473" s="1">
        <v>32408</v>
      </c>
      <c r="C2473" s="3">
        <v>0.66319444444444442</v>
      </c>
      <c r="D2473">
        <v>148.41999999999999</v>
      </c>
      <c r="E2473">
        <v>1</v>
      </c>
      <c r="F2473" t="s">
        <v>52</v>
      </c>
      <c r="G2473">
        <f t="shared" si="76"/>
        <v>9</v>
      </c>
      <c r="H2473" s="4">
        <f t="shared" si="77"/>
        <v>32401</v>
      </c>
    </row>
    <row r="2474" spans="1:8" x14ac:dyDescent="0.25">
      <c r="A2474" t="s">
        <v>45</v>
      </c>
      <c r="B2474" s="1">
        <v>32441</v>
      </c>
      <c r="C2474" s="3">
        <v>0.69166666666666676</v>
      </c>
      <c r="D2474">
        <v>148.79</v>
      </c>
      <c r="E2474">
        <v>1</v>
      </c>
      <c r="F2474" t="s">
        <v>52</v>
      </c>
      <c r="G2474">
        <f t="shared" si="76"/>
        <v>10</v>
      </c>
      <c r="H2474" s="4">
        <f t="shared" si="77"/>
        <v>32431</v>
      </c>
    </row>
    <row r="2475" spans="1:8" x14ac:dyDescent="0.25">
      <c r="A2475" t="s">
        <v>45</v>
      </c>
      <c r="B2475" s="1">
        <v>32457</v>
      </c>
      <c r="C2475" s="3">
        <v>0.43402777777777773</v>
      </c>
      <c r="D2475">
        <v>150.26</v>
      </c>
      <c r="E2475">
        <v>1</v>
      </c>
      <c r="F2475" t="s">
        <v>52</v>
      </c>
      <c r="G2475">
        <f t="shared" si="76"/>
        <v>11</v>
      </c>
      <c r="H2475" s="4">
        <f t="shared" si="77"/>
        <v>32462</v>
      </c>
    </row>
    <row r="2476" spans="1:8" x14ac:dyDescent="0.25">
      <c r="A2476" t="s">
        <v>45</v>
      </c>
      <c r="B2476" s="1">
        <v>32497</v>
      </c>
      <c r="C2476" s="3">
        <v>0</v>
      </c>
      <c r="D2476">
        <v>155.22</v>
      </c>
      <c r="E2476">
        <v>1</v>
      </c>
      <c r="F2476" t="s">
        <v>52</v>
      </c>
      <c r="G2476">
        <f t="shared" si="76"/>
        <v>12</v>
      </c>
      <c r="H2476" s="4">
        <f t="shared" si="77"/>
        <v>32492</v>
      </c>
    </row>
    <row r="2477" spans="1:8" x14ac:dyDescent="0.25">
      <c r="A2477" t="s">
        <v>45</v>
      </c>
      <c r="B2477" s="1">
        <v>32531</v>
      </c>
      <c r="C2477" s="3">
        <v>0</v>
      </c>
      <c r="D2477">
        <v>159.4</v>
      </c>
      <c r="E2477">
        <v>1</v>
      </c>
      <c r="F2477" t="s">
        <v>52</v>
      </c>
      <c r="G2477">
        <f t="shared" si="76"/>
        <v>1</v>
      </c>
      <c r="H2477" s="4">
        <f t="shared" si="77"/>
        <v>32523</v>
      </c>
    </row>
    <row r="2478" spans="1:8" x14ac:dyDescent="0.25">
      <c r="A2478" t="s">
        <v>45</v>
      </c>
      <c r="B2478" s="1">
        <v>32561</v>
      </c>
      <c r="C2478" s="3">
        <v>0</v>
      </c>
      <c r="D2478">
        <v>162.77000000000001</v>
      </c>
      <c r="E2478">
        <v>1</v>
      </c>
      <c r="F2478" t="s">
        <v>52</v>
      </c>
      <c r="G2478">
        <f t="shared" si="76"/>
        <v>2</v>
      </c>
      <c r="H2478" s="4">
        <f t="shared" si="77"/>
        <v>32554</v>
      </c>
    </row>
    <row r="2479" spans="1:8" x14ac:dyDescent="0.25">
      <c r="A2479" t="s">
        <v>45</v>
      </c>
      <c r="B2479" s="1">
        <v>32582</v>
      </c>
      <c r="C2479" s="3">
        <v>0</v>
      </c>
      <c r="D2479">
        <v>164.58</v>
      </c>
      <c r="E2479">
        <v>1</v>
      </c>
      <c r="F2479" t="s">
        <v>52</v>
      </c>
      <c r="G2479">
        <f t="shared" si="76"/>
        <v>3</v>
      </c>
      <c r="H2479" s="4">
        <f t="shared" si="77"/>
        <v>32582</v>
      </c>
    </row>
    <row r="2480" spans="1:8" x14ac:dyDescent="0.25">
      <c r="A2480" t="s">
        <v>45</v>
      </c>
      <c r="B2480" s="1">
        <v>32616</v>
      </c>
      <c r="C2480" s="3">
        <v>0</v>
      </c>
      <c r="D2480">
        <v>167.15</v>
      </c>
      <c r="E2480">
        <v>1</v>
      </c>
      <c r="F2480" t="s">
        <v>52</v>
      </c>
      <c r="G2480">
        <f t="shared" si="76"/>
        <v>4</v>
      </c>
      <c r="H2480" s="4">
        <f t="shared" si="77"/>
        <v>32613</v>
      </c>
    </row>
    <row r="2481" spans="1:8" x14ac:dyDescent="0.25">
      <c r="A2481" t="s">
        <v>45</v>
      </c>
      <c r="B2481" s="1">
        <v>32640</v>
      </c>
      <c r="C2481" s="3">
        <v>0</v>
      </c>
      <c r="D2481">
        <v>168.18</v>
      </c>
      <c r="E2481">
        <v>1</v>
      </c>
      <c r="F2481" t="s">
        <v>52</v>
      </c>
      <c r="G2481">
        <f t="shared" si="76"/>
        <v>5</v>
      </c>
      <c r="H2481" s="4">
        <f t="shared" si="77"/>
        <v>32643</v>
      </c>
    </row>
    <row r="2482" spans="1:8" x14ac:dyDescent="0.25">
      <c r="A2482" t="s">
        <v>45</v>
      </c>
      <c r="B2482" s="1">
        <v>32673</v>
      </c>
      <c r="C2482" s="3">
        <v>0</v>
      </c>
      <c r="D2482">
        <v>164.69</v>
      </c>
      <c r="E2482">
        <v>1</v>
      </c>
      <c r="F2482" t="s">
        <v>52</v>
      </c>
      <c r="G2482">
        <f t="shared" si="76"/>
        <v>6</v>
      </c>
      <c r="H2482" s="4">
        <f t="shared" si="77"/>
        <v>32674</v>
      </c>
    </row>
    <row r="2483" spans="1:8" x14ac:dyDescent="0.25">
      <c r="A2483" t="s">
        <v>45</v>
      </c>
      <c r="B2483" s="1">
        <v>32706</v>
      </c>
      <c r="C2483" s="3">
        <v>0</v>
      </c>
      <c r="D2483">
        <v>157.94999999999999</v>
      </c>
      <c r="E2483">
        <v>1</v>
      </c>
      <c r="F2483" t="s">
        <v>52</v>
      </c>
      <c r="G2483">
        <f t="shared" si="76"/>
        <v>7</v>
      </c>
      <c r="H2483" s="4">
        <f t="shared" si="77"/>
        <v>32704</v>
      </c>
    </row>
    <row r="2484" spans="1:8" x14ac:dyDescent="0.25">
      <c r="A2484" t="s">
        <v>45</v>
      </c>
      <c r="B2484" s="1">
        <v>32735</v>
      </c>
      <c r="C2484" s="3">
        <v>0</v>
      </c>
      <c r="D2484">
        <v>151.81</v>
      </c>
      <c r="E2484">
        <v>1</v>
      </c>
      <c r="F2484" t="s">
        <v>52</v>
      </c>
      <c r="G2484">
        <f t="shared" si="76"/>
        <v>8</v>
      </c>
      <c r="H2484" s="4">
        <f t="shared" si="77"/>
        <v>32735</v>
      </c>
    </row>
    <row r="2485" spans="1:8" x14ac:dyDescent="0.25">
      <c r="A2485" t="s">
        <v>45</v>
      </c>
      <c r="B2485" s="1">
        <v>32772</v>
      </c>
      <c r="C2485" s="3">
        <v>0</v>
      </c>
      <c r="D2485">
        <v>146.88999999999999</v>
      </c>
      <c r="E2485">
        <v>1</v>
      </c>
      <c r="F2485" t="s">
        <v>52</v>
      </c>
      <c r="G2485">
        <f t="shared" si="76"/>
        <v>9</v>
      </c>
      <c r="H2485" s="4">
        <f t="shared" si="77"/>
        <v>32766</v>
      </c>
    </row>
    <row r="2486" spans="1:8" x14ac:dyDescent="0.25">
      <c r="A2486" t="s">
        <v>45</v>
      </c>
      <c r="B2486" s="1">
        <v>32786</v>
      </c>
      <c r="C2486" s="3">
        <v>0</v>
      </c>
      <c r="D2486">
        <v>145.74</v>
      </c>
      <c r="E2486">
        <v>1</v>
      </c>
      <c r="F2486" t="s">
        <v>52</v>
      </c>
      <c r="G2486">
        <f t="shared" si="76"/>
        <v>10</v>
      </c>
      <c r="H2486" s="4">
        <f t="shared" si="77"/>
        <v>32796</v>
      </c>
    </row>
    <row r="2487" spans="1:8" x14ac:dyDescent="0.25">
      <c r="A2487" t="s">
        <v>45</v>
      </c>
      <c r="B2487" s="1">
        <v>32825</v>
      </c>
      <c r="C2487" s="3">
        <v>0</v>
      </c>
      <c r="D2487">
        <v>147.57</v>
      </c>
      <c r="E2487">
        <v>1</v>
      </c>
      <c r="F2487" t="s">
        <v>52</v>
      </c>
      <c r="G2487">
        <f t="shared" si="76"/>
        <v>11</v>
      </c>
      <c r="H2487" s="4">
        <f t="shared" si="77"/>
        <v>32827</v>
      </c>
    </row>
    <row r="2488" spans="1:8" x14ac:dyDescent="0.25">
      <c r="A2488" t="s">
        <v>45</v>
      </c>
      <c r="B2488" s="1">
        <v>32853</v>
      </c>
      <c r="C2488" s="3">
        <v>0</v>
      </c>
      <c r="D2488">
        <v>150.75</v>
      </c>
      <c r="E2488">
        <v>1</v>
      </c>
      <c r="F2488" t="s">
        <v>52</v>
      </c>
      <c r="G2488">
        <f t="shared" si="76"/>
        <v>12</v>
      </c>
      <c r="H2488" s="4">
        <f t="shared" si="77"/>
        <v>32857</v>
      </c>
    </row>
    <row r="2489" spans="1:8" x14ac:dyDescent="0.25">
      <c r="A2489" t="s">
        <v>45</v>
      </c>
      <c r="B2489" s="1">
        <v>32888</v>
      </c>
      <c r="C2489" s="3">
        <v>0</v>
      </c>
      <c r="D2489">
        <v>155.87</v>
      </c>
      <c r="E2489">
        <v>1</v>
      </c>
      <c r="F2489" t="s">
        <v>52</v>
      </c>
      <c r="G2489">
        <f t="shared" si="76"/>
        <v>1</v>
      </c>
      <c r="H2489" s="4">
        <f t="shared" si="77"/>
        <v>32888</v>
      </c>
    </row>
    <row r="2490" spans="1:8" x14ac:dyDescent="0.25">
      <c r="A2490" t="s">
        <v>45</v>
      </c>
      <c r="B2490" s="1">
        <v>32919</v>
      </c>
      <c r="C2490" s="3">
        <v>0</v>
      </c>
      <c r="D2490">
        <v>159.41</v>
      </c>
      <c r="E2490">
        <v>1</v>
      </c>
      <c r="F2490" t="s">
        <v>52</v>
      </c>
      <c r="G2490">
        <f t="shared" si="76"/>
        <v>2</v>
      </c>
      <c r="H2490" s="4">
        <f t="shared" si="77"/>
        <v>32919</v>
      </c>
    </row>
    <row r="2491" spans="1:8" x14ac:dyDescent="0.25">
      <c r="A2491" t="s">
        <v>45</v>
      </c>
      <c r="B2491" s="1">
        <v>32951</v>
      </c>
      <c r="C2491" s="3">
        <v>0</v>
      </c>
      <c r="D2491">
        <v>163.24</v>
      </c>
      <c r="E2491">
        <v>1</v>
      </c>
      <c r="F2491" t="s">
        <v>52</v>
      </c>
      <c r="G2491">
        <f t="shared" si="76"/>
        <v>3</v>
      </c>
      <c r="H2491" s="4">
        <f t="shared" si="77"/>
        <v>32947</v>
      </c>
    </row>
    <row r="2492" spans="1:8" x14ac:dyDescent="0.25">
      <c r="A2492" t="s">
        <v>45</v>
      </c>
      <c r="B2492" s="1">
        <v>32987</v>
      </c>
      <c r="C2492" s="3">
        <v>0</v>
      </c>
      <c r="D2492">
        <v>166.37</v>
      </c>
      <c r="E2492">
        <v>1</v>
      </c>
      <c r="F2492" t="s">
        <v>52</v>
      </c>
      <c r="G2492">
        <f t="shared" si="76"/>
        <v>4</v>
      </c>
      <c r="H2492" s="4">
        <f t="shared" si="77"/>
        <v>32978</v>
      </c>
    </row>
    <row r="2493" spans="1:8" x14ac:dyDescent="0.25">
      <c r="A2493" t="s">
        <v>45</v>
      </c>
      <c r="B2493" s="1">
        <v>33004</v>
      </c>
      <c r="C2493" s="3">
        <v>0</v>
      </c>
      <c r="D2493">
        <v>167.08</v>
      </c>
      <c r="E2493">
        <v>1</v>
      </c>
      <c r="F2493" t="s">
        <v>52</v>
      </c>
      <c r="G2493">
        <f t="shared" si="76"/>
        <v>5</v>
      </c>
      <c r="H2493" s="4">
        <f t="shared" si="77"/>
        <v>33008</v>
      </c>
    </row>
    <row r="2494" spans="1:8" x14ac:dyDescent="0.25">
      <c r="A2494" t="s">
        <v>45</v>
      </c>
      <c r="B2494" s="1">
        <v>33039</v>
      </c>
      <c r="C2494" s="3">
        <v>0</v>
      </c>
      <c r="D2494">
        <v>162.75</v>
      </c>
      <c r="E2494">
        <v>1</v>
      </c>
      <c r="F2494" t="s">
        <v>52</v>
      </c>
      <c r="G2494">
        <f t="shared" si="76"/>
        <v>6</v>
      </c>
      <c r="H2494" s="4">
        <f t="shared" si="77"/>
        <v>33039</v>
      </c>
    </row>
    <row r="2495" spans="1:8" x14ac:dyDescent="0.25">
      <c r="A2495" t="s">
        <v>45</v>
      </c>
      <c r="B2495" s="1">
        <v>33071</v>
      </c>
      <c r="C2495" s="3">
        <v>0</v>
      </c>
      <c r="D2495">
        <v>156.49</v>
      </c>
      <c r="E2495">
        <v>1</v>
      </c>
      <c r="F2495" t="s">
        <v>52</v>
      </c>
      <c r="G2495">
        <f t="shared" si="76"/>
        <v>7</v>
      </c>
      <c r="H2495" s="4">
        <f t="shared" si="77"/>
        <v>33069</v>
      </c>
    </row>
    <row r="2496" spans="1:8" x14ac:dyDescent="0.25">
      <c r="A2496" t="s">
        <v>45</v>
      </c>
      <c r="B2496" s="1">
        <v>33109</v>
      </c>
      <c r="C2496" s="3">
        <v>0</v>
      </c>
      <c r="D2496">
        <v>149.18</v>
      </c>
      <c r="E2496">
        <v>1</v>
      </c>
      <c r="F2496" t="s">
        <v>52</v>
      </c>
      <c r="G2496">
        <f t="shared" si="76"/>
        <v>8</v>
      </c>
      <c r="H2496" s="4">
        <f t="shared" si="77"/>
        <v>33100</v>
      </c>
    </row>
    <row r="2497" spans="1:8" x14ac:dyDescent="0.25">
      <c r="A2497" t="s">
        <v>45</v>
      </c>
      <c r="B2497" s="1">
        <v>33140</v>
      </c>
      <c r="C2497" s="3">
        <v>0</v>
      </c>
      <c r="D2497">
        <v>146.16999999999999</v>
      </c>
      <c r="E2497">
        <v>1</v>
      </c>
      <c r="F2497" t="s">
        <v>52</v>
      </c>
      <c r="G2497">
        <f t="shared" si="76"/>
        <v>9</v>
      </c>
      <c r="H2497" s="4">
        <f t="shared" si="77"/>
        <v>33131</v>
      </c>
    </row>
    <row r="2498" spans="1:8" x14ac:dyDescent="0.25">
      <c r="A2498" t="s">
        <v>45</v>
      </c>
      <c r="B2498" s="1">
        <v>33158</v>
      </c>
      <c r="C2498" s="3">
        <v>0</v>
      </c>
      <c r="D2498">
        <v>145.80000000000001</v>
      </c>
      <c r="E2498">
        <v>1</v>
      </c>
      <c r="F2498" t="s">
        <v>52</v>
      </c>
      <c r="G2498">
        <f t="shared" si="76"/>
        <v>10</v>
      </c>
      <c r="H2498" s="4">
        <f t="shared" si="77"/>
        <v>33161</v>
      </c>
    </row>
    <row r="2499" spans="1:8" x14ac:dyDescent="0.25">
      <c r="A2499" t="s">
        <v>45</v>
      </c>
      <c r="B2499" s="1">
        <v>33203</v>
      </c>
      <c r="C2499" s="3">
        <v>0</v>
      </c>
      <c r="D2499">
        <v>150.19</v>
      </c>
      <c r="E2499">
        <v>1</v>
      </c>
      <c r="F2499" t="s">
        <v>52</v>
      </c>
      <c r="G2499">
        <f t="shared" ref="G2499:G2562" si="78">MONTH(B2499)</f>
        <v>11</v>
      </c>
      <c r="H2499" s="4">
        <f t="shared" ref="H2499:H2562" si="79">DATE(YEAR(B2499),MONTH(B2499),15)</f>
        <v>33192</v>
      </c>
    </row>
    <row r="2500" spans="1:8" x14ac:dyDescent="0.25">
      <c r="A2500" t="s">
        <v>45</v>
      </c>
      <c r="B2500" s="1">
        <v>33218</v>
      </c>
      <c r="C2500" s="3">
        <v>0</v>
      </c>
      <c r="D2500">
        <v>152.9</v>
      </c>
      <c r="E2500">
        <v>1</v>
      </c>
      <c r="F2500" t="s">
        <v>52</v>
      </c>
      <c r="G2500">
        <f t="shared" si="78"/>
        <v>12</v>
      </c>
      <c r="H2500" s="4">
        <f t="shared" si="79"/>
        <v>33222</v>
      </c>
    </row>
    <row r="2501" spans="1:8" x14ac:dyDescent="0.25">
      <c r="A2501" t="s">
        <v>45</v>
      </c>
      <c r="B2501" s="1">
        <v>33256</v>
      </c>
      <c r="C2501" s="3">
        <v>0</v>
      </c>
      <c r="D2501">
        <v>158.22</v>
      </c>
      <c r="E2501">
        <v>1</v>
      </c>
      <c r="F2501" t="s">
        <v>52</v>
      </c>
      <c r="G2501">
        <f t="shared" si="78"/>
        <v>1</v>
      </c>
      <c r="H2501" s="4">
        <f t="shared" si="79"/>
        <v>33253</v>
      </c>
    </row>
    <row r="2502" spans="1:8" x14ac:dyDescent="0.25">
      <c r="A2502" t="s">
        <v>45</v>
      </c>
      <c r="B2502" s="1">
        <v>33289</v>
      </c>
      <c r="C2502" s="3">
        <v>0</v>
      </c>
      <c r="D2502">
        <v>162.31</v>
      </c>
      <c r="E2502">
        <v>1</v>
      </c>
      <c r="F2502" t="s">
        <v>52</v>
      </c>
      <c r="G2502">
        <f t="shared" si="78"/>
        <v>2</v>
      </c>
      <c r="H2502" s="4">
        <f t="shared" si="79"/>
        <v>33284</v>
      </c>
    </row>
    <row r="2503" spans="1:8" x14ac:dyDescent="0.25">
      <c r="A2503" t="s">
        <v>45</v>
      </c>
      <c r="B2503" s="1">
        <v>33305</v>
      </c>
      <c r="C2503" s="3">
        <v>0</v>
      </c>
      <c r="D2503">
        <v>163.85</v>
      </c>
      <c r="E2503">
        <v>1</v>
      </c>
      <c r="F2503" t="s">
        <v>52</v>
      </c>
      <c r="G2503">
        <f t="shared" si="78"/>
        <v>3</v>
      </c>
      <c r="H2503" s="4">
        <f t="shared" si="79"/>
        <v>33312</v>
      </c>
    </row>
    <row r="2504" spans="1:8" x14ac:dyDescent="0.25">
      <c r="A2504" t="s">
        <v>45</v>
      </c>
      <c r="B2504" s="1">
        <v>33343</v>
      </c>
      <c r="C2504" s="3">
        <v>0</v>
      </c>
      <c r="D2504">
        <v>167.43</v>
      </c>
      <c r="E2504">
        <v>1</v>
      </c>
      <c r="F2504" t="s">
        <v>52</v>
      </c>
      <c r="G2504">
        <f t="shared" si="78"/>
        <v>4</v>
      </c>
      <c r="H2504" s="4">
        <f t="shared" si="79"/>
        <v>33343</v>
      </c>
    </row>
    <row r="2505" spans="1:8" x14ac:dyDescent="0.25">
      <c r="A2505" t="s">
        <v>45</v>
      </c>
      <c r="B2505" s="1">
        <v>33387</v>
      </c>
      <c r="C2505" s="3">
        <v>0</v>
      </c>
      <c r="D2505">
        <v>169.92</v>
      </c>
      <c r="E2505">
        <v>1</v>
      </c>
      <c r="F2505" t="s">
        <v>52</v>
      </c>
      <c r="G2505">
        <f t="shared" si="78"/>
        <v>5</v>
      </c>
      <c r="H2505" s="4">
        <f t="shared" si="79"/>
        <v>33373</v>
      </c>
    </row>
    <row r="2506" spans="1:8" x14ac:dyDescent="0.25">
      <c r="A2506" t="s">
        <v>45</v>
      </c>
      <c r="B2506" s="1">
        <v>33406</v>
      </c>
      <c r="C2506" s="3">
        <v>0</v>
      </c>
      <c r="D2506">
        <v>169.4</v>
      </c>
      <c r="E2506">
        <v>1</v>
      </c>
      <c r="F2506" t="s">
        <v>52</v>
      </c>
      <c r="G2506">
        <f t="shared" si="78"/>
        <v>6</v>
      </c>
      <c r="H2506" s="4">
        <f t="shared" si="79"/>
        <v>33404</v>
      </c>
    </row>
    <row r="2507" spans="1:8" x14ac:dyDescent="0.25">
      <c r="A2507" t="s">
        <v>45</v>
      </c>
      <c r="B2507" s="1">
        <v>33428</v>
      </c>
      <c r="C2507" s="3">
        <v>0</v>
      </c>
      <c r="D2507">
        <v>166.05</v>
      </c>
      <c r="E2507">
        <v>1</v>
      </c>
      <c r="F2507" t="s">
        <v>52</v>
      </c>
      <c r="G2507">
        <f t="shared" si="78"/>
        <v>7</v>
      </c>
      <c r="H2507" s="4">
        <f t="shared" si="79"/>
        <v>33434</v>
      </c>
    </row>
    <row r="2508" spans="1:8" x14ac:dyDescent="0.25">
      <c r="A2508" t="s">
        <v>45</v>
      </c>
      <c r="B2508" s="1">
        <v>33470</v>
      </c>
      <c r="C2508" s="3">
        <v>0</v>
      </c>
      <c r="D2508">
        <v>156.38</v>
      </c>
      <c r="E2508">
        <v>1</v>
      </c>
      <c r="F2508" t="s">
        <v>52</v>
      </c>
      <c r="G2508">
        <f t="shared" si="78"/>
        <v>8</v>
      </c>
      <c r="H2508" s="4">
        <f t="shared" si="79"/>
        <v>33465</v>
      </c>
    </row>
    <row r="2509" spans="1:8" x14ac:dyDescent="0.25">
      <c r="A2509" t="s">
        <v>45</v>
      </c>
      <c r="B2509" s="1">
        <v>33506</v>
      </c>
      <c r="C2509" s="3">
        <v>0</v>
      </c>
      <c r="D2509">
        <v>151.02000000000001</v>
      </c>
      <c r="E2509">
        <v>1</v>
      </c>
      <c r="F2509" t="s">
        <v>52</v>
      </c>
      <c r="G2509">
        <f t="shared" si="78"/>
        <v>9</v>
      </c>
      <c r="H2509" s="4">
        <f t="shared" si="79"/>
        <v>33496</v>
      </c>
    </row>
    <row r="2510" spans="1:8" x14ac:dyDescent="0.25">
      <c r="A2510" t="s">
        <v>45</v>
      </c>
      <c r="B2510" s="1">
        <v>33526</v>
      </c>
      <c r="C2510" s="3">
        <v>0</v>
      </c>
      <c r="D2510">
        <v>149.62</v>
      </c>
      <c r="E2510">
        <v>1</v>
      </c>
      <c r="F2510" t="s">
        <v>52</v>
      </c>
      <c r="G2510">
        <f t="shared" si="78"/>
        <v>10</v>
      </c>
      <c r="H2510" s="4">
        <f t="shared" si="79"/>
        <v>33526</v>
      </c>
    </row>
    <row r="2511" spans="1:8" x14ac:dyDescent="0.25">
      <c r="A2511" t="s">
        <v>45</v>
      </c>
      <c r="B2511" s="1">
        <v>33550</v>
      </c>
      <c r="C2511" s="3">
        <v>0</v>
      </c>
      <c r="D2511">
        <v>149.4</v>
      </c>
      <c r="E2511">
        <v>1</v>
      </c>
      <c r="F2511" t="s">
        <v>52</v>
      </c>
      <c r="G2511">
        <f t="shared" si="78"/>
        <v>11</v>
      </c>
      <c r="H2511" s="4">
        <f t="shared" si="79"/>
        <v>33557</v>
      </c>
    </row>
    <row r="2512" spans="1:8" x14ac:dyDescent="0.25">
      <c r="A2512" t="s">
        <v>45</v>
      </c>
      <c r="B2512" s="1">
        <v>33585</v>
      </c>
      <c r="C2512" s="3">
        <v>0</v>
      </c>
      <c r="D2512">
        <v>153.85</v>
      </c>
      <c r="E2512">
        <v>1</v>
      </c>
      <c r="F2512" t="s">
        <v>52</v>
      </c>
      <c r="G2512">
        <f t="shared" si="78"/>
        <v>12</v>
      </c>
      <c r="H2512" s="4">
        <f t="shared" si="79"/>
        <v>33587</v>
      </c>
    </row>
    <row r="2513" spans="1:8" x14ac:dyDescent="0.25">
      <c r="A2513" t="s">
        <v>45</v>
      </c>
      <c r="B2513" s="1">
        <v>33609</v>
      </c>
      <c r="C2513" s="3">
        <v>0</v>
      </c>
      <c r="D2513">
        <v>157.05000000000001</v>
      </c>
      <c r="E2513">
        <v>1</v>
      </c>
      <c r="F2513" t="s">
        <v>52</v>
      </c>
      <c r="G2513">
        <f t="shared" si="78"/>
        <v>1</v>
      </c>
      <c r="H2513" s="4">
        <f t="shared" si="79"/>
        <v>33618</v>
      </c>
    </row>
    <row r="2514" spans="1:8" x14ac:dyDescent="0.25">
      <c r="A2514" t="s">
        <v>45</v>
      </c>
      <c r="B2514" s="1">
        <v>33655</v>
      </c>
      <c r="C2514" s="3">
        <v>0</v>
      </c>
      <c r="D2514">
        <v>163.27000000000001</v>
      </c>
      <c r="E2514">
        <v>1</v>
      </c>
      <c r="F2514" t="s">
        <v>52</v>
      </c>
      <c r="G2514">
        <f t="shared" si="78"/>
        <v>2</v>
      </c>
      <c r="H2514" s="4">
        <f t="shared" si="79"/>
        <v>33649</v>
      </c>
    </row>
    <row r="2515" spans="1:8" x14ac:dyDescent="0.25">
      <c r="A2515" t="s">
        <v>45</v>
      </c>
      <c r="B2515" s="1">
        <v>33679</v>
      </c>
      <c r="C2515" s="3">
        <v>0</v>
      </c>
      <c r="D2515">
        <v>165.9</v>
      </c>
      <c r="E2515">
        <v>1</v>
      </c>
      <c r="F2515" t="s">
        <v>52</v>
      </c>
      <c r="G2515">
        <f t="shared" si="78"/>
        <v>3</v>
      </c>
      <c r="H2515" s="4">
        <f t="shared" si="79"/>
        <v>33678</v>
      </c>
    </row>
    <row r="2516" spans="1:8" x14ac:dyDescent="0.25">
      <c r="A2516" t="s">
        <v>45</v>
      </c>
      <c r="B2516" s="1">
        <v>33710</v>
      </c>
      <c r="C2516" s="3">
        <v>0</v>
      </c>
      <c r="D2516">
        <v>168.74</v>
      </c>
      <c r="E2516">
        <v>1</v>
      </c>
      <c r="F2516" t="s">
        <v>52</v>
      </c>
      <c r="G2516">
        <f t="shared" si="78"/>
        <v>4</v>
      </c>
      <c r="H2516" s="4">
        <f t="shared" si="79"/>
        <v>33709</v>
      </c>
    </row>
    <row r="2517" spans="1:8" x14ac:dyDescent="0.25">
      <c r="A2517" t="s">
        <v>45</v>
      </c>
      <c r="B2517" s="1">
        <v>33738</v>
      </c>
      <c r="C2517" s="3">
        <v>0</v>
      </c>
      <c r="D2517">
        <v>168.84</v>
      </c>
      <c r="E2517">
        <v>1</v>
      </c>
      <c r="F2517" t="s">
        <v>52</v>
      </c>
      <c r="G2517">
        <f t="shared" si="78"/>
        <v>5</v>
      </c>
      <c r="H2517" s="4">
        <f t="shared" si="79"/>
        <v>33739</v>
      </c>
    </row>
    <row r="2518" spans="1:8" x14ac:dyDescent="0.25">
      <c r="A2518" t="s">
        <v>45</v>
      </c>
      <c r="B2518" s="1">
        <v>33773</v>
      </c>
      <c r="C2518" s="3">
        <v>0</v>
      </c>
      <c r="D2518">
        <v>163.97</v>
      </c>
      <c r="E2518">
        <v>1</v>
      </c>
      <c r="F2518" t="s">
        <v>52</v>
      </c>
      <c r="G2518">
        <f t="shared" si="78"/>
        <v>6</v>
      </c>
      <c r="H2518" s="4">
        <f t="shared" si="79"/>
        <v>33770</v>
      </c>
    </row>
    <row r="2519" spans="1:8" x14ac:dyDescent="0.25">
      <c r="A2519" t="s">
        <v>45</v>
      </c>
      <c r="B2519" s="1">
        <v>33798</v>
      </c>
      <c r="C2519" s="3">
        <v>0</v>
      </c>
      <c r="D2519">
        <v>159.47</v>
      </c>
      <c r="E2519">
        <v>1</v>
      </c>
      <c r="F2519" t="s">
        <v>52</v>
      </c>
      <c r="G2519">
        <f t="shared" si="78"/>
        <v>7</v>
      </c>
      <c r="H2519" s="4">
        <f t="shared" si="79"/>
        <v>33800</v>
      </c>
    </row>
    <row r="2520" spans="1:8" x14ac:dyDescent="0.25">
      <c r="A2520" t="s">
        <v>45</v>
      </c>
      <c r="B2520" s="1">
        <v>33840</v>
      </c>
      <c r="C2520" s="3">
        <v>0</v>
      </c>
      <c r="D2520">
        <v>154.11000000000001</v>
      </c>
      <c r="E2520">
        <v>1</v>
      </c>
      <c r="F2520" t="s">
        <v>52</v>
      </c>
      <c r="G2520">
        <f t="shared" si="78"/>
        <v>8</v>
      </c>
      <c r="H2520" s="4">
        <f t="shared" si="79"/>
        <v>33831</v>
      </c>
    </row>
    <row r="2521" spans="1:8" x14ac:dyDescent="0.25">
      <c r="A2521" t="s">
        <v>45</v>
      </c>
      <c r="B2521" s="1">
        <v>33877</v>
      </c>
      <c r="C2521" s="3">
        <v>0</v>
      </c>
      <c r="D2521">
        <v>153.07</v>
      </c>
      <c r="E2521">
        <v>1</v>
      </c>
      <c r="F2521" t="s">
        <v>52</v>
      </c>
      <c r="G2521">
        <f t="shared" si="78"/>
        <v>9</v>
      </c>
      <c r="H2521" s="4">
        <f t="shared" si="79"/>
        <v>33862</v>
      </c>
    </row>
    <row r="2522" spans="1:8" x14ac:dyDescent="0.25">
      <c r="A2522" t="s">
        <v>45</v>
      </c>
      <c r="B2522" s="1">
        <v>33896</v>
      </c>
      <c r="C2522" s="3">
        <v>0</v>
      </c>
      <c r="D2522">
        <v>153.47999999999999</v>
      </c>
      <c r="E2522">
        <v>1</v>
      </c>
      <c r="F2522" t="s">
        <v>52</v>
      </c>
      <c r="G2522">
        <f t="shared" si="78"/>
        <v>10</v>
      </c>
      <c r="H2522" s="4">
        <f t="shared" si="79"/>
        <v>33892</v>
      </c>
    </row>
    <row r="2523" spans="1:8" x14ac:dyDescent="0.25">
      <c r="A2523" t="s">
        <v>45</v>
      </c>
      <c r="B2523" s="1">
        <v>33921</v>
      </c>
      <c r="C2523" s="3">
        <v>0</v>
      </c>
      <c r="D2523">
        <v>156.26</v>
      </c>
      <c r="E2523">
        <v>1</v>
      </c>
      <c r="F2523" t="s">
        <v>52</v>
      </c>
      <c r="G2523">
        <f t="shared" si="78"/>
        <v>11</v>
      </c>
      <c r="H2523" s="4">
        <f t="shared" si="79"/>
        <v>33923</v>
      </c>
    </row>
    <row r="2524" spans="1:8" x14ac:dyDescent="0.25">
      <c r="A2524" t="s">
        <v>45</v>
      </c>
      <c r="B2524" s="1">
        <v>33942</v>
      </c>
      <c r="C2524" s="3">
        <v>0</v>
      </c>
      <c r="D2524">
        <v>159</v>
      </c>
      <c r="E2524">
        <v>1</v>
      </c>
      <c r="F2524" t="s">
        <v>52</v>
      </c>
      <c r="G2524">
        <f t="shared" si="78"/>
        <v>12</v>
      </c>
      <c r="H2524" s="4">
        <f t="shared" si="79"/>
        <v>33953</v>
      </c>
    </row>
    <row r="2525" spans="1:8" x14ac:dyDescent="0.25">
      <c r="A2525" t="s">
        <v>45</v>
      </c>
      <c r="B2525" s="1">
        <v>33973</v>
      </c>
      <c r="C2525" s="3">
        <v>0</v>
      </c>
      <c r="D2525">
        <v>162.74</v>
      </c>
      <c r="E2525">
        <v>1</v>
      </c>
      <c r="F2525" t="s">
        <v>52</v>
      </c>
      <c r="G2525">
        <f t="shared" si="78"/>
        <v>1</v>
      </c>
      <c r="H2525" s="4">
        <f t="shared" si="79"/>
        <v>33984</v>
      </c>
    </row>
    <row r="2526" spans="1:8" x14ac:dyDescent="0.25">
      <c r="A2526" t="s">
        <v>45</v>
      </c>
      <c r="B2526" s="1">
        <v>34017</v>
      </c>
      <c r="C2526" s="3">
        <v>0</v>
      </c>
      <c r="D2526">
        <v>167.77</v>
      </c>
      <c r="E2526">
        <v>1</v>
      </c>
      <c r="F2526" t="s">
        <v>52</v>
      </c>
      <c r="G2526">
        <f t="shared" si="78"/>
        <v>2</v>
      </c>
      <c r="H2526" s="4">
        <f t="shared" si="79"/>
        <v>34015</v>
      </c>
    </row>
    <row r="2527" spans="1:8" x14ac:dyDescent="0.25">
      <c r="A2527" t="s">
        <v>45</v>
      </c>
      <c r="B2527" s="1">
        <v>34036</v>
      </c>
      <c r="C2527" s="3">
        <v>0</v>
      </c>
      <c r="D2527">
        <v>169.6</v>
      </c>
      <c r="E2527">
        <v>1</v>
      </c>
      <c r="F2527" t="s">
        <v>52</v>
      </c>
      <c r="G2527">
        <f t="shared" si="78"/>
        <v>3</v>
      </c>
      <c r="H2527" s="4">
        <f t="shared" si="79"/>
        <v>34043</v>
      </c>
    </row>
    <row r="2528" spans="1:8" x14ac:dyDescent="0.25">
      <c r="A2528" t="s">
        <v>45</v>
      </c>
      <c r="B2528" s="1">
        <v>34072</v>
      </c>
      <c r="C2528" s="3">
        <v>0</v>
      </c>
      <c r="D2528">
        <v>171.88</v>
      </c>
      <c r="E2528">
        <v>1</v>
      </c>
      <c r="F2528" t="s">
        <v>52</v>
      </c>
      <c r="G2528">
        <f t="shared" si="78"/>
        <v>4</v>
      </c>
      <c r="H2528" s="4">
        <f t="shared" si="79"/>
        <v>34074</v>
      </c>
    </row>
    <row r="2529" spans="1:8" x14ac:dyDescent="0.25">
      <c r="A2529" t="s">
        <v>45</v>
      </c>
      <c r="B2529" s="1">
        <v>34101</v>
      </c>
      <c r="C2529" s="3">
        <v>0</v>
      </c>
      <c r="D2529">
        <v>173.29</v>
      </c>
      <c r="E2529">
        <v>1</v>
      </c>
      <c r="F2529" t="s">
        <v>52</v>
      </c>
      <c r="G2529">
        <f t="shared" si="78"/>
        <v>5</v>
      </c>
      <c r="H2529" s="4">
        <f t="shared" si="79"/>
        <v>34104</v>
      </c>
    </row>
    <row r="2530" spans="1:8" x14ac:dyDescent="0.25">
      <c r="A2530" t="s">
        <v>45</v>
      </c>
      <c r="B2530" s="1">
        <v>34142</v>
      </c>
      <c r="C2530" s="3">
        <v>0</v>
      </c>
      <c r="D2530">
        <v>171.12</v>
      </c>
      <c r="E2530">
        <v>1</v>
      </c>
      <c r="F2530" t="s">
        <v>52</v>
      </c>
      <c r="G2530">
        <f t="shared" si="78"/>
        <v>6</v>
      </c>
      <c r="H2530" s="4">
        <f t="shared" si="79"/>
        <v>34135</v>
      </c>
    </row>
    <row r="2531" spans="1:8" x14ac:dyDescent="0.25">
      <c r="A2531" t="s">
        <v>45</v>
      </c>
      <c r="B2531" s="1">
        <v>34165</v>
      </c>
      <c r="C2531" s="3">
        <v>0</v>
      </c>
      <c r="D2531">
        <v>167</v>
      </c>
      <c r="E2531">
        <v>1</v>
      </c>
      <c r="F2531" t="s">
        <v>52</v>
      </c>
      <c r="G2531">
        <f t="shared" si="78"/>
        <v>7</v>
      </c>
      <c r="H2531" s="4">
        <f t="shared" si="79"/>
        <v>34165</v>
      </c>
    </row>
    <row r="2532" spans="1:8" x14ac:dyDescent="0.25">
      <c r="A2532" t="s">
        <v>45</v>
      </c>
      <c r="B2532" s="1">
        <v>34198</v>
      </c>
      <c r="C2532" s="3">
        <v>0</v>
      </c>
      <c r="D2532">
        <v>158.80000000000001</v>
      </c>
      <c r="E2532">
        <v>1</v>
      </c>
      <c r="F2532" t="s">
        <v>52</v>
      </c>
      <c r="G2532">
        <f t="shared" si="78"/>
        <v>8</v>
      </c>
      <c r="H2532" s="4">
        <f t="shared" si="79"/>
        <v>34196</v>
      </c>
    </row>
    <row r="2533" spans="1:8" x14ac:dyDescent="0.25">
      <c r="A2533" t="s">
        <v>45</v>
      </c>
      <c r="B2533" s="1">
        <v>34232</v>
      </c>
      <c r="C2533" s="3">
        <v>0</v>
      </c>
      <c r="D2533">
        <v>153.41</v>
      </c>
      <c r="E2533">
        <v>1</v>
      </c>
      <c r="F2533" t="s">
        <v>52</v>
      </c>
      <c r="G2533">
        <f t="shared" si="78"/>
        <v>9</v>
      </c>
      <c r="H2533" s="4">
        <f t="shared" si="79"/>
        <v>34227</v>
      </c>
    </row>
    <row r="2534" spans="1:8" x14ac:dyDescent="0.25">
      <c r="A2534" t="s">
        <v>45</v>
      </c>
      <c r="B2534" s="1">
        <v>34249</v>
      </c>
      <c r="C2534" s="3">
        <v>0</v>
      </c>
      <c r="D2534">
        <v>151.79</v>
      </c>
      <c r="E2534">
        <v>1</v>
      </c>
      <c r="F2534" t="s">
        <v>52</v>
      </c>
      <c r="G2534">
        <f t="shared" si="78"/>
        <v>10</v>
      </c>
      <c r="H2534" s="4">
        <f t="shared" si="79"/>
        <v>34257</v>
      </c>
    </row>
    <row r="2535" spans="1:8" x14ac:dyDescent="0.25">
      <c r="A2535" t="s">
        <v>45</v>
      </c>
      <c r="B2535" s="1">
        <v>34284</v>
      </c>
      <c r="C2535" s="3">
        <v>0</v>
      </c>
      <c r="D2535">
        <v>151.37</v>
      </c>
      <c r="E2535">
        <v>1</v>
      </c>
      <c r="F2535" t="s">
        <v>52</v>
      </c>
      <c r="G2535">
        <f t="shared" si="78"/>
        <v>11</v>
      </c>
      <c r="H2535" s="4">
        <f t="shared" si="79"/>
        <v>34288</v>
      </c>
    </row>
    <row r="2536" spans="1:8" x14ac:dyDescent="0.25">
      <c r="A2536" t="s">
        <v>45</v>
      </c>
      <c r="B2536" s="1">
        <v>34316</v>
      </c>
      <c r="C2536" s="3">
        <v>0</v>
      </c>
      <c r="D2536">
        <v>155.25</v>
      </c>
      <c r="E2536">
        <v>1</v>
      </c>
      <c r="F2536" t="s">
        <v>52</v>
      </c>
      <c r="G2536">
        <f t="shared" si="78"/>
        <v>12</v>
      </c>
      <c r="H2536" s="4">
        <f t="shared" si="79"/>
        <v>34318</v>
      </c>
    </row>
    <row r="2537" spans="1:8" x14ac:dyDescent="0.25">
      <c r="A2537" t="s">
        <v>45</v>
      </c>
      <c r="B2537" s="1">
        <v>34353</v>
      </c>
      <c r="C2537" s="3">
        <v>0</v>
      </c>
      <c r="D2537">
        <v>160.6</v>
      </c>
      <c r="E2537">
        <v>1</v>
      </c>
      <c r="F2537" t="s">
        <v>52</v>
      </c>
      <c r="G2537">
        <f t="shared" si="78"/>
        <v>1</v>
      </c>
      <c r="H2537" s="4">
        <f t="shared" si="79"/>
        <v>34349</v>
      </c>
    </row>
    <row r="2538" spans="1:8" x14ac:dyDescent="0.25">
      <c r="A2538" t="s">
        <v>45</v>
      </c>
      <c r="B2538" s="1">
        <v>34380</v>
      </c>
      <c r="C2538" s="3">
        <v>0</v>
      </c>
      <c r="D2538">
        <v>164.02</v>
      </c>
      <c r="E2538">
        <v>1</v>
      </c>
      <c r="F2538" t="s">
        <v>52</v>
      </c>
      <c r="G2538">
        <f t="shared" si="78"/>
        <v>2</v>
      </c>
      <c r="H2538" s="4">
        <f t="shared" si="79"/>
        <v>34380</v>
      </c>
    </row>
    <row r="2539" spans="1:8" x14ac:dyDescent="0.25">
      <c r="A2539" t="s">
        <v>45</v>
      </c>
      <c r="B2539" s="1">
        <v>34408</v>
      </c>
      <c r="C2539" s="3">
        <v>0</v>
      </c>
      <c r="D2539">
        <v>167.09</v>
      </c>
      <c r="E2539">
        <v>1</v>
      </c>
      <c r="F2539" t="s">
        <v>52</v>
      </c>
      <c r="G2539">
        <f t="shared" si="78"/>
        <v>3</v>
      </c>
      <c r="H2539" s="4">
        <f t="shared" si="79"/>
        <v>34408</v>
      </c>
    </row>
    <row r="2540" spans="1:8" x14ac:dyDescent="0.25">
      <c r="A2540" t="s">
        <v>45</v>
      </c>
      <c r="B2540" s="1">
        <v>34443</v>
      </c>
      <c r="C2540" s="3">
        <v>0</v>
      </c>
      <c r="D2540">
        <v>170.03</v>
      </c>
      <c r="E2540">
        <v>1</v>
      </c>
      <c r="F2540" t="s">
        <v>52</v>
      </c>
      <c r="G2540">
        <f t="shared" si="78"/>
        <v>4</v>
      </c>
      <c r="H2540" s="4">
        <f t="shared" si="79"/>
        <v>34439</v>
      </c>
    </row>
    <row r="2541" spans="1:8" x14ac:dyDescent="0.25">
      <c r="A2541" t="s">
        <v>45</v>
      </c>
      <c r="B2541" s="1">
        <v>34471</v>
      </c>
      <c r="C2541" s="3">
        <v>0</v>
      </c>
      <c r="D2541">
        <v>170.84</v>
      </c>
      <c r="E2541">
        <v>1</v>
      </c>
      <c r="F2541" t="s">
        <v>52</v>
      </c>
      <c r="G2541">
        <f t="shared" si="78"/>
        <v>5</v>
      </c>
      <c r="H2541" s="4">
        <f t="shared" si="79"/>
        <v>34469</v>
      </c>
    </row>
    <row r="2542" spans="1:8" x14ac:dyDescent="0.25">
      <c r="A2542" t="s">
        <v>45</v>
      </c>
      <c r="B2542" s="1">
        <v>34505</v>
      </c>
      <c r="C2542" s="3">
        <v>0</v>
      </c>
      <c r="D2542">
        <v>164.83</v>
      </c>
      <c r="E2542">
        <v>1</v>
      </c>
      <c r="F2542" t="s">
        <v>52</v>
      </c>
      <c r="G2542">
        <f t="shared" si="78"/>
        <v>6</v>
      </c>
      <c r="H2542" s="4">
        <f t="shared" si="79"/>
        <v>34500</v>
      </c>
    </row>
    <row r="2543" spans="1:8" x14ac:dyDescent="0.25">
      <c r="A2543" t="s">
        <v>45</v>
      </c>
      <c r="B2543" s="1">
        <v>34533</v>
      </c>
      <c r="C2543" s="3">
        <v>0</v>
      </c>
      <c r="D2543">
        <v>158.47999999999999</v>
      </c>
      <c r="E2543">
        <v>1</v>
      </c>
      <c r="F2543" t="s">
        <v>52</v>
      </c>
      <c r="G2543">
        <f t="shared" si="78"/>
        <v>7</v>
      </c>
      <c r="H2543" s="4">
        <f t="shared" si="79"/>
        <v>34530</v>
      </c>
    </row>
    <row r="2544" spans="1:8" x14ac:dyDescent="0.25">
      <c r="A2544" t="s">
        <v>45</v>
      </c>
      <c r="B2544" s="1">
        <v>34561</v>
      </c>
      <c r="C2544" s="3">
        <v>0</v>
      </c>
      <c r="D2544">
        <v>153.28</v>
      </c>
      <c r="E2544">
        <v>1</v>
      </c>
      <c r="F2544" t="s">
        <v>52</v>
      </c>
      <c r="G2544">
        <f t="shared" si="78"/>
        <v>8</v>
      </c>
      <c r="H2544" s="4">
        <f t="shared" si="79"/>
        <v>34561</v>
      </c>
    </row>
    <row r="2545" spans="1:8" x14ac:dyDescent="0.25">
      <c r="A2545" t="s">
        <v>45</v>
      </c>
      <c r="B2545" s="1">
        <v>34593</v>
      </c>
      <c r="C2545" s="3">
        <v>0</v>
      </c>
      <c r="D2545">
        <v>151.08000000000001</v>
      </c>
      <c r="E2545">
        <v>1</v>
      </c>
      <c r="F2545" t="s">
        <v>52</v>
      </c>
      <c r="G2545">
        <f t="shared" si="78"/>
        <v>9</v>
      </c>
      <c r="H2545" s="4">
        <f t="shared" si="79"/>
        <v>34592</v>
      </c>
    </row>
    <row r="2546" spans="1:8" x14ac:dyDescent="0.25">
      <c r="A2546" t="s">
        <v>45</v>
      </c>
      <c r="B2546" s="1">
        <v>34621</v>
      </c>
      <c r="C2546" s="3">
        <v>0</v>
      </c>
      <c r="D2546">
        <v>151.01</v>
      </c>
      <c r="E2546">
        <v>1</v>
      </c>
      <c r="F2546" t="s">
        <v>52</v>
      </c>
      <c r="G2546">
        <f t="shared" si="78"/>
        <v>10</v>
      </c>
      <c r="H2546" s="4">
        <f t="shared" si="79"/>
        <v>34622</v>
      </c>
    </row>
    <row r="2547" spans="1:8" x14ac:dyDescent="0.25">
      <c r="A2547" t="s">
        <v>45</v>
      </c>
      <c r="B2547" s="1">
        <v>34659</v>
      </c>
      <c r="C2547" s="3">
        <v>0</v>
      </c>
      <c r="D2547">
        <v>154.74</v>
      </c>
      <c r="E2547">
        <v>1</v>
      </c>
      <c r="F2547" t="s">
        <v>52</v>
      </c>
      <c r="G2547">
        <f t="shared" si="78"/>
        <v>11</v>
      </c>
      <c r="H2547" s="4">
        <f t="shared" si="79"/>
        <v>34653</v>
      </c>
    </row>
    <row r="2548" spans="1:8" x14ac:dyDescent="0.25">
      <c r="A2548" t="s">
        <v>45</v>
      </c>
      <c r="B2548" s="1">
        <v>34673</v>
      </c>
      <c r="C2548" s="3">
        <v>0</v>
      </c>
      <c r="D2548">
        <v>156.69999999999999</v>
      </c>
      <c r="E2548">
        <v>1</v>
      </c>
      <c r="F2548" t="s">
        <v>52</v>
      </c>
      <c r="G2548">
        <f t="shared" si="78"/>
        <v>12</v>
      </c>
      <c r="H2548" s="4">
        <f t="shared" si="79"/>
        <v>34683</v>
      </c>
    </row>
    <row r="2549" spans="1:8" x14ac:dyDescent="0.25">
      <c r="A2549" t="s">
        <v>45</v>
      </c>
      <c r="B2549" s="1">
        <v>34710</v>
      </c>
      <c r="C2549" s="3">
        <v>0</v>
      </c>
      <c r="D2549">
        <v>162.11000000000001</v>
      </c>
      <c r="E2549">
        <v>1</v>
      </c>
      <c r="F2549" t="s">
        <v>52</v>
      </c>
      <c r="G2549">
        <f t="shared" si="78"/>
        <v>1</v>
      </c>
      <c r="H2549" s="4">
        <f t="shared" si="79"/>
        <v>34714</v>
      </c>
    </row>
    <row r="2550" spans="1:8" x14ac:dyDescent="0.25">
      <c r="A2550" t="s">
        <v>45</v>
      </c>
      <c r="B2550" s="1">
        <v>34745</v>
      </c>
      <c r="C2550" s="3">
        <v>0</v>
      </c>
      <c r="D2550">
        <v>166.23</v>
      </c>
      <c r="E2550">
        <v>1</v>
      </c>
      <c r="F2550" t="s">
        <v>52</v>
      </c>
      <c r="G2550">
        <f t="shared" si="78"/>
        <v>2</v>
      </c>
      <c r="H2550" s="4">
        <f t="shared" si="79"/>
        <v>34745</v>
      </c>
    </row>
    <row r="2551" spans="1:8" x14ac:dyDescent="0.25">
      <c r="A2551" t="s">
        <v>45</v>
      </c>
      <c r="B2551" s="1">
        <v>34786</v>
      </c>
      <c r="C2551" s="3">
        <v>0</v>
      </c>
      <c r="D2551">
        <v>169.92</v>
      </c>
      <c r="E2551">
        <v>1</v>
      </c>
      <c r="F2551" t="s">
        <v>52</v>
      </c>
      <c r="G2551">
        <f t="shared" si="78"/>
        <v>3</v>
      </c>
      <c r="H2551" s="4">
        <f t="shared" si="79"/>
        <v>34773</v>
      </c>
    </row>
    <row r="2552" spans="1:8" x14ac:dyDescent="0.25">
      <c r="A2552" t="s">
        <v>45</v>
      </c>
      <c r="B2552" s="1">
        <v>34803</v>
      </c>
      <c r="C2552" s="3">
        <v>0</v>
      </c>
      <c r="D2552">
        <v>171.14</v>
      </c>
      <c r="E2552">
        <v>1</v>
      </c>
      <c r="F2552" t="s">
        <v>52</v>
      </c>
      <c r="G2552">
        <f t="shared" si="78"/>
        <v>4</v>
      </c>
      <c r="H2552" s="4">
        <f t="shared" si="79"/>
        <v>34804</v>
      </c>
    </row>
    <row r="2553" spans="1:8" x14ac:dyDescent="0.25">
      <c r="A2553" t="s">
        <v>45</v>
      </c>
      <c r="B2553" s="1">
        <v>34827</v>
      </c>
      <c r="C2553" s="3">
        <v>0</v>
      </c>
      <c r="D2553">
        <v>172.45</v>
      </c>
      <c r="E2553">
        <v>1</v>
      </c>
      <c r="F2553" t="s">
        <v>52</v>
      </c>
      <c r="G2553">
        <f t="shared" si="78"/>
        <v>5</v>
      </c>
      <c r="H2553" s="4">
        <f t="shared" si="79"/>
        <v>34834</v>
      </c>
    </row>
    <row r="2554" spans="1:8" x14ac:dyDescent="0.25">
      <c r="A2554" t="s">
        <v>45</v>
      </c>
      <c r="B2554" s="1">
        <v>34863</v>
      </c>
      <c r="C2554" s="3">
        <v>0</v>
      </c>
      <c r="D2554">
        <v>169.39</v>
      </c>
      <c r="E2554">
        <v>1</v>
      </c>
      <c r="F2554" t="s">
        <v>52</v>
      </c>
      <c r="G2554">
        <f t="shared" si="78"/>
        <v>6</v>
      </c>
      <c r="H2554" s="4">
        <f t="shared" si="79"/>
        <v>34865</v>
      </c>
    </row>
    <row r="2555" spans="1:8" x14ac:dyDescent="0.25">
      <c r="A2555" t="s">
        <v>45</v>
      </c>
      <c r="B2555" s="1">
        <v>34898</v>
      </c>
      <c r="C2555" s="3">
        <v>0</v>
      </c>
      <c r="D2555">
        <v>162.87</v>
      </c>
      <c r="E2555">
        <v>1</v>
      </c>
      <c r="F2555" t="s">
        <v>52</v>
      </c>
      <c r="G2555">
        <f t="shared" si="78"/>
        <v>7</v>
      </c>
      <c r="H2555" s="4">
        <f t="shared" si="79"/>
        <v>34895</v>
      </c>
    </row>
    <row r="2556" spans="1:8" x14ac:dyDescent="0.25">
      <c r="A2556" t="s">
        <v>45</v>
      </c>
      <c r="B2556" s="1">
        <v>34932</v>
      </c>
      <c r="C2556" s="3">
        <v>0</v>
      </c>
      <c r="D2556">
        <v>155.46</v>
      </c>
      <c r="E2556">
        <v>1</v>
      </c>
      <c r="F2556" t="s">
        <v>52</v>
      </c>
      <c r="G2556">
        <f t="shared" si="78"/>
        <v>8</v>
      </c>
      <c r="H2556" s="4">
        <f t="shared" si="79"/>
        <v>34926</v>
      </c>
    </row>
    <row r="2557" spans="1:8" x14ac:dyDescent="0.25">
      <c r="A2557" t="s">
        <v>45</v>
      </c>
      <c r="B2557" s="1">
        <v>34962</v>
      </c>
      <c r="C2557" s="3">
        <v>0</v>
      </c>
      <c r="D2557">
        <v>150.54</v>
      </c>
      <c r="E2557">
        <v>1</v>
      </c>
      <c r="F2557" t="s">
        <v>52</v>
      </c>
      <c r="G2557">
        <f t="shared" si="78"/>
        <v>9</v>
      </c>
      <c r="H2557" s="4">
        <f t="shared" si="79"/>
        <v>34957</v>
      </c>
    </row>
    <row r="2558" spans="1:8" x14ac:dyDescent="0.25">
      <c r="A2558" t="s">
        <v>45</v>
      </c>
      <c r="B2558" s="1">
        <v>34990</v>
      </c>
      <c r="C2558" s="3">
        <v>0</v>
      </c>
      <c r="D2558">
        <v>148.36000000000001</v>
      </c>
      <c r="E2558">
        <v>1</v>
      </c>
      <c r="F2558" t="s">
        <v>52</v>
      </c>
      <c r="G2558">
        <f t="shared" si="78"/>
        <v>10</v>
      </c>
      <c r="H2558" s="4">
        <f t="shared" si="79"/>
        <v>34987</v>
      </c>
    </row>
    <row r="2559" spans="1:8" x14ac:dyDescent="0.25">
      <c r="A2559" t="s">
        <v>45</v>
      </c>
      <c r="B2559" s="1">
        <v>35009</v>
      </c>
      <c r="C2559" s="3">
        <v>0</v>
      </c>
      <c r="D2559">
        <v>148.83000000000001</v>
      </c>
      <c r="E2559">
        <v>1</v>
      </c>
      <c r="F2559" t="s">
        <v>52</v>
      </c>
      <c r="G2559">
        <f t="shared" si="78"/>
        <v>11</v>
      </c>
      <c r="H2559" s="4">
        <f t="shared" si="79"/>
        <v>35018</v>
      </c>
    </row>
    <row r="2560" spans="1:8" x14ac:dyDescent="0.25">
      <c r="A2560" t="s">
        <v>45</v>
      </c>
      <c r="B2560" s="1">
        <v>35089</v>
      </c>
      <c r="C2560" s="3">
        <v>0</v>
      </c>
      <c r="D2560">
        <v>159.22</v>
      </c>
      <c r="E2560">
        <v>1</v>
      </c>
      <c r="F2560" t="s">
        <v>52</v>
      </c>
      <c r="G2560">
        <f t="shared" si="78"/>
        <v>1</v>
      </c>
      <c r="H2560" s="4">
        <f t="shared" si="79"/>
        <v>35079</v>
      </c>
    </row>
    <row r="2561" spans="1:8" x14ac:dyDescent="0.25">
      <c r="A2561" t="s">
        <v>45</v>
      </c>
      <c r="B2561" s="1">
        <v>35123</v>
      </c>
      <c r="C2561" s="3">
        <v>0</v>
      </c>
      <c r="D2561">
        <v>163.4</v>
      </c>
      <c r="E2561">
        <v>1</v>
      </c>
      <c r="F2561" t="s">
        <v>52</v>
      </c>
      <c r="G2561">
        <f t="shared" si="78"/>
        <v>2</v>
      </c>
      <c r="H2561" s="4">
        <f t="shared" si="79"/>
        <v>35110</v>
      </c>
    </row>
    <row r="2562" spans="1:8" x14ac:dyDescent="0.25">
      <c r="A2562" t="s">
        <v>45</v>
      </c>
      <c r="B2562" s="1">
        <v>35128</v>
      </c>
      <c r="C2562" s="3">
        <v>0</v>
      </c>
      <c r="D2562">
        <v>163.82</v>
      </c>
      <c r="E2562">
        <v>1</v>
      </c>
      <c r="F2562" t="s">
        <v>52</v>
      </c>
      <c r="G2562">
        <f t="shared" si="78"/>
        <v>3</v>
      </c>
      <c r="H2562" s="4">
        <f t="shared" si="79"/>
        <v>35139</v>
      </c>
    </row>
    <row r="2563" spans="1:8" x14ac:dyDescent="0.25">
      <c r="A2563" t="s">
        <v>45</v>
      </c>
      <c r="B2563" s="1">
        <v>35174</v>
      </c>
      <c r="C2563" s="3">
        <v>0</v>
      </c>
      <c r="D2563">
        <v>167.85</v>
      </c>
      <c r="E2563">
        <v>1</v>
      </c>
      <c r="F2563" t="s">
        <v>52</v>
      </c>
      <c r="G2563">
        <f t="shared" ref="G2563:G2626" si="80">MONTH(B2563)</f>
        <v>4</v>
      </c>
      <c r="H2563" s="4">
        <f t="shared" ref="H2563:H2626" si="81">DATE(YEAR(B2563),MONTH(B2563),15)</f>
        <v>35170</v>
      </c>
    </row>
    <row r="2564" spans="1:8" x14ac:dyDescent="0.25">
      <c r="A2564" t="s">
        <v>45</v>
      </c>
      <c r="B2564" s="1">
        <v>35195</v>
      </c>
      <c r="C2564" s="3">
        <v>0</v>
      </c>
      <c r="D2564">
        <v>169.27</v>
      </c>
      <c r="E2564">
        <v>1</v>
      </c>
      <c r="F2564" t="s">
        <v>52</v>
      </c>
      <c r="G2564">
        <f t="shared" si="80"/>
        <v>5</v>
      </c>
      <c r="H2564" s="4">
        <f t="shared" si="81"/>
        <v>35200</v>
      </c>
    </row>
    <row r="2565" spans="1:8" x14ac:dyDescent="0.25">
      <c r="A2565" t="s">
        <v>45</v>
      </c>
      <c r="B2565" s="1">
        <v>35236</v>
      </c>
      <c r="C2565" s="3">
        <v>0</v>
      </c>
      <c r="D2565">
        <v>165.26</v>
      </c>
      <c r="E2565">
        <v>1</v>
      </c>
      <c r="F2565" t="s">
        <v>52</v>
      </c>
      <c r="G2565">
        <f t="shared" si="80"/>
        <v>6</v>
      </c>
      <c r="H2565" s="4">
        <f t="shared" si="81"/>
        <v>35231</v>
      </c>
    </row>
    <row r="2566" spans="1:8" x14ac:dyDescent="0.25">
      <c r="A2566" t="s">
        <v>45</v>
      </c>
      <c r="B2566" s="1">
        <v>35263</v>
      </c>
      <c r="C2566" s="3">
        <v>0</v>
      </c>
      <c r="D2566">
        <v>160.5</v>
      </c>
      <c r="E2566">
        <v>1</v>
      </c>
      <c r="F2566" t="s">
        <v>52</v>
      </c>
      <c r="G2566">
        <f t="shared" si="80"/>
        <v>7</v>
      </c>
      <c r="H2566" s="4">
        <f t="shared" si="81"/>
        <v>35261</v>
      </c>
    </row>
    <row r="2567" spans="1:8" x14ac:dyDescent="0.25">
      <c r="A2567" t="s">
        <v>45</v>
      </c>
      <c r="B2567" s="1">
        <v>35290</v>
      </c>
      <c r="C2567" s="3">
        <v>0</v>
      </c>
      <c r="D2567">
        <v>154.88</v>
      </c>
      <c r="E2567">
        <v>1</v>
      </c>
      <c r="F2567" t="s">
        <v>52</v>
      </c>
      <c r="G2567">
        <f t="shared" si="80"/>
        <v>8</v>
      </c>
      <c r="H2567" s="4">
        <f t="shared" si="81"/>
        <v>35292</v>
      </c>
    </row>
    <row r="2568" spans="1:8" x14ac:dyDescent="0.25">
      <c r="A2568" t="s">
        <v>45</v>
      </c>
      <c r="B2568" s="1">
        <v>35325</v>
      </c>
      <c r="C2568" s="3">
        <v>0</v>
      </c>
      <c r="D2568">
        <v>149.4</v>
      </c>
      <c r="E2568">
        <v>1</v>
      </c>
      <c r="F2568" t="s">
        <v>52</v>
      </c>
      <c r="G2568">
        <f t="shared" si="80"/>
        <v>9</v>
      </c>
      <c r="H2568" s="4">
        <f t="shared" si="81"/>
        <v>35323</v>
      </c>
    </row>
    <row r="2569" spans="1:8" x14ac:dyDescent="0.25">
      <c r="A2569" t="s">
        <v>45</v>
      </c>
      <c r="B2569" s="1">
        <v>35345</v>
      </c>
      <c r="C2569" s="3">
        <v>0</v>
      </c>
      <c r="D2569">
        <v>148.1</v>
      </c>
      <c r="E2569">
        <v>1</v>
      </c>
      <c r="F2569" t="s">
        <v>52</v>
      </c>
      <c r="G2569">
        <f t="shared" si="80"/>
        <v>10</v>
      </c>
      <c r="H2569" s="4">
        <f t="shared" si="81"/>
        <v>35353</v>
      </c>
    </row>
    <row r="2570" spans="1:8" x14ac:dyDescent="0.25">
      <c r="A2570" t="s">
        <v>45</v>
      </c>
      <c r="B2570" s="1">
        <v>35381</v>
      </c>
      <c r="C2570" s="3">
        <v>0</v>
      </c>
      <c r="D2570">
        <v>148.5</v>
      </c>
      <c r="E2570">
        <v>1</v>
      </c>
      <c r="F2570" t="s">
        <v>52</v>
      </c>
      <c r="G2570">
        <f t="shared" si="80"/>
        <v>11</v>
      </c>
      <c r="H2570" s="4">
        <f t="shared" si="81"/>
        <v>35384</v>
      </c>
    </row>
    <row r="2571" spans="1:8" x14ac:dyDescent="0.25">
      <c r="A2571" t="s">
        <v>45</v>
      </c>
      <c r="B2571" s="1">
        <v>35412</v>
      </c>
      <c r="C2571" s="3">
        <v>0</v>
      </c>
      <c r="D2571">
        <v>152.5</v>
      </c>
      <c r="E2571">
        <v>1</v>
      </c>
      <c r="F2571" t="s">
        <v>52</v>
      </c>
      <c r="G2571">
        <f t="shared" si="80"/>
        <v>12</v>
      </c>
      <c r="H2571" s="4">
        <f t="shared" si="81"/>
        <v>35414</v>
      </c>
    </row>
    <row r="2572" spans="1:8" x14ac:dyDescent="0.25">
      <c r="A2572" t="s">
        <v>45</v>
      </c>
      <c r="B2572" s="1">
        <v>35444</v>
      </c>
      <c r="C2572" s="3">
        <v>0</v>
      </c>
      <c r="D2572">
        <v>156.97</v>
      </c>
      <c r="E2572">
        <v>1</v>
      </c>
      <c r="F2572" t="s">
        <v>52</v>
      </c>
      <c r="G2572">
        <f t="shared" si="80"/>
        <v>1</v>
      </c>
      <c r="H2572" s="4">
        <f t="shared" si="81"/>
        <v>35445</v>
      </c>
    </row>
    <row r="2573" spans="1:8" x14ac:dyDescent="0.25">
      <c r="A2573" t="s">
        <v>45</v>
      </c>
      <c r="B2573" s="1">
        <v>35480</v>
      </c>
      <c r="C2573" s="3">
        <v>0</v>
      </c>
      <c r="D2573">
        <v>162.07</v>
      </c>
      <c r="E2573">
        <v>1</v>
      </c>
      <c r="F2573" t="s">
        <v>52</v>
      </c>
      <c r="G2573">
        <f t="shared" si="80"/>
        <v>2</v>
      </c>
      <c r="H2573" s="4">
        <f t="shared" si="81"/>
        <v>35476</v>
      </c>
    </row>
    <row r="2574" spans="1:8" x14ac:dyDescent="0.25">
      <c r="A2574" t="s">
        <v>45</v>
      </c>
      <c r="B2574" s="1">
        <v>35500</v>
      </c>
      <c r="C2574" s="3">
        <v>0</v>
      </c>
      <c r="D2574">
        <v>163.62</v>
      </c>
      <c r="E2574">
        <v>1</v>
      </c>
      <c r="F2574" t="s">
        <v>52</v>
      </c>
      <c r="G2574">
        <f t="shared" si="80"/>
        <v>3</v>
      </c>
      <c r="H2574" s="4">
        <f t="shared" si="81"/>
        <v>35504</v>
      </c>
    </row>
    <row r="2575" spans="1:8" x14ac:dyDescent="0.25">
      <c r="A2575" t="s">
        <v>45</v>
      </c>
      <c r="B2575" s="1">
        <v>35536</v>
      </c>
      <c r="C2575" s="3">
        <v>0</v>
      </c>
      <c r="D2575">
        <v>165.84</v>
      </c>
      <c r="E2575">
        <v>1</v>
      </c>
      <c r="F2575" t="s">
        <v>52</v>
      </c>
      <c r="G2575">
        <f t="shared" si="80"/>
        <v>4</v>
      </c>
      <c r="H2575" s="4">
        <f t="shared" si="81"/>
        <v>35535</v>
      </c>
    </row>
    <row r="2576" spans="1:8" x14ac:dyDescent="0.25">
      <c r="A2576" t="s">
        <v>45</v>
      </c>
      <c r="B2576" s="1">
        <v>35564</v>
      </c>
      <c r="C2576" s="3">
        <v>0</v>
      </c>
      <c r="D2576">
        <v>167.4</v>
      </c>
      <c r="E2576">
        <v>1</v>
      </c>
      <c r="F2576" t="s">
        <v>52</v>
      </c>
      <c r="G2576">
        <f t="shared" si="80"/>
        <v>5</v>
      </c>
      <c r="H2576" s="4">
        <f t="shared" si="81"/>
        <v>35565</v>
      </c>
    </row>
    <row r="2577" spans="1:8" x14ac:dyDescent="0.25">
      <c r="A2577" t="s">
        <v>45</v>
      </c>
      <c r="B2577" s="1">
        <v>35598</v>
      </c>
      <c r="C2577" s="3">
        <v>0</v>
      </c>
      <c r="D2577">
        <v>158.19999999999999</v>
      </c>
      <c r="E2577">
        <v>1</v>
      </c>
      <c r="F2577" t="s">
        <v>52</v>
      </c>
      <c r="G2577">
        <f t="shared" si="80"/>
        <v>6</v>
      </c>
      <c r="H2577" s="4">
        <f t="shared" si="81"/>
        <v>35596</v>
      </c>
    </row>
    <row r="2578" spans="1:8" x14ac:dyDescent="0.25">
      <c r="A2578" t="s">
        <v>45</v>
      </c>
      <c r="B2578" s="1">
        <v>35625</v>
      </c>
      <c r="C2578" s="3">
        <v>0</v>
      </c>
      <c r="D2578">
        <v>158.38</v>
      </c>
      <c r="E2578">
        <v>1</v>
      </c>
      <c r="F2578" t="s">
        <v>52</v>
      </c>
      <c r="G2578">
        <f t="shared" si="80"/>
        <v>7</v>
      </c>
      <c r="H2578" s="4">
        <f t="shared" si="81"/>
        <v>35626</v>
      </c>
    </row>
    <row r="2579" spans="1:8" x14ac:dyDescent="0.25">
      <c r="A2579" t="s">
        <v>45</v>
      </c>
      <c r="B2579" s="1">
        <v>35660</v>
      </c>
      <c r="C2579" s="3">
        <v>0</v>
      </c>
      <c r="D2579">
        <v>152.33000000000001</v>
      </c>
      <c r="E2579">
        <v>1</v>
      </c>
      <c r="F2579" t="s">
        <v>52</v>
      </c>
      <c r="G2579">
        <f t="shared" si="80"/>
        <v>8</v>
      </c>
      <c r="H2579" s="4">
        <f t="shared" si="81"/>
        <v>35657</v>
      </c>
    </row>
    <row r="2580" spans="1:8" x14ac:dyDescent="0.25">
      <c r="A2580" t="s">
        <v>45</v>
      </c>
      <c r="B2580" s="1">
        <v>35688</v>
      </c>
      <c r="C2580" s="3">
        <v>0</v>
      </c>
      <c r="D2580">
        <v>149.97999999999999</v>
      </c>
      <c r="E2580">
        <v>1</v>
      </c>
      <c r="F2580" t="s">
        <v>52</v>
      </c>
      <c r="G2580">
        <f t="shared" si="80"/>
        <v>9</v>
      </c>
      <c r="H2580" s="4">
        <f t="shared" si="81"/>
        <v>35688</v>
      </c>
    </row>
    <row r="2581" spans="1:8" x14ac:dyDescent="0.25">
      <c r="A2581" t="s">
        <v>45</v>
      </c>
      <c r="B2581" s="1">
        <v>35717</v>
      </c>
      <c r="C2581" s="3">
        <v>0</v>
      </c>
      <c r="D2581">
        <v>148.78</v>
      </c>
      <c r="E2581">
        <v>1</v>
      </c>
      <c r="F2581" t="s">
        <v>52</v>
      </c>
      <c r="G2581">
        <f t="shared" si="80"/>
        <v>10</v>
      </c>
      <c r="H2581" s="4">
        <f t="shared" si="81"/>
        <v>35718</v>
      </c>
    </row>
    <row r="2582" spans="1:8" x14ac:dyDescent="0.25">
      <c r="A2582" t="s">
        <v>45</v>
      </c>
      <c r="B2582" s="1">
        <v>35759</v>
      </c>
      <c r="C2582" s="3">
        <v>0</v>
      </c>
      <c r="D2582">
        <v>151.54</v>
      </c>
      <c r="E2582">
        <v>1</v>
      </c>
      <c r="F2582" t="s">
        <v>52</v>
      </c>
      <c r="G2582">
        <f t="shared" si="80"/>
        <v>11</v>
      </c>
      <c r="H2582" s="4">
        <f t="shared" si="81"/>
        <v>35749</v>
      </c>
    </row>
    <row r="2583" spans="1:8" x14ac:dyDescent="0.25">
      <c r="A2583" t="s">
        <v>45</v>
      </c>
      <c r="B2583" s="1">
        <v>35782</v>
      </c>
      <c r="C2583" s="3">
        <v>0</v>
      </c>
      <c r="D2583">
        <v>155.47</v>
      </c>
      <c r="E2583">
        <v>1</v>
      </c>
      <c r="F2583" t="s">
        <v>52</v>
      </c>
      <c r="G2583">
        <f t="shared" si="80"/>
        <v>12</v>
      </c>
      <c r="H2583" s="4">
        <f t="shared" si="81"/>
        <v>35779</v>
      </c>
    </row>
    <row r="2584" spans="1:8" x14ac:dyDescent="0.25">
      <c r="A2584" t="s">
        <v>45</v>
      </c>
      <c r="B2584" s="1">
        <v>35810</v>
      </c>
      <c r="C2584" s="3">
        <v>0</v>
      </c>
      <c r="D2584">
        <v>158.71</v>
      </c>
      <c r="E2584">
        <v>1</v>
      </c>
      <c r="F2584" t="s">
        <v>52</v>
      </c>
      <c r="G2584">
        <f t="shared" si="80"/>
        <v>1</v>
      </c>
      <c r="H2584" s="4">
        <f t="shared" si="81"/>
        <v>35810</v>
      </c>
    </row>
    <row r="2585" spans="1:8" x14ac:dyDescent="0.25">
      <c r="A2585" t="s">
        <v>45</v>
      </c>
      <c r="B2585" s="1">
        <v>35845</v>
      </c>
      <c r="C2585" s="3">
        <v>0</v>
      </c>
      <c r="D2585">
        <v>163.19999999999999</v>
      </c>
      <c r="E2585">
        <v>1</v>
      </c>
      <c r="F2585" t="s">
        <v>52</v>
      </c>
      <c r="G2585">
        <f t="shared" si="80"/>
        <v>2</v>
      </c>
      <c r="H2585" s="4">
        <f t="shared" si="81"/>
        <v>35841</v>
      </c>
    </row>
    <row r="2586" spans="1:8" x14ac:dyDescent="0.25">
      <c r="A2586" t="s">
        <v>45</v>
      </c>
      <c r="B2586" s="1">
        <v>35878</v>
      </c>
      <c r="C2586" s="3">
        <v>0</v>
      </c>
      <c r="D2586">
        <v>166.53</v>
      </c>
      <c r="E2586">
        <v>1</v>
      </c>
      <c r="F2586" t="s">
        <v>52</v>
      </c>
      <c r="G2586">
        <f t="shared" si="80"/>
        <v>3</v>
      </c>
      <c r="H2586" s="4">
        <f t="shared" si="81"/>
        <v>35869</v>
      </c>
    </row>
    <row r="2587" spans="1:8" x14ac:dyDescent="0.25">
      <c r="A2587" t="s">
        <v>45</v>
      </c>
      <c r="B2587" s="1">
        <v>35907</v>
      </c>
      <c r="C2587" s="3">
        <v>0</v>
      </c>
      <c r="D2587">
        <v>168.86</v>
      </c>
      <c r="E2587">
        <v>1</v>
      </c>
      <c r="F2587" t="s">
        <v>52</v>
      </c>
      <c r="G2587">
        <f t="shared" si="80"/>
        <v>4</v>
      </c>
      <c r="H2587" s="4">
        <f t="shared" si="81"/>
        <v>35900</v>
      </c>
    </row>
    <row r="2588" spans="1:8" x14ac:dyDescent="0.25">
      <c r="A2588" t="s">
        <v>45</v>
      </c>
      <c r="B2588" s="1">
        <v>35941</v>
      </c>
      <c r="C2588" s="3">
        <v>0</v>
      </c>
      <c r="D2588">
        <v>168.79</v>
      </c>
      <c r="E2588">
        <v>1</v>
      </c>
      <c r="F2588" t="s">
        <v>52</v>
      </c>
      <c r="G2588">
        <f t="shared" si="80"/>
        <v>5</v>
      </c>
      <c r="H2588" s="4">
        <f t="shared" si="81"/>
        <v>35930</v>
      </c>
    </row>
    <row r="2589" spans="1:8" x14ac:dyDescent="0.25">
      <c r="A2589" t="s">
        <v>45</v>
      </c>
      <c r="B2589" s="1">
        <v>35968</v>
      </c>
      <c r="C2589" s="3">
        <v>0</v>
      </c>
      <c r="D2589">
        <v>164.14</v>
      </c>
      <c r="E2589">
        <v>1</v>
      </c>
      <c r="F2589" t="s">
        <v>52</v>
      </c>
      <c r="G2589">
        <f t="shared" si="80"/>
        <v>6</v>
      </c>
      <c r="H2589" s="4">
        <f t="shared" si="81"/>
        <v>35961</v>
      </c>
    </row>
    <row r="2590" spans="1:8" x14ac:dyDescent="0.25">
      <c r="A2590" t="s">
        <v>45</v>
      </c>
      <c r="B2590" s="1">
        <v>35999</v>
      </c>
      <c r="C2590" s="3">
        <v>0</v>
      </c>
      <c r="D2590">
        <v>161.19</v>
      </c>
      <c r="E2590">
        <v>1</v>
      </c>
      <c r="F2590" t="s">
        <v>52</v>
      </c>
      <c r="G2590">
        <f t="shared" si="80"/>
        <v>7</v>
      </c>
      <c r="H2590" s="4">
        <f t="shared" si="81"/>
        <v>35991</v>
      </c>
    </row>
    <row r="2591" spans="1:8" x14ac:dyDescent="0.25">
      <c r="A2591" t="s">
        <v>45</v>
      </c>
      <c r="B2591" s="1">
        <v>36026</v>
      </c>
      <c r="C2591" s="3">
        <v>0</v>
      </c>
      <c r="D2591">
        <v>155.07</v>
      </c>
      <c r="E2591">
        <v>1</v>
      </c>
      <c r="F2591" t="s">
        <v>52</v>
      </c>
      <c r="G2591">
        <f t="shared" si="80"/>
        <v>8</v>
      </c>
      <c r="H2591" s="4">
        <f t="shared" si="81"/>
        <v>36022</v>
      </c>
    </row>
    <row r="2592" spans="1:8" x14ac:dyDescent="0.25">
      <c r="A2592" t="s">
        <v>45</v>
      </c>
      <c r="B2592" s="1">
        <v>36066</v>
      </c>
      <c r="C2592" s="3">
        <v>0</v>
      </c>
      <c r="D2592">
        <v>149.28</v>
      </c>
      <c r="E2592">
        <v>1</v>
      </c>
      <c r="F2592" t="s">
        <v>52</v>
      </c>
      <c r="G2592">
        <f t="shared" si="80"/>
        <v>9</v>
      </c>
      <c r="H2592" s="4">
        <f t="shared" si="81"/>
        <v>36053</v>
      </c>
    </row>
    <row r="2593" spans="1:8" x14ac:dyDescent="0.25">
      <c r="A2593" t="s">
        <v>45</v>
      </c>
      <c r="B2593" s="1">
        <v>36088</v>
      </c>
      <c r="C2593" s="3">
        <v>0</v>
      </c>
      <c r="D2593">
        <v>147.62</v>
      </c>
      <c r="E2593">
        <v>1</v>
      </c>
      <c r="F2593" t="s">
        <v>52</v>
      </c>
      <c r="G2593">
        <f t="shared" si="80"/>
        <v>10</v>
      </c>
      <c r="H2593" s="4">
        <f t="shared" si="81"/>
        <v>36083</v>
      </c>
    </row>
    <row r="2594" spans="1:8" x14ac:dyDescent="0.25">
      <c r="A2594" t="s">
        <v>45</v>
      </c>
      <c r="B2594" s="1">
        <v>36117</v>
      </c>
      <c r="C2594" s="3">
        <v>0</v>
      </c>
      <c r="D2594">
        <v>150.12</v>
      </c>
      <c r="E2594">
        <v>1</v>
      </c>
      <c r="F2594" t="s">
        <v>52</v>
      </c>
      <c r="G2594">
        <f t="shared" si="80"/>
        <v>11</v>
      </c>
      <c r="H2594" s="4">
        <f t="shared" si="81"/>
        <v>36114</v>
      </c>
    </row>
    <row r="2595" spans="1:8" x14ac:dyDescent="0.25">
      <c r="A2595" t="s">
        <v>45</v>
      </c>
      <c r="B2595" s="1">
        <v>36145</v>
      </c>
      <c r="C2595" s="3">
        <v>0</v>
      </c>
      <c r="D2595">
        <v>155.36000000000001</v>
      </c>
      <c r="E2595">
        <v>1</v>
      </c>
      <c r="F2595" t="s">
        <v>52</v>
      </c>
      <c r="G2595">
        <f t="shared" si="80"/>
        <v>12</v>
      </c>
      <c r="H2595" s="4">
        <f t="shared" si="81"/>
        <v>36144</v>
      </c>
    </row>
    <row r="2596" spans="1:8" x14ac:dyDescent="0.25">
      <c r="A2596" t="s">
        <v>45</v>
      </c>
      <c r="B2596" s="1">
        <v>36180</v>
      </c>
      <c r="C2596" s="3">
        <v>0</v>
      </c>
      <c r="D2596">
        <v>159.88</v>
      </c>
      <c r="E2596">
        <v>1</v>
      </c>
      <c r="F2596" t="s">
        <v>52</v>
      </c>
      <c r="G2596">
        <f t="shared" si="80"/>
        <v>1</v>
      </c>
      <c r="H2596" s="4">
        <f t="shared" si="81"/>
        <v>36175</v>
      </c>
    </row>
    <row r="2597" spans="1:8" x14ac:dyDescent="0.25">
      <c r="A2597" t="s">
        <v>45</v>
      </c>
      <c r="B2597" s="1">
        <v>36209</v>
      </c>
      <c r="C2597" s="3">
        <v>0</v>
      </c>
      <c r="D2597">
        <v>163.44999999999999</v>
      </c>
      <c r="E2597">
        <v>1</v>
      </c>
      <c r="F2597" t="s">
        <v>52</v>
      </c>
      <c r="G2597">
        <f t="shared" si="80"/>
        <v>2</v>
      </c>
      <c r="H2597" s="4">
        <f t="shared" si="81"/>
        <v>36206</v>
      </c>
    </row>
    <row r="2598" spans="1:8" x14ac:dyDescent="0.25">
      <c r="A2598" t="s">
        <v>45</v>
      </c>
      <c r="B2598" s="1">
        <v>36234</v>
      </c>
      <c r="C2598" s="3">
        <v>0</v>
      </c>
      <c r="D2598">
        <v>165.92</v>
      </c>
      <c r="E2598">
        <v>1</v>
      </c>
      <c r="F2598" t="s">
        <v>52</v>
      </c>
      <c r="G2598">
        <f t="shared" si="80"/>
        <v>3</v>
      </c>
      <c r="H2598" s="4">
        <f t="shared" si="81"/>
        <v>36234</v>
      </c>
    </row>
    <row r="2599" spans="1:8" x14ac:dyDescent="0.25">
      <c r="A2599" t="s">
        <v>45</v>
      </c>
      <c r="B2599" s="1">
        <v>36271</v>
      </c>
      <c r="C2599" s="3">
        <v>0</v>
      </c>
      <c r="D2599">
        <v>168.79</v>
      </c>
      <c r="E2599">
        <v>1</v>
      </c>
      <c r="F2599" t="s">
        <v>52</v>
      </c>
      <c r="G2599">
        <f t="shared" si="80"/>
        <v>4</v>
      </c>
      <c r="H2599" s="4">
        <f t="shared" si="81"/>
        <v>36265</v>
      </c>
    </row>
    <row r="2600" spans="1:8" x14ac:dyDescent="0.25">
      <c r="A2600" t="s">
        <v>45</v>
      </c>
      <c r="B2600" s="1">
        <v>36300</v>
      </c>
      <c r="C2600" s="3">
        <v>0</v>
      </c>
      <c r="D2600">
        <v>169.55</v>
      </c>
      <c r="E2600">
        <v>1</v>
      </c>
      <c r="F2600" t="s">
        <v>52</v>
      </c>
      <c r="G2600">
        <f t="shared" si="80"/>
        <v>5</v>
      </c>
      <c r="H2600" s="4">
        <f t="shared" si="81"/>
        <v>36295</v>
      </c>
    </row>
    <row r="2601" spans="1:8" x14ac:dyDescent="0.25">
      <c r="A2601" t="s">
        <v>45</v>
      </c>
      <c r="B2601" s="1">
        <v>36326</v>
      </c>
      <c r="C2601" s="3">
        <v>0</v>
      </c>
      <c r="D2601">
        <v>164.08</v>
      </c>
      <c r="E2601">
        <v>1</v>
      </c>
      <c r="F2601" t="s">
        <v>52</v>
      </c>
      <c r="G2601">
        <f t="shared" si="80"/>
        <v>6</v>
      </c>
      <c r="H2601" s="4">
        <f t="shared" si="81"/>
        <v>36326</v>
      </c>
    </row>
    <row r="2602" spans="1:8" x14ac:dyDescent="0.25">
      <c r="A2602" t="s">
        <v>45</v>
      </c>
      <c r="B2602" s="1">
        <v>36363</v>
      </c>
      <c r="C2602" s="3">
        <v>0</v>
      </c>
      <c r="D2602">
        <v>162.34</v>
      </c>
      <c r="E2602">
        <v>1</v>
      </c>
      <c r="F2602" t="s">
        <v>52</v>
      </c>
      <c r="G2602">
        <f t="shared" si="80"/>
        <v>7</v>
      </c>
      <c r="H2602" s="4">
        <f t="shared" si="81"/>
        <v>36356</v>
      </c>
    </row>
    <row r="2603" spans="1:8" x14ac:dyDescent="0.25">
      <c r="A2603" t="s">
        <v>45</v>
      </c>
      <c r="B2603" s="1">
        <v>36388</v>
      </c>
      <c r="C2603" s="3">
        <v>0</v>
      </c>
      <c r="D2603">
        <v>156.43</v>
      </c>
      <c r="E2603">
        <v>1</v>
      </c>
      <c r="F2603" t="s">
        <v>52</v>
      </c>
      <c r="G2603">
        <f t="shared" si="80"/>
        <v>8</v>
      </c>
      <c r="H2603" s="4">
        <f t="shared" si="81"/>
        <v>36387</v>
      </c>
    </row>
    <row r="2604" spans="1:8" x14ac:dyDescent="0.25">
      <c r="A2604" t="s">
        <v>45</v>
      </c>
      <c r="B2604" s="1">
        <v>36416</v>
      </c>
      <c r="C2604" s="3">
        <v>0</v>
      </c>
      <c r="D2604">
        <v>152.1</v>
      </c>
      <c r="E2604">
        <v>1</v>
      </c>
      <c r="F2604" t="s">
        <v>52</v>
      </c>
      <c r="G2604">
        <f t="shared" si="80"/>
        <v>9</v>
      </c>
      <c r="H2604" s="4">
        <f t="shared" si="81"/>
        <v>36418</v>
      </c>
    </row>
    <row r="2605" spans="1:8" x14ac:dyDescent="0.25">
      <c r="A2605" t="s">
        <v>45</v>
      </c>
      <c r="B2605" s="1">
        <v>36447</v>
      </c>
      <c r="C2605" s="3">
        <v>0</v>
      </c>
      <c r="D2605">
        <v>149.4</v>
      </c>
      <c r="E2605">
        <v>1</v>
      </c>
      <c r="F2605" t="s">
        <v>52</v>
      </c>
      <c r="G2605">
        <f t="shared" si="80"/>
        <v>10</v>
      </c>
      <c r="H2605" s="4">
        <f t="shared" si="81"/>
        <v>36448</v>
      </c>
    </row>
    <row r="2606" spans="1:8" x14ac:dyDescent="0.25">
      <c r="A2606" t="s">
        <v>45</v>
      </c>
      <c r="B2606" s="1">
        <v>36487</v>
      </c>
      <c r="C2606" s="3">
        <v>0</v>
      </c>
      <c r="D2606">
        <v>151.18</v>
      </c>
      <c r="E2606">
        <v>1</v>
      </c>
      <c r="F2606" t="s">
        <v>52</v>
      </c>
      <c r="G2606">
        <f t="shared" si="80"/>
        <v>11</v>
      </c>
      <c r="H2606" s="4">
        <f t="shared" si="81"/>
        <v>36479</v>
      </c>
    </row>
    <row r="2607" spans="1:8" x14ac:dyDescent="0.25">
      <c r="A2607" t="s">
        <v>45</v>
      </c>
      <c r="B2607" s="1">
        <v>36514</v>
      </c>
      <c r="C2607" s="3">
        <v>0</v>
      </c>
      <c r="D2607">
        <v>154.03</v>
      </c>
      <c r="E2607">
        <v>1</v>
      </c>
      <c r="F2607" t="s">
        <v>52</v>
      </c>
      <c r="G2607">
        <f t="shared" si="80"/>
        <v>12</v>
      </c>
      <c r="H2607" s="4">
        <f t="shared" si="81"/>
        <v>36509</v>
      </c>
    </row>
    <row r="2608" spans="1:8" x14ac:dyDescent="0.25">
      <c r="A2608" t="s">
        <v>45</v>
      </c>
      <c r="B2608" s="1">
        <v>36550</v>
      </c>
      <c r="C2608" s="3">
        <v>0</v>
      </c>
      <c r="D2608">
        <v>160.04</v>
      </c>
      <c r="E2608">
        <v>1</v>
      </c>
      <c r="F2608" t="s">
        <v>52</v>
      </c>
      <c r="G2608">
        <f t="shared" si="80"/>
        <v>1</v>
      </c>
      <c r="H2608" s="4">
        <f t="shared" si="81"/>
        <v>36540</v>
      </c>
    </row>
    <row r="2609" spans="1:8" x14ac:dyDescent="0.25">
      <c r="A2609" t="s">
        <v>45</v>
      </c>
      <c r="B2609" s="1">
        <v>36579</v>
      </c>
      <c r="C2609" s="3">
        <v>0</v>
      </c>
      <c r="D2609">
        <v>163.74</v>
      </c>
      <c r="E2609">
        <v>1</v>
      </c>
      <c r="F2609" t="s">
        <v>52</v>
      </c>
      <c r="G2609">
        <f t="shared" si="80"/>
        <v>2</v>
      </c>
      <c r="H2609" s="4">
        <f t="shared" si="81"/>
        <v>36571</v>
      </c>
    </row>
    <row r="2610" spans="1:8" x14ac:dyDescent="0.25">
      <c r="A2610" t="s">
        <v>45</v>
      </c>
      <c r="B2610" s="1">
        <v>36601</v>
      </c>
      <c r="C2610" s="3">
        <v>0</v>
      </c>
      <c r="D2610">
        <v>166.18</v>
      </c>
      <c r="E2610">
        <v>1</v>
      </c>
      <c r="F2610" t="s">
        <v>52</v>
      </c>
      <c r="G2610">
        <f t="shared" si="80"/>
        <v>3</v>
      </c>
      <c r="H2610" s="4">
        <f t="shared" si="81"/>
        <v>36600</v>
      </c>
    </row>
    <row r="2611" spans="1:8" x14ac:dyDescent="0.25">
      <c r="A2611" t="s">
        <v>45</v>
      </c>
      <c r="B2611" s="1">
        <v>36636</v>
      </c>
      <c r="C2611" s="3">
        <v>0</v>
      </c>
      <c r="D2611">
        <v>169.44</v>
      </c>
      <c r="E2611">
        <v>1</v>
      </c>
      <c r="F2611" t="s">
        <v>52</v>
      </c>
      <c r="G2611">
        <f t="shared" si="80"/>
        <v>4</v>
      </c>
      <c r="H2611" s="4">
        <f t="shared" si="81"/>
        <v>36631</v>
      </c>
    </row>
    <row r="2612" spans="1:8" x14ac:dyDescent="0.25">
      <c r="A2612" t="s">
        <v>45</v>
      </c>
      <c r="B2612" s="1">
        <v>36668</v>
      </c>
      <c r="C2612" s="3">
        <v>0</v>
      </c>
      <c r="D2612">
        <v>169.87</v>
      </c>
      <c r="E2612">
        <v>1</v>
      </c>
      <c r="F2612" t="s">
        <v>52</v>
      </c>
      <c r="G2612">
        <f t="shared" si="80"/>
        <v>5</v>
      </c>
      <c r="H2612" s="4">
        <f t="shared" si="81"/>
        <v>36661</v>
      </c>
    </row>
    <row r="2613" spans="1:8" x14ac:dyDescent="0.25">
      <c r="A2613" t="s">
        <v>45</v>
      </c>
      <c r="B2613" s="1">
        <v>36698</v>
      </c>
      <c r="C2613" s="3">
        <v>0</v>
      </c>
      <c r="D2613">
        <v>165.08</v>
      </c>
      <c r="E2613">
        <v>1</v>
      </c>
      <c r="F2613" t="s">
        <v>52</v>
      </c>
      <c r="G2613">
        <f t="shared" si="80"/>
        <v>6</v>
      </c>
      <c r="H2613" s="4">
        <f t="shared" si="81"/>
        <v>36692</v>
      </c>
    </row>
    <row r="2614" spans="1:8" x14ac:dyDescent="0.25">
      <c r="A2614" t="s">
        <v>45</v>
      </c>
      <c r="B2614" s="1">
        <v>36727</v>
      </c>
      <c r="C2614" s="3">
        <v>0</v>
      </c>
      <c r="D2614">
        <v>159.77000000000001</v>
      </c>
      <c r="E2614">
        <v>1</v>
      </c>
      <c r="F2614" t="s">
        <v>52</v>
      </c>
      <c r="G2614">
        <f t="shared" si="80"/>
        <v>7</v>
      </c>
      <c r="H2614" s="4">
        <f t="shared" si="81"/>
        <v>36722</v>
      </c>
    </row>
    <row r="2615" spans="1:8" x14ac:dyDescent="0.25">
      <c r="A2615" t="s">
        <v>45</v>
      </c>
      <c r="B2615" s="1">
        <v>36760</v>
      </c>
      <c r="C2615" s="3">
        <v>0</v>
      </c>
      <c r="D2615">
        <v>153.66999999999999</v>
      </c>
      <c r="E2615">
        <v>1</v>
      </c>
      <c r="F2615" t="s">
        <v>52</v>
      </c>
      <c r="G2615">
        <f t="shared" si="80"/>
        <v>8</v>
      </c>
      <c r="H2615" s="4">
        <f t="shared" si="81"/>
        <v>36753</v>
      </c>
    </row>
    <row r="2616" spans="1:8" x14ac:dyDescent="0.25">
      <c r="A2616" t="s">
        <v>45</v>
      </c>
      <c r="B2616" s="1">
        <v>36795</v>
      </c>
      <c r="C2616" s="3">
        <v>0</v>
      </c>
      <c r="D2616">
        <v>149.85</v>
      </c>
      <c r="E2616">
        <v>1</v>
      </c>
      <c r="F2616" t="s">
        <v>52</v>
      </c>
      <c r="G2616">
        <f t="shared" si="80"/>
        <v>9</v>
      </c>
      <c r="H2616" s="4">
        <f t="shared" si="81"/>
        <v>36784</v>
      </c>
    </row>
    <row r="2617" spans="1:8" x14ac:dyDescent="0.25">
      <c r="A2617" t="s">
        <v>45</v>
      </c>
      <c r="B2617" s="1">
        <v>36818</v>
      </c>
      <c r="C2617" s="3">
        <v>0</v>
      </c>
      <c r="D2617">
        <v>148.69999999999999</v>
      </c>
      <c r="E2617">
        <v>1</v>
      </c>
      <c r="F2617" t="s">
        <v>52</v>
      </c>
      <c r="G2617">
        <f t="shared" si="80"/>
        <v>10</v>
      </c>
      <c r="H2617" s="4">
        <f t="shared" si="81"/>
        <v>36814</v>
      </c>
    </row>
    <row r="2618" spans="1:8" x14ac:dyDescent="0.25">
      <c r="A2618" t="s">
        <v>45</v>
      </c>
      <c r="B2618" s="1">
        <v>36851</v>
      </c>
      <c r="C2618" s="3">
        <v>0</v>
      </c>
      <c r="D2618">
        <v>150.5</v>
      </c>
      <c r="E2618">
        <v>1</v>
      </c>
      <c r="F2618" t="s">
        <v>52</v>
      </c>
      <c r="G2618">
        <f t="shared" si="80"/>
        <v>11</v>
      </c>
      <c r="H2618" s="4">
        <f t="shared" si="81"/>
        <v>36845</v>
      </c>
    </row>
    <row r="2619" spans="1:8" x14ac:dyDescent="0.25">
      <c r="A2619" t="s">
        <v>45</v>
      </c>
      <c r="B2619" s="1">
        <v>36887</v>
      </c>
      <c r="C2619" s="3">
        <v>0</v>
      </c>
      <c r="D2619">
        <v>151.88</v>
      </c>
      <c r="E2619">
        <v>1</v>
      </c>
      <c r="F2619" t="s">
        <v>52</v>
      </c>
      <c r="G2619">
        <f t="shared" si="80"/>
        <v>12</v>
      </c>
      <c r="H2619" s="4">
        <f t="shared" si="81"/>
        <v>36875</v>
      </c>
    </row>
    <row r="2620" spans="1:8" x14ac:dyDescent="0.25">
      <c r="A2620" t="s">
        <v>45</v>
      </c>
      <c r="B2620" s="1">
        <v>36916</v>
      </c>
      <c r="C2620" s="3">
        <v>0</v>
      </c>
      <c r="D2620">
        <v>154.74</v>
      </c>
      <c r="E2620">
        <v>1</v>
      </c>
      <c r="F2620" t="s">
        <v>52</v>
      </c>
      <c r="G2620">
        <f t="shared" si="80"/>
        <v>1</v>
      </c>
      <c r="H2620" s="4">
        <f t="shared" si="81"/>
        <v>36906</v>
      </c>
    </row>
    <row r="2621" spans="1:8" x14ac:dyDescent="0.25">
      <c r="A2621" t="s">
        <v>45</v>
      </c>
      <c r="B2621" s="1">
        <v>36976</v>
      </c>
      <c r="C2621" s="3">
        <v>0</v>
      </c>
      <c r="D2621">
        <v>167.78</v>
      </c>
      <c r="E2621">
        <v>1</v>
      </c>
      <c r="F2621" t="s">
        <v>52</v>
      </c>
      <c r="G2621">
        <f t="shared" si="80"/>
        <v>3</v>
      </c>
      <c r="H2621" s="4">
        <f t="shared" si="81"/>
        <v>36965</v>
      </c>
    </row>
    <row r="2622" spans="1:8" x14ac:dyDescent="0.25">
      <c r="A2622" t="s">
        <v>45</v>
      </c>
      <c r="B2622" s="1">
        <v>37025</v>
      </c>
      <c r="C2622" s="3">
        <v>0</v>
      </c>
      <c r="D2622">
        <v>171.58</v>
      </c>
      <c r="E2622">
        <v>1</v>
      </c>
      <c r="F2622" t="s">
        <v>52</v>
      </c>
      <c r="G2622">
        <f t="shared" si="80"/>
        <v>5</v>
      </c>
      <c r="H2622" s="4">
        <f t="shared" si="81"/>
        <v>37026</v>
      </c>
    </row>
    <row r="2623" spans="1:8" x14ac:dyDescent="0.25">
      <c r="A2623" t="s">
        <v>45</v>
      </c>
      <c r="B2623" s="1">
        <v>37097</v>
      </c>
      <c r="C2623" s="3">
        <v>0</v>
      </c>
      <c r="D2623">
        <v>159.97999999999999</v>
      </c>
      <c r="E2623">
        <v>2</v>
      </c>
      <c r="F2623" t="s">
        <v>52</v>
      </c>
      <c r="G2623">
        <f t="shared" si="80"/>
        <v>7</v>
      </c>
      <c r="H2623" s="4">
        <f t="shared" si="81"/>
        <v>37087</v>
      </c>
    </row>
    <row r="2624" spans="1:8" x14ac:dyDescent="0.25">
      <c r="A2624" t="s">
        <v>45</v>
      </c>
      <c r="B2624" s="1">
        <v>37131</v>
      </c>
      <c r="C2624" s="3">
        <v>0</v>
      </c>
      <c r="D2624">
        <v>155.22999999999999</v>
      </c>
      <c r="E2624">
        <v>2</v>
      </c>
      <c r="F2624" t="s">
        <v>52</v>
      </c>
      <c r="G2624">
        <f t="shared" si="80"/>
        <v>8</v>
      </c>
      <c r="H2624" s="4">
        <f t="shared" si="81"/>
        <v>37118</v>
      </c>
    </row>
    <row r="2625" spans="1:8" x14ac:dyDescent="0.25">
      <c r="A2625" t="s">
        <v>45</v>
      </c>
      <c r="B2625" s="1">
        <v>37158</v>
      </c>
      <c r="C2625" s="3">
        <v>0</v>
      </c>
      <c r="D2625">
        <v>154.15</v>
      </c>
      <c r="E2625">
        <v>2</v>
      </c>
      <c r="F2625" t="s">
        <v>52</v>
      </c>
      <c r="G2625">
        <f t="shared" si="80"/>
        <v>9</v>
      </c>
      <c r="H2625" s="4">
        <f t="shared" si="81"/>
        <v>37149</v>
      </c>
    </row>
    <row r="2626" spans="1:8" x14ac:dyDescent="0.25">
      <c r="A2626" t="s">
        <v>45</v>
      </c>
      <c r="B2626" s="1">
        <v>37196</v>
      </c>
      <c r="C2626" s="3">
        <v>0</v>
      </c>
      <c r="D2626">
        <v>156.38</v>
      </c>
      <c r="E2626">
        <v>2</v>
      </c>
      <c r="F2626" t="s">
        <v>52</v>
      </c>
      <c r="G2626">
        <f t="shared" si="80"/>
        <v>11</v>
      </c>
      <c r="H2626" s="4">
        <f t="shared" si="81"/>
        <v>37210</v>
      </c>
    </row>
    <row r="2627" spans="1:8" x14ac:dyDescent="0.25">
      <c r="A2627" t="s">
        <v>45</v>
      </c>
      <c r="B2627" s="1">
        <v>37245</v>
      </c>
      <c r="C2627" s="3">
        <v>0</v>
      </c>
      <c r="D2627">
        <v>162.76</v>
      </c>
      <c r="E2627">
        <v>2</v>
      </c>
      <c r="F2627" t="s">
        <v>52</v>
      </c>
      <c r="G2627">
        <f t="shared" ref="G2627:G2690" si="82">MONTH(B2627)</f>
        <v>12</v>
      </c>
      <c r="H2627" s="4">
        <f t="shared" ref="H2627:H2690" si="83">DATE(YEAR(B2627),MONTH(B2627),15)</f>
        <v>37240</v>
      </c>
    </row>
    <row r="2628" spans="1:8" x14ac:dyDescent="0.25">
      <c r="A2628" t="s">
        <v>45</v>
      </c>
      <c r="B2628" s="1">
        <v>37274</v>
      </c>
      <c r="C2628" s="3">
        <v>0</v>
      </c>
      <c r="D2628">
        <v>165.15</v>
      </c>
      <c r="E2628">
        <v>2</v>
      </c>
      <c r="F2628" t="s">
        <v>52</v>
      </c>
      <c r="G2628">
        <f t="shared" si="82"/>
        <v>1</v>
      </c>
      <c r="H2628" s="4">
        <f t="shared" si="83"/>
        <v>37271</v>
      </c>
    </row>
    <row r="2629" spans="1:8" x14ac:dyDescent="0.25">
      <c r="A2629" t="s">
        <v>45</v>
      </c>
      <c r="B2629" s="1">
        <v>37308</v>
      </c>
      <c r="C2629" s="3">
        <v>0</v>
      </c>
      <c r="D2629">
        <v>170.72</v>
      </c>
      <c r="E2629">
        <v>2</v>
      </c>
      <c r="F2629" t="s">
        <v>52</v>
      </c>
      <c r="G2629">
        <f t="shared" si="82"/>
        <v>2</v>
      </c>
      <c r="H2629" s="4">
        <f t="shared" si="83"/>
        <v>37302</v>
      </c>
    </row>
    <row r="2630" spans="1:8" x14ac:dyDescent="0.25">
      <c r="A2630" t="s">
        <v>45</v>
      </c>
      <c r="B2630" s="1">
        <v>37329</v>
      </c>
      <c r="C2630" s="3">
        <v>0</v>
      </c>
      <c r="D2630">
        <v>171.53</v>
      </c>
      <c r="E2630">
        <v>2</v>
      </c>
      <c r="F2630" t="s">
        <v>52</v>
      </c>
      <c r="G2630">
        <f t="shared" si="82"/>
        <v>3</v>
      </c>
      <c r="H2630" s="4">
        <f t="shared" si="83"/>
        <v>37330</v>
      </c>
    </row>
    <row r="2631" spans="1:8" x14ac:dyDescent="0.25">
      <c r="A2631" t="s">
        <v>45</v>
      </c>
      <c r="B2631" s="1">
        <v>37364</v>
      </c>
      <c r="C2631" s="3">
        <v>0</v>
      </c>
      <c r="D2631">
        <v>174.68</v>
      </c>
      <c r="E2631">
        <v>1</v>
      </c>
      <c r="F2631" t="s">
        <v>52</v>
      </c>
      <c r="G2631">
        <f t="shared" si="82"/>
        <v>4</v>
      </c>
      <c r="H2631" s="4">
        <f t="shared" si="83"/>
        <v>37361</v>
      </c>
    </row>
    <row r="2632" spans="1:8" x14ac:dyDescent="0.25">
      <c r="A2632" t="s">
        <v>45</v>
      </c>
      <c r="B2632" s="1">
        <v>37389</v>
      </c>
      <c r="C2632" s="3">
        <v>0</v>
      </c>
      <c r="D2632">
        <v>176.3</v>
      </c>
      <c r="E2632">
        <v>1</v>
      </c>
      <c r="F2632" t="s">
        <v>52</v>
      </c>
      <c r="G2632">
        <f t="shared" si="82"/>
        <v>5</v>
      </c>
      <c r="H2632" s="4">
        <f t="shared" si="83"/>
        <v>37391</v>
      </c>
    </row>
    <row r="2633" spans="1:8" x14ac:dyDescent="0.25">
      <c r="A2633" t="s">
        <v>45</v>
      </c>
      <c r="B2633" s="1">
        <v>37425</v>
      </c>
      <c r="C2633" s="3">
        <v>0</v>
      </c>
      <c r="D2633">
        <v>173.82</v>
      </c>
      <c r="E2633">
        <v>1</v>
      </c>
      <c r="F2633" t="s">
        <v>52</v>
      </c>
      <c r="G2633">
        <f t="shared" si="82"/>
        <v>6</v>
      </c>
      <c r="H2633" s="4">
        <f t="shared" si="83"/>
        <v>37422</v>
      </c>
    </row>
    <row r="2634" spans="1:8" x14ac:dyDescent="0.25">
      <c r="A2634" t="s">
        <v>45</v>
      </c>
      <c r="B2634" s="1">
        <v>37455</v>
      </c>
      <c r="C2634" s="3">
        <v>0</v>
      </c>
      <c r="D2634">
        <v>167.48</v>
      </c>
      <c r="E2634">
        <v>1</v>
      </c>
      <c r="F2634" t="s">
        <v>52</v>
      </c>
      <c r="G2634">
        <f t="shared" si="82"/>
        <v>7</v>
      </c>
      <c r="H2634" s="4">
        <f t="shared" si="83"/>
        <v>37452</v>
      </c>
    </row>
    <row r="2635" spans="1:8" x14ac:dyDescent="0.25">
      <c r="A2635" t="s">
        <v>45</v>
      </c>
      <c r="B2635" s="1">
        <v>37483</v>
      </c>
      <c r="C2635" s="3">
        <v>0</v>
      </c>
      <c r="D2635">
        <v>161.55000000000001</v>
      </c>
      <c r="E2635">
        <v>1</v>
      </c>
      <c r="F2635" t="s">
        <v>52</v>
      </c>
      <c r="G2635">
        <f t="shared" si="82"/>
        <v>8</v>
      </c>
      <c r="H2635" s="4">
        <f t="shared" si="83"/>
        <v>37483</v>
      </c>
    </row>
    <row r="2636" spans="1:8" x14ac:dyDescent="0.25">
      <c r="A2636" t="s">
        <v>45</v>
      </c>
      <c r="B2636" s="1">
        <v>37523</v>
      </c>
      <c r="C2636" s="3">
        <v>0</v>
      </c>
      <c r="D2636">
        <v>158.41999999999999</v>
      </c>
      <c r="E2636">
        <v>1</v>
      </c>
      <c r="F2636" t="s">
        <v>52</v>
      </c>
      <c r="G2636">
        <f t="shared" si="82"/>
        <v>9</v>
      </c>
      <c r="H2636" s="4">
        <f t="shared" si="83"/>
        <v>37514</v>
      </c>
    </row>
    <row r="2637" spans="1:8" x14ac:dyDescent="0.25">
      <c r="A2637" t="s">
        <v>45</v>
      </c>
      <c r="B2637" s="1">
        <v>37546</v>
      </c>
      <c r="C2637" s="3">
        <v>0</v>
      </c>
      <c r="D2637">
        <v>158.43</v>
      </c>
      <c r="E2637">
        <v>1</v>
      </c>
      <c r="F2637" t="s">
        <v>52</v>
      </c>
      <c r="G2637">
        <f t="shared" si="82"/>
        <v>10</v>
      </c>
      <c r="H2637" s="4">
        <f t="shared" si="83"/>
        <v>37544</v>
      </c>
    </row>
    <row r="2638" spans="1:8" x14ac:dyDescent="0.25">
      <c r="A2638" t="s">
        <v>45</v>
      </c>
      <c r="B2638" s="1">
        <v>37592</v>
      </c>
      <c r="C2638" s="3">
        <v>0</v>
      </c>
      <c r="D2638">
        <v>163.93</v>
      </c>
      <c r="E2638">
        <v>4</v>
      </c>
      <c r="F2638" t="s">
        <v>52</v>
      </c>
      <c r="G2638">
        <f t="shared" si="82"/>
        <v>12</v>
      </c>
      <c r="H2638" s="4">
        <f t="shared" si="83"/>
        <v>37605</v>
      </c>
    </row>
    <row r="2639" spans="1:8" x14ac:dyDescent="0.25">
      <c r="A2639" t="s">
        <v>45</v>
      </c>
      <c r="B2639" s="1">
        <v>37638</v>
      </c>
      <c r="C2639" s="3">
        <v>0</v>
      </c>
      <c r="D2639">
        <v>171.37</v>
      </c>
      <c r="E2639">
        <v>2</v>
      </c>
      <c r="F2639" t="s">
        <v>52</v>
      </c>
      <c r="G2639">
        <f t="shared" si="82"/>
        <v>1</v>
      </c>
      <c r="H2639" s="4">
        <f t="shared" si="83"/>
        <v>37636</v>
      </c>
    </row>
    <row r="2640" spans="1:8" x14ac:dyDescent="0.25">
      <c r="A2640" t="s">
        <v>45</v>
      </c>
      <c r="B2640" s="1">
        <v>37677</v>
      </c>
      <c r="C2640" s="3">
        <v>0</v>
      </c>
      <c r="D2640">
        <v>173.27</v>
      </c>
      <c r="E2640">
        <v>2</v>
      </c>
      <c r="F2640" t="s">
        <v>52</v>
      </c>
      <c r="G2640">
        <f t="shared" si="82"/>
        <v>2</v>
      </c>
      <c r="H2640" s="4">
        <f t="shared" si="83"/>
        <v>37667</v>
      </c>
    </row>
    <row r="2641" spans="1:8" x14ac:dyDescent="0.25">
      <c r="A2641" t="s">
        <v>45</v>
      </c>
      <c r="B2641" s="1">
        <v>37700</v>
      </c>
      <c r="C2641" s="3">
        <v>0</v>
      </c>
      <c r="D2641">
        <v>175.77</v>
      </c>
      <c r="E2641">
        <v>2</v>
      </c>
      <c r="F2641" t="s">
        <v>52</v>
      </c>
      <c r="G2641">
        <f t="shared" si="82"/>
        <v>3</v>
      </c>
      <c r="H2641" s="4">
        <f t="shared" si="83"/>
        <v>37695</v>
      </c>
    </row>
    <row r="2642" spans="1:8" x14ac:dyDescent="0.25">
      <c r="A2642" t="s">
        <v>45</v>
      </c>
      <c r="B2642" s="1">
        <v>37735</v>
      </c>
      <c r="C2642" s="3">
        <v>0</v>
      </c>
      <c r="D2642">
        <v>176.66</v>
      </c>
      <c r="E2642">
        <v>2</v>
      </c>
      <c r="F2642" t="s">
        <v>52</v>
      </c>
      <c r="G2642">
        <f t="shared" si="82"/>
        <v>4</v>
      </c>
      <c r="H2642" s="4">
        <f t="shared" si="83"/>
        <v>37726</v>
      </c>
    </row>
    <row r="2643" spans="1:8" x14ac:dyDescent="0.25">
      <c r="A2643" t="s">
        <v>45</v>
      </c>
      <c r="B2643" s="1">
        <v>37763</v>
      </c>
      <c r="C2643" s="3">
        <v>0</v>
      </c>
      <c r="D2643">
        <v>178.06</v>
      </c>
      <c r="E2643">
        <v>2</v>
      </c>
      <c r="F2643" t="s">
        <v>52</v>
      </c>
      <c r="G2643">
        <f t="shared" si="82"/>
        <v>5</v>
      </c>
      <c r="H2643" s="4">
        <f t="shared" si="83"/>
        <v>37756</v>
      </c>
    </row>
    <row r="2644" spans="1:8" x14ac:dyDescent="0.25">
      <c r="A2644" t="s">
        <v>45</v>
      </c>
      <c r="B2644" s="1">
        <v>37802</v>
      </c>
      <c r="C2644" s="3">
        <v>0</v>
      </c>
      <c r="D2644">
        <v>171.71</v>
      </c>
      <c r="E2644">
        <v>2</v>
      </c>
      <c r="F2644" t="s">
        <v>52</v>
      </c>
      <c r="G2644">
        <f t="shared" si="82"/>
        <v>6</v>
      </c>
      <c r="H2644" s="4">
        <f t="shared" si="83"/>
        <v>37787</v>
      </c>
    </row>
    <row r="2645" spans="1:8" x14ac:dyDescent="0.25">
      <c r="A2645" t="s">
        <v>45</v>
      </c>
      <c r="B2645" s="1">
        <v>37825</v>
      </c>
      <c r="C2645" s="3">
        <v>0</v>
      </c>
      <c r="D2645">
        <v>167.35</v>
      </c>
      <c r="E2645">
        <v>2</v>
      </c>
      <c r="F2645" t="s">
        <v>52</v>
      </c>
      <c r="G2645">
        <f t="shared" si="82"/>
        <v>7</v>
      </c>
      <c r="H2645" s="4">
        <f t="shared" si="83"/>
        <v>37817</v>
      </c>
    </row>
    <row r="2646" spans="1:8" x14ac:dyDescent="0.25">
      <c r="A2646" t="s">
        <v>45</v>
      </c>
      <c r="B2646" s="1">
        <v>37853</v>
      </c>
      <c r="C2646" s="3">
        <v>0</v>
      </c>
      <c r="D2646">
        <v>162.58000000000001</v>
      </c>
      <c r="E2646">
        <v>2</v>
      </c>
      <c r="F2646" t="s">
        <v>52</v>
      </c>
      <c r="G2646">
        <f t="shared" si="82"/>
        <v>8</v>
      </c>
      <c r="H2646" s="4">
        <f t="shared" si="83"/>
        <v>37848</v>
      </c>
    </row>
    <row r="2647" spans="1:8" x14ac:dyDescent="0.25">
      <c r="A2647" t="s">
        <v>45</v>
      </c>
      <c r="B2647" s="1">
        <v>37886</v>
      </c>
      <c r="C2647" s="3">
        <v>0</v>
      </c>
      <c r="D2647">
        <v>161.28</v>
      </c>
      <c r="E2647">
        <v>2</v>
      </c>
      <c r="F2647" t="s">
        <v>52</v>
      </c>
      <c r="G2647">
        <f t="shared" si="82"/>
        <v>9</v>
      </c>
      <c r="H2647" s="4">
        <f t="shared" si="83"/>
        <v>37879</v>
      </c>
    </row>
    <row r="2648" spans="1:8" x14ac:dyDescent="0.25">
      <c r="A2648" t="s">
        <v>45</v>
      </c>
      <c r="B2648" s="1">
        <v>37917</v>
      </c>
      <c r="C2648" s="3">
        <v>0</v>
      </c>
      <c r="D2648">
        <v>161.13999999999999</v>
      </c>
      <c r="E2648">
        <v>2</v>
      </c>
      <c r="F2648" t="s">
        <v>52</v>
      </c>
      <c r="G2648">
        <f t="shared" si="82"/>
        <v>10</v>
      </c>
      <c r="H2648" s="4">
        <f t="shared" si="83"/>
        <v>37909</v>
      </c>
    </row>
    <row r="2649" spans="1:8" x14ac:dyDescent="0.25">
      <c r="A2649" t="s">
        <v>45</v>
      </c>
      <c r="B2649" s="1">
        <v>37949</v>
      </c>
      <c r="C2649" s="3">
        <v>0</v>
      </c>
      <c r="D2649">
        <v>163.35</v>
      </c>
      <c r="E2649">
        <v>2</v>
      </c>
      <c r="F2649" t="s">
        <v>52</v>
      </c>
      <c r="G2649">
        <f t="shared" si="82"/>
        <v>11</v>
      </c>
      <c r="H2649" s="4">
        <f t="shared" si="83"/>
        <v>37940</v>
      </c>
    </row>
    <row r="2650" spans="1:8" x14ac:dyDescent="0.25">
      <c r="A2650" t="s">
        <v>45</v>
      </c>
      <c r="B2650" s="1">
        <v>37977</v>
      </c>
      <c r="C2650" s="3">
        <v>0</v>
      </c>
      <c r="D2650">
        <v>167</v>
      </c>
      <c r="E2650">
        <v>2</v>
      </c>
      <c r="F2650" t="s">
        <v>52</v>
      </c>
      <c r="G2650">
        <f t="shared" si="82"/>
        <v>12</v>
      </c>
      <c r="H2650" s="4">
        <f t="shared" si="83"/>
        <v>37970</v>
      </c>
    </row>
    <row r="2651" spans="1:8" x14ac:dyDescent="0.25">
      <c r="A2651" t="s">
        <v>45</v>
      </c>
      <c r="B2651" s="1">
        <v>38012</v>
      </c>
      <c r="C2651" s="3">
        <v>0</v>
      </c>
      <c r="D2651">
        <v>171.83</v>
      </c>
      <c r="E2651">
        <v>2</v>
      </c>
      <c r="F2651" t="s">
        <v>52</v>
      </c>
      <c r="G2651">
        <f t="shared" si="82"/>
        <v>1</v>
      </c>
      <c r="H2651" s="4">
        <f t="shared" si="83"/>
        <v>38001</v>
      </c>
    </row>
    <row r="2652" spans="1:8" x14ac:dyDescent="0.25">
      <c r="A2652" t="s">
        <v>45</v>
      </c>
      <c r="B2652" s="1">
        <v>38040</v>
      </c>
      <c r="C2652" s="3">
        <v>0</v>
      </c>
      <c r="D2652">
        <v>174.41</v>
      </c>
      <c r="E2652">
        <v>2</v>
      </c>
      <c r="F2652" t="s">
        <v>52</v>
      </c>
      <c r="G2652">
        <f t="shared" si="82"/>
        <v>2</v>
      </c>
      <c r="H2652" s="4">
        <f t="shared" si="83"/>
        <v>38032</v>
      </c>
    </row>
    <row r="2653" spans="1:8" x14ac:dyDescent="0.25">
      <c r="A2653" t="s">
        <v>45</v>
      </c>
      <c r="B2653" s="1">
        <v>38076</v>
      </c>
      <c r="C2653" s="3">
        <v>0</v>
      </c>
      <c r="D2653">
        <v>176.9</v>
      </c>
      <c r="E2653">
        <v>2</v>
      </c>
      <c r="F2653" t="s">
        <v>52</v>
      </c>
      <c r="G2653">
        <f t="shared" si="82"/>
        <v>3</v>
      </c>
      <c r="H2653" s="4">
        <f t="shared" si="83"/>
        <v>38061</v>
      </c>
    </row>
    <row r="2654" spans="1:8" x14ac:dyDescent="0.25">
      <c r="A2654" t="s">
        <v>45</v>
      </c>
      <c r="B2654" s="1">
        <v>38105</v>
      </c>
      <c r="C2654" s="3">
        <v>0</v>
      </c>
      <c r="D2654">
        <v>178.53</v>
      </c>
      <c r="E2654">
        <v>2</v>
      </c>
      <c r="F2654" t="s">
        <v>52</v>
      </c>
      <c r="G2654">
        <f t="shared" si="82"/>
        <v>4</v>
      </c>
      <c r="H2654" s="4">
        <f t="shared" si="83"/>
        <v>38092</v>
      </c>
    </row>
    <row r="2655" spans="1:8" x14ac:dyDescent="0.25">
      <c r="A2655" t="s">
        <v>45</v>
      </c>
      <c r="B2655" s="1">
        <v>38127</v>
      </c>
      <c r="C2655" s="3">
        <v>0</v>
      </c>
      <c r="D2655">
        <v>178.86</v>
      </c>
      <c r="E2655">
        <v>2</v>
      </c>
      <c r="F2655" t="s">
        <v>52</v>
      </c>
      <c r="G2655">
        <f t="shared" si="82"/>
        <v>5</v>
      </c>
      <c r="H2655" s="4">
        <f t="shared" si="83"/>
        <v>38122</v>
      </c>
    </row>
    <row r="2656" spans="1:8" x14ac:dyDescent="0.25">
      <c r="A2656" t="s">
        <v>45</v>
      </c>
      <c r="B2656" s="1">
        <v>38159</v>
      </c>
      <c r="C2656" s="3">
        <v>0</v>
      </c>
      <c r="D2656">
        <v>172.1</v>
      </c>
      <c r="E2656">
        <v>2</v>
      </c>
      <c r="F2656" t="s">
        <v>52</v>
      </c>
      <c r="G2656">
        <f t="shared" si="82"/>
        <v>6</v>
      </c>
      <c r="H2656" s="4">
        <f t="shared" si="83"/>
        <v>38153</v>
      </c>
    </row>
    <row r="2657" spans="1:8" x14ac:dyDescent="0.25">
      <c r="A2657" t="s">
        <v>45</v>
      </c>
      <c r="B2657" s="1">
        <v>38195</v>
      </c>
      <c r="C2657" s="3">
        <v>0</v>
      </c>
      <c r="D2657">
        <v>166.75</v>
      </c>
      <c r="E2657">
        <v>2</v>
      </c>
      <c r="F2657" t="s">
        <v>52</v>
      </c>
      <c r="G2657">
        <f t="shared" si="82"/>
        <v>7</v>
      </c>
      <c r="H2657" s="4">
        <f t="shared" si="83"/>
        <v>38183</v>
      </c>
    </row>
    <row r="2658" spans="1:8" x14ac:dyDescent="0.25">
      <c r="A2658" t="s">
        <v>45</v>
      </c>
      <c r="B2658" s="1">
        <v>38223</v>
      </c>
      <c r="C2658" s="3">
        <v>0</v>
      </c>
      <c r="D2658">
        <v>161.21</v>
      </c>
      <c r="E2658">
        <v>2</v>
      </c>
      <c r="F2658" t="s">
        <v>52</v>
      </c>
      <c r="G2658">
        <f t="shared" si="82"/>
        <v>8</v>
      </c>
      <c r="H2658" s="4">
        <f t="shared" si="83"/>
        <v>38214</v>
      </c>
    </row>
    <row r="2659" spans="1:8" x14ac:dyDescent="0.25">
      <c r="A2659" t="s">
        <v>45</v>
      </c>
      <c r="B2659" s="1">
        <v>38251</v>
      </c>
      <c r="C2659" s="3">
        <v>0</v>
      </c>
      <c r="D2659">
        <v>162.26</v>
      </c>
      <c r="E2659">
        <v>2</v>
      </c>
      <c r="F2659" t="s">
        <v>52</v>
      </c>
      <c r="G2659">
        <f t="shared" si="82"/>
        <v>9</v>
      </c>
      <c r="H2659" s="4">
        <f t="shared" si="83"/>
        <v>38245</v>
      </c>
    </row>
    <row r="2660" spans="1:8" x14ac:dyDescent="0.25">
      <c r="A2660" t="s">
        <v>45</v>
      </c>
      <c r="B2660" s="1">
        <v>38279</v>
      </c>
      <c r="C2660" s="3">
        <v>0</v>
      </c>
      <c r="D2660">
        <v>158.21</v>
      </c>
      <c r="E2660">
        <v>2</v>
      </c>
      <c r="F2660" t="s">
        <v>52</v>
      </c>
      <c r="G2660">
        <f t="shared" si="82"/>
        <v>10</v>
      </c>
      <c r="H2660" s="4">
        <f t="shared" si="83"/>
        <v>38275</v>
      </c>
    </row>
    <row r="2661" spans="1:8" x14ac:dyDescent="0.25">
      <c r="A2661" t="s">
        <v>45</v>
      </c>
      <c r="B2661" s="1">
        <v>38306</v>
      </c>
      <c r="C2661" s="3">
        <v>0</v>
      </c>
      <c r="D2661">
        <v>160</v>
      </c>
      <c r="E2661">
        <v>2</v>
      </c>
      <c r="F2661" t="s">
        <v>52</v>
      </c>
      <c r="G2661">
        <f t="shared" si="82"/>
        <v>11</v>
      </c>
      <c r="H2661" s="4">
        <f t="shared" si="83"/>
        <v>38306</v>
      </c>
    </row>
    <row r="2662" spans="1:8" x14ac:dyDescent="0.25">
      <c r="A2662" t="s">
        <v>45</v>
      </c>
      <c r="B2662" s="1">
        <v>38348</v>
      </c>
      <c r="C2662" s="3">
        <v>0</v>
      </c>
      <c r="D2662">
        <v>165.97</v>
      </c>
      <c r="E2662">
        <v>2</v>
      </c>
      <c r="F2662" t="s">
        <v>52</v>
      </c>
      <c r="G2662">
        <f t="shared" si="82"/>
        <v>12</v>
      </c>
      <c r="H2662" s="4">
        <f t="shared" si="83"/>
        <v>38336</v>
      </c>
    </row>
    <row r="2663" spans="1:8" x14ac:dyDescent="0.25">
      <c r="A2663" t="s">
        <v>45</v>
      </c>
      <c r="B2663" s="1">
        <v>38383</v>
      </c>
      <c r="C2663" s="3">
        <v>0</v>
      </c>
      <c r="D2663">
        <v>170.69</v>
      </c>
      <c r="E2663">
        <v>2</v>
      </c>
      <c r="F2663" t="s">
        <v>52</v>
      </c>
      <c r="G2663">
        <f t="shared" si="82"/>
        <v>1</v>
      </c>
      <c r="H2663" s="4">
        <f t="shared" si="83"/>
        <v>38367</v>
      </c>
    </row>
    <row r="2664" spans="1:8" x14ac:dyDescent="0.25">
      <c r="A2664" t="s">
        <v>45</v>
      </c>
      <c r="B2664" s="1">
        <v>38407</v>
      </c>
      <c r="C2664" s="3">
        <v>0</v>
      </c>
      <c r="D2664">
        <v>173.4</v>
      </c>
      <c r="E2664">
        <v>2</v>
      </c>
      <c r="F2664" t="s">
        <v>52</v>
      </c>
      <c r="G2664">
        <f t="shared" si="82"/>
        <v>2</v>
      </c>
      <c r="H2664" s="4">
        <f t="shared" si="83"/>
        <v>38398</v>
      </c>
    </row>
    <row r="2665" spans="1:8" x14ac:dyDescent="0.25">
      <c r="A2665" t="s">
        <v>45</v>
      </c>
      <c r="B2665" s="1">
        <v>38446</v>
      </c>
      <c r="C2665" s="3">
        <v>0</v>
      </c>
      <c r="D2665">
        <v>175.12</v>
      </c>
      <c r="E2665">
        <v>4</v>
      </c>
      <c r="F2665" t="s">
        <v>52</v>
      </c>
      <c r="G2665">
        <f t="shared" si="82"/>
        <v>4</v>
      </c>
      <c r="H2665" s="4">
        <f t="shared" si="83"/>
        <v>38457</v>
      </c>
    </row>
    <row r="2666" spans="1:8" x14ac:dyDescent="0.25">
      <c r="A2666" t="s">
        <v>45</v>
      </c>
      <c r="B2666" s="1">
        <v>38497</v>
      </c>
      <c r="C2666" s="3">
        <v>0</v>
      </c>
      <c r="D2666">
        <v>177.01</v>
      </c>
      <c r="E2666">
        <v>2</v>
      </c>
      <c r="F2666" t="s">
        <v>52</v>
      </c>
      <c r="G2666">
        <f t="shared" si="82"/>
        <v>5</v>
      </c>
      <c r="H2666" s="4">
        <f t="shared" si="83"/>
        <v>38487</v>
      </c>
    </row>
    <row r="2667" spans="1:8" x14ac:dyDescent="0.25">
      <c r="A2667" t="s">
        <v>45</v>
      </c>
      <c r="B2667" s="1">
        <v>38531</v>
      </c>
      <c r="C2667" s="3">
        <v>0</v>
      </c>
      <c r="D2667">
        <v>173.23</v>
      </c>
      <c r="E2667">
        <v>2</v>
      </c>
      <c r="F2667" t="s">
        <v>52</v>
      </c>
      <c r="G2667">
        <f t="shared" si="82"/>
        <v>6</v>
      </c>
      <c r="H2667" s="4">
        <f t="shared" si="83"/>
        <v>38518</v>
      </c>
    </row>
    <row r="2668" spans="1:8" x14ac:dyDescent="0.25">
      <c r="A2668" t="s">
        <v>45</v>
      </c>
      <c r="B2668" s="1">
        <v>38547</v>
      </c>
      <c r="C2668" s="3">
        <v>0</v>
      </c>
      <c r="D2668">
        <v>169.35</v>
      </c>
      <c r="E2668">
        <v>2</v>
      </c>
      <c r="F2668" t="s">
        <v>52</v>
      </c>
      <c r="G2668">
        <f t="shared" si="82"/>
        <v>7</v>
      </c>
      <c r="H2668" s="4">
        <f t="shared" si="83"/>
        <v>38548</v>
      </c>
    </row>
    <row r="2669" spans="1:8" x14ac:dyDescent="0.25">
      <c r="A2669" t="s">
        <v>45</v>
      </c>
      <c r="B2669" s="1">
        <v>38593</v>
      </c>
      <c r="C2669" s="3">
        <v>0</v>
      </c>
      <c r="D2669">
        <v>160.66</v>
      </c>
      <c r="E2669">
        <v>2</v>
      </c>
      <c r="F2669" t="s">
        <v>52</v>
      </c>
      <c r="G2669">
        <f t="shared" si="82"/>
        <v>8</v>
      </c>
      <c r="H2669" s="4">
        <f t="shared" si="83"/>
        <v>38579</v>
      </c>
    </row>
    <row r="2670" spans="1:8" x14ac:dyDescent="0.25">
      <c r="A2670" t="s">
        <v>45</v>
      </c>
      <c r="B2670" s="1">
        <v>38644</v>
      </c>
      <c r="C2670" s="3">
        <v>0</v>
      </c>
      <c r="D2670">
        <v>156.26</v>
      </c>
      <c r="E2670">
        <v>4</v>
      </c>
      <c r="F2670" t="s">
        <v>52</v>
      </c>
      <c r="G2670">
        <f t="shared" si="82"/>
        <v>10</v>
      </c>
      <c r="H2670" s="4">
        <f t="shared" si="83"/>
        <v>38640</v>
      </c>
    </row>
    <row r="2671" spans="1:8" x14ac:dyDescent="0.25">
      <c r="A2671" t="s">
        <v>45</v>
      </c>
      <c r="B2671" s="1">
        <v>38671</v>
      </c>
      <c r="C2671" s="3">
        <v>0</v>
      </c>
      <c r="D2671">
        <v>157.86000000000001</v>
      </c>
      <c r="E2671">
        <v>2</v>
      </c>
      <c r="F2671" t="s">
        <v>52</v>
      </c>
      <c r="G2671">
        <f t="shared" si="82"/>
        <v>11</v>
      </c>
      <c r="H2671" s="4">
        <f t="shared" si="83"/>
        <v>38671</v>
      </c>
    </row>
    <row r="2672" spans="1:8" x14ac:dyDescent="0.25">
      <c r="A2672" t="s">
        <v>45</v>
      </c>
      <c r="B2672" s="1">
        <v>38713</v>
      </c>
      <c r="C2672" s="3">
        <v>0</v>
      </c>
      <c r="D2672">
        <v>165.71</v>
      </c>
      <c r="E2672">
        <v>2</v>
      </c>
      <c r="F2672" t="s">
        <v>52</v>
      </c>
      <c r="G2672">
        <f t="shared" si="82"/>
        <v>12</v>
      </c>
      <c r="H2672" s="4">
        <f t="shared" si="83"/>
        <v>38701</v>
      </c>
    </row>
    <row r="2673" spans="1:8" x14ac:dyDescent="0.25">
      <c r="A2673" t="s">
        <v>45</v>
      </c>
      <c r="B2673" s="1">
        <v>38740</v>
      </c>
      <c r="C2673" s="3">
        <v>0</v>
      </c>
      <c r="D2673">
        <v>167.19</v>
      </c>
      <c r="E2673">
        <v>2</v>
      </c>
      <c r="F2673" t="s">
        <v>52</v>
      </c>
      <c r="G2673">
        <f t="shared" si="82"/>
        <v>1</v>
      </c>
      <c r="H2673" s="4">
        <f t="shared" si="83"/>
        <v>38732</v>
      </c>
    </row>
    <row r="2674" spans="1:8" x14ac:dyDescent="0.25">
      <c r="A2674" t="s">
        <v>45</v>
      </c>
      <c r="B2674" s="1">
        <v>38776</v>
      </c>
      <c r="C2674" s="3">
        <v>0</v>
      </c>
      <c r="D2674">
        <v>168.26</v>
      </c>
      <c r="E2674">
        <v>2</v>
      </c>
      <c r="F2674" t="s">
        <v>52</v>
      </c>
      <c r="G2674">
        <f t="shared" si="82"/>
        <v>2</v>
      </c>
      <c r="H2674" s="4">
        <f t="shared" si="83"/>
        <v>38763</v>
      </c>
    </row>
    <row r="2675" spans="1:8" x14ac:dyDescent="0.25">
      <c r="A2675" t="s">
        <v>45</v>
      </c>
      <c r="B2675" s="1">
        <v>38809</v>
      </c>
      <c r="C2675" s="3">
        <v>0</v>
      </c>
      <c r="D2675">
        <v>174.54</v>
      </c>
      <c r="E2675">
        <v>4</v>
      </c>
      <c r="F2675" t="s">
        <v>52</v>
      </c>
      <c r="G2675">
        <f t="shared" si="82"/>
        <v>4</v>
      </c>
      <c r="H2675" s="4">
        <f t="shared" si="83"/>
        <v>38822</v>
      </c>
    </row>
    <row r="2676" spans="1:8" x14ac:dyDescent="0.25">
      <c r="A2676" t="s">
        <v>45</v>
      </c>
      <c r="B2676" s="1">
        <v>38896</v>
      </c>
      <c r="C2676" s="3">
        <v>0</v>
      </c>
      <c r="D2676">
        <v>169.56</v>
      </c>
      <c r="E2676">
        <v>4</v>
      </c>
      <c r="F2676" t="s">
        <v>52</v>
      </c>
      <c r="G2676">
        <f t="shared" si="82"/>
        <v>6</v>
      </c>
      <c r="H2676" s="4">
        <f t="shared" si="83"/>
        <v>38883</v>
      </c>
    </row>
    <row r="2677" spans="1:8" x14ac:dyDescent="0.25">
      <c r="A2677" t="s">
        <v>45</v>
      </c>
      <c r="B2677" s="1">
        <v>38917</v>
      </c>
      <c r="C2677" s="3">
        <v>0</v>
      </c>
      <c r="D2677">
        <v>164.95</v>
      </c>
      <c r="E2677">
        <v>2</v>
      </c>
      <c r="F2677" t="s">
        <v>52</v>
      </c>
      <c r="G2677">
        <f t="shared" si="82"/>
        <v>7</v>
      </c>
      <c r="H2677" s="4">
        <f t="shared" si="83"/>
        <v>38913</v>
      </c>
    </row>
    <row r="2678" spans="1:8" x14ac:dyDescent="0.25">
      <c r="A2678" t="s">
        <v>45</v>
      </c>
      <c r="B2678" s="1">
        <v>38978</v>
      </c>
      <c r="C2678" s="3">
        <v>0</v>
      </c>
      <c r="D2678">
        <v>153.16999999999999</v>
      </c>
      <c r="E2678">
        <v>2</v>
      </c>
      <c r="F2678" t="s">
        <v>52</v>
      </c>
      <c r="G2678">
        <f t="shared" si="82"/>
        <v>9</v>
      </c>
      <c r="H2678" s="4">
        <f t="shared" si="83"/>
        <v>38975</v>
      </c>
    </row>
    <row r="2679" spans="1:8" x14ac:dyDescent="0.25">
      <c r="A2679" t="s">
        <v>45</v>
      </c>
      <c r="B2679" s="1">
        <v>39042</v>
      </c>
      <c r="C2679" s="3">
        <v>0</v>
      </c>
      <c r="D2679">
        <v>156.5</v>
      </c>
      <c r="E2679">
        <v>2</v>
      </c>
      <c r="F2679" t="s">
        <v>52</v>
      </c>
      <c r="G2679">
        <f t="shared" si="82"/>
        <v>11</v>
      </c>
      <c r="H2679" s="4">
        <f t="shared" si="83"/>
        <v>39036</v>
      </c>
    </row>
    <row r="2680" spans="1:8" x14ac:dyDescent="0.25">
      <c r="A2680" t="s">
        <v>45</v>
      </c>
      <c r="B2680" s="1">
        <v>39069</v>
      </c>
      <c r="C2680" s="3">
        <v>0</v>
      </c>
      <c r="D2680">
        <v>160.52000000000001</v>
      </c>
      <c r="E2680">
        <v>2</v>
      </c>
      <c r="F2680" t="s">
        <v>52</v>
      </c>
      <c r="G2680">
        <f t="shared" si="82"/>
        <v>12</v>
      </c>
      <c r="H2680" s="4">
        <f t="shared" si="83"/>
        <v>39066</v>
      </c>
    </row>
    <row r="2681" spans="1:8" x14ac:dyDescent="0.25">
      <c r="A2681" t="s">
        <v>45</v>
      </c>
      <c r="B2681" s="1">
        <v>39104</v>
      </c>
      <c r="C2681" s="3">
        <v>0</v>
      </c>
      <c r="D2681">
        <v>173.01</v>
      </c>
      <c r="E2681">
        <v>2</v>
      </c>
      <c r="F2681" t="s">
        <v>52</v>
      </c>
      <c r="G2681">
        <f t="shared" si="82"/>
        <v>1</v>
      </c>
      <c r="H2681" s="4">
        <f t="shared" si="83"/>
        <v>39097</v>
      </c>
    </row>
    <row r="2682" spans="1:8" x14ac:dyDescent="0.25">
      <c r="A2682" t="s">
        <v>45</v>
      </c>
      <c r="B2682" s="1">
        <v>39133</v>
      </c>
      <c r="C2682" s="3">
        <v>0</v>
      </c>
      <c r="D2682">
        <v>173.66</v>
      </c>
      <c r="E2682">
        <v>2</v>
      </c>
      <c r="F2682" t="s">
        <v>52</v>
      </c>
      <c r="G2682">
        <f t="shared" si="82"/>
        <v>2</v>
      </c>
      <c r="H2682" s="4">
        <f t="shared" si="83"/>
        <v>39128</v>
      </c>
    </row>
    <row r="2683" spans="1:8" x14ac:dyDescent="0.25">
      <c r="A2683" t="s">
        <v>45</v>
      </c>
      <c r="B2683" s="1">
        <v>39160</v>
      </c>
      <c r="C2683" s="3">
        <v>0</v>
      </c>
      <c r="D2683">
        <v>171.33</v>
      </c>
      <c r="E2683">
        <v>2</v>
      </c>
      <c r="F2683" t="s">
        <v>52</v>
      </c>
      <c r="G2683">
        <f t="shared" si="82"/>
        <v>3</v>
      </c>
      <c r="H2683" s="4">
        <f t="shared" si="83"/>
        <v>39156</v>
      </c>
    </row>
    <row r="2684" spans="1:8" x14ac:dyDescent="0.25">
      <c r="A2684" t="s">
        <v>45</v>
      </c>
      <c r="B2684" s="1">
        <v>39198</v>
      </c>
      <c r="C2684" s="3">
        <v>0</v>
      </c>
      <c r="D2684">
        <v>175.83</v>
      </c>
      <c r="E2684">
        <v>2</v>
      </c>
      <c r="F2684" t="s">
        <v>52</v>
      </c>
      <c r="G2684">
        <f t="shared" si="82"/>
        <v>4</v>
      </c>
      <c r="H2684" s="4">
        <f t="shared" si="83"/>
        <v>39187</v>
      </c>
    </row>
    <row r="2685" spans="1:8" x14ac:dyDescent="0.25">
      <c r="A2685" t="s">
        <v>45</v>
      </c>
      <c r="B2685" s="1">
        <v>39231</v>
      </c>
      <c r="C2685" s="3">
        <v>0</v>
      </c>
      <c r="D2685">
        <v>174.05</v>
      </c>
      <c r="E2685">
        <v>2</v>
      </c>
      <c r="F2685" t="s">
        <v>52</v>
      </c>
      <c r="G2685">
        <f t="shared" si="82"/>
        <v>5</v>
      </c>
      <c r="H2685" s="4">
        <f t="shared" si="83"/>
        <v>39217</v>
      </c>
    </row>
    <row r="2686" spans="1:8" x14ac:dyDescent="0.25">
      <c r="A2686" t="s">
        <v>45</v>
      </c>
      <c r="B2686" s="1">
        <v>39259</v>
      </c>
      <c r="C2686" s="3">
        <v>0</v>
      </c>
      <c r="D2686">
        <v>168.98</v>
      </c>
      <c r="E2686">
        <v>2</v>
      </c>
      <c r="F2686" t="s">
        <v>52</v>
      </c>
      <c r="G2686">
        <f t="shared" si="82"/>
        <v>6</v>
      </c>
      <c r="H2686" s="4">
        <f t="shared" si="83"/>
        <v>39248</v>
      </c>
    </row>
    <row r="2687" spans="1:8" x14ac:dyDescent="0.25">
      <c r="A2687" t="s">
        <v>45</v>
      </c>
      <c r="B2687" s="1">
        <v>39289</v>
      </c>
      <c r="C2687" s="3">
        <v>0</v>
      </c>
      <c r="D2687">
        <v>162.15</v>
      </c>
      <c r="E2687">
        <v>2</v>
      </c>
      <c r="F2687" t="s">
        <v>52</v>
      </c>
      <c r="G2687">
        <f t="shared" si="82"/>
        <v>7</v>
      </c>
      <c r="H2687" s="4">
        <f t="shared" si="83"/>
        <v>39278</v>
      </c>
    </row>
    <row r="2688" spans="1:8" x14ac:dyDescent="0.25">
      <c r="A2688" t="s">
        <v>45</v>
      </c>
      <c r="B2688" s="1">
        <v>39320</v>
      </c>
      <c r="C2688" s="3">
        <v>0</v>
      </c>
      <c r="D2688">
        <v>157.55000000000001</v>
      </c>
      <c r="E2688">
        <v>2</v>
      </c>
      <c r="F2688" t="s">
        <v>52</v>
      </c>
      <c r="G2688">
        <f t="shared" si="82"/>
        <v>8</v>
      </c>
      <c r="H2688" s="4">
        <f t="shared" si="83"/>
        <v>39309</v>
      </c>
    </row>
    <row r="2689" spans="1:8" x14ac:dyDescent="0.25">
      <c r="A2689" t="s">
        <v>45</v>
      </c>
      <c r="B2689" s="1">
        <v>39345</v>
      </c>
      <c r="C2689" s="3">
        <v>0</v>
      </c>
      <c r="D2689">
        <v>157.38</v>
      </c>
      <c r="E2689">
        <v>2</v>
      </c>
      <c r="F2689" t="s">
        <v>52</v>
      </c>
      <c r="G2689">
        <f t="shared" si="82"/>
        <v>9</v>
      </c>
      <c r="H2689" s="4">
        <f t="shared" si="83"/>
        <v>39340</v>
      </c>
    </row>
    <row r="2690" spans="1:8" x14ac:dyDescent="0.25">
      <c r="A2690" t="s">
        <v>45</v>
      </c>
      <c r="B2690" s="1">
        <v>39387</v>
      </c>
      <c r="C2690" s="3">
        <v>0</v>
      </c>
      <c r="D2690">
        <v>159.01</v>
      </c>
      <c r="E2690">
        <v>4</v>
      </c>
      <c r="F2690" t="s">
        <v>52</v>
      </c>
      <c r="G2690">
        <f t="shared" si="82"/>
        <v>11</v>
      </c>
      <c r="H2690" s="4">
        <f t="shared" si="83"/>
        <v>39401</v>
      </c>
    </row>
    <row r="2691" spans="1:8" x14ac:dyDescent="0.25">
      <c r="A2691" t="s">
        <v>45</v>
      </c>
      <c r="B2691" s="1">
        <v>39446</v>
      </c>
      <c r="C2691" s="3">
        <v>0</v>
      </c>
      <c r="D2691">
        <v>163.13999999999999</v>
      </c>
      <c r="E2691">
        <v>2</v>
      </c>
      <c r="F2691" t="s">
        <v>52</v>
      </c>
      <c r="G2691">
        <f t="shared" ref="G2691:G2754" si="84">MONTH(B2691)</f>
        <v>12</v>
      </c>
      <c r="H2691" s="4">
        <f t="shared" ref="H2691:H2754" si="85">DATE(YEAR(B2691),MONTH(B2691),15)</f>
        <v>39431</v>
      </c>
    </row>
    <row r="2692" spans="1:8" x14ac:dyDescent="0.25">
      <c r="A2692" t="s">
        <v>45</v>
      </c>
      <c r="B2692" s="1">
        <v>39476</v>
      </c>
      <c r="C2692" s="3">
        <v>0</v>
      </c>
      <c r="D2692">
        <v>171.06</v>
      </c>
      <c r="E2692">
        <v>2</v>
      </c>
      <c r="F2692" t="s">
        <v>52</v>
      </c>
      <c r="G2692">
        <f t="shared" si="84"/>
        <v>1</v>
      </c>
      <c r="H2692" s="4">
        <f t="shared" si="85"/>
        <v>39462</v>
      </c>
    </row>
    <row r="2693" spans="1:8" x14ac:dyDescent="0.25">
      <c r="A2693" t="s">
        <v>45</v>
      </c>
      <c r="B2693" s="1">
        <v>39540</v>
      </c>
      <c r="C2693" s="3">
        <v>0</v>
      </c>
      <c r="D2693">
        <v>175.56</v>
      </c>
      <c r="E2693">
        <v>2</v>
      </c>
      <c r="F2693" t="s">
        <v>52</v>
      </c>
      <c r="G2693">
        <f t="shared" si="84"/>
        <v>4</v>
      </c>
      <c r="H2693" s="4">
        <f t="shared" si="85"/>
        <v>39553</v>
      </c>
    </row>
    <row r="2694" spans="1:8" x14ac:dyDescent="0.25">
      <c r="A2694" t="s">
        <v>45</v>
      </c>
      <c r="B2694" s="1">
        <v>39625</v>
      </c>
      <c r="C2694" s="3">
        <v>0</v>
      </c>
      <c r="D2694">
        <v>171.35</v>
      </c>
      <c r="E2694">
        <v>4</v>
      </c>
      <c r="F2694" t="s">
        <v>52</v>
      </c>
      <c r="G2694">
        <f t="shared" si="84"/>
        <v>6</v>
      </c>
      <c r="H2694" s="4">
        <f t="shared" si="85"/>
        <v>39614</v>
      </c>
    </row>
    <row r="2695" spans="1:8" x14ac:dyDescent="0.25">
      <c r="A2695" t="s">
        <v>45</v>
      </c>
      <c r="B2695" s="1">
        <v>39688</v>
      </c>
      <c r="C2695" s="3">
        <v>0</v>
      </c>
      <c r="D2695">
        <v>159.63</v>
      </c>
      <c r="E2695">
        <v>4</v>
      </c>
      <c r="F2695" t="s">
        <v>52</v>
      </c>
      <c r="G2695">
        <f t="shared" si="84"/>
        <v>8</v>
      </c>
      <c r="H2695" s="4">
        <f t="shared" si="85"/>
        <v>39675</v>
      </c>
    </row>
    <row r="2696" spans="1:8" x14ac:dyDescent="0.25">
      <c r="A2696" t="s">
        <v>45</v>
      </c>
      <c r="B2696" s="1">
        <v>39714</v>
      </c>
      <c r="C2696" s="3">
        <v>0</v>
      </c>
      <c r="D2696">
        <v>157.36000000000001</v>
      </c>
      <c r="E2696">
        <v>2</v>
      </c>
      <c r="F2696" t="s">
        <v>52</v>
      </c>
      <c r="G2696">
        <f t="shared" si="84"/>
        <v>9</v>
      </c>
      <c r="H2696" s="4">
        <f t="shared" si="85"/>
        <v>39706</v>
      </c>
    </row>
    <row r="2697" spans="1:8" x14ac:dyDescent="0.25">
      <c r="A2697" t="s">
        <v>45</v>
      </c>
      <c r="B2697" s="1">
        <v>39756</v>
      </c>
      <c r="C2697" s="3">
        <v>0</v>
      </c>
      <c r="D2697">
        <v>155.53</v>
      </c>
      <c r="E2697">
        <v>2</v>
      </c>
      <c r="F2697" t="s">
        <v>52</v>
      </c>
      <c r="G2697">
        <f t="shared" si="84"/>
        <v>11</v>
      </c>
      <c r="H2697" s="4">
        <f t="shared" si="85"/>
        <v>39767</v>
      </c>
    </row>
    <row r="2698" spans="1:8" x14ac:dyDescent="0.25">
      <c r="A2698" t="s">
        <v>45</v>
      </c>
      <c r="B2698" s="1">
        <v>39792</v>
      </c>
      <c r="C2698" s="3">
        <v>0</v>
      </c>
      <c r="D2698">
        <v>160.51</v>
      </c>
      <c r="E2698">
        <v>2</v>
      </c>
      <c r="F2698" t="s">
        <v>52</v>
      </c>
      <c r="G2698">
        <f t="shared" si="84"/>
        <v>12</v>
      </c>
      <c r="H2698" s="4">
        <f t="shared" si="85"/>
        <v>39797</v>
      </c>
    </row>
    <row r="2699" spans="1:8" x14ac:dyDescent="0.25">
      <c r="A2699" t="s">
        <v>45</v>
      </c>
      <c r="B2699" s="1">
        <v>39833</v>
      </c>
      <c r="C2699" s="3">
        <v>0</v>
      </c>
      <c r="D2699">
        <v>163.21</v>
      </c>
      <c r="E2699">
        <v>2</v>
      </c>
      <c r="F2699" t="s">
        <v>52</v>
      </c>
      <c r="G2699">
        <f t="shared" si="84"/>
        <v>1</v>
      </c>
      <c r="H2699" s="4">
        <f t="shared" si="85"/>
        <v>39828</v>
      </c>
    </row>
    <row r="2700" spans="1:8" x14ac:dyDescent="0.25">
      <c r="A2700" t="s">
        <v>45</v>
      </c>
      <c r="B2700" s="1">
        <v>39889</v>
      </c>
      <c r="C2700" s="3">
        <v>0</v>
      </c>
      <c r="D2700">
        <v>172.54</v>
      </c>
      <c r="E2700">
        <v>2</v>
      </c>
      <c r="F2700" t="s">
        <v>52</v>
      </c>
      <c r="G2700">
        <f t="shared" si="84"/>
        <v>3</v>
      </c>
      <c r="H2700" s="4">
        <f t="shared" si="85"/>
        <v>39887</v>
      </c>
    </row>
    <row r="2701" spans="1:8" x14ac:dyDescent="0.25">
      <c r="A2701" t="s">
        <v>45</v>
      </c>
      <c r="B2701" s="1">
        <v>39919</v>
      </c>
      <c r="C2701" s="3">
        <v>0</v>
      </c>
      <c r="D2701">
        <v>174.43</v>
      </c>
      <c r="E2701">
        <v>2</v>
      </c>
      <c r="F2701" t="s">
        <v>52</v>
      </c>
      <c r="G2701">
        <f t="shared" si="84"/>
        <v>4</v>
      </c>
      <c r="H2701" s="4">
        <f t="shared" si="85"/>
        <v>39918</v>
      </c>
    </row>
    <row r="2702" spans="1:8" x14ac:dyDescent="0.25">
      <c r="A2702" t="s">
        <v>45</v>
      </c>
      <c r="B2702" s="1">
        <v>39951</v>
      </c>
      <c r="C2702" s="3">
        <v>0</v>
      </c>
      <c r="D2702">
        <v>175.42</v>
      </c>
      <c r="E2702">
        <v>2</v>
      </c>
      <c r="F2702" t="s">
        <v>52</v>
      </c>
      <c r="G2702">
        <f t="shared" si="84"/>
        <v>5</v>
      </c>
      <c r="H2702" s="4">
        <f t="shared" si="85"/>
        <v>39948</v>
      </c>
    </row>
    <row r="2703" spans="1:8" x14ac:dyDescent="0.25">
      <c r="A2703" t="s">
        <v>45</v>
      </c>
      <c r="B2703" s="1">
        <v>39986</v>
      </c>
      <c r="C2703" s="3">
        <v>0</v>
      </c>
      <c r="D2703">
        <v>170.63</v>
      </c>
      <c r="E2703">
        <v>2</v>
      </c>
      <c r="F2703" t="s">
        <v>52</v>
      </c>
      <c r="G2703">
        <f t="shared" si="84"/>
        <v>6</v>
      </c>
      <c r="H2703" s="4">
        <f t="shared" si="85"/>
        <v>39979</v>
      </c>
    </row>
    <row r="2704" spans="1:8" x14ac:dyDescent="0.25">
      <c r="A2704" t="s">
        <v>45</v>
      </c>
      <c r="B2704" s="1">
        <v>40010</v>
      </c>
      <c r="C2704" s="3">
        <v>0</v>
      </c>
      <c r="D2704">
        <v>167.64</v>
      </c>
      <c r="E2704">
        <v>2</v>
      </c>
      <c r="F2704" t="s">
        <v>52</v>
      </c>
      <c r="G2704">
        <f t="shared" si="84"/>
        <v>7</v>
      </c>
      <c r="H2704" s="4">
        <f t="shared" si="85"/>
        <v>40009</v>
      </c>
    </row>
    <row r="2705" spans="1:8" x14ac:dyDescent="0.25">
      <c r="A2705" t="s">
        <v>45</v>
      </c>
      <c r="B2705" s="1">
        <v>40049</v>
      </c>
      <c r="C2705" s="3">
        <v>0</v>
      </c>
      <c r="D2705">
        <v>160.47999999999999</v>
      </c>
      <c r="E2705">
        <v>2</v>
      </c>
      <c r="F2705" t="s">
        <v>52</v>
      </c>
      <c r="G2705">
        <f t="shared" si="84"/>
        <v>8</v>
      </c>
      <c r="H2705" s="4">
        <f t="shared" si="85"/>
        <v>40040</v>
      </c>
    </row>
    <row r="2706" spans="1:8" x14ac:dyDescent="0.25">
      <c r="A2706" t="s">
        <v>45</v>
      </c>
      <c r="B2706" s="1">
        <v>40066</v>
      </c>
      <c r="C2706" s="3">
        <v>0</v>
      </c>
      <c r="D2706">
        <v>157.96</v>
      </c>
      <c r="E2706">
        <v>2</v>
      </c>
      <c r="F2706" t="s">
        <v>52</v>
      </c>
      <c r="G2706">
        <f t="shared" si="84"/>
        <v>9</v>
      </c>
      <c r="H2706" s="4">
        <f t="shared" si="85"/>
        <v>40071</v>
      </c>
    </row>
    <row r="2707" spans="1:8" x14ac:dyDescent="0.25">
      <c r="A2707" t="s">
        <v>45</v>
      </c>
      <c r="B2707" s="1">
        <v>40105</v>
      </c>
      <c r="C2707" s="3">
        <v>0</v>
      </c>
      <c r="D2707">
        <v>154.43</v>
      </c>
      <c r="E2707">
        <v>2</v>
      </c>
      <c r="F2707" t="s">
        <v>52</v>
      </c>
      <c r="G2707">
        <f t="shared" si="84"/>
        <v>10</v>
      </c>
      <c r="H2707" s="4">
        <f t="shared" si="85"/>
        <v>40101</v>
      </c>
    </row>
    <row r="2708" spans="1:8" x14ac:dyDescent="0.25">
      <c r="A2708" t="s">
        <v>45</v>
      </c>
      <c r="B2708" s="1">
        <v>40135</v>
      </c>
      <c r="C2708" s="3">
        <v>0</v>
      </c>
      <c r="D2708">
        <v>156.91999999999999</v>
      </c>
      <c r="E2708">
        <v>2</v>
      </c>
      <c r="F2708" t="s">
        <v>52</v>
      </c>
      <c r="G2708">
        <f t="shared" si="84"/>
        <v>11</v>
      </c>
      <c r="H2708" s="4">
        <f t="shared" si="85"/>
        <v>40132</v>
      </c>
    </row>
    <row r="2709" spans="1:8" x14ac:dyDescent="0.25">
      <c r="A2709" t="s">
        <v>45</v>
      </c>
      <c r="B2709" s="1">
        <v>40168</v>
      </c>
      <c r="C2709" s="3">
        <v>0</v>
      </c>
      <c r="D2709">
        <v>160.44</v>
      </c>
      <c r="E2709">
        <v>2</v>
      </c>
      <c r="F2709" t="s">
        <v>52</v>
      </c>
      <c r="G2709">
        <f t="shared" si="84"/>
        <v>12</v>
      </c>
      <c r="H2709" s="4">
        <f t="shared" si="85"/>
        <v>40162</v>
      </c>
    </row>
    <row r="2710" spans="1:8" x14ac:dyDescent="0.25">
      <c r="A2710" t="s">
        <v>45</v>
      </c>
      <c r="B2710" s="1">
        <v>40198</v>
      </c>
      <c r="C2710" s="3">
        <v>0</v>
      </c>
      <c r="D2710">
        <v>165.86</v>
      </c>
      <c r="E2710">
        <v>2</v>
      </c>
      <c r="F2710" t="s">
        <v>52</v>
      </c>
      <c r="G2710">
        <f t="shared" si="84"/>
        <v>1</v>
      </c>
      <c r="H2710" s="4">
        <f t="shared" si="85"/>
        <v>40193</v>
      </c>
    </row>
    <row r="2711" spans="1:8" x14ac:dyDescent="0.25">
      <c r="A2711" t="s">
        <v>45</v>
      </c>
      <c r="B2711" s="1">
        <v>40232</v>
      </c>
      <c r="C2711" s="3">
        <v>0</v>
      </c>
      <c r="D2711">
        <v>170.2</v>
      </c>
      <c r="E2711">
        <v>2</v>
      </c>
      <c r="F2711" t="s">
        <v>52</v>
      </c>
      <c r="G2711">
        <f t="shared" si="84"/>
        <v>2</v>
      </c>
      <c r="H2711" s="4">
        <f t="shared" si="85"/>
        <v>40224</v>
      </c>
    </row>
    <row r="2712" spans="1:8" x14ac:dyDescent="0.25">
      <c r="A2712" t="s">
        <v>45</v>
      </c>
      <c r="B2712" s="1">
        <v>40255</v>
      </c>
      <c r="C2712" s="3">
        <v>0</v>
      </c>
      <c r="D2712">
        <v>172.51</v>
      </c>
      <c r="E2712">
        <v>2</v>
      </c>
      <c r="F2712" t="s">
        <v>52</v>
      </c>
      <c r="G2712">
        <f t="shared" si="84"/>
        <v>3</v>
      </c>
      <c r="H2712" s="4">
        <f t="shared" si="85"/>
        <v>40252</v>
      </c>
    </row>
    <row r="2713" spans="1:8" x14ac:dyDescent="0.25">
      <c r="A2713" t="s">
        <v>45</v>
      </c>
      <c r="B2713" s="1">
        <v>40287</v>
      </c>
      <c r="C2713" s="3">
        <v>0</v>
      </c>
      <c r="D2713">
        <v>175.44</v>
      </c>
      <c r="E2713">
        <v>2</v>
      </c>
      <c r="F2713" t="s">
        <v>52</v>
      </c>
      <c r="G2713">
        <f t="shared" si="84"/>
        <v>4</v>
      </c>
      <c r="H2713" s="4">
        <f t="shared" si="85"/>
        <v>40283</v>
      </c>
    </row>
    <row r="2714" spans="1:8" x14ac:dyDescent="0.25">
      <c r="A2714" t="s">
        <v>45</v>
      </c>
      <c r="B2714" s="1">
        <v>40308</v>
      </c>
      <c r="C2714" s="3">
        <v>0</v>
      </c>
      <c r="D2714">
        <v>176.7</v>
      </c>
      <c r="E2714">
        <v>2</v>
      </c>
      <c r="F2714" t="s">
        <v>52</v>
      </c>
      <c r="G2714">
        <f t="shared" si="84"/>
        <v>5</v>
      </c>
      <c r="H2714" s="4">
        <f t="shared" si="85"/>
        <v>40313</v>
      </c>
    </row>
    <row r="2715" spans="1:8" x14ac:dyDescent="0.25">
      <c r="A2715" t="s">
        <v>45</v>
      </c>
      <c r="B2715" s="1">
        <v>40343</v>
      </c>
      <c r="C2715" s="3">
        <v>0</v>
      </c>
      <c r="D2715">
        <v>174.14</v>
      </c>
      <c r="E2715">
        <v>2</v>
      </c>
      <c r="F2715" t="s">
        <v>52</v>
      </c>
      <c r="G2715">
        <f t="shared" si="84"/>
        <v>6</v>
      </c>
      <c r="H2715" s="4">
        <f t="shared" si="85"/>
        <v>40344</v>
      </c>
    </row>
    <row r="2716" spans="1:8" x14ac:dyDescent="0.25">
      <c r="A2716" t="s">
        <v>45</v>
      </c>
      <c r="B2716" s="1">
        <v>40386</v>
      </c>
      <c r="C2716" s="3">
        <v>0</v>
      </c>
      <c r="D2716">
        <v>167.35</v>
      </c>
      <c r="E2716">
        <v>2</v>
      </c>
      <c r="F2716" t="s">
        <v>52</v>
      </c>
      <c r="G2716">
        <f t="shared" si="84"/>
        <v>7</v>
      </c>
      <c r="H2716" s="4">
        <f t="shared" si="85"/>
        <v>40374</v>
      </c>
    </row>
    <row r="2717" spans="1:8" x14ac:dyDescent="0.25">
      <c r="A2717" t="s">
        <v>45</v>
      </c>
      <c r="B2717" s="1">
        <v>40413</v>
      </c>
      <c r="C2717" s="3">
        <v>0</v>
      </c>
      <c r="D2717">
        <v>160.80000000000001</v>
      </c>
      <c r="E2717">
        <v>2</v>
      </c>
      <c r="F2717" t="s">
        <v>52</v>
      </c>
      <c r="G2717">
        <f t="shared" si="84"/>
        <v>8</v>
      </c>
      <c r="H2717" s="4">
        <f t="shared" si="85"/>
        <v>40405</v>
      </c>
    </row>
    <row r="2718" spans="1:8" x14ac:dyDescent="0.25">
      <c r="A2718" t="s">
        <v>45</v>
      </c>
      <c r="B2718" s="1">
        <v>40434</v>
      </c>
      <c r="C2718" s="3">
        <v>0</v>
      </c>
      <c r="D2718">
        <v>159.65</v>
      </c>
      <c r="E2718">
        <v>2</v>
      </c>
      <c r="F2718" t="s">
        <v>52</v>
      </c>
      <c r="G2718">
        <f t="shared" si="84"/>
        <v>9</v>
      </c>
      <c r="H2718" s="4">
        <f t="shared" si="85"/>
        <v>40436</v>
      </c>
    </row>
    <row r="2719" spans="1:8" x14ac:dyDescent="0.25">
      <c r="A2719" t="s">
        <v>45</v>
      </c>
      <c r="B2719" s="1">
        <v>40476</v>
      </c>
      <c r="C2719" s="3">
        <v>0</v>
      </c>
      <c r="D2719">
        <v>155.41999999999999</v>
      </c>
      <c r="E2719">
        <v>2</v>
      </c>
      <c r="F2719" t="s">
        <v>52</v>
      </c>
      <c r="G2719">
        <f t="shared" si="84"/>
        <v>10</v>
      </c>
      <c r="H2719" s="4">
        <f t="shared" si="85"/>
        <v>40466</v>
      </c>
    </row>
    <row r="2720" spans="1:8" x14ac:dyDescent="0.25">
      <c r="A2720" t="s">
        <v>45</v>
      </c>
      <c r="B2720" s="1">
        <v>40500</v>
      </c>
      <c r="C2720" s="3">
        <v>0</v>
      </c>
      <c r="D2720">
        <v>157.08000000000001</v>
      </c>
      <c r="E2720">
        <v>2</v>
      </c>
      <c r="F2720" t="s">
        <v>52</v>
      </c>
      <c r="G2720">
        <f t="shared" si="84"/>
        <v>11</v>
      </c>
      <c r="H2720" s="4">
        <f t="shared" si="85"/>
        <v>40497</v>
      </c>
    </row>
    <row r="2721" spans="1:8" x14ac:dyDescent="0.25">
      <c r="A2721" t="s">
        <v>45</v>
      </c>
      <c r="B2721" s="1">
        <v>40533</v>
      </c>
      <c r="C2721" s="3">
        <v>0</v>
      </c>
      <c r="D2721">
        <v>161.04</v>
      </c>
      <c r="E2721">
        <v>2</v>
      </c>
      <c r="F2721" t="s">
        <v>52</v>
      </c>
      <c r="G2721">
        <f t="shared" si="84"/>
        <v>12</v>
      </c>
      <c r="H2721" s="4">
        <f t="shared" si="85"/>
        <v>40527</v>
      </c>
    </row>
    <row r="2722" spans="1:8" x14ac:dyDescent="0.25">
      <c r="A2722" t="s">
        <v>45</v>
      </c>
      <c r="B2722" s="1">
        <v>40564</v>
      </c>
      <c r="C2722" s="3">
        <v>0</v>
      </c>
      <c r="D2722">
        <v>165.97</v>
      </c>
      <c r="E2722">
        <v>2</v>
      </c>
      <c r="F2722" t="s">
        <v>52</v>
      </c>
      <c r="G2722">
        <f t="shared" si="84"/>
        <v>1</v>
      </c>
      <c r="H2722" s="4">
        <f t="shared" si="85"/>
        <v>40558</v>
      </c>
    </row>
    <row r="2723" spans="1:8" x14ac:dyDescent="0.25">
      <c r="A2723" t="s">
        <v>45</v>
      </c>
      <c r="B2723" s="1">
        <v>40602</v>
      </c>
      <c r="C2723" s="3">
        <v>0</v>
      </c>
      <c r="D2723">
        <v>169.5</v>
      </c>
      <c r="E2723">
        <v>2</v>
      </c>
      <c r="F2723" t="s">
        <v>52</v>
      </c>
      <c r="G2723">
        <f t="shared" si="84"/>
        <v>2</v>
      </c>
      <c r="H2723" s="4">
        <f t="shared" si="85"/>
        <v>40589</v>
      </c>
    </row>
    <row r="2724" spans="1:8" x14ac:dyDescent="0.25">
      <c r="A2724" t="s">
        <v>45</v>
      </c>
      <c r="B2724" s="1">
        <v>40618</v>
      </c>
      <c r="C2724" s="3">
        <v>0</v>
      </c>
      <c r="D2724">
        <v>170.63</v>
      </c>
      <c r="E2724">
        <v>2</v>
      </c>
      <c r="F2724" t="s">
        <v>52</v>
      </c>
      <c r="G2724">
        <f t="shared" si="84"/>
        <v>3</v>
      </c>
      <c r="H2724" s="4">
        <f t="shared" si="85"/>
        <v>40617</v>
      </c>
    </row>
    <row r="2725" spans="1:8" x14ac:dyDescent="0.25">
      <c r="A2725" t="s">
        <v>45</v>
      </c>
      <c r="B2725" s="1">
        <v>40644</v>
      </c>
      <c r="C2725" s="3">
        <v>0</v>
      </c>
      <c r="D2725">
        <v>174.11</v>
      </c>
      <c r="E2725">
        <v>2</v>
      </c>
      <c r="F2725" t="s">
        <v>52</v>
      </c>
      <c r="G2725">
        <f t="shared" si="84"/>
        <v>4</v>
      </c>
      <c r="H2725" s="4">
        <f t="shared" si="85"/>
        <v>40648</v>
      </c>
    </row>
    <row r="2726" spans="1:8" x14ac:dyDescent="0.25">
      <c r="A2726" t="s">
        <v>45</v>
      </c>
      <c r="B2726" s="1">
        <v>40694</v>
      </c>
      <c r="C2726" s="3">
        <v>0</v>
      </c>
      <c r="D2726">
        <v>174.6</v>
      </c>
      <c r="E2726">
        <v>2</v>
      </c>
      <c r="F2726" t="s">
        <v>52</v>
      </c>
      <c r="G2726">
        <f t="shared" si="84"/>
        <v>5</v>
      </c>
      <c r="H2726" s="4">
        <f t="shared" si="85"/>
        <v>40678</v>
      </c>
    </row>
    <row r="2727" spans="1:8" x14ac:dyDescent="0.25">
      <c r="A2727" t="s">
        <v>45</v>
      </c>
      <c r="B2727" s="1">
        <v>40707</v>
      </c>
      <c r="C2727" s="3">
        <v>0</v>
      </c>
      <c r="D2727">
        <v>172.96</v>
      </c>
      <c r="E2727">
        <v>2</v>
      </c>
      <c r="F2727" t="s">
        <v>52</v>
      </c>
      <c r="G2727">
        <f t="shared" si="84"/>
        <v>6</v>
      </c>
      <c r="H2727" s="4">
        <f t="shared" si="85"/>
        <v>40709</v>
      </c>
    </row>
    <row r="2728" spans="1:8" x14ac:dyDescent="0.25">
      <c r="A2728" t="s">
        <v>45</v>
      </c>
      <c r="B2728" s="1">
        <v>40742</v>
      </c>
      <c r="C2728" s="3">
        <v>0</v>
      </c>
      <c r="D2728">
        <v>168.93</v>
      </c>
      <c r="E2728">
        <v>2</v>
      </c>
      <c r="F2728" t="s">
        <v>52</v>
      </c>
      <c r="G2728">
        <f t="shared" si="84"/>
        <v>7</v>
      </c>
      <c r="H2728" s="4">
        <f t="shared" si="85"/>
        <v>40739</v>
      </c>
    </row>
    <row r="2729" spans="1:8" x14ac:dyDescent="0.25">
      <c r="A2729" t="s">
        <v>45</v>
      </c>
      <c r="B2729" s="1">
        <v>40772</v>
      </c>
      <c r="C2729" s="3">
        <v>0</v>
      </c>
      <c r="D2729">
        <v>164.05</v>
      </c>
      <c r="E2729">
        <v>2</v>
      </c>
      <c r="F2729" t="s">
        <v>52</v>
      </c>
      <c r="G2729">
        <f t="shared" si="84"/>
        <v>8</v>
      </c>
      <c r="H2729" s="4">
        <f t="shared" si="85"/>
        <v>40770</v>
      </c>
    </row>
    <row r="2730" spans="1:8" x14ac:dyDescent="0.25">
      <c r="A2730" t="s">
        <v>45</v>
      </c>
      <c r="B2730" s="1">
        <v>40801</v>
      </c>
      <c r="C2730" s="3">
        <v>0</v>
      </c>
      <c r="D2730">
        <v>160.29</v>
      </c>
      <c r="E2730">
        <v>2</v>
      </c>
      <c r="F2730" t="s">
        <v>52</v>
      </c>
      <c r="G2730">
        <f t="shared" si="84"/>
        <v>9</v>
      </c>
      <c r="H2730" s="4">
        <f t="shared" si="85"/>
        <v>40801</v>
      </c>
    </row>
    <row r="2731" spans="1:8" x14ac:dyDescent="0.25">
      <c r="A2731" t="s">
        <v>45</v>
      </c>
      <c r="B2731" s="1">
        <v>40828</v>
      </c>
      <c r="C2731" s="3">
        <v>0.58333333333333337</v>
      </c>
      <c r="D2731">
        <v>157.24</v>
      </c>
      <c r="E2731">
        <v>1</v>
      </c>
      <c r="F2731" t="s">
        <v>52</v>
      </c>
      <c r="G2731">
        <f t="shared" si="84"/>
        <v>10</v>
      </c>
      <c r="H2731" s="4">
        <f t="shared" si="85"/>
        <v>40831</v>
      </c>
    </row>
    <row r="2732" spans="1:8" x14ac:dyDescent="0.25">
      <c r="A2732" t="s">
        <v>45</v>
      </c>
      <c r="B2732" s="1">
        <v>40870</v>
      </c>
      <c r="C2732" s="3">
        <v>0.45833333333333331</v>
      </c>
      <c r="D2732">
        <v>158.84</v>
      </c>
      <c r="E2732">
        <v>1</v>
      </c>
      <c r="F2732" t="s">
        <v>52</v>
      </c>
      <c r="G2732">
        <f t="shared" si="84"/>
        <v>11</v>
      </c>
      <c r="H2732" s="4">
        <f t="shared" si="85"/>
        <v>40862</v>
      </c>
    </row>
    <row r="2733" spans="1:8" x14ac:dyDescent="0.25">
      <c r="A2733" t="s">
        <v>45</v>
      </c>
      <c r="B2733" s="1">
        <v>40889</v>
      </c>
      <c r="C2733" s="3">
        <v>0.43124999999999997</v>
      </c>
      <c r="D2733">
        <v>161.51</v>
      </c>
      <c r="E2733">
        <v>1</v>
      </c>
      <c r="F2733" t="s">
        <v>52</v>
      </c>
      <c r="G2733">
        <f t="shared" si="84"/>
        <v>12</v>
      </c>
      <c r="H2733" s="4">
        <f t="shared" si="85"/>
        <v>40892</v>
      </c>
    </row>
    <row r="2734" spans="1:8" x14ac:dyDescent="0.25">
      <c r="A2734" t="s">
        <v>45</v>
      </c>
      <c r="B2734" s="1">
        <v>40925</v>
      </c>
      <c r="C2734" s="3">
        <v>0.32847222222222222</v>
      </c>
      <c r="D2734">
        <v>166.46</v>
      </c>
      <c r="E2734">
        <v>1</v>
      </c>
      <c r="F2734" t="s">
        <v>52</v>
      </c>
      <c r="G2734">
        <f t="shared" si="84"/>
        <v>1</v>
      </c>
      <c r="H2734" s="4">
        <f t="shared" si="85"/>
        <v>40923</v>
      </c>
    </row>
    <row r="2735" spans="1:8" x14ac:dyDescent="0.25">
      <c r="A2735" t="s">
        <v>45</v>
      </c>
      <c r="B2735" s="1">
        <v>40960</v>
      </c>
      <c r="C2735" s="3">
        <v>0.4375</v>
      </c>
      <c r="D2735">
        <v>170.84</v>
      </c>
      <c r="E2735">
        <v>1</v>
      </c>
      <c r="F2735" t="s">
        <v>52</v>
      </c>
      <c r="G2735">
        <f t="shared" si="84"/>
        <v>2</v>
      </c>
      <c r="H2735" s="4">
        <f t="shared" si="85"/>
        <v>40954</v>
      </c>
    </row>
    <row r="2736" spans="1:8" x14ac:dyDescent="0.25">
      <c r="A2736" t="s">
        <v>45</v>
      </c>
      <c r="B2736" s="1">
        <v>40987</v>
      </c>
      <c r="C2736" s="3">
        <v>0.375</v>
      </c>
      <c r="D2736">
        <v>173.41</v>
      </c>
      <c r="E2736">
        <v>1</v>
      </c>
      <c r="F2736" t="s">
        <v>52</v>
      </c>
      <c r="G2736">
        <f t="shared" si="84"/>
        <v>3</v>
      </c>
      <c r="H2736" s="4">
        <f t="shared" si="85"/>
        <v>40983</v>
      </c>
    </row>
    <row r="2737" spans="1:8" x14ac:dyDescent="0.25">
      <c r="A2737" t="s">
        <v>45</v>
      </c>
      <c r="B2737" s="1">
        <v>41010</v>
      </c>
      <c r="C2737" s="3">
        <v>0.41319444444444442</v>
      </c>
      <c r="D2737">
        <v>175.22</v>
      </c>
      <c r="E2737">
        <v>1</v>
      </c>
      <c r="F2737" t="s">
        <v>52</v>
      </c>
      <c r="G2737">
        <f t="shared" si="84"/>
        <v>4</v>
      </c>
      <c r="H2737" s="4">
        <f t="shared" si="85"/>
        <v>41014</v>
      </c>
    </row>
    <row r="2738" spans="1:8" x14ac:dyDescent="0.25">
      <c r="A2738" t="s">
        <v>45</v>
      </c>
      <c r="B2738" s="1">
        <v>41036</v>
      </c>
      <c r="C2738" s="3">
        <v>0</v>
      </c>
      <c r="D2738">
        <v>176.83</v>
      </c>
      <c r="E2738">
        <v>1</v>
      </c>
      <c r="F2738" t="s">
        <v>52</v>
      </c>
      <c r="G2738">
        <f t="shared" si="84"/>
        <v>5</v>
      </c>
      <c r="H2738" s="4">
        <f t="shared" si="85"/>
        <v>41044</v>
      </c>
    </row>
    <row r="2739" spans="1:8" x14ac:dyDescent="0.25">
      <c r="A2739" t="s">
        <v>45</v>
      </c>
      <c r="B2739" s="1">
        <v>41114</v>
      </c>
      <c r="C2739" s="3">
        <v>0</v>
      </c>
      <c r="D2739">
        <v>162.78</v>
      </c>
      <c r="E2739">
        <v>1</v>
      </c>
      <c r="F2739" t="s">
        <v>52</v>
      </c>
      <c r="G2739">
        <f t="shared" si="84"/>
        <v>7</v>
      </c>
      <c r="H2739" s="4">
        <f t="shared" si="85"/>
        <v>41105</v>
      </c>
    </row>
    <row r="2740" spans="1:8" x14ac:dyDescent="0.25">
      <c r="A2740" t="s">
        <v>45</v>
      </c>
      <c r="B2740" s="1">
        <v>41178</v>
      </c>
      <c r="C2740" s="3">
        <v>0</v>
      </c>
      <c r="D2740">
        <v>154.19999999999999</v>
      </c>
      <c r="E2740">
        <v>1</v>
      </c>
      <c r="F2740" t="s">
        <v>52</v>
      </c>
      <c r="G2740">
        <f t="shared" si="84"/>
        <v>9</v>
      </c>
      <c r="H2740" s="4">
        <f t="shared" si="85"/>
        <v>41167</v>
      </c>
    </row>
    <row r="2741" spans="1:8" x14ac:dyDescent="0.25">
      <c r="A2741" t="s">
        <v>45</v>
      </c>
      <c r="B2741" s="1">
        <v>41239</v>
      </c>
      <c r="C2741" s="3">
        <v>0</v>
      </c>
      <c r="D2741">
        <v>157.82</v>
      </c>
      <c r="E2741">
        <v>1</v>
      </c>
      <c r="F2741" t="s">
        <v>52</v>
      </c>
      <c r="G2741">
        <f t="shared" si="84"/>
        <v>11</v>
      </c>
      <c r="H2741" s="4">
        <f t="shared" si="85"/>
        <v>41228</v>
      </c>
    </row>
    <row r="2742" spans="1:8" x14ac:dyDescent="0.25">
      <c r="A2742" t="s">
        <v>45</v>
      </c>
      <c r="B2742" s="1">
        <v>41298</v>
      </c>
      <c r="C2742" s="3">
        <v>0</v>
      </c>
      <c r="D2742">
        <v>165</v>
      </c>
      <c r="E2742">
        <v>1</v>
      </c>
      <c r="F2742" t="s">
        <v>52</v>
      </c>
      <c r="G2742">
        <f t="shared" si="84"/>
        <v>1</v>
      </c>
      <c r="H2742" s="4">
        <f t="shared" si="85"/>
        <v>41289</v>
      </c>
    </row>
    <row r="2743" spans="1:8" x14ac:dyDescent="0.25">
      <c r="A2743" t="s">
        <v>45</v>
      </c>
      <c r="B2743" s="1">
        <v>41324</v>
      </c>
      <c r="C2743" s="3">
        <v>0</v>
      </c>
      <c r="D2743">
        <v>169.86</v>
      </c>
      <c r="E2743">
        <v>1</v>
      </c>
      <c r="F2743" t="s">
        <v>52</v>
      </c>
      <c r="G2743">
        <f t="shared" si="84"/>
        <v>2</v>
      </c>
      <c r="H2743" s="4">
        <f t="shared" si="85"/>
        <v>41320</v>
      </c>
    </row>
    <row r="2744" spans="1:8" x14ac:dyDescent="0.25">
      <c r="A2744" t="s">
        <v>45</v>
      </c>
      <c r="B2744" s="1">
        <v>41358</v>
      </c>
      <c r="C2744" s="3">
        <v>0</v>
      </c>
      <c r="D2744">
        <v>173.6</v>
      </c>
      <c r="E2744">
        <v>1</v>
      </c>
      <c r="F2744" t="s">
        <v>52</v>
      </c>
      <c r="G2744">
        <f t="shared" si="84"/>
        <v>3</v>
      </c>
      <c r="H2744" s="4">
        <f t="shared" si="85"/>
        <v>41348</v>
      </c>
    </row>
    <row r="2745" spans="1:8" x14ac:dyDescent="0.25">
      <c r="A2745" t="s">
        <v>45</v>
      </c>
      <c r="B2745" s="1">
        <v>41417</v>
      </c>
      <c r="C2745" s="3">
        <v>0.41805555555555557</v>
      </c>
      <c r="D2745">
        <v>176.13</v>
      </c>
      <c r="E2745">
        <v>1</v>
      </c>
      <c r="F2745" t="s">
        <v>52</v>
      </c>
      <c r="G2745">
        <f t="shared" si="84"/>
        <v>5</v>
      </c>
      <c r="H2745" s="4">
        <f t="shared" si="85"/>
        <v>41409</v>
      </c>
    </row>
    <row r="2746" spans="1:8" x14ac:dyDescent="0.25">
      <c r="A2746" t="s">
        <v>45</v>
      </c>
      <c r="B2746" s="1">
        <v>41449</v>
      </c>
      <c r="C2746" s="3">
        <v>0.60069444444444442</v>
      </c>
      <c r="D2746">
        <v>171.15</v>
      </c>
      <c r="E2746">
        <v>1</v>
      </c>
      <c r="F2746" t="s">
        <v>52</v>
      </c>
      <c r="G2746">
        <f t="shared" si="84"/>
        <v>6</v>
      </c>
      <c r="H2746" s="4">
        <f t="shared" si="85"/>
        <v>41440</v>
      </c>
    </row>
    <row r="2747" spans="1:8" x14ac:dyDescent="0.25">
      <c r="A2747" t="s">
        <v>45</v>
      </c>
      <c r="B2747" s="1">
        <v>41484</v>
      </c>
      <c r="C2747" s="3">
        <v>0.45694444444444443</v>
      </c>
      <c r="D2747">
        <v>164.86</v>
      </c>
      <c r="E2747">
        <v>1</v>
      </c>
      <c r="F2747" t="s">
        <v>52</v>
      </c>
      <c r="G2747">
        <f t="shared" si="84"/>
        <v>7</v>
      </c>
      <c r="H2747" s="4">
        <f t="shared" si="85"/>
        <v>41470</v>
      </c>
    </row>
    <row r="2748" spans="1:8" x14ac:dyDescent="0.25">
      <c r="A2748" t="s">
        <v>45</v>
      </c>
      <c r="B2748" s="1">
        <v>41611</v>
      </c>
      <c r="C2748" s="3">
        <v>0.3888888888888889</v>
      </c>
      <c r="D2748">
        <v>164.2</v>
      </c>
      <c r="E2748">
        <v>1</v>
      </c>
      <c r="F2748" t="s">
        <v>52</v>
      </c>
      <c r="G2748">
        <f t="shared" si="84"/>
        <v>12</v>
      </c>
      <c r="H2748" s="4">
        <f t="shared" si="85"/>
        <v>41623</v>
      </c>
    </row>
    <row r="2749" spans="1:8" x14ac:dyDescent="0.25">
      <c r="A2749" t="s">
        <v>45</v>
      </c>
      <c r="B2749" s="1">
        <v>41662</v>
      </c>
      <c r="C2749" s="3">
        <v>0.54166666666666663</v>
      </c>
      <c r="D2749">
        <v>170.75</v>
      </c>
      <c r="E2749">
        <v>1</v>
      </c>
      <c r="F2749" t="s">
        <v>52</v>
      </c>
      <c r="G2749">
        <f t="shared" si="84"/>
        <v>1</v>
      </c>
      <c r="H2749" s="4">
        <f t="shared" si="85"/>
        <v>41654</v>
      </c>
    </row>
    <row r="2750" spans="1:8" x14ac:dyDescent="0.25">
      <c r="A2750" t="s">
        <v>45</v>
      </c>
      <c r="B2750" s="1">
        <v>41723</v>
      </c>
      <c r="C2750" s="3">
        <v>0.34375</v>
      </c>
      <c r="D2750">
        <v>176.9</v>
      </c>
      <c r="E2750">
        <v>2</v>
      </c>
      <c r="F2750" t="s">
        <v>52</v>
      </c>
      <c r="G2750">
        <f t="shared" si="84"/>
        <v>3</v>
      </c>
      <c r="H2750" s="4">
        <f t="shared" si="85"/>
        <v>41713</v>
      </c>
    </row>
    <row r="2751" spans="1:8" x14ac:dyDescent="0.25">
      <c r="A2751" t="s">
        <v>45</v>
      </c>
      <c r="B2751" s="1">
        <v>41799</v>
      </c>
      <c r="C2751" s="3">
        <v>0.43333333333333335</v>
      </c>
      <c r="D2751">
        <v>176.46</v>
      </c>
      <c r="E2751">
        <v>1</v>
      </c>
      <c r="F2751" t="s">
        <v>52</v>
      </c>
      <c r="G2751">
        <f t="shared" si="84"/>
        <v>6</v>
      </c>
      <c r="H2751" s="4">
        <f t="shared" si="85"/>
        <v>41805</v>
      </c>
    </row>
    <row r="2752" spans="1:8" x14ac:dyDescent="0.25">
      <c r="A2752" t="s">
        <v>45</v>
      </c>
      <c r="B2752" s="1">
        <v>41848</v>
      </c>
      <c r="C2752" s="3">
        <v>0.90833333333333333</v>
      </c>
      <c r="D2752">
        <v>167.5</v>
      </c>
      <c r="E2752">
        <v>1</v>
      </c>
      <c r="F2752" t="s">
        <v>52</v>
      </c>
      <c r="G2752">
        <f t="shared" si="84"/>
        <v>7</v>
      </c>
      <c r="H2752" s="4">
        <f t="shared" si="85"/>
        <v>41835</v>
      </c>
    </row>
    <row r="2753" spans="1:8" x14ac:dyDescent="0.25">
      <c r="A2753" t="s">
        <v>45</v>
      </c>
      <c r="B2753" s="1">
        <v>41920</v>
      </c>
      <c r="C2753" s="3">
        <v>0.40972222222222227</v>
      </c>
      <c r="D2753">
        <v>158.27000000000001</v>
      </c>
      <c r="E2753">
        <v>1</v>
      </c>
      <c r="F2753" t="s">
        <v>52</v>
      </c>
      <c r="G2753">
        <f t="shared" si="84"/>
        <v>10</v>
      </c>
      <c r="H2753" s="4">
        <f t="shared" si="85"/>
        <v>41927</v>
      </c>
    </row>
    <row r="2754" spans="1:8" x14ac:dyDescent="0.25">
      <c r="A2754" t="s">
        <v>45</v>
      </c>
      <c r="B2754" s="1">
        <v>41974</v>
      </c>
      <c r="C2754" s="3">
        <v>0.38611111111111113</v>
      </c>
      <c r="D2754">
        <v>162.24</v>
      </c>
      <c r="E2754">
        <v>1</v>
      </c>
      <c r="F2754" t="s">
        <v>52</v>
      </c>
      <c r="G2754">
        <f t="shared" si="84"/>
        <v>12</v>
      </c>
      <c r="H2754" s="4">
        <f t="shared" si="85"/>
        <v>41988</v>
      </c>
    </row>
    <row r="2755" spans="1:8" x14ac:dyDescent="0.25">
      <c r="A2755" t="s">
        <v>45</v>
      </c>
      <c r="B2755" s="1">
        <v>42158</v>
      </c>
      <c r="C2755" s="3">
        <v>0.47291666666666665</v>
      </c>
      <c r="D2755">
        <v>173.61</v>
      </c>
      <c r="E2755">
        <v>1</v>
      </c>
      <c r="F2755" t="s">
        <v>52</v>
      </c>
      <c r="G2755">
        <f t="shared" ref="G2755:G2818" si="86">MONTH(B2755)</f>
        <v>6</v>
      </c>
      <c r="H2755" s="4">
        <f t="shared" ref="H2755:H2818" si="87">DATE(YEAR(B2755),MONTH(B2755),15)</f>
        <v>42170</v>
      </c>
    </row>
    <row r="2756" spans="1:8" x14ac:dyDescent="0.25">
      <c r="A2756" t="s">
        <v>45</v>
      </c>
      <c r="B2756" s="1">
        <v>42213</v>
      </c>
      <c r="C2756" s="3">
        <v>0.45833333333333331</v>
      </c>
      <c r="D2756">
        <v>166.3</v>
      </c>
      <c r="E2756">
        <v>1</v>
      </c>
      <c r="F2756" t="s">
        <v>52</v>
      </c>
      <c r="G2756">
        <f t="shared" si="86"/>
        <v>7</v>
      </c>
      <c r="H2756" s="4">
        <f t="shared" si="87"/>
        <v>42200</v>
      </c>
    </row>
    <row r="2757" spans="1:8" x14ac:dyDescent="0.25">
      <c r="A2757" t="s">
        <v>45</v>
      </c>
      <c r="B2757" s="1">
        <v>42270</v>
      </c>
      <c r="C2757" s="3">
        <v>0.33194444444444443</v>
      </c>
      <c r="D2757">
        <v>158.28</v>
      </c>
      <c r="E2757">
        <v>1</v>
      </c>
      <c r="F2757" t="s">
        <v>52</v>
      </c>
      <c r="G2757">
        <f t="shared" si="86"/>
        <v>9</v>
      </c>
      <c r="H2757" s="4">
        <f t="shared" si="87"/>
        <v>42262</v>
      </c>
    </row>
    <row r="2758" spans="1:8" x14ac:dyDescent="0.25">
      <c r="A2758" t="s">
        <v>45</v>
      </c>
      <c r="B2758" s="1">
        <v>42395</v>
      </c>
      <c r="C2758" s="3">
        <v>0.36041666666666666</v>
      </c>
      <c r="D2758">
        <v>169.84</v>
      </c>
      <c r="E2758">
        <v>1</v>
      </c>
      <c r="F2758" t="s">
        <v>52</v>
      </c>
      <c r="G2758">
        <f t="shared" si="86"/>
        <v>1</v>
      </c>
      <c r="H2758" s="4">
        <f t="shared" si="87"/>
        <v>42384</v>
      </c>
    </row>
    <row r="2759" spans="1:8" x14ac:dyDescent="0.25">
      <c r="A2759" t="s">
        <v>45</v>
      </c>
      <c r="B2759" s="1">
        <v>42455</v>
      </c>
      <c r="C2759" s="3">
        <v>4.1666666666666664E-2</v>
      </c>
      <c r="D2759">
        <v>175.73</v>
      </c>
      <c r="E2759">
        <v>23</v>
      </c>
      <c r="F2759" t="s">
        <v>52</v>
      </c>
      <c r="G2759">
        <f t="shared" si="86"/>
        <v>3</v>
      </c>
      <c r="H2759" s="4">
        <f t="shared" si="87"/>
        <v>42444</v>
      </c>
    </row>
    <row r="2760" spans="1:8" x14ac:dyDescent="0.25">
      <c r="A2760" t="s">
        <v>45</v>
      </c>
      <c r="B2760" s="1">
        <v>42475</v>
      </c>
      <c r="C2760" s="3">
        <v>0.54166666666666663</v>
      </c>
      <c r="D2760">
        <v>177.6</v>
      </c>
      <c r="E2760">
        <v>60</v>
      </c>
      <c r="F2760" t="s">
        <v>52</v>
      </c>
      <c r="G2760">
        <f t="shared" si="86"/>
        <v>4</v>
      </c>
      <c r="H2760" s="4">
        <f t="shared" si="87"/>
        <v>42475</v>
      </c>
    </row>
    <row r="2761" spans="1:8" x14ac:dyDescent="0.25">
      <c r="A2761" t="s">
        <v>45</v>
      </c>
      <c r="B2761" s="1">
        <v>42492</v>
      </c>
      <c r="C2761" s="3">
        <v>4.1666666666666664E-2</v>
      </c>
      <c r="D2761">
        <v>178.75</v>
      </c>
      <c r="E2761">
        <v>64</v>
      </c>
      <c r="F2761" t="s">
        <v>52</v>
      </c>
      <c r="G2761">
        <f t="shared" si="86"/>
        <v>5</v>
      </c>
      <c r="H2761" s="4">
        <f t="shared" si="87"/>
        <v>42505</v>
      </c>
    </row>
    <row r="2762" spans="1:8" x14ac:dyDescent="0.25">
      <c r="A2762" t="s">
        <v>45</v>
      </c>
      <c r="B2762" s="1">
        <v>42537</v>
      </c>
      <c r="C2762" s="3">
        <v>4.1666666666666664E-2</v>
      </c>
      <c r="D2762">
        <v>174.48</v>
      </c>
      <c r="E2762">
        <v>61</v>
      </c>
      <c r="F2762" t="s">
        <v>52</v>
      </c>
      <c r="G2762">
        <f t="shared" si="86"/>
        <v>6</v>
      </c>
      <c r="H2762" s="4">
        <f t="shared" si="87"/>
        <v>42536</v>
      </c>
    </row>
    <row r="2763" spans="1:8" x14ac:dyDescent="0.25">
      <c r="A2763" t="s">
        <v>45</v>
      </c>
      <c r="B2763" s="1">
        <v>42567</v>
      </c>
      <c r="C2763" s="3">
        <v>0.54166666666666663</v>
      </c>
      <c r="D2763">
        <v>169.23</v>
      </c>
      <c r="E2763">
        <v>63</v>
      </c>
      <c r="F2763" t="s">
        <v>52</v>
      </c>
      <c r="G2763">
        <f t="shared" si="86"/>
        <v>7</v>
      </c>
      <c r="H2763" s="4">
        <f t="shared" si="87"/>
        <v>42566</v>
      </c>
    </row>
    <row r="2764" spans="1:8" x14ac:dyDescent="0.25">
      <c r="A2764" t="s">
        <v>45</v>
      </c>
      <c r="B2764" s="1">
        <v>42598</v>
      </c>
      <c r="C2764" s="3">
        <v>0.54166666666666663</v>
      </c>
      <c r="D2764">
        <v>163.80000000000001</v>
      </c>
      <c r="E2764">
        <v>62</v>
      </c>
      <c r="F2764" t="s">
        <v>52</v>
      </c>
      <c r="G2764">
        <f t="shared" si="86"/>
        <v>8</v>
      </c>
      <c r="H2764" s="4">
        <f t="shared" si="87"/>
        <v>42597</v>
      </c>
    </row>
    <row r="2765" spans="1:8" x14ac:dyDescent="0.25">
      <c r="A2765" t="s">
        <v>45</v>
      </c>
      <c r="B2765" s="1">
        <v>42627</v>
      </c>
      <c r="C2765" s="3">
        <v>0.54166666666666663</v>
      </c>
      <c r="D2765">
        <v>160.55000000000001</v>
      </c>
      <c r="E2765">
        <v>61</v>
      </c>
      <c r="F2765" t="s">
        <v>52</v>
      </c>
      <c r="G2765">
        <f t="shared" si="86"/>
        <v>9</v>
      </c>
      <c r="H2765" s="4">
        <f t="shared" si="87"/>
        <v>42628</v>
      </c>
    </row>
    <row r="2766" spans="1:8" x14ac:dyDescent="0.25">
      <c r="A2766" t="s">
        <v>45</v>
      </c>
      <c r="B2766" s="1">
        <v>42655</v>
      </c>
      <c r="C2766" s="3">
        <v>4.1666666666666664E-2</v>
      </c>
      <c r="D2766">
        <v>160.16</v>
      </c>
      <c r="E2766">
        <v>63</v>
      </c>
      <c r="F2766" t="s">
        <v>52</v>
      </c>
      <c r="G2766">
        <f t="shared" si="86"/>
        <v>10</v>
      </c>
      <c r="H2766" s="4">
        <f t="shared" si="87"/>
        <v>42658</v>
      </c>
    </row>
    <row r="2767" spans="1:8" x14ac:dyDescent="0.25">
      <c r="A2767" t="s">
        <v>45</v>
      </c>
      <c r="B2767" s="1">
        <v>42689</v>
      </c>
      <c r="C2767" s="3">
        <v>0.5</v>
      </c>
      <c r="D2767">
        <v>162.57</v>
      </c>
      <c r="E2767">
        <v>60</v>
      </c>
      <c r="F2767" t="s">
        <v>52</v>
      </c>
      <c r="G2767">
        <f t="shared" si="86"/>
        <v>11</v>
      </c>
      <c r="H2767" s="4">
        <f t="shared" si="87"/>
        <v>42689</v>
      </c>
    </row>
    <row r="2768" spans="1:8" x14ac:dyDescent="0.25">
      <c r="A2768" t="s">
        <v>45</v>
      </c>
      <c r="B2768" s="1">
        <v>42718</v>
      </c>
      <c r="C2768" s="3">
        <v>0.5</v>
      </c>
      <c r="D2768">
        <v>166.01</v>
      </c>
      <c r="E2768">
        <v>62</v>
      </c>
      <c r="F2768" t="s">
        <v>52</v>
      </c>
      <c r="G2768">
        <f t="shared" si="86"/>
        <v>12</v>
      </c>
      <c r="H2768" s="4">
        <f t="shared" si="87"/>
        <v>42719</v>
      </c>
    </row>
    <row r="2769" spans="1:8" x14ac:dyDescent="0.25">
      <c r="A2769" t="s">
        <v>45</v>
      </c>
      <c r="B2769" s="1">
        <v>42751</v>
      </c>
      <c r="C2769" s="3">
        <v>0</v>
      </c>
      <c r="D2769">
        <v>170.07</v>
      </c>
      <c r="E2769">
        <v>62</v>
      </c>
      <c r="F2769" t="s">
        <v>52</v>
      </c>
      <c r="G2769">
        <f t="shared" si="86"/>
        <v>1</v>
      </c>
      <c r="H2769" s="4">
        <f t="shared" si="87"/>
        <v>42750</v>
      </c>
    </row>
    <row r="2770" spans="1:8" x14ac:dyDescent="0.25">
      <c r="A2770" t="s">
        <v>45</v>
      </c>
      <c r="B2770" s="1">
        <v>42790</v>
      </c>
      <c r="C2770" s="3">
        <v>0</v>
      </c>
      <c r="D2770">
        <v>173.11</v>
      </c>
      <c r="E2770">
        <v>56</v>
      </c>
      <c r="F2770" t="s">
        <v>52</v>
      </c>
      <c r="G2770">
        <f t="shared" si="86"/>
        <v>2</v>
      </c>
      <c r="H2770" s="4">
        <f t="shared" si="87"/>
        <v>42781</v>
      </c>
    </row>
    <row r="2771" spans="1:8" x14ac:dyDescent="0.25">
      <c r="A2771" t="s">
        <v>45</v>
      </c>
      <c r="B2771" s="1">
        <v>42810</v>
      </c>
      <c r="C2771" s="3">
        <v>0.54166666666666663</v>
      </c>
      <c r="D2771">
        <v>175.31</v>
      </c>
      <c r="E2771">
        <v>63</v>
      </c>
      <c r="F2771" t="s">
        <v>52</v>
      </c>
      <c r="G2771">
        <f t="shared" si="86"/>
        <v>3</v>
      </c>
      <c r="H2771" s="4">
        <f t="shared" si="87"/>
        <v>42809</v>
      </c>
    </row>
    <row r="2772" spans="1:8" x14ac:dyDescent="0.25">
      <c r="A2772" t="s">
        <v>45</v>
      </c>
      <c r="B2772" s="1">
        <v>42840</v>
      </c>
      <c r="C2772" s="3">
        <v>4.1666666666666664E-2</v>
      </c>
      <c r="D2772">
        <v>176.42</v>
      </c>
      <c r="E2772">
        <v>61</v>
      </c>
      <c r="F2772" t="s">
        <v>52</v>
      </c>
      <c r="G2772">
        <f t="shared" si="86"/>
        <v>4</v>
      </c>
      <c r="H2772" s="4">
        <f t="shared" si="87"/>
        <v>42840</v>
      </c>
    </row>
    <row r="2773" spans="1:8" x14ac:dyDescent="0.25">
      <c r="A2773" t="s">
        <v>45</v>
      </c>
      <c r="B2773" s="1">
        <v>42872</v>
      </c>
      <c r="C2773" s="3">
        <v>0.3125</v>
      </c>
      <c r="D2773">
        <v>176.35</v>
      </c>
      <c r="E2773">
        <v>63</v>
      </c>
      <c r="F2773" t="s">
        <v>52</v>
      </c>
      <c r="G2773">
        <f t="shared" si="86"/>
        <v>5</v>
      </c>
      <c r="H2773" s="4">
        <f t="shared" si="87"/>
        <v>42870</v>
      </c>
    </row>
    <row r="2774" spans="1:8" x14ac:dyDescent="0.25">
      <c r="A2774" t="s">
        <v>45</v>
      </c>
      <c r="B2774" s="1">
        <v>42901</v>
      </c>
      <c r="C2774" s="3">
        <v>0.54166666666666663</v>
      </c>
      <c r="D2774">
        <v>172.88</v>
      </c>
      <c r="E2774">
        <v>61</v>
      </c>
      <c r="F2774" t="s">
        <v>52</v>
      </c>
      <c r="G2774">
        <f t="shared" si="86"/>
        <v>6</v>
      </c>
      <c r="H2774" s="4">
        <f t="shared" si="87"/>
        <v>42901</v>
      </c>
    </row>
    <row r="2775" spans="1:8" x14ac:dyDescent="0.25">
      <c r="A2775" t="s">
        <v>45</v>
      </c>
      <c r="B2775" s="1">
        <v>42932</v>
      </c>
      <c r="C2775" s="3">
        <v>0.54166666666666663</v>
      </c>
      <c r="D2775">
        <v>168.23</v>
      </c>
      <c r="E2775">
        <v>62</v>
      </c>
      <c r="F2775" t="s">
        <v>52</v>
      </c>
      <c r="G2775">
        <f t="shared" si="86"/>
        <v>7</v>
      </c>
      <c r="H2775" s="4">
        <f t="shared" si="87"/>
        <v>42931</v>
      </c>
    </row>
    <row r="2776" spans="1:8" x14ac:dyDescent="0.25">
      <c r="A2776" t="s">
        <v>45</v>
      </c>
      <c r="B2776" s="1">
        <v>42963</v>
      </c>
      <c r="C2776" s="3">
        <v>0.54166666666666663</v>
      </c>
      <c r="D2776">
        <v>162.41</v>
      </c>
      <c r="E2776">
        <v>64</v>
      </c>
      <c r="F2776" t="s">
        <v>52</v>
      </c>
      <c r="G2776">
        <f t="shared" si="86"/>
        <v>8</v>
      </c>
      <c r="H2776" s="4">
        <f t="shared" si="87"/>
        <v>42962</v>
      </c>
    </row>
    <row r="2777" spans="1:8" x14ac:dyDescent="0.25">
      <c r="A2777" t="s">
        <v>45</v>
      </c>
      <c r="B2777" s="1">
        <v>42994</v>
      </c>
      <c r="C2777" s="3">
        <v>4.1666666666666664E-2</v>
      </c>
      <c r="D2777">
        <v>158.01</v>
      </c>
      <c r="E2777">
        <v>60</v>
      </c>
      <c r="F2777" t="s">
        <v>52</v>
      </c>
      <c r="G2777">
        <f t="shared" si="86"/>
        <v>9</v>
      </c>
      <c r="H2777" s="4">
        <f t="shared" si="87"/>
        <v>42993</v>
      </c>
    </row>
    <row r="2778" spans="1:8" x14ac:dyDescent="0.25">
      <c r="A2778" t="s">
        <v>45</v>
      </c>
      <c r="B2778" s="1">
        <v>43009</v>
      </c>
      <c r="C2778" s="3">
        <v>4.1666666666666664E-2</v>
      </c>
      <c r="D2778">
        <v>156.5</v>
      </c>
      <c r="E2778">
        <v>64</v>
      </c>
      <c r="F2778" t="s">
        <v>52</v>
      </c>
      <c r="G2778">
        <f t="shared" si="86"/>
        <v>10</v>
      </c>
      <c r="H2778" s="4">
        <f t="shared" si="87"/>
        <v>43023</v>
      </c>
    </row>
    <row r="2779" spans="1:8" x14ac:dyDescent="0.25">
      <c r="A2779" t="s">
        <v>45</v>
      </c>
      <c r="B2779" s="1">
        <v>43054</v>
      </c>
      <c r="C2779" s="3">
        <v>0</v>
      </c>
      <c r="D2779">
        <v>159.16</v>
      </c>
      <c r="E2779">
        <v>60</v>
      </c>
      <c r="F2779" t="s">
        <v>52</v>
      </c>
      <c r="G2779">
        <f t="shared" si="86"/>
        <v>11</v>
      </c>
      <c r="H2779" s="4">
        <f t="shared" si="87"/>
        <v>43054</v>
      </c>
    </row>
    <row r="2780" spans="1:8" x14ac:dyDescent="0.25">
      <c r="A2780" t="s">
        <v>45</v>
      </c>
      <c r="B2780" s="1">
        <v>43084</v>
      </c>
      <c r="C2780" s="3">
        <v>0.5</v>
      </c>
      <c r="D2780">
        <v>163.47</v>
      </c>
      <c r="E2780">
        <v>62</v>
      </c>
      <c r="F2780" t="s">
        <v>52</v>
      </c>
      <c r="G2780">
        <f t="shared" si="86"/>
        <v>12</v>
      </c>
      <c r="H2780" s="4">
        <f t="shared" si="87"/>
        <v>43084</v>
      </c>
    </row>
    <row r="2781" spans="1:8" x14ac:dyDescent="0.25">
      <c r="A2781" t="s">
        <v>45</v>
      </c>
      <c r="B2781" s="1">
        <v>43116</v>
      </c>
      <c r="C2781" s="3">
        <v>0</v>
      </c>
      <c r="D2781">
        <v>167.85</v>
      </c>
      <c r="E2781">
        <v>63</v>
      </c>
      <c r="F2781" t="s">
        <v>52</v>
      </c>
      <c r="G2781">
        <f t="shared" si="86"/>
        <v>1</v>
      </c>
      <c r="H2781" s="4">
        <f t="shared" si="87"/>
        <v>43115</v>
      </c>
    </row>
    <row r="2782" spans="1:8" x14ac:dyDescent="0.25">
      <c r="A2782" t="s">
        <v>45</v>
      </c>
      <c r="B2782" s="1">
        <v>43145</v>
      </c>
      <c r="C2782" s="3">
        <v>0.5</v>
      </c>
      <c r="D2782">
        <v>171.34</v>
      </c>
      <c r="E2782">
        <v>56</v>
      </c>
      <c r="F2782" t="s">
        <v>52</v>
      </c>
      <c r="G2782">
        <f t="shared" si="86"/>
        <v>2</v>
      </c>
      <c r="H2782" s="4">
        <f t="shared" si="87"/>
        <v>43146</v>
      </c>
    </row>
    <row r="2783" spans="1:8" x14ac:dyDescent="0.25">
      <c r="A2783" t="s">
        <v>45</v>
      </c>
      <c r="B2783" s="1">
        <v>43175</v>
      </c>
      <c r="C2783" s="3">
        <v>4.1666666666666664E-2</v>
      </c>
      <c r="D2783">
        <v>174.41</v>
      </c>
      <c r="E2783">
        <v>64</v>
      </c>
      <c r="F2783" t="s">
        <v>52</v>
      </c>
      <c r="G2783">
        <f t="shared" si="86"/>
        <v>3</v>
      </c>
      <c r="H2783" s="4">
        <f t="shared" si="87"/>
        <v>43174</v>
      </c>
    </row>
    <row r="2784" spans="1:8" x14ac:dyDescent="0.25">
      <c r="A2784" t="s">
        <v>45</v>
      </c>
      <c r="B2784" s="1">
        <v>43205</v>
      </c>
      <c r="C2784" s="3">
        <v>0.54166666666666663</v>
      </c>
      <c r="D2784">
        <v>176.65</v>
      </c>
      <c r="E2784">
        <v>61</v>
      </c>
      <c r="F2784" t="s">
        <v>52</v>
      </c>
      <c r="G2784">
        <f t="shared" si="86"/>
        <v>4</v>
      </c>
      <c r="H2784" s="4">
        <f t="shared" si="87"/>
        <v>43205</v>
      </c>
    </row>
    <row r="2785" spans="1:8" x14ac:dyDescent="0.25">
      <c r="A2785" t="s">
        <v>45</v>
      </c>
      <c r="B2785" s="1">
        <v>43236</v>
      </c>
      <c r="C2785" s="3">
        <v>0.54166666666666663</v>
      </c>
      <c r="D2785">
        <v>176.69</v>
      </c>
      <c r="E2785">
        <v>62</v>
      </c>
      <c r="F2785" t="s">
        <v>52</v>
      </c>
      <c r="G2785">
        <f t="shared" si="86"/>
        <v>5</v>
      </c>
      <c r="H2785" s="4">
        <f t="shared" si="87"/>
        <v>43235</v>
      </c>
    </row>
    <row r="2786" spans="1:8" x14ac:dyDescent="0.25">
      <c r="A2786" t="s">
        <v>45</v>
      </c>
      <c r="B2786" s="1">
        <v>43266</v>
      </c>
      <c r="C2786" s="3">
        <v>0.54166666666666663</v>
      </c>
      <c r="D2786">
        <v>173.17</v>
      </c>
      <c r="E2786">
        <v>61</v>
      </c>
      <c r="F2786" t="s">
        <v>52</v>
      </c>
      <c r="G2786">
        <f t="shared" si="86"/>
        <v>6</v>
      </c>
      <c r="H2786" s="4">
        <f t="shared" si="87"/>
        <v>43266</v>
      </c>
    </row>
    <row r="2787" spans="1:8" x14ac:dyDescent="0.25">
      <c r="A2787" t="s">
        <v>45</v>
      </c>
      <c r="B2787" s="1">
        <v>43297</v>
      </c>
      <c r="C2787" s="3">
        <v>4.1666666666666664E-2</v>
      </c>
      <c r="D2787">
        <v>169.85</v>
      </c>
      <c r="E2787">
        <v>63</v>
      </c>
      <c r="F2787" t="s">
        <v>52</v>
      </c>
      <c r="G2787">
        <f t="shared" si="86"/>
        <v>7</v>
      </c>
      <c r="H2787" s="4">
        <f t="shared" si="87"/>
        <v>43296</v>
      </c>
    </row>
    <row r="2788" spans="1:8" x14ac:dyDescent="0.25">
      <c r="A2788" t="s">
        <v>45</v>
      </c>
      <c r="B2788" s="1">
        <v>43328</v>
      </c>
      <c r="C2788" s="3">
        <v>0.34930555555555554</v>
      </c>
      <c r="D2788">
        <v>164.02</v>
      </c>
      <c r="E2788">
        <v>63</v>
      </c>
      <c r="F2788" t="s">
        <v>52</v>
      </c>
      <c r="G2788">
        <f t="shared" si="86"/>
        <v>8</v>
      </c>
      <c r="H2788" s="4">
        <f t="shared" si="87"/>
        <v>43327</v>
      </c>
    </row>
    <row r="2789" spans="1:8" x14ac:dyDescent="0.25">
      <c r="A2789" t="s">
        <v>45</v>
      </c>
      <c r="B2789" s="1">
        <v>43359</v>
      </c>
      <c r="C2789" s="3">
        <v>4.1666666666666664E-2</v>
      </c>
      <c r="D2789">
        <v>159.38999999999999</v>
      </c>
      <c r="E2789">
        <v>61</v>
      </c>
      <c r="F2789" t="s">
        <v>52</v>
      </c>
      <c r="G2789">
        <f t="shared" si="86"/>
        <v>9</v>
      </c>
      <c r="H2789" s="4">
        <f t="shared" si="87"/>
        <v>43358</v>
      </c>
    </row>
    <row r="2790" spans="1:8" x14ac:dyDescent="0.25">
      <c r="A2790" t="s">
        <v>45</v>
      </c>
      <c r="B2790" s="1">
        <v>43394</v>
      </c>
      <c r="C2790" s="3">
        <v>0.54166666666666663</v>
      </c>
      <c r="D2790">
        <v>157.66</v>
      </c>
      <c r="E2790">
        <v>63</v>
      </c>
      <c r="F2790" t="s">
        <v>52</v>
      </c>
      <c r="G2790">
        <f t="shared" si="86"/>
        <v>10</v>
      </c>
      <c r="H2790" s="4">
        <f t="shared" si="87"/>
        <v>43388</v>
      </c>
    </row>
    <row r="2791" spans="1:8" x14ac:dyDescent="0.25">
      <c r="A2791" t="s">
        <v>45</v>
      </c>
      <c r="B2791" s="1">
        <v>43419</v>
      </c>
      <c r="C2791" s="3">
        <v>0.5</v>
      </c>
      <c r="D2791">
        <v>159.84</v>
      </c>
      <c r="E2791">
        <v>60</v>
      </c>
      <c r="F2791" t="s">
        <v>52</v>
      </c>
      <c r="G2791">
        <f t="shared" si="86"/>
        <v>11</v>
      </c>
      <c r="H2791" s="4">
        <f t="shared" si="87"/>
        <v>43419</v>
      </c>
    </row>
    <row r="2792" spans="1:8" x14ac:dyDescent="0.25">
      <c r="A2792" t="s">
        <v>45</v>
      </c>
      <c r="B2792" s="1">
        <v>43450</v>
      </c>
      <c r="C2792" s="3">
        <v>0</v>
      </c>
      <c r="D2792">
        <v>164.04</v>
      </c>
      <c r="E2792">
        <v>62</v>
      </c>
      <c r="F2792" t="s">
        <v>52</v>
      </c>
      <c r="G2792">
        <f t="shared" si="86"/>
        <v>12</v>
      </c>
      <c r="H2792" s="4">
        <f t="shared" si="87"/>
        <v>43449</v>
      </c>
    </row>
    <row r="2793" spans="1:8" x14ac:dyDescent="0.25">
      <c r="A2793" t="s">
        <v>45</v>
      </c>
      <c r="B2793" s="1">
        <v>43481</v>
      </c>
      <c r="C2793" s="3">
        <v>0</v>
      </c>
      <c r="D2793">
        <v>168.33</v>
      </c>
      <c r="E2793">
        <v>62</v>
      </c>
      <c r="F2793" t="s">
        <v>52</v>
      </c>
      <c r="G2793">
        <f t="shared" si="86"/>
        <v>1</v>
      </c>
      <c r="H2793" s="4">
        <f t="shared" si="87"/>
        <v>43480</v>
      </c>
    </row>
    <row r="2794" spans="1:8" x14ac:dyDescent="0.25">
      <c r="A2794" t="s">
        <v>45</v>
      </c>
      <c r="B2794" s="1">
        <v>43510</v>
      </c>
      <c r="C2794" s="3">
        <v>0.5</v>
      </c>
      <c r="D2794">
        <v>171.69</v>
      </c>
      <c r="E2794">
        <v>56</v>
      </c>
      <c r="F2794" t="s">
        <v>52</v>
      </c>
      <c r="G2794">
        <f t="shared" si="86"/>
        <v>2</v>
      </c>
      <c r="H2794" s="4">
        <f t="shared" si="87"/>
        <v>43511</v>
      </c>
    </row>
    <row r="2795" spans="1:8" x14ac:dyDescent="0.25">
      <c r="A2795" t="s">
        <v>45</v>
      </c>
      <c r="B2795" s="1">
        <v>43540</v>
      </c>
      <c r="C2795" s="3">
        <v>0.54166666666666663</v>
      </c>
      <c r="D2795">
        <v>174.72</v>
      </c>
      <c r="E2795">
        <v>63</v>
      </c>
      <c r="F2795" t="s">
        <v>52</v>
      </c>
      <c r="G2795">
        <f t="shared" si="86"/>
        <v>3</v>
      </c>
      <c r="H2795" s="4">
        <f t="shared" si="87"/>
        <v>43539</v>
      </c>
    </row>
    <row r="2796" spans="1:8" x14ac:dyDescent="0.25">
      <c r="A2796" t="s">
        <v>45</v>
      </c>
      <c r="B2796" s="1">
        <v>43571</v>
      </c>
      <c r="C2796" s="3">
        <v>4.1666666666666664E-2</v>
      </c>
      <c r="D2796">
        <v>176.77</v>
      </c>
      <c r="E2796">
        <v>61</v>
      </c>
      <c r="F2796" t="s">
        <v>52</v>
      </c>
      <c r="G2796">
        <f t="shared" si="86"/>
        <v>4</v>
      </c>
      <c r="H2796" s="4">
        <f t="shared" si="87"/>
        <v>43570</v>
      </c>
    </row>
    <row r="2797" spans="1:8" x14ac:dyDescent="0.25">
      <c r="A2797" t="s">
        <v>45</v>
      </c>
      <c r="B2797" s="1">
        <v>43602</v>
      </c>
      <c r="C2797" s="3">
        <v>0.54166666666666663</v>
      </c>
      <c r="D2797">
        <v>176.9</v>
      </c>
      <c r="E2797">
        <v>63</v>
      </c>
      <c r="F2797" t="s">
        <v>52</v>
      </c>
      <c r="G2797">
        <f t="shared" si="86"/>
        <v>5</v>
      </c>
      <c r="H2797" s="4">
        <f t="shared" si="87"/>
        <v>43600</v>
      </c>
    </row>
    <row r="2798" spans="1:8" x14ac:dyDescent="0.25">
      <c r="A2798" t="s">
        <v>45</v>
      </c>
      <c r="B2798" s="1">
        <v>43632</v>
      </c>
      <c r="C2798" s="3">
        <v>4.1666666666666664E-2</v>
      </c>
      <c r="D2798">
        <v>173.37</v>
      </c>
      <c r="E2798">
        <v>60</v>
      </c>
      <c r="F2798" t="s">
        <v>52</v>
      </c>
      <c r="G2798">
        <f t="shared" si="86"/>
        <v>6</v>
      </c>
      <c r="H2798" s="4">
        <f t="shared" si="87"/>
        <v>43631</v>
      </c>
    </row>
    <row r="2799" spans="1:8" x14ac:dyDescent="0.25">
      <c r="A2799" t="s">
        <v>45</v>
      </c>
      <c r="B2799" s="1">
        <v>43662</v>
      </c>
      <c r="C2799" s="3">
        <v>0.54166666666666663</v>
      </c>
      <c r="D2799">
        <v>168.88</v>
      </c>
      <c r="E2799">
        <v>62</v>
      </c>
      <c r="F2799" t="s">
        <v>52</v>
      </c>
      <c r="G2799">
        <f t="shared" si="86"/>
        <v>7</v>
      </c>
      <c r="H2799" s="4">
        <f t="shared" si="87"/>
        <v>43661</v>
      </c>
    </row>
    <row r="2800" spans="1:8" x14ac:dyDescent="0.25">
      <c r="A2800" t="s">
        <v>45</v>
      </c>
      <c r="B2800" s="1">
        <v>43693</v>
      </c>
      <c r="C2800" s="3">
        <v>0.54166666666666663</v>
      </c>
      <c r="D2800">
        <v>162.58000000000001</v>
      </c>
      <c r="E2800">
        <v>63</v>
      </c>
      <c r="F2800" t="s">
        <v>52</v>
      </c>
      <c r="G2800">
        <f t="shared" si="86"/>
        <v>8</v>
      </c>
      <c r="H2800" s="4">
        <f t="shared" si="87"/>
        <v>43692</v>
      </c>
    </row>
    <row r="2801" spans="1:8" x14ac:dyDescent="0.25">
      <c r="A2801" t="s">
        <v>45</v>
      </c>
      <c r="B2801" s="1">
        <v>43724</v>
      </c>
      <c r="C2801" s="3">
        <v>4.1666666666666664E-2</v>
      </c>
      <c r="D2801">
        <v>157.94999999999999</v>
      </c>
      <c r="E2801">
        <v>60</v>
      </c>
      <c r="F2801" t="s">
        <v>52</v>
      </c>
      <c r="G2801">
        <f t="shared" si="86"/>
        <v>9</v>
      </c>
      <c r="H2801" s="4">
        <f t="shared" si="87"/>
        <v>43723</v>
      </c>
    </row>
    <row r="2802" spans="1:8" x14ac:dyDescent="0.25">
      <c r="A2802" t="s">
        <v>45</v>
      </c>
      <c r="B2802" s="1">
        <v>43739</v>
      </c>
      <c r="C2802" s="3">
        <v>4.1666666666666664E-2</v>
      </c>
      <c r="D2802">
        <v>156.61000000000001</v>
      </c>
      <c r="E2802">
        <v>62</v>
      </c>
      <c r="F2802" t="s">
        <v>52</v>
      </c>
      <c r="G2802">
        <f t="shared" si="86"/>
        <v>10</v>
      </c>
      <c r="H2802" s="4">
        <f t="shared" si="87"/>
        <v>43753</v>
      </c>
    </row>
    <row r="2803" spans="1:8" x14ac:dyDescent="0.25">
      <c r="A2803" t="s">
        <v>45</v>
      </c>
      <c r="B2803" s="1">
        <v>43784</v>
      </c>
      <c r="C2803" s="3">
        <v>0.5</v>
      </c>
      <c r="D2803">
        <v>159.91</v>
      </c>
      <c r="E2803">
        <v>61</v>
      </c>
      <c r="F2803" t="s">
        <v>52</v>
      </c>
      <c r="G2803">
        <f t="shared" si="86"/>
        <v>11</v>
      </c>
      <c r="H2803" s="4">
        <f t="shared" si="87"/>
        <v>43784</v>
      </c>
    </row>
    <row r="2804" spans="1:8" x14ac:dyDescent="0.25">
      <c r="A2804" t="s">
        <v>45</v>
      </c>
      <c r="B2804" s="1">
        <v>43815</v>
      </c>
      <c r="C2804" s="3">
        <v>0</v>
      </c>
      <c r="D2804">
        <v>164.28</v>
      </c>
      <c r="E2804">
        <v>62</v>
      </c>
      <c r="F2804" t="s">
        <v>52</v>
      </c>
      <c r="G2804">
        <f t="shared" si="86"/>
        <v>12</v>
      </c>
      <c r="H2804" s="4">
        <f t="shared" si="87"/>
        <v>43814</v>
      </c>
    </row>
    <row r="2805" spans="1:8" x14ac:dyDescent="0.25">
      <c r="A2805" t="s">
        <v>45</v>
      </c>
      <c r="B2805" s="1">
        <v>43846</v>
      </c>
      <c r="C2805" s="3">
        <v>0</v>
      </c>
      <c r="D2805">
        <v>168.56</v>
      </c>
      <c r="E2805">
        <v>62</v>
      </c>
      <c r="F2805" t="s">
        <v>52</v>
      </c>
      <c r="G2805">
        <f t="shared" si="86"/>
        <v>1</v>
      </c>
      <c r="H2805" s="4">
        <f t="shared" si="87"/>
        <v>43845</v>
      </c>
    </row>
    <row r="2806" spans="1:8" x14ac:dyDescent="0.25">
      <c r="A2806" t="s">
        <v>45</v>
      </c>
      <c r="B2806" s="1">
        <v>43876</v>
      </c>
      <c r="C2806" s="3">
        <v>0</v>
      </c>
      <c r="D2806">
        <v>172.28</v>
      </c>
      <c r="E2806">
        <v>58</v>
      </c>
      <c r="F2806" t="s">
        <v>52</v>
      </c>
      <c r="G2806">
        <f t="shared" si="86"/>
        <v>2</v>
      </c>
      <c r="H2806" s="4">
        <f t="shared" si="87"/>
        <v>43876</v>
      </c>
    </row>
    <row r="2807" spans="1:8" x14ac:dyDescent="0.25">
      <c r="A2807" t="s">
        <v>45</v>
      </c>
      <c r="B2807" s="1">
        <v>43906</v>
      </c>
      <c r="C2807" s="3">
        <v>0.54166666666666663</v>
      </c>
      <c r="D2807">
        <v>175.32</v>
      </c>
      <c r="E2807">
        <v>63</v>
      </c>
      <c r="F2807" t="s">
        <v>52</v>
      </c>
      <c r="G2807">
        <f t="shared" si="86"/>
        <v>3</v>
      </c>
      <c r="H2807" s="4">
        <f t="shared" si="87"/>
        <v>43905</v>
      </c>
    </row>
    <row r="2808" spans="1:8" x14ac:dyDescent="0.25">
      <c r="A2808" t="s">
        <v>45</v>
      </c>
      <c r="B2808" s="1">
        <v>43936</v>
      </c>
      <c r="C2808" s="3">
        <v>0.54166666666666663</v>
      </c>
      <c r="D2808">
        <v>177.34</v>
      </c>
      <c r="E2808">
        <v>60</v>
      </c>
      <c r="F2808" t="s">
        <v>52</v>
      </c>
      <c r="G2808">
        <f t="shared" si="86"/>
        <v>4</v>
      </c>
      <c r="H2808" s="4">
        <f t="shared" si="87"/>
        <v>43936</v>
      </c>
    </row>
    <row r="2809" spans="1:8" x14ac:dyDescent="0.25">
      <c r="A2809" t="s">
        <v>45</v>
      </c>
      <c r="B2809" s="1">
        <v>43967</v>
      </c>
      <c r="C2809" s="3">
        <v>0.54166666666666663</v>
      </c>
      <c r="D2809">
        <v>177.85</v>
      </c>
      <c r="E2809">
        <v>63</v>
      </c>
      <c r="F2809" t="s">
        <v>52</v>
      </c>
      <c r="G2809">
        <f t="shared" si="86"/>
        <v>5</v>
      </c>
      <c r="H2809" s="4">
        <f t="shared" si="87"/>
        <v>43966</v>
      </c>
    </row>
    <row r="2810" spans="1:8" x14ac:dyDescent="0.25">
      <c r="A2810" t="s">
        <v>45</v>
      </c>
      <c r="B2810" s="1">
        <v>43998</v>
      </c>
      <c r="C2810" s="3">
        <v>4.1666666666666664E-2</v>
      </c>
      <c r="D2810">
        <v>173.6</v>
      </c>
      <c r="E2810">
        <v>60</v>
      </c>
      <c r="F2810" t="s">
        <v>52</v>
      </c>
      <c r="G2810">
        <f t="shared" si="86"/>
        <v>6</v>
      </c>
      <c r="H2810" s="4">
        <f t="shared" si="87"/>
        <v>43997</v>
      </c>
    </row>
    <row r="2811" spans="1:8" x14ac:dyDescent="0.25">
      <c r="A2811" t="s">
        <v>45</v>
      </c>
      <c r="B2811" s="1">
        <v>44028</v>
      </c>
      <c r="C2811" s="3">
        <v>0.54166666666666663</v>
      </c>
      <c r="D2811">
        <v>169.13</v>
      </c>
      <c r="E2811">
        <v>62</v>
      </c>
      <c r="F2811" t="s">
        <v>52</v>
      </c>
      <c r="G2811">
        <f t="shared" si="86"/>
        <v>7</v>
      </c>
      <c r="H2811" s="4">
        <f t="shared" si="87"/>
        <v>44027</v>
      </c>
    </row>
    <row r="2812" spans="1:8" x14ac:dyDescent="0.25">
      <c r="A2812" t="s">
        <v>45</v>
      </c>
      <c r="B2812" s="1">
        <v>44059</v>
      </c>
      <c r="C2812" s="3">
        <v>0.54166666666666663</v>
      </c>
      <c r="D2812">
        <v>163.88</v>
      </c>
      <c r="E2812">
        <v>62</v>
      </c>
      <c r="F2812" t="s">
        <v>52</v>
      </c>
      <c r="G2812">
        <f t="shared" si="86"/>
        <v>8</v>
      </c>
      <c r="H2812" s="4">
        <f t="shared" si="87"/>
        <v>44058</v>
      </c>
    </row>
    <row r="2813" spans="1:8" x14ac:dyDescent="0.25">
      <c r="A2813" t="s">
        <v>45</v>
      </c>
      <c r="B2813" s="1">
        <v>44090</v>
      </c>
      <c r="C2813" s="3">
        <v>4.1666666666666664E-2</v>
      </c>
      <c r="D2813">
        <v>159.44</v>
      </c>
      <c r="E2813">
        <v>60</v>
      </c>
      <c r="F2813" t="s">
        <v>52</v>
      </c>
      <c r="G2813">
        <f t="shared" si="86"/>
        <v>9</v>
      </c>
      <c r="H2813" s="4">
        <f t="shared" si="87"/>
        <v>44089</v>
      </c>
    </row>
    <row r="2814" spans="1:8" x14ac:dyDescent="0.25">
      <c r="A2814" t="s">
        <v>45</v>
      </c>
      <c r="B2814" s="1">
        <v>44130</v>
      </c>
      <c r="C2814" s="3">
        <v>0.54166666666666663</v>
      </c>
      <c r="D2814">
        <v>157.4</v>
      </c>
      <c r="E2814">
        <v>62</v>
      </c>
      <c r="F2814" t="s">
        <v>52</v>
      </c>
      <c r="G2814">
        <f t="shared" si="86"/>
        <v>10</v>
      </c>
      <c r="H2814" s="4">
        <f t="shared" si="87"/>
        <v>44119</v>
      </c>
    </row>
    <row r="2815" spans="1:8" x14ac:dyDescent="0.25">
      <c r="A2815" t="s">
        <v>45</v>
      </c>
      <c r="B2815" s="1">
        <v>44150</v>
      </c>
      <c r="C2815" s="3">
        <v>4.1666666666666664E-2</v>
      </c>
      <c r="D2815">
        <v>158.75</v>
      </c>
      <c r="E2815">
        <v>62</v>
      </c>
      <c r="F2815" t="s">
        <v>52</v>
      </c>
      <c r="G2815">
        <f t="shared" si="86"/>
        <v>11</v>
      </c>
      <c r="H2815" s="4">
        <f t="shared" si="87"/>
        <v>44150</v>
      </c>
    </row>
    <row r="2816" spans="1:8" x14ac:dyDescent="0.25">
      <c r="A2816" t="s">
        <v>45</v>
      </c>
      <c r="B2816" s="1">
        <v>44181</v>
      </c>
      <c r="C2816" s="3">
        <v>4.1666666666666664E-2</v>
      </c>
      <c r="D2816">
        <v>163.29</v>
      </c>
      <c r="E2816">
        <v>62</v>
      </c>
      <c r="F2816" t="s">
        <v>52</v>
      </c>
      <c r="G2816">
        <f t="shared" si="86"/>
        <v>12</v>
      </c>
      <c r="H2816" s="4">
        <f t="shared" si="87"/>
        <v>44180</v>
      </c>
    </row>
    <row r="2817" spans="1:8" x14ac:dyDescent="0.25">
      <c r="A2817" t="s">
        <v>45</v>
      </c>
      <c r="B2817" s="1">
        <v>44212</v>
      </c>
      <c r="C2817" s="3">
        <v>4.1666666666666664E-2</v>
      </c>
      <c r="D2817">
        <v>167.84</v>
      </c>
      <c r="E2817">
        <v>62</v>
      </c>
      <c r="F2817" t="s">
        <v>52</v>
      </c>
      <c r="G2817">
        <f t="shared" si="86"/>
        <v>1</v>
      </c>
      <c r="H2817" s="4">
        <f t="shared" si="87"/>
        <v>44211</v>
      </c>
    </row>
    <row r="2818" spans="1:8" x14ac:dyDescent="0.25">
      <c r="A2818" t="s">
        <v>45</v>
      </c>
      <c r="B2818" s="1">
        <v>44241</v>
      </c>
      <c r="C2818" s="3">
        <v>0.54166666666666663</v>
      </c>
      <c r="D2818">
        <v>171.15</v>
      </c>
      <c r="E2818">
        <v>56</v>
      </c>
      <c r="F2818" t="s">
        <v>52</v>
      </c>
      <c r="G2818">
        <f t="shared" si="86"/>
        <v>2</v>
      </c>
      <c r="H2818" s="4">
        <f t="shared" si="87"/>
        <v>44242</v>
      </c>
    </row>
    <row r="2819" spans="1:8" x14ac:dyDescent="0.25">
      <c r="A2819" t="s">
        <v>45</v>
      </c>
      <c r="B2819" s="1">
        <v>44271</v>
      </c>
      <c r="C2819" s="3">
        <v>8.3333333333333329E-2</v>
      </c>
      <c r="D2819">
        <v>174.45</v>
      </c>
      <c r="E2819">
        <v>62</v>
      </c>
      <c r="F2819" t="s">
        <v>52</v>
      </c>
      <c r="G2819">
        <f t="shared" ref="G2819:G2882" si="88">MONTH(B2819)</f>
        <v>3</v>
      </c>
      <c r="H2819" s="4">
        <f t="shared" ref="H2819:H2882" si="89">DATE(YEAR(B2819),MONTH(B2819),15)</f>
        <v>44270</v>
      </c>
    </row>
    <row r="2820" spans="1:8" x14ac:dyDescent="0.25">
      <c r="A2820" t="s">
        <v>45</v>
      </c>
      <c r="B2820" s="1">
        <v>44301</v>
      </c>
      <c r="C2820" s="3">
        <v>0.58333333333333337</v>
      </c>
      <c r="D2820">
        <v>177.2</v>
      </c>
      <c r="E2820">
        <v>61</v>
      </c>
      <c r="F2820" t="s">
        <v>52</v>
      </c>
      <c r="G2820">
        <f t="shared" si="88"/>
        <v>4</v>
      </c>
      <c r="H2820" s="4">
        <f t="shared" si="89"/>
        <v>44301</v>
      </c>
    </row>
    <row r="2821" spans="1:8" x14ac:dyDescent="0.25">
      <c r="A2821" t="s">
        <v>45</v>
      </c>
      <c r="B2821" s="1">
        <v>44319</v>
      </c>
      <c r="C2821" s="3">
        <v>8.3333333333333329E-2</v>
      </c>
      <c r="D2821">
        <v>178.25</v>
      </c>
      <c r="E2821">
        <v>63</v>
      </c>
      <c r="F2821" t="s">
        <v>52</v>
      </c>
      <c r="G2821">
        <f t="shared" si="88"/>
        <v>5</v>
      </c>
      <c r="H2821" s="4">
        <f t="shared" si="89"/>
        <v>44331</v>
      </c>
    </row>
    <row r="2822" spans="1:8" x14ac:dyDescent="0.25">
      <c r="A2822" t="s">
        <v>45</v>
      </c>
      <c r="B2822" s="1">
        <v>44363</v>
      </c>
      <c r="C2822" s="3">
        <v>8.3333333333333329E-2</v>
      </c>
      <c r="D2822">
        <v>174.27</v>
      </c>
      <c r="E2822">
        <v>60</v>
      </c>
      <c r="F2822" t="s">
        <v>52</v>
      </c>
      <c r="G2822">
        <f t="shared" si="88"/>
        <v>6</v>
      </c>
      <c r="H2822" s="4">
        <f t="shared" si="89"/>
        <v>44362</v>
      </c>
    </row>
    <row r="2823" spans="1:8" x14ac:dyDescent="0.25">
      <c r="A2823" t="s">
        <v>45</v>
      </c>
      <c r="B2823" s="1">
        <v>44393</v>
      </c>
      <c r="C2823" s="3">
        <v>0.58333333333333337</v>
      </c>
      <c r="D2823">
        <v>168.69</v>
      </c>
      <c r="E2823">
        <v>62</v>
      </c>
      <c r="F2823" t="s">
        <v>52</v>
      </c>
      <c r="G2823">
        <f t="shared" si="88"/>
        <v>7</v>
      </c>
      <c r="H2823" s="4">
        <f t="shared" si="89"/>
        <v>44392</v>
      </c>
    </row>
    <row r="2824" spans="1:8" x14ac:dyDescent="0.25">
      <c r="A2824" t="s">
        <v>45</v>
      </c>
      <c r="B2824" s="1">
        <v>44424</v>
      </c>
      <c r="C2824" s="3">
        <v>0.58333333333333337</v>
      </c>
      <c r="D2824">
        <v>162.56</v>
      </c>
      <c r="E2824">
        <v>62</v>
      </c>
      <c r="F2824" t="s">
        <v>52</v>
      </c>
      <c r="G2824">
        <f t="shared" si="88"/>
        <v>8</v>
      </c>
      <c r="H2824" s="4">
        <f t="shared" si="89"/>
        <v>44423</v>
      </c>
    </row>
    <row r="2825" spans="1:8" x14ac:dyDescent="0.25">
      <c r="A2825" t="s">
        <v>45</v>
      </c>
      <c r="B2825" s="1">
        <v>44455</v>
      </c>
      <c r="C2825" s="3">
        <v>8.3333333333333329E-2</v>
      </c>
      <c r="D2825">
        <v>159.21</v>
      </c>
      <c r="E2825">
        <v>60</v>
      </c>
      <c r="F2825" t="s">
        <v>52</v>
      </c>
      <c r="G2825">
        <f t="shared" si="88"/>
        <v>9</v>
      </c>
      <c r="H2825" s="4">
        <f t="shared" si="89"/>
        <v>44454</v>
      </c>
    </row>
    <row r="2826" spans="1:8" x14ac:dyDescent="0.25">
      <c r="A2826" t="s">
        <v>45</v>
      </c>
      <c r="B2826" s="1">
        <v>44476</v>
      </c>
      <c r="C2826" s="3">
        <v>8.3333333333333329E-2</v>
      </c>
      <c r="D2826">
        <v>158.19</v>
      </c>
      <c r="E2826">
        <v>62</v>
      </c>
      <c r="F2826" t="s">
        <v>52</v>
      </c>
      <c r="G2826">
        <f t="shared" si="88"/>
        <v>10</v>
      </c>
      <c r="H2826" s="4">
        <f t="shared" si="89"/>
        <v>44484</v>
      </c>
    </row>
    <row r="2827" spans="1:8" x14ac:dyDescent="0.25">
      <c r="A2827" t="s">
        <v>45</v>
      </c>
      <c r="B2827" s="1">
        <v>44516</v>
      </c>
      <c r="C2827" s="3">
        <v>4.1666666666666664E-2</v>
      </c>
      <c r="D2827">
        <v>160.83000000000001</v>
      </c>
      <c r="E2827">
        <v>61</v>
      </c>
      <c r="F2827" t="s">
        <v>52</v>
      </c>
      <c r="G2827">
        <f t="shared" si="88"/>
        <v>11</v>
      </c>
      <c r="H2827" s="4">
        <f t="shared" si="89"/>
        <v>44515</v>
      </c>
    </row>
    <row r="2828" spans="1:8" x14ac:dyDescent="0.25">
      <c r="A2828" t="s">
        <v>45</v>
      </c>
      <c r="B2828" s="1">
        <v>44546</v>
      </c>
      <c r="C2828" s="3">
        <v>4.1666666666666664E-2</v>
      </c>
      <c r="D2828">
        <v>165.08</v>
      </c>
      <c r="E2828">
        <v>62</v>
      </c>
      <c r="F2828" t="s">
        <v>52</v>
      </c>
      <c r="G2828">
        <f t="shared" si="88"/>
        <v>12</v>
      </c>
      <c r="H2828" s="4">
        <f t="shared" si="89"/>
        <v>44545</v>
      </c>
    </row>
    <row r="2829" spans="1:8" x14ac:dyDescent="0.25">
      <c r="A2829" t="s">
        <v>45</v>
      </c>
      <c r="B2829" s="1">
        <v>44577</v>
      </c>
      <c r="C2829" s="3">
        <v>4.1666666666666664E-2</v>
      </c>
      <c r="D2829">
        <v>169.52</v>
      </c>
      <c r="E2829">
        <v>62</v>
      </c>
      <c r="F2829" t="s">
        <v>52</v>
      </c>
      <c r="G2829">
        <f t="shared" si="88"/>
        <v>1</v>
      </c>
      <c r="H2829" s="4">
        <f t="shared" si="89"/>
        <v>44576</v>
      </c>
    </row>
    <row r="2830" spans="1:8" x14ac:dyDescent="0.25">
      <c r="A2830" t="s">
        <v>45</v>
      </c>
      <c r="B2830" s="1">
        <v>44606</v>
      </c>
      <c r="C2830" s="3">
        <v>4.1666666666666664E-2</v>
      </c>
      <c r="D2830">
        <v>173.26</v>
      </c>
      <c r="E2830">
        <v>56</v>
      </c>
      <c r="F2830" t="s">
        <v>52</v>
      </c>
      <c r="G2830">
        <f t="shared" si="88"/>
        <v>2</v>
      </c>
      <c r="H2830" s="4">
        <f t="shared" si="89"/>
        <v>44607</v>
      </c>
    </row>
    <row r="2831" spans="1:8" x14ac:dyDescent="0.25">
      <c r="A2831" t="s">
        <v>45</v>
      </c>
      <c r="B2831" s="1">
        <v>44636</v>
      </c>
      <c r="C2831" s="3">
        <v>8.3333333333333329E-2</v>
      </c>
      <c r="D2831">
        <v>176.38</v>
      </c>
      <c r="E2831">
        <v>62</v>
      </c>
      <c r="F2831" t="s">
        <v>52</v>
      </c>
      <c r="G2831">
        <f t="shared" si="88"/>
        <v>3</v>
      </c>
      <c r="H2831" s="4">
        <f t="shared" si="89"/>
        <v>44635</v>
      </c>
    </row>
    <row r="2832" spans="1:8" x14ac:dyDescent="0.25">
      <c r="A2832" t="s">
        <v>45</v>
      </c>
      <c r="B2832" s="1">
        <v>44667</v>
      </c>
      <c r="C2832" s="3">
        <v>0.58333333333333337</v>
      </c>
      <c r="D2832">
        <v>178.95</v>
      </c>
      <c r="E2832">
        <v>61</v>
      </c>
      <c r="F2832" t="s">
        <v>52</v>
      </c>
      <c r="G2832">
        <f t="shared" si="88"/>
        <v>4</v>
      </c>
      <c r="H2832" s="4">
        <f t="shared" si="89"/>
        <v>44666</v>
      </c>
    </row>
    <row r="2833" spans="1:8" x14ac:dyDescent="0.25">
      <c r="A2833" t="s">
        <v>45</v>
      </c>
      <c r="B2833" s="1">
        <v>44687</v>
      </c>
      <c r="C2833" s="3">
        <v>8.3333333333333329E-2</v>
      </c>
      <c r="D2833">
        <v>180.15</v>
      </c>
      <c r="E2833">
        <v>63</v>
      </c>
      <c r="F2833" t="s">
        <v>52</v>
      </c>
      <c r="G2833">
        <f t="shared" si="88"/>
        <v>5</v>
      </c>
      <c r="H2833" s="4">
        <f t="shared" si="89"/>
        <v>44696</v>
      </c>
    </row>
    <row r="2834" spans="1:8" x14ac:dyDescent="0.25">
      <c r="A2834" t="s">
        <v>45</v>
      </c>
      <c r="B2834" s="1">
        <v>44728</v>
      </c>
      <c r="C2834" s="3">
        <v>8.3333333333333329E-2</v>
      </c>
      <c r="D2834">
        <v>177.23</v>
      </c>
      <c r="E2834">
        <v>60</v>
      </c>
      <c r="F2834" t="s">
        <v>52</v>
      </c>
      <c r="G2834">
        <f t="shared" si="88"/>
        <v>6</v>
      </c>
      <c r="H2834" s="4">
        <f t="shared" si="89"/>
        <v>44727</v>
      </c>
    </row>
    <row r="2835" spans="1:8" x14ac:dyDescent="0.25">
      <c r="A2835" t="s">
        <v>45</v>
      </c>
      <c r="B2835" s="1">
        <v>44758</v>
      </c>
      <c r="C2835" s="3">
        <v>0.58333333333333337</v>
      </c>
      <c r="D2835">
        <v>173.13</v>
      </c>
      <c r="E2835">
        <v>62</v>
      </c>
      <c r="F2835" t="s">
        <v>52</v>
      </c>
      <c r="G2835">
        <f t="shared" si="88"/>
        <v>7</v>
      </c>
      <c r="H2835" s="4">
        <f t="shared" si="89"/>
        <v>44757</v>
      </c>
    </row>
    <row r="2836" spans="1:8" x14ac:dyDescent="0.25">
      <c r="A2836" t="s">
        <v>45</v>
      </c>
      <c r="B2836" s="1">
        <v>44789</v>
      </c>
      <c r="C2836" s="3">
        <v>0.58333333333333337</v>
      </c>
      <c r="D2836">
        <v>168.18</v>
      </c>
      <c r="E2836">
        <v>62</v>
      </c>
      <c r="F2836" t="s">
        <v>52</v>
      </c>
      <c r="G2836">
        <f t="shared" si="88"/>
        <v>8</v>
      </c>
      <c r="H2836" s="4">
        <f t="shared" si="89"/>
        <v>44788</v>
      </c>
    </row>
    <row r="2837" spans="1:8" x14ac:dyDescent="0.25">
      <c r="A2837" t="s">
        <v>45</v>
      </c>
      <c r="B2837" s="1">
        <v>44820</v>
      </c>
      <c r="C2837" s="3">
        <v>8.3333333333333329E-2</v>
      </c>
      <c r="D2837">
        <v>164.49</v>
      </c>
      <c r="E2837">
        <v>60</v>
      </c>
      <c r="F2837" t="s">
        <v>52</v>
      </c>
      <c r="G2837">
        <f t="shared" si="88"/>
        <v>9</v>
      </c>
      <c r="H2837" s="4">
        <f t="shared" si="89"/>
        <v>44819</v>
      </c>
    </row>
    <row r="2838" spans="1:8" x14ac:dyDescent="0.25">
      <c r="A2838" t="s">
        <v>45</v>
      </c>
      <c r="B2838" s="1">
        <v>44843</v>
      </c>
      <c r="C2838" s="3">
        <v>0.58333333333333337</v>
      </c>
      <c r="D2838">
        <v>163.22999999999999</v>
      </c>
      <c r="E2838">
        <v>62</v>
      </c>
      <c r="F2838" t="s">
        <v>52</v>
      </c>
      <c r="G2838">
        <f t="shared" si="88"/>
        <v>10</v>
      </c>
      <c r="H2838" s="4">
        <f t="shared" si="89"/>
        <v>44849</v>
      </c>
    </row>
    <row r="2839" spans="1:8" x14ac:dyDescent="0.25">
      <c r="A2839" t="s">
        <v>45</v>
      </c>
      <c r="B2839" s="1">
        <v>44880</v>
      </c>
      <c r="C2839" s="3">
        <v>0.375</v>
      </c>
      <c r="D2839">
        <v>164.85</v>
      </c>
      <c r="E2839">
        <v>62</v>
      </c>
      <c r="F2839" t="s">
        <v>52</v>
      </c>
      <c r="G2839">
        <f t="shared" si="88"/>
        <v>11</v>
      </c>
      <c r="H2839" s="4">
        <f t="shared" si="89"/>
        <v>44880</v>
      </c>
    </row>
    <row r="2840" spans="1:8" x14ac:dyDescent="0.25">
      <c r="A2840" t="s">
        <v>45</v>
      </c>
      <c r="B2840" s="1">
        <v>44911</v>
      </c>
      <c r="C2840" s="3">
        <v>0.375</v>
      </c>
      <c r="D2840">
        <v>168.41</v>
      </c>
      <c r="E2840">
        <v>62</v>
      </c>
      <c r="F2840" t="s">
        <v>52</v>
      </c>
      <c r="G2840">
        <f t="shared" si="88"/>
        <v>12</v>
      </c>
      <c r="H2840" s="4">
        <f t="shared" si="89"/>
        <v>44910</v>
      </c>
    </row>
    <row r="2841" spans="1:8" x14ac:dyDescent="0.25">
      <c r="A2841" t="s">
        <v>45</v>
      </c>
      <c r="B2841" s="1">
        <v>44942</v>
      </c>
      <c r="C2841" s="3">
        <v>0.375</v>
      </c>
      <c r="D2841">
        <v>172.12</v>
      </c>
      <c r="E2841">
        <v>62</v>
      </c>
      <c r="F2841" t="s">
        <v>52</v>
      </c>
      <c r="G2841">
        <f t="shared" si="88"/>
        <v>1</v>
      </c>
      <c r="H2841" s="4">
        <f t="shared" si="89"/>
        <v>44941</v>
      </c>
    </row>
    <row r="2842" spans="1:8" x14ac:dyDescent="0.25">
      <c r="A2842" t="s">
        <v>45</v>
      </c>
      <c r="B2842" s="1">
        <v>44971</v>
      </c>
      <c r="C2842" s="3">
        <v>0.875</v>
      </c>
      <c r="D2842">
        <v>175.69</v>
      </c>
      <c r="E2842">
        <v>56</v>
      </c>
      <c r="F2842" t="s">
        <v>52</v>
      </c>
      <c r="G2842">
        <f t="shared" si="88"/>
        <v>2</v>
      </c>
      <c r="H2842" s="4">
        <f t="shared" si="89"/>
        <v>44972</v>
      </c>
    </row>
    <row r="2843" spans="1:8" x14ac:dyDescent="0.25">
      <c r="A2843" t="s">
        <v>45</v>
      </c>
      <c r="B2843" s="1">
        <v>45001</v>
      </c>
      <c r="C2843" s="3">
        <v>0.41666666666666669</v>
      </c>
      <c r="D2843">
        <v>178.58</v>
      </c>
      <c r="E2843">
        <v>62</v>
      </c>
      <c r="F2843" t="s">
        <v>52</v>
      </c>
      <c r="G2843">
        <f t="shared" si="88"/>
        <v>3</v>
      </c>
      <c r="H2843" s="4">
        <f t="shared" si="89"/>
        <v>45000</v>
      </c>
    </row>
    <row r="2844" spans="1:8" x14ac:dyDescent="0.25">
      <c r="A2844" t="s">
        <v>45</v>
      </c>
      <c r="B2844" s="1">
        <v>45027</v>
      </c>
      <c r="C2844" s="3">
        <v>0.91666666666666663</v>
      </c>
      <c r="D2844">
        <v>180.24</v>
      </c>
      <c r="E2844">
        <v>61</v>
      </c>
      <c r="F2844" t="s">
        <v>52</v>
      </c>
      <c r="G2844">
        <f t="shared" si="88"/>
        <v>4</v>
      </c>
      <c r="H2844" s="4">
        <f t="shared" si="89"/>
        <v>45031</v>
      </c>
    </row>
    <row r="2845" spans="1:8" x14ac:dyDescent="0.25">
      <c r="A2845" t="s">
        <v>45</v>
      </c>
      <c r="B2845" s="1">
        <v>45047</v>
      </c>
      <c r="C2845" s="3">
        <v>0.73611111111111116</v>
      </c>
      <c r="D2845">
        <v>181.05</v>
      </c>
      <c r="E2845">
        <v>2</v>
      </c>
      <c r="F2845" t="s">
        <v>52</v>
      </c>
      <c r="G2845">
        <f t="shared" si="88"/>
        <v>5</v>
      </c>
      <c r="H2845" s="4">
        <f t="shared" si="89"/>
        <v>45061</v>
      </c>
    </row>
    <row r="2846" spans="1:8" x14ac:dyDescent="0.25">
      <c r="A2846" t="s">
        <v>44</v>
      </c>
      <c r="B2846" s="1">
        <v>29296</v>
      </c>
      <c r="C2846" s="3">
        <v>0</v>
      </c>
      <c r="D2846">
        <v>134.80000000000001</v>
      </c>
      <c r="E2846">
        <v>1</v>
      </c>
      <c r="F2846" t="s">
        <v>52</v>
      </c>
      <c r="G2846">
        <f t="shared" si="88"/>
        <v>3</v>
      </c>
      <c r="H2846" s="4">
        <f t="shared" si="89"/>
        <v>29295</v>
      </c>
    </row>
    <row r="2847" spans="1:8" x14ac:dyDescent="0.25">
      <c r="A2847" t="s">
        <v>44</v>
      </c>
      <c r="B2847" s="1">
        <v>29438</v>
      </c>
      <c r="C2847" s="3">
        <v>0</v>
      </c>
      <c r="D2847">
        <v>135.02000000000001</v>
      </c>
      <c r="E2847">
        <v>1</v>
      </c>
      <c r="F2847" t="s">
        <v>52</v>
      </c>
      <c r="G2847">
        <f t="shared" si="88"/>
        <v>8</v>
      </c>
      <c r="H2847" s="4">
        <f t="shared" si="89"/>
        <v>29448</v>
      </c>
    </row>
    <row r="2848" spans="1:8" x14ac:dyDescent="0.25">
      <c r="A2848" t="s">
        <v>44</v>
      </c>
      <c r="B2848" s="1">
        <v>31420</v>
      </c>
      <c r="C2848" s="3">
        <v>0</v>
      </c>
      <c r="D2848">
        <v>131.69999999999999</v>
      </c>
      <c r="E2848">
        <v>1</v>
      </c>
      <c r="F2848" t="s">
        <v>52</v>
      </c>
      <c r="G2848">
        <f t="shared" si="88"/>
        <v>1</v>
      </c>
      <c r="H2848" s="4">
        <f t="shared" si="89"/>
        <v>31427</v>
      </c>
    </row>
    <row r="2849" spans="1:8" x14ac:dyDescent="0.25">
      <c r="A2849" t="s">
        <v>44</v>
      </c>
      <c r="B2849" s="1">
        <v>31455</v>
      </c>
      <c r="C2849" s="3">
        <v>0</v>
      </c>
      <c r="D2849">
        <v>131.65</v>
      </c>
      <c r="E2849">
        <v>1</v>
      </c>
      <c r="F2849" t="s">
        <v>52</v>
      </c>
      <c r="G2849">
        <f t="shared" si="88"/>
        <v>2</v>
      </c>
      <c r="H2849" s="4">
        <f t="shared" si="89"/>
        <v>31458</v>
      </c>
    </row>
    <row r="2850" spans="1:8" x14ac:dyDescent="0.25">
      <c r="A2850" t="s">
        <v>44</v>
      </c>
      <c r="B2850" s="1">
        <v>31488</v>
      </c>
      <c r="C2850" s="3">
        <v>0</v>
      </c>
      <c r="D2850">
        <v>131.61000000000001</v>
      </c>
      <c r="E2850">
        <v>1</v>
      </c>
      <c r="F2850" t="s">
        <v>52</v>
      </c>
      <c r="G2850">
        <f t="shared" si="88"/>
        <v>3</v>
      </c>
      <c r="H2850" s="4">
        <f t="shared" si="89"/>
        <v>31486</v>
      </c>
    </row>
    <row r="2851" spans="1:8" x14ac:dyDescent="0.25">
      <c r="A2851" t="s">
        <v>44</v>
      </c>
      <c r="B2851" s="1">
        <v>31524</v>
      </c>
      <c r="C2851" s="3">
        <v>0</v>
      </c>
      <c r="D2851">
        <v>131.59</v>
      </c>
      <c r="E2851">
        <v>1</v>
      </c>
      <c r="F2851" t="s">
        <v>52</v>
      </c>
      <c r="G2851">
        <f t="shared" si="88"/>
        <v>4</v>
      </c>
      <c r="H2851" s="4">
        <f t="shared" si="89"/>
        <v>31517</v>
      </c>
    </row>
    <row r="2852" spans="1:8" x14ac:dyDescent="0.25">
      <c r="A2852" t="s">
        <v>44</v>
      </c>
      <c r="B2852" s="1">
        <v>31548</v>
      </c>
      <c r="C2852" s="3">
        <v>0</v>
      </c>
      <c r="D2852">
        <v>131.57</v>
      </c>
      <c r="E2852">
        <v>1</v>
      </c>
      <c r="F2852" t="s">
        <v>52</v>
      </c>
      <c r="G2852">
        <f t="shared" si="88"/>
        <v>5</v>
      </c>
      <c r="H2852" s="4">
        <f t="shared" si="89"/>
        <v>31547</v>
      </c>
    </row>
    <row r="2853" spans="1:8" x14ac:dyDescent="0.25">
      <c r="A2853" t="s">
        <v>44</v>
      </c>
      <c r="B2853" s="1">
        <v>31573</v>
      </c>
      <c r="C2853" s="3">
        <v>0.69444444444444453</v>
      </c>
      <c r="D2853">
        <v>132.04</v>
      </c>
      <c r="E2853">
        <v>1</v>
      </c>
      <c r="F2853" t="s">
        <v>52</v>
      </c>
      <c r="G2853">
        <f t="shared" si="88"/>
        <v>6</v>
      </c>
      <c r="H2853" s="4">
        <f t="shared" si="89"/>
        <v>31578</v>
      </c>
    </row>
    <row r="2854" spans="1:8" x14ac:dyDescent="0.25">
      <c r="A2854" t="s">
        <v>44</v>
      </c>
      <c r="B2854" s="1">
        <v>31623</v>
      </c>
      <c r="C2854" s="3">
        <v>0</v>
      </c>
      <c r="D2854">
        <v>132.22</v>
      </c>
      <c r="E2854">
        <v>1</v>
      </c>
      <c r="F2854" t="s">
        <v>52</v>
      </c>
      <c r="G2854">
        <f t="shared" si="88"/>
        <v>7</v>
      </c>
      <c r="H2854" s="4">
        <f t="shared" si="89"/>
        <v>31608</v>
      </c>
    </row>
    <row r="2855" spans="1:8" x14ac:dyDescent="0.25">
      <c r="A2855" t="s">
        <v>44</v>
      </c>
      <c r="B2855" s="1">
        <v>31644</v>
      </c>
      <c r="C2855" s="3">
        <v>0</v>
      </c>
      <c r="D2855">
        <v>131.69999999999999</v>
      </c>
      <c r="E2855">
        <v>1</v>
      </c>
      <c r="F2855" t="s">
        <v>52</v>
      </c>
      <c r="G2855">
        <f t="shared" si="88"/>
        <v>8</v>
      </c>
      <c r="H2855" s="4">
        <f t="shared" si="89"/>
        <v>31639</v>
      </c>
    </row>
    <row r="2856" spans="1:8" x14ac:dyDescent="0.25">
      <c r="A2856" t="s">
        <v>44</v>
      </c>
      <c r="B2856" s="1">
        <v>31681</v>
      </c>
      <c r="C2856" s="3">
        <v>0</v>
      </c>
      <c r="D2856">
        <v>130.94999999999999</v>
      </c>
      <c r="E2856">
        <v>1</v>
      </c>
      <c r="F2856" t="s">
        <v>52</v>
      </c>
      <c r="G2856">
        <f t="shared" si="88"/>
        <v>9</v>
      </c>
      <c r="H2856" s="4">
        <f t="shared" si="89"/>
        <v>31670</v>
      </c>
    </row>
    <row r="2857" spans="1:8" x14ac:dyDescent="0.25">
      <c r="A2857" t="s">
        <v>44</v>
      </c>
      <c r="B2857" s="1">
        <v>31694</v>
      </c>
      <c r="C2857" s="3">
        <v>0</v>
      </c>
      <c r="D2857">
        <v>130.86000000000001</v>
      </c>
      <c r="E2857">
        <v>1</v>
      </c>
      <c r="F2857" t="s">
        <v>52</v>
      </c>
      <c r="G2857">
        <f t="shared" si="88"/>
        <v>10</v>
      </c>
      <c r="H2857" s="4">
        <f t="shared" si="89"/>
        <v>31700</v>
      </c>
    </row>
    <row r="2858" spans="1:8" x14ac:dyDescent="0.25">
      <c r="A2858" t="s">
        <v>44</v>
      </c>
      <c r="B2858" s="1">
        <v>31730</v>
      </c>
      <c r="C2858" s="3">
        <v>0</v>
      </c>
      <c r="D2858">
        <v>131.1</v>
      </c>
      <c r="E2858">
        <v>1</v>
      </c>
      <c r="F2858" t="s">
        <v>52</v>
      </c>
      <c r="G2858">
        <f t="shared" si="88"/>
        <v>11</v>
      </c>
      <c r="H2858" s="4">
        <f t="shared" si="89"/>
        <v>31731</v>
      </c>
    </row>
    <row r="2859" spans="1:8" x14ac:dyDescent="0.25">
      <c r="A2859" t="s">
        <v>44</v>
      </c>
      <c r="B2859" s="1">
        <v>31755</v>
      </c>
      <c r="C2859" s="3">
        <v>0</v>
      </c>
      <c r="D2859">
        <v>131.59</v>
      </c>
      <c r="E2859">
        <v>1</v>
      </c>
      <c r="F2859" t="s">
        <v>52</v>
      </c>
      <c r="G2859">
        <f t="shared" si="88"/>
        <v>12</v>
      </c>
      <c r="H2859" s="4">
        <f t="shared" si="89"/>
        <v>31761</v>
      </c>
    </row>
    <row r="2860" spans="1:8" x14ac:dyDescent="0.25">
      <c r="A2860" t="s">
        <v>44</v>
      </c>
      <c r="B2860" s="1">
        <v>31791</v>
      </c>
      <c r="C2860" s="3">
        <v>0</v>
      </c>
      <c r="D2860">
        <v>131.61000000000001</v>
      </c>
      <c r="E2860">
        <v>1</v>
      </c>
      <c r="F2860" t="s">
        <v>52</v>
      </c>
      <c r="G2860">
        <f t="shared" si="88"/>
        <v>1</v>
      </c>
      <c r="H2860" s="4">
        <f t="shared" si="89"/>
        <v>31792</v>
      </c>
    </row>
    <row r="2861" spans="1:8" x14ac:dyDescent="0.25">
      <c r="A2861" t="s">
        <v>44</v>
      </c>
      <c r="B2861" s="1">
        <v>31817</v>
      </c>
      <c r="C2861" s="3">
        <v>0</v>
      </c>
      <c r="D2861">
        <v>132.02000000000001</v>
      </c>
      <c r="E2861">
        <v>1</v>
      </c>
      <c r="F2861" t="s">
        <v>52</v>
      </c>
      <c r="G2861">
        <f t="shared" si="88"/>
        <v>2</v>
      </c>
      <c r="H2861" s="4">
        <f t="shared" si="89"/>
        <v>31823</v>
      </c>
    </row>
    <row r="2862" spans="1:8" x14ac:dyDescent="0.25">
      <c r="A2862" t="s">
        <v>44</v>
      </c>
      <c r="B2862" s="1">
        <v>31854</v>
      </c>
      <c r="C2862" s="3">
        <v>0</v>
      </c>
      <c r="D2862">
        <v>132.16</v>
      </c>
      <c r="E2862">
        <v>1</v>
      </c>
      <c r="F2862" t="s">
        <v>52</v>
      </c>
      <c r="G2862">
        <f t="shared" si="88"/>
        <v>3</v>
      </c>
      <c r="H2862" s="4">
        <f t="shared" si="89"/>
        <v>31851</v>
      </c>
    </row>
    <row r="2863" spans="1:8" x14ac:dyDescent="0.25">
      <c r="A2863" t="s">
        <v>44</v>
      </c>
      <c r="B2863" s="1">
        <v>31881</v>
      </c>
      <c r="C2863" s="3">
        <v>0</v>
      </c>
      <c r="D2863">
        <v>132.61000000000001</v>
      </c>
      <c r="E2863">
        <v>1</v>
      </c>
      <c r="F2863" t="s">
        <v>52</v>
      </c>
      <c r="G2863">
        <f t="shared" si="88"/>
        <v>4</v>
      </c>
      <c r="H2863" s="4">
        <f t="shared" si="89"/>
        <v>31882</v>
      </c>
    </row>
    <row r="2864" spans="1:8" x14ac:dyDescent="0.25">
      <c r="A2864" t="s">
        <v>44</v>
      </c>
      <c r="B2864" s="1">
        <v>31912</v>
      </c>
      <c r="C2864" s="3">
        <v>0</v>
      </c>
      <c r="D2864">
        <v>132.99</v>
      </c>
      <c r="E2864">
        <v>1</v>
      </c>
      <c r="F2864" t="s">
        <v>52</v>
      </c>
      <c r="G2864">
        <f t="shared" si="88"/>
        <v>5</v>
      </c>
      <c r="H2864" s="4">
        <f t="shared" si="89"/>
        <v>31912</v>
      </c>
    </row>
    <row r="2865" spans="1:8" x14ac:dyDescent="0.25">
      <c r="A2865" t="s">
        <v>44</v>
      </c>
      <c r="B2865" s="1">
        <v>31936</v>
      </c>
      <c r="C2865" s="3">
        <v>0</v>
      </c>
      <c r="D2865">
        <v>132.62</v>
      </c>
      <c r="E2865">
        <v>1</v>
      </c>
      <c r="F2865" t="s">
        <v>52</v>
      </c>
      <c r="G2865">
        <f t="shared" si="88"/>
        <v>6</v>
      </c>
      <c r="H2865" s="4">
        <f t="shared" si="89"/>
        <v>31943</v>
      </c>
    </row>
    <row r="2866" spans="1:8" x14ac:dyDescent="0.25">
      <c r="A2866" t="s">
        <v>44</v>
      </c>
      <c r="B2866" s="1">
        <v>31972</v>
      </c>
      <c r="C2866" s="3">
        <v>0</v>
      </c>
      <c r="D2866">
        <v>133.22999999999999</v>
      </c>
      <c r="E2866">
        <v>1</v>
      </c>
      <c r="F2866" t="s">
        <v>52</v>
      </c>
      <c r="G2866">
        <f t="shared" si="88"/>
        <v>7</v>
      </c>
      <c r="H2866" s="4">
        <f t="shared" si="89"/>
        <v>31973</v>
      </c>
    </row>
    <row r="2867" spans="1:8" x14ac:dyDescent="0.25">
      <c r="A2867" t="s">
        <v>44</v>
      </c>
      <c r="B2867" s="1">
        <v>32002</v>
      </c>
      <c r="C2867" s="3">
        <v>0</v>
      </c>
      <c r="D2867">
        <v>132.01</v>
      </c>
      <c r="E2867">
        <v>1</v>
      </c>
      <c r="F2867" t="s">
        <v>52</v>
      </c>
      <c r="G2867">
        <f t="shared" si="88"/>
        <v>8</v>
      </c>
      <c r="H2867" s="4">
        <f t="shared" si="89"/>
        <v>32004</v>
      </c>
    </row>
    <row r="2868" spans="1:8" x14ac:dyDescent="0.25">
      <c r="A2868" t="s">
        <v>44</v>
      </c>
      <c r="B2868" s="1">
        <v>32042</v>
      </c>
      <c r="C2868" s="3">
        <v>0.4465277777777778</v>
      </c>
      <c r="D2868">
        <v>131.69999999999999</v>
      </c>
      <c r="E2868">
        <v>1</v>
      </c>
      <c r="F2868" t="s">
        <v>52</v>
      </c>
      <c r="G2868">
        <f t="shared" si="88"/>
        <v>9</v>
      </c>
      <c r="H2868" s="4">
        <f t="shared" si="89"/>
        <v>32035</v>
      </c>
    </row>
    <row r="2869" spans="1:8" x14ac:dyDescent="0.25">
      <c r="A2869" t="s">
        <v>44</v>
      </c>
      <c r="B2869" s="1">
        <v>32065</v>
      </c>
      <c r="C2869" s="3">
        <v>0</v>
      </c>
      <c r="D2869">
        <v>131.31</v>
      </c>
      <c r="E2869">
        <v>1</v>
      </c>
      <c r="F2869" t="s">
        <v>52</v>
      </c>
      <c r="G2869">
        <f t="shared" si="88"/>
        <v>10</v>
      </c>
      <c r="H2869" s="4">
        <f t="shared" si="89"/>
        <v>32065</v>
      </c>
    </row>
    <row r="2870" spans="1:8" x14ac:dyDescent="0.25">
      <c r="A2870" t="s">
        <v>44</v>
      </c>
      <c r="B2870" s="1">
        <v>32101</v>
      </c>
      <c r="C2870" s="3">
        <v>0</v>
      </c>
      <c r="D2870">
        <v>131.66999999999999</v>
      </c>
      <c r="E2870">
        <v>1</v>
      </c>
      <c r="F2870" t="s">
        <v>52</v>
      </c>
      <c r="G2870">
        <f t="shared" si="88"/>
        <v>11</v>
      </c>
      <c r="H2870" s="4">
        <f t="shared" si="89"/>
        <v>32096</v>
      </c>
    </row>
    <row r="2871" spans="1:8" x14ac:dyDescent="0.25">
      <c r="A2871" t="s">
        <v>44</v>
      </c>
      <c r="B2871" s="1">
        <v>32139</v>
      </c>
      <c r="C2871" s="3">
        <v>0</v>
      </c>
      <c r="D2871">
        <v>132.22</v>
      </c>
      <c r="E2871">
        <v>1</v>
      </c>
      <c r="F2871" t="s">
        <v>52</v>
      </c>
      <c r="G2871">
        <f t="shared" si="88"/>
        <v>12</v>
      </c>
      <c r="H2871" s="4">
        <f t="shared" si="89"/>
        <v>32126</v>
      </c>
    </row>
    <row r="2872" spans="1:8" x14ac:dyDescent="0.25">
      <c r="A2872" t="s">
        <v>44</v>
      </c>
      <c r="B2872" s="1">
        <v>32168</v>
      </c>
      <c r="C2872" s="3">
        <v>0</v>
      </c>
      <c r="D2872">
        <v>132.6</v>
      </c>
      <c r="E2872">
        <v>1</v>
      </c>
      <c r="F2872" t="s">
        <v>52</v>
      </c>
      <c r="G2872">
        <f t="shared" si="88"/>
        <v>1</v>
      </c>
      <c r="H2872" s="4">
        <f t="shared" si="89"/>
        <v>32157</v>
      </c>
    </row>
    <row r="2873" spans="1:8" x14ac:dyDescent="0.25">
      <c r="A2873" t="s">
        <v>44</v>
      </c>
      <c r="B2873" s="1">
        <v>32189</v>
      </c>
      <c r="C2873" s="3">
        <v>0</v>
      </c>
      <c r="D2873">
        <v>132.71</v>
      </c>
      <c r="E2873">
        <v>1</v>
      </c>
      <c r="F2873" t="s">
        <v>52</v>
      </c>
      <c r="G2873">
        <f t="shared" si="88"/>
        <v>2</v>
      </c>
      <c r="H2873" s="4">
        <f t="shared" si="89"/>
        <v>32188</v>
      </c>
    </row>
    <row r="2874" spans="1:8" x14ac:dyDescent="0.25">
      <c r="A2874" t="s">
        <v>44</v>
      </c>
      <c r="B2874" s="1">
        <v>32216</v>
      </c>
      <c r="C2874" s="3">
        <v>0</v>
      </c>
      <c r="D2874">
        <v>132.82</v>
      </c>
      <c r="E2874">
        <v>1</v>
      </c>
      <c r="F2874" t="s">
        <v>52</v>
      </c>
      <c r="G2874">
        <f t="shared" si="88"/>
        <v>3</v>
      </c>
      <c r="H2874" s="4">
        <f t="shared" si="89"/>
        <v>32217</v>
      </c>
    </row>
    <row r="2875" spans="1:8" x14ac:dyDescent="0.25">
      <c r="A2875" t="s">
        <v>44</v>
      </c>
      <c r="B2875" s="1">
        <v>32254</v>
      </c>
      <c r="C2875" s="3">
        <v>0</v>
      </c>
      <c r="D2875">
        <v>133.38</v>
      </c>
      <c r="E2875">
        <v>1</v>
      </c>
      <c r="F2875" t="s">
        <v>52</v>
      </c>
      <c r="G2875">
        <f t="shared" si="88"/>
        <v>4</v>
      </c>
      <c r="H2875" s="4">
        <f t="shared" si="89"/>
        <v>32248</v>
      </c>
    </row>
    <row r="2876" spans="1:8" x14ac:dyDescent="0.25">
      <c r="A2876" t="s">
        <v>44</v>
      </c>
      <c r="B2876" s="1">
        <v>32274</v>
      </c>
      <c r="C2876" s="3">
        <v>0</v>
      </c>
      <c r="D2876">
        <v>133.6</v>
      </c>
      <c r="E2876">
        <v>1</v>
      </c>
      <c r="F2876" t="s">
        <v>52</v>
      </c>
      <c r="G2876">
        <f t="shared" si="88"/>
        <v>5</v>
      </c>
      <c r="H2876" s="4">
        <f t="shared" si="89"/>
        <v>32278</v>
      </c>
    </row>
    <row r="2877" spans="1:8" x14ac:dyDescent="0.25">
      <c r="A2877" t="s">
        <v>44</v>
      </c>
      <c r="B2877" s="1">
        <v>32309</v>
      </c>
      <c r="C2877" s="3">
        <v>0.42986111111111108</v>
      </c>
      <c r="D2877">
        <v>133.9</v>
      </c>
      <c r="E2877">
        <v>1</v>
      </c>
      <c r="F2877" t="s">
        <v>52</v>
      </c>
      <c r="G2877">
        <f t="shared" si="88"/>
        <v>6</v>
      </c>
      <c r="H2877" s="4">
        <f t="shared" si="89"/>
        <v>32309</v>
      </c>
    </row>
    <row r="2878" spans="1:8" x14ac:dyDescent="0.25">
      <c r="A2878" t="s">
        <v>44</v>
      </c>
      <c r="B2878" s="1">
        <v>32399</v>
      </c>
      <c r="C2878" s="3">
        <v>0.64722222222222225</v>
      </c>
      <c r="D2878">
        <v>133.16999999999999</v>
      </c>
      <c r="E2878">
        <v>1</v>
      </c>
      <c r="F2878" t="s">
        <v>52</v>
      </c>
      <c r="G2878">
        <f t="shared" si="88"/>
        <v>9</v>
      </c>
      <c r="H2878" s="4">
        <f t="shared" si="89"/>
        <v>32401</v>
      </c>
    </row>
    <row r="2879" spans="1:8" x14ac:dyDescent="0.25">
      <c r="A2879" t="s">
        <v>44</v>
      </c>
      <c r="B2879" s="1">
        <v>32456</v>
      </c>
      <c r="C2879" s="3">
        <v>0.59444444444444444</v>
      </c>
      <c r="D2879">
        <v>133.04</v>
      </c>
      <c r="E2879">
        <v>1</v>
      </c>
      <c r="F2879" t="s">
        <v>52</v>
      </c>
      <c r="G2879">
        <f t="shared" si="88"/>
        <v>11</v>
      </c>
      <c r="H2879" s="4">
        <f t="shared" si="89"/>
        <v>32462</v>
      </c>
    </row>
    <row r="2880" spans="1:8" x14ac:dyDescent="0.25">
      <c r="A2880" t="s">
        <v>44</v>
      </c>
      <c r="B2880" s="1">
        <v>32596</v>
      </c>
      <c r="C2880" s="3">
        <v>0</v>
      </c>
      <c r="D2880">
        <v>133.94999999999999</v>
      </c>
      <c r="E2880">
        <v>1</v>
      </c>
      <c r="F2880" t="s">
        <v>52</v>
      </c>
      <c r="G2880">
        <f t="shared" si="88"/>
        <v>3</v>
      </c>
      <c r="H2880" s="4">
        <f t="shared" si="89"/>
        <v>32582</v>
      </c>
    </row>
    <row r="2881" spans="1:8" x14ac:dyDescent="0.25">
      <c r="A2881" t="s">
        <v>44</v>
      </c>
      <c r="B2881" s="1">
        <v>32654</v>
      </c>
      <c r="C2881" s="3">
        <v>0</v>
      </c>
      <c r="D2881">
        <v>134.30000000000001</v>
      </c>
      <c r="E2881">
        <v>1</v>
      </c>
      <c r="F2881" t="s">
        <v>52</v>
      </c>
      <c r="G2881">
        <f t="shared" si="88"/>
        <v>5</v>
      </c>
      <c r="H2881" s="4">
        <f t="shared" si="89"/>
        <v>32643</v>
      </c>
    </row>
    <row r="2882" spans="1:8" x14ac:dyDescent="0.25">
      <c r="A2882" t="s">
        <v>44</v>
      </c>
      <c r="B2882" s="1">
        <v>32765</v>
      </c>
      <c r="C2882" s="3">
        <v>0</v>
      </c>
      <c r="D2882">
        <v>133.53</v>
      </c>
      <c r="E2882">
        <v>1</v>
      </c>
      <c r="F2882" t="s">
        <v>52</v>
      </c>
      <c r="G2882">
        <f t="shared" si="88"/>
        <v>9</v>
      </c>
      <c r="H2882" s="4">
        <f t="shared" si="89"/>
        <v>32766</v>
      </c>
    </row>
    <row r="2883" spans="1:8" x14ac:dyDescent="0.25">
      <c r="A2883" t="s">
        <v>44</v>
      </c>
      <c r="B2883" s="1">
        <v>32834</v>
      </c>
      <c r="C2883" s="3">
        <v>0</v>
      </c>
      <c r="D2883">
        <v>133.18</v>
      </c>
      <c r="E2883">
        <v>1</v>
      </c>
      <c r="F2883" t="s">
        <v>52</v>
      </c>
      <c r="G2883">
        <f t="shared" ref="G2883:G2946" si="90">MONTH(B2883)</f>
        <v>11</v>
      </c>
      <c r="H2883" s="4">
        <f t="shared" ref="H2883:H2946" si="91">DATE(YEAR(B2883),MONTH(B2883),15)</f>
        <v>32827</v>
      </c>
    </row>
    <row r="2884" spans="1:8" x14ac:dyDescent="0.25">
      <c r="A2884" t="s">
        <v>44</v>
      </c>
      <c r="B2884" s="1">
        <v>32959</v>
      </c>
      <c r="C2884" s="3">
        <v>0</v>
      </c>
      <c r="D2884">
        <v>134.38</v>
      </c>
      <c r="E2884">
        <v>1</v>
      </c>
      <c r="F2884" t="s">
        <v>52</v>
      </c>
      <c r="G2884">
        <f t="shared" si="90"/>
        <v>3</v>
      </c>
      <c r="H2884" s="4">
        <f t="shared" si="91"/>
        <v>32947</v>
      </c>
    </row>
    <row r="2885" spans="1:8" x14ac:dyDescent="0.25">
      <c r="A2885" t="s">
        <v>44</v>
      </c>
      <c r="B2885" s="1">
        <v>33008</v>
      </c>
      <c r="C2885" s="3">
        <v>0</v>
      </c>
      <c r="D2885">
        <v>134.84</v>
      </c>
      <c r="E2885">
        <v>1</v>
      </c>
      <c r="F2885" t="s">
        <v>52</v>
      </c>
      <c r="G2885">
        <f t="shared" si="90"/>
        <v>5</v>
      </c>
      <c r="H2885" s="4">
        <f t="shared" si="91"/>
        <v>33008</v>
      </c>
    </row>
    <row r="2886" spans="1:8" x14ac:dyDescent="0.25">
      <c r="A2886" t="s">
        <v>44</v>
      </c>
      <c r="B2886" s="1">
        <v>33137</v>
      </c>
      <c r="C2886" s="3">
        <v>0</v>
      </c>
      <c r="D2886">
        <v>134.15</v>
      </c>
      <c r="E2886">
        <v>1</v>
      </c>
      <c r="F2886" t="s">
        <v>52</v>
      </c>
      <c r="G2886">
        <f t="shared" si="90"/>
        <v>9</v>
      </c>
      <c r="H2886" s="4">
        <f t="shared" si="91"/>
        <v>33131</v>
      </c>
    </row>
    <row r="2887" spans="1:8" x14ac:dyDescent="0.25">
      <c r="A2887" t="s">
        <v>44</v>
      </c>
      <c r="B2887" s="1">
        <v>33200</v>
      </c>
      <c r="C2887" s="3">
        <v>0</v>
      </c>
      <c r="D2887">
        <v>133.82</v>
      </c>
      <c r="E2887">
        <v>1</v>
      </c>
      <c r="F2887" t="s">
        <v>52</v>
      </c>
      <c r="G2887">
        <f t="shared" si="90"/>
        <v>11</v>
      </c>
      <c r="H2887" s="4">
        <f t="shared" si="91"/>
        <v>33192</v>
      </c>
    </row>
    <row r="2888" spans="1:8" x14ac:dyDescent="0.25">
      <c r="A2888" t="s">
        <v>44</v>
      </c>
      <c r="B2888" s="1">
        <v>33310</v>
      </c>
      <c r="C2888" s="3">
        <v>0</v>
      </c>
      <c r="D2888">
        <v>134.75</v>
      </c>
      <c r="E2888">
        <v>1</v>
      </c>
      <c r="F2888" t="s">
        <v>52</v>
      </c>
      <c r="G2888">
        <f t="shared" si="90"/>
        <v>3</v>
      </c>
      <c r="H2888" s="4">
        <f t="shared" si="91"/>
        <v>33312</v>
      </c>
    </row>
    <row r="2889" spans="1:8" x14ac:dyDescent="0.25">
      <c r="A2889" t="s">
        <v>44</v>
      </c>
      <c r="B2889" s="1">
        <v>33379</v>
      </c>
      <c r="C2889" s="3">
        <v>0</v>
      </c>
      <c r="D2889">
        <v>134.78</v>
      </c>
      <c r="E2889">
        <v>1</v>
      </c>
      <c r="F2889" t="s">
        <v>52</v>
      </c>
      <c r="G2889">
        <f t="shared" si="90"/>
        <v>5</v>
      </c>
      <c r="H2889" s="4">
        <f t="shared" si="91"/>
        <v>33373</v>
      </c>
    </row>
    <row r="2890" spans="1:8" x14ac:dyDescent="0.25">
      <c r="A2890" t="s">
        <v>44</v>
      </c>
      <c r="B2890" s="1">
        <v>33498</v>
      </c>
      <c r="C2890" s="3">
        <v>0</v>
      </c>
      <c r="D2890">
        <v>134.58000000000001</v>
      </c>
      <c r="E2890">
        <v>1</v>
      </c>
      <c r="F2890" t="s">
        <v>52</v>
      </c>
      <c r="G2890">
        <f t="shared" si="90"/>
        <v>9</v>
      </c>
      <c r="H2890" s="4">
        <f t="shared" si="91"/>
        <v>33496</v>
      </c>
    </row>
    <row r="2891" spans="1:8" x14ac:dyDescent="0.25">
      <c r="A2891" t="s">
        <v>44</v>
      </c>
      <c r="B2891" s="1">
        <v>33564</v>
      </c>
      <c r="C2891" s="3">
        <v>0</v>
      </c>
      <c r="D2891">
        <v>134.65</v>
      </c>
      <c r="E2891">
        <v>1</v>
      </c>
      <c r="F2891" t="s">
        <v>52</v>
      </c>
      <c r="G2891">
        <f t="shared" si="90"/>
        <v>11</v>
      </c>
      <c r="H2891" s="4">
        <f t="shared" si="91"/>
        <v>33557</v>
      </c>
    </row>
    <row r="2892" spans="1:8" x14ac:dyDescent="0.25">
      <c r="A2892" t="s">
        <v>44</v>
      </c>
      <c r="B2892" s="1">
        <v>33693</v>
      </c>
      <c r="C2892" s="3">
        <v>0</v>
      </c>
      <c r="D2892">
        <v>135.66999999999999</v>
      </c>
      <c r="E2892">
        <v>1</v>
      </c>
      <c r="F2892" t="s">
        <v>52</v>
      </c>
      <c r="G2892">
        <f t="shared" si="90"/>
        <v>3</v>
      </c>
      <c r="H2892" s="4">
        <f t="shared" si="91"/>
        <v>33678</v>
      </c>
    </row>
    <row r="2893" spans="1:8" x14ac:dyDescent="0.25">
      <c r="A2893" t="s">
        <v>44</v>
      </c>
      <c r="B2893" s="1">
        <v>33735</v>
      </c>
      <c r="C2893" s="3">
        <v>0</v>
      </c>
      <c r="D2893">
        <v>136.4</v>
      </c>
      <c r="E2893">
        <v>1</v>
      </c>
      <c r="F2893" t="s">
        <v>52</v>
      </c>
      <c r="G2893">
        <f t="shared" si="90"/>
        <v>5</v>
      </c>
      <c r="H2893" s="4">
        <f t="shared" si="91"/>
        <v>33739</v>
      </c>
    </row>
    <row r="2894" spans="1:8" x14ac:dyDescent="0.25">
      <c r="A2894" t="s">
        <v>44</v>
      </c>
      <c r="B2894" s="1">
        <v>33858</v>
      </c>
      <c r="C2894" s="3">
        <v>0</v>
      </c>
      <c r="D2894">
        <v>135.97</v>
      </c>
      <c r="E2894">
        <v>1</v>
      </c>
      <c r="F2894" t="s">
        <v>52</v>
      </c>
      <c r="G2894">
        <f t="shared" si="90"/>
        <v>9</v>
      </c>
      <c r="H2894" s="4">
        <f t="shared" si="91"/>
        <v>33862</v>
      </c>
    </row>
    <row r="2895" spans="1:8" x14ac:dyDescent="0.25">
      <c r="A2895" t="s">
        <v>44</v>
      </c>
      <c r="B2895" s="1">
        <v>33925</v>
      </c>
      <c r="C2895" s="3">
        <v>0</v>
      </c>
      <c r="D2895">
        <v>135.91999999999999</v>
      </c>
      <c r="E2895">
        <v>1</v>
      </c>
      <c r="F2895" t="s">
        <v>52</v>
      </c>
      <c r="G2895">
        <f t="shared" si="90"/>
        <v>11</v>
      </c>
      <c r="H2895" s="4">
        <f t="shared" si="91"/>
        <v>33923</v>
      </c>
    </row>
    <row r="2896" spans="1:8" x14ac:dyDescent="0.25">
      <c r="A2896" t="s">
        <v>44</v>
      </c>
      <c r="B2896" s="1">
        <v>34053</v>
      </c>
      <c r="C2896" s="3">
        <v>0</v>
      </c>
      <c r="D2896">
        <v>136.74</v>
      </c>
      <c r="E2896">
        <v>1</v>
      </c>
      <c r="F2896" t="s">
        <v>52</v>
      </c>
      <c r="G2896">
        <f t="shared" si="90"/>
        <v>3</v>
      </c>
      <c r="H2896" s="4">
        <f t="shared" si="91"/>
        <v>34043</v>
      </c>
    </row>
    <row r="2897" spans="1:8" x14ac:dyDescent="0.25">
      <c r="A2897" t="s">
        <v>44</v>
      </c>
      <c r="B2897" s="1">
        <v>34106</v>
      </c>
      <c r="C2897" s="3">
        <v>0</v>
      </c>
      <c r="D2897">
        <v>136.72999999999999</v>
      </c>
      <c r="E2897">
        <v>1</v>
      </c>
      <c r="F2897" t="s">
        <v>52</v>
      </c>
      <c r="G2897">
        <f t="shared" si="90"/>
        <v>5</v>
      </c>
      <c r="H2897" s="4">
        <f t="shared" si="91"/>
        <v>34104</v>
      </c>
    </row>
    <row r="2898" spans="1:8" x14ac:dyDescent="0.25">
      <c r="A2898" t="s">
        <v>44</v>
      </c>
      <c r="B2898" s="1">
        <v>34235</v>
      </c>
      <c r="C2898" s="3">
        <v>0</v>
      </c>
      <c r="D2898">
        <v>135.16</v>
      </c>
      <c r="E2898">
        <v>1</v>
      </c>
      <c r="F2898" t="s">
        <v>52</v>
      </c>
      <c r="G2898">
        <f t="shared" si="90"/>
        <v>9</v>
      </c>
      <c r="H2898" s="4">
        <f t="shared" si="91"/>
        <v>34227</v>
      </c>
    </row>
    <row r="2899" spans="1:8" x14ac:dyDescent="0.25">
      <c r="A2899" t="s">
        <v>44</v>
      </c>
      <c r="B2899" s="1">
        <v>34282</v>
      </c>
      <c r="C2899" s="3">
        <v>0</v>
      </c>
      <c r="D2899">
        <v>134.94999999999999</v>
      </c>
      <c r="E2899">
        <v>1</v>
      </c>
      <c r="F2899" t="s">
        <v>52</v>
      </c>
      <c r="G2899">
        <f t="shared" si="90"/>
        <v>11</v>
      </c>
      <c r="H2899" s="4">
        <f t="shared" si="91"/>
        <v>34288</v>
      </c>
    </row>
    <row r="2900" spans="1:8" x14ac:dyDescent="0.25">
      <c r="A2900" t="s">
        <v>44</v>
      </c>
      <c r="B2900" s="1">
        <v>34416</v>
      </c>
      <c r="C2900" s="3">
        <v>0</v>
      </c>
      <c r="D2900">
        <v>136.28</v>
      </c>
      <c r="E2900">
        <v>1</v>
      </c>
      <c r="F2900" t="s">
        <v>52</v>
      </c>
      <c r="G2900">
        <f t="shared" si="90"/>
        <v>3</v>
      </c>
      <c r="H2900" s="4">
        <f t="shared" si="91"/>
        <v>34408</v>
      </c>
    </row>
    <row r="2901" spans="1:8" x14ac:dyDescent="0.25">
      <c r="A2901" t="s">
        <v>44</v>
      </c>
      <c r="B2901" s="1">
        <v>34467</v>
      </c>
      <c r="C2901" s="3">
        <v>0</v>
      </c>
      <c r="D2901">
        <v>136.97999999999999</v>
      </c>
      <c r="E2901">
        <v>1</v>
      </c>
      <c r="F2901" t="s">
        <v>52</v>
      </c>
      <c r="G2901">
        <f t="shared" si="90"/>
        <v>5</v>
      </c>
      <c r="H2901" s="4">
        <f t="shared" si="91"/>
        <v>34469</v>
      </c>
    </row>
    <row r="2902" spans="1:8" x14ac:dyDescent="0.25">
      <c r="A2902" t="s">
        <v>44</v>
      </c>
      <c r="B2902" s="1">
        <v>34600</v>
      </c>
      <c r="C2902" s="3">
        <v>0</v>
      </c>
      <c r="D2902">
        <v>136</v>
      </c>
      <c r="E2902">
        <v>1</v>
      </c>
      <c r="F2902" t="s">
        <v>52</v>
      </c>
      <c r="G2902">
        <f t="shared" si="90"/>
        <v>9</v>
      </c>
      <c r="H2902" s="4">
        <f t="shared" si="91"/>
        <v>34592</v>
      </c>
    </row>
    <row r="2903" spans="1:8" x14ac:dyDescent="0.25">
      <c r="A2903" t="s">
        <v>44</v>
      </c>
      <c r="B2903" s="1">
        <v>34663</v>
      </c>
      <c r="C2903" s="3">
        <v>0</v>
      </c>
      <c r="D2903">
        <v>135.9</v>
      </c>
      <c r="E2903">
        <v>1</v>
      </c>
      <c r="F2903" t="s">
        <v>52</v>
      </c>
      <c r="G2903">
        <f t="shared" si="90"/>
        <v>11</v>
      </c>
      <c r="H2903" s="4">
        <f t="shared" si="91"/>
        <v>34653</v>
      </c>
    </row>
    <row r="2904" spans="1:8" x14ac:dyDescent="0.25">
      <c r="A2904" t="s">
        <v>44</v>
      </c>
      <c r="B2904" s="1">
        <v>34781</v>
      </c>
      <c r="C2904" s="3">
        <v>0</v>
      </c>
      <c r="D2904">
        <v>136.72999999999999</v>
      </c>
      <c r="E2904">
        <v>1</v>
      </c>
      <c r="F2904" t="s">
        <v>52</v>
      </c>
      <c r="G2904">
        <f t="shared" si="90"/>
        <v>3</v>
      </c>
      <c r="H2904" s="4">
        <f t="shared" si="91"/>
        <v>34773</v>
      </c>
    </row>
    <row r="2905" spans="1:8" x14ac:dyDescent="0.25">
      <c r="A2905" t="s">
        <v>44</v>
      </c>
      <c r="B2905" s="1">
        <v>34828</v>
      </c>
      <c r="C2905" s="3">
        <v>0</v>
      </c>
      <c r="D2905">
        <v>136.66999999999999</v>
      </c>
      <c r="E2905">
        <v>1</v>
      </c>
      <c r="F2905" t="s">
        <v>52</v>
      </c>
      <c r="G2905">
        <f t="shared" si="90"/>
        <v>5</v>
      </c>
      <c r="H2905" s="4">
        <f t="shared" si="91"/>
        <v>34834</v>
      </c>
    </row>
    <row r="2906" spans="1:8" x14ac:dyDescent="0.25">
      <c r="A2906" t="s">
        <v>44</v>
      </c>
      <c r="B2906" s="1">
        <v>34953</v>
      </c>
      <c r="C2906" s="3">
        <v>0</v>
      </c>
      <c r="D2906">
        <v>135.52000000000001</v>
      </c>
      <c r="E2906">
        <v>1</v>
      </c>
      <c r="F2906" t="s">
        <v>52</v>
      </c>
      <c r="G2906">
        <f t="shared" si="90"/>
        <v>9</v>
      </c>
      <c r="H2906" s="4">
        <f t="shared" si="91"/>
        <v>34957</v>
      </c>
    </row>
    <row r="2907" spans="1:8" x14ac:dyDescent="0.25">
      <c r="A2907" t="s">
        <v>44</v>
      </c>
      <c r="B2907" s="1">
        <v>35009</v>
      </c>
      <c r="C2907" s="3">
        <v>0</v>
      </c>
      <c r="D2907">
        <v>134.85</v>
      </c>
      <c r="E2907">
        <v>1</v>
      </c>
      <c r="F2907" t="s">
        <v>52</v>
      </c>
      <c r="G2907">
        <f t="shared" si="90"/>
        <v>11</v>
      </c>
      <c r="H2907" s="4">
        <f t="shared" si="91"/>
        <v>35018</v>
      </c>
    </row>
    <row r="2908" spans="1:8" x14ac:dyDescent="0.25">
      <c r="A2908" t="s">
        <v>44</v>
      </c>
      <c r="B2908" s="1">
        <v>35142</v>
      </c>
      <c r="C2908" s="3">
        <v>0</v>
      </c>
      <c r="D2908">
        <v>135.82</v>
      </c>
      <c r="E2908">
        <v>1</v>
      </c>
      <c r="F2908" t="s">
        <v>52</v>
      </c>
      <c r="G2908">
        <f t="shared" si="90"/>
        <v>3</v>
      </c>
      <c r="H2908" s="4">
        <f t="shared" si="91"/>
        <v>35139</v>
      </c>
    </row>
    <row r="2909" spans="1:8" x14ac:dyDescent="0.25">
      <c r="A2909" t="s">
        <v>44</v>
      </c>
      <c r="B2909" s="1">
        <v>35214</v>
      </c>
      <c r="C2909" s="3">
        <v>0</v>
      </c>
      <c r="D2909">
        <v>135.19999999999999</v>
      </c>
      <c r="E2909">
        <v>1</v>
      </c>
      <c r="F2909" t="s">
        <v>52</v>
      </c>
      <c r="G2909">
        <f t="shared" si="90"/>
        <v>5</v>
      </c>
      <c r="H2909" s="4">
        <f t="shared" si="91"/>
        <v>35200</v>
      </c>
    </row>
    <row r="2910" spans="1:8" x14ac:dyDescent="0.25">
      <c r="A2910" t="s">
        <v>44</v>
      </c>
      <c r="B2910" s="1">
        <v>35328</v>
      </c>
      <c r="C2910" s="3">
        <v>0</v>
      </c>
      <c r="D2910">
        <v>135.52000000000001</v>
      </c>
      <c r="E2910">
        <v>1</v>
      </c>
      <c r="F2910" t="s">
        <v>52</v>
      </c>
      <c r="G2910">
        <f t="shared" si="90"/>
        <v>9</v>
      </c>
      <c r="H2910" s="4">
        <f t="shared" si="91"/>
        <v>35323</v>
      </c>
    </row>
    <row r="2911" spans="1:8" x14ac:dyDescent="0.25">
      <c r="A2911" t="s">
        <v>44</v>
      </c>
      <c r="B2911" s="1">
        <v>35390</v>
      </c>
      <c r="C2911" s="3">
        <v>0</v>
      </c>
      <c r="D2911">
        <v>135</v>
      </c>
      <c r="E2911">
        <v>1</v>
      </c>
      <c r="F2911" t="s">
        <v>52</v>
      </c>
      <c r="G2911">
        <f t="shared" si="90"/>
        <v>11</v>
      </c>
      <c r="H2911" s="4">
        <f t="shared" si="91"/>
        <v>35384</v>
      </c>
    </row>
    <row r="2912" spans="1:8" x14ac:dyDescent="0.25">
      <c r="A2912" t="s">
        <v>44</v>
      </c>
      <c r="B2912" s="1">
        <v>35510</v>
      </c>
      <c r="C2912" s="3">
        <v>0.58958333333333335</v>
      </c>
      <c r="D2912">
        <v>135.19999999999999</v>
      </c>
      <c r="E2912">
        <v>1</v>
      </c>
      <c r="F2912" t="s">
        <v>52</v>
      </c>
      <c r="G2912">
        <f t="shared" si="90"/>
        <v>3</v>
      </c>
      <c r="H2912" s="4">
        <f t="shared" si="91"/>
        <v>35504</v>
      </c>
    </row>
    <row r="2913" spans="1:8" x14ac:dyDescent="0.25">
      <c r="A2913" t="s">
        <v>44</v>
      </c>
      <c r="B2913" s="1">
        <v>35571</v>
      </c>
      <c r="C2913" s="3">
        <v>0.33680555555555558</v>
      </c>
      <c r="D2913">
        <v>135.18</v>
      </c>
      <c r="E2913">
        <v>1</v>
      </c>
      <c r="F2913" t="s">
        <v>52</v>
      </c>
      <c r="G2913">
        <f t="shared" si="90"/>
        <v>5</v>
      </c>
      <c r="H2913" s="4">
        <f t="shared" si="91"/>
        <v>35565</v>
      </c>
    </row>
    <row r="2914" spans="1:8" x14ac:dyDescent="0.25">
      <c r="A2914" t="s">
        <v>44</v>
      </c>
      <c r="B2914" s="1">
        <v>35684</v>
      </c>
      <c r="C2914" s="3">
        <v>0</v>
      </c>
      <c r="D2914">
        <v>134.30000000000001</v>
      </c>
      <c r="E2914">
        <v>1</v>
      </c>
      <c r="F2914" t="s">
        <v>52</v>
      </c>
      <c r="G2914">
        <f t="shared" si="90"/>
        <v>9</v>
      </c>
      <c r="H2914" s="4">
        <f t="shared" si="91"/>
        <v>35688</v>
      </c>
    </row>
    <row r="2915" spans="1:8" x14ac:dyDescent="0.25">
      <c r="A2915" t="s">
        <v>44</v>
      </c>
      <c r="B2915" s="1">
        <v>35745</v>
      </c>
      <c r="C2915" s="3">
        <v>0</v>
      </c>
      <c r="D2915">
        <v>133.65</v>
      </c>
      <c r="E2915">
        <v>1</v>
      </c>
      <c r="F2915" t="s">
        <v>52</v>
      </c>
      <c r="G2915">
        <f t="shared" si="90"/>
        <v>11</v>
      </c>
      <c r="H2915" s="4">
        <f t="shared" si="91"/>
        <v>35749</v>
      </c>
    </row>
    <row r="2916" spans="1:8" x14ac:dyDescent="0.25">
      <c r="A2916" t="s">
        <v>44</v>
      </c>
      <c r="B2916" s="1">
        <v>35877</v>
      </c>
      <c r="C2916" s="3">
        <v>0</v>
      </c>
      <c r="D2916">
        <v>134.46</v>
      </c>
      <c r="E2916">
        <v>1</v>
      </c>
      <c r="F2916" t="s">
        <v>52</v>
      </c>
      <c r="G2916">
        <f t="shared" si="90"/>
        <v>3</v>
      </c>
      <c r="H2916" s="4">
        <f t="shared" si="91"/>
        <v>35869</v>
      </c>
    </row>
    <row r="2917" spans="1:8" x14ac:dyDescent="0.25">
      <c r="A2917" t="s">
        <v>44</v>
      </c>
      <c r="B2917" s="1">
        <v>35930</v>
      </c>
      <c r="C2917" s="3">
        <v>0</v>
      </c>
      <c r="D2917">
        <v>134.34</v>
      </c>
      <c r="E2917">
        <v>1</v>
      </c>
      <c r="F2917" t="s">
        <v>52</v>
      </c>
      <c r="G2917">
        <f t="shared" si="90"/>
        <v>5</v>
      </c>
      <c r="H2917" s="4">
        <f t="shared" si="91"/>
        <v>35930</v>
      </c>
    </row>
    <row r="2918" spans="1:8" x14ac:dyDescent="0.25">
      <c r="A2918" t="s">
        <v>44</v>
      </c>
      <c r="B2918" s="1">
        <v>36063</v>
      </c>
      <c r="C2918" s="3">
        <v>0</v>
      </c>
      <c r="D2918">
        <v>133.5</v>
      </c>
      <c r="E2918">
        <v>1</v>
      </c>
      <c r="F2918" t="s">
        <v>52</v>
      </c>
      <c r="G2918">
        <f t="shared" si="90"/>
        <v>9</v>
      </c>
      <c r="H2918" s="4">
        <f t="shared" si="91"/>
        <v>36053</v>
      </c>
    </row>
    <row r="2919" spans="1:8" x14ac:dyDescent="0.25">
      <c r="A2919" t="s">
        <v>44</v>
      </c>
      <c r="B2919" s="1">
        <v>36119</v>
      </c>
      <c r="C2919" s="3">
        <v>0</v>
      </c>
      <c r="D2919">
        <v>133.68</v>
      </c>
      <c r="E2919">
        <v>1</v>
      </c>
      <c r="F2919" t="s">
        <v>52</v>
      </c>
      <c r="G2919">
        <f t="shared" si="90"/>
        <v>11</v>
      </c>
      <c r="H2919" s="4">
        <f t="shared" si="91"/>
        <v>36114</v>
      </c>
    </row>
    <row r="2920" spans="1:8" x14ac:dyDescent="0.25">
      <c r="A2920" t="s">
        <v>44</v>
      </c>
      <c r="B2920" s="1">
        <v>36241</v>
      </c>
      <c r="C2920" s="3">
        <v>0</v>
      </c>
      <c r="D2920">
        <v>134.34</v>
      </c>
      <c r="E2920">
        <v>1</v>
      </c>
      <c r="F2920" t="s">
        <v>52</v>
      </c>
      <c r="G2920">
        <f t="shared" si="90"/>
        <v>3</v>
      </c>
      <c r="H2920" s="4">
        <f t="shared" si="91"/>
        <v>36234</v>
      </c>
    </row>
    <row r="2921" spans="1:8" x14ac:dyDescent="0.25">
      <c r="A2921" t="s">
        <v>44</v>
      </c>
      <c r="B2921" s="1">
        <v>36306</v>
      </c>
      <c r="C2921" s="3">
        <v>0</v>
      </c>
      <c r="D2921">
        <v>134.35</v>
      </c>
      <c r="E2921">
        <v>1</v>
      </c>
      <c r="F2921" t="s">
        <v>52</v>
      </c>
      <c r="G2921">
        <f t="shared" si="90"/>
        <v>5</v>
      </c>
      <c r="H2921" s="4">
        <f t="shared" si="91"/>
        <v>36295</v>
      </c>
    </row>
    <row r="2922" spans="1:8" x14ac:dyDescent="0.25">
      <c r="A2922" t="s">
        <v>44</v>
      </c>
      <c r="B2922" s="1">
        <v>36427</v>
      </c>
      <c r="C2922" s="3">
        <v>0</v>
      </c>
      <c r="D2922">
        <v>134.26</v>
      </c>
      <c r="E2922">
        <v>1</v>
      </c>
      <c r="F2922" t="s">
        <v>52</v>
      </c>
      <c r="G2922">
        <f t="shared" si="90"/>
        <v>9</v>
      </c>
      <c r="H2922" s="4">
        <f t="shared" si="91"/>
        <v>36418</v>
      </c>
    </row>
    <row r="2923" spans="1:8" x14ac:dyDescent="0.25">
      <c r="A2923" t="s">
        <v>44</v>
      </c>
      <c r="B2923" s="1">
        <v>36481</v>
      </c>
      <c r="C2923" s="3">
        <v>0</v>
      </c>
      <c r="D2923">
        <v>133.80000000000001</v>
      </c>
      <c r="E2923">
        <v>1</v>
      </c>
      <c r="F2923" t="s">
        <v>52</v>
      </c>
      <c r="G2923">
        <f t="shared" si="90"/>
        <v>11</v>
      </c>
      <c r="H2923" s="4">
        <f t="shared" si="91"/>
        <v>36479</v>
      </c>
    </row>
    <row r="2924" spans="1:8" x14ac:dyDescent="0.25">
      <c r="A2924" t="s">
        <v>44</v>
      </c>
      <c r="B2924" s="1">
        <v>36608</v>
      </c>
      <c r="C2924" s="3">
        <v>0</v>
      </c>
      <c r="D2924">
        <v>134.75</v>
      </c>
      <c r="E2924">
        <v>1</v>
      </c>
      <c r="F2924" t="s">
        <v>52</v>
      </c>
      <c r="G2924">
        <f t="shared" si="90"/>
        <v>3</v>
      </c>
      <c r="H2924" s="4">
        <f t="shared" si="91"/>
        <v>36600</v>
      </c>
    </row>
    <row r="2925" spans="1:8" x14ac:dyDescent="0.25">
      <c r="A2925" t="s">
        <v>44</v>
      </c>
      <c r="B2925" s="1">
        <v>36654</v>
      </c>
      <c r="C2925" s="3">
        <v>0</v>
      </c>
      <c r="D2925">
        <v>134.9</v>
      </c>
      <c r="E2925">
        <v>1</v>
      </c>
      <c r="F2925" t="s">
        <v>52</v>
      </c>
      <c r="G2925">
        <f t="shared" si="90"/>
        <v>5</v>
      </c>
      <c r="H2925" s="4">
        <f t="shared" si="91"/>
        <v>36661</v>
      </c>
    </row>
    <row r="2926" spans="1:8" x14ac:dyDescent="0.25">
      <c r="A2926" t="s">
        <v>44</v>
      </c>
      <c r="B2926" s="1">
        <v>36784</v>
      </c>
      <c r="C2926" s="3">
        <v>0</v>
      </c>
      <c r="D2926">
        <v>135.21</v>
      </c>
      <c r="E2926">
        <v>1</v>
      </c>
      <c r="F2926" t="s">
        <v>52</v>
      </c>
      <c r="G2926">
        <f t="shared" si="90"/>
        <v>9</v>
      </c>
      <c r="H2926" s="4">
        <f t="shared" si="91"/>
        <v>36784</v>
      </c>
    </row>
    <row r="2927" spans="1:8" x14ac:dyDescent="0.25">
      <c r="A2927" t="s">
        <v>44</v>
      </c>
      <c r="B2927" s="1">
        <v>36839</v>
      </c>
      <c r="C2927" s="3">
        <v>0</v>
      </c>
      <c r="D2927">
        <v>134.33000000000001</v>
      </c>
      <c r="E2927">
        <v>1</v>
      </c>
      <c r="F2927" t="s">
        <v>52</v>
      </c>
      <c r="G2927">
        <f t="shared" si="90"/>
        <v>11</v>
      </c>
      <c r="H2927" s="4">
        <f t="shared" si="91"/>
        <v>36845</v>
      </c>
    </row>
    <row r="2928" spans="1:8" x14ac:dyDescent="0.25">
      <c r="A2928" t="s">
        <v>44</v>
      </c>
      <c r="B2928" s="1">
        <v>36979</v>
      </c>
      <c r="C2928" s="3">
        <v>0</v>
      </c>
      <c r="D2928">
        <v>135.68</v>
      </c>
      <c r="E2928">
        <v>1</v>
      </c>
      <c r="F2928" t="s">
        <v>52</v>
      </c>
      <c r="G2928">
        <f t="shared" si="90"/>
        <v>3</v>
      </c>
      <c r="H2928" s="4">
        <f t="shared" si="91"/>
        <v>36965</v>
      </c>
    </row>
    <row r="2929" spans="1:8" x14ac:dyDescent="0.25">
      <c r="A2929" t="s">
        <v>44</v>
      </c>
      <c r="B2929" s="1">
        <v>37029</v>
      </c>
      <c r="C2929" s="3">
        <v>0</v>
      </c>
      <c r="D2929">
        <v>136.30000000000001</v>
      </c>
      <c r="E2929">
        <v>1</v>
      </c>
      <c r="F2929" t="s">
        <v>52</v>
      </c>
      <c r="G2929">
        <f t="shared" si="90"/>
        <v>5</v>
      </c>
      <c r="H2929" s="4">
        <f t="shared" si="91"/>
        <v>37026</v>
      </c>
    </row>
    <row r="2930" spans="1:8" x14ac:dyDescent="0.25">
      <c r="A2930" t="s">
        <v>44</v>
      </c>
      <c r="B2930" s="1">
        <v>37154</v>
      </c>
      <c r="C2930" s="3">
        <v>0</v>
      </c>
      <c r="D2930">
        <v>135.65</v>
      </c>
      <c r="E2930">
        <v>1</v>
      </c>
      <c r="F2930" t="s">
        <v>52</v>
      </c>
      <c r="G2930">
        <f t="shared" si="90"/>
        <v>9</v>
      </c>
      <c r="H2930" s="4">
        <f t="shared" si="91"/>
        <v>37149</v>
      </c>
    </row>
    <row r="2931" spans="1:8" x14ac:dyDescent="0.25">
      <c r="A2931" t="s">
        <v>44</v>
      </c>
      <c r="B2931" s="1">
        <v>37190</v>
      </c>
      <c r="C2931" s="3">
        <v>0</v>
      </c>
      <c r="D2931">
        <v>135.65</v>
      </c>
      <c r="E2931">
        <v>1</v>
      </c>
      <c r="F2931" t="s">
        <v>52</v>
      </c>
      <c r="G2931">
        <f t="shared" si="90"/>
        <v>10</v>
      </c>
      <c r="H2931" s="4">
        <f t="shared" si="91"/>
        <v>37179</v>
      </c>
    </row>
    <row r="2932" spans="1:8" x14ac:dyDescent="0.25">
      <c r="A2932" t="s">
        <v>44</v>
      </c>
      <c r="B2932" s="1">
        <v>37200</v>
      </c>
      <c r="C2932" s="3">
        <v>0</v>
      </c>
      <c r="D2932">
        <v>135.75</v>
      </c>
      <c r="E2932">
        <v>1</v>
      </c>
      <c r="F2932" t="s">
        <v>52</v>
      </c>
      <c r="G2932">
        <f t="shared" si="90"/>
        <v>11</v>
      </c>
      <c r="H2932" s="4">
        <f t="shared" si="91"/>
        <v>37210</v>
      </c>
    </row>
    <row r="2933" spans="1:8" x14ac:dyDescent="0.25">
      <c r="A2933" t="s">
        <v>44</v>
      </c>
      <c r="B2933" s="1">
        <v>37341</v>
      </c>
      <c r="C2933" s="3">
        <v>0</v>
      </c>
      <c r="D2933">
        <v>136.97999999999999</v>
      </c>
      <c r="E2933">
        <v>1</v>
      </c>
      <c r="F2933" t="s">
        <v>52</v>
      </c>
      <c r="G2933">
        <f t="shared" si="90"/>
        <v>3</v>
      </c>
      <c r="H2933" s="4">
        <f t="shared" si="91"/>
        <v>37330</v>
      </c>
    </row>
    <row r="2934" spans="1:8" x14ac:dyDescent="0.25">
      <c r="A2934" t="s">
        <v>44</v>
      </c>
      <c r="B2934" s="1">
        <v>37406</v>
      </c>
      <c r="C2934" s="3">
        <v>0</v>
      </c>
      <c r="D2934">
        <v>137.88</v>
      </c>
      <c r="E2934">
        <v>1</v>
      </c>
      <c r="F2934" t="s">
        <v>52</v>
      </c>
      <c r="G2934">
        <f t="shared" si="90"/>
        <v>5</v>
      </c>
      <c r="H2934" s="4">
        <f t="shared" si="91"/>
        <v>37391</v>
      </c>
    </row>
    <row r="2935" spans="1:8" x14ac:dyDescent="0.25">
      <c r="A2935" t="s">
        <v>44</v>
      </c>
      <c r="B2935" s="1">
        <v>37529</v>
      </c>
      <c r="C2935" s="3">
        <v>0</v>
      </c>
      <c r="D2935">
        <v>137.26</v>
      </c>
      <c r="E2935">
        <v>1</v>
      </c>
      <c r="F2935" t="s">
        <v>52</v>
      </c>
      <c r="G2935">
        <f t="shared" si="90"/>
        <v>9</v>
      </c>
      <c r="H2935" s="4">
        <f t="shared" si="91"/>
        <v>37514</v>
      </c>
    </row>
    <row r="2936" spans="1:8" x14ac:dyDescent="0.25">
      <c r="A2936" t="s">
        <v>44</v>
      </c>
      <c r="B2936" s="1">
        <v>37567</v>
      </c>
      <c r="C2936" s="3">
        <v>0</v>
      </c>
      <c r="D2936">
        <v>137.18</v>
      </c>
      <c r="E2936">
        <v>1</v>
      </c>
      <c r="F2936" t="s">
        <v>52</v>
      </c>
      <c r="G2936">
        <f t="shared" si="90"/>
        <v>11</v>
      </c>
      <c r="H2936" s="4">
        <f t="shared" si="91"/>
        <v>37575</v>
      </c>
    </row>
    <row r="2937" spans="1:8" x14ac:dyDescent="0.25">
      <c r="A2937" t="s">
        <v>44</v>
      </c>
      <c r="B2937" s="1">
        <v>37701</v>
      </c>
      <c r="C2937" s="3">
        <v>0</v>
      </c>
      <c r="D2937">
        <v>138.47</v>
      </c>
      <c r="E2937">
        <v>1</v>
      </c>
      <c r="F2937" t="s">
        <v>52</v>
      </c>
      <c r="G2937">
        <f t="shared" si="90"/>
        <v>3</v>
      </c>
      <c r="H2937" s="4">
        <f t="shared" si="91"/>
        <v>37695</v>
      </c>
    </row>
    <row r="2938" spans="1:8" x14ac:dyDescent="0.25">
      <c r="A2938" t="s">
        <v>44</v>
      </c>
      <c r="B2938" s="1">
        <v>37747</v>
      </c>
      <c r="C2938" s="3">
        <v>0</v>
      </c>
      <c r="D2938">
        <v>138.47</v>
      </c>
      <c r="E2938">
        <v>1</v>
      </c>
      <c r="F2938" t="s">
        <v>52</v>
      </c>
      <c r="G2938">
        <f t="shared" si="90"/>
        <v>5</v>
      </c>
      <c r="H2938" s="4">
        <f t="shared" si="91"/>
        <v>37756</v>
      </c>
    </row>
    <row r="2939" spans="1:8" x14ac:dyDescent="0.25">
      <c r="A2939" t="s">
        <v>44</v>
      </c>
      <c r="B2939" s="1">
        <v>37875</v>
      </c>
      <c r="C2939" s="3">
        <v>0.625</v>
      </c>
      <c r="D2939">
        <v>139.05000000000001</v>
      </c>
      <c r="E2939">
        <v>1</v>
      </c>
      <c r="F2939" t="s">
        <v>52</v>
      </c>
      <c r="G2939">
        <f t="shared" si="90"/>
        <v>9</v>
      </c>
      <c r="H2939" s="4">
        <f t="shared" si="91"/>
        <v>37879</v>
      </c>
    </row>
    <row r="2940" spans="1:8" x14ac:dyDescent="0.25">
      <c r="A2940" t="s">
        <v>44</v>
      </c>
      <c r="B2940" s="1">
        <v>37951</v>
      </c>
      <c r="C2940" s="3">
        <v>0.49444444444444446</v>
      </c>
      <c r="D2940">
        <v>139.01</v>
      </c>
      <c r="E2940">
        <v>1</v>
      </c>
      <c r="F2940" t="s">
        <v>52</v>
      </c>
      <c r="G2940">
        <f t="shared" si="90"/>
        <v>11</v>
      </c>
      <c r="H2940" s="4">
        <f t="shared" si="91"/>
        <v>37940</v>
      </c>
    </row>
    <row r="2941" spans="1:8" x14ac:dyDescent="0.25">
      <c r="A2941" t="s">
        <v>44</v>
      </c>
      <c r="B2941" s="1">
        <v>38072</v>
      </c>
      <c r="C2941" s="3">
        <v>0.54097222222222219</v>
      </c>
      <c r="D2941">
        <v>139.77000000000001</v>
      </c>
      <c r="E2941">
        <v>1</v>
      </c>
      <c r="F2941" t="s">
        <v>52</v>
      </c>
      <c r="G2941">
        <f t="shared" si="90"/>
        <v>3</v>
      </c>
      <c r="H2941" s="4">
        <f t="shared" si="91"/>
        <v>38061</v>
      </c>
    </row>
    <row r="2942" spans="1:8" x14ac:dyDescent="0.25">
      <c r="A2942" t="s">
        <v>44</v>
      </c>
      <c r="B2942" s="1">
        <v>38133</v>
      </c>
      <c r="C2942" s="3">
        <v>0.57500000000000007</v>
      </c>
      <c r="D2942">
        <v>140.43</v>
      </c>
      <c r="E2942">
        <v>1</v>
      </c>
      <c r="F2942" t="s">
        <v>52</v>
      </c>
      <c r="G2942">
        <f t="shared" si="90"/>
        <v>5</v>
      </c>
      <c r="H2942" s="4">
        <f t="shared" si="91"/>
        <v>38122</v>
      </c>
    </row>
    <row r="2943" spans="1:8" x14ac:dyDescent="0.25">
      <c r="A2943" t="s">
        <v>44</v>
      </c>
      <c r="B2943" s="1">
        <v>38245</v>
      </c>
      <c r="C2943" s="3">
        <v>0</v>
      </c>
      <c r="D2943">
        <v>139.5</v>
      </c>
      <c r="E2943">
        <v>1</v>
      </c>
      <c r="F2943" t="s">
        <v>52</v>
      </c>
      <c r="G2943">
        <f t="shared" si="90"/>
        <v>9</v>
      </c>
      <c r="H2943" s="4">
        <f t="shared" si="91"/>
        <v>38245</v>
      </c>
    </row>
    <row r="2944" spans="1:8" x14ac:dyDescent="0.25">
      <c r="A2944" t="s">
        <v>44</v>
      </c>
      <c r="B2944" s="1">
        <v>38309</v>
      </c>
      <c r="C2944" s="3">
        <v>0.51041666666666663</v>
      </c>
      <c r="D2944">
        <v>139.36000000000001</v>
      </c>
      <c r="E2944">
        <v>1</v>
      </c>
      <c r="F2944" t="s">
        <v>52</v>
      </c>
      <c r="G2944">
        <f t="shared" si="90"/>
        <v>11</v>
      </c>
      <c r="H2944" s="4">
        <f t="shared" si="91"/>
        <v>38306</v>
      </c>
    </row>
    <row r="2945" spans="1:8" x14ac:dyDescent="0.25">
      <c r="A2945" t="s">
        <v>44</v>
      </c>
      <c r="B2945" s="1">
        <v>38427</v>
      </c>
      <c r="C2945" s="3">
        <v>0.65069444444444446</v>
      </c>
      <c r="D2945">
        <v>140.11000000000001</v>
      </c>
      <c r="E2945">
        <v>1</v>
      </c>
      <c r="F2945" t="s">
        <v>52</v>
      </c>
      <c r="G2945">
        <f t="shared" si="90"/>
        <v>3</v>
      </c>
      <c r="H2945" s="4">
        <f t="shared" si="91"/>
        <v>38426</v>
      </c>
    </row>
    <row r="2946" spans="1:8" x14ac:dyDescent="0.25">
      <c r="A2946" t="s">
        <v>44</v>
      </c>
      <c r="B2946" s="1">
        <v>38485</v>
      </c>
      <c r="C2946" s="3">
        <v>0.50763888888888886</v>
      </c>
      <c r="D2946">
        <v>140.55000000000001</v>
      </c>
      <c r="E2946">
        <v>1</v>
      </c>
      <c r="F2946" t="s">
        <v>52</v>
      </c>
      <c r="G2946">
        <f t="shared" si="90"/>
        <v>5</v>
      </c>
      <c r="H2946" s="4">
        <f t="shared" si="91"/>
        <v>38487</v>
      </c>
    </row>
    <row r="2947" spans="1:8" x14ac:dyDescent="0.25">
      <c r="A2947" t="s">
        <v>44</v>
      </c>
      <c r="B2947" s="1">
        <v>38608</v>
      </c>
      <c r="C2947" s="3">
        <v>0.4465277777777778</v>
      </c>
      <c r="D2947">
        <v>140.25</v>
      </c>
      <c r="E2947">
        <v>1</v>
      </c>
      <c r="F2947" t="s">
        <v>52</v>
      </c>
      <c r="G2947">
        <f t="shared" ref="G2947:G3010" si="92">MONTH(B2947)</f>
        <v>9</v>
      </c>
      <c r="H2947" s="4">
        <f t="shared" ref="H2947:H3010" si="93">DATE(YEAR(B2947),MONTH(B2947),15)</f>
        <v>38610</v>
      </c>
    </row>
    <row r="2948" spans="1:8" x14ac:dyDescent="0.25">
      <c r="A2948" t="s">
        <v>44</v>
      </c>
      <c r="B2948" s="1">
        <v>38685</v>
      </c>
      <c r="C2948" s="3">
        <v>0.48888888888888887</v>
      </c>
      <c r="D2948">
        <v>139.52000000000001</v>
      </c>
      <c r="E2948">
        <v>1</v>
      </c>
      <c r="F2948" t="s">
        <v>52</v>
      </c>
      <c r="G2948">
        <f t="shared" si="92"/>
        <v>11</v>
      </c>
      <c r="H2948" s="4">
        <f t="shared" si="93"/>
        <v>38671</v>
      </c>
    </row>
    <row r="2949" spans="1:8" x14ac:dyDescent="0.25">
      <c r="A2949" t="s">
        <v>44</v>
      </c>
      <c r="B2949" s="1">
        <v>38803</v>
      </c>
      <c r="C2949" s="3">
        <v>0.54861111111111105</v>
      </c>
      <c r="D2949">
        <v>140.01</v>
      </c>
      <c r="E2949">
        <v>1</v>
      </c>
      <c r="F2949" t="s">
        <v>52</v>
      </c>
      <c r="G2949">
        <f t="shared" si="92"/>
        <v>3</v>
      </c>
      <c r="H2949" s="4">
        <f t="shared" si="93"/>
        <v>38791</v>
      </c>
    </row>
    <row r="2950" spans="1:8" x14ac:dyDescent="0.25">
      <c r="A2950" t="s">
        <v>44</v>
      </c>
      <c r="B2950" s="1">
        <v>38845</v>
      </c>
      <c r="C2950" s="3">
        <v>0.5493055555555556</v>
      </c>
      <c r="D2950">
        <v>139.57</v>
      </c>
      <c r="E2950">
        <v>1</v>
      </c>
      <c r="F2950" t="s">
        <v>52</v>
      </c>
      <c r="G2950">
        <f t="shared" si="92"/>
        <v>5</v>
      </c>
      <c r="H2950" s="4">
        <f t="shared" si="93"/>
        <v>38852</v>
      </c>
    </row>
    <row r="2951" spans="1:8" x14ac:dyDescent="0.25">
      <c r="A2951" t="s">
        <v>44</v>
      </c>
      <c r="B2951" s="1">
        <v>38975</v>
      </c>
      <c r="C2951" s="3">
        <v>0.54861111111111105</v>
      </c>
      <c r="D2951">
        <v>139.49</v>
      </c>
      <c r="E2951">
        <v>1</v>
      </c>
      <c r="F2951" t="s">
        <v>52</v>
      </c>
      <c r="G2951">
        <f t="shared" si="92"/>
        <v>9</v>
      </c>
      <c r="H2951" s="4">
        <f t="shared" si="93"/>
        <v>38975</v>
      </c>
    </row>
    <row r="2952" spans="1:8" x14ac:dyDescent="0.25">
      <c r="A2952" t="s">
        <v>44</v>
      </c>
      <c r="B2952" s="1">
        <v>39028</v>
      </c>
      <c r="C2952" s="3">
        <v>0.48680555555555555</v>
      </c>
      <c r="D2952">
        <v>138.83000000000001</v>
      </c>
      <c r="E2952">
        <v>1</v>
      </c>
      <c r="F2952" t="s">
        <v>52</v>
      </c>
      <c r="G2952">
        <f t="shared" si="92"/>
        <v>11</v>
      </c>
      <c r="H2952" s="4">
        <f t="shared" si="93"/>
        <v>39036</v>
      </c>
    </row>
    <row r="2953" spans="1:8" x14ac:dyDescent="0.25">
      <c r="A2953" t="s">
        <v>44</v>
      </c>
      <c r="B2953" s="1">
        <v>39163</v>
      </c>
      <c r="C2953" s="3">
        <v>0.50416666666666665</v>
      </c>
      <c r="D2953">
        <v>139.65</v>
      </c>
      <c r="E2953">
        <v>1</v>
      </c>
      <c r="F2953" t="s">
        <v>52</v>
      </c>
      <c r="G2953">
        <f t="shared" si="92"/>
        <v>3</v>
      </c>
      <c r="H2953" s="4">
        <f t="shared" si="93"/>
        <v>39156</v>
      </c>
    </row>
    <row r="2954" spans="1:8" x14ac:dyDescent="0.25">
      <c r="A2954" t="s">
        <v>44</v>
      </c>
      <c r="B2954" s="1">
        <v>39346</v>
      </c>
      <c r="C2954" s="3">
        <v>0.5</v>
      </c>
      <c r="D2954">
        <v>139.51</v>
      </c>
      <c r="E2954">
        <v>1</v>
      </c>
      <c r="F2954" t="s">
        <v>52</v>
      </c>
      <c r="G2954">
        <f t="shared" si="92"/>
        <v>9</v>
      </c>
      <c r="H2954" s="4">
        <f t="shared" si="93"/>
        <v>39340</v>
      </c>
    </row>
    <row r="2955" spans="1:8" x14ac:dyDescent="0.25">
      <c r="A2955" t="s">
        <v>44</v>
      </c>
      <c r="B2955" s="1">
        <v>39539</v>
      </c>
      <c r="C2955" s="3">
        <v>0.74652777777777779</v>
      </c>
      <c r="D2955">
        <v>140.03</v>
      </c>
      <c r="E2955">
        <v>1</v>
      </c>
      <c r="F2955" t="s">
        <v>52</v>
      </c>
      <c r="G2955">
        <f t="shared" si="92"/>
        <v>4</v>
      </c>
      <c r="H2955" s="4">
        <f t="shared" si="93"/>
        <v>39553</v>
      </c>
    </row>
    <row r="2956" spans="1:8" x14ac:dyDescent="0.25">
      <c r="A2956" t="s">
        <v>44</v>
      </c>
      <c r="B2956" s="1">
        <v>39742</v>
      </c>
      <c r="C2956" s="3">
        <v>0</v>
      </c>
      <c r="D2956">
        <v>139.63999999999999</v>
      </c>
      <c r="E2956">
        <v>1</v>
      </c>
      <c r="F2956" t="s">
        <v>52</v>
      </c>
      <c r="G2956">
        <f t="shared" si="92"/>
        <v>10</v>
      </c>
      <c r="H2956" s="4">
        <f t="shared" si="93"/>
        <v>39736</v>
      </c>
    </row>
    <row r="2957" spans="1:8" x14ac:dyDescent="0.25">
      <c r="A2957" t="s">
        <v>44</v>
      </c>
      <c r="B2957" s="1">
        <v>39891</v>
      </c>
      <c r="C2957" s="3">
        <v>0.52638888888888891</v>
      </c>
      <c r="D2957">
        <v>140.24</v>
      </c>
      <c r="E2957">
        <v>1</v>
      </c>
      <c r="F2957" t="s">
        <v>52</v>
      </c>
      <c r="G2957">
        <f t="shared" si="92"/>
        <v>3</v>
      </c>
      <c r="H2957" s="4">
        <f t="shared" si="93"/>
        <v>39887</v>
      </c>
    </row>
    <row r="2958" spans="1:8" x14ac:dyDescent="0.25">
      <c r="A2958" t="s">
        <v>44</v>
      </c>
      <c r="B2958" s="1">
        <v>40302</v>
      </c>
      <c r="C2958" s="3">
        <v>0</v>
      </c>
      <c r="D2958">
        <v>139.88</v>
      </c>
      <c r="E2958">
        <v>1</v>
      </c>
      <c r="F2958" t="s">
        <v>52</v>
      </c>
      <c r="G2958">
        <f t="shared" si="92"/>
        <v>5</v>
      </c>
      <c r="H2958" s="4">
        <f t="shared" si="93"/>
        <v>40313</v>
      </c>
    </row>
    <row r="2959" spans="1:8" x14ac:dyDescent="0.25">
      <c r="A2959" t="s">
        <v>44</v>
      </c>
      <c r="B2959" s="1">
        <v>40634</v>
      </c>
      <c r="C2959" s="3">
        <v>0</v>
      </c>
      <c r="D2959">
        <v>139.72999999999999</v>
      </c>
      <c r="E2959">
        <v>1</v>
      </c>
      <c r="F2959" t="s">
        <v>52</v>
      </c>
      <c r="G2959">
        <f t="shared" si="92"/>
        <v>4</v>
      </c>
      <c r="H2959" s="4">
        <f t="shared" si="93"/>
        <v>40648</v>
      </c>
    </row>
    <row r="2960" spans="1:8" x14ac:dyDescent="0.25">
      <c r="A2960" t="s">
        <v>44</v>
      </c>
      <c r="B2960" s="1">
        <v>40722</v>
      </c>
      <c r="C2960" s="3">
        <v>0</v>
      </c>
      <c r="D2960">
        <v>139.27000000000001</v>
      </c>
      <c r="E2960">
        <v>1</v>
      </c>
      <c r="F2960" t="s">
        <v>52</v>
      </c>
      <c r="G2960">
        <f t="shared" si="92"/>
        <v>6</v>
      </c>
      <c r="H2960" s="4">
        <f t="shared" si="93"/>
        <v>40709</v>
      </c>
    </row>
    <row r="2961" spans="1:8" x14ac:dyDescent="0.25">
      <c r="A2961" t="s">
        <v>44</v>
      </c>
      <c r="B2961" s="1">
        <v>40829</v>
      </c>
      <c r="C2961" s="3">
        <v>0</v>
      </c>
      <c r="D2961">
        <v>138.68</v>
      </c>
      <c r="E2961">
        <v>1</v>
      </c>
      <c r="F2961" t="s">
        <v>52</v>
      </c>
      <c r="G2961">
        <f t="shared" si="92"/>
        <v>10</v>
      </c>
      <c r="H2961" s="4">
        <f t="shared" si="93"/>
        <v>40831</v>
      </c>
    </row>
    <row r="2962" spans="1:8" x14ac:dyDescent="0.25">
      <c r="A2962" t="s">
        <v>44</v>
      </c>
      <c r="B2962" s="1">
        <v>41052</v>
      </c>
      <c r="C2962" s="3">
        <v>0</v>
      </c>
      <c r="D2962">
        <v>140.19</v>
      </c>
      <c r="E2962">
        <v>1</v>
      </c>
      <c r="F2962" t="s">
        <v>52</v>
      </c>
      <c r="G2962">
        <f t="shared" si="92"/>
        <v>5</v>
      </c>
      <c r="H2962" s="4">
        <f t="shared" si="93"/>
        <v>41044</v>
      </c>
    </row>
    <row r="2963" spans="1:8" x14ac:dyDescent="0.25">
      <c r="A2963" t="s">
        <v>44</v>
      </c>
      <c r="B2963" s="1">
        <v>41113</v>
      </c>
      <c r="C2963" s="3">
        <v>0</v>
      </c>
      <c r="D2963">
        <v>139.78</v>
      </c>
      <c r="E2963">
        <v>1</v>
      </c>
      <c r="F2963" t="s">
        <v>52</v>
      </c>
      <c r="G2963">
        <f t="shared" si="92"/>
        <v>7</v>
      </c>
      <c r="H2963" s="4">
        <f t="shared" si="93"/>
        <v>41105</v>
      </c>
    </row>
    <row r="2964" spans="1:8" x14ac:dyDescent="0.25">
      <c r="A2964" t="s">
        <v>44</v>
      </c>
      <c r="B2964" s="1">
        <v>41171</v>
      </c>
      <c r="C2964" s="3">
        <v>0</v>
      </c>
      <c r="D2964">
        <v>140.28</v>
      </c>
      <c r="E2964">
        <v>1</v>
      </c>
      <c r="F2964" t="s">
        <v>52</v>
      </c>
      <c r="G2964">
        <f t="shared" si="92"/>
        <v>9</v>
      </c>
      <c r="H2964" s="4">
        <f t="shared" si="93"/>
        <v>41167</v>
      </c>
    </row>
    <row r="2965" spans="1:8" x14ac:dyDescent="0.25">
      <c r="A2965" t="s">
        <v>44</v>
      </c>
      <c r="B2965" s="1">
        <v>41219</v>
      </c>
      <c r="C2965" s="3">
        <v>0</v>
      </c>
      <c r="D2965">
        <v>138.97999999999999</v>
      </c>
      <c r="E2965">
        <v>1</v>
      </c>
      <c r="F2965" t="s">
        <v>52</v>
      </c>
      <c r="G2965">
        <f t="shared" si="92"/>
        <v>11</v>
      </c>
      <c r="H2965" s="4">
        <f t="shared" si="93"/>
        <v>41228</v>
      </c>
    </row>
    <row r="2966" spans="1:8" x14ac:dyDescent="0.25">
      <c r="A2966" t="s">
        <v>44</v>
      </c>
      <c r="B2966" s="1">
        <v>41375</v>
      </c>
      <c r="C2966" s="3">
        <v>0</v>
      </c>
      <c r="D2966">
        <v>139.96</v>
      </c>
      <c r="E2966">
        <v>1</v>
      </c>
      <c r="F2966" t="s">
        <v>52</v>
      </c>
      <c r="G2966">
        <f t="shared" si="92"/>
        <v>4</v>
      </c>
      <c r="H2966" s="4">
        <f t="shared" si="93"/>
        <v>41379</v>
      </c>
    </row>
    <row r="2967" spans="1:8" x14ac:dyDescent="0.25">
      <c r="A2967" t="s">
        <v>44</v>
      </c>
      <c r="B2967" s="1">
        <v>41456</v>
      </c>
      <c r="C2967" s="3">
        <v>0</v>
      </c>
      <c r="D2967">
        <v>141.71</v>
      </c>
      <c r="E2967">
        <v>1</v>
      </c>
      <c r="F2967" t="s">
        <v>52</v>
      </c>
      <c r="G2967">
        <f t="shared" si="92"/>
        <v>7</v>
      </c>
      <c r="H2967" s="4">
        <f t="shared" si="93"/>
        <v>41470</v>
      </c>
    </row>
    <row r="2968" spans="1:8" x14ac:dyDescent="0.25">
      <c r="A2968" t="s">
        <v>44</v>
      </c>
      <c r="B2968" s="1">
        <v>41529</v>
      </c>
      <c r="C2968" s="3">
        <v>0</v>
      </c>
      <c r="D2968">
        <v>140.75</v>
      </c>
      <c r="E2968">
        <v>1</v>
      </c>
      <c r="F2968" t="s">
        <v>52</v>
      </c>
      <c r="G2968">
        <f t="shared" si="92"/>
        <v>9</v>
      </c>
      <c r="H2968" s="4">
        <f t="shared" si="93"/>
        <v>41532</v>
      </c>
    </row>
    <row r="2969" spans="1:8" x14ac:dyDescent="0.25">
      <c r="A2969" t="s">
        <v>44</v>
      </c>
      <c r="B2969" s="1">
        <v>41584</v>
      </c>
      <c r="C2969" s="3">
        <v>0</v>
      </c>
      <c r="D2969">
        <v>140.22999999999999</v>
      </c>
      <c r="E2969">
        <v>1</v>
      </c>
      <c r="F2969" t="s">
        <v>52</v>
      </c>
      <c r="G2969">
        <f t="shared" si="92"/>
        <v>11</v>
      </c>
      <c r="H2969" s="4">
        <f t="shared" si="93"/>
        <v>41593</v>
      </c>
    </row>
    <row r="2970" spans="1:8" x14ac:dyDescent="0.25">
      <c r="A2970" t="s">
        <v>44</v>
      </c>
      <c r="B2970" s="1">
        <v>41655</v>
      </c>
      <c r="C2970" s="3">
        <v>0</v>
      </c>
      <c r="D2970">
        <v>140.69</v>
      </c>
      <c r="E2970">
        <v>1</v>
      </c>
      <c r="F2970" t="s">
        <v>52</v>
      </c>
      <c r="G2970">
        <f t="shared" si="92"/>
        <v>1</v>
      </c>
      <c r="H2970" s="4">
        <f t="shared" si="93"/>
        <v>41654</v>
      </c>
    </row>
    <row r="2971" spans="1:8" x14ac:dyDescent="0.25">
      <c r="A2971" t="s">
        <v>44</v>
      </c>
      <c r="B2971" s="1">
        <v>41724</v>
      </c>
      <c r="C2971" s="3">
        <v>0</v>
      </c>
      <c r="D2971">
        <v>140.75</v>
      </c>
      <c r="E2971">
        <v>1</v>
      </c>
      <c r="F2971" t="s">
        <v>52</v>
      </c>
      <c r="G2971">
        <f t="shared" si="92"/>
        <v>3</v>
      </c>
      <c r="H2971" s="4">
        <f t="shared" si="93"/>
        <v>41713</v>
      </c>
    </row>
    <row r="2972" spans="1:8" x14ac:dyDescent="0.25">
      <c r="A2972" t="s">
        <v>44</v>
      </c>
      <c r="B2972" s="1">
        <v>41771</v>
      </c>
      <c r="C2972" s="3">
        <v>0</v>
      </c>
      <c r="D2972">
        <v>141.15</v>
      </c>
      <c r="E2972">
        <v>1</v>
      </c>
      <c r="F2972" t="s">
        <v>52</v>
      </c>
      <c r="G2972">
        <f t="shared" si="92"/>
        <v>5</v>
      </c>
      <c r="H2972" s="4">
        <f t="shared" si="93"/>
        <v>41774</v>
      </c>
    </row>
    <row r="2973" spans="1:8" x14ac:dyDescent="0.25">
      <c r="A2973" t="s">
        <v>44</v>
      </c>
      <c r="B2973" s="1">
        <v>41844</v>
      </c>
      <c r="C2973" s="3">
        <v>0</v>
      </c>
      <c r="D2973">
        <v>142.06</v>
      </c>
      <c r="E2973">
        <v>1</v>
      </c>
      <c r="F2973" t="s">
        <v>52</v>
      </c>
      <c r="G2973">
        <f t="shared" si="92"/>
        <v>7</v>
      </c>
      <c r="H2973" s="4">
        <f t="shared" si="93"/>
        <v>41835</v>
      </c>
    </row>
    <row r="2974" spans="1:8" x14ac:dyDescent="0.25">
      <c r="A2974" t="s">
        <v>44</v>
      </c>
      <c r="B2974" s="1">
        <v>41905</v>
      </c>
      <c r="C2974" s="3">
        <v>0</v>
      </c>
      <c r="D2974">
        <v>140.66</v>
      </c>
      <c r="E2974">
        <v>1</v>
      </c>
      <c r="F2974" t="s">
        <v>52</v>
      </c>
      <c r="G2974">
        <f t="shared" si="92"/>
        <v>9</v>
      </c>
      <c r="H2974" s="4">
        <f t="shared" si="93"/>
        <v>41897</v>
      </c>
    </row>
    <row r="2975" spans="1:8" x14ac:dyDescent="0.25">
      <c r="A2975" t="s">
        <v>44</v>
      </c>
      <c r="B2975" s="1">
        <v>41953</v>
      </c>
      <c r="C2975" s="3">
        <v>0</v>
      </c>
      <c r="D2975">
        <v>140.02000000000001</v>
      </c>
      <c r="E2975">
        <v>1</v>
      </c>
      <c r="F2975" t="s">
        <v>52</v>
      </c>
      <c r="G2975">
        <f t="shared" si="92"/>
        <v>11</v>
      </c>
      <c r="H2975" s="4">
        <f t="shared" si="93"/>
        <v>41958</v>
      </c>
    </row>
    <row r="2976" spans="1:8" x14ac:dyDescent="0.25">
      <c r="A2976" t="s">
        <v>44</v>
      </c>
      <c r="B2976" s="1">
        <v>42019</v>
      </c>
      <c r="C2976" s="3">
        <v>0</v>
      </c>
      <c r="D2976">
        <v>140.66999999999999</v>
      </c>
      <c r="E2976">
        <v>1</v>
      </c>
      <c r="F2976" t="s">
        <v>52</v>
      </c>
      <c r="G2976">
        <f t="shared" si="92"/>
        <v>1</v>
      </c>
      <c r="H2976" s="4">
        <f t="shared" si="93"/>
        <v>42019</v>
      </c>
    </row>
    <row r="2977" spans="1:8" x14ac:dyDescent="0.25">
      <c r="A2977" t="s">
        <v>44</v>
      </c>
      <c r="B2977" s="1">
        <v>42082</v>
      </c>
      <c r="C2977" s="3">
        <v>0</v>
      </c>
      <c r="D2977">
        <v>140.91</v>
      </c>
      <c r="E2977">
        <v>1</v>
      </c>
      <c r="F2977" t="s">
        <v>52</v>
      </c>
      <c r="G2977">
        <f t="shared" si="92"/>
        <v>3</v>
      </c>
      <c r="H2977" s="4">
        <f t="shared" si="93"/>
        <v>42078</v>
      </c>
    </row>
    <row r="2978" spans="1:8" x14ac:dyDescent="0.25">
      <c r="A2978" t="s">
        <v>44</v>
      </c>
      <c r="B2978" s="1">
        <v>42174</v>
      </c>
      <c r="C2978" s="3">
        <v>0</v>
      </c>
      <c r="D2978">
        <v>141.38</v>
      </c>
      <c r="E2978">
        <v>1</v>
      </c>
      <c r="F2978" t="s">
        <v>52</v>
      </c>
      <c r="G2978">
        <f t="shared" si="92"/>
        <v>6</v>
      </c>
      <c r="H2978" s="4">
        <f t="shared" si="93"/>
        <v>42170</v>
      </c>
    </row>
    <row r="2979" spans="1:8" x14ac:dyDescent="0.25">
      <c r="A2979" t="s">
        <v>44</v>
      </c>
      <c r="B2979" s="1">
        <v>42247</v>
      </c>
      <c r="C2979" s="3">
        <v>0</v>
      </c>
      <c r="D2979">
        <v>141.36000000000001</v>
      </c>
      <c r="E2979">
        <v>1</v>
      </c>
      <c r="F2979" t="s">
        <v>52</v>
      </c>
      <c r="G2979">
        <f t="shared" si="92"/>
        <v>8</v>
      </c>
      <c r="H2979" s="4">
        <f t="shared" si="93"/>
        <v>42231</v>
      </c>
    </row>
    <row r="2980" spans="1:8" x14ac:dyDescent="0.25">
      <c r="A2980" t="s">
        <v>44</v>
      </c>
      <c r="B2980" s="1">
        <v>42333</v>
      </c>
      <c r="C2980" s="3">
        <v>0</v>
      </c>
      <c r="D2980">
        <v>140.12</v>
      </c>
      <c r="E2980">
        <v>1</v>
      </c>
      <c r="F2980" t="s">
        <v>52</v>
      </c>
      <c r="G2980">
        <f t="shared" si="92"/>
        <v>11</v>
      </c>
      <c r="H2980" s="4">
        <f t="shared" si="93"/>
        <v>42323</v>
      </c>
    </row>
    <row r="2981" spans="1:8" x14ac:dyDescent="0.25">
      <c r="A2981" t="s">
        <v>44</v>
      </c>
      <c r="B2981" s="1">
        <v>42438</v>
      </c>
      <c r="C2981" s="3">
        <v>0</v>
      </c>
      <c r="D2981">
        <v>141.01</v>
      </c>
      <c r="E2981">
        <v>1</v>
      </c>
      <c r="F2981" t="s">
        <v>52</v>
      </c>
      <c r="G2981">
        <f t="shared" si="92"/>
        <v>3</v>
      </c>
      <c r="H2981" s="4">
        <f t="shared" si="93"/>
        <v>42444</v>
      </c>
    </row>
    <row r="2982" spans="1:8" x14ac:dyDescent="0.25">
      <c r="A2982" t="s">
        <v>44</v>
      </c>
      <c r="B2982" s="1">
        <v>42499</v>
      </c>
      <c r="C2982" s="3">
        <v>0.64583333333333337</v>
      </c>
      <c r="D2982">
        <v>141.09</v>
      </c>
      <c r="E2982">
        <v>1</v>
      </c>
      <c r="F2982" t="s">
        <v>52</v>
      </c>
      <c r="G2982">
        <f t="shared" si="92"/>
        <v>5</v>
      </c>
      <c r="H2982" s="4">
        <f t="shared" si="93"/>
        <v>42505</v>
      </c>
    </row>
    <row r="2983" spans="1:8" x14ac:dyDescent="0.25">
      <c r="A2983" t="s">
        <v>44</v>
      </c>
      <c r="B2983" s="1">
        <v>42683</v>
      </c>
      <c r="C2983" s="3">
        <v>0.54166666666666663</v>
      </c>
      <c r="D2983">
        <v>140.63999999999999</v>
      </c>
      <c r="E2983">
        <v>1</v>
      </c>
      <c r="F2983" t="s">
        <v>52</v>
      </c>
      <c r="G2983">
        <f t="shared" si="92"/>
        <v>11</v>
      </c>
      <c r="H2983" s="4">
        <f t="shared" si="93"/>
        <v>42689</v>
      </c>
    </row>
    <row r="2984" spans="1:8" x14ac:dyDescent="0.25">
      <c r="A2984" t="s">
        <v>44</v>
      </c>
      <c r="B2984" s="1">
        <v>42803</v>
      </c>
      <c r="C2984" s="3">
        <v>0</v>
      </c>
      <c r="D2984">
        <v>140.61000000000001</v>
      </c>
      <c r="E2984">
        <v>1</v>
      </c>
      <c r="F2984" t="s">
        <v>52</v>
      </c>
      <c r="G2984">
        <f t="shared" si="92"/>
        <v>3</v>
      </c>
      <c r="H2984" s="4">
        <f t="shared" si="93"/>
        <v>42809</v>
      </c>
    </row>
    <row r="2985" spans="1:8" x14ac:dyDescent="0.25">
      <c r="A2985" t="s">
        <v>44</v>
      </c>
      <c r="B2985" s="1">
        <v>42894</v>
      </c>
      <c r="C2985" s="3">
        <v>0.44444444444444442</v>
      </c>
      <c r="D2985">
        <v>139.66</v>
      </c>
      <c r="E2985">
        <v>1</v>
      </c>
      <c r="F2985" t="s">
        <v>52</v>
      </c>
      <c r="G2985">
        <f t="shared" si="92"/>
        <v>6</v>
      </c>
      <c r="H2985" s="4">
        <f t="shared" si="93"/>
        <v>42901</v>
      </c>
    </row>
    <row r="2986" spans="1:8" x14ac:dyDescent="0.25">
      <c r="A2986" t="s">
        <v>44</v>
      </c>
      <c r="B2986" s="1">
        <v>43056</v>
      </c>
      <c r="C2986" s="3">
        <v>0.56944444444444442</v>
      </c>
      <c r="D2986">
        <v>139.19999999999999</v>
      </c>
      <c r="E2986">
        <v>1</v>
      </c>
      <c r="F2986" t="s">
        <v>52</v>
      </c>
      <c r="G2986">
        <f t="shared" si="92"/>
        <v>11</v>
      </c>
      <c r="H2986" s="4">
        <f t="shared" si="93"/>
        <v>43054</v>
      </c>
    </row>
    <row r="2987" spans="1:8" x14ac:dyDescent="0.25">
      <c r="A2987" t="s">
        <v>44</v>
      </c>
      <c r="B2987" s="1">
        <v>43185</v>
      </c>
      <c r="C2987" s="3">
        <v>0.5708333333333333</v>
      </c>
      <c r="D2987">
        <v>139.5</v>
      </c>
      <c r="E2987">
        <v>1</v>
      </c>
      <c r="F2987" t="s">
        <v>52</v>
      </c>
      <c r="G2987">
        <f t="shared" si="92"/>
        <v>3</v>
      </c>
      <c r="H2987" s="4">
        <f t="shared" si="93"/>
        <v>43174</v>
      </c>
    </row>
    <row r="2988" spans="1:8" x14ac:dyDescent="0.25">
      <c r="A2988" t="s">
        <v>44</v>
      </c>
      <c r="B2988" s="1">
        <v>43196</v>
      </c>
      <c r="C2988" s="3">
        <v>0.59513888888888888</v>
      </c>
      <c r="D2988">
        <v>139.96</v>
      </c>
      <c r="E2988">
        <v>1</v>
      </c>
      <c r="F2988" t="s">
        <v>52</v>
      </c>
      <c r="G2988">
        <f t="shared" si="92"/>
        <v>4</v>
      </c>
      <c r="H2988" s="4">
        <f t="shared" si="93"/>
        <v>43205</v>
      </c>
    </row>
    <row r="2989" spans="1:8" x14ac:dyDescent="0.25">
      <c r="A2989" t="s">
        <v>44</v>
      </c>
      <c r="B2989" s="1">
        <v>43409</v>
      </c>
      <c r="C2989" s="3">
        <v>0.64583333333333337</v>
      </c>
      <c r="D2989">
        <v>139.15</v>
      </c>
      <c r="E2989">
        <v>1</v>
      </c>
      <c r="F2989" t="s">
        <v>52</v>
      </c>
      <c r="G2989">
        <f t="shared" si="92"/>
        <v>11</v>
      </c>
      <c r="H2989" s="4">
        <f t="shared" si="93"/>
        <v>43419</v>
      </c>
    </row>
    <row r="2990" spans="1:8" x14ac:dyDescent="0.25">
      <c r="A2990" t="s">
        <v>44</v>
      </c>
      <c r="B2990" s="1">
        <v>43551</v>
      </c>
      <c r="C2990" s="3">
        <v>0.51250000000000007</v>
      </c>
      <c r="D2990">
        <v>139.6</v>
      </c>
      <c r="E2990">
        <v>1</v>
      </c>
      <c r="F2990" t="s">
        <v>52</v>
      </c>
      <c r="G2990">
        <f t="shared" si="92"/>
        <v>3</v>
      </c>
      <c r="H2990" s="4">
        <f t="shared" si="93"/>
        <v>43539</v>
      </c>
    </row>
    <row r="2991" spans="1:8" x14ac:dyDescent="0.25">
      <c r="A2991" t="s">
        <v>44</v>
      </c>
      <c r="B2991" s="1">
        <v>43776</v>
      </c>
      <c r="C2991" s="3">
        <v>0.58750000000000002</v>
      </c>
      <c r="D2991">
        <v>138.97999999999999</v>
      </c>
      <c r="E2991">
        <v>1</v>
      </c>
      <c r="F2991" t="s">
        <v>52</v>
      </c>
      <c r="G2991">
        <f t="shared" si="92"/>
        <v>11</v>
      </c>
      <c r="H2991" s="4">
        <f t="shared" si="93"/>
        <v>43784</v>
      </c>
    </row>
    <row r="2992" spans="1:8" x14ac:dyDescent="0.25">
      <c r="A2992" t="s">
        <v>44</v>
      </c>
      <c r="B2992" s="1">
        <v>43908</v>
      </c>
      <c r="C2992" s="3">
        <v>0.44930555555555557</v>
      </c>
      <c r="D2992">
        <v>139.96</v>
      </c>
      <c r="E2992">
        <v>1</v>
      </c>
      <c r="F2992" t="s">
        <v>52</v>
      </c>
      <c r="G2992">
        <f t="shared" si="92"/>
        <v>3</v>
      </c>
      <c r="H2992" s="4">
        <f t="shared" si="93"/>
        <v>43905</v>
      </c>
    </row>
    <row r="2993" spans="1:8" x14ac:dyDescent="0.25">
      <c r="A2993" t="s">
        <v>44</v>
      </c>
      <c r="B2993" s="1">
        <v>44125</v>
      </c>
      <c r="C2993" s="3">
        <v>0.62361111111111112</v>
      </c>
      <c r="D2993">
        <v>139.1</v>
      </c>
      <c r="E2993">
        <v>1</v>
      </c>
      <c r="F2993" t="s">
        <v>52</v>
      </c>
      <c r="G2993">
        <f t="shared" si="92"/>
        <v>10</v>
      </c>
      <c r="H2993" s="4">
        <f t="shared" si="93"/>
        <v>44119</v>
      </c>
    </row>
    <row r="2994" spans="1:8" x14ac:dyDescent="0.25">
      <c r="A2994" t="s">
        <v>44</v>
      </c>
      <c r="B2994" s="1">
        <v>44265</v>
      </c>
      <c r="C2994" s="3">
        <v>0.5395833333333333</v>
      </c>
      <c r="D2994">
        <v>140.43</v>
      </c>
      <c r="E2994">
        <v>1</v>
      </c>
      <c r="F2994" t="s">
        <v>52</v>
      </c>
      <c r="G2994">
        <f t="shared" si="92"/>
        <v>3</v>
      </c>
      <c r="H2994" s="4">
        <f t="shared" si="93"/>
        <v>44270</v>
      </c>
    </row>
    <row r="2995" spans="1:8" x14ac:dyDescent="0.25">
      <c r="A2995" t="s">
        <v>44</v>
      </c>
      <c r="B2995" s="1">
        <v>44529</v>
      </c>
      <c r="C2995" s="3">
        <v>0.58750000000000002</v>
      </c>
      <c r="D2995">
        <v>140.66999999999999</v>
      </c>
      <c r="E2995">
        <v>1</v>
      </c>
      <c r="F2995" t="s">
        <v>52</v>
      </c>
      <c r="G2995">
        <f t="shared" si="92"/>
        <v>11</v>
      </c>
      <c r="H2995" s="4">
        <f t="shared" si="93"/>
        <v>44515</v>
      </c>
    </row>
    <row r="2996" spans="1:8" x14ac:dyDescent="0.25">
      <c r="A2996" t="s">
        <v>44</v>
      </c>
      <c r="B2996" s="1">
        <v>44637</v>
      </c>
      <c r="C2996" s="3">
        <v>0.61736111111111114</v>
      </c>
      <c r="D2996">
        <v>141.33000000000001</v>
      </c>
      <c r="E2996">
        <v>1</v>
      </c>
      <c r="F2996" t="s">
        <v>52</v>
      </c>
      <c r="G2996">
        <f t="shared" si="92"/>
        <v>3</v>
      </c>
      <c r="H2996" s="4">
        <f t="shared" si="93"/>
        <v>44635</v>
      </c>
    </row>
    <row r="2997" spans="1:8" x14ac:dyDescent="0.25">
      <c r="A2997" t="s">
        <v>44</v>
      </c>
      <c r="B2997" s="1">
        <v>44879</v>
      </c>
      <c r="C2997" s="3">
        <v>0.46458333333333335</v>
      </c>
      <c r="D2997">
        <v>141.74</v>
      </c>
      <c r="E2997">
        <v>1</v>
      </c>
      <c r="F2997" t="s">
        <v>52</v>
      </c>
      <c r="G2997">
        <f t="shared" si="92"/>
        <v>11</v>
      </c>
      <c r="H2997" s="4">
        <f t="shared" si="93"/>
        <v>44880</v>
      </c>
    </row>
    <row r="2998" spans="1:8" x14ac:dyDescent="0.25">
      <c r="A2998" t="s">
        <v>44</v>
      </c>
      <c r="B2998" s="1">
        <v>45028</v>
      </c>
      <c r="C2998" s="3">
        <v>0.3347222222222222</v>
      </c>
      <c r="D2998">
        <v>142.02000000000001</v>
      </c>
      <c r="E2998">
        <v>1</v>
      </c>
      <c r="F2998" t="s">
        <v>52</v>
      </c>
      <c r="G2998">
        <f t="shared" si="92"/>
        <v>4</v>
      </c>
      <c r="H2998" s="4">
        <f t="shared" si="93"/>
        <v>45031</v>
      </c>
    </row>
    <row r="2999" spans="1:8" x14ac:dyDescent="0.25">
      <c r="A2999" t="s">
        <v>43</v>
      </c>
      <c r="B2999" s="1">
        <v>29296</v>
      </c>
      <c r="C2999" s="3">
        <v>0</v>
      </c>
      <c r="D2999">
        <v>855.03</v>
      </c>
      <c r="E2999">
        <v>1</v>
      </c>
      <c r="F2999" t="s">
        <v>52</v>
      </c>
      <c r="G2999">
        <f t="shared" si="92"/>
        <v>3</v>
      </c>
      <c r="H2999" s="4">
        <f t="shared" si="93"/>
        <v>29295</v>
      </c>
    </row>
    <row r="3000" spans="1:8" x14ac:dyDescent="0.25">
      <c r="A3000" t="s">
        <v>43</v>
      </c>
      <c r="B3000" s="1">
        <v>29359</v>
      </c>
      <c r="C3000" s="3">
        <v>0</v>
      </c>
      <c r="D3000">
        <v>854.84</v>
      </c>
      <c r="E3000">
        <v>1</v>
      </c>
      <c r="F3000" t="s">
        <v>52</v>
      </c>
      <c r="G3000">
        <f t="shared" si="92"/>
        <v>5</v>
      </c>
      <c r="H3000" s="4">
        <f t="shared" si="93"/>
        <v>29356</v>
      </c>
    </row>
    <row r="3001" spans="1:8" x14ac:dyDescent="0.25">
      <c r="A3001" t="s">
        <v>43</v>
      </c>
      <c r="B3001" s="1">
        <v>29430</v>
      </c>
      <c r="C3001" s="3">
        <v>0</v>
      </c>
      <c r="D3001">
        <v>855.22</v>
      </c>
      <c r="E3001">
        <v>1</v>
      </c>
      <c r="F3001" t="s">
        <v>52</v>
      </c>
      <c r="G3001">
        <f t="shared" si="92"/>
        <v>7</v>
      </c>
      <c r="H3001" s="4">
        <f t="shared" si="93"/>
        <v>29417</v>
      </c>
    </row>
    <row r="3002" spans="1:8" x14ac:dyDescent="0.25">
      <c r="A3002" t="s">
        <v>43</v>
      </c>
      <c r="B3002" s="1">
        <v>29441</v>
      </c>
      <c r="C3002" s="3">
        <v>0</v>
      </c>
      <c r="D3002">
        <v>855.23</v>
      </c>
      <c r="E3002">
        <v>1</v>
      </c>
      <c r="F3002" t="s">
        <v>52</v>
      </c>
      <c r="G3002">
        <f t="shared" si="92"/>
        <v>8</v>
      </c>
      <c r="H3002" s="4">
        <f t="shared" si="93"/>
        <v>29448</v>
      </c>
    </row>
    <row r="3003" spans="1:8" x14ac:dyDescent="0.25">
      <c r="A3003" t="s">
        <v>43</v>
      </c>
      <c r="B3003" s="1">
        <v>29474</v>
      </c>
      <c r="C3003" s="3">
        <v>0</v>
      </c>
      <c r="D3003">
        <v>855.28</v>
      </c>
      <c r="E3003">
        <v>1</v>
      </c>
      <c r="F3003" t="s">
        <v>52</v>
      </c>
      <c r="G3003">
        <f t="shared" si="92"/>
        <v>9</v>
      </c>
      <c r="H3003" s="4">
        <f t="shared" si="93"/>
        <v>29479</v>
      </c>
    </row>
    <row r="3004" spans="1:8" x14ac:dyDescent="0.25">
      <c r="A3004" t="s">
        <v>43</v>
      </c>
      <c r="B3004" s="1">
        <v>29538</v>
      </c>
      <c r="C3004" s="3">
        <v>0</v>
      </c>
      <c r="D3004">
        <v>856.15</v>
      </c>
      <c r="E3004">
        <v>1</v>
      </c>
      <c r="F3004" t="s">
        <v>52</v>
      </c>
      <c r="G3004">
        <f t="shared" si="92"/>
        <v>11</v>
      </c>
      <c r="H3004" s="4">
        <f t="shared" si="93"/>
        <v>29540</v>
      </c>
    </row>
    <row r="3005" spans="1:8" x14ac:dyDescent="0.25">
      <c r="A3005" t="s">
        <v>43</v>
      </c>
      <c r="B3005" s="1">
        <v>29594</v>
      </c>
      <c r="C3005" s="3">
        <v>0</v>
      </c>
      <c r="D3005">
        <v>856.33</v>
      </c>
      <c r="E3005">
        <v>1</v>
      </c>
      <c r="F3005" t="s">
        <v>52</v>
      </c>
      <c r="G3005">
        <f t="shared" si="92"/>
        <v>1</v>
      </c>
      <c r="H3005" s="4">
        <f t="shared" si="93"/>
        <v>29601</v>
      </c>
    </row>
    <row r="3006" spans="1:8" x14ac:dyDescent="0.25">
      <c r="A3006" t="s">
        <v>43</v>
      </c>
      <c r="B3006" s="1">
        <v>29656</v>
      </c>
      <c r="C3006" s="3">
        <v>0</v>
      </c>
      <c r="D3006">
        <v>856.03</v>
      </c>
      <c r="E3006">
        <v>1</v>
      </c>
      <c r="F3006" t="s">
        <v>52</v>
      </c>
      <c r="G3006">
        <f t="shared" si="92"/>
        <v>3</v>
      </c>
      <c r="H3006" s="4">
        <f t="shared" si="93"/>
        <v>29660</v>
      </c>
    </row>
    <row r="3007" spans="1:8" x14ac:dyDescent="0.25">
      <c r="A3007" t="s">
        <v>43</v>
      </c>
      <c r="B3007" s="1">
        <v>29719</v>
      </c>
      <c r="C3007" s="3">
        <v>0</v>
      </c>
      <c r="D3007">
        <v>855.72</v>
      </c>
      <c r="E3007">
        <v>1</v>
      </c>
      <c r="F3007" t="s">
        <v>52</v>
      </c>
      <c r="G3007">
        <f t="shared" si="92"/>
        <v>5</v>
      </c>
      <c r="H3007" s="4">
        <f t="shared" si="93"/>
        <v>29721</v>
      </c>
    </row>
    <row r="3008" spans="1:8" x14ac:dyDescent="0.25">
      <c r="A3008" t="s">
        <v>43</v>
      </c>
      <c r="B3008" s="1">
        <v>29776</v>
      </c>
      <c r="C3008" s="3">
        <v>0</v>
      </c>
      <c r="D3008">
        <v>856.03</v>
      </c>
      <c r="E3008">
        <v>1</v>
      </c>
      <c r="F3008" t="s">
        <v>52</v>
      </c>
      <c r="G3008">
        <f t="shared" si="92"/>
        <v>7</v>
      </c>
      <c r="H3008" s="4">
        <f t="shared" si="93"/>
        <v>29782</v>
      </c>
    </row>
    <row r="3009" spans="1:8" x14ac:dyDescent="0.25">
      <c r="A3009" t="s">
        <v>43</v>
      </c>
      <c r="B3009" s="1">
        <v>29852</v>
      </c>
      <c r="C3009" s="3">
        <v>0</v>
      </c>
      <c r="D3009">
        <v>856.89</v>
      </c>
      <c r="E3009">
        <v>1</v>
      </c>
      <c r="F3009" t="s">
        <v>52</v>
      </c>
      <c r="G3009">
        <f t="shared" si="92"/>
        <v>9</v>
      </c>
      <c r="H3009" s="4">
        <f t="shared" si="93"/>
        <v>29844</v>
      </c>
    </row>
    <row r="3010" spans="1:8" x14ac:dyDescent="0.25">
      <c r="A3010" t="s">
        <v>43</v>
      </c>
      <c r="B3010" s="1">
        <v>29908</v>
      </c>
      <c r="C3010" s="3">
        <v>0</v>
      </c>
      <c r="D3010">
        <v>857.38</v>
      </c>
      <c r="E3010">
        <v>1</v>
      </c>
      <c r="F3010" t="s">
        <v>52</v>
      </c>
      <c r="G3010">
        <f t="shared" si="92"/>
        <v>11</v>
      </c>
      <c r="H3010" s="4">
        <f t="shared" si="93"/>
        <v>29905</v>
      </c>
    </row>
    <row r="3011" spans="1:8" x14ac:dyDescent="0.25">
      <c r="A3011" t="s">
        <v>43</v>
      </c>
      <c r="B3011" s="1">
        <v>30071</v>
      </c>
      <c r="C3011" s="3">
        <v>0</v>
      </c>
      <c r="D3011">
        <v>856.99</v>
      </c>
      <c r="E3011">
        <v>1</v>
      </c>
      <c r="F3011" t="s">
        <v>52</v>
      </c>
      <c r="G3011">
        <f t="shared" ref="G3011:G3074" si="94">MONTH(B3011)</f>
        <v>4</v>
      </c>
      <c r="H3011" s="4">
        <f t="shared" ref="H3011:H3074" si="95">DATE(YEAR(B3011),MONTH(B3011),15)</f>
        <v>30056</v>
      </c>
    </row>
    <row r="3012" spans="1:8" x14ac:dyDescent="0.25">
      <c r="A3012" t="s">
        <v>43</v>
      </c>
      <c r="B3012" s="1">
        <v>30097</v>
      </c>
      <c r="C3012" s="3">
        <v>0</v>
      </c>
      <c r="D3012">
        <v>856.62</v>
      </c>
      <c r="E3012">
        <v>1</v>
      </c>
      <c r="F3012" t="s">
        <v>52</v>
      </c>
      <c r="G3012">
        <f t="shared" si="94"/>
        <v>5</v>
      </c>
      <c r="H3012" s="4">
        <f t="shared" si="95"/>
        <v>30086</v>
      </c>
    </row>
    <row r="3013" spans="1:8" x14ac:dyDescent="0.25">
      <c r="A3013" t="s">
        <v>43</v>
      </c>
      <c r="B3013" s="1">
        <v>30146</v>
      </c>
      <c r="C3013" s="3">
        <v>0</v>
      </c>
      <c r="D3013">
        <v>857.11</v>
      </c>
      <c r="E3013">
        <v>1</v>
      </c>
      <c r="F3013" t="s">
        <v>52</v>
      </c>
      <c r="G3013">
        <f t="shared" si="94"/>
        <v>7</v>
      </c>
      <c r="H3013" s="4">
        <f t="shared" si="95"/>
        <v>30147</v>
      </c>
    </row>
    <row r="3014" spans="1:8" x14ac:dyDescent="0.25">
      <c r="A3014" t="s">
        <v>43</v>
      </c>
      <c r="B3014" s="1">
        <v>30210</v>
      </c>
      <c r="C3014" s="3">
        <v>0</v>
      </c>
      <c r="D3014">
        <v>857.72</v>
      </c>
      <c r="E3014">
        <v>1</v>
      </c>
      <c r="F3014" t="s">
        <v>52</v>
      </c>
      <c r="G3014">
        <f t="shared" si="94"/>
        <v>9</v>
      </c>
      <c r="H3014" s="4">
        <f t="shared" si="95"/>
        <v>30209</v>
      </c>
    </row>
    <row r="3015" spans="1:8" x14ac:dyDescent="0.25">
      <c r="A3015" t="s">
        <v>43</v>
      </c>
      <c r="B3015" s="1">
        <v>30271</v>
      </c>
      <c r="C3015" s="3">
        <v>0</v>
      </c>
      <c r="D3015">
        <v>857.75</v>
      </c>
      <c r="E3015">
        <v>1</v>
      </c>
      <c r="F3015" t="s">
        <v>52</v>
      </c>
      <c r="G3015">
        <f t="shared" si="94"/>
        <v>11</v>
      </c>
      <c r="H3015" s="4">
        <f t="shared" si="95"/>
        <v>30270</v>
      </c>
    </row>
    <row r="3016" spans="1:8" x14ac:dyDescent="0.25">
      <c r="A3016" t="s">
        <v>43</v>
      </c>
      <c r="B3016" s="1">
        <v>30419</v>
      </c>
      <c r="C3016" s="3">
        <v>0</v>
      </c>
      <c r="D3016">
        <v>856.6</v>
      </c>
      <c r="E3016">
        <v>1</v>
      </c>
      <c r="F3016" t="s">
        <v>52</v>
      </c>
      <c r="G3016">
        <f t="shared" si="94"/>
        <v>4</v>
      </c>
      <c r="H3016" s="4">
        <f t="shared" si="95"/>
        <v>30421</v>
      </c>
    </row>
    <row r="3017" spans="1:8" x14ac:dyDescent="0.25">
      <c r="A3017" t="s">
        <v>43</v>
      </c>
      <c r="B3017" s="1">
        <v>30454</v>
      </c>
      <c r="C3017" s="3">
        <v>0</v>
      </c>
      <c r="D3017">
        <v>856.19</v>
      </c>
      <c r="E3017">
        <v>1</v>
      </c>
      <c r="F3017" t="s">
        <v>52</v>
      </c>
      <c r="G3017">
        <f t="shared" si="94"/>
        <v>5</v>
      </c>
      <c r="H3017" s="4">
        <f t="shared" si="95"/>
        <v>30451</v>
      </c>
    </row>
    <row r="3018" spans="1:8" x14ac:dyDescent="0.25">
      <c r="A3018" t="s">
        <v>43</v>
      </c>
      <c r="B3018" s="1">
        <v>30524</v>
      </c>
      <c r="C3018" s="3">
        <v>0</v>
      </c>
      <c r="D3018">
        <v>855.93</v>
      </c>
      <c r="E3018">
        <v>1</v>
      </c>
      <c r="F3018" t="s">
        <v>52</v>
      </c>
      <c r="G3018">
        <f t="shared" si="94"/>
        <v>7</v>
      </c>
      <c r="H3018" s="4">
        <f t="shared" si="95"/>
        <v>30512</v>
      </c>
    </row>
    <row r="3019" spans="1:8" x14ac:dyDescent="0.25">
      <c r="A3019" t="s">
        <v>43</v>
      </c>
      <c r="B3019" s="1">
        <v>30595</v>
      </c>
      <c r="C3019" s="3">
        <v>0</v>
      </c>
      <c r="D3019">
        <v>856.16</v>
      </c>
      <c r="E3019">
        <v>1</v>
      </c>
      <c r="F3019" t="s">
        <v>52</v>
      </c>
      <c r="G3019">
        <f t="shared" si="94"/>
        <v>10</v>
      </c>
      <c r="H3019" s="4">
        <f t="shared" si="95"/>
        <v>30604</v>
      </c>
    </row>
    <row r="3020" spans="1:8" x14ac:dyDescent="0.25">
      <c r="A3020" t="s">
        <v>43</v>
      </c>
      <c r="B3020" s="1">
        <v>30799</v>
      </c>
      <c r="C3020" s="3">
        <v>0</v>
      </c>
      <c r="D3020">
        <v>853.98</v>
      </c>
      <c r="E3020">
        <v>1</v>
      </c>
      <c r="F3020" t="s">
        <v>52</v>
      </c>
      <c r="G3020">
        <f t="shared" si="94"/>
        <v>4</v>
      </c>
      <c r="H3020" s="4">
        <f t="shared" si="95"/>
        <v>30787</v>
      </c>
    </row>
    <row r="3021" spans="1:8" x14ac:dyDescent="0.25">
      <c r="A3021" t="s">
        <v>43</v>
      </c>
      <c r="B3021" s="1">
        <v>30834</v>
      </c>
      <c r="C3021" s="3">
        <v>0</v>
      </c>
      <c r="D3021">
        <v>853.59</v>
      </c>
      <c r="E3021">
        <v>1</v>
      </c>
      <c r="F3021" t="s">
        <v>52</v>
      </c>
      <c r="G3021">
        <f t="shared" si="94"/>
        <v>6</v>
      </c>
      <c r="H3021" s="4">
        <f t="shared" si="95"/>
        <v>30848</v>
      </c>
    </row>
    <row r="3022" spans="1:8" x14ac:dyDescent="0.25">
      <c r="A3022" t="s">
        <v>43</v>
      </c>
      <c r="B3022" s="1">
        <v>30876</v>
      </c>
      <c r="C3022" s="3">
        <v>0</v>
      </c>
      <c r="D3022">
        <v>853.15</v>
      </c>
      <c r="E3022">
        <v>1</v>
      </c>
      <c r="F3022" t="s">
        <v>52</v>
      </c>
      <c r="G3022">
        <f t="shared" si="94"/>
        <v>7</v>
      </c>
      <c r="H3022" s="4">
        <f t="shared" si="95"/>
        <v>30878</v>
      </c>
    </row>
    <row r="3023" spans="1:8" x14ac:dyDescent="0.25">
      <c r="A3023" t="s">
        <v>43</v>
      </c>
      <c r="B3023" s="1">
        <v>30937</v>
      </c>
      <c r="C3023" s="3">
        <v>0</v>
      </c>
      <c r="D3023">
        <v>853.26</v>
      </c>
      <c r="E3023">
        <v>1</v>
      </c>
      <c r="F3023" t="s">
        <v>52</v>
      </c>
      <c r="G3023">
        <f t="shared" si="94"/>
        <v>9</v>
      </c>
      <c r="H3023" s="4">
        <f t="shared" si="95"/>
        <v>30940</v>
      </c>
    </row>
    <row r="3024" spans="1:8" x14ac:dyDescent="0.25">
      <c r="A3024" t="s">
        <v>43</v>
      </c>
      <c r="B3024" s="1">
        <v>30992</v>
      </c>
      <c r="C3024" s="3">
        <v>0</v>
      </c>
      <c r="D3024">
        <v>852.82</v>
      </c>
      <c r="E3024">
        <v>1</v>
      </c>
      <c r="F3024" t="s">
        <v>52</v>
      </c>
      <c r="G3024">
        <f t="shared" si="94"/>
        <v>11</v>
      </c>
      <c r="H3024" s="4">
        <f t="shared" si="95"/>
        <v>31001</v>
      </c>
    </row>
    <row r="3025" spans="1:8" x14ac:dyDescent="0.25">
      <c r="A3025" t="s">
        <v>43</v>
      </c>
      <c r="B3025" s="1">
        <v>31029</v>
      </c>
      <c r="C3025" s="3">
        <v>0</v>
      </c>
      <c r="D3025">
        <v>852.51</v>
      </c>
      <c r="E3025">
        <v>1</v>
      </c>
      <c r="F3025" t="s">
        <v>52</v>
      </c>
      <c r="G3025">
        <f t="shared" si="94"/>
        <v>12</v>
      </c>
      <c r="H3025" s="4">
        <f t="shared" si="95"/>
        <v>31031</v>
      </c>
    </row>
    <row r="3026" spans="1:8" x14ac:dyDescent="0.25">
      <c r="A3026" t="s">
        <v>43</v>
      </c>
      <c r="B3026" s="1">
        <v>31153</v>
      </c>
      <c r="C3026" s="3">
        <v>0</v>
      </c>
      <c r="D3026">
        <v>850.76</v>
      </c>
      <c r="E3026">
        <v>1</v>
      </c>
      <c r="F3026" t="s">
        <v>52</v>
      </c>
      <c r="G3026">
        <f t="shared" si="94"/>
        <v>4</v>
      </c>
      <c r="H3026" s="4">
        <f t="shared" si="95"/>
        <v>31152</v>
      </c>
    </row>
    <row r="3027" spans="1:8" x14ac:dyDescent="0.25">
      <c r="A3027" t="s">
        <v>43</v>
      </c>
      <c r="B3027" s="1">
        <v>31182</v>
      </c>
      <c r="C3027" s="3">
        <v>0</v>
      </c>
      <c r="D3027">
        <v>850.47</v>
      </c>
      <c r="E3027">
        <v>1</v>
      </c>
      <c r="F3027" t="s">
        <v>52</v>
      </c>
      <c r="G3027">
        <f t="shared" si="94"/>
        <v>5</v>
      </c>
      <c r="H3027" s="4">
        <f t="shared" si="95"/>
        <v>31182</v>
      </c>
    </row>
    <row r="3028" spans="1:8" x14ac:dyDescent="0.25">
      <c r="A3028" t="s">
        <v>43</v>
      </c>
      <c r="B3028" s="1">
        <v>31246</v>
      </c>
      <c r="C3028" s="3">
        <v>0</v>
      </c>
      <c r="D3028">
        <v>850.14</v>
      </c>
      <c r="E3028">
        <v>1</v>
      </c>
      <c r="F3028" t="s">
        <v>52</v>
      </c>
      <c r="G3028">
        <f t="shared" si="94"/>
        <v>7</v>
      </c>
      <c r="H3028" s="4">
        <f t="shared" si="95"/>
        <v>31243</v>
      </c>
    </row>
    <row r="3029" spans="1:8" x14ac:dyDescent="0.25">
      <c r="A3029" t="s">
        <v>43</v>
      </c>
      <c r="B3029" s="1">
        <v>31309</v>
      </c>
      <c r="C3029" s="3">
        <v>0</v>
      </c>
      <c r="D3029">
        <v>850.1</v>
      </c>
      <c r="E3029">
        <v>1</v>
      </c>
      <c r="F3029" t="s">
        <v>52</v>
      </c>
      <c r="G3029">
        <f t="shared" si="94"/>
        <v>9</v>
      </c>
      <c r="H3029" s="4">
        <f t="shared" si="95"/>
        <v>31305</v>
      </c>
    </row>
    <row r="3030" spans="1:8" x14ac:dyDescent="0.25">
      <c r="A3030" t="s">
        <v>43</v>
      </c>
      <c r="B3030" s="1">
        <v>31496</v>
      </c>
      <c r="C3030" s="3">
        <v>0</v>
      </c>
      <c r="D3030">
        <v>849.78</v>
      </c>
      <c r="E3030">
        <v>1</v>
      </c>
      <c r="F3030" t="s">
        <v>52</v>
      </c>
      <c r="G3030">
        <f t="shared" si="94"/>
        <v>3</v>
      </c>
      <c r="H3030" s="4">
        <f t="shared" si="95"/>
        <v>31486</v>
      </c>
    </row>
    <row r="3031" spans="1:8" x14ac:dyDescent="0.25">
      <c r="A3031" t="s">
        <v>43</v>
      </c>
      <c r="B3031" s="1">
        <v>31547</v>
      </c>
      <c r="C3031" s="3">
        <v>0</v>
      </c>
      <c r="D3031">
        <v>849.14</v>
      </c>
      <c r="E3031">
        <v>1</v>
      </c>
      <c r="F3031" t="s">
        <v>52</v>
      </c>
      <c r="G3031">
        <f t="shared" si="94"/>
        <v>5</v>
      </c>
      <c r="H3031" s="4">
        <f t="shared" si="95"/>
        <v>31547</v>
      </c>
    </row>
    <row r="3032" spans="1:8" x14ac:dyDescent="0.25">
      <c r="A3032" t="s">
        <v>43</v>
      </c>
      <c r="B3032" s="1">
        <v>31614</v>
      </c>
      <c r="C3032" s="3">
        <v>0</v>
      </c>
      <c r="D3032">
        <v>849.09</v>
      </c>
      <c r="E3032">
        <v>1</v>
      </c>
      <c r="F3032" t="s">
        <v>52</v>
      </c>
      <c r="G3032">
        <f t="shared" si="94"/>
        <v>7</v>
      </c>
      <c r="H3032" s="4">
        <f t="shared" si="95"/>
        <v>31608</v>
      </c>
    </row>
    <row r="3033" spans="1:8" x14ac:dyDescent="0.25">
      <c r="A3033" t="s">
        <v>43</v>
      </c>
      <c r="B3033" s="1">
        <v>31671</v>
      </c>
      <c r="C3033" s="3">
        <v>0</v>
      </c>
      <c r="D3033">
        <v>849.41</v>
      </c>
      <c r="E3033">
        <v>1</v>
      </c>
      <c r="F3033" t="s">
        <v>52</v>
      </c>
      <c r="G3033">
        <f t="shared" si="94"/>
        <v>9</v>
      </c>
      <c r="H3033" s="4">
        <f t="shared" si="95"/>
        <v>31670</v>
      </c>
    </row>
    <row r="3034" spans="1:8" x14ac:dyDescent="0.25">
      <c r="A3034" t="s">
        <v>43</v>
      </c>
      <c r="B3034" s="1">
        <v>31736</v>
      </c>
      <c r="C3034" s="3">
        <v>0</v>
      </c>
      <c r="D3034">
        <v>849.27</v>
      </c>
      <c r="E3034">
        <v>1</v>
      </c>
      <c r="F3034" t="s">
        <v>52</v>
      </c>
      <c r="G3034">
        <f t="shared" si="94"/>
        <v>11</v>
      </c>
      <c r="H3034" s="4">
        <f t="shared" si="95"/>
        <v>31731</v>
      </c>
    </row>
    <row r="3035" spans="1:8" x14ac:dyDescent="0.25">
      <c r="A3035" t="s">
        <v>43</v>
      </c>
      <c r="B3035" s="1">
        <v>31768</v>
      </c>
      <c r="C3035" s="3">
        <v>0</v>
      </c>
      <c r="D3035">
        <v>849.08</v>
      </c>
      <c r="E3035">
        <v>1</v>
      </c>
      <c r="F3035" t="s">
        <v>52</v>
      </c>
      <c r="G3035">
        <f t="shared" si="94"/>
        <v>12</v>
      </c>
      <c r="H3035" s="4">
        <f t="shared" si="95"/>
        <v>31761</v>
      </c>
    </row>
    <row r="3036" spans="1:8" x14ac:dyDescent="0.25">
      <c r="A3036" t="s">
        <v>43</v>
      </c>
      <c r="B3036" s="1">
        <v>31789</v>
      </c>
      <c r="C3036" s="3">
        <v>0</v>
      </c>
      <c r="D3036">
        <v>848.85</v>
      </c>
      <c r="E3036">
        <v>1</v>
      </c>
      <c r="F3036" t="s">
        <v>52</v>
      </c>
      <c r="G3036">
        <f t="shared" si="94"/>
        <v>1</v>
      </c>
      <c r="H3036" s="4">
        <f t="shared" si="95"/>
        <v>31792</v>
      </c>
    </row>
    <row r="3037" spans="1:8" x14ac:dyDescent="0.25">
      <c r="A3037" t="s">
        <v>43</v>
      </c>
      <c r="B3037" s="1">
        <v>31861</v>
      </c>
      <c r="C3037" s="3">
        <v>0</v>
      </c>
      <c r="D3037">
        <v>848.25</v>
      </c>
      <c r="E3037">
        <v>1</v>
      </c>
      <c r="F3037" t="s">
        <v>52</v>
      </c>
      <c r="G3037">
        <f t="shared" si="94"/>
        <v>3</v>
      </c>
      <c r="H3037" s="4">
        <f t="shared" si="95"/>
        <v>31851</v>
      </c>
    </row>
    <row r="3038" spans="1:8" x14ac:dyDescent="0.25">
      <c r="A3038" t="s">
        <v>43</v>
      </c>
      <c r="B3038" s="1">
        <v>31909</v>
      </c>
      <c r="C3038" s="3">
        <v>0</v>
      </c>
      <c r="D3038">
        <v>847.89</v>
      </c>
      <c r="E3038">
        <v>1</v>
      </c>
      <c r="F3038" t="s">
        <v>52</v>
      </c>
      <c r="G3038">
        <f t="shared" si="94"/>
        <v>5</v>
      </c>
      <c r="H3038" s="4">
        <f t="shared" si="95"/>
        <v>31912</v>
      </c>
    </row>
    <row r="3039" spans="1:8" x14ac:dyDescent="0.25">
      <c r="A3039" t="s">
        <v>43</v>
      </c>
      <c r="B3039" s="1">
        <v>31979</v>
      </c>
      <c r="C3039" s="3">
        <v>0</v>
      </c>
      <c r="D3039">
        <v>848.06</v>
      </c>
      <c r="E3039">
        <v>1</v>
      </c>
      <c r="F3039" t="s">
        <v>52</v>
      </c>
      <c r="G3039">
        <f t="shared" si="94"/>
        <v>7</v>
      </c>
      <c r="H3039" s="4">
        <f t="shared" si="95"/>
        <v>31973</v>
      </c>
    </row>
    <row r="3040" spans="1:8" x14ac:dyDescent="0.25">
      <c r="A3040" t="s">
        <v>43</v>
      </c>
      <c r="B3040" s="1">
        <v>32043</v>
      </c>
      <c r="C3040" s="3">
        <v>0</v>
      </c>
      <c r="D3040">
        <v>848.63</v>
      </c>
      <c r="E3040">
        <v>1</v>
      </c>
      <c r="F3040" t="s">
        <v>52</v>
      </c>
      <c r="G3040">
        <f t="shared" si="94"/>
        <v>9</v>
      </c>
      <c r="H3040" s="4">
        <f t="shared" si="95"/>
        <v>32035</v>
      </c>
    </row>
    <row r="3041" spans="1:8" x14ac:dyDescent="0.25">
      <c r="A3041" t="s">
        <v>43</v>
      </c>
      <c r="B3041" s="1">
        <v>32099</v>
      </c>
      <c r="C3041" s="3">
        <v>0</v>
      </c>
      <c r="D3041">
        <v>849.18</v>
      </c>
      <c r="E3041">
        <v>1</v>
      </c>
      <c r="F3041" t="s">
        <v>52</v>
      </c>
      <c r="G3041">
        <f t="shared" si="94"/>
        <v>11</v>
      </c>
      <c r="H3041" s="4">
        <f t="shared" si="95"/>
        <v>32096</v>
      </c>
    </row>
    <row r="3042" spans="1:8" x14ac:dyDescent="0.25">
      <c r="A3042" t="s">
        <v>43</v>
      </c>
      <c r="B3042" s="1">
        <v>32147</v>
      </c>
      <c r="C3042" s="3">
        <v>0</v>
      </c>
      <c r="D3042">
        <v>849.05</v>
      </c>
      <c r="E3042">
        <v>1</v>
      </c>
      <c r="F3042" t="s">
        <v>52</v>
      </c>
      <c r="G3042">
        <f t="shared" si="94"/>
        <v>1</v>
      </c>
      <c r="H3042" s="4">
        <f t="shared" si="95"/>
        <v>32157</v>
      </c>
    </row>
    <row r="3043" spans="1:8" x14ac:dyDescent="0.25">
      <c r="A3043" t="s">
        <v>43</v>
      </c>
      <c r="B3043" s="1">
        <v>32233</v>
      </c>
      <c r="C3043" s="3">
        <v>0.61319444444444449</v>
      </c>
      <c r="D3043">
        <v>849.05</v>
      </c>
      <c r="E3043">
        <v>1</v>
      </c>
      <c r="F3043" t="s">
        <v>52</v>
      </c>
      <c r="G3043">
        <f t="shared" si="94"/>
        <v>3</v>
      </c>
      <c r="H3043" s="4">
        <f t="shared" si="95"/>
        <v>32217</v>
      </c>
    </row>
    <row r="3044" spans="1:8" x14ac:dyDescent="0.25">
      <c r="A3044" t="s">
        <v>43</v>
      </c>
      <c r="B3044" s="1">
        <v>32274</v>
      </c>
      <c r="C3044" s="3">
        <v>0.46180555555555558</v>
      </c>
      <c r="D3044">
        <v>849.24</v>
      </c>
      <c r="E3044">
        <v>1</v>
      </c>
      <c r="F3044" t="s">
        <v>52</v>
      </c>
      <c r="G3044">
        <f t="shared" si="94"/>
        <v>5</v>
      </c>
      <c r="H3044" s="4">
        <f t="shared" si="95"/>
        <v>32278</v>
      </c>
    </row>
    <row r="3045" spans="1:8" x14ac:dyDescent="0.25">
      <c r="A3045" t="s">
        <v>43</v>
      </c>
      <c r="B3045" s="1">
        <v>32405</v>
      </c>
      <c r="C3045" s="3">
        <v>0.52777777777777779</v>
      </c>
      <c r="D3045">
        <v>850.63</v>
      </c>
      <c r="E3045">
        <v>1</v>
      </c>
      <c r="F3045" t="s">
        <v>52</v>
      </c>
      <c r="G3045">
        <f t="shared" si="94"/>
        <v>9</v>
      </c>
      <c r="H3045" s="4">
        <f t="shared" si="95"/>
        <v>32401</v>
      </c>
    </row>
    <row r="3046" spans="1:8" x14ac:dyDescent="0.25">
      <c r="A3046" t="s">
        <v>43</v>
      </c>
      <c r="B3046" s="1">
        <v>32464</v>
      </c>
      <c r="C3046" s="3">
        <v>0</v>
      </c>
      <c r="D3046">
        <v>851.45</v>
      </c>
      <c r="E3046">
        <v>1</v>
      </c>
      <c r="F3046" t="s">
        <v>52</v>
      </c>
      <c r="G3046">
        <f t="shared" si="94"/>
        <v>11</v>
      </c>
      <c r="H3046" s="4">
        <f t="shared" si="95"/>
        <v>32462</v>
      </c>
    </row>
    <row r="3047" spans="1:8" x14ac:dyDescent="0.25">
      <c r="A3047" t="s">
        <v>43</v>
      </c>
      <c r="B3047" s="1">
        <v>32619</v>
      </c>
      <c r="C3047" s="3">
        <v>0</v>
      </c>
      <c r="D3047">
        <v>852.28</v>
      </c>
      <c r="E3047">
        <v>1</v>
      </c>
      <c r="F3047" t="s">
        <v>52</v>
      </c>
      <c r="G3047">
        <f t="shared" si="94"/>
        <v>4</v>
      </c>
      <c r="H3047" s="4">
        <f t="shared" si="95"/>
        <v>32613</v>
      </c>
    </row>
    <row r="3048" spans="1:8" x14ac:dyDescent="0.25">
      <c r="A3048" t="s">
        <v>43</v>
      </c>
      <c r="B3048" s="1">
        <v>32639</v>
      </c>
      <c r="C3048" s="3">
        <v>0</v>
      </c>
      <c r="D3048">
        <v>852.32</v>
      </c>
      <c r="E3048">
        <v>1</v>
      </c>
      <c r="F3048" t="s">
        <v>52</v>
      </c>
      <c r="G3048">
        <f t="shared" si="94"/>
        <v>5</v>
      </c>
      <c r="H3048" s="4">
        <f t="shared" si="95"/>
        <v>32643</v>
      </c>
    </row>
    <row r="3049" spans="1:8" x14ac:dyDescent="0.25">
      <c r="A3049" t="s">
        <v>43</v>
      </c>
      <c r="B3049" s="1">
        <v>32764</v>
      </c>
      <c r="C3049" s="3">
        <v>0</v>
      </c>
      <c r="D3049">
        <v>854.24</v>
      </c>
      <c r="E3049">
        <v>1</v>
      </c>
      <c r="F3049" t="s">
        <v>52</v>
      </c>
      <c r="G3049">
        <f t="shared" si="94"/>
        <v>9</v>
      </c>
      <c r="H3049" s="4">
        <f t="shared" si="95"/>
        <v>32766</v>
      </c>
    </row>
    <row r="3050" spans="1:8" x14ac:dyDescent="0.25">
      <c r="A3050" t="s">
        <v>43</v>
      </c>
      <c r="B3050" s="1">
        <v>32833</v>
      </c>
      <c r="C3050" s="3">
        <v>0</v>
      </c>
      <c r="D3050">
        <v>855.08</v>
      </c>
      <c r="E3050">
        <v>1</v>
      </c>
      <c r="F3050" t="s">
        <v>52</v>
      </c>
      <c r="G3050">
        <f t="shared" si="94"/>
        <v>11</v>
      </c>
      <c r="H3050" s="4">
        <f t="shared" si="95"/>
        <v>32827</v>
      </c>
    </row>
    <row r="3051" spans="1:8" x14ac:dyDescent="0.25">
      <c r="A3051" t="s">
        <v>43</v>
      </c>
      <c r="B3051" s="1">
        <v>32952</v>
      </c>
      <c r="C3051" s="3">
        <v>0</v>
      </c>
      <c r="D3051">
        <v>855.54</v>
      </c>
      <c r="E3051">
        <v>1</v>
      </c>
      <c r="F3051" t="s">
        <v>52</v>
      </c>
      <c r="G3051">
        <f t="shared" si="94"/>
        <v>3</v>
      </c>
      <c r="H3051" s="4">
        <f t="shared" si="95"/>
        <v>32947</v>
      </c>
    </row>
    <row r="3052" spans="1:8" x14ac:dyDescent="0.25">
      <c r="A3052" t="s">
        <v>43</v>
      </c>
      <c r="B3052" s="1">
        <v>33014</v>
      </c>
      <c r="C3052" s="3">
        <v>0</v>
      </c>
      <c r="D3052">
        <v>855.63</v>
      </c>
      <c r="E3052">
        <v>1</v>
      </c>
      <c r="F3052" t="s">
        <v>52</v>
      </c>
      <c r="G3052">
        <f t="shared" si="94"/>
        <v>5</v>
      </c>
      <c r="H3052" s="4">
        <f t="shared" si="95"/>
        <v>33008</v>
      </c>
    </row>
    <row r="3053" spans="1:8" x14ac:dyDescent="0.25">
      <c r="A3053" t="s">
        <v>43</v>
      </c>
      <c r="B3053" s="1">
        <v>33133</v>
      </c>
      <c r="C3053" s="3">
        <v>0</v>
      </c>
      <c r="D3053">
        <v>857.08</v>
      </c>
      <c r="E3053">
        <v>1</v>
      </c>
      <c r="F3053" t="s">
        <v>52</v>
      </c>
      <c r="G3053">
        <f t="shared" si="94"/>
        <v>9</v>
      </c>
      <c r="H3053" s="4">
        <f t="shared" si="95"/>
        <v>33131</v>
      </c>
    </row>
    <row r="3054" spans="1:8" x14ac:dyDescent="0.25">
      <c r="A3054" t="s">
        <v>43</v>
      </c>
      <c r="B3054" s="1">
        <v>33204</v>
      </c>
      <c r="C3054" s="3">
        <v>0</v>
      </c>
      <c r="D3054">
        <v>857.93</v>
      </c>
      <c r="E3054">
        <v>1</v>
      </c>
      <c r="F3054" t="s">
        <v>52</v>
      </c>
      <c r="G3054">
        <f t="shared" si="94"/>
        <v>11</v>
      </c>
      <c r="H3054" s="4">
        <f t="shared" si="95"/>
        <v>33192</v>
      </c>
    </row>
    <row r="3055" spans="1:8" x14ac:dyDescent="0.25">
      <c r="A3055" t="s">
        <v>43</v>
      </c>
      <c r="B3055" s="1">
        <v>33329</v>
      </c>
      <c r="C3055" s="3">
        <v>0</v>
      </c>
      <c r="D3055">
        <v>858.07</v>
      </c>
      <c r="E3055">
        <v>1</v>
      </c>
      <c r="F3055" t="s">
        <v>52</v>
      </c>
      <c r="G3055">
        <f t="shared" si="94"/>
        <v>4</v>
      </c>
      <c r="H3055" s="4">
        <f t="shared" si="95"/>
        <v>33343</v>
      </c>
    </row>
    <row r="3056" spans="1:8" x14ac:dyDescent="0.25">
      <c r="A3056" t="s">
        <v>43</v>
      </c>
      <c r="B3056" s="1">
        <v>33386</v>
      </c>
      <c r="C3056" s="3">
        <v>0</v>
      </c>
      <c r="D3056">
        <v>858.21</v>
      </c>
      <c r="E3056">
        <v>1</v>
      </c>
      <c r="F3056" t="s">
        <v>52</v>
      </c>
      <c r="G3056">
        <f t="shared" si="94"/>
        <v>5</v>
      </c>
      <c r="H3056" s="4">
        <f t="shared" si="95"/>
        <v>33373</v>
      </c>
    </row>
    <row r="3057" spans="1:8" x14ac:dyDescent="0.25">
      <c r="A3057" t="s">
        <v>43</v>
      </c>
      <c r="B3057" s="1">
        <v>33507</v>
      </c>
      <c r="C3057" s="3">
        <v>0</v>
      </c>
      <c r="D3057">
        <v>859.41</v>
      </c>
      <c r="E3057">
        <v>1</v>
      </c>
      <c r="F3057" t="s">
        <v>52</v>
      </c>
      <c r="G3057">
        <f t="shared" si="94"/>
        <v>9</v>
      </c>
      <c r="H3057" s="4">
        <f t="shared" si="95"/>
        <v>33496</v>
      </c>
    </row>
    <row r="3058" spans="1:8" x14ac:dyDescent="0.25">
      <c r="A3058" t="s">
        <v>43</v>
      </c>
      <c r="B3058" s="1">
        <v>33564</v>
      </c>
      <c r="C3058" s="3">
        <v>0</v>
      </c>
      <c r="D3058">
        <v>860.07</v>
      </c>
      <c r="E3058">
        <v>1</v>
      </c>
      <c r="F3058" t="s">
        <v>52</v>
      </c>
      <c r="G3058">
        <f t="shared" si="94"/>
        <v>11</v>
      </c>
      <c r="H3058" s="4">
        <f t="shared" si="95"/>
        <v>33557</v>
      </c>
    </row>
    <row r="3059" spans="1:8" x14ac:dyDescent="0.25">
      <c r="A3059" t="s">
        <v>43</v>
      </c>
      <c r="B3059" s="1">
        <v>33672</v>
      </c>
      <c r="C3059" s="3">
        <v>0</v>
      </c>
      <c r="D3059">
        <v>860.34</v>
      </c>
      <c r="E3059">
        <v>1</v>
      </c>
      <c r="F3059" t="s">
        <v>52</v>
      </c>
      <c r="G3059">
        <f t="shared" si="94"/>
        <v>3</v>
      </c>
      <c r="H3059" s="4">
        <f t="shared" si="95"/>
        <v>33678</v>
      </c>
    </row>
    <row r="3060" spans="1:8" x14ac:dyDescent="0.25">
      <c r="A3060" t="s">
        <v>43</v>
      </c>
      <c r="B3060" s="1">
        <v>33743</v>
      </c>
      <c r="C3060" s="3">
        <v>0</v>
      </c>
      <c r="D3060">
        <v>860.48</v>
      </c>
      <c r="E3060">
        <v>1</v>
      </c>
      <c r="F3060" t="s">
        <v>52</v>
      </c>
      <c r="G3060">
        <f t="shared" si="94"/>
        <v>5</v>
      </c>
      <c r="H3060" s="4">
        <f t="shared" si="95"/>
        <v>33739</v>
      </c>
    </row>
    <row r="3061" spans="1:8" x14ac:dyDescent="0.25">
      <c r="A3061" t="s">
        <v>43</v>
      </c>
      <c r="B3061" s="1">
        <v>33869</v>
      </c>
      <c r="C3061" s="3">
        <v>0</v>
      </c>
      <c r="D3061">
        <v>862.14</v>
      </c>
      <c r="E3061">
        <v>1</v>
      </c>
      <c r="F3061" t="s">
        <v>52</v>
      </c>
      <c r="G3061">
        <f t="shared" si="94"/>
        <v>9</v>
      </c>
      <c r="H3061" s="4">
        <f t="shared" si="95"/>
        <v>33862</v>
      </c>
    </row>
    <row r="3062" spans="1:8" x14ac:dyDescent="0.25">
      <c r="A3062" t="s">
        <v>43</v>
      </c>
      <c r="B3062" s="1">
        <v>33933</v>
      </c>
      <c r="C3062" s="3">
        <v>0</v>
      </c>
      <c r="D3062">
        <v>862.93</v>
      </c>
      <c r="E3062">
        <v>1</v>
      </c>
      <c r="F3062" t="s">
        <v>52</v>
      </c>
      <c r="G3062">
        <f t="shared" si="94"/>
        <v>11</v>
      </c>
      <c r="H3062" s="4">
        <f t="shared" si="95"/>
        <v>33923</v>
      </c>
    </row>
    <row r="3063" spans="1:8" x14ac:dyDescent="0.25">
      <c r="A3063" t="s">
        <v>43</v>
      </c>
      <c r="B3063" s="1">
        <v>34074</v>
      </c>
      <c r="C3063" s="3">
        <v>0</v>
      </c>
      <c r="D3063">
        <v>863.34</v>
      </c>
      <c r="E3063">
        <v>1</v>
      </c>
      <c r="F3063" t="s">
        <v>52</v>
      </c>
      <c r="G3063">
        <f t="shared" si="94"/>
        <v>4</v>
      </c>
      <c r="H3063" s="4">
        <f t="shared" si="95"/>
        <v>34074</v>
      </c>
    </row>
    <row r="3064" spans="1:8" x14ac:dyDescent="0.25">
      <c r="A3064" t="s">
        <v>43</v>
      </c>
      <c r="B3064" s="1">
        <v>34113</v>
      </c>
      <c r="C3064" s="3">
        <v>0</v>
      </c>
      <c r="D3064">
        <v>863.63</v>
      </c>
      <c r="E3064">
        <v>1</v>
      </c>
      <c r="F3064" t="s">
        <v>52</v>
      </c>
      <c r="G3064">
        <f t="shared" si="94"/>
        <v>5</v>
      </c>
      <c r="H3064" s="4">
        <f t="shared" si="95"/>
        <v>34104</v>
      </c>
    </row>
    <row r="3065" spans="1:8" x14ac:dyDescent="0.25">
      <c r="A3065" t="s">
        <v>43</v>
      </c>
      <c r="B3065" s="1">
        <v>34234</v>
      </c>
      <c r="C3065" s="3">
        <v>0</v>
      </c>
      <c r="D3065">
        <v>864.77</v>
      </c>
      <c r="E3065">
        <v>1</v>
      </c>
      <c r="F3065" t="s">
        <v>52</v>
      </c>
      <c r="G3065">
        <f t="shared" si="94"/>
        <v>9</v>
      </c>
      <c r="H3065" s="4">
        <f t="shared" si="95"/>
        <v>34227</v>
      </c>
    </row>
    <row r="3066" spans="1:8" x14ac:dyDescent="0.25">
      <c r="A3066" t="s">
        <v>43</v>
      </c>
      <c r="B3066" s="1">
        <v>34283</v>
      </c>
      <c r="C3066" s="3">
        <v>0</v>
      </c>
      <c r="D3066">
        <v>865</v>
      </c>
      <c r="E3066">
        <v>2</v>
      </c>
      <c r="F3066" t="s">
        <v>52</v>
      </c>
      <c r="G3066">
        <f t="shared" si="94"/>
        <v>11</v>
      </c>
      <c r="H3066" s="4">
        <f t="shared" si="95"/>
        <v>34288</v>
      </c>
    </row>
    <row r="3067" spans="1:8" x14ac:dyDescent="0.25">
      <c r="A3067" t="s">
        <v>43</v>
      </c>
      <c r="B3067" s="1">
        <v>34410</v>
      </c>
      <c r="C3067" s="3">
        <v>0</v>
      </c>
      <c r="D3067">
        <v>865.11</v>
      </c>
      <c r="E3067">
        <v>1</v>
      </c>
      <c r="F3067" t="s">
        <v>52</v>
      </c>
      <c r="G3067">
        <f t="shared" si="94"/>
        <v>3</v>
      </c>
      <c r="H3067" s="4">
        <f t="shared" si="95"/>
        <v>34408</v>
      </c>
    </row>
    <row r="3068" spans="1:8" x14ac:dyDescent="0.25">
      <c r="A3068" t="s">
        <v>43</v>
      </c>
      <c r="B3068" s="1">
        <v>34479</v>
      </c>
      <c r="C3068" s="3">
        <v>0</v>
      </c>
      <c r="D3068">
        <v>864.87</v>
      </c>
      <c r="E3068">
        <v>1</v>
      </c>
      <c r="F3068" t="s">
        <v>52</v>
      </c>
      <c r="G3068">
        <f t="shared" si="94"/>
        <v>5</v>
      </c>
      <c r="H3068" s="4">
        <f t="shared" si="95"/>
        <v>34469</v>
      </c>
    </row>
    <row r="3069" spans="1:8" x14ac:dyDescent="0.25">
      <c r="A3069" t="s">
        <v>43</v>
      </c>
      <c r="B3069" s="1">
        <v>34586</v>
      </c>
      <c r="C3069" s="3">
        <v>0</v>
      </c>
      <c r="D3069">
        <v>865.97</v>
      </c>
      <c r="E3069">
        <v>1</v>
      </c>
      <c r="F3069" t="s">
        <v>52</v>
      </c>
      <c r="G3069">
        <f t="shared" si="94"/>
        <v>9</v>
      </c>
      <c r="H3069" s="4">
        <f t="shared" si="95"/>
        <v>34592</v>
      </c>
    </row>
    <row r="3070" spans="1:8" x14ac:dyDescent="0.25">
      <c r="A3070" t="s">
        <v>43</v>
      </c>
      <c r="B3070" s="1">
        <v>34699</v>
      </c>
      <c r="C3070" s="3">
        <v>0</v>
      </c>
      <c r="D3070">
        <v>866.54</v>
      </c>
      <c r="E3070">
        <v>1</v>
      </c>
      <c r="F3070" t="s">
        <v>52</v>
      </c>
      <c r="G3070">
        <f t="shared" si="94"/>
        <v>12</v>
      </c>
      <c r="H3070" s="4">
        <f t="shared" si="95"/>
        <v>34683</v>
      </c>
    </row>
    <row r="3071" spans="1:8" x14ac:dyDescent="0.25">
      <c r="A3071" t="s">
        <v>43</v>
      </c>
      <c r="B3071" s="1">
        <v>34785</v>
      </c>
      <c r="C3071" s="3">
        <v>0</v>
      </c>
      <c r="D3071">
        <v>866.55</v>
      </c>
      <c r="E3071">
        <v>1</v>
      </c>
      <c r="F3071" t="s">
        <v>52</v>
      </c>
      <c r="G3071">
        <f t="shared" si="94"/>
        <v>3</v>
      </c>
      <c r="H3071" s="4">
        <f t="shared" si="95"/>
        <v>34773</v>
      </c>
    </row>
    <row r="3072" spans="1:8" x14ac:dyDescent="0.25">
      <c r="A3072" t="s">
        <v>43</v>
      </c>
      <c r="B3072" s="1">
        <v>34851</v>
      </c>
      <c r="C3072" s="3">
        <v>0</v>
      </c>
      <c r="D3072">
        <v>866.42</v>
      </c>
      <c r="E3072">
        <v>1</v>
      </c>
      <c r="F3072" t="s">
        <v>52</v>
      </c>
      <c r="G3072">
        <f t="shared" si="94"/>
        <v>6</v>
      </c>
      <c r="H3072" s="4">
        <f t="shared" si="95"/>
        <v>34865</v>
      </c>
    </row>
    <row r="3073" spans="1:8" x14ac:dyDescent="0.25">
      <c r="A3073" t="s">
        <v>43</v>
      </c>
      <c r="B3073" s="1">
        <v>34961</v>
      </c>
      <c r="C3073" s="3">
        <v>0</v>
      </c>
      <c r="D3073">
        <v>871.1</v>
      </c>
      <c r="E3073">
        <v>1</v>
      </c>
      <c r="F3073" t="s">
        <v>52</v>
      </c>
      <c r="G3073">
        <f t="shared" si="94"/>
        <v>9</v>
      </c>
      <c r="H3073" s="4">
        <f t="shared" si="95"/>
        <v>34957</v>
      </c>
    </row>
    <row r="3074" spans="1:8" x14ac:dyDescent="0.25">
      <c r="A3074" t="s">
        <v>43</v>
      </c>
      <c r="B3074" s="1">
        <v>35024</v>
      </c>
      <c r="C3074" s="3">
        <v>0</v>
      </c>
      <c r="D3074">
        <v>869.45</v>
      </c>
      <c r="E3074">
        <v>1</v>
      </c>
      <c r="F3074" t="s">
        <v>52</v>
      </c>
      <c r="G3074">
        <f t="shared" si="94"/>
        <v>11</v>
      </c>
      <c r="H3074" s="4">
        <f t="shared" si="95"/>
        <v>35018</v>
      </c>
    </row>
    <row r="3075" spans="1:8" x14ac:dyDescent="0.25">
      <c r="A3075" t="s">
        <v>43</v>
      </c>
      <c r="B3075" s="1">
        <v>35120</v>
      </c>
      <c r="C3075" s="3">
        <v>0</v>
      </c>
      <c r="D3075">
        <v>866.54</v>
      </c>
      <c r="E3075">
        <v>1</v>
      </c>
      <c r="F3075" t="s">
        <v>52</v>
      </c>
      <c r="G3075">
        <f t="shared" ref="G3075:G3138" si="96">MONTH(B3075)</f>
        <v>2</v>
      </c>
      <c r="H3075" s="4">
        <f t="shared" ref="H3075:H3138" si="97">DATE(YEAR(B3075),MONTH(B3075),15)</f>
        <v>35110</v>
      </c>
    </row>
    <row r="3076" spans="1:8" x14ac:dyDescent="0.25">
      <c r="A3076" t="s">
        <v>43</v>
      </c>
      <c r="B3076" s="1">
        <v>35191</v>
      </c>
      <c r="C3076" s="3">
        <v>0</v>
      </c>
      <c r="D3076">
        <v>866.2</v>
      </c>
      <c r="E3076">
        <v>1</v>
      </c>
      <c r="F3076" t="s">
        <v>52</v>
      </c>
      <c r="G3076">
        <f t="shared" si="96"/>
        <v>5</v>
      </c>
      <c r="H3076" s="4">
        <f t="shared" si="97"/>
        <v>35200</v>
      </c>
    </row>
    <row r="3077" spans="1:8" x14ac:dyDescent="0.25">
      <c r="A3077" t="s">
        <v>43</v>
      </c>
      <c r="B3077" s="1">
        <v>35326</v>
      </c>
      <c r="C3077" s="3">
        <v>0</v>
      </c>
      <c r="D3077">
        <v>866.69</v>
      </c>
      <c r="E3077">
        <v>1</v>
      </c>
      <c r="F3077" t="s">
        <v>52</v>
      </c>
      <c r="G3077">
        <f t="shared" si="96"/>
        <v>9</v>
      </c>
      <c r="H3077" s="4">
        <f t="shared" si="97"/>
        <v>35323</v>
      </c>
    </row>
    <row r="3078" spans="1:8" x14ac:dyDescent="0.25">
      <c r="A3078" t="s">
        <v>43</v>
      </c>
      <c r="B3078" s="1">
        <v>35381</v>
      </c>
      <c r="C3078" s="3">
        <v>0</v>
      </c>
      <c r="D3078">
        <v>867.04</v>
      </c>
      <c r="E3078">
        <v>1</v>
      </c>
      <c r="F3078" t="s">
        <v>52</v>
      </c>
      <c r="G3078">
        <f t="shared" si="96"/>
        <v>11</v>
      </c>
      <c r="H3078" s="4">
        <f t="shared" si="97"/>
        <v>35384</v>
      </c>
    </row>
    <row r="3079" spans="1:8" x14ac:dyDescent="0.25">
      <c r="A3079" t="s">
        <v>43</v>
      </c>
      <c r="B3079" s="1">
        <v>35516</v>
      </c>
      <c r="C3079" s="3">
        <v>0</v>
      </c>
      <c r="D3079">
        <v>866.02</v>
      </c>
      <c r="E3079">
        <v>1</v>
      </c>
      <c r="F3079" t="s">
        <v>52</v>
      </c>
      <c r="G3079">
        <f t="shared" si="96"/>
        <v>3</v>
      </c>
      <c r="H3079" s="4">
        <f t="shared" si="97"/>
        <v>35504</v>
      </c>
    </row>
    <row r="3080" spans="1:8" x14ac:dyDescent="0.25">
      <c r="A3080" t="s">
        <v>43</v>
      </c>
      <c r="B3080" s="1">
        <v>35557</v>
      </c>
      <c r="C3080" s="3">
        <v>0.47152777777777777</v>
      </c>
      <c r="D3080">
        <v>865.59</v>
      </c>
      <c r="E3080">
        <v>1</v>
      </c>
      <c r="F3080" t="s">
        <v>52</v>
      </c>
      <c r="G3080">
        <f t="shared" si="96"/>
        <v>5</v>
      </c>
      <c r="H3080" s="4">
        <f t="shared" si="97"/>
        <v>35565</v>
      </c>
    </row>
    <row r="3081" spans="1:8" x14ac:dyDescent="0.25">
      <c r="A3081" t="s">
        <v>43</v>
      </c>
      <c r="B3081" s="1">
        <v>35688</v>
      </c>
      <c r="C3081" s="3">
        <v>0</v>
      </c>
      <c r="D3081">
        <v>865.57</v>
      </c>
      <c r="E3081">
        <v>1</v>
      </c>
      <c r="F3081" t="s">
        <v>52</v>
      </c>
      <c r="G3081">
        <f t="shared" si="96"/>
        <v>9</v>
      </c>
      <c r="H3081" s="4">
        <f t="shared" si="97"/>
        <v>35688</v>
      </c>
    </row>
    <row r="3082" spans="1:8" x14ac:dyDescent="0.25">
      <c r="A3082" t="s">
        <v>43</v>
      </c>
      <c r="B3082" s="1">
        <v>35891</v>
      </c>
      <c r="C3082" s="3">
        <v>0</v>
      </c>
      <c r="D3082">
        <v>863.13</v>
      </c>
      <c r="E3082">
        <v>1</v>
      </c>
      <c r="F3082" t="s">
        <v>52</v>
      </c>
      <c r="G3082">
        <f t="shared" si="96"/>
        <v>4</v>
      </c>
      <c r="H3082" s="4">
        <f t="shared" si="97"/>
        <v>35900</v>
      </c>
    </row>
    <row r="3083" spans="1:8" x14ac:dyDescent="0.25">
      <c r="A3083" t="s">
        <v>43</v>
      </c>
      <c r="B3083" s="1">
        <v>35948</v>
      </c>
      <c r="C3083" s="3">
        <v>0</v>
      </c>
      <c r="D3083">
        <v>862.45</v>
      </c>
      <c r="E3083">
        <v>1</v>
      </c>
      <c r="F3083" t="s">
        <v>52</v>
      </c>
      <c r="G3083">
        <f t="shared" si="96"/>
        <v>6</v>
      </c>
      <c r="H3083" s="4">
        <f t="shared" si="97"/>
        <v>35961</v>
      </c>
    </row>
    <row r="3084" spans="1:8" x14ac:dyDescent="0.25">
      <c r="A3084" t="s">
        <v>43</v>
      </c>
      <c r="B3084" s="1">
        <v>36055</v>
      </c>
      <c r="C3084" s="3">
        <v>0</v>
      </c>
      <c r="D3084">
        <v>862.41</v>
      </c>
      <c r="E3084">
        <v>1</v>
      </c>
      <c r="F3084" t="s">
        <v>52</v>
      </c>
      <c r="G3084">
        <f t="shared" si="96"/>
        <v>9</v>
      </c>
      <c r="H3084" s="4">
        <f t="shared" si="97"/>
        <v>36053</v>
      </c>
    </row>
    <row r="3085" spans="1:8" x14ac:dyDescent="0.25">
      <c r="A3085" t="s">
        <v>43</v>
      </c>
      <c r="B3085" s="1">
        <v>36104</v>
      </c>
      <c r="C3085" s="3">
        <v>0</v>
      </c>
      <c r="D3085">
        <v>862.47</v>
      </c>
      <c r="E3085">
        <v>1</v>
      </c>
      <c r="F3085" t="s">
        <v>52</v>
      </c>
      <c r="G3085">
        <f t="shared" si="96"/>
        <v>11</v>
      </c>
      <c r="H3085" s="4">
        <f t="shared" si="97"/>
        <v>36114</v>
      </c>
    </row>
    <row r="3086" spans="1:8" x14ac:dyDescent="0.25">
      <c r="A3086" t="s">
        <v>43</v>
      </c>
      <c r="B3086" s="1">
        <v>36248</v>
      </c>
      <c r="C3086" s="3">
        <v>0</v>
      </c>
      <c r="D3086">
        <v>861.45</v>
      </c>
      <c r="E3086">
        <v>1</v>
      </c>
      <c r="F3086" t="s">
        <v>52</v>
      </c>
      <c r="G3086">
        <f t="shared" si="96"/>
        <v>3</v>
      </c>
      <c r="H3086" s="4">
        <f t="shared" si="97"/>
        <v>36234</v>
      </c>
    </row>
    <row r="3087" spans="1:8" x14ac:dyDescent="0.25">
      <c r="A3087" t="s">
        <v>43</v>
      </c>
      <c r="B3087" s="1">
        <v>36298</v>
      </c>
      <c r="C3087" s="3">
        <v>0</v>
      </c>
      <c r="D3087">
        <v>861.03</v>
      </c>
      <c r="E3087">
        <v>1</v>
      </c>
      <c r="F3087" t="s">
        <v>52</v>
      </c>
      <c r="G3087">
        <f t="shared" si="96"/>
        <v>5</v>
      </c>
      <c r="H3087" s="4">
        <f t="shared" si="97"/>
        <v>36295</v>
      </c>
    </row>
    <row r="3088" spans="1:8" x14ac:dyDescent="0.25">
      <c r="A3088" t="s">
        <v>43</v>
      </c>
      <c r="B3088" s="1">
        <v>36426</v>
      </c>
      <c r="C3088" s="3">
        <v>0</v>
      </c>
      <c r="D3088">
        <v>861.2</v>
      </c>
      <c r="E3088">
        <v>1</v>
      </c>
      <c r="F3088" t="s">
        <v>52</v>
      </c>
      <c r="G3088">
        <f t="shared" si="96"/>
        <v>9</v>
      </c>
      <c r="H3088" s="4">
        <f t="shared" si="97"/>
        <v>36418</v>
      </c>
    </row>
    <row r="3089" spans="1:8" x14ac:dyDescent="0.25">
      <c r="A3089" t="s">
        <v>43</v>
      </c>
      <c r="B3089" s="1">
        <v>36473</v>
      </c>
      <c r="C3089" s="3">
        <v>0</v>
      </c>
      <c r="D3089">
        <v>861.46</v>
      </c>
      <c r="E3089">
        <v>1</v>
      </c>
      <c r="F3089" t="s">
        <v>52</v>
      </c>
      <c r="G3089">
        <f t="shared" si="96"/>
        <v>11</v>
      </c>
      <c r="H3089" s="4">
        <f t="shared" si="97"/>
        <v>36479</v>
      </c>
    </row>
    <row r="3090" spans="1:8" x14ac:dyDescent="0.25">
      <c r="A3090" t="s">
        <v>43</v>
      </c>
      <c r="B3090" s="1">
        <v>36592</v>
      </c>
      <c r="C3090" s="3">
        <v>0</v>
      </c>
      <c r="D3090">
        <v>860.82</v>
      </c>
      <c r="E3090">
        <v>1</v>
      </c>
      <c r="F3090" t="s">
        <v>52</v>
      </c>
      <c r="G3090">
        <f t="shared" si="96"/>
        <v>3</v>
      </c>
      <c r="H3090" s="4">
        <f t="shared" si="97"/>
        <v>36600</v>
      </c>
    </row>
    <row r="3091" spans="1:8" x14ac:dyDescent="0.25">
      <c r="A3091" t="s">
        <v>43</v>
      </c>
      <c r="B3091" s="1">
        <v>36662</v>
      </c>
      <c r="C3091" s="3">
        <v>0</v>
      </c>
      <c r="D3091">
        <v>860.13</v>
      </c>
      <c r="E3091">
        <v>1</v>
      </c>
      <c r="F3091" t="s">
        <v>52</v>
      </c>
      <c r="G3091">
        <f t="shared" si="96"/>
        <v>5</v>
      </c>
      <c r="H3091" s="4">
        <f t="shared" si="97"/>
        <v>36661</v>
      </c>
    </row>
    <row r="3092" spans="1:8" x14ac:dyDescent="0.25">
      <c r="A3092" t="s">
        <v>43</v>
      </c>
      <c r="B3092" s="1">
        <v>36791</v>
      </c>
      <c r="C3092" s="3">
        <v>0</v>
      </c>
      <c r="D3092">
        <v>861.23</v>
      </c>
      <c r="E3092">
        <v>1</v>
      </c>
      <c r="F3092" t="s">
        <v>52</v>
      </c>
      <c r="G3092">
        <f t="shared" si="96"/>
        <v>9</v>
      </c>
      <c r="H3092" s="4">
        <f t="shared" si="97"/>
        <v>36784</v>
      </c>
    </row>
    <row r="3093" spans="1:8" x14ac:dyDescent="0.25">
      <c r="A3093" t="s">
        <v>43</v>
      </c>
      <c r="B3093" s="1">
        <v>36850</v>
      </c>
      <c r="C3093" s="3">
        <v>0</v>
      </c>
      <c r="D3093">
        <v>861.76</v>
      </c>
      <c r="E3093">
        <v>1</v>
      </c>
      <c r="F3093" t="s">
        <v>52</v>
      </c>
      <c r="G3093">
        <f t="shared" si="96"/>
        <v>11</v>
      </c>
      <c r="H3093" s="4">
        <f t="shared" si="97"/>
        <v>36845</v>
      </c>
    </row>
    <row r="3094" spans="1:8" x14ac:dyDescent="0.25">
      <c r="A3094" t="s">
        <v>43</v>
      </c>
      <c r="B3094" s="1">
        <v>36971</v>
      </c>
      <c r="C3094" s="3">
        <v>0</v>
      </c>
      <c r="D3094">
        <v>861.47</v>
      </c>
      <c r="E3094">
        <v>1</v>
      </c>
      <c r="F3094" t="s">
        <v>52</v>
      </c>
      <c r="G3094">
        <f t="shared" si="96"/>
        <v>3</v>
      </c>
      <c r="H3094" s="4">
        <f t="shared" si="97"/>
        <v>36965</v>
      </c>
    </row>
    <row r="3095" spans="1:8" x14ac:dyDescent="0.25">
      <c r="A3095" t="s">
        <v>43</v>
      </c>
      <c r="B3095" s="1">
        <v>37021</v>
      </c>
      <c r="C3095" s="3">
        <v>0</v>
      </c>
      <c r="D3095">
        <v>861.62</v>
      </c>
      <c r="E3095">
        <v>1</v>
      </c>
      <c r="F3095" t="s">
        <v>52</v>
      </c>
      <c r="G3095">
        <f t="shared" si="96"/>
        <v>5</v>
      </c>
      <c r="H3095" s="4">
        <f t="shared" si="97"/>
        <v>37026</v>
      </c>
    </row>
    <row r="3096" spans="1:8" x14ac:dyDescent="0.25">
      <c r="A3096" t="s">
        <v>43</v>
      </c>
      <c r="B3096" s="1">
        <v>37180</v>
      </c>
      <c r="C3096" s="3">
        <v>0</v>
      </c>
      <c r="D3096">
        <v>863.19</v>
      </c>
      <c r="E3096">
        <v>1</v>
      </c>
      <c r="F3096" t="s">
        <v>52</v>
      </c>
      <c r="G3096">
        <f t="shared" si="96"/>
        <v>10</v>
      </c>
      <c r="H3096" s="4">
        <f t="shared" si="97"/>
        <v>37179</v>
      </c>
    </row>
    <row r="3097" spans="1:8" x14ac:dyDescent="0.25">
      <c r="A3097" t="s">
        <v>43</v>
      </c>
      <c r="B3097" s="1">
        <v>37239</v>
      </c>
      <c r="C3097" s="3">
        <v>0</v>
      </c>
      <c r="D3097">
        <v>863.39</v>
      </c>
      <c r="E3097">
        <v>1</v>
      </c>
      <c r="F3097" t="s">
        <v>52</v>
      </c>
      <c r="G3097">
        <f t="shared" si="96"/>
        <v>12</v>
      </c>
      <c r="H3097" s="4">
        <f t="shared" si="97"/>
        <v>37240</v>
      </c>
    </row>
    <row r="3098" spans="1:8" x14ac:dyDescent="0.25">
      <c r="A3098" t="s">
        <v>43</v>
      </c>
      <c r="B3098" s="1">
        <v>37357</v>
      </c>
      <c r="C3098" s="3">
        <v>0</v>
      </c>
      <c r="D3098">
        <v>863.72</v>
      </c>
      <c r="E3098">
        <v>1</v>
      </c>
      <c r="F3098" t="s">
        <v>52</v>
      </c>
      <c r="G3098">
        <f t="shared" si="96"/>
        <v>4</v>
      </c>
      <c r="H3098" s="4">
        <f t="shared" si="97"/>
        <v>37361</v>
      </c>
    </row>
    <row r="3099" spans="1:8" x14ac:dyDescent="0.25">
      <c r="A3099" t="s">
        <v>43</v>
      </c>
      <c r="B3099" s="1">
        <v>37400</v>
      </c>
      <c r="C3099" s="3">
        <v>0</v>
      </c>
      <c r="D3099">
        <v>863.71</v>
      </c>
      <c r="E3099">
        <v>1</v>
      </c>
      <c r="F3099" t="s">
        <v>52</v>
      </c>
      <c r="G3099">
        <f t="shared" si="96"/>
        <v>5</v>
      </c>
      <c r="H3099" s="4">
        <f t="shared" si="97"/>
        <v>37391</v>
      </c>
    </row>
    <row r="3100" spans="1:8" x14ac:dyDescent="0.25">
      <c r="A3100" t="s">
        <v>43</v>
      </c>
      <c r="B3100" s="1">
        <v>37508</v>
      </c>
      <c r="C3100" s="3">
        <v>0</v>
      </c>
      <c r="D3100">
        <v>865.17</v>
      </c>
      <c r="E3100">
        <v>1</v>
      </c>
      <c r="F3100" t="s">
        <v>52</v>
      </c>
      <c r="G3100">
        <f t="shared" si="96"/>
        <v>9</v>
      </c>
      <c r="H3100" s="4">
        <f t="shared" si="97"/>
        <v>37514</v>
      </c>
    </row>
    <row r="3101" spans="1:8" x14ac:dyDescent="0.25">
      <c r="A3101" t="s">
        <v>43</v>
      </c>
      <c r="B3101" s="1">
        <v>37581</v>
      </c>
      <c r="C3101" s="3">
        <v>0</v>
      </c>
      <c r="D3101">
        <v>866.14</v>
      </c>
      <c r="E3101">
        <v>1</v>
      </c>
      <c r="F3101" t="s">
        <v>52</v>
      </c>
      <c r="G3101">
        <f t="shared" si="96"/>
        <v>11</v>
      </c>
      <c r="H3101" s="4">
        <f t="shared" si="97"/>
        <v>37575</v>
      </c>
    </row>
    <row r="3102" spans="1:8" x14ac:dyDescent="0.25">
      <c r="A3102" t="s">
        <v>43</v>
      </c>
      <c r="B3102" s="1">
        <v>37686</v>
      </c>
      <c r="C3102" s="3">
        <v>0</v>
      </c>
      <c r="D3102">
        <v>866.55</v>
      </c>
      <c r="E3102">
        <v>1</v>
      </c>
      <c r="F3102" t="s">
        <v>52</v>
      </c>
      <c r="G3102">
        <f t="shared" si="96"/>
        <v>3</v>
      </c>
      <c r="H3102" s="4">
        <f t="shared" si="97"/>
        <v>37695</v>
      </c>
    </row>
    <row r="3103" spans="1:8" x14ac:dyDescent="0.25">
      <c r="A3103" t="s">
        <v>43</v>
      </c>
      <c r="B3103" s="1">
        <v>37754</v>
      </c>
      <c r="C3103" s="3">
        <v>0.59027777777777779</v>
      </c>
      <c r="D3103">
        <v>866.62</v>
      </c>
      <c r="E3103">
        <v>1</v>
      </c>
      <c r="F3103" t="s">
        <v>52</v>
      </c>
      <c r="G3103">
        <f t="shared" si="96"/>
        <v>5</v>
      </c>
      <c r="H3103" s="4">
        <f t="shared" si="97"/>
        <v>37756</v>
      </c>
    </row>
    <row r="3104" spans="1:8" x14ac:dyDescent="0.25">
      <c r="A3104" t="s">
        <v>43</v>
      </c>
      <c r="B3104" s="1">
        <v>37873</v>
      </c>
      <c r="C3104" s="3">
        <v>0.70208333333333339</v>
      </c>
      <c r="D3104">
        <v>867.83</v>
      </c>
      <c r="E3104">
        <v>1</v>
      </c>
      <c r="F3104" t="s">
        <v>52</v>
      </c>
      <c r="G3104">
        <f t="shared" si="96"/>
        <v>9</v>
      </c>
      <c r="H3104" s="4">
        <f t="shared" si="97"/>
        <v>37879</v>
      </c>
    </row>
    <row r="3105" spans="1:8" x14ac:dyDescent="0.25">
      <c r="A3105" t="s">
        <v>43</v>
      </c>
      <c r="B3105" s="1">
        <v>37932</v>
      </c>
      <c r="C3105" s="3">
        <v>0.5229166666666667</v>
      </c>
      <c r="D3105">
        <v>868.66</v>
      </c>
      <c r="E3105">
        <v>1</v>
      </c>
      <c r="F3105" t="s">
        <v>52</v>
      </c>
      <c r="G3105">
        <f t="shared" si="96"/>
        <v>11</v>
      </c>
      <c r="H3105" s="4">
        <f t="shared" si="97"/>
        <v>37940</v>
      </c>
    </row>
    <row r="3106" spans="1:8" x14ac:dyDescent="0.25">
      <c r="A3106" t="s">
        <v>43</v>
      </c>
      <c r="B3106" s="1">
        <v>38076</v>
      </c>
      <c r="C3106" s="3">
        <v>0.42708333333333331</v>
      </c>
      <c r="D3106">
        <v>869.3</v>
      </c>
      <c r="E3106">
        <v>1</v>
      </c>
      <c r="F3106" t="s">
        <v>52</v>
      </c>
      <c r="G3106">
        <f t="shared" si="96"/>
        <v>3</v>
      </c>
      <c r="H3106" s="4">
        <f t="shared" si="97"/>
        <v>38061</v>
      </c>
    </row>
    <row r="3107" spans="1:8" x14ac:dyDescent="0.25">
      <c r="A3107" t="s">
        <v>43</v>
      </c>
      <c r="B3107" s="1">
        <v>38128</v>
      </c>
      <c r="C3107" s="3">
        <v>0.34375</v>
      </c>
      <c r="D3107">
        <v>869.44</v>
      </c>
      <c r="E3107">
        <v>1</v>
      </c>
      <c r="F3107" t="s">
        <v>52</v>
      </c>
      <c r="G3107">
        <f t="shared" si="96"/>
        <v>5</v>
      </c>
      <c r="H3107" s="4">
        <f t="shared" si="97"/>
        <v>38122</v>
      </c>
    </row>
    <row r="3108" spans="1:8" x14ac:dyDescent="0.25">
      <c r="A3108" t="s">
        <v>43</v>
      </c>
      <c r="B3108" s="1">
        <v>38251</v>
      </c>
      <c r="C3108" s="3">
        <v>0.40833333333333338</v>
      </c>
      <c r="D3108">
        <v>870.69</v>
      </c>
      <c r="E3108">
        <v>1</v>
      </c>
      <c r="F3108" t="s">
        <v>52</v>
      </c>
      <c r="G3108">
        <f t="shared" si="96"/>
        <v>9</v>
      </c>
      <c r="H3108" s="4">
        <f t="shared" si="97"/>
        <v>38245</v>
      </c>
    </row>
    <row r="3109" spans="1:8" x14ac:dyDescent="0.25">
      <c r="A3109" t="s">
        <v>43</v>
      </c>
      <c r="B3109" s="1">
        <v>38309</v>
      </c>
      <c r="C3109" s="3">
        <v>0.46458333333333335</v>
      </c>
      <c r="D3109">
        <v>871.35</v>
      </c>
      <c r="E3109">
        <v>1</v>
      </c>
      <c r="F3109" t="s">
        <v>52</v>
      </c>
      <c r="G3109">
        <f t="shared" si="96"/>
        <v>11</v>
      </c>
      <c r="H3109" s="4">
        <f t="shared" si="97"/>
        <v>38306</v>
      </c>
    </row>
    <row r="3110" spans="1:8" x14ac:dyDescent="0.25">
      <c r="A3110" t="s">
        <v>43</v>
      </c>
      <c r="B3110" s="1">
        <v>38441</v>
      </c>
      <c r="C3110" s="3">
        <v>0.51388888888888895</v>
      </c>
      <c r="D3110">
        <v>871.78</v>
      </c>
      <c r="E3110">
        <v>1</v>
      </c>
      <c r="F3110" t="s">
        <v>52</v>
      </c>
      <c r="G3110">
        <f t="shared" si="96"/>
        <v>3</v>
      </c>
      <c r="H3110" s="4">
        <f t="shared" si="97"/>
        <v>38426</v>
      </c>
    </row>
    <row r="3111" spans="1:8" x14ac:dyDescent="0.25">
      <c r="A3111" t="s">
        <v>43</v>
      </c>
      <c r="B3111" s="1">
        <v>38503</v>
      </c>
      <c r="C3111" s="3">
        <v>0.53472222222222221</v>
      </c>
      <c r="D3111">
        <v>871.78</v>
      </c>
      <c r="E3111">
        <v>1</v>
      </c>
      <c r="F3111" t="s">
        <v>52</v>
      </c>
      <c r="G3111">
        <f t="shared" si="96"/>
        <v>5</v>
      </c>
      <c r="H3111" s="4">
        <f t="shared" si="97"/>
        <v>38487</v>
      </c>
    </row>
    <row r="3112" spans="1:8" x14ac:dyDescent="0.25">
      <c r="A3112" t="s">
        <v>43</v>
      </c>
      <c r="B3112" s="1">
        <v>38624</v>
      </c>
      <c r="C3112" s="3">
        <v>0.54027777777777775</v>
      </c>
      <c r="D3112">
        <v>872.59</v>
      </c>
      <c r="E3112">
        <v>1</v>
      </c>
      <c r="F3112" t="s">
        <v>52</v>
      </c>
      <c r="G3112">
        <f t="shared" si="96"/>
        <v>9</v>
      </c>
      <c r="H3112" s="4">
        <f t="shared" si="97"/>
        <v>38610</v>
      </c>
    </row>
    <row r="3113" spans="1:8" x14ac:dyDescent="0.25">
      <c r="A3113" t="s">
        <v>43</v>
      </c>
      <c r="B3113" s="1">
        <v>38677</v>
      </c>
      <c r="C3113" s="3">
        <v>0.60833333333333328</v>
      </c>
      <c r="D3113">
        <v>873.13</v>
      </c>
      <c r="E3113">
        <v>1</v>
      </c>
      <c r="F3113" t="s">
        <v>52</v>
      </c>
      <c r="G3113">
        <f t="shared" si="96"/>
        <v>11</v>
      </c>
      <c r="H3113" s="4">
        <f t="shared" si="97"/>
        <v>38671</v>
      </c>
    </row>
    <row r="3114" spans="1:8" x14ac:dyDescent="0.25">
      <c r="A3114" t="s">
        <v>43</v>
      </c>
      <c r="B3114" s="1">
        <v>38846</v>
      </c>
      <c r="C3114" s="3">
        <v>0.52430555555555558</v>
      </c>
      <c r="D3114">
        <v>872.92</v>
      </c>
      <c r="E3114">
        <v>1</v>
      </c>
      <c r="F3114" t="s">
        <v>52</v>
      </c>
      <c r="G3114">
        <f t="shared" si="96"/>
        <v>5</v>
      </c>
      <c r="H3114" s="4">
        <f t="shared" si="97"/>
        <v>38852</v>
      </c>
    </row>
    <row r="3115" spans="1:8" x14ac:dyDescent="0.25">
      <c r="A3115" t="s">
        <v>43</v>
      </c>
      <c r="B3115" s="1">
        <v>38981</v>
      </c>
      <c r="C3115" s="3">
        <v>0.6069444444444444</v>
      </c>
      <c r="D3115">
        <v>873.86</v>
      </c>
      <c r="E3115">
        <v>1</v>
      </c>
      <c r="F3115" t="s">
        <v>52</v>
      </c>
      <c r="G3115">
        <f t="shared" si="96"/>
        <v>9</v>
      </c>
      <c r="H3115" s="4">
        <f t="shared" si="97"/>
        <v>38975</v>
      </c>
    </row>
    <row r="3116" spans="1:8" x14ac:dyDescent="0.25">
      <c r="A3116" t="s">
        <v>43</v>
      </c>
      <c r="B3116" s="1">
        <v>39042</v>
      </c>
      <c r="C3116" s="3">
        <v>0.57361111111111118</v>
      </c>
      <c r="D3116">
        <v>874.13</v>
      </c>
      <c r="E3116">
        <v>1</v>
      </c>
      <c r="F3116" t="s">
        <v>52</v>
      </c>
      <c r="G3116">
        <f t="shared" si="96"/>
        <v>11</v>
      </c>
      <c r="H3116" s="4">
        <f t="shared" si="97"/>
        <v>39036</v>
      </c>
    </row>
    <row r="3117" spans="1:8" x14ac:dyDescent="0.25">
      <c r="A3117" t="s">
        <v>43</v>
      </c>
      <c r="B3117" s="1">
        <v>39160</v>
      </c>
      <c r="C3117" s="3">
        <v>0.58888888888888891</v>
      </c>
      <c r="D3117">
        <v>873.26</v>
      </c>
      <c r="E3117">
        <v>1</v>
      </c>
      <c r="F3117" t="s">
        <v>52</v>
      </c>
      <c r="G3117">
        <f t="shared" si="96"/>
        <v>3</v>
      </c>
      <c r="H3117" s="4">
        <f t="shared" si="97"/>
        <v>39156</v>
      </c>
    </row>
    <row r="3118" spans="1:8" x14ac:dyDescent="0.25">
      <c r="A3118" t="s">
        <v>43</v>
      </c>
      <c r="B3118" s="1">
        <v>39232</v>
      </c>
      <c r="C3118" s="3">
        <v>0.55555555555555558</v>
      </c>
      <c r="D3118">
        <v>872.7</v>
      </c>
      <c r="E3118">
        <v>1</v>
      </c>
      <c r="F3118" t="s">
        <v>52</v>
      </c>
      <c r="G3118">
        <f t="shared" si="96"/>
        <v>5</v>
      </c>
      <c r="H3118" s="4">
        <f t="shared" si="97"/>
        <v>39217</v>
      </c>
    </row>
    <row r="3119" spans="1:8" x14ac:dyDescent="0.25">
      <c r="A3119" t="s">
        <v>43</v>
      </c>
      <c r="B3119" s="1">
        <v>39342</v>
      </c>
      <c r="C3119" s="3">
        <v>0.58888888888888891</v>
      </c>
      <c r="D3119">
        <v>873.69</v>
      </c>
      <c r="E3119">
        <v>1</v>
      </c>
      <c r="F3119" t="s">
        <v>52</v>
      </c>
      <c r="G3119">
        <f t="shared" si="96"/>
        <v>9</v>
      </c>
      <c r="H3119" s="4">
        <f t="shared" si="97"/>
        <v>39340</v>
      </c>
    </row>
    <row r="3120" spans="1:8" x14ac:dyDescent="0.25">
      <c r="A3120" t="s">
        <v>43</v>
      </c>
      <c r="B3120" s="1">
        <v>39412</v>
      </c>
      <c r="C3120" s="3">
        <v>0.55277777777777781</v>
      </c>
      <c r="D3120">
        <v>874.17</v>
      </c>
      <c r="E3120">
        <v>1</v>
      </c>
      <c r="F3120" t="s">
        <v>52</v>
      </c>
      <c r="G3120">
        <f t="shared" si="96"/>
        <v>11</v>
      </c>
      <c r="H3120" s="4">
        <f t="shared" si="97"/>
        <v>39401</v>
      </c>
    </row>
    <row r="3121" spans="1:8" x14ac:dyDescent="0.25">
      <c r="A3121" t="s">
        <v>43</v>
      </c>
      <c r="B3121" s="1">
        <v>39554</v>
      </c>
      <c r="C3121" s="3">
        <v>0.76111111111111107</v>
      </c>
      <c r="D3121">
        <v>873.6</v>
      </c>
      <c r="E3121">
        <v>1</v>
      </c>
      <c r="F3121" t="s">
        <v>52</v>
      </c>
      <c r="G3121">
        <f t="shared" si="96"/>
        <v>4</v>
      </c>
      <c r="H3121" s="4">
        <f t="shared" si="97"/>
        <v>39553</v>
      </c>
    </row>
    <row r="3122" spans="1:8" x14ac:dyDescent="0.25">
      <c r="A3122" t="s">
        <v>43</v>
      </c>
      <c r="B3122" s="1">
        <v>39581</v>
      </c>
      <c r="C3122" s="3">
        <v>0.50972222222222219</v>
      </c>
      <c r="D3122">
        <v>873.5</v>
      </c>
      <c r="E3122">
        <v>1</v>
      </c>
      <c r="F3122" t="s">
        <v>52</v>
      </c>
      <c r="G3122">
        <f t="shared" si="96"/>
        <v>5</v>
      </c>
      <c r="H3122" s="4">
        <f t="shared" si="97"/>
        <v>39583</v>
      </c>
    </row>
    <row r="3123" spans="1:8" x14ac:dyDescent="0.25">
      <c r="A3123" t="s">
        <v>43</v>
      </c>
      <c r="B3123" s="1">
        <v>39645</v>
      </c>
      <c r="C3123" s="3">
        <v>0.51180555555555551</v>
      </c>
      <c r="D3123">
        <v>873.76</v>
      </c>
      <c r="E3123">
        <v>1</v>
      </c>
      <c r="F3123" t="s">
        <v>52</v>
      </c>
      <c r="G3123">
        <f t="shared" si="96"/>
        <v>7</v>
      </c>
      <c r="H3123" s="4">
        <f t="shared" si="97"/>
        <v>39644</v>
      </c>
    </row>
    <row r="3124" spans="1:8" x14ac:dyDescent="0.25">
      <c r="A3124" t="s">
        <v>43</v>
      </c>
      <c r="B3124" s="1">
        <v>39742</v>
      </c>
      <c r="C3124" s="3">
        <v>0</v>
      </c>
      <c r="D3124">
        <v>875.06</v>
      </c>
      <c r="E3124">
        <v>1</v>
      </c>
      <c r="F3124" t="s">
        <v>52</v>
      </c>
      <c r="G3124">
        <f t="shared" si="96"/>
        <v>10</v>
      </c>
      <c r="H3124" s="4">
        <f t="shared" si="97"/>
        <v>39736</v>
      </c>
    </row>
    <row r="3125" spans="1:8" x14ac:dyDescent="0.25">
      <c r="A3125" t="s">
        <v>43</v>
      </c>
      <c r="B3125" s="1">
        <v>39905</v>
      </c>
      <c r="C3125" s="3">
        <v>0.48472222222222222</v>
      </c>
      <c r="D3125">
        <v>875.27</v>
      </c>
      <c r="E3125">
        <v>1</v>
      </c>
      <c r="F3125" t="s">
        <v>52</v>
      </c>
      <c r="G3125">
        <f t="shared" si="96"/>
        <v>4</v>
      </c>
      <c r="H3125" s="4">
        <f t="shared" si="97"/>
        <v>39918</v>
      </c>
    </row>
    <row r="3126" spans="1:8" x14ac:dyDescent="0.25">
      <c r="A3126" t="s">
        <v>43</v>
      </c>
      <c r="B3126" s="1">
        <v>39937</v>
      </c>
      <c r="C3126" s="3">
        <v>0.4826388888888889</v>
      </c>
      <c r="D3126">
        <v>875.22</v>
      </c>
      <c r="E3126">
        <v>1</v>
      </c>
      <c r="F3126" t="s">
        <v>52</v>
      </c>
      <c r="G3126">
        <f t="shared" si="96"/>
        <v>5</v>
      </c>
      <c r="H3126" s="4">
        <f t="shared" si="97"/>
        <v>39948</v>
      </c>
    </row>
    <row r="3127" spans="1:8" x14ac:dyDescent="0.25">
      <c r="A3127" t="s">
        <v>43</v>
      </c>
      <c r="B3127" s="1">
        <v>40287</v>
      </c>
      <c r="C3127" s="3">
        <v>0.54861111111111105</v>
      </c>
      <c r="D3127">
        <v>875.3</v>
      </c>
      <c r="E3127">
        <v>1</v>
      </c>
      <c r="F3127" t="s">
        <v>52</v>
      </c>
      <c r="G3127">
        <f t="shared" si="96"/>
        <v>4</v>
      </c>
      <c r="H3127" s="4">
        <f t="shared" si="97"/>
        <v>40283</v>
      </c>
    </row>
    <row r="3128" spans="1:8" x14ac:dyDescent="0.25">
      <c r="A3128" t="s">
        <v>43</v>
      </c>
      <c r="B3128" s="1">
        <v>40645</v>
      </c>
      <c r="C3128" s="3">
        <v>0.51944444444444449</v>
      </c>
      <c r="D3128">
        <v>875.73</v>
      </c>
      <c r="E3128">
        <v>1</v>
      </c>
      <c r="F3128" t="s">
        <v>52</v>
      </c>
      <c r="G3128">
        <f t="shared" si="96"/>
        <v>4</v>
      </c>
      <c r="H3128" s="4">
        <f t="shared" si="97"/>
        <v>40648</v>
      </c>
    </row>
    <row r="3129" spans="1:8" x14ac:dyDescent="0.25">
      <c r="A3129" t="s">
        <v>43</v>
      </c>
      <c r="B3129" s="1">
        <v>41015</v>
      </c>
      <c r="C3129" s="3">
        <v>0.52569444444444446</v>
      </c>
      <c r="D3129">
        <v>875.23</v>
      </c>
      <c r="E3129">
        <v>1</v>
      </c>
      <c r="F3129" t="s">
        <v>52</v>
      </c>
      <c r="G3129">
        <f t="shared" si="96"/>
        <v>4</v>
      </c>
      <c r="H3129" s="4">
        <f t="shared" si="97"/>
        <v>41014</v>
      </c>
    </row>
    <row r="3130" spans="1:8" x14ac:dyDescent="0.25">
      <c r="A3130" t="s">
        <v>43</v>
      </c>
      <c r="B3130" s="1">
        <v>41367</v>
      </c>
      <c r="C3130" s="3">
        <v>0.4694444444444445</v>
      </c>
      <c r="D3130">
        <v>876.33</v>
      </c>
      <c r="E3130">
        <v>1</v>
      </c>
      <c r="F3130" t="s">
        <v>52</v>
      </c>
      <c r="G3130">
        <f t="shared" si="96"/>
        <v>4</v>
      </c>
      <c r="H3130" s="4">
        <f t="shared" si="97"/>
        <v>41379</v>
      </c>
    </row>
    <row r="3131" spans="1:8" x14ac:dyDescent="0.25">
      <c r="A3131" t="s">
        <v>43</v>
      </c>
      <c r="B3131" s="1">
        <v>41737</v>
      </c>
      <c r="C3131" s="3">
        <v>0.49513888888888885</v>
      </c>
      <c r="D3131">
        <v>877.49</v>
      </c>
      <c r="E3131">
        <v>1</v>
      </c>
      <c r="F3131" t="s">
        <v>52</v>
      </c>
      <c r="G3131">
        <f t="shared" si="96"/>
        <v>4</v>
      </c>
      <c r="H3131" s="4">
        <f t="shared" si="97"/>
        <v>41744</v>
      </c>
    </row>
    <row r="3132" spans="1:8" x14ac:dyDescent="0.25">
      <c r="A3132" t="s">
        <v>43</v>
      </c>
      <c r="B3132" s="1">
        <v>42108</v>
      </c>
      <c r="C3132" s="3">
        <v>0.50347222222222221</v>
      </c>
      <c r="D3132">
        <v>879.1</v>
      </c>
      <c r="E3132">
        <v>1</v>
      </c>
      <c r="F3132" t="s">
        <v>52</v>
      </c>
      <c r="G3132">
        <f t="shared" si="96"/>
        <v>4</v>
      </c>
      <c r="H3132" s="4">
        <f t="shared" si="97"/>
        <v>42109</v>
      </c>
    </row>
    <row r="3133" spans="1:8" x14ac:dyDescent="0.25">
      <c r="A3133" t="s">
        <v>43</v>
      </c>
      <c r="B3133" s="1">
        <v>42472</v>
      </c>
      <c r="C3133" s="3">
        <v>0.58472222222222225</v>
      </c>
      <c r="D3133">
        <v>880.66</v>
      </c>
      <c r="E3133">
        <v>1</v>
      </c>
      <c r="F3133" t="s">
        <v>52</v>
      </c>
      <c r="G3133">
        <f t="shared" si="96"/>
        <v>4</v>
      </c>
      <c r="H3133" s="4">
        <f t="shared" si="97"/>
        <v>42475</v>
      </c>
    </row>
    <row r="3134" spans="1:8" x14ac:dyDescent="0.25">
      <c r="A3134" t="s">
        <v>43</v>
      </c>
      <c r="B3134" s="1">
        <v>42856</v>
      </c>
      <c r="C3134" s="3">
        <v>0.52708333333333335</v>
      </c>
      <c r="D3134">
        <v>881.6</v>
      </c>
      <c r="E3134">
        <v>1</v>
      </c>
      <c r="F3134" t="s">
        <v>52</v>
      </c>
      <c r="G3134">
        <f t="shared" si="96"/>
        <v>5</v>
      </c>
      <c r="H3134" s="4">
        <f t="shared" si="97"/>
        <v>42870</v>
      </c>
    </row>
    <row r="3135" spans="1:8" x14ac:dyDescent="0.25">
      <c r="A3135" t="s">
        <v>43</v>
      </c>
      <c r="B3135" s="1">
        <v>43120</v>
      </c>
      <c r="C3135" s="3">
        <v>0.55694444444444446</v>
      </c>
      <c r="D3135">
        <v>880.68</v>
      </c>
      <c r="E3135">
        <v>43</v>
      </c>
      <c r="F3135" t="s">
        <v>52</v>
      </c>
      <c r="G3135">
        <f t="shared" si="96"/>
        <v>1</v>
      </c>
      <c r="H3135" s="4">
        <f t="shared" si="97"/>
        <v>43115</v>
      </c>
    </row>
    <row r="3136" spans="1:8" x14ac:dyDescent="0.25">
      <c r="A3136" t="s">
        <v>43</v>
      </c>
      <c r="B3136" s="1">
        <v>43143</v>
      </c>
      <c r="C3136" s="3">
        <v>5.6944444444444443E-2</v>
      </c>
      <c r="D3136">
        <v>880.28</v>
      </c>
      <c r="E3136">
        <v>56</v>
      </c>
      <c r="F3136" t="s">
        <v>52</v>
      </c>
      <c r="G3136">
        <f t="shared" si="96"/>
        <v>2</v>
      </c>
      <c r="H3136" s="4">
        <f t="shared" si="97"/>
        <v>43146</v>
      </c>
    </row>
    <row r="3137" spans="1:8" x14ac:dyDescent="0.25">
      <c r="A3137" t="s">
        <v>43</v>
      </c>
      <c r="B3137" s="1">
        <v>43169</v>
      </c>
      <c r="C3137" s="3">
        <v>0.55694444444444446</v>
      </c>
      <c r="D3137">
        <v>879.59</v>
      </c>
      <c r="E3137">
        <v>64</v>
      </c>
      <c r="F3137" t="s">
        <v>52</v>
      </c>
      <c r="G3137">
        <f t="shared" si="96"/>
        <v>3</v>
      </c>
      <c r="H3137" s="4">
        <f t="shared" si="97"/>
        <v>43174</v>
      </c>
    </row>
    <row r="3138" spans="1:8" x14ac:dyDescent="0.25">
      <c r="A3138" t="s">
        <v>43</v>
      </c>
      <c r="B3138" s="1">
        <v>43205</v>
      </c>
      <c r="C3138" s="3">
        <v>0.54166666666666663</v>
      </c>
      <c r="D3138">
        <v>878.65</v>
      </c>
      <c r="E3138">
        <v>60</v>
      </c>
      <c r="F3138" t="s">
        <v>52</v>
      </c>
      <c r="G3138">
        <f t="shared" si="96"/>
        <v>4</v>
      </c>
      <c r="H3138" s="4">
        <f t="shared" si="97"/>
        <v>43205</v>
      </c>
    </row>
    <row r="3139" spans="1:8" x14ac:dyDescent="0.25">
      <c r="A3139" t="s">
        <v>43</v>
      </c>
      <c r="B3139" s="1">
        <v>43236</v>
      </c>
      <c r="C3139" s="3">
        <v>0.54166666666666663</v>
      </c>
      <c r="D3139">
        <v>878.18</v>
      </c>
      <c r="E3139">
        <v>62</v>
      </c>
      <c r="F3139" t="s">
        <v>52</v>
      </c>
      <c r="G3139">
        <f t="shared" ref="G3139:G3202" si="98">MONTH(B3139)</f>
        <v>5</v>
      </c>
      <c r="H3139" s="4">
        <f t="shared" ref="H3139:H3202" si="99">DATE(YEAR(B3139),MONTH(B3139),15)</f>
        <v>43235</v>
      </c>
    </row>
    <row r="3140" spans="1:8" x14ac:dyDescent="0.25">
      <c r="A3140" t="s">
        <v>43</v>
      </c>
      <c r="B3140" s="1">
        <v>43265</v>
      </c>
      <c r="C3140" s="3">
        <v>4.1666666666666664E-2</v>
      </c>
      <c r="D3140">
        <v>877.82</v>
      </c>
      <c r="E3140">
        <v>60</v>
      </c>
      <c r="F3140" t="s">
        <v>52</v>
      </c>
      <c r="G3140">
        <f t="shared" si="98"/>
        <v>6</v>
      </c>
      <c r="H3140" s="4">
        <f t="shared" si="99"/>
        <v>43266</v>
      </c>
    </row>
    <row r="3141" spans="1:8" x14ac:dyDescent="0.25">
      <c r="A3141" t="s">
        <v>43</v>
      </c>
      <c r="B3141" s="1">
        <v>43282</v>
      </c>
      <c r="C3141" s="3">
        <v>0.54166666666666663</v>
      </c>
      <c r="D3141">
        <v>877.77</v>
      </c>
      <c r="E3141">
        <v>62</v>
      </c>
      <c r="F3141" t="s">
        <v>52</v>
      </c>
      <c r="G3141">
        <f t="shared" si="98"/>
        <v>7</v>
      </c>
      <c r="H3141" s="4">
        <f t="shared" si="99"/>
        <v>43296</v>
      </c>
    </row>
    <row r="3142" spans="1:8" x14ac:dyDescent="0.25">
      <c r="A3142" t="s">
        <v>43</v>
      </c>
      <c r="B3142" s="1">
        <v>43328</v>
      </c>
      <c r="C3142" s="3">
        <v>4.1666666666666664E-2</v>
      </c>
      <c r="D3142">
        <v>877.95</v>
      </c>
      <c r="E3142">
        <v>62</v>
      </c>
      <c r="F3142" t="s">
        <v>52</v>
      </c>
      <c r="G3142">
        <f t="shared" si="98"/>
        <v>8</v>
      </c>
      <c r="H3142" s="4">
        <f t="shared" si="99"/>
        <v>43327</v>
      </c>
    </row>
    <row r="3143" spans="1:8" x14ac:dyDescent="0.25">
      <c r="A3143" t="s">
        <v>43</v>
      </c>
      <c r="B3143" s="1">
        <v>43357</v>
      </c>
      <c r="C3143" s="3">
        <v>4.1666666666666664E-2</v>
      </c>
      <c r="D3143">
        <v>878.17</v>
      </c>
      <c r="E3143">
        <v>60</v>
      </c>
      <c r="F3143" t="s">
        <v>52</v>
      </c>
      <c r="G3143">
        <f t="shared" si="98"/>
        <v>9</v>
      </c>
      <c r="H3143" s="4">
        <f t="shared" si="99"/>
        <v>43358</v>
      </c>
    </row>
    <row r="3144" spans="1:8" x14ac:dyDescent="0.25">
      <c r="A3144" t="s">
        <v>43</v>
      </c>
      <c r="B3144" s="1">
        <v>43388</v>
      </c>
      <c r="C3144" s="3">
        <v>0.54166666666666663</v>
      </c>
      <c r="D3144">
        <v>878.41</v>
      </c>
      <c r="E3144">
        <v>63</v>
      </c>
      <c r="F3144" t="s">
        <v>52</v>
      </c>
      <c r="G3144">
        <f t="shared" si="98"/>
        <v>10</v>
      </c>
      <c r="H3144" s="4">
        <f t="shared" si="99"/>
        <v>43388</v>
      </c>
    </row>
    <row r="3145" spans="1:8" x14ac:dyDescent="0.25">
      <c r="A3145" t="s">
        <v>43</v>
      </c>
      <c r="B3145" s="1">
        <v>43407</v>
      </c>
      <c r="C3145" s="3">
        <v>4.1666666666666664E-2</v>
      </c>
      <c r="D3145">
        <v>878.45</v>
      </c>
      <c r="E3145">
        <v>60</v>
      </c>
      <c r="F3145" t="s">
        <v>52</v>
      </c>
      <c r="G3145">
        <f t="shared" si="98"/>
        <v>11</v>
      </c>
      <c r="H3145" s="4">
        <f t="shared" si="99"/>
        <v>43419</v>
      </c>
    </row>
    <row r="3146" spans="1:8" x14ac:dyDescent="0.25">
      <c r="A3146" t="s">
        <v>43</v>
      </c>
      <c r="B3146" s="1">
        <v>43446</v>
      </c>
      <c r="C3146" s="3">
        <v>0</v>
      </c>
      <c r="D3146">
        <v>878.56</v>
      </c>
      <c r="E3146">
        <v>62</v>
      </c>
      <c r="F3146" t="s">
        <v>52</v>
      </c>
      <c r="G3146">
        <f t="shared" si="98"/>
        <v>12</v>
      </c>
      <c r="H3146" s="4">
        <f t="shared" si="99"/>
        <v>43449</v>
      </c>
    </row>
    <row r="3147" spans="1:8" x14ac:dyDescent="0.25">
      <c r="A3147" t="s">
        <v>43</v>
      </c>
      <c r="B3147" s="1">
        <v>43476</v>
      </c>
      <c r="C3147" s="3">
        <v>0</v>
      </c>
      <c r="D3147">
        <v>878.21</v>
      </c>
      <c r="E3147">
        <v>62</v>
      </c>
      <c r="F3147" t="s">
        <v>52</v>
      </c>
      <c r="G3147">
        <f t="shared" si="98"/>
        <v>1</v>
      </c>
      <c r="H3147" s="4">
        <f t="shared" si="99"/>
        <v>43480</v>
      </c>
    </row>
    <row r="3148" spans="1:8" x14ac:dyDescent="0.25">
      <c r="A3148" t="s">
        <v>43</v>
      </c>
      <c r="B3148" s="1">
        <v>43505</v>
      </c>
      <c r="C3148" s="3">
        <v>0.5</v>
      </c>
      <c r="D3148">
        <v>878.1</v>
      </c>
      <c r="E3148">
        <v>56</v>
      </c>
      <c r="F3148" t="s">
        <v>52</v>
      </c>
      <c r="G3148">
        <f t="shared" si="98"/>
        <v>2</v>
      </c>
      <c r="H3148" s="4">
        <f t="shared" si="99"/>
        <v>43511</v>
      </c>
    </row>
    <row r="3149" spans="1:8" x14ac:dyDescent="0.25">
      <c r="A3149" t="s">
        <v>43</v>
      </c>
      <c r="B3149" s="1">
        <v>43552</v>
      </c>
      <c r="C3149" s="3">
        <v>4.1666666666666664E-2</v>
      </c>
      <c r="D3149">
        <v>877.72</v>
      </c>
      <c r="E3149">
        <v>62</v>
      </c>
      <c r="F3149" t="s">
        <v>52</v>
      </c>
      <c r="G3149">
        <f t="shared" si="98"/>
        <v>3</v>
      </c>
      <c r="H3149" s="4">
        <f t="shared" si="99"/>
        <v>43539</v>
      </c>
    </row>
    <row r="3150" spans="1:8" x14ac:dyDescent="0.25">
      <c r="A3150" t="s">
        <v>43</v>
      </c>
      <c r="B3150" s="1">
        <v>43566</v>
      </c>
      <c r="C3150" s="3">
        <v>0.54166666666666663</v>
      </c>
      <c r="D3150">
        <v>877.1</v>
      </c>
      <c r="E3150">
        <v>61</v>
      </c>
      <c r="F3150" t="s">
        <v>52</v>
      </c>
      <c r="G3150">
        <f t="shared" si="98"/>
        <v>4</v>
      </c>
      <c r="H3150" s="4">
        <f t="shared" si="99"/>
        <v>43570</v>
      </c>
    </row>
    <row r="3151" spans="1:8" x14ac:dyDescent="0.25">
      <c r="A3151" t="s">
        <v>43</v>
      </c>
      <c r="B3151" s="1">
        <v>43603</v>
      </c>
      <c r="C3151" s="3">
        <v>4.1666666666666664E-2</v>
      </c>
      <c r="D3151">
        <v>876.75</v>
      </c>
      <c r="E3151">
        <v>62</v>
      </c>
      <c r="F3151" t="s">
        <v>52</v>
      </c>
      <c r="G3151">
        <f t="shared" si="98"/>
        <v>5</v>
      </c>
      <c r="H3151" s="4">
        <f t="shared" si="99"/>
        <v>43600</v>
      </c>
    </row>
    <row r="3152" spans="1:8" x14ac:dyDescent="0.25">
      <c r="A3152" t="s">
        <v>43</v>
      </c>
      <c r="B3152" s="1">
        <v>43634</v>
      </c>
      <c r="C3152" s="3">
        <v>4.1666666666666664E-2</v>
      </c>
      <c r="D3152">
        <v>876.55</v>
      </c>
      <c r="E3152">
        <v>60</v>
      </c>
      <c r="F3152" t="s">
        <v>52</v>
      </c>
      <c r="G3152">
        <f t="shared" si="98"/>
        <v>6</v>
      </c>
      <c r="H3152" s="4">
        <f t="shared" si="99"/>
        <v>43631</v>
      </c>
    </row>
    <row r="3153" spans="1:8" x14ac:dyDescent="0.25">
      <c r="A3153" t="s">
        <v>43</v>
      </c>
      <c r="B3153" s="1">
        <v>43651</v>
      </c>
      <c r="C3153" s="3">
        <v>0.54166666666666663</v>
      </c>
      <c r="D3153">
        <v>876.52</v>
      </c>
      <c r="E3153">
        <v>62</v>
      </c>
      <c r="F3153" t="s">
        <v>52</v>
      </c>
      <c r="G3153">
        <f t="shared" si="98"/>
        <v>7</v>
      </c>
      <c r="H3153" s="4">
        <f t="shared" si="99"/>
        <v>43661</v>
      </c>
    </row>
    <row r="3154" spans="1:8" x14ac:dyDescent="0.25">
      <c r="A3154" t="s">
        <v>43</v>
      </c>
      <c r="B3154" s="1">
        <v>43690</v>
      </c>
      <c r="C3154" s="3">
        <v>0.54166666666666663</v>
      </c>
      <c r="D3154">
        <v>876.78</v>
      </c>
      <c r="E3154">
        <v>62</v>
      </c>
      <c r="F3154" t="s">
        <v>52</v>
      </c>
      <c r="G3154">
        <f t="shared" si="98"/>
        <v>8</v>
      </c>
      <c r="H3154" s="4">
        <f t="shared" si="99"/>
        <v>43692</v>
      </c>
    </row>
    <row r="3155" spans="1:8" x14ac:dyDescent="0.25">
      <c r="A3155" t="s">
        <v>43</v>
      </c>
      <c r="B3155" s="1">
        <v>43720</v>
      </c>
      <c r="C3155" s="3">
        <v>4.1666666666666664E-2</v>
      </c>
      <c r="D3155">
        <v>877.09</v>
      </c>
      <c r="E3155">
        <v>60</v>
      </c>
      <c r="F3155" t="s">
        <v>52</v>
      </c>
      <c r="G3155">
        <f t="shared" si="98"/>
        <v>9</v>
      </c>
      <c r="H3155" s="4">
        <f t="shared" si="99"/>
        <v>43723</v>
      </c>
    </row>
    <row r="3156" spans="1:8" x14ac:dyDescent="0.25">
      <c r="A3156" t="s">
        <v>43</v>
      </c>
      <c r="B3156" s="1">
        <v>43759</v>
      </c>
      <c r="C3156" s="3">
        <v>4.1666666666666664E-2</v>
      </c>
      <c r="D3156">
        <v>877.31</v>
      </c>
      <c r="E3156">
        <v>62</v>
      </c>
      <c r="F3156" t="s">
        <v>52</v>
      </c>
      <c r="G3156">
        <f t="shared" si="98"/>
        <v>10</v>
      </c>
      <c r="H3156" s="4">
        <f t="shared" si="99"/>
        <v>43753</v>
      </c>
    </row>
    <row r="3157" spans="1:8" x14ac:dyDescent="0.25">
      <c r="A3157" t="s">
        <v>43</v>
      </c>
      <c r="B3157" s="1">
        <v>43779</v>
      </c>
      <c r="C3157" s="3">
        <v>0.5</v>
      </c>
      <c r="D3157">
        <v>877.34</v>
      </c>
      <c r="E3157">
        <v>61</v>
      </c>
      <c r="F3157" t="s">
        <v>52</v>
      </c>
      <c r="G3157">
        <f t="shared" si="98"/>
        <v>11</v>
      </c>
      <c r="H3157" s="4">
        <f t="shared" si="99"/>
        <v>43784</v>
      </c>
    </row>
    <row r="3158" spans="1:8" x14ac:dyDescent="0.25">
      <c r="A3158" t="s">
        <v>43</v>
      </c>
      <c r="B3158" s="1">
        <v>43807</v>
      </c>
      <c r="C3158" s="3">
        <v>0</v>
      </c>
      <c r="D3158">
        <v>877.16</v>
      </c>
      <c r="E3158">
        <v>62</v>
      </c>
      <c r="F3158" t="s">
        <v>52</v>
      </c>
      <c r="G3158">
        <f t="shared" si="98"/>
        <v>12</v>
      </c>
      <c r="H3158" s="4">
        <f t="shared" si="99"/>
        <v>43814</v>
      </c>
    </row>
    <row r="3159" spans="1:8" x14ac:dyDescent="0.25">
      <c r="A3159" t="s">
        <v>43</v>
      </c>
      <c r="B3159" s="1">
        <v>43841</v>
      </c>
      <c r="C3159" s="3">
        <v>0.5</v>
      </c>
      <c r="D3159">
        <v>876.87</v>
      </c>
      <c r="E3159">
        <v>62</v>
      </c>
      <c r="F3159" t="s">
        <v>52</v>
      </c>
      <c r="G3159">
        <f t="shared" si="98"/>
        <v>1</v>
      </c>
      <c r="H3159" s="4">
        <f t="shared" si="99"/>
        <v>43845</v>
      </c>
    </row>
    <row r="3160" spans="1:8" x14ac:dyDescent="0.25">
      <c r="A3160" t="s">
        <v>43</v>
      </c>
      <c r="B3160" s="1">
        <v>43880</v>
      </c>
      <c r="C3160" s="3">
        <v>0.5</v>
      </c>
      <c r="D3160">
        <v>876.61</v>
      </c>
      <c r="E3160">
        <v>58</v>
      </c>
      <c r="F3160" t="s">
        <v>52</v>
      </c>
      <c r="G3160">
        <f t="shared" si="98"/>
        <v>2</v>
      </c>
      <c r="H3160" s="4">
        <f t="shared" si="99"/>
        <v>43876</v>
      </c>
    </row>
    <row r="3161" spans="1:8" x14ac:dyDescent="0.25">
      <c r="A3161" t="s">
        <v>43</v>
      </c>
      <c r="B3161" s="1">
        <v>43910</v>
      </c>
      <c r="C3161" s="3">
        <v>0.54166666666666663</v>
      </c>
      <c r="D3161">
        <v>876.28</v>
      </c>
      <c r="E3161">
        <v>62</v>
      </c>
      <c r="F3161" t="s">
        <v>52</v>
      </c>
      <c r="G3161">
        <f t="shared" si="98"/>
        <v>3</v>
      </c>
      <c r="H3161" s="4">
        <f t="shared" si="99"/>
        <v>43905</v>
      </c>
    </row>
    <row r="3162" spans="1:8" x14ac:dyDescent="0.25">
      <c r="A3162" t="s">
        <v>43</v>
      </c>
      <c r="B3162" s="1">
        <v>43934</v>
      </c>
      <c r="C3162" s="3">
        <v>0.54166666666666663</v>
      </c>
      <c r="D3162">
        <v>876.1</v>
      </c>
      <c r="E3162">
        <v>29</v>
      </c>
      <c r="F3162" t="s">
        <v>52</v>
      </c>
      <c r="G3162">
        <f t="shared" si="98"/>
        <v>4</v>
      </c>
      <c r="H3162" s="4">
        <f t="shared" si="99"/>
        <v>43936</v>
      </c>
    </row>
    <row r="3163" spans="1:8" x14ac:dyDescent="0.25">
      <c r="A3163" t="s">
        <v>43</v>
      </c>
      <c r="B3163" s="1">
        <v>44162</v>
      </c>
      <c r="C3163" s="3">
        <v>0.58333333333333337</v>
      </c>
      <c r="D3163">
        <v>876.91</v>
      </c>
      <c r="E3163">
        <v>275</v>
      </c>
      <c r="F3163" t="s">
        <v>52</v>
      </c>
      <c r="G3163">
        <f t="shared" si="98"/>
        <v>11</v>
      </c>
      <c r="H3163" s="4">
        <f t="shared" si="99"/>
        <v>44150</v>
      </c>
    </row>
    <row r="3164" spans="1:8" x14ac:dyDescent="0.25">
      <c r="A3164" t="s">
        <v>43</v>
      </c>
      <c r="B3164" s="1">
        <v>44177</v>
      </c>
      <c r="C3164" s="3">
        <v>0.20833333333333334</v>
      </c>
      <c r="D3164">
        <v>876.96</v>
      </c>
      <c r="E3164">
        <v>744</v>
      </c>
      <c r="F3164" t="s">
        <v>52</v>
      </c>
      <c r="G3164">
        <f t="shared" si="98"/>
        <v>12</v>
      </c>
      <c r="H3164" s="4">
        <f t="shared" si="99"/>
        <v>44180</v>
      </c>
    </row>
    <row r="3165" spans="1:8" x14ac:dyDescent="0.25">
      <c r="A3165" t="s">
        <v>43</v>
      </c>
      <c r="B3165" s="1">
        <v>44204</v>
      </c>
      <c r="C3165" s="3">
        <v>0.54166666666666663</v>
      </c>
      <c r="D3165">
        <v>876.91</v>
      </c>
      <c r="E3165">
        <v>744</v>
      </c>
      <c r="F3165" t="s">
        <v>52</v>
      </c>
      <c r="G3165">
        <f t="shared" si="98"/>
        <v>1</v>
      </c>
      <c r="H3165" s="4">
        <f t="shared" si="99"/>
        <v>44211</v>
      </c>
    </row>
    <row r="3166" spans="1:8" x14ac:dyDescent="0.25">
      <c r="A3166" t="s">
        <v>43</v>
      </c>
      <c r="B3166" s="1">
        <v>44236</v>
      </c>
      <c r="C3166" s="3">
        <v>0.29166666666666669</v>
      </c>
      <c r="D3166">
        <v>876.55</v>
      </c>
      <c r="E3166">
        <v>672</v>
      </c>
      <c r="F3166" t="s">
        <v>52</v>
      </c>
      <c r="G3166">
        <f t="shared" si="98"/>
        <v>2</v>
      </c>
      <c r="H3166" s="4">
        <f t="shared" si="99"/>
        <v>44242</v>
      </c>
    </row>
    <row r="3167" spans="1:8" x14ac:dyDescent="0.25">
      <c r="A3167" t="s">
        <v>43</v>
      </c>
      <c r="B3167" s="1">
        <v>44267</v>
      </c>
      <c r="C3167" s="3">
        <v>0.66666666666666663</v>
      </c>
      <c r="D3167">
        <v>876.39</v>
      </c>
      <c r="E3167">
        <v>743</v>
      </c>
      <c r="F3167" t="s">
        <v>52</v>
      </c>
      <c r="G3167">
        <f t="shared" si="98"/>
        <v>3</v>
      </c>
      <c r="H3167" s="4">
        <f t="shared" si="99"/>
        <v>44270</v>
      </c>
    </row>
    <row r="3168" spans="1:8" x14ac:dyDescent="0.25">
      <c r="A3168" t="s">
        <v>43</v>
      </c>
      <c r="B3168" s="1">
        <v>44293</v>
      </c>
      <c r="C3168" s="3">
        <v>0.83333333333333337</v>
      </c>
      <c r="D3168">
        <v>876.17</v>
      </c>
      <c r="E3168">
        <v>721</v>
      </c>
      <c r="F3168" t="s">
        <v>52</v>
      </c>
      <c r="G3168">
        <f t="shared" si="98"/>
        <v>4</v>
      </c>
      <c r="H3168" s="4">
        <f t="shared" si="99"/>
        <v>44301</v>
      </c>
    </row>
    <row r="3169" spans="1:8" x14ac:dyDescent="0.25">
      <c r="A3169" t="s">
        <v>43</v>
      </c>
      <c r="B3169" s="1">
        <v>44317</v>
      </c>
      <c r="C3169" s="3">
        <v>0.70833333333333337</v>
      </c>
      <c r="D3169">
        <v>876.01</v>
      </c>
      <c r="E3169">
        <v>744</v>
      </c>
      <c r="F3169" t="s">
        <v>52</v>
      </c>
      <c r="G3169">
        <f t="shared" si="98"/>
        <v>5</v>
      </c>
      <c r="H3169" s="4">
        <f t="shared" si="99"/>
        <v>44331</v>
      </c>
    </row>
    <row r="3170" spans="1:8" x14ac:dyDescent="0.25">
      <c r="A3170" t="s">
        <v>43</v>
      </c>
      <c r="B3170" s="1">
        <v>44348</v>
      </c>
      <c r="C3170" s="3">
        <v>0.41666666666666669</v>
      </c>
      <c r="D3170">
        <v>876.01</v>
      </c>
      <c r="E3170">
        <v>720</v>
      </c>
      <c r="F3170" t="s">
        <v>52</v>
      </c>
      <c r="G3170">
        <f t="shared" si="98"/>
        <v>6</v>
      </c>
      <c r="H3170" s="4">
        <f t="shared" si="99"/>
        <v>44362</v>
      </c>
    </row>
    <row r="3171" spans="1:8" x14ac:dyDescent="0.25">
      <c r="A3171" t="s">
        <v>43</v>
      </c>
      <c r="B3171" s="1">
        <v>44393</v>
      </c>
      <c r="C3171" s="3">
        <v>0.20833333333333334</v>
      </c>
      <c r="D3171">
        <v>876.29</v>
      </c>
      <c r="E3171">
        <v>744</v>
      </c>
      <c r="F3171" t="s">
        <v>52</v>
      </c>
      <c r="G3171">
        <f t="shared" si="98"/>
        <v>7</v>
      </c>
      <c r="H3171" s="4">
        <f t="shared" si="99"/>
        <v>44392</v>
      </c>
    </row>
    <row r="3172" spans="1:8" x14ac:dyDescent="0.25">
      <c r="A3172" t="s">
        <v>43</v>
      </c>
      <c r="B3172" s="1">
        <v>44423</v>
      </c>
      <c r="C3172" s="3">
        <v>0.875</v>
      </c>
      <c r="D3172">
        <v>876.84</v>
      </c>
      <c r="E3172">
        <v>744</v>
      </c>
      <c r="F3172" t="s">
        <v>52</v>
      </c>
      <c r="G3172">
        <f t="shared" si="98"/>
        <v>8</v>
      </c>
      <c r="H3172" s="4">
        <f t="shared" si="99"/>
        <v>44423</v>
      </c>
    </row>
    <row r="3173" spans="1:8" x14ac:dyDescent="0.25">
      <c r="A3173" t="s">
        <v>43</v>
      </c>
      <c r="B3173" s="1">
        <v>44454</v>
      </c>
      <c r="C3173" s="3">
        <v>0.25</v>
      </c>
      <c r="D3173">
        <v>877.35</v>
      </c>
      <c r="E3173">
        <v>720</v>
      </c>
      <c r="F3173" t="s">
        <v>52</v>
      </c>
      <c r="G3173">
        <f t="shared" si="98"/>
        <v>9</v>
      </c>
      <c r="H3173" s="4">
        <f t="shared" si="99"/>
        <v>44454</v>
      </c>
    </row>
    <row r="3174" spans="1:8" x14ac:dyDescent="0.25">
      <c r="A3174" t="s">
        <v>43</v>
      </c>
      <c r="B3174" s="1">
        <v>44486</v>
      </c>
      <c r="C3174" s="3">
        <v>0.33333333333333331</v>
      </c>
      <c r="D3174">
        <v>877.75</v>
      </c>
      <c r="E3174">
        <v>745</v>
      </c>
      <c r="F3174" t="s">
        <v>52</v>
      </c>
      <c r="G3174">
        <f t="shared" si="98"/>
        <v>10</v>
      </c>
      <c r="H3174" s="4">
        <f t="shared" si="99"/>
        <v>44484</v>
      </c>
    </row>
    <row r="3175" spans="1:8" x14ac:dyDescent="0.25">
      <c r="A3175" t="s">
        <v>43</v>
      </c>
      <c r="B3175" s="1">
        <v>44510</v>
      </c>
      <c r="C3175" s="3">
        <v>0.41666666666666669</v>
      </c>
      <c r="D3175">
        <v>877.98</v>
      </c>
      <c r="E3175">
        <v>720</v>
      </c>
      <c r="F3175" t="s">
        <v>52</v>
      </c>
      <c r="G3175">
        <f t="shared" si="98"/>
        <v>11</v>
      </c>
      <c r="H3175" s="4">
        <f t="shared" si="99"/>
        <v>44515</v>
      </c>
    </row>
    <row r="3176" spans="1:8" x14ac:dyDescent="0.25">
      <c r="A3176" t="s">
        <v>43</v>
      </c>
      <c r="B3176" s="1">
        <v>44540</v>
      </c>
      <c r="C3176" s="3">
        <v>0.16666666666666666</v>
      </c>
      <c r="D3176">
        <v>878</v>
      </c>
      <c r="E3176">
        <v>744</v>
      </c>
      <c r="F3176" t="s">
        <v>52</v>
      </c>
      <c r="G3176">
        <f t="shared" si="98"/>
        <v>12</v>
      </c>
      <c r="H3176" s="4">
        <f t="shared" si="99"/>
        <v>44545</v>
      </c>
    </row>
    <row r="3177" spans="1:8" x14ac:dyDescent="0.25">
      <c r="A3177" t="s">
        <v>43</v>
      </c>
      <c r="B3177" s="1">
        <v>44563</v>
      </c>
      <c r="C3177" s="3">
        <v>0.5</v>
      </c>
      <c r="D3177">
        <v>878.04</v>
      </c>
      <c r="E3177">
        <v>744</v>
      </c>
      <c r="F3177" t="s">
        <v>52</v>
      </c>
      <c r="G3177">
        <f t="shared" si="98"/>
        <v>1</v>
      </c>
      <c r="H3177" s="4">
        <f t="shared" si="99"/>
        <v>44576</v>
      </c>
    </row>
    <row r="3178" spans="1:8" x14ac:dyDescent="0.25">
      <c r="A3178" t="s">
        <v>43</v>
      </c>
      <c r="B3178" s="1">
        <v>44605</v>
      </c>
      <c r="C3178" s="3">
        <v>0.83333333333333337</v>
      </c>
      <c r="D3178">
        <v>877.98</v>
      </c>
      <c r="E3178">
        <v>672</v>
      </c>
      <c r="F3178" t="s">
        <v>52</v>
      </c>
      <c r="G3178">
        <f t="shared" si="98"/>
        <v>2</v>
      </c>
      <c r="H3178" s="4">
        <f t="shared" si="99"/>
        <v>44607</v>
      </c>
    </row>
    <row r="3179" spans="1:8" x14ac:dyDescent="0.25">
      <c r="A3179" t="s">
        <v>43</v>
      </c>
      <c r="B3179" s="1">
        <v>44623</v>
      </c>
      <c r="C3179" s="3">
        <v>0.54166666666666663</v>
      </c>
      <c r="D3179">
        <v>877.89</v>
      </c>
      <c r="E3179">
        <v>743</v>
      </c>
      <c r="F3179" t="s">
        <v>52</v>
      </c>
      <c r="G3179">
        <f t="shared" si="98"/>
        <v>3</v>
      </c>
      <c r="H3179" s="4">
        <f t="shared" si="99"/>
        <v>44635</v>
      </c>
    </row>
    <row r="3180" spans="1:8" x14ac:dyDescent="0.25">
      <c r="A3180" t="s">
        <v>43</v>
      </c>
      <c r="B3180" s="1">
        <v>44667</v>
      </c>
      <c r="C3180" s="3">
        <v>0.83333333333333337</v>
      </c>
      <c r="D3180">
        <v>877.79</v>
      </c>
      <c r="E3180">
        <v>721</v>
      </c>
      <c r="F3180" t="s">
        <v>52</v>
      </c>
      <c r="G3180">
        <f t="shared" si="98"/>
        <v>4</v>
      </c>
      <c r="H3180" s="4">
        <f t="shared" si="99"/>
        <v>44666</v>
      </c>
    </row>
    <row r="3181" spans="1:8" x14ac:dyDescent="0.25">
      <c r="A3181" t="s">
        <v>43</v>
      </c>
      <c r="B3181" s="1">
        <v>44688</v>
      </c>
      <c r="C3181" s="3">
        <v>0.29166666666666669</v>
      </c>
      <c r="D3181">
        <v>877.63</v>
      </c>
      <c r="E3181">
        <v>744</v>
      </c>
      <c r="F3181" t="s">
        <v>52</v>
      </c>
      <c r="G3181">
        <f t="shared" si="98"/>
        <v>5</v>
      </c>
      <c r="H3181" s="4">
        <f t="shared" si="99"/>
        <v>44696</v>
      </c>
    </row>
    <row r="3182" spans="1:8" x14ac:dyDescent="0.25">
      <c r="A3182" t="s">
        <v>43</v>
      </c>
      <c r="B3182" s="1">
        <v>44721</v>
      </c>
      <c r="C3182" s="3">
        <v>0.25</v>
      </c>
      <c r="D3182">
        <v>877.65</v>
      </c>
      <c r="E3182">
        <v>720</v>
      </c>
      <c r="F3182" t="s">
        <v>52</v>
      </c>
      <c r="G3182">
        <f t="shared" si="98"/>
        <v>6</v>
      </c>
      <c r="H3182" s="4">
        <f t="shared" si="99"/>
        <v>44727</v>
      </c>
    </row>
    <row r="3183" spans="1:8" x14ac:dyDescent="0.25">
      <c r="A3183" t="s">
        <v>43</v>
      </c>
      <c r="B3183" s="1">
        <v>44758</v>
      </c>
      <c r="C3183" s="3">
        <v>0.25</v>
      </c>
      <c r="D3183">
        <v>877.95</v>
      </c>
      <c r="E3183">
        <v>744</v>
      </c>
      <c r="F3183" t="s">
        <v>52</v>
      </c>
      <c r="G3183">
        <f t="shared" si="98"/>
        <v>7</v>
      </c>
      <c r="H3183" s="4">
        <f t="shared" si="99"/>
        <v>44757</v>
      </c>
    </row>
    <row r="3184" spans="1:8" x14ac:dyDescent="0.25">
      <c r="A3184" t="s">
        <v>43</v>
      </c>
      <c r="B3184" s="1">
        <v>44789</v>
      </c>
      <c r="C3184" s="3">
        <v>0.54166666666666663</v>
      </c>
      <c r="D3184">
        <v>878.5</v>
      </c>
      <c r="E3184">
        <v>744</v>
      </c>
      <c r="F3184" t="s">
        <v>52</v>
      </c>
      <c r="G3184">
        <f t="shared" si="98"/>
        <v>8</v>
      </c>
      <c r="H3184" s="4">
        <f t="shared" si="99"/>
        <v>44788</v>
      </c>
    </row>
    <row r="3185" spans="1:8" x14ac:dyDescent="0.25">
      <c r="A3185" t="s">
        <v>43</v>
      </c>
      <c r="B3185" s="1">
        <v>44819</v>
      </c>
      <c r="C3185" s="3">
        <v>0.375</v>
      </c>
      <c r="D3185">
        <v>879.06</v>
      </c>
      <c r="E3185">
        <v>720</v>
      </c>
      <c r="F3185" t="s">
        <v>52</v>
      </c>
      <c r="G3185">
        <f t="shared" si="98"/>
        <v>9</v>
      </c>
      <c r="H3185" s="4">
        <f t="shared" si="99"/>
        <v>44819</v>
      </c>
    </row>
    <row r="3186" spans="1:8" x14ac:dyDescent="0.25">
      <c r="A3186" t="s">
        <v>43</v>
      </c>
      <c r="B3186" s="1">
        <v>44855</v>
      </c>
      <c r="C3186" s="3">
        <v>0.95833333333333337</v>
      </c>
      <c r="D3186">
        <v>879.59</v>
      </c>
      <c r="E3186">
        <v>744</v>
      </c>
      <c r="F3186" t="s">
        <v>52</v>
      </c>
      <c r="G3186">
        <f t="shared" si="98"/>
        <v>10</v>
      </c>
      <c r="H3186" s="4">
        <f t="shared" si="99"/>
        <v>44849</v>
      </c>
    </row>
    <row r="3187" spans="1:8" x14ac:dyDescent="0.25">
      <c r="A3187" t="s">
        <v>43</v>
      </c>
      <c r="B3187" s="1">
        <v>44880</v>
      </c>
      <c r="C3187" s="3">
        <v>0.25</v>
      </c>
      <c r="D3187">
        <v>879.92</v>
      </c>
      <c r="E3187">
        <v>720</v>
      </c>
      <c r="F3187" t="s">
        <v>52</v>
      </c>
      <c r="G3187">
        <f t="shared" si="98"/>
        <v>11</v>
      </c>
      <c r="H3187" s="4">
        <f t="shared" si="99"/>
        <v>44880</v>
      </c>
    </row>
    <row r="3188" spans="1:8" x14ac:dyDescent="0.25">
      <c r="A3188" t="s">
        <v>43</v>
      </c>
      <c r="B3188" s="1">
        <v>44896</v>
      </c>
      <c r="C3188" s="3">
        <v>0.33333333333333331</v>
      </c>
      <c r="D3188">
        <v>879.94</v>
      </c>
      <c r="E3188">
        <v>37</v>
      </c>
      <c r="F3188" t="s">
        <v>52</v>
      </c>
      <c r="G3188">
        <f t="shared" si="98"/>
        <v>12</v>
      </c>
      <c r="H3188" s="4">
        <f t="shared" si="99"/>
        <v>44910</v>
      </c>
    </row>
    <row r="3189" spans="1:8" x14ac:dyDescent="0.25">
      <c r="A3189" t="s">
        <v>43</v>
      </c>
      <c r="B3189" s="1">
        <v>45041</v>
      </c>
      <c r="C3189" s="3">
        <v>0.4993055555555555</v>
      </c>
      <c r="D3189">
        <v>880.12</v>
      </c>
      <c r="E3189">
        <v>1</v>
      </c>
      <c r="F3189" t="s">
        <v>52</v>
      </c>
      <c r="G3189">
        <f t="shared" si="98"/>
        <v>4</v>
      </c>
      <c r="H3189" s="4">
        <f t="shared" si="99"/>
        <v>45031</v>
      </c>
    </row>
    <row r="3190" spans="1:8" x14ac:dyDescent="0.25">
      <c r="A3190" t="s">
        <v>42</v>
      </c>
      <c r="B3190" s="1">
        <v>29308</v>
      </c>
      <c r="C3190" s="3">
        <v>0</v>
      </c>
      <c r="D3190">
        <v>230.87</v>
      </c>
      <c r="E3190">
        <v>1</v>
      </c>
      <c r="F3190" t="s">
        <v>52</v>
      </c>
      <c r="G3190">
        <f t="shared" si="98"/>
        <v>3</v>
      </c>
      <c r="H3190" s="4">
        <f t="shared" si="99"/>
        <v>29295</v>
      </c>
    </row>
    <row r="3191" spans="1:8" x14ac:dyDescent="0.25">
      <c r="A3191" t="s">
        <v>42</v>
      </c>
      <c r="B3191" s="1">
        <v>29440</v>
      </c>
      <c r="C3191" s="3">
        <v>0</v>
      </c>
      <c r="D3191">
        <v>231.5</v>
      </c>
      <c r="E3191">
        <v>1</v>
      </c>
      <c r="F3191" t="s">
        <v>52</v>
      </c>
      <c r="G3191">
        <f t="shared" si="98"/>
        <v>8</v>
      </c>
      <c r="H3191" s="4">
        <f t="shared" si="99"/>
        <v>29448</v>
      </c>
    </row>
    <row r="3192" spans="1:8" x14ac:dyDescent="0.25">
      <c r="A3192" t="s">
        <v>42</v>
      </c>
      <c r="B3192" s="1">
        <v>29543</v>
      </c>
      <c r="C3192" s="3">
        <v>0</v>
      </c>
      <c r="D3192">
        <v>230.22</v>
      </c>
      <c r="E3192">
        <v>1</v>
      </c>
      <c r="F3192" t="s">
        <v>52</v>
      </c>
      <c r="G3192">
        <f t="shared" si="98"/>
        <v>11</v>
      </c>
      <c r="H3192" s="4">
        <f t="shared" si="99"/>
        <v>29540</v>
      </c>
    </row>
    <row r="3193" spans="1:8" x14ac:dyDescent="0.25">
      <c r="A3193" t="s">
        <v>42</v>
      </c>
      <c r="B3193" s="1">
        <v>29601</v>
      </c>
      <c r="C3193" s="3">
        <v>0</v>
      </c>
      <c r="D3193">
        <v>230.63</v>
      </c>
      <c r="E3193">
        <v>1</v>
      </c>
      <c r="F3193" t="s">
        <v>52</v>
      </c>
      <c r="G3193">
        <f t="shared" si="98"/>
        <v>1</v>
      </c>
      <c r="H3193" s="4">
        <f t="shared" si="99"/>
        <v>29601</v>
      </c>
    </row>
    <row r="3194" spans="1:8" x14ac:dyDescent="0.25">
      <c r="A3194" t="s">
        <v>42</v>
      </c>
      <c r="B3194" s="1">
        <v>29664</v>
      </c>
      <c r="C3194" s="3">
        <v>0</v>
      </c>
      <c r="D3194">
        <v>230.99</v>
      </c>
      <c r="E3194">
        <v>1</v>
      </c>
      <c r="F3194" t="s">
        <v>52</v>
      </c>
      <c r="G3194">
        <f t="shared" si="98"/>
        <v>3</v>
      </c>
      <c r="H3194" s="4">
        <f t="shared" si="99"/>
        <v>29660</v>
      </c>
    </row>
    <row r="3195" spans="1:8" x14ac:dyDescent="0.25">
      <c r="A3195" t="s">
        <v>42</v>
      </c>
      <c r="B3195" s="1">
        <v>29726</v>
      </c>
      <c r="C3195" s="3">
        <v>0</v>
      </c>
      <c r="D3195">
        <v>230.94</v>
      </c>
      <c r="E3195">
        <v>1</v>
      </c>
      <c r="F3195" t="s">
        <v>52</v>
      </c>
      <c r="G3195">
        <f t="shared" si="98"/>
        <v>5</v>
      </c>
      <c r="H3195" s="4">
        <f t="shared" si="99"/>
        <v>29721</v>
      </c>
    </row>
    <row r="3196" spans="1:8" x14ac:dyDescent="0.25">
      <c r="A3196" t="s">
        <v>42</v>
      </c>
      <c r="B3196" s="1">
        <v>29857</v>
      </c>
      <c r="C3196" s="3">
        <v>0</v>
      </c>
      <c r="D3196">
        <v>231.16</v>
      </c>
      <c r="E3196">
        <v>1</v>
      </c>
      <c r="F3196" t="s">
        <v>52</v>
      </c>
      <c r="G3196">
        <f t="shared" si="98"/>
        <v>9</v>
      </c>
      <c r="H3196" s="4">
        <f t="shared" si="99"/>
        <v>29844</v>
      </c>
    </row>
    <row r="3197" spans="1:8" x14ac:dyDescent="0.25">
      <c r="A3197" t="s">
        <v>42</v>
      </c>
      <c r="B3197" s="1">
        <v>29920</v>
      </c>
      <c r="C3197" s="3">
        <v>0</v>
      </c>
      <c r="D3197">
        <v>230.84</v>
      </c>
      <c r="E3197">
        <v>1</v>
      </c>
      <c r="F3197" t="s">
        <v>52</v>
      </c>
      <c r="G3197">
        <f t="shared" si="98"/>
        <v>11</v>
      </c>
      <c r="H3197" s="4">
        <f t="shared" si="99"/>
        <v>29905</v>
      </c>
    </row>
    <row r="3198" spans="1:8" x14ac:dyDescent="0.25">
      <c r="A3198" t="s">
        <v>42</v>
      </c>
      <c r="B3198" s="1">
        <v>29970</v>
      </c>
      <c r="C3198" s="3">
        <v>0</v>
      </c>
      <c r="D3198">
        <v>230.72</v>
      </c>
      <c r="E3198">
        <v>1</v>
      </c>
      <c r="F3198" t="s">
        <v>52</v>
      </c>
      <c r="G3198">
        <f t="shared" si="98"/>
        <v>1</v>
      </c>
      <c r="H3198" s="4">
        <f t="shared" si="99"/>
        <v>29966</v>
      </c>
    </row>
    <row r="3199" spans="1:8" x14ac:dyDescent="0.25">
      <c r="A3199" t="s">
        <v>42</v>
      </c>
      <c r="B3199" s="1">
        <v>30019</v>
      </c>
      <c r="C3199" s="3">
        <v>0</v>
      </c>
      <c r="D3199">
        <v>231.02</v>
      </c>
      <c r="E3199">
        <v>1</v>
      </c>
      <c r="F3199" t="s">
        <v>52</v>
      </c>
      <c r="G3199">
        <f t="shared" si="98"/>
        <v>3</v>
      </c>
      <c r="H3199" s="4">
        <f t="shared" si="99"/>
        <v>30025</v>
      </c>
    </row>
    <row r="3200" spans="1:8" x14ac:dyDescent="0.25">
      <c r="A3200" t="s">
        <v>42</v>
      </c>
      <c r="B3200" s="1">
        <v>30089</v>
      </c>
      <c r="C3200" s="3">
        <v>0</v>
      </c>
      <c r="D3200">
        <v>231</v>
      </c>
      <c r="E3200">
        <v>1</v>
      </c>
      <c r="F3200" t="s">
        <v>52</v>
      </c>
      <c r="G3200">
        <f t="shared" si="98"/>
        <v>5</v>
      </c>
      <c r="H3200" s="4">
        <f t="shared" si="99"/>
        <v>30086</v>
      </c>
    </row>
    <row r="3201" spans="1:8" x14ac:dyDescent="0.25">
      <c r="A3201" t="s">
        <v>42</v>
      </c>
      <c r="B3201" s="1">
        <v>30153</v>
      </c>
      <c r="C3201" s="3">
        <v>0</v>
      </c>
      <c r="D3201">
        <v>232.01</v>
      </c>
      <c r="E3201">
        <v>1</v>
      </c>
      <c r="F3201" t="s">
        <v>52</v>
      </c>
      <c r="G3201">
        <f t="shared" si="98"/>
        <v>7</v>
      </c>
      <c r="H3201" s="4">
        <f t="shared" si="99"/>
        <v>30147</v>
      </c>
    </row>
    <row r="3202" spans="1:8" x14ac:dyDescent="0.25">
      <c r="A3202" t="s">
        <v>42</v>
      </c>
      <c r="B3202" s="1">
        <v>30211</v>
      </c>
      <c r="C3202" s="3">
        <v>0</v>
      </c>
      <c r="D3202">
        <v>230.87</v>
      </c>
      <c r="E3202">
        <v>1</v>
      </c>
      <c r="F3202" t="s">
        <v>52</v>
      </c>
      <c r="G3202">
        <f t="shared" si="98"/>
        <v>9</v>
      </c>
      <c r="H3202" s="4">
        <f t="shared" si="99"/>
        <v>30209</v>
      </c>
    </row>
    <row r="3203" spans="1:8" x14ac:dyDescent="0.25">
      <c r="A3203" t="s">
        <v>42</v>
      </c>
      <c r="B3203" s="1">
        <v>30789</v>
      </c>
      <c r="C3203" s="3">
        <v>0</v>
      </c>
      <c r="D3203">
        <v>227.77</v>
      </c>
      <c r="E3203">
        <v>1</v>
      </c>
      <c r="F3203" t="s">
        <v>52</v>
      </c>
      <c r="G3203">
        <f t="shared" ref="G3203:G3266" si="100">MONTH(B3203)</f>
        <v>4</v>
      </c>
      <c r="H3203" s="4">
        <f t="shared" ref="H3203:H3266" si="101">DATE(YEAR(B3203),MONTH(B3203),15)</f>
        <v>30787</v>
      </c>
    </row>
    <row r="3204" spans="1:8" x14ac:dyDescent="0.25">
      <c r="A3204" t="s">
        <v>42</v>
      </c>
      <c r="B3204" s="1">
        <v>31159</v>
      </c>
      <c r="C3204" s="3">
        <v>0</v>
      </c>
      <c r="D3204">
        <v>227.11</v>
      </c>
      <c r="E3204">
        <v>1</v>
      </c>
      <c r="F3204" t="s">
        <v>52</v>
      </c>
      <c r="G3204">
        <f t="shared" si="100"/>
        <v>4</v>
      </c>
      <c r="H3204" s="4">
        <f t="shared" si="101"/>
        <v>31152</v>
      </c>
    </row>
    <row r="3205" spans="1:8" x14ac:dyDescent="0.25">
      <c r="A3205" t="s">
        <v>42</v>
      </c>
      <c r="B3205" s="1">
        <v>31433</v>
      </c>
      <c r="C3205" s="3">
        <v>0</v>
      </c>
      <c r="D3205">
        <v>228.32</v>
      </c>
      <c r="E3205">
        <v>1</v>
      </c>
      <c r="F3205" t="s">
        <v>52</v>
      </c>
      <c r="G3205">
        <f t="shared" si="100"/>
        <v>1</v>
      </c>
      <c r="H3205" s="4">
        <f t="shared" si="101"/>
        <v>31427</v>
      </c>
    </row>
    <row r="3206" spans="1:8" x14ac:dyDescent="0.25">
      <c r="A3206" t="s">
        <v>42</v>
      </c>
      <c r="B3206" s="1">
        <v>31455</v>
      </c>
      <c r="C3206" s="3">
        <v>0</v>
      </c>
      <c r="D3206">
        <v>228.04</v>
      </c>
      <c r="E3206">
        <v>1</v>
      </c>
      <c r="F3206" t="s">
        <v>52</v>
      </c>
      <c r="G3206">
        <f t="shared" si="100"/>
        <v>2</v>
      </c>
      <c r="H3206" s="4">
        <f t="shared" si="101"/>
        <v>31458</v>
      </c>
    </row>
    <row r="3207" spans="1:8" x14ac:dyDescent="0.25">
      <c r="A3207" t="s">
        <v>42</v>
      </c>
      <c r="B3207" s="1">
        <v>31488</v>
      </c>
      <c r="C3207" s="3">
        <v>0</v>
      </c>
      <c r="D3207">
        <v>227.95</v>
      </c>
      <c r="E3207">
        <v>1</v>
      </c>
      <c r="F3207" t="s">
        <v>52</v>
      </c>
      <c r="G3207">
        <f t="shared" si="100"/>
        <v>3</v>
      </c>
      <c r="H3207" s="4">
        <f t="shared" si="101"/>
        <v>31486</v>
      </c>
    </row>
    <row r="3208" spans="1:8" x14ac:dyDescent="0.25">
      <c r="A3208" t="s">
        <v>42</v>
      </c>
      <c r="B3208" s="1">
        <v>31523</v>
      </c>
      <c r="C3208" s="3">
        <v>0</v>
      </c>
      <c r="D3208">
        <v>228.17</v>
      </c>
      <c r="E3208">
        <v>1</v>
      </c>
      <c r="F3208" t="s">
        <v>52</v>
      </c>
      <c r="G3208">
        <f t="shared" si="100"/>
        <v>4</v>
      </c>
      <c r="H3208" s="4">
        <f t="shared" si="101"/>
        <v>31517</v>
      </c>
    </row>
    <row r="3209" spans="1:8" x14ac:dyDescent="0.25">
      <c r="A3209" t="s">
        <v>42</v>
      </c>
      <c r="B3209" s="1">
        <v>31545</v>
      </c>
      <c r="C3209" s="3">
        <v>0</v>
      </c>
      <c r="D3209">
        <v>227.81</v>
      </c>
      <c r="E3209">
        <v>1</v>
      </c>
      <c r="F3209" t="s">
        <v>52</v>
      </c>
      <c r="G3209">
        <f t="shared" si="100"/>
        <v>5</v>
      </c>
      <c r="H3209" s="4">
        <f t="shared" si="101"/>
        <v>31547</v>
      </c>
    </row>
    <row r="3210" spans="1:8" x14ac:dyDescent="0.25">
      <c r="A3210" t="s">
        <v>42</v>
      </c>
      <c r="B3210" s="1">
        <v>31576</v>
      </c>
      <c r="C3210" s="3">
        <v>0</v>
      </c>
      <c r="D3210">
        <v>230.21</v>
      </c>
      <c r="E3210">
        <v>1</v>
      </c>
      <c r="F3210" t="s">
        <v>52</v>
      </c>
      <c r="G3210">
        <f t="shared" si="100"/>
        <v>6</v>
      </c>
      <c r="H3210" s="4">
        <f t="shared" si="101"/>
        <v>31578</v>
      </c>
    </row>
    <row r="3211" spans="1:8" x14ac:dyDescent="0.25">
      <c r="A3211" t="s">
        <v>42</v>
      </c>
      <c r="B3211" s="1">
        <v>31621</v>
      </c>
      <c r="C3211" s="3">
        <v>0</v>
      </c>
      <c r="D3211">
        <v>230.17</v>
      </c>
      <c r="E3211">
        <v>1</v>
      </c>
      <c r="F3211" t="s">
        <v>52</v>
      </c>
      <c r="G3211">
        <f t="shared" si="100"/>
        <v>7</v>
      </c>
      <c r="H3211" s="4">
        <f t="shared" si="101"/>
        <v>31608</v>
      </c>
    </row>
    <row r="3212" spans="1:8" x14ac:dyDescent="0.25">
      <c r="A3212" t="s">
        <v>42</v>
      </c>
      <c r="B3212" s="1">
        <v>31644</v>
      </c>
      <c r="C3212" s="3">
        <v>0</v>
      </c>
      <c r="D3212">
        <v>228.79</v>
      </c>
      <c r="E3212">
        <v>1</v>
      </c>
      <c r="F3212" t="s">
        <v>52</v>
      </c>
      <c r="G3212">
        <f t="shared" si="100"/>
        <v>8</v>
      </c>
      <c r="H3212" s="4">
        <f t="shared" si="101"/>
        <v>31639</v>
      </c>
    </row>
    <row r="3213" spans="1:8" x14ac:dyDescent="0.25">
      <c r="A3213" t="s">
        <v>42</v>
      </c>
      <c r="B3213" s="1">
        <v>31680</v>
      </c>
      <c r="C3213" s="3">
        <v>0</v>
      </c>
      <c r="D3213">
        <v>227.97</v>
      </c>
      <c r="E3213">
        <v>1</v>
      </c>
      <c r="F3213" t="s">
        <v>52</v>
      </c>
      <c r="G3213">
        <f t="shared" si="100"/>
        <v>9</v>
      </c>
      <c r="H3213" s="4">
        <f t="shared" si="101"/>
        <v>31670</v>
      </c>
    </row>
    <row r="3214" spans="1:8" x14ac:dyDescent="0.25">
      <c r="A3214" t="s">
        <v>42</v>
      </c>
      <c r="B3214" s="1">
        <v>31694</v>
      </c>
      <c r="C3214" s="3">
        <v>0</v>
      </c>
      <c r="D3214">
        <v>227.8</v>
      </c>
      <c r="E3214">
        <v>1</v>
      </c>
      <c r="F3214" t="s">
        <v>52</v>
      </c>
      <c r="G3214">
        <f t="shared" si="100"/>
        <v>10</v>
      </c>
      <c r="H3214" s="4">
        <f t="shared" si="101"/>
        <v>31700</v>
      </c>
    </row>
    <row r="3215" spans="1:8" x14ac:dyDescent="0.25">
      <c r="A3215" t="s">
        <v>42</v>
      </c>
      <c r="B3215" s="1">
        <v>31730</v>
      </c>
      <c r="C3215" s="3">
        <v>0</v>
      </c>
      <c r="D3215">
        <v>227.74</v>
      </c>
      <c r="E3215">
        <v>1</v>
      </c>
      <c r="F3215" t="s">
        <v>52</v>
      </c>
      <c r="G3215">
        <f t="shared" si="100"/>
        <v>11</v>
      </c>
      <c r="H3215" s="4">
        <f t="shared" si="101"/>
        <v>31731</v>
      </c>
    </row>
    <row r="3216" spans="1:8" x14ac:dyDescent="0.25">
      <c r="A3216" t="s">
        <v>42</v>
      </c>
      <c r="B3216" s="1">
        <v>31756</v>
      </c>
      <c r="C3216" s="3">
        <v>0</v>
      </c>
      <c r="D3216">
        <v>228.02</v>
      </c>
      <c r="E3216">
        <v>1</v>
      </c>
      <c r="F3216" t="s">
        <v>52</v>
      </c>
      <c r="G3216">
        <f t="shared" si="100"/>
        <v>12</v>
      </c>
      <c r="H3216" s="4">
        <f t="shared" si="101"/>
        <v>31761</v>
      </c>
    </row>
    <row r="3217" spans="1:8" x14ac:dyDescent="0.25">
      <c r="A3217" t="s">
        <v>42</v>
      </c>
      <c r="B3217" s="1">
        <v>31791</v>
      </c>
      <c r="C3217" s="3">
        <v>0</v>
      </c>
      <c r="D3217">
        <v>228.19</v>
      </c>
      <c r="E3217">
        <v>1</v>
      </c>
      <c r="F3217" t="s">
        <v>52</v>
      </c>
      <c r="G3217">
        <f t="shared" si="100"/>
        <v>1</v>
      </c>
      <c r="H3217" s="4">
        <f t="shared" si="101"/>
        <v>31792</v>
      </c>
    </row>
    <row r="3218" spans="1:8" x14ac:dyDescent="0.25">
      <c r="A3218" t="s">
        <v>42</v>
      </c>
      <c r="B3218" s="1">
        <v>31817</v>
      </c>
      <c r="C3218" s="3">
        <v>0</v>
      </c>
      <c r="D3218">
        <v>228.39</v>
      </c>
      <c r="E3218">
        <v>1</v>
      </c>
      <c r="F3218" t="s">
        <v>52</v>
      </c>
      <c r="G3218">
        <f t="shared" si="100"/>
        <v>2</v>
      </c>
      <c r="H3218" s="4">
        <f t="shared" si="101"/>
        <v>31823</v>
      </c>
    </row>
    <row r="3219" spans="1:8" x14ac:dyDescent="0.25">
      <c r="A3219" t="s">
        <v>42</v>
      </c>
      <c r="B3219" s="1">
        <v>31853</v>
      </c>
      <c r="C3219" s="3">
        <v>0</v>
      </c>
      <c r="D3219">
        <v>228.67</v>
      </c>
      <c r="E3219">
        <v>1</v>
      </c>
      <c r="F3219" t="s">
        <v>52</v>
      </c>
      <c r="G3219">
        <f t="shared" si="100"/>
        <v>3</v>
      </c>
      <c r="H3219" s="4">
        <f t="shared" si="101"/>
        <v>31851</v>
      </c>
    </row>
    <row r="3220" spans="1:8" x14ac:dyDescent="0.25">
      <c r="A3220" t="s">
        <v>42</v>
      </c>
      <c r="B3220" s="1">
        <v>31881</v>
      </c>
      <c r="C3220" s="3">
        <v>0</v>
      </c>
      <c r="D3220">
        <v>228.82</v>
      </c>
      <c r="E3220">
        <v>1</v>
      </c>
      <c r="F3220" t="s">
        <v>52</v>
      </c>
      <c r="G3220">
        <f t="shared" si="100"/>
        <v>4</v>
      </c>
      <c r="H3220" s="4">
        <f t="shared" si="101"/>
        <v>31882</v>
      </c>
    </row>
    <row r="3221" spans="1:8" x14ac:dyDescent="0.25">
      <c r="A3221" t="s">
        <v>42</v>
      </c>
      <c r="B3221" s="1">
        <v>31912</v>
      </c>
      <c r="C3221" s="3">
        <v>0</v>
      </c>
      <c r="D3221">
        <v>230.91</v>
      </c>
      <c r="E3221">
        <v>1</v>
      </c>
      <c r="F3221" t="s">
        <v>52</v>
      </c>
      <c r="G3221">
        <f t="shared" si="100"/>
        <v>5</v>
      </c>
      <c r="H3221" s="4">
        <f t="shared" si="101"/>
        <v>31912</v>
      </c>
    </row>
    <row r="3222" spans="1:8" x14ac:dyDescent="0.25">
      <c r="A3222" t="s">
        <v>42</v>
      </c>
      <c r="B3222" s="1">
        <v>31936</v>
      </c>
      <c r="C3222" s="3">
        <v>0</v>
      </c>
      <c r="D3222">
        <v>228.91</v>
      </c>
      <c r="E3222">
        <v>1</v>
      </c>
      <c r="F3222" t="s">
        <v>52</v>
      </c>
      <c r="G3222">
        <f t="shared" si="100"/>
        <v>6</v>
      </c>
      <c r="H3222" s="4">
        <f t="shared" si="101"/>
        <v>31943</v>
      </c>
    </row>
    <row r="3223" spans="1:8" x14ac:dyDescent="0.25">
      <c r="A3223" t="s">
        <v>42</v>
      </c>
      <c r="B3223" s="1">
        <v>31975</v>
      </c>
      <c r="C3223" s="3">
        <v>0</v>
      </c>
      <c r="D3223">
        <v>229.37</v>
      </c>
      <c r="E3223">
        <v>1</v>
      </c>
      <c r="F3223" t="s">
        <v>52</v>
      </c>
      <c r="G3223">
        <f t="shared" si="100"/>
        <v>7</v>
      </c>
      <c r="H3223" s="4">
        <f t="shared" si="101"/>
        <v>31973</v>
      </c>
    </row>
    <row r="3224" spans="1:8" x14ac:dyDescent="0.25">
      <c r="A3224" t="s">
        <v>42</v>
      </c>
      <c r="B3224" s="1">
        <v>32002</v>
      </c>
      <c r="C3224" s="3">
        <v>0.44722222222222219</v>
      </c>
      <c r="D3224">
        <v>230.87</v>
      </c>
      <c r="E3224">
        <v>1</v>
      </c>
      <c r="F3224" t="s">
        <v>52</v>
      </c>
      <c r="G3224">
        <f t="shared" si="100"/>
        <v>8</v>
      </c>
      <c r="H3224" s="4">
        <f t="shared" si="101"/>
        <v>32004</v>
      </c>
    </row>
    <row r="3225" spans="1:8" x14ac:dyDescent="0.25">
      <c r="A3225" t="s">
        <v>42</v>
      </c>
      <c r="B3225" s="1">
        <v>32043</v>
      </c>
      <c r="C3225" s="3">
        <v>0.50277777777777777</v>
      </c>
      <c r="D3225">
        <v>229.23</v>
      </c>
      <c r="E3225">
        <v>1</v>
      </c>
      <c r="F3225" t="s">
        <v>52</v>
      </c>
      <c r="G3225">
        <f t="shared" si="100"/>
        <v>9</v>
      </c>
      <c r="H3225" s="4">
        <f t="shared" si="101"/>
        <v>32035</v>
      </c>
    </row>
    <row r="3226" spans="1:8" x14ac:dyDescent="0.25">
      <c r="A3226" t="s">
        <v>42</v>
      </c>
      <c r="B3226" s="1">
        <v>32064</v>
      </c>
      <c r="C3226" s="3">
        <v>0</v>
      </c>
      <c r="D3226">
        <v>228.35</v>
      </c>
      <c r="E3226">
        <v>1</v>
      </c>
      <c r="F3226" t="s">
        <v>52</v>
      </c>
      <c r="G3226">
        <f t="shared" si="100"/>
        <v>10</v>
      </c>
      <c r="H3226" s="4">
        <f t="shared" si="101"/>
        <v>32065</v>
      </c>
    </row>
    <row r="3227" spans="1:8" x14ac:dyDescent="0.25">
      <c r="A3227" t="s">
        <v>42</v>
      </c>
      <c r="B3227" s="1">
        <v>32101</v>
      </c>
      <c r="C3227" s="3">
        <v>0</v>
      </c>
      <c r="D3227">
        <v>228.66</v>
      </c>
      <c r="E3227">
        <v>1</v>
      </c>
      <c r="F3227" t="s">
        <v>52</v>
      </c>
      <c r="G3227">
        <f t="shared" si="100"/>
        <v>11</v>
      </c>
      <c r="H3227" s="4">
        <f t="shared" si="101"/>
        <v>32096</v>
      </c>
    </row>
    <row r="3228" spans="1:8" x14ac:dyDescent="0.25">
      <c r="A3228" t="s">
        <v>42</v>
      </c>
      <c r="B3228" s="1">
        <v>32139</v>
      </c>
      <c r="C3228" s="3">
        <v>0</v>
      </c>
      <c r="D3228">
        <v>228.67</v>
      </c>
      <c r="E3228">
        <v>1</v>
      </c>
      <c r="F3228" t="s">
        <v>52</v>
      </c>
      <c r="G3228">
        <f t="shared" si="100"/>
        <v>12</v>
      </c>
      <c r="H3228" s="4">
        <f t="shared" si="101"/>
        <v>32126</v>
      </c>
    </row>
    <row r="3229" spans="1:8" x14ac:dyDescent="0.25">
      <c r="A3229" t="s">
        <v>42</v>
      </c>
      <c r="B3229" s="1">
        <v>32169</v>
      </c>
      <c r="C3229" s="3">
        <v>0</v>
      </c>
      <c r="D3229">
        <v>228.95</v>
      </c>
      <c r="E3229">
        <v>1</v>
      </c>
      <c r="F3229" t="s">
        <v>52</v>
      </c>
      <c r="G3229">
        <f t="shared" si="100"/>
        <v>1</v>
      </c>
      <c r="H3229" s="4">
        <f t="shared" si="101"/>
        <v>32157</v>
      </c>
    </row>
    <row r="3230" spans="1:8" x14ac:dyDescent="0.25">
      <c r="A3230" t="s">
        <v>42</v>
      </c>
      <c r="B3230" s="1">
        <v>32189</v>
      </c>
      <c r="C3230" s="3">
        <v>0</v>
      </c>
      <c r="D3230">
        <v>229.02</v>
      </c>
      <c r="E3230">
        <v>1</v>
      </c>
      <c r="F3230" t="s">
        <v>52</v>
      </c>
      <c r="G3230">
        <f t="shared" si="100"/>
        <v>2</v>
      </c>
      <c r="H3230" s="4">
        <f t="shared" si="101"/>
        <v>32188</v>
      </c>
    </row>
    <row r="3231" spans="1:8" x14ac:dyDescent="0.25">
      <c r="A3231" t="s">
        <v>42</v>
      </c>
      <c r="B3231" s="1">
        <v>32219</v>
      </c>
      <c r="C3231" s="3">
        <v>0</v>
      </c>
      <c r="D3231">
        <v>229.35</v>
      </c>
      <c r="E3231">
        <v>1</v>
      </c>
      <c r="F3231" t="s">
        <v>52</v>
      </c>
      <c r="G3231">
        <f t="shared" si="100"/>
        <v>3</v>
      </c>
      <c r="H3231" s="4">
        <f t="shared" si="101"/>
        <v>32217</v>
      </c>
    </row>
    <row r="3232" spans="1:8" x14ac:dyDescent="0.25">
      <c r="A3232" t="s">
        <v>42</v>
      </c>
      <c r="B3232" s="1">
        <v>32254</v>
      </c>
      <c r="C3232" s="3">
        <v>0</v>
      </c>
      <c r="D3232">
        <v>229.38</v>
      </c>
      <c r="E3232">
        <v>1</v>
      </c>
      <c r="F3232" t="s">
        <v>52</v>
      </c>
      <c r="G3232">
        <f t="shared" si="100"/>
        <v>4</v>
      </c>
      <c r="H3232" s="4">
        <f t="shared" si="101"/>
        <v>32248</v>
      </c>
    </row>
    <row r="3233" spans="1:8" x14ac:dyDescent="0.25">
      <c r="A3233" t="s">
        <v>42</v>
      </c>
      <c r="B3233" s="1">
        <v>32287</v>
      </c>
      <c r="C3233" s="3">
        <v>0</v>
      </c>
      <c r="D3233">
        <v>229.62</v>
      </c>
      <c r="E3233">
        <v>1</v>
      </c>
      <c r="F3233" t="s">
        <v>52</v>
      </c>
      <c r="G3233">
        <f t="shared" si="100"/>
        <v>5</v>
      </c>
      <c r="H3233" s="4">
        <f t="shared" si="101"/>
        <v>32278</v>
      </c>
    </row>
    <row r="3234" spans="1:8" x14ac:dyDescent="0.25">
      <c r="A3234" t="s">
        <v>42</v>
      </c>
      <c r="B3234" s="1">
        <v>32309</v>
      </c>
      <c r="C3234" s="3">
        <v>0.55694444444444446</v>
      </c>
      <c r="D3234">
        <v>231.84</v>
      </c>
      <c r="E3234">
        <v>1</v>
      </c>
      <c r="F3234" t="s">
        <v>52</v>
      </c>
      <c r="G3234">
        <f t="shared" si="100"/>
        <v>6</v>
      </c>
      <c r="H3234" s="4">
        <f t="shared" si="101"/>
        <v>32309</v>
      </c>
    </row>
    <row r="3235" spans="1:8" x14ac:dyDescent="0.25">
      <c r="A3235" t="s">
        <v>42</v>
      </c>
      <c r="B3235" s="1">
        <v>32401</v>
      </c>
      <c r="C3235" s="3">
        <v>0.7680555555555556</v>
      </c>
      <c r="D3235">
        <v>230.27</v>
      </c>
      <c r="E3235">
        <v>1</v>
      </c>
      <c r="F3235" t="s">
        <v>52</v>
      </c>
      <c r="G3235">
        <f t="shared" si="100"/>
        <v>9</v>
      </c>
      <c r="H3235" s="4">
        <f t="shared" si="101"/>
        <v>32401</v>
      </c>
    </row>
    <row r="3236" spans="1:8" x14ac:dyDescent="0.25">
      <c r="A3236" t="s">
        <v>42</v>
      </c>
      <c r="B3236" s="1">
        <v>32456</v>
      </c>
      <c r="C3236" s="3">
        <v>0.4916666666666667</v>
      </c>
      <c r="D3236">
        <v>230.05</v>
      </c>
      <c r="E3236">
        <v>1</v>
      </c>
      <c r="F3236" t="s">
        <v>52</v>
      </c>
      <c r="G3236">
        <f t="shared" si="100"/>
        <v>11</v>
      </c>
      <c r="H3236" s="4">
        <f t="shared" si="101"/>
        <v>32462</v>
      </c>
    </row>
    <row r="3237" spans="1:8" x14ac:dyDescent="0.25">
      <c r="A3237" t="s">
        <v>42</v>
      </c>
      <c r="B3237" s="1">
        <v>32590</v>
      </c>
      <c r="C3237" s="3">
        <v>0</v>
      </c>
      <c r="D3237">
        <v>230.2</v>
      </c>
      <c r="E3237">
        <v>1</v>
      </c>
      <c r="F3237" t="s">
        <v>52</v>
      </c>
      <c r="G3237">
        <f t="shared" si="100"/>
        <v>3</v>
      </c>
      <c r="H3237" s="4">
        <f t="shared" si="101"/>
        <v>32582</v>
      </c>
    </row>
    <row r="3238" spans="1:8" x14ac:dyDescent="0.25">
      <c r="A3238" t="s">
        <v>42</v>
      </c>
      <c r="B3238" s="1">
        <v>32653</v>
      </c>
      <c r="C3238" s="3">
        <v>0</v>
      </c>
      <c r="D3238">
        <v>232.5</v>
      </c>
      <c r="E3238">
        <v>1</v>
      </c>
      <c r="F3238" t="s">
        <v>52</v>
      </c>
      <c r="G3238">
        <f t="shared" si="100"/>
        <v>5</v>
      </c>
      <c r="H3238" s="4">
        <f t="shared" si="101"/>
        <v>32643</v>
      </c>
    </row>
    <row r="3239" spans="1:8" x14ac:dyDescent="0.25">
      <c r="A3239" t="s">
        <v>42</v>
      </c>
      <c r="B3239" s="1">
        <v>32758</v>
      </c>
      <c r="C3239" s="3">
        <v>0</v>
      </c>
      <c r="D3239">
        <v>230.48</v>
      </c>
      <c r="E3239">
        <v>1</v>
      </c>
      <c r="F3239" t="s">
        <v>52</v>
      </c>
      <c r="G3239">
        <f t="shared" si="100"/>
        <v>9</v>
      </c>
      <c r="H3239" s="4">
        <f t="shared" si="101"/>
        <v>32766</v>
      </c>
    </row>
    <row r="3240" spans="1:8" x14ac:dyDescent="0.25">
      <c r="A3240" t="s">
        <v>42</v>
      </c>
      <c r="B3240" s="1">
        <v>32821</v>
      </c>
      <c r="C3240" s="3">
        <v>0</v>
      </c>
      <c r="D3240">
        <v>229.79</v>
      </c>
      <c r="E3240">
        <v>1</v>
      </c>
      <c r="F3240" t="s">
        <v>52</v>
      </c>
      <c r="G3240">
        <f t="shared" si="100"/>
        <v>11</v>
      </c>
      <c r="H3240" s="4">
        <f t="shared" si="101"/>
        <v>32827</v>
      </c>
    </row>
    <row r="3241" spans="1:8" x14ac:dyDescent="0.25">
      <c r="A3241" t="s">
        <v>42</v>
      </c>
      <c r="B3241" s="1">
        <v>32961</v>
      </c>
      <c r="C3241" s="3">
        <v>0</v>
      </c>
      <c r="D3241">
        <v>230.65</v>
      </c>
      <c r="E3241">
        <v>1</v>
      </c>
      <c r="F3241" t="s">
        <v>52</v>
      </c>
      <c r="G3241">
        <f t="shared" si="100"/>
        <v>3</v>
      </c>
      <c r="H3241" s="4">
        <f t="shared" si="101"/>
        <v>32947</v>
      </c>
    </row>
    <row r="3242" spans="1:8" x14ac:dyDescent="0.25">
      <c r="A3242" t="s">
        <v>42</v>
      </c>
      <c r="B3242" s="1">
        <v>33010</v>
      </c>
      <c r="C3242" s="3">
        <v>0</v>
      </c>
      <c r="D3242">
        <v>233.15</v>
      </c>
      <c r="E3242">
        <v>1</v>
      </c>
      <c r="F3242" t="s">
        <v>52</v>
      </c>
      <c r="G3242">
        <f t="shared" si="100"/>
        <v>5</v>
      </c>
      <c r="H3242" s="4">
        <f t="shared" si="101"/>
        <v>33008</v>
      </c>
    </row>
    <row r="3243" spans="1:8" x14ac:dyDescent="0.25">
      <c r="A3243" t="s">
        <v>42</v>
      </c>
      <c r="B3243" s="1">
        <v>33135</v>
      </c>
      <c r="C3243" s="3">
        <v>0</v>
      </c>
      <c r="D3243">
        <v>231.23</v>
      </c>
      <c r="E3243">
        <v>1</v>
      </c>
      <c r="F3243" t="s">
        <v>52</v>
      </c>
      <c r="G3243">
        <f t="shared" si="100"/>
        <v>9</v>
      </c>
      <c r="H3243" s="4">
        <f t="shared" si="101"/>
        <v>33131</v>
      </c>
    </row>
    <row r="3244" spans="1:8" x14ac:dyDescent="0.25">
      <c r="A3244" t="s">
        <v>42</v>
      </c>
      <c r="B3244" s="1">
        <v>33198</v>
      </c>
      <c r="C3244" s="3">
        <v>0</v>
      </c>
      <c r="D3244">
        <v>230.37</v>
      </c>
      <c r="E3244">
        <v>1</v>
      </c>
      <c r="F3244" t="s">
        <v>52</v>
      </c>
      <c r="G3244">
        <f t="shared" si="100"/>
        <v>11</v>
      </c>
      <c r="H3244" s="4">
        <f t="shared" si="101"/>
        <v>33192</v>
      </c>
    </row>
    <row r="3245" spans="1:8" x14ac:dyDescent="0.25">
      <c r="A3245" t="s">
        <v>42</v>
      </c>
      <c r="B3245" s="1">
        <v>33310</v>
      </c>
      <c r="C3245" s="3">
        <v>0</v>
      </c>
      <c r="D3245">
        <v>230.86</v>
      </c>
      <c r="E3245">
        <v>1</v>
      </c>
      <c r="F3245" t="s">
        <v>52</v>
      </c>
      <c r="G3245">
        <f t="shared" si="100"/>
        <v>3</v>
      </c>
      <c r="H3245" s="4">
        <f t="shared" si="101"/>
        <v>33312</v>
      </c>
    </row>
    <row r="3246" spans="1:8" x14ac:dyDescent="0.25">
      <c r="A3246" t="s">
        <v>42</v>
      </c>
      <c r="B3246" s="1">
        <v>33379</v>
      </c>
      <c r="C3246" s="3">
        <v>0</v>
      </c>
      <c r="D3246">
        <v>230.75</v>
      </c>
      <c r="E3246">
        <v>1</v>
      </c>
      <c r="F3246" t="s">
        <v>52</v>
      </c>
      <c r="G3246">
        <f t="shared" si="100"/>
        <v>5</v>
      </c>
      <c r="H3246" s="4">
        <f t="shared" si="101"/>
        <v>33373</v>
      </c>
    </row>
    <row r="3247" spans="1:8" x14ac:dyDescent="0.25">
      <c r="A3247" t="s">
        <v>42</v>
      </c>
      <c r="B3247" s="1">
        <v>33498</v>
      </c>
      <c r="C3247" s="3">
        <v>0</v>
      </c>
      <c r="D3247">
        <v>231.42</v>
      </c>
      <c r="E3247">
        <v>1</v>
      </c>
      <c r="F3247" t="s">
        <v>52</v>
      </c>
      <c r="G3247">
        <f t="shared" si="100"/>
        <v>9</v>
      </c>
      <c r="H3247" s="4">
        <f t="shared" si="101"/>
        <v>33496</v>
      </c>
    </row>
    <row r="3248" spans="1:8" x14ac:dyDescent="0.25">
      <c r="A3248" t="s">
        <v>42</v>
      </c>
      <c r="B3248" s="1">
        <v>33563</v>
      </c>
      <c r="C3248" s="3">
        <v>0</v>
      </c>
      <c r="D3248">
        <v>230.95</v>
      </c>
      <c r="E3248">
        <v>1</v>
      </c>
      <c r="F3248" t="s">
        <v>52</v>
      </c>
      <c r="G3248">
        <f t="shared" si="100"/>
        <v>11</v>
      </c>
      <c r="H3248" s="4">
        <f t="shared" si="101"/>
        <v>33557</v>
      </c>
    </row>
    <row r="3249" spans="1:8" x14ac:dyDescent="0.25">
      <c r="A3249" t="s">
        <v>42</v>
      </c>
      <c r="B3249" s="1">
        <v>33693</v>
      </c>
      <c r="C3249" s="3">
        <v>0</v>
      </c>
      <c r="D3249">
        <v>231.87</v>
      </c>
      <c r="E3249">
        <v>1</v>
      </c>
      <c r="F3249" t="s">
        <v>52</v>
      </c>
      <c r="G3249">
        <f t="shared" si="100"/>
        <v>3</v>
      </c>
      <c r="H3249" s="4">
        <f t="shared" si="101"/>
        <v>33678</v>
      </c>
    </row>
    <row r="3250" spans="1:8" x14ac:dyDescent="0.25">
      <c r="A3250" t="s">
        <v>42</v>
      </c>
      <c r="B3250" s="1">
        <v>33736</v>
      </c>
      <c r="C3250" s="3">
        <v>0</v>
      </c>
      <c r="D3250">
        <v>232.48</v>
      </c>
      <c r="E3250">
        <v>1</v>
      </c>
      <c r="F3250" t="s">
        <v>52</v>
      </c>
      <c r="G3250">
        <f t="shared" si="100"/>
        <v>5</v>
      </c>
      <c r="H3250" s="4">
        <f t="shared" si="101"/>
        <v>33739</v>
      </c>
    </row>
    <row r="3251" spans="1:8" x14ac:dyDescent="0.25">
      <c r="A3251" t="s">
        <v>42</v>
      </c>
      <c r="B3251" s="1">
        <v>33858</v>
      </c>
      <c r="C3251" s="3">
        <v>0</v>
      </c>
      <c r="D3251">
        <v>235.8</v>
      </c>
      <c r="E3251">
        <v>1</v>
      </c>
      <c r="F3251" t="s">
        <v>52</v>
      </c>
      <c r="G3251">
        <f t="shared" si="100"/>
        <v>9</v>
      </c>
      <c r="H3251" s="4">
        <f t="shared" si="101"/>
        <v>33862</v>
      </c>
    </row>
    <row r="3252" spans="1:8" x14ac:dyDescent="0.25">
      <c r="A3252" t="s">
        <v>42</v>
      </c>
      <c r="B3252" s="1">
        <v>33926</v>
      </c>
      <c r="C3252" s="3">
        <v>0</v>
      </c>
      <c r="D3252">
        <v>232.28</v>
      </c>
      <c r="E3252">
        <v>1</v>
      </c>
      <c r="F3252" t="s">
        <v>52</v>
      </c>
      <c r="G3252">
        <f t="shared" si="100"/>
        <v>11</v>
      </c>
      <c r="H3252" s="4">
        <f t="shared" si="101"/>
        <v>33923</v>
      </c>
    </row>
    <row r="3253" spans="1:8" x14ac:dyDescent="0.25">
      <c r="A3253" t="s">
        <v>42</v>
      </c>
      <c r="B3253" s="1">
        <v>34058</v>
      </c>
      <c r="C3253" s="3">
        <v>0</v>
      </c>
      <c r="D3253">
        <v>232.72</v>
      </c>
      <c r="E3253">
        <v>1</v>
      </c>
      <c r="F3253" t="s">
        <v>52</v>
      </c>
      <c r="G3253">
        <f t="shared" si="100"/>
        <v>3</v>
      </c>
      <c r="H3253" s="4">
        <f t="shared" si="101"/>
        <v>34043</v>
      </c>
    </row>
    <row r="3254" spans="1:8" x14ac:dyDescent="0.25">
      <c r="A3254" t="s">
        <v>42</v>
      </c>
      <c r="B3254" s="1">
        <v>34107</v>
      </c>
      <c r="C3254" s="3">
        <v>0</v>
      </c>
      <c r="D3254">
        <v>232.61</v>
      </c>
      <c r="E3254">
        <v>1</v>
      </c>
      <c r="F3254" t="s">
        <v>52</v>
      </c>
      <c r="G3254">
        <f t="shared" si="100"/>
        <v>5</v>
      </c>
      <c r="H3254" s="4">
        <f t="shared" si="101"/>
        <v>34104</v>
      </c>
    </row>
    <row r="3255" spans="1:8" x14ac:dyDescent="0.25">
      <c r="A3255" t="s">
        <v>42</v>
      </c>
      <c r="B3255" s="1">
        <v>34235</v>
      </c>
      <c r="C3255" s="3">
        <v>0</v>
      </c>
      <c r="D3255">
        <v>231.74</v>
      </c>
      <c r="E3255">
        <v>1</v>
      </c>
      <c r="F3255" t="s">
        <v>52</v>
      </c>
      <c r="G3255">
        <f t="shared" si="100"/>
        <v>9</v>
      </c>
      <c r="H3255" s="4">
        <f t="shared" si="101"/>
        <v>34227</v>
      </c>
    </row>
    <row r="3256" spans="1:8" x14ac:dyDescent="0.25">
      <c r="A3256" t="s">
        <v>42</v>
      </c>
      <c r="B3256" s="1">
        <v>34282</v>
      </c>
      <c r="C3256" s="3">
        <v>0</v>
      </c>
      <c r="D3256">
        <v>231.29</v>
      </c>
      <c r="E3256">
        <v>1</v>
      </c>
      <c r="F3256" t="s">
        <v>52</v>
      </c>
      <c r="G3256">
        <f t="shared" si="100"/>
        <v>11</v>
      </c>
      <c r="H3256" s="4">
        <f t="shared" si="101"/>
        <v>34288</v>
      </c>
    </row>
    <row r="3257" spans="1:8" x14ac:dyDescent="0.25">
      <c r="A3257" t="s">
        <v>42</v>
      </c>
      <c r="B3257" s="1">
        <v>34418</v>
      </c>
      <c r="C3257" s="3">
        <v>0</v>
      </c>
      <c r="D3257">
        <v>232.34</v>
      </c>
      <c r="E3257">
        <v>1</v>
      </c>
      <c r="F3257" t="s">
        <v>52</v>
      </c>
      <c r="G3257">
        <f t="shared" si="100"/>
        <v>3</v>
      </c>
      <c r="H3257" s="4">
        <f t="shared" si="101"/>
        <v>34408</v>
      </c>
    </row>
    <row r="3258" spans="1:8" x14ac:dyDescent="0.25">
      <c r="A3258" t="s">
        <v>42</v>
      </c>
      <c r="B3258" s="1">
        <v>34465</v>
      </c>
      <c r="C3258" s="3">
        <v>0</v>
      </c>
      <c r="D3258">
        <v>234.88</v>
      </c>
      <c r="E3258">
        <v>1</v>
      </c>
      <c r="F3258" t="s">
        <v>52</v>
      </c>
      <c r="G3258">
        <f t="shared" si="100"/>
        <v>5</v>
      </c>
      <c r="H3258" s="4">
        <f t="shared" si="101"/>
        <v>34469</v>
      </c>
    </row>
    <row r="3259" spans="1:8" x14ac:dyDescent="0.25">
      <c r="A3259" t="s">
        <v>42</v>
      </c>
      <c r="B3259" s="1">
        <v>34598</v>
      </c>
      <c r="C3259" s="3">
        <v>0</v>
      </c>
      <c r="D3259">
        <v>235.62</v>
      </c>
      <c r="E3259">
        <v>1</v>
      </c>
      <c r="F3259" t="s">
        <v>52</v>
      </c>
      <c r="G3259">
        <f t="shared" si="100"/>
        <v>9</v>
      </c>
      <c r="H3259" s="4">
        <f t="shared" si="101"/>
        <v>34592</v>
      </c>
    </row>
    <row r="3260" spans="1:8" x14ac:dyDescent="0.25">
      <c r="A3260" t="s">
        <v>42</v>
      </c>
      <c r="B3260" s="1">
        <v>34660</v>
      </c>
      <c r="C3260" s="3">
        <v>0</v>
      </c>
      <c r="D3260">
        <v>232.39</v>
      </c>
      <c r="E3260">
        <v>1</v>
      </c>
      <c r="F3260" t="s">
        <v>52</v>
      </c>
      <c r="G3260">
        <f t="shared" si="100"/>
        <v>11</v>
      </c>
      <c r="H3260" s="4">
        <f t="shared" si="101"/>
        <v>34653</v>
      </c>
    </row>
    <row r="3261" spans="1:8" x14ac:dyDescent="0.25">
      <c r="A3261" t="s">
        <v>42</v>
      </c>
      <c r="B3261" s="1">
        <v>34780</v>
      </c>
      <c r="C3261" s="3">
        <v>0</v>
      </c>
      <c r="D3261">
        <v>233.04</v>
      </c>
      <c r="E3261">
        <v>1</v>
      </c>
      <c r="F3261" t="s">
        <v>52</v>
      </c>
      <c r="G3261">
        <f t="shared" si="100"/>
        <v>3</v>
      </c>
      <c r="H3261" s="4">
        <f t="shared" si="101"/>
        <v>34773</v>
      </c>
    </row>
    <row r="3262" spans="1:8" x14ac:dyDescent="0.25">
      <c r="A3262" t="s">
        <v>42</v>
      </c>
      <c r="B3262" s="1">
        <v>34828</v>
      </c>
      <c r="C3262" s="3">
        <v>0</v>
      </c>
      <c r="D3262">
        <v>232.6</v>
      </c>
      <c r="E3262">
        <v>1</v>
      </c>
      <c r="F3262" t="s">
        <v>52</v>
      </c>
      <c r="G3262">
        <f t="shared" si="100"/>
        <v>5</v>
      </c>
      <c r="H3262" s="4">
        <f t="shared" si="101"/>
        <v>34834</v>
      </c>
    </row>
    <row r="3263" spans="1:8" x14ac:dyDescent="0.25">
      <c r="A3263" t="s">
        <v>42</v>
      </c>
      <c r="B3263" s="1">
        <v>34953</v>
      </c>
      <c r="C3263" s="3">
        <v>0</v>
      </c>
      <c r="D3263">
        <v>232.46</v>
      </c>
      <c r="E3263">
        <v>1</v>
      </c>
      <c r="F3263" t="s">
        <v>52</v>
      </c>
      <c r="G3263">
        <f t="shared" si="100"/>
        <v>9</v>
      </c>
      <c r="H3263" s="4">
        <f t="shared" si="101"/>
        <v>34957</v>
      </c>
    </row>
    <row r="3264" spans="1:8" x14ac:dyDescent="0.25">
      <c r="A3264" t="s">
        <v>42</v>
      </c>
      <c r="B3264" s="1">
        <v>35009</v>
      </c>
      <c r="C3264" s="3">
        <v>0</v>
      </c>
      <c r="D3264">
        <v>231.21</v>
      </c>
      <c r="E3264">
        <v>1</v>
      </c>
      <c r="F3264" t="s">
        <v>52</v>
      </c>
      <c r="G3264">
        <f t="shared" si="100"/>
        <v>11</v>
      </c>
      <c r="H3264" s="4">
        <f t="shared" si="101"/>
        <v>35018</v>
      </c>
    </row>
    <row r="3265" spans="1:8" x14ac:dyDescent="0.25">
      <c r="A3265" t="s">
        <v>42</v>
      </c>
      <c r="B3265" s="1">
        <v>35144</v>
      </c>
      <c r="C3265" s="3">
        <v>0</v>
      </c>
      <c r="D3265">
        <v>232.11</v>
      </c>
      <c r="E3265">
        <v>1</v>
      </c>
      <c r="F3265" t="s">
        <v>52</v>
      </c>
      <c r="G3265">
        <f t="shared" si="100"/>
        <v>3</v>
      </c>
      <c r="H3265" s="4">
        <f t="shared" si="101"/>
        <v>35139</v>
      </c>
    </row>
    <row r="3266" spans="1:8" x14ac:dyDescent="0.25">
      <c r="A3266" t="s">
        <v>42</v>
      </c>
      <c r="B3266" s="1">
        <v>35207</v>
      </c>
      <c r="C3266" s="3">
        <v>0</v>
      </c>
      <c r="D3266">
        <v>233.93</v>
      </c>
      <c r="E3266">
        <v>1</v>
      </c>
      <c r="F3266" t="s">
        <v>52</v>
      </c>
      <c r="G3266">
        <f t="shared" si="100"/>
        <v>5</v>
      </c>
      <c r="H3266" s="4">
        <f t="shared" si="101"/>
        <v>35200</v>
      </c>
    </row>
    <row r="3267" spans="1:8" x14ac:dyDescent="0.25">
      <c r="A3267" t="s">
        <v>42</v>
      </c>
      <c r="B3267" s="1">
        <v>35332</v>
      </c>
      <c r="C3267" s="3">
        <v>0</v>
      </c>
      <c r="D3267">
        <v>232.43</v>
      </c>
      <c r="E3267">
        <v>1</v>
      </c>
      <c r="F3267" t="s">
        <v>52</v>
      </c>
      <c r="G3267">
        <f t="shared" ref="G3267:G3330" si="102">MONTH(B3267)</f>
        <v>9</v>
      </c>
      <c r="H3267" s="4">
        <f t="shared" ref="H3267:H3330" si="103">DATE(YEAR(B3267),MONTH(B3267),15)</f>
        <v>35323</v>
      </c>
    </row>
    <row r="3268" spans="1:8" x14ac:dyDescent="0.25">
      <c r="A3268" t="s">
        <v>42</v>
      </c>
      <c r="B3268" s="1">
        <v>35388</v>
      </c>
      <c r="C3268" s="3">
        <v>0</v>
      </c>
      <c r="D3268">
        <v>231.69</v>
      </c>
      <c r="E3268">
        <v>1</v>
      </c>
      <c r="F3268" t="s">
        <v>52</v>
      </c>
      <c r="G3268">
        <f t="shared" si="102"/>
        <v>11</v>
      </c>
      <c r="H3268" s="4">
        <f t="shared" si="103"/>
        <v>35384</v>
      </c>
    </row>
    <row r="3269" spans="1:8" x14ac:dyDescent="0.25">
      <c r="A3269" t="s">
        <v>42</v>
      </c>
      <c r="B3269" s="1">
        <v>35510</v>
      </c>
      <c r="C3269" s="3">
        <v>0.50138888888888888</v>
      </c>
      <c r="D3269">
        <v>231.71</v>
      </c>
      <c r="E3269">
        <v>1</v>
      </c>
      <c r="F3269" t="s">
        <v>52</v>
      </c>
      <c r="G3269">
        <f t="shared" si="102"/>
        <v>3</v>
      </c>
      <c r="H3269" s="4">
        <f t="shared" si="103"/>
        <v>35504</v>
      </c>
    </row>
    <row r="3270" spans="1:8" x14ac:dyDescent="0.25">
      <c r="A3270" t="s">
        <v>42</v>
      </c>
      <c r="B3270" s="1">
        <v>35566</v>
      </c>
      <c r="C3270" s="3">
        <v>0.61111111111111105</v>
      </c>
      <c r="D3270">
        <v>233.3</v>
      </c>
      <c r="E3270">
        <v>1</v>
      </c>
      <c r="F3270" t="s">
        <v>52</v>
      </c>
      <c r="G3270">
        <f t="shared" si="102"/>
        <v>5</v>
      </c>
      <c r="H3270" s="4">
        <f t="shared" si="103"/>
        <v>35565</v>
      </c>
    </row>
    <row r="3271" spans="1:8" x14ac:dyDescent="0.25">
      <c r="A3271" t="s">
        <v>42</v>
      </c>
      <c r="B3271" s="1">
        <v>35684</v>
      </c>
      <c r="C3271" s="3">
        <v>0</v>
      </c>
      <c r="D3271">
        <v>231.2</v>
      </c>
      <c r="E3271">
        <v>1</v>
      </c>
      <c r="F3271" t="s">
        <v>52</v>
      </c>
      <c r="G3271">
        <f t="shared" si="102"/>
        <v>9</v>
      </c>
      <c r="H3271" s="4">
        <f t="shared" si="103"/>
        <v>35688</v>
      </c>
    </row>
    <row r="3272" spans="1:8" x14ac:dyDescent="0.25">
      <c r="A3272" t="s">
        <v>42</v>
      </c>
      <c r="B3272" s="1">
        <v>35746</v>
      </c>
      <c r="C3272" s="3">
        <v>0</v>
      </c>
      <c r="D3272">
        <v>230.32</v>
      </c>
      <c r="E3272">
        <v>1</v>
      </c>
      <c r="F3272" t="s">
        <v>52</v>
      </c>
      <c r="G3272">
        <f t="shared" si="102"/>
        <v>11</v>
      </c>
      <c r="H3272" s="4">
        <f t="shared" si="103"/>
        <v>35749</v>
      </c>
    </row>
    <row r="3273" spans="1:8" x14ac:dyDescent="0.25">
      <c r="A3273" t="s">
        <v>42</v>
      </c>
      <c r="B3273" s="1">
        <v>35871</v>
      </c>
      <c r="C3273" s="3">
        <v>0</v>
      </c>
      <c r="D3273">
        <v>230.49</v>
      </c>
      <c r="E3273">
        <v>1</v>
      </c>
      <c r="F3273" t="s">
        <v>52</v>
      </c>
      <c r="G3273">
        <f t="shared" si="102"/>
        <v>3</v>
      </c>
      <c r="H3273" s="4">
        <f t="shared" si="103"/>
        <v>35869</v>
      </c>
    </row>
    <row r="3274" spans="1:8" x14ac:dyDescent="0.25">
      <c r="A3274" t="s">
        <v>42</v>
      </c>
      <c r="B3274" s="1">
        <v>35927</v>
      </c>
      <c r="C3274" s="3">
        <v>0</v>
      </c>
      <c r="D3274">
        <v>230.4</v>
      </c>
      <c r="E3274">
        <v>1</v>
      </c>
      <c r="F3274" t="s">
        <v>52</v>
      </c>
      <c r="G3274">
        <f t="shared" si="102"/>
        <v>5</v>
      </c>
      <c r="H3274" s="4">
        <f t="shared" si="103"/>
        <v>35930</v>
      </c>
    </row>
    <row r="3275" spans="1:8" x14ac:dyDescent="0.25">
      <c r="A3275" t="s">
        <v>42</v>
      </c>
      <c r="B3275" s="1">
        <v>36060</v>
      </c>
      <c r="C3275" s="3">
        <v>0</v>
      </c>
      <c r="D3275">
        <v>230.53</v>
      </c>
      <c r="E3275">
        <v>1</v>
      </c>
      <c r="F3275" t="s">
        <v>52</v>
      </c>
      <c r="G3275">
        <f t="shared" si="102"/>
        <v>9</v>
      </c>
      <c r="H3275" s="4">
        <f t="shared" si="103"/>
        <v>36053</v>
      </c>
    </row>
    <row r="3276" spans="1:8" x14ac:dyDescent="0.25">
      <c r="A3276" t="s">
        <v>42</v>
      </c>
      <c r="B3276" s="1">
        <v>36119</v>
      </c>
      <c r="C3276" s="3">
        <v>0</v>
      </c>
      <c r="D3276">
        <v>230.29</v>
      </c>
      <c r="E3276">
        <v>1</v>
      </c>
      <c r="F3276" t="s">
        <v>52</v>
      </c>
      <c r="G3276">
        <f t="shared" si="102"/>
        <v>11</v>
      </c>
      <c r="H3276" s="4">
        <f t="shared" si="103"/>
        <v>36114</v>
      </c>
    </row>
    <row r="3277" spans="1:8" x14ac:dyDescent="0.25">
      <c r="A3277" t="s">
        <v>42</v>
      </c>
      <c r="B3277" s="1">
        <v>36242</v>
      </c>
      <c r="C3277" s="3">
        <v>0</v>
      </c>
      <c r="D3277">
        <v>230.53</v>
      </c>
      <c r="E3277">
        <v>1</v>
      </c>
      <c r="F3277" t="s">
        <v>52</v>
      </c>
      <c r="G3277">
        <f t="shared" si="102"/>
        <v>3</v>
      </c>
      <c r="H3277" s="4">
        <f t="shared" si="103"/>
        <v>36234</v>
      </c>
    </row>
    <row r="3278" spans="1:8" x14ac:dyDescent="0.25">
      <c r="A3278" t="s">
        <v>42</v>
      </c>
      <c r="B3278" s="1">
        <v>36307</v>
      </c>
      <c r="C3278" s="3">
        <v>0</v>
      </c>
      <c r="D3278">
        <v>230.15</v>
      </c>
      <c r="E3278">
        <v>1</v>
      </c>
      <c r="F3278" t="s">
        <v>52</v>
      </c>
      <c r="G3278">
        <f t="shared" si="102"/>
        <v>5</v>
      </c>
      <c r="H3278" s="4">
        <f t="shared" si="103"/>
        <v>36295</v>
      </c>
    </row>
    <row r="3279" spans="1:8" x14ac:dyDescent="0.25">
      <c r="A3279" t="s">
        <v>42</v>
      </c>
      <c r="B3279" s="1">
        <v>36426</v>
      </c>
      <c r="C3279" s="3">
        <v>0</v>
      </c>
      <c r="D3279">
        <v>231.05</v>
      </c>
      <c r="E3279">
        <v>1</v>
      </c>
      <c r="F3279" t="s">
        <v>52</v>
      </c>
      <c r="G3279">
        <f t="shared" si="102"/>
        <v>9</v>
      </c>
      <c r="H3279" s="4">
        <f t="shared" si="103"/>
        <v>36418</v>
      </c>
    </row>
    <row r="3280" spans="1:8" x14ac:dyDescent="0.25">
      <c r="A3280" t="s">
        <v>42</v>
      </c>
      <c r="B3280" s="1">
        <v>36481</v>
      </c>
      <c r="C3280" s="3">
        <v>0</v>
      </c>
      <c r="D3280">
        <v>230.13</v>
      </c>
      <c r="E3280">
        <v>1</v>
      </c>
      <c r="F3280" t="s">
        <v>52</v>
      </c>
      <c r="G3280">
        <f t="shared" si="102"/>
        <v>11</v>
      </c>
      <c r="H3280" s="4">
        <f t="shared" si="103"/>
        <v>36479</v>
      </c>
    </row>
    <row r="3281" spans="1:8" x14ac:dyDescent="0.25">
      <c r="A3281" t="s">
        <v>42</v>
      </c>
      <c r="B3281" s="1">
        <v>36608</v>
      </c>
      <c r="C3281" s="3">
        <v>0</v>
      </c>
      <c r="D3281">
        <v>230.78</v>
      </c>
      <c r="E3281">
        <v>1</v>
      </c>
      <c r="F3281" t="s">
        <v>52</v>
      </c>
      <c r="G3281">
        <f t="shared" si="102"/>
        <v>3</v>
      </c>
      <c r="H3281" s="4">
        <f t="shared" si="103"/>
        <v>36600</v>
      </c>
    </row>
    <row r="3282" spans="1:8" x14ac:dyDescent="0.25">
      <c r="A3282" t="s">
        <v>42</v>
      </c>
      <c r="B3282" s="1">
        <v>36654</v>
      </c>
      <c r="C3282" s="3">
        <v>0</v>
      </c>
      <c r="D3282">
        <v>230.87</v>
      </c>
      <c r="E3282">
        <v>1</v>
      </c>
      <c r="F3282" t="s">
        <v>52</v>
      </c>
      <c r="G3282">
        <f t="shared" si="102"/>
        <v>5</v>
      </c>
      <c r="H3282" s="4">
        <f t="shared" si="103"/>
        <v>36661</v>
      </c>
    </row>
    <row r="3283" spans="1:8" x14ac:dyDescent="0.25">
      <c r="A3283" t="s">
        <v>42</v>
      </c>
      <c r="B3283" s="1">
        <v>36787</v>
      </c>
      <c r="C3283" s="3">
        <v>0</v>
      </c>
      <c r="D3283">
        <v>231.78</v>
      </c>
      <c r="E3283">
        <v>1</v>
      </c>
      <c r="F3283" t="s">
        <v>52</v>
      </c>
      <c r="G3283">
        <f t="shared" si="102"/>
        <v>9</v>
      </c>
      <c r="H3283" s="4">
        <f t="shared" si="103"/>
        <v>36784</v>
      </c>
    </row>
    <row r="3284" spans="1:8" x14ac:dyDescent="0.25">
      <c r="A3284" t="s">
        <v>42</v>
      </c>
      <c r="B3284" s="1">
        <v>36839</v>
      </c>
      <c r="C3284" s="3">
        <v>0</v>
      </c>
      <c r="D3284">
        <v>231.02</v>
      </c>
      <c r="E3284">
        <v>1</v>
      </c>
      <c r="F3284" t="s">
        <v>52</v>
      </c>
      <c r="G3284">
        <f t="shared" si="102"/>
        <v>11</v>
      </c>
      <c r="H3284" s="4">
        <f t="shared" si="103"/>
        <v>36845</v>
      </c>
    </row>
    <row r="3285" spans="1:8" x14ac:dyDescent="0.25">
      <c r="A3285" t="s">
        <v>42</v>
      </c>
      <c r="B3285" s="1">
        <v>36970</v>
      </c>
      <c r="C3285" s="3">
        <v>0</v>
      </c>
      <c r="D3285">
        <v>231.98</v>
      </c>
      <c r="E3285">
        <v>1</v>
      </c>
      <c r="F3285" t="s">
        <v>52</v>
      </c>
      <c r="G3285">
        <f t="shared" si="102"/>
        <v>3</v>
      </c>
      <c r="H3285" s="4">
        <f t="shared" si="103"/>
        <v>36965</v>
      </c>
    </row>
    <row r="3286" spans="1:8" x14ac:dyDescent="0.25">
      <c r="A3286" t="s">
        <v>42</v>
      </c>
      <c r="B3286" s="1">
        <v>37029</v>
      </c>
      <c r="C3286" s="3">
        <v>0</v>
      </c>
      <c r="D3286">
        <v>231.9</v>
      </c>
      <c r="E3286">
        <v>1</v>
      </c>
      <c r="F3286" t="s">
        <v>52</v>
      </c>
      <c r="G3286">
        <f t="shared" si="102"/>
        <v>5</v>
      </c>
      <c r="H3286" s="4">
        <f t="shared" si="103"/>
        <v>37026</v>
      </c>
    </row>
    <row r="3287" spans="1:8" x14ac:dyDescent="0.25">
      <c r="A3287" t="s">
        <v>42</v>
      </c>
      <c r="B3287" s="1">
        <v>37154</v>
      </c>
      <c r="C3287" s="3">
        <v>0</v>
      </c>
      <c r="D3287">
        <v>232.52</v>
      </c>
      <c r="E3287">
        <v>1</v>
      </c>
      <c r="F3287" t="s">
        <v>52</v>
      </c>
      <c r="G3287">
        <f t="shared" si="102"/>
        <v>9</v>
      </c>
      <c r="H3287" s="4">
        <f t="shared" si="103"/>
        <v>37149</v>
      </c>
    </row>
    <row r="3288" spans="1:8" x14ac:dyDescent="0.25">
      <c r="A3288" t="s">
        <v>42</v>
      </c>
      <c r="B3288" s="1">
        <v>37186</v>
      </c>
      <c r="C3288" s="3">
        <v>0</v>
      </c>
      <c r="D3288">
        <v>232.18</v>
      </c>
      <c r="E3288">
        <v>1</v>
      </c>
      <c r="F3288" t="s">
        <v>52</v>
      </c>
      <c r="G3288">
        <f t="shared" si="102"/>
        <v>10</v>
      </c>
      <c r="H3288" s="4">
        <f t="shared" si="103"/>
        <v>37179</v>
      </c>
    </row>
    <row r="3289" spans="1:8" x14ac:dyDescent="0.25">
      <c r="A3289" t="s">
        <v>42</v>
      </c>
      <c r="B3289" s="1">
        <v>37200</v>
      </c>
      <c r="C3289" s="3">
        <v>0</v>
      </c>
      <c r="D3289">
        <v>232.22</v>
      </c>
      <c r="E3289">
        <v>1</v>
      </c>
      <c r="F3289" t="s">
        <v>52</v>
      </c>
      <c r="G3289">
        <f t="shared" si="102"/>
        <v>11</v>
      </c>
      <c r="H3289" s="4">
        <f t="shared" si="103"/>
        <v>37210</v>
      </c>
    </row>
    <row r="3290" spans="1:8" x14ac:dyDescent="0.25">
      <c r="A3290" t="s">
        <v>42</v>
      </c>
      <c r="B3290" s="1">
        <v>37343</v>
      </c>
      <c r="C3290" s="3">
        <v>0</v>
      </c>
      <c r="D3290">
        <v>232.88</v>
      </c>
      <c r="E3290">
        <v>1</v>
      </c>
      <c r="F3290" t="s">
        <v>52</v>
      </c>
      <c r="G3290">
        <f t="shared" si="102"/>
        <v>3</v>
      </c>
      <c r="H3290" s="4">
        <f t="shared" si="103"/>
        <v>37330</v>
      </c>
    </row>
    <row r="3291" spans="1:8" x14ac:dyDescent="0.25">
      <c r="A3291" t="s">
        <v>42</v>
      </c>
      <c r="B3291" s="1">
        <v>37406</v>
      </c>
      <c r="C3291" s="3">
        <v>0</v>
      </c>
      <c r="D3291">
        <v>233.36</v>
      </c>
      <c r="E3291">
        <v>1</v>
      </c>
      <c r="F3291" t="s">
        <v>52</v>
      </c>
      <c r="G3291">
        <f t="shared" si="102"/>
        <v>5</v>
      </c>
      <c r="H3291" s="4">
        <f t="shared" si="103"/>
        <v>37391</v>
      </c>
    </row>
    <row r="3292" spans="1:8" x14ac:dyDescent="0.25">
      <c r="A3292" t="s">
        <v>42</v>
      </c>
      <c r="B3292" s="1">
        <v>37526</v>
      </c>
      <c r="C3292" s="3">
        <v>0</v>
      </c>
      <c r="D3292">
        <v>236.09</v>
      </c>
      <c r="E3292">
        <v>1</v>
      </c>
      <c r="F3292" t="s">
        <v>52</v>
      </c>
      <c r="G3292">
        <f t="shared" si="102"/>
        <v>9</v>
      </c>
      <c r="H3292" s="4">
        <f t="shared" si="103"/>
        <v>37514</v>
      </c>
    </row>
    <row r="3293" spans="1:8" x14ac:dyDescent="0.25">
      <c r="A3293" t="s">
        <v>42</v>
      </c>
      <c r="B3293" s="1">
        <v>37567</v>
      </c>
      <c r="C3293" s="3">
        <v>0</v>
      </c>
      <c r="D3293">
        <v>233.83</v>
      </c>
      <c r="E3293">
        <v>1</v>
      </c>
      <c r="F3293" t="s">
        <v>52</v>
      </c>
      <c r="G3293">
        <f t="shared" si="102"/>
        <v>11</v>
      </c>
      <c r="H3293" s="4">
        <f t="shared" si="103"/>
        <v>37575</v>
      </c>
    </row>
    <row r="3294" spans="1:8" x14ac:dyDescent="0.25">
      <c r="A3294" t="s">
        <v>42</v>
      </c>
      <c r="B3294" s="1">
        <v>37700</v>
      </c>
      <c r="C3294" s="3">
        <v>0</v>
      </c>
      <c r="D3294">
        <v>235.23</v>
      </c>
      <c r="E3294">
        <v>1</v>
      </c>
      <c r="F3294" t="s">
        <v>52</v>
      </c>
      <c r="G3294">
        <f t="shared" si="102"/>
        <v>3</v>
      </c>
      <c r="H3294" s="4">
        <f t="shared" si="103"/>
        <v>37695</v>
      </c>
    </row>
    <row r="3295" spans="1:8" x14ac:dyDescent="0.25">
      <c r="A3295" t="s">
        <v>42</v>
      </c>
      <c r="B3295" s="1">
        <v>37747</v>
      </c>
      <c r="C3295" s="3">
        <v>0</v>
      </c>
      <c r="D3295">
        <v>234</v>
      </c>
      <c r="E3295">
        <v>1</v>
      </c>
      <c r="F3295" t="s">
        <v>52</v>
      </c>
      <c r="G3295">
        <f t="shared" si="102"/>
        <v>5</v>
      </c>
      <c r="H3295" s="4">
        <f t="shared" si="103"/>
        <v>37756</v>
      </c>
    </row>
    <row r="3296" spans="1:8" x14ac:dyDescent="0.25">
      <c r="A3296" t="s">
        <v>42</v>
      </c>
      <c r="B3296" s="1">
        <v>37875</v>
      </c>
      <c r="C3296" s="3">
        <v>0</v>
      </c>
      <c r="D3296">
        <v>235.79</v>
      </c>
      <c r="E3296">
        <v>1</v>
      </c>
      <c r="F3296" t="s">
        <v>52</v>
      </c>
      <c r="G3296">
        <f t="shared" si="102"/>
        <v>9</v>
      </c>
      <c r="H3296" s="4">
        <f t="shared" si="103"/>
        <v>37879</v>
      </c>
    </row>
    <row r="3297" spans="1:8" x14ac:dyDescent="0.25">
      <c r="A3297" t="s">
        <v>42</v>
      </c>
      <c r="B3297" s="1">
        <v>37951</v>
      </c>
      <c r="C3297" s="3">
        <v>0.39513888888888887</v>
      </c>
      <c r="D3297">
        <v>235.13</v>
      </c>
      <c r="E3297">
        <v>1</v>
      </c>
      <c r="F3297" t="s">
        <v>52</v>
      </c>
      <c r="G3297">
        <f t="shared" si="102"/>
        <v>11</v>
      </c>
      <c r="H3297" s="4">
        <f t="shared" si="103"/>
        <v>37940</v>
      </c>
    </row>
    <row r="3298" spans="1:8" x14ac:dyDescent="0.25">
      <c r="A3298" t="s">
        <v>42</v>
      </c>
      <c r="B3298" s="1">
        <v>38069</v>
      </c>
      <c r="C3298" s="3">
        <v>0.68888888888888899</v>
      </c>
      <c r="D3298">
        <v>235.44</v>
      </c>
      <c r="E3298">
        <v>1</v>
      </c>
      <c r="F3298" t="s">
        <v>52</v>
      </c>
      <c r="G3298">
        <f t="shared" si="102"/>
        <v>3</v>
      </c>
      <c r="H3298" s="4">
        <f t="shared" si="103"/>
        <v>38061</v>
      </c>
    </row>
    <row r="3299" spans="1:8" x14ac:dyDescent="0.25">
      <c r="A3299" t="s">
        <v>42</v>
      </c>
      <c r="B3299" s="1">
        <v>38133</v>
      </c>
      <c r="C3299" s="3">
        <v>0.47013888888888888</v>
      </c>
      <c r="D3299">
        <v>237.97</v>
      </c>
      <c r="E3299">
        <v>1</v>
      </c>
      <c r="F3299" t="s">
        <v>52</v>
      </c>
      <c r="G3299">
        <f t="shared" si="102"/>
        <v>5</v>
      </c>
      <c r="H3299" s="4">
        <f t="shared" si="103"/>
        <v>38122</v>
      </c>
    </row>
    <row r="3300" spans="1:8" x14ac:dyDescent="0.25">
      <c r="A3300" t="s">
        <v>42</v>
      </c>
      <c r="B3300" s="1">
        <v>38245</v>
      </c>
      <c r="C3300" s="3">
        <v>0</v>
      </c>
      <c r="D3300">
        <v>236.18</v>
      </c>
      <c r="E3300">
        <v>1</v>
      </c>
      <c r="F3300" t="s">
        <v>52</v>
      </c>
      <c r="G3300">
        <f t="shared" si="102"/>
        <v>9</v>
      </c>
      <c r="H3300" s="4">
        <f t="shared" si="103"/>
        <v>38245</v>
      </c>
    </row>
    <row r="3301" spans="1:8" x14ac:dyDescent="0.25">
      <c r="A3301" t="s">
        <v>42</v>
      </c>
      <c r="B3301" s="1">
        <v>38309</v>
      </c>
      <c r="C3301" s="3">
        <v>0.41041666666666665</v>
      </c>
      <c r="D3301">
        <v>235.34</v>
      </c>
      <c r="E3301">
        <v>1</v>
      </c>
      <c r="F3301" t="s">
        <v>52</v>
      </c>
      <c r="G3301">
        <f t="shared" si="102"/>
        <v>11</v>
      </c>
      <c r="H3301" s="4">
        <f t="shared" si="103"/>
        <v>38306</v>
      </c>
    </row>
    <row r="3302" spans="1:8" x14ac:dyDescent="0.25">
      <c r="A3302" t="s">
        <v>42</v>
      </c>
      <c r="B3302" s="1">
        <v>38428</v>
      </c>
      <c r="C3302" s="3">
        <v>0.6743055555555556</v>
      </c>
      <c r="D3302">
        <v>236.06</v>
      </c>
      <c r="E3302">
        <v>1</v>
      </c>
      <c r="F3302" t="s">
        <v>52</v>
      </c>
      <c r="G3302">
        <f t="shared" si="102"/>
        <v>3</v>
      </c>
      <c r="H3302" s="4">
        <f t="shared" si="103"/>
        <v>38426</v>
      </c>
    </row>
    <row r="3303" spans="1:8" x14ac:dyDescent="0.25">
      <c r="A3303" t="s">
        <v>42</v>
      </c>
      <c r="B3303" s="1">
        <v>38483</v>
      </c>
      <c r="C3303" s="3">
        <v>0.7104166666666667</v>
      </c>
      <c r="D3303">
        <v>236.11</v>
      </c>
      <c r="E3303">
        <v>1</v>
      </c>
      <c r="F3303" t="s">
        <v>52</v>
      </c>
      <c r="G3303">
        <f t="shared" si="102"/>
        <v>5</v>
      </c>
      <c r="H3303" s="4">
        <f t="shared" si="103"/>
        <v>38487</v>
      </c>
    </row>
    <row r="3304" spans="1:8" x14ac:dyDescent="0.25">
      <c r="A3304" t="s">
        <v>42</v>
      </c>
      <c r="B3304" s="1">
        <v>38609</v>
      </c>
      <c r="C3304" s="3">
        <v>0.3430555555555555</v>
      </c>
      <c r="D3304">
        <v>236.54</v>
      </c>
      <c r="E3304">
        <v>1</v>
      </c>
      <c r="F3304" t="s">
        <v>52</v>
      </c>
      <c r="G3304">
        <f t="shared" si="102"/>
        <v>9</v>
      </c>
      <c r="H3304" s="4">
        <f t="shared" si="103"/>
        <v>38610</v>
      </c>
    </row>
    <row r="3305" spans="1:8" x14ac:dyDescent="0.25">
      <c r="A3305" t="s">
        <v>42</v>
      </c>
      <c r="B3305" s="1">
        <v>38685</v>
      </c>
      <c r="C3305" s="3">
        <v>0.62013888888888891</v>
      </c>
      <c r="D3305">
        <v>235.5</v>
      </c>
      <c r="E3305">
        <v>1</v>
      </c>
      <c r="F3305" t="s">
        <v>52</v>
      </c>
      <c r="G3305">
        <f t="shared" si="102"/>
        <v>11</v>
      </c>
      <c r="H3305" s="4">
        <f t="shared" si="103"/>
        <v>38671</v>
      </c>
    </row>
    <row r="3306" spans="1:8" x14ac:dyDescent="0.25">
      <c r="A3306" t="s">
        <v>42</v>
      </c>
      <c r="B3306" s="1">
        <v>38804</v>
      </c>
      <c r="C3306" s="3">
        <v>0.44722222222222219</v>
      </c>
      <c r="D3306">
        <v>235.66</v>
      </c>
      <c r="E3306">
        <v>1</v>
      </c>
      <c r="F3306" t="s">
        <v>52</v>
      </c>
      <c r="G3306">
        <f t="shared" si="102"/>
        <v>3</v>
      </c>
      <c r="H3306" s="4">
        <f t="shared" si="103"/>
        <v>38791</v>
      </c>
    </row>
    <row r="3307" spans="1:8" x14ac:dyDescent="0.25">
      <c r="A3307" t="s">
        <v>42</v>
      </c>
      <c r="B3307" s="1">
        <v>38845</v>
      </c>
      <c r="C3307" s="3">
        <v>0.63124999999999998</v>
      </c>
      <c r="D3307">
        <v>237.29</v>
      </c>
      <c r="E3307">
        <v>1</v>
      </c>
      <c r="F3307" t="s">
        <v>52</v>
      </c>
      <c r="G3307">
        <f t="shared" si="102"/>
        <v>5</v>
      </c>
      <c r="H3307" s="4">
        <f t="shared" si="103"/>
        <v>38852</v>
      </c>
    </row>
    <row r="3308" spans="1:8" x14ac:dyDescent="0.25">
      <c r="A3308" t="s">
        <v>42</v>
      </c>
      <c r="B3308" s="1">
        <v>38972</v>
      </c>
      <c r="C3308" s="3">
        <v>0.47013888888888888</v>
      </c>
      <c r="D3308">
        <v>238.3</v>
      </c>
      <c r="E3308">
        <v>1</v>
      </c>
      <c r="F3308" t="s">
        <v>52</v>
      </c>
      <c r="G3308">
        <f t="shared" si="102"/>
        <v>9</v>
      </c>
      <c r="H3308" s="4">
        <f t="shared" si="103"/>
        <v>38975</v>
      </c>
    </row>
    <row r="3309" spans="1:8" x14ac:dyDescent="0.25">
      <c r="A3309" t="s">
        <v>42</v>
      </c>
      <c r="B3309" s="1">
        <v>39028</v>
      </c>
      <c r="C3309" s="3">
        <v>0.39861111111111108</v>
      </c>
      <c r="D3309">
        <v>235.13</v>
      </c>
      <c r="E3309">
        <v>1</v>
      </c>
      <c r="F3309" t="s">
        <v>52</v>
      </c>
      <c r="G3309">
        <f t="shared" si="102"/>
        <v>11</v>
      </c>
      <c r="H3309" s="4">
        <f t="shared" si="103"/>
        <v>39036</v>
      </c>
    </row>
    <row r="3310" spans="1:8" x14ac:dyDescent="0.25">
      <c r="A3310" t="s">
        <v>42</v>
      </c>
      <c r="B3310" s="1">
        <v>39163</v>
      </c>
      <c r="C3310" s="3">
        <v>0.44722222222222219</v>
      </c>
      <c r="D3310">
        <v>235.37</v>
      </c>
      <c r="E3310">
        <v>1</v>
      </c>
      <c r="F3310" t="s">
        <v>52</v>
      </c>
      <c r="G3310">
        <f t="shared" si="102"/>
        <v>3</v>
      </c>
      <c r="H3310" s="4">
        <f t="shared" si="103"/>
        <v>39156</v>
      </c>
    </row>
    <row r="3311" spans="1:8" x14ac:dyDescent="0.25">
      <c r="A3311" t="s">
        <v>42</v>
      </c>
      <c r="B3311" s="1">
        <v>39226</v>
      </c>
      <c r="C3311" s="3">
        <v>0.32916666666666666</v>
      </c>
      <c r="D3311">
        <v>235.6</v>
      </c>
      <c r="E3311">
        <v>1</v>
      </c>
      <c r="F3311" t="s">
        <v>52</v>
      </c>
      <c r="G3311">
        <f t="shared" si="102"/>
        <v>5</v>
      </c>
      <c r="H3311" s="4">
        <f t="shared" si="103"/>
        <v>39217</v>
      </c>
    </row>
    <row r="3312" spans="1:8" x14ac:dyDescent="0.25">
      <c r="A3312" t="s">
        <v>42</v>
      </c>
      <c r="B3312" s="1">
        <v>39345</v>
      </c>
      <c r="C3312" s="3">
        <v>0.61944444444444446</v>
      </c>
      <c r="D3312">
        <v>236.72</v>
      </c>
      <c r="E3312">
        <v>1</v>
      </c>
      <c r="F3312" t="s">
        <v>52</v>
      </c>
      <c r="G3312">
        <f t="shared" si="102"/>
        <v>9</v>
      </c>
      <c r="H3312" s="4">
        <f t="shared" si="103"/>
        <v>39340</v>
      </c>
    </row>
    <row r="3313" spans="1:8" x14ac:dyDescent="0.25">
      <c r="A3313" t="s">
        <v>42</v>
      </c>
      <c r="B3313" s="1">
        <v>39541</v>
      </c>
      <c r="C3313" s="3">
        <v>0.40208333333333335</v>
      </c>
      <c r="D3313">
        <v>235.82</v>
      </c>
      <c r="E3313">
        <v>1</v>
      </c>
      <c r="F3313" t="s">
        <v>52</v>
      </c>
      <c r="G3313">
        <f t="shared" si="102"/>
        <v>4</v>
      </c>
      <c r="H3313" s="4">
        <f t="shared" si="103"/>
        <v>39553</v>
      </c>
    </row>
    <row r="3314" spans="1:8" x14ac:dyDescent="0.25">
      <c r="A3314" t="s">
        <v>42</v>
      </c>
      <c r="B3314" s="1">
        <v>39742</v>
      </c>
      <c r="C3314" s="3">
        <v>0</v>
      </c>
      <c r="D3314">
        <v>236.14</v>
      </c>
      <c r="E3314">
        <v>1</v>
      </c>
      <c r="F3314" t="s">
        <v>52</v>
      </c>
      <c r="G3314">
        <f t="shared" si="102"/>
        <v>10</v>
      </c>
      <c r="H3314" s="4">
        <f t="shared" si="103"/>
        <v>39736</v>
      </c>
    </row>
    <row r="3315" spans="1:8" x14ac:dyDescent="0.25">
      <c r="A3315" t="s">
        <v>42</v>
      </c>
      <c r="B3315" s="1">
        <v>39892</v>
      </c>
      <c r="C3315" s="3">
        <v>0.5180555555555556</v>
      </c>
      <c r="D3315">
        <v>236.04</v>
      </c>
      <c r="E3315">
        <v>1</v>
      </c>
      <c r="F3315" t="s">
        <v>52</v>
      </c>
      <c r="G3315">
        <f t="shared" si="102"/>
        <v>3</v>
      </c>
      <c r="H3315" s="4">
        <f t="shared" si="103"/>
        <v>39887</v>
      </c>
    </row>
    <row r="3316" spans="1:8" x14ac:dyDescent="0.25">
      <c r="A3316" t="s">
        <v>42</v>
      </c>
      <c r="B3316" s="1">
        <v>40634</v>
      </c>
      <c r="C3316" s="3">
        <v>0</v>
      </c>
      <c r="D3316">
        <v>235.74</v>
      </c>
      <c r="E3316">
        <v>1</v>
      </c>
      <c r="F3316" t="s">
        <v>52</v>
      </c>
      <c r="G3316">
        <f t="shared" si="102"/>
        <v>4</v>
      </c>
      <c r="H3316" s="4">
        <f t="shared" si="103"/>
        <v>40648</v>
      </c>
    </row>
    <row r="3317" spans="1:8" x14ac:dyDescent="0.25">
      <c r="A3317" t="s">
        <v>42</v>
      </c>
      <c r="B3317" s="1">
        <v>40694</v>
      </c>
      <c r="C3317" s="3">
        <v>0</v>
      </c>
      <c r="D3317">
        <v>234.95</v>
      </c>
      <c r="E3317">
        <v>1</v>
      </c>
      <c r="F3317" t="s">
        <v>52</v>
      </c>
      <c r="G3317">
        <f t="shared" si="102"/>
        <v>5</v>
      </c>
      <c r="H3317" s="4">
        <f t="shared" si="103"/>
        <v>40678</v>
      </c>
    </row>
    <row r="3318" spans="1:8" x14ac:dyDescent="0.25">
      <c r="A3318" t="s">
        <v>42</v>
      </c>
      <c r="B3318" s="1">
        <v>40765</v>
      </c>
      <c r="C3318" s="3">
        <v>0</v>
      </c>
      <c r="D3318">
        <v>235.95</v>
      </c>
      <c r="E3318">
        <v>1</v>
      </c>
      <c r="F3318" t="s">
        <v>52</v>
      </c>
      <c r="G3318">
        <f t="shared" si="102"/>
        <v>8</v>
      </c>
      <c r="H3318" s="4">
        <f t="shared" si="103"/>
        <v>40770</v>
      </c>
    </row>
    <row r="3319" spans="1:8" x14ac:dyDescent="0.25">
      <c r="A3319" t="s">
        <v>42</v>
      </c>
      <c r="B3319" s="1">
        <v>40807</v>
      </c>
      <c r="C3319" s="3">
        <v>0</v>
      </c>
      <c r="D3319">
        <v>235.87</v>
      </c>
      <c r="E3319">
        <v>1</v>
      </c>
      <c r="F3319" t="s">
        <v>52</v>
      </c>
      <c r="G3319">
        <f t="shared" si="102"/>
        <v>9</v>
      </c>
      <c r="H3319" s="4">
        <f t="shared" si="103"/>
        <v>40801</v>
      </c>
    </row>
    <row r="3320" spans="1:8" x14ac:dyDescent="0.25">
      <c r="A3320" t="s">
        <v>42</v>
      </c>
      <c r="B3320" s="1">
        <v>40885</v>
      </c>
      <c r="C3320" s="3">
        <v>0</v>
      </c>
      <c r="D3320">
        <v>235.07</v>
      </c>
      <c r="E3320">
        <v>1</v>
      </c>
      <c r="F3320" t="s">
        <v>52</v>
      </c>
      <c r="G3320">
        <f t="shared" si="102"/>
        <v>12</v>
      </c>
      <c r="H3320" s="4">
        <f t="shared" si="103"/>
        <v>40892</v>
      </c>
    </row>
    <row r="3321" spans="1:8" x14ac:dyDescent="0.25">
      <c r="A3321" t="s">
        <v>42</v>
      </c>
      <c r="B3321" s="1">
        <v>41019</v>
      </c>
      <c r="C3321" s="3">
        <v>0</v>
      </c>
      <c r="D3321">
        <v>235.42</v>
      </c>
      <c r="E3321">
        <v>1</v>
      </c>
      <c r="F3321" t="s">
        <v>52</v>
      </c>
      <c r="G3321">
        <f t="shared" si="102"/>
        <v>4</v>
      </c>
      <c r="H3321" s="4">
        <f t="shared" si="103"/>
        <v>41014</v>
      </c>
    </row>
    <row r="3322" spans="1:8" x14ac:dyDescent="0.25">
      <c r="A3322" t="s">
        <v>42</v>
      </c>
      <c r="B3322" s="1">
        <v>41218</v>
      </c>
      <c r="C3322" s="3">
        <v>0</v>
      </c>
      <c r="D3322">
        <v>235.7</v>
      </c>
      <c r="E3322">
        <v>1</v>
      </c>
      <c r="F3322" t="s">
        <v>52</v>
      </c>
      <c r="G3322">
        <f t="shared" si="102"/>
        <v>11</v>
      </c>
      <c r="H3322" s="4">
        <f t="shared" si="103"/>
        <v>41228</v>
      </c>
    </row>
    <row r="3323" spans="1:8" x14ac:dyDescent="0.25">
      <c r="A3323" t="s">
        <v>42</v>
      </c>
      <c r="B3323" s="1">
        <v>41353</v>
      </c>
      <c r="C3323" s="3">
        <v>0</v>
      </c>
      <c r="D3323">
        <v>235.7</v>
      </c>
      <c r="E3323">
        <v>1</v>
      </c>
      <c r="F3323" t="s">
        <v>52</v>
      </c>
      <c r="G3323">
        <f t="shared" si="102"/>
        <v>3</v>
      </c>
      <c r="H3323" s="4">
        <f t="shared" si="103"/>
        <v>41348</v>
      </c>
    </row>
    <row r="3324" spans="1:8" x14ac:dyDescent="0.25">
      <c r="A3324" t="s">
        <v>42</v>
      </c>
      <c r="B3324" s="1">
        <v>41373</v>
      </c>
      <c r="C3324" s="3">
        <v>0</v>
      </c>
      <c r="D3324">
        <v>235.74</v>
      </c>
      <c r="E3324">
        <v>1</v>
      </c>
      <c r="F3324" t="s">
        <v>52</v>
      </c>
      <c r="G3324">
        <f t="shared" si="102"/>
        <v>4</v>
      </c>
      <c r="H3324" s="4">
        <f t="shared" si="103"/>
        <v>41379</v>
      </c>
    </row>
    <row r="3325" spans="1:8" x14ac:dyDescent="0.25">
      <c r="A3325" t="s">
        <v>42</v>
      </c>
      <c r="B3325" s="1">
        <v>41457</v>
      </c>
      <c r="C3325" s="3">
        <v>0</v>
      </c>
      <c r="D3325">
        <v>236.97</v>
      </c>
      <c r="E3325">
        <v>1</v>
      </c>
      <c r="F3325" t="s">
        <v>52</v>
      </c>
      <c r="G3325">
        <f t="shared" si="102"/>
        <v>7</v>
      </c>
      <c r="H3325" s="4">
        <f t="shared" si="103"/>
        <v>41470</v>
      </c>
    </row>
    <row r="3326" spans="1:8" x14ac:dyDescent="0.25">
      <c r="A3326" t="s">
        <v>42</v>
      </c>
      <c r="B3326" s="1">
        <v>41529</v>
      </c>
      <c r="C3326" s="3">
        <v>0</v>
      </c>
      <c r="D3326">
        <v>239.6</v>
      </c>
      <c r="E3326">
        <v>1</v>
      </c>
      <c r="F3326" t="s">
        <v>52</v>
      </c>
      <c r="G3326">
        <f t="shared" si="102"/>
        <v>9</v>
      </c>
      <c r="H3326" s="4">
        <f t="shared" si="103"/>
        <v>41532</v>
      </c>
    </row>
    <row r="3327" spans="1:8" x14ac:dyDescent="0.25">
      <c r="A3327" t="s">
        <v>42</v>
      </c>
      <c r="B3327" s="1">
        <v>41598</v>
      </c>
      <c r="C3327" s="3">
        <v>0</v>
      </c>
      <c r="D3327">
        <v>236.27</v>
      </c>
      <c r="E3327">
        <v>1</v>
      </c>
      <c r="F3327" t="s">
        <v>52</v>
      </c>
      <c r="G3327">
        <f t="shared" si="102"/>
        <v>11</v>
      </c>
      <c r="H3327" s="4">
        <f t="shared" si="103"/>
        <v>41593</v>
      </c>
    </row>
    <row r="3328" spans="1:8" x14ac:dyDescent="0.25">
      <c r="A3328" t="s">
        <v>42</v>
      </c>
      <c r="B3328" s="1">
        <v>41654</v>
      </c>
      <c r="C3328" s="3">
        <v>0</v>
      </c>
      <c r="D3328">
        <v>237.38</v>
      </c>
      <c r="E3328">
        <v>1</v>
      </c>
      <c r="F3328" t="s">
        <v>52</v>
      </c>
      <c r="G3328">
        <f t="shared" si="102"/>
        <v>1</v>
      </c>
      <c r="H3328" s="4">
        <f t="shared" si="103"/>
        <v>41654</v>
      </c>
    </row>
    <row r="3329" spans="1:8" x14ac:dyDescent="0.25">
      <c r="A3329" t="s">
        <v>42</v>
      </c>
      <c r="B3329" s="1">
        <v>41723</v>
      </c>
      <c r="C3329" s="3">
        <v>0</v>
      </c>
      <c r="D3329">
        <v>236.45</v>
      </c>
      <c r="E3329">
        <v>1</v>
      </c>
      <c r="F3329" t="s">
        <v>52</v>
      </c>
      <c r="G3329">
        <f t="shared" si="102"/>
        <v>3</v>
      </c>
      <c r="H3329" s="4">
        <f t="shared" si="103"/>
        <v>41713</v>
      </c>
    </row>
    <row r="3330" spans="1:8" x14ac:dyDescent="0.25">
      <c r="A3330" t="s">
        <v>42</v>
      </c>
      <c r="B3330" s="1">
        <v>41788</v>
      </c>
      <c r="C3330" s="3">
        <v>0</v>
      </c>
      <c r="D3330">
        <v>236.67</v>
      </c>
      <c r="E3330">
        <v>1</v>
      </c>
      <c r="F3330" t="s">
        <v>52</v>
      </c>
      <c r="G3330">
        <f t="shared" si="102"/>
        <v>5</v>
      </c>
      <c r="H3330" s="4">
        <f t="shared" si="103"/>
        <v>41774</v>
      </c>
    </row>
    <row r="3331" spans="1:8" x14ac:dyDescent="0.25">
      <c r="A3331" t="s">
        <v>42</v>
      </c>
      <c r="B3331" s="1">
        <v>41844</v>
      </c>
      <c r="C3331" s="3">
        <v>0</v>
      </c>
      <c r="D3331">
        <v>242.53</v>
      </c>
      <c r="E3331">
        <v>1</v>
      </c>
      <c r="F3331" t="s">
        <v>52</v>
      </c>
      <c r="G3331">
        <f t="shared" ref="G3331:G3394" si="104">MONTH(B3331)</f>
        <v>7</v>
      </c>
      <c r="H3331" s="4">
        <f t="shared" ref="H3331:H3394" si="105">DATE(YEAR(B3331),MONTH(B3331),15)</f>
        <v>41835</v>
      </c>
    </row>
    <row r="3332" spans="1:8" x14ac:dyDescent="0.25">
      <c r="A3332" t="s">
        <v>42</v>
      </c>
      <c r="B3332" s="1">
        <v>41905</v>
      </c>
      <c r="C3332" s="3">
        <v>0</v>
      </c>
      <c r="D3332">
        <v>248.55</v>
      </c>
      <c r="E3332">
        <v>1</v>
      </c>
      <c r="F3332" t="s">
        <v>52</v>
      </c>
      <c r="G3332">
        <f t="shared" si="104"/>
        <v>9</v>
      </c>
      <c r="H3332" s="4">
        <f t="shared" si="105"/>
        <v>41897</v>
      </c>
    </row>
    <row r="3333" spans="1:8" x14ac:dyDescent="0.25">
      <c r="A3333" t="s">
        <v>42</v>
      </c>
      <c r="B3333" s="1">
        <v>41961</v>
      </c>
      <c r="C3333" s="3">
        <v>0</v>
      </c>
      <c r="D3333">
        <v>240.79</v>
      </c>
      <c r="E3333">
        <v>1</v>
      </c>
      <c r="F3333" t="s">
        <v>52</v>
      </c>
      <c r="G3333">
        <f t="shared" si="104"/>
        <v>11</v>
      </c>
      <c r="H3333" s="4">
        <f t="shared" si="105"/>
        <v>41958</v>
      </c>
    </row>
    <row r="3334" spans="1:8" x14ac:dyDescent="0.25">
      <c r="A3334" t="s">
        <v>42</v>
      </c>
      <c r="B3334" s="1">
        <v>42138</v>
      </c>
      <c r="C3334" s="3">
        <v>0</v>
      </c>
      <c r="D3334">
        <v>237.2</v>
      </c>
      <c r="E3334">
        <v>1</v>
      </c>
      <c r="F3334" t="s">
        <v>52</v>
      </c>
      <c r="G3334">
        <f t="shared" si="104"/>
        <v>5</v>
      </c>
      <c r="H3334" s="4">
        <f t="shared" si="105"/>
        <v>42139</v>
      </c>
    </row>
    <row r="3335" spans="1:8" x14ac:dyDescent="0.25">
      <c r="A3335" t="s">
        <v>42</v>
      </c>
      <c r="B3335" s="1">
        <v>42194</v>
      </c>
      <c r="C3335" s="3">
        <v>0</v>
      </c>
      <c r="D3335">
        <v>237.3</v>
      </c>
      <c r="E3335">
        <v>1</v>
      </c>
      <c r="F3335" t="s">
        <v>52</v>
      </c>
      <c r="G3335">
        <f t="shared" si="104"/>
        <v>7</v>
      </c>
      <c r="H3335" s="4">
        <f t="shared" si="105"/>
        <v>42200</v>
      </c>
    </row>
    <row r="3336" spans="1:8" x14ac:dyDescent="0.25">
      <c r="A3336" t="s">
        <v>42</v>
      </c>
      <c r="B3336" s="1">
        <v>42249</v>
      </c>
      <c r="C3336" s="3">
        <v>0</v>
      </c>
      <c r="D3336">
        <v>237.14</v>
      </c>
      <c r="E3336">
        <v>1</v>
      </c>
      <c r="F3336" t="s">
        <v>52</v>
      </c>
      <c r="G3336">
        <f t="shared" si="104"/>
        <v>9</v>
      </c>
      <c r="H3336" s="4">
        <f t="shared" si="105"/>
        <v>42262</v>
      </c>
    </row>
    <row r="3337" spans="1:8" x14ac:dyDescent="0.25">
      <c r="A3337" t="s">
        <v>42</v>
      </c>
      <c r="B3337" s="1">
        <v>42328</v>
      </c>
      <c r="C3337" s="3">
        <v>0</v>
      </c>
      <c r="D3337">
        <v>236.1</v>
      </c>
      <c r="E3337">
        <v>1</v>
      </c>
      <c r="F3337" t="s">
        <v>52</v>
      </c>
      <c r="G3337">
        <f t="shared" si="104"/>
        <v>11</v>
      </c>
      <c r="H3337" s="4">
        <f t="shared" si="105"/>
        <v>42323</v>
      </c>
    </row>
    <row r="3338" spans="1:8" x14ac:dyDescent="0.25">
      <c r="A3338" t="s">
        <v>42</v>
      </c>
      <c r="B3338" s="1">
        <v>42438</v>
      </c>
      <c r="C3338" s="3">
        <v>0</v>
      </c>
      <c r="D3338">
        <v>236.63</v>
      </c>
      <c r="E3338">
        <v>1</v>
      </c>
      <c r="F3338" t="s">
        <v>52</v>
      </c>
      <c r="G3338">
        <f t="shared" si="104"/>
        <v>3</v>
      </c>
      <c r="H3338" s="4">
        <f t="shared" si="105"/>
        <v>42444</v>
      </c>
    </row>
    <row r="3339" spans="1:8" x14ac:dyDescent="0.25">
      <c r="A3339" t="s">
        <v>42</v>
      </c>
      <c r="B3339" s="1">
        <v>42513</v>
      </c>
      <c r="C3339" s="3">
        <v>0.54166666666666663</v>
      </c>
      <c r="D3339">
        <v>238.2</v>
      </c>
      <c r="E3339">
        <v>1</v>
      </c>
      <c r="F3339" t="s">
        <v>52</v>
      </c>
      <c r="G3339">
        <f t="shared" si="104"/>
        <v>5</v>
      </c>
      <c r="H3339" s="4">
        <f t="shared" si="105"/>
        <v>42505</v>
      </c>
    </row>
    <row r="3340" spans="1:8" x14ac:dyDescent="0.25">
      <c r="A3340" t="s">
        <v>42</v>
      </c>
      <c r="B3340" s="1">
        <v>42592</v>
      </c>
      <c r="C3340" s="3">
        <v>0.52083333333333337</v>
      </c>
      <c r="D3340">
        <v>237.9</v>
      </c>
      <c r="E3340">
        <v>1</v>
      </c>
      <c r="F3340" t="s">
        <v>52</v>
      </c>
      <c r="G3340">
        <f t="shared" si="104"/>
        <v>8</v>
      </c>
      <c r="H3340" s="4">
        <f t="shared" si="105"/>
        <v>42597</v>
      </c>
    </row>
    <row r="3341" spans="1:8" x14ac:dyDescent="0.25">
      <c r="A3341" t="s">
        <v>42</v>
      </c>
      <c r="B3341" s="1">
        <v>42683</v>
      </c>
      <c r="C3341" s="3">
        <v>0.65625</v>
      </c>
      <c r="D3341">
        <v>235.9</v>
      </c>
      <c r="E3341">
        <v>1</v>
      </c>
      <c r="F3341" t="s">
        <v>52</v>
      </c>
      <c r="G3341">
        <f t="shared" si="104"/>
        <v>11</v>
      </c>
      <c r="H3341" s="4">
        <f t="shared" si="105"/>
        <v>42689</v>
      </c>
    </row>
    <row r="3342" spans="1:8" x14ac:dyDescent="0.25">
      <c r="A3342" t="s">
        <v>42</v>
      </c>
      <c r="B3342" s="1">
        <v>42837</v>
      </c>
      <c r="C3342" s="3">
        <v>0</v>
      </c>
      <c r="D3342">
        <v>235.05</v>
      </c>
      <c r="E3342">
        <v>1</v>
      </c>
      <c r="F3342" t="s">
        <v>52</v>
      </c>
      <c r="G3342">
        <f t="shared" si="104"/>
        <v>4</v>
      </c>
      <c r="H3342" s="4">
        <f t="shared" si="105"/>
        <v>42840</v>
      </c>
    </row>
    <row r="3343" spans="1:8" x14ac:dyDescent="0.25">
      <c r="A3343" t="s">
        <v>42</v>
      </c>
      <c r="B3343" s="1">
        <v>43061</v>
      </c>
      <c r="C3343" s="3">
        <v>0.55902777777777779</v>
      </c>
      <c r="D3343">
        <v>235.18</v>
      </c>
      <c r="E3343">
        <v>1</v>
      </c>
      <c r="F3343" t="s">
        <v>52</v>
      </c>
      <c r="G3343">
        <f t="shared" si="104"/>
        <v>11</v>
      </c>
      <c r="H3343" s="4">
        <f t="shared" si="105"/>
        <v>43054</v>
      </c>
    </row>
    <row r="3344" spans="1:8" x14ac:dyDescent="0.25">
      <c r="A3344" t="s">
        <v>42</v>
      </c>
      <c r="B3344" s="1">
        <v>43179</v>
      </c>
      <c r="C3344" s="3">
        <v>0.52777777777777779</v>
      </c>
      <c r="D3344">
        <v>235.47</v>
      </c>
      <c r="E3344">
        <v>2</v>
      </c>
      <c r="F3344" t="s">
        <v>52</v>
      </c>
      <c r="G3344">
        <f t="shared" si="104"/>
        <v>3</v>
      </c>
      <c r="H3344" s="4">
        <f t="shared" si="105"/>
        <v>43174</v>
      </c>
    </row>
    <row r="3345" spans="1:8" x14ac:dyDescent="0.25">
      <c r="A3345" t="s">
        <v>42</v>
      </c>
      <c r="B3345" s="1">
        <v>43405</v>
      </c>
      <c r="C3345" s="3">
        <v>0.5625</v>
      </c>
      <c r="D3345">
        <v>235.2</v>
      </c>
      <c r="E3345">
        <v>1</v>
      </c>
      <c r="F3345" t="s">
        <v>52</v>
      </c>
      <c r="G3345">
        <f t="shared" si="104"/>
        <v>11</v>
      </c>
      <c r="H3345" s="4">
        <f t="shared" si="105"/>
        <v>43419</v>
      </c>
    </row>
    <row r="3346" spans="1:8" x14ac:dyDescent="0.25">
      <c r="A3346" t="s">
        <v>42</v>
      </c>
      <c r="B3346" s="1">
        <v>43556</v>
      </c>
      <c r="C3346" s="3">
        <v>0.60069444444444442</v>
      </c>
      <c r="D3346">
        <v>235.39</v>
      </c>
      <c r="E3346">
        <v>1</v>
      </c>
      <c r="F3346" t="s">
        <v>52</v>
      </c>
      <c r="G3346">
        <f t="shared" si="104"/>
        <v>4</v>
      </c>
      <c r="H3346" s="4">
        <f t="shared" si="105"/>
        <v>43570</v>
      </c>
    </row>
    <row r="3347" spans="1:8" x14ac:dyDescent="0.25">
      <c r="A3347" t="s">
        <v>42</v>
      </c>
      <c r="B3347" s="1">
        <v>43776</v>
      </c>
      <c r="C3347" s="3">
        <v>0.46666666666666662</v>
      </c>
      <c r="D3347">
        <v>234.96</v>
      </c>
      <c r="E3347">
        <v>1</v>
      </c>
      <c r="F3347" t="s">
        <v>52</v>
      </c>
      <c r="G3347">
        <f t="shared" si="104"/>
        <v>11</v>
      </c>
      <c r="H3347" s="4">
        <f t="shared" si="105"/>
        <v>43784</v>
      </c>
    </row>
    <row r="3348" spans="1:8" x14ac:dyDescent="0.25">
      <c r="A3348" t="s">
        <v>42</v>
      </c>
      <c r="B3348" s="1">
        <v>43908</v>
      </c>
      <c r="C3348" s="3">
        <v>0.5708333333333333</v>
      </c>
      <c r="D3348">
        <v>235.65</v>
      </c>
      <c r="E3348">
        <v>1</v>
      </c>
      <c r="F3348" t="s">
        <v>52</v>
      </c>
      <c r="G3348">
        <f t="shared" si="104"/>
        <v>3</v>
      </c>
      <c r="H3348" s="4">
        <f t="shared" si="105"/>
        <v>43905</v>
      </c>
    </row>
    <row r="3349" spans="1:8" x14ac:dyDescent="0.25">
      <c r="A3349" t="s">
        <v>42</v>
      </c>
      <c r="B3349" s="1">
        <v>44127</v>
      </c>
      <c r="C3349" s="3">
        <v>0.48749999999999999</v>
      </c>
      <c r="D3349">
        <v>235.4</v>
      </c>
      <c r="E3349">
        <v>1</v>
      </c>
      <c r="F3349" t="s">
        <v>52</v>
      </c>
      <c r="G3349">
        <f t="shared" si="104"/>
        <v>10</v>
      </c>
      <c r="H3349" s="4">
        <f t="shared" si="105"/>
        <v>44119</v>
      </c>
    </row>
    <row r="3350" spans="1:8" x14ac:dyDescent="0.25">
      <c r="A3350" t="s">
        <v>42</v>
      </c>
      <c r="B3350" s="1">
        <v>44257</v>
      </c>
      <c r="C3350" s="3">
        <v>0.54513888888888895</v>
      </c>
      <c r="D3350">
        <v>236.05</v>
      </c>
      <c r="E3350">
        <v>1</v>
      </c>
      <c r="F3350" t="s">
        <v>52</v>
      </c>
      <c r="G3350">
        <f t="shared" si="104"/>
        <v>3</v>
      </c>
      <c r="H3350" s="4">
        <f t="shared" si="105"/>
        <v>44270</v>
      </c>
    </row>
    <row r="3351" spans="1:8" x14ac:dyDescent="0.25">
      <c r="A3351" t="s">
        <v>42</v>
      </c>
      <c r="B3351" s="1">
        <v>44522</v>
      </c>
      <c r="C3351" s="3">
        <v>0.45416666666666666</v>
      </c>
      <c r="D3351">
        <v>236.28</v>
      </c>
      <c r="E3351">
        <v>1</v>
      </c>
      <c r="F3351" t="s">
        <v>52</v>
      </c>
      <c r="G3351">
        <f t="shared" si="104"/>
        <v>11</v>
      </c>
      <c r="H3351" s="4">
        <f t="shared" si="105"/>
        <v>44515</v>
      </c>
    </row>
    <row r="3352" spans="1:8" x14ac:dyDescent="0.25">
      <c r="A3352" t="s">
        <v>42</v>
      </c>
      <c r="B3352" s="1">
        <v>44637</v>
      </c>
      <c r="C3352" s="3">
        <v>0.53611111111111109</v>
      </c>
      <c r="D3352">
        <v>237</v>
      </c>
      <c r="E3352">
        <v>1</v>
      </c>
      <c r="F3352" t="s">
        <v>52</v>
      </c>
      <c r="G3352">
        <f t="shared" si="104"/>
        <v>3</v>
      </c>
      <c r="H3352" s="4">
        <f t="shared" si="105"/>
        <v>44635</v>
      </c>
    </row>
    <row r="3353" spans="1:8" x14ac:dyDescent="0.25">
      <c r="A3353" t="s">
        <v>42</v>
      </c>
      <c r="B3353" s="1">
        <v>44879</v>
      </c>
      <c r="C3353" s="3">
        <v>0.52777777777777779</v>
      </c>
      <c r="D3353">
        <v>237.69</v>
      </c>
      <c r="E3353">
        <v>1</v>
      </c>
      <c r="F3353" t="s">
        <v>52</v>
      </c>
      <c r="G3353">
        <f t="shared" si="104"/>
        <v>11</v>
      </c>
      <c r="H3353" s="4">
        <f t="shared" si="105"/>
        <v>44880</v>
      </c>
    </row>
    <row r="3354" spans="1:8" x14ac:dyDescent="0.25">
      <c r="A3354" t="s">
        <v>42</v>
      </c>
      <c r="B3354" s="1">
        <v>45028</v>
      </c>
      <c r="C3354" s="3">
        <v>0.68263888888888891</v>
      </c>
      <c r="D3354">
        <v>237.68</v>
      </c>
      <c r="E3354">
        <v>1</v>
      </c>
      <c r="F3354" t="s">
        <v>52</v>
      </c>
      <c r="G3354">
        <f t="shared" si="104"/>
        <v>4</v>
      </c>
      <c r="H3354" s="4">
        <f t="shared" si="105"/>
        <v>45031</v>
      </c>
    </row>
    <row r="3355" spans="1:8" x14ac:dyDescent="0.25">
      <c r="A3355" t="s">
        <v>3</v>
      </c>
      <c r="B3355" s="1">
        <v>29297</v>
      </c>
      <c r="C3355" s="3">
        <v>0</v>
      </c>
      <c r="D3355">
        <v>396.09</v>
      </c>
      <c r="E3355">
        <v>1</v>
      </c>
      <c r="F3355" t="s">
        <v>52</v>
      </c>
      <c r="G3355">
        <f t="shared" si="104"/>
        <v>3</v>
      </c>
      <c r="H3355" s="4">
        <f t="shared" si="105"/>
        <v>29295</v>
      </c>
    </row>
    <row r="3356" spans="1:8" x14ac:dyDescent="0.25">
      <c r="A3356" t="s">
        <v>3</v>
      </c>
      <c r="B3356" s="1">
        <v>29427</v>
      </c>
      <c r="C3356" s="3">
        <v>0</v>
      </c>
      <c r="D3356">
        <v>396.63</v>
      </c>
      <c r="E3356">
        <v>1</v>
      </c>
      <c r="F3356" t="s">
        <v>52</v>
      </c>
      <c r="G3356">
        <f t="shared" si="104"/>
        <v>7</v>
      </c>
      <c r="H3356" s="4">
        <f t="shared" si="105"/>
        <v>29417</v>
      </c>
    </row>
    <row r="3357" spans="1:8" x14ac:dyDescent="0.25">
      <c r="A3357" t="s">
        <v>3</v>
      </c>
      <c r="B3357" s="1">
        <v>29781</v>
      </c>
      <c r="C3357" s="3">
        <v>0</v>
      </c>
      <c r="D3357">
        <v>396.81</v>
      </c>
      <c r="E3357">
        <v>1</v>
      </c>
      <c r="F3357" t="s">
        <v>52</v>
      </c>
      <c r="G3357">
        <f t="shared" si="104"/>
        <v>7</v>
      </c>
      <c r="H3357" s="4">
        <f t="shared" si="105"/>
        <v>29782</v>
      </c>
    </row>
    <row r="3358" spans="1:8" x14ac:dyDescent="0.25">
      <c r="A3358" t="s">
        <v>3</v>
      </c>
      <c r="B3358" s="1">
        <v>30147</v>
      </c>
      <c r="C3358" s="3">
        <v>0</v>
      </c>
      <c r="D3358">
        <v>396.34</v>
      </c>
      <c r="E3358">
        <v>1</v>
      </c>
      <c r="F3358" t="s">
        <v>52</v>
      </c>
      <c r="G3358">
        <f t="shared" si="104"/>
        <v>7</v>
      </c>
      <c r="H3358" s="4">
        <f t="shared" si="105"/>
        <v>30147</v>
      </c>
    </row>
    <row r="3359" spans="1:8" x14ac:dyDescent="0.25">
      <c r="A3359" t="s">
        <v>3</v>
      </c>
      <c r="B3359" s="1">
        <v>30517</v>
      </c>
      <c r="C3359" s="3">
        <v>0</v>
      </c>
      <c r="D3359">
        <v>393.2</v>
      </c>
      <c r="E3359">
        <v>1</v>
      </c>
      <c r="F3359" t="s">
        <v>52</v>
      </c>
      <c r="G3359">
        <f t="shared" si="104"/>
        <v>7</v>
      </c>
      <c r="H3359" s="4">
        <f t="shared" si="105"/>
        <v>30512</v>
      </c>
    </row>
    <row r="3360" spans="1:8" x14ac:dyDescent="0.25">
      <c r="A3360" t="s">
        <v>3</v>
      </c>
      <c r="B3360" s="1">
        <v>30874</v>
      </c>
      <c r="C3360" s="3">
        <v>0</v>
      </c>
      <c r="D3360">
        <v>387.88</v>
      </c>
      <c r="E3360">
        <v>1</v>
      </c>
      <c r="F3360" t="s">
        <v>52</v>
      </c>
      <c r="G3360">
        <f t="shared" si="104"/>
        <v>7</v>
      </c>
      <c r="H3360" s="4">
        <f t="shared" si="105"/>
        <v>30878</v>
      </c>
    </row>
    <row r="3361" spans="1:8" x14ac:dyDescent="0.25">
      <c r="A3361" t="s">
        <v>3</v>
      </c>
      <c r="B3361" s="1">
        <v>30974</v>
      </c>
      <c r="C3361" s="3">
        <v>0</v>
      </c>
      <c r="D3361">
        <v>387.49</v>
      </c>
      <c r="E3361">
        <v>1</v>
      </c>
      <c r="F3361" t="s">
        <v>52</v>
      </c>
      <c r="G3361">
        <f t="shared" si="104"/>
        <v>10</v>
      </c>
      <c r="H3361" s="4">
        <f t="shared" si="105"/>
        <v>30970</v>
      </c>
    </row>
    <row r="3362" spans="1:8" x14ac:dyDescent="0.25">
      <c r="A3362" t="s">
        <v>3</v>
      </c>
      <c r="B3362" s="1">
        <v>31250</v>
      </c>
      <c r="C3362" s="3">
        <v>0</v>
      </c>
      <c r="D3362">
        <v>385.55</v>
      </c>
      <c r="E3362">
        <v>1</v>
      </c>
      <c r="F3362" t="s">
        <v>52</v>
      </c>
      <c r="G3362">
        <f t="shared" si="104"/>
        <v>7</v>
      </c>
      <c r="H3362" s="4">
        <f t="shared" si="105"/>
        <v>31243</v>
      </c>
    </row>
    <row r="3363" spans="1:8" x14ac:dyDescent="0.25">
      <c r="A3363" t="s">
        <v>3</v>
      </c>
      <c r="B3363" s="1">
        <v>32000</v>
      </c>
      <c r="C3363" s="3">
        <v>0</v>
      </c>
      <c r="D3363">
        <v>384.77</v>
      </c>
      <c r="E3363">
        <v>1</v>
      </c>
      <c r="F3363" t="s">
        <v>52</v>
      </c>
      <c r="G3363">
        <f t="shared" si="104"/>
        <v>8</v>
      </c>
      <c r="H3363" s="4">
        <f t="shared" si="105"/>
        <v>32004</v>
      </c>
    </row>
    <row r="3364" spans="1:8" x14ac:dyDescent="0.25">
      <c r="A3364" t="s">
        <v>3</v>
      </c>
      <c r="B3364" s="1">
        <v>32223</v>
      </c>
      <c r="C3364" s="3">
        <v>0</v>
      </c>
      <c r="D3364">
        <v>386.33</v>
      </c>
      <c r="E3364">
        <v>1</v>
      </c>
      <c r="F3364" t="s">
        <v>52</v>
      </c>
      <c r="G3364">
        <f t="shared" si="104"/>
        <v>3</v>
      </c>
      <c r="H3364" s="4">
        <f t="shared" si="105"/>
        <v>32217</v>
      </c>
    </row>
    <row r="3365" spans="1:8" x14ac:dyDescent="0.25">
      <c r="A3365" t="s">
        <v>3</v>
      </c>
      <c r="B3365" s="1">
        <v>32595</v>
      </c>
      <c r="C3365" s="3">
        <v>0</v>
      </c>
      <c r="D3365">
        <v>390.17</v>
      </c>
      <c r="E3365">
        <v>1</v>
      </c>
      <c r="F3365" t="s">
        <v>52</v>
      </c>
      <c r="G3365">
        <f t="shared" si="104"/>
        <v>3</v>
      </c>
      <c r="H3365" s="4">
        <f t="shared" si="105"/>
        <v>32582</v>
      </c>
    </row>
    <row r="3366" spans="1:8" x14ac:dyDescent="0.25">
      <c r="A3366" t="s">
        <v>3</v>
      </c>
      <c r="B3366" s="1">
        <v>32954</v>
      </c>
      <c r="C3366" s="3">
        <v>0</v>
      </c>
      <c r="D3366">
        <v>393.11</v>
      </c>
      <c r="E3366">
        <v>1</v>
      </c>
      <c r="F3366" t="s">
        <v>52</v>
      </c>
      <c r="G3366">
        <f t="shared" si="104"/>
        <v>3</v>
      </c>
      <c r="H3366" s="4">
        <f t="shared" si="105"/>
        <v>32947</v>
      </c>
    </row>
    <row r="3367" spans="1:8" x14ac:dyDescent="0.25">
      <c r="A3367" t="s">
        <v>3</v>
      </c>
      <c r="B3367" s="1">
        <v>33122</v>
      </c>
      <c r="C3367" s="3">
        <v>0</v>
      </c>
      <c r="D3367">
        <v>394.25</v>
      </c>
      <c r="E3367">
        <v>1</v>
      </c>
      <c r="F3367" t="s">
        <v>52</v>
      </c>
      <c r="G3367">
        <f t="shared" si="104"/>
        <v>9</v>
      </c>
      <c r="H3367" s="4">
        <f t="shared" si="105"/>
        <v>33131</v>
      </c>
    </row>
    <row r="3368" spans="1:8" x14ac:dyDescent="0.25">
      <c r="A3368" t="s">
        <v>3</v>
      </c>
      <c r="B3368" s="1">
        <v>33319</v>
      </c>
      <c r="C3368" s="3">
        <v>0</v>
      </c>
      <c r="D3368">
        <v>394.71</v>
      </c>
      <c r="E3368">
        <v>1</v>
      </c>
      <c r="F3368" t="s">
        <v>52</v>
      </c>
      <c r="G3368">
        <f t="shared" si="104"/>
        <v>3</v>
      </c>
      <c r="H3368" s="4">
        <f t="shared" si="105"/>
        <v>33312</v>
      </c>
    </row>
    <row r="3369" spans="1:8" x14ac:dyDescent="0.25">
      <c r="A3369" t="s">
        <v>3</v>
      </c>
      <c r="B3369" s="1">
        <v>33407</v>
      </c>
      <c r="C3369" s="3">
        <v>0</v>
      </c>
      <c r="D3369">
        <v>395.6</v>
      </c>
      <c r="E3369">
        <v>1</v>
      </c>
      <c r="F3369" t="s">
        <v>52</v>
      </c>
      <c r="G3369">
        <f t="shared" si="104"/>
        <v>6</v>
      </c>
      <c r="H3369" s="4">
        <f t="shared" si="105"/>
        <v>33404</v>
      </c>
    </row>
    <row r="3370" spans="1:8" x14ac:dyDescent="0.25">
      <c r="A3370" t="s">
        <v>3</v>
      </c>
      <c r="B3370" s="1">
        <v>33687</v>
      </c>
      <c r="C3370" s="3">
        <v>0</v>
      </c>
      <c r="D3370">
        <v>396.92</v>
      </c>
      <c r="E3370">
        <v>1</v>
      </c>
      <c r="F3370" t="s">
        <v>52</v>
      </c>
      <c r="G3370">
        <f t="shared" si="104"/>
        <v>3</v>
      </c>
      <c r="H3370" s="4">
        <f t="shared" si="105"/>
        <v>33678</v>
      </c>
    </row>
    <row r="3371" spans="1:8" x14ac:dyDescent="0.25">
      <c r="A3371" t="s">
        <v>3</v>
      </c>
      <c r="B3371" s="1">
        <v>33793</v>
      </c>
      <c r="C3371" s="3">
        <v>0</v>
      </c>
      <c r="D3371">
        <v>397.87</v>
      </c>
      <c r="E3371">
        <v>1</v>
      </c>
      <c r="F3371" t="s">
        <v>52</v>
      </c>
      <c r="G3371">
        <f t="shared" si="104"/>
        <v>7</v>
      </c>
      <c r="H3371" s="4">
        <f t="shared" si="105"/>
        <v>33800</v>
      </c>
    </row>
    <row r="3372" spans="1:8" x14ac:dyDescent="0.25">
      <c r="A3372" t="s">
        <v>3</v>
      </c>
      <c r="B3372" s="1">
        <v>34065</v>
      </c>
      <c r="C3372" s="3">
        <v>0</v>
      </c>
      <c r="D3372">
        <v>399.71</v>
      </c>
      <c r="E3372">
        <v>1</v>
      </c>
      <c r="F3372" t="s">
        <v>52</v>
      </c>
      <c r="G3372">
        <f t="shared" si="104"/>
        <v>4</v>
      </c>
      <c r="H3372" s="4">
        <f t="shared" si="105"/>
        <v>34074</v>
      </c>
    </row>
    <row r="3373" spans="1:8" x14ac:dyDescent="0.25">
      <c r="A3373" t="s">
        <v>3</v>
      </c>
      <c r="B3373" s="1">
        <v>34151</v>
      </c>
      <c r="C3373" s="3">
        <v>0</v>
      </c>
      <c r="D3373">
        <v>400.52</v>
      </c>
      <c r="E3373">
        <v>1</v>
      </c>
      <c r="F3373" t="s">
        <v>52</v>
      </c>
      <c r="G3373">
        <f t="shared" si="104"/>
        <v>7</v>
      </c>
      <c r="H3373" s="4">
        <f t="shared" si="105"/>
        <v>34165</v>
      </c>
    </row>
    <row r="3374" spans="1:8" x14ac:dyDescent="0.25">
      <c r="A3374" t="s">
        <v>3</v>
      </c>
      <c r="B3374" s="1">
        <v>34416</v>
      </c>
      <c r="C3374" s="3">
        <v>0</v>
      </c>
      <c r="D3374">
        <v>400.65</v>
      </c>
      <c r="E3374">
        <v>1</v>
      </c>
      <c r="F3374" t="s">
        <v>52</v>
      </c>
      <c r="G3374">
        <f t="shared" si="104"/>
        <v>3</v>
      </c>
      <c r="H3374" s="4">
        <f t="shared" si="105"/>
        <v>34408</v>
      </c>
    </row>
    <row r="3375" spans="1:8" x14ac:dyDescent="0.25">
      <c r="A3375" t="s">
        <v>3</v>
      </c>
      <c r="B3375" s="1">
        <v>34437</v>
      </c>
      <c r="C3375" s="3">
        <v>0</v>
      </c>
      <c r="D3375">
        <v>400.66</v>
      </c>
      <c r="E3375">
        <v>1</v>
      </c>
      <c r="F3375" t="s">
        <v>52</v>
      </c>
      <c r="G3375">
        <f t="shared" si="104"/>
        <v>4</v>
      </c>
      <c r="H3375" s="4">
        <f t="shared" si="105"/>
        <v>34439</v>
      </c>
    </row>
    <row r="3376" spans="1:8" x14ac:dyDescent="0.25">
      <c r="A3376" t="s">
        <v>3</v>
      </c>
      <c r="B3376" s="1">
        <v>34626</v>
      </c>
      <c r="C3376" s="3">
        <v>0</v>
      </c>
      <c r="D3376">
        <v>402.45</v>
      </c>
      <c r="E3376">
        <v>1</v>
      </c>
      <c r="F3376" t="s">
        <v>52</v>
      </c>
      <c r="G3376">
        <f t="shared" si="104"/>
        <v>10</v>
      </c>
      <c r="H3376" s="4">
        <f t="shared" si="105"/>
        <v>34622</v>
      </c>
    </row>
    <row r="3377" spans="1:8" x14ac:dyDescent="0.25">
      <c r="A3377" t="s">
        <v>3</v>
      </c>
      <c r="B3377" s="1">
        <v>34782</v>
      </c>
      <c r="C3377" s="3">
        <v>0</v>
      </c>
      <c r="D3377">
        <v>402.67</v>
      </c>
      <c r="E3377">
        <v>1</v>
      </c>
      <c r="F3377" t="s">
        <v>52</v>
      </c>
      <c r="G3377">
        <f t="shared" si="104"/>
        <v>3</v>
      </c>
      <c r="H3377" s="4">
        <f t="shared" si="105"/>
        <v>34773</v>
      </c>
    </row>
    <row r="3378" spans="1:8" x14ac:dyDescent="0.25">
      <c r="A3378" t="s">
        <v>3</v>
      </c>
      <c r="B3378" s="1">
        <v>34866</v>
      </c>
      <c r="C3378" s="3">
        <v>0</v>
      </c>
      <c r="D3378">
        <v>403.1</v>
      </c>
      <c r="E3378">
        <v>1</v>
      </c>
      <c r="F3378" t="s">
        <v>52</v>
      </c>
      <c r="G3378">
        <f t="shared" si="104"/>
        <v>6</v>
      </c>
      <c r="H3378" s="4">
        <f t="shared" si="105"/>
        <v>34865</v>
      </c>
    </row>
    <row r="3379" spans="1:8" x14ac:dyDescent="0.25">
      <c r="A3379" t="s">
        <v>3</v>
      </c>
      <c r="B3379" s="1">
        <v>35271</v>
      </c>
      <c r="C3379" s="3">
        <v>0</v>
      </c>
      <c r="D3379">
        <v>401.56</v>
      </c>
      <c r="E3379">
        <v>1</v>
      </c>
      <c r="F3379" t="s">
        <v>52</v>
      </c>
      <c r="G3379">
        <f t="shared" si="104"/>
        <v>7</v>
      </c>
      <c r="H3379" s="4">
        <f t="shared" si="105"/>
        <v>35261</v>
      </c>
    </row>
    <row r="3380" spans="1:8" x14ac:dyDescent="0.25">
      <c r="A3380" t="s">
        <v>3</v>
      </c>
      <c r="B3380" s="1">
        <v>35509</v>
      </c>
      <c r="C3380" s="3">
        <v>0.48333333333333334</v>
      </c>
      <c r="D3380">
        <v>400.71</v>
      </c>
      <c r="E3380">
        <v>1</v>
      </c>
      <c r="F3380" t="s">
        <v>52</v>
      </c>
      <c r="G3380">
        <f t="shared" si="104"/>
        <v>3</v>
      </c>
      <c r="H3380" s="4">
        <f t="shared" si="105"/>
        <v>35504</v>
      </c>
    </row>
    <row r="3381" spans="1:8" x14ac:dyDescent="0.25">
      <c r="A3381" t="s">
        <v>3</v>
      </c>
      <c r="B3381" s="1">
        <v>35621</v>
      </c>
      <c r="C3381" s="3">
        <v>0.3576388888888889</v>
      </c>
      <c r="D3381">
        <v>400.15</v>
      </c>
      <c r="E3381">
        <v>1</v>
      </c>
      <c r="F3381" t="s">
        <v>52</v>
      </c>
      <c r="G3381">
        <f t="shared" si="104"/>
        <v>7</v>
      </c>
      <c r="H3381" s="4">
        <f t="shared" si="105"/>
        <v>35626</v>
      </c>
    </row>
    <row r="3382" spans="1:8" x14ac:dyDescent="0.25">
      <c r="A3382" t="s">
        <v>3</v>
      </c>
      <c r="B3382" s="1">
        <v>35871</v>
      </c>
      <c r="C3382" s="3">
        <v>0.49652777777777773</v>
      </c>
      <c r="D3382">
        <v>397.75</v>
      </c>
      <c r="E3382">
        <v>1</v>
      </c>
      <c r="F3382" t="s">
        <v>52</v>
      </c>
      <c r="G3382">
        <f t="shared" si="104"/>
        <v>3</v>
      </c>
      <c r="H3382" s="4">
        <f t="shared" si="105"/>
        <v>35869</v>
      </c>
    </row>
    <row r="3383" spans="1:8" x14ac:dyDescent="0.25">
      <c r="A3383" t="s">
        <v>3</v>
      </c>
      <c r="B3383" s="1">
        <v>35999</v>
      </c>
      <c r="C3383" s="3">
        <v>0</v>
      </c>
      <c r="D3383">
        <v>396.72</v>
      </c>
      <c r="E3383">
        <v>1</v>
      </c>
      <c r="F3383" t="s">
        <v>52</v>
      </c>
      <c r="G3383">
        <f t="shared" si="104"/>
        <v>7</v>
      </c>
      <c r="H3383" s="4">
        <f t="shared" si="105"/>
        <v>35991</v>
      </c>
    </row>
    <row r="3384" spans="1:8" x14ac:dyDescent="0.25">
      <c r="A3384" t="s">
        <v>3</v>
      </c>
      <c r="B3384" s="1">
        <v>36228</v>
      </c>
      <c r="C3384" s="3">
        <v>0</v>
      </c>
      <c r="D3384">
        <v>394.11</v>
      </c>
      <c r="E3384">
        <v>1</v>
      </c>
      <c r="F3384" t="s">
        <v>52</v>
      </c>
      <c r="G3384">
        <f t="shared" si="104"/>
        <v>3</v>
      </c>
      <c r="H3384" s="4">
        <f t="shared" si="105"/>
        <v>36234</v>
      </c>
    </row>
    <row r="3385" spans="1:8" x14ac:dyDescent="0.25">
      <c r="A3385" t="s">
        <v>3</v>
      </c>
      <c r="B3385" s="1">
        <v>36362</v>
      </c>
      <c r="C3385" s="3">
        <v>0</v>
      </c>
      <c r="D3385">
        <v>392.49</v>
      </c>
      <c r="E3385">
        <v>1</v>
      </c>
      <c r="F3385" t="s">
        <v>52</v>
      </c>
      <c r="G3385">
        <f t="shared" si="104"/>
        <v>7</v>
      </c>
      <c r="H3385" s="4">
        <f t="shared" si="105"/>
        <v>36356</v>
      </c>
    </row>
    <row r="3386" spans="1:8" x14ac:dyDescent="0.25">
      <c r="A3386" t="s">
        <v>3</v>
      </c>
      <c r="B3386" s="1">
        <v>36607</v>
      </c>
      <c r="C3386" s="3">
        <v>0</v>
      </c>
      <c r="D3386">
        <v>391.4</v>
      </c>
      <c r="E3386">
        <v>1</v>
      </c>
      <c r="F3386" t="s">
        <v>52</v>
      </c>
      <c r="G3386">
        <f t="shared" si="104"/>
        <v>3</v>
      </c>
      <c r="H3386" s="4">
        <f t="shared" si="105"/>
        <v>36600</v>
      </c>
    </row>
    <row r="3387" spans="1:8" x14ac:dyDescent="0.25">
      <c r="A3387" t="s">
        <v>3</v>
      </c>
      <c r="B3387" s="1">
        <v>36712</v>
      </c>
      <c r="C3387" s="3">
        <v>0</v>
      </c>
      <c r="D3387">
        <v>391.65</v>
      </c>
      <c r="E3387">
        <v>1</v>
      </c>
      <c r="F3387" t="s">
        <v>52</v>
      </c>
      <c r="G3387">
        <f t="shared" si="104"/>
        <v>7</v>
      </c>
      <c r="H3387" s="4">
        <f t="shared" si="105"/>
        <v>36722</v>
      </c>
    </row>
    <row r="3388" spans="1:8" x14ac:dyDescent="0.25">
      <c r="A3388" t="s">
        <v>3</v>
      </c>
      <c r="B3388" s="1">
        <v>36970</v>
      </c>
      <c r="C3388" s="3">
        <v>0</v>
      </c>
      <c r="D3388">
        <v>395.85</v>
      </c>
      <c r="E3388">
        <v>1</v>
      </c>
      <c r="F3388" t="s">
        <v>52</v>
      </c>
      <c r="G3388">
        <f t="shared" si="104"/>
        <v>3</v>
      </c>
      <c r="H3388" s="4">
        <f t="shared" si="105"/>
        <v>36965</v>
      </c>
    </row>
    <row r="3389" spans="1:8" x14ac:dyDescent="0.25">
      <c r="A3389" t="s">
        <v>3</v>
      </c>
      <c r="B3389" s="1">
        <v>37102</v>
      </c>
      <c r="C3389" s="3">
        <v>0</v>
      </c>
      <c r="D3389">
        <v>396.37</v>
      </c>
      <c r="E3389">
        <v>1</v>
      </c>
      <c r="F3389" t="s">
        <v>52</v>
      </c>
      <c r="G3389">
        <f t="shared" si="104"/>
        <v>7</v>
      </c>
      <c r="H3389" s="4">
        <f t="shared" si="105"/>
        <v>37087</v>
      </c>
    </row>
    <row r="3390" spans="1:8" x14ac:dyDescent="0.25">
      <c r="A3390" t="s">
        <v>3</v>
      </c>
      <c r="B3390" s="1">
        <v>37361</v>
      </c>
      <c r="C3390" s="3">
        <v>0.56944444444444442</v>
      </c>
      <c r="D3390">
        <v>398.47</v>
      </c>
      <c r="E3390">
        <v>1</v>
      </c>
      <c r="F3390" t="s">
        <v>52</v>
      </c>
      <c r="G3390">
        <f t="shared" si="104"/>
        <v>4</v>
      </c>
      <c r="H3390" s="4">
        <f t="shared" si="105"/>
        <v>37361</v>
      </c>
    </row>
    <row r="3391" spans="1:8" x14ac:dyDescent="0.25">
      <c r="A3391" t="s">
        <v>3</v>
      </c>
      <c r="B3391" s="1">
        <v>37389</v>
      </c>
      <c r="C3391" s="3">
        <v>0.6875</v>
      </c>
      <c r="D3391">
        <v>398.95</v>
      </c>
      <c r="E3391">
        <v>1</v>
      </c>
      <c r="F3391" t="s">
        <v>52</v>
      </c>
      <c r="G3391">
        <f t="shared" si="104"/>
        <v>5</v>
      </c>
      <c r="H3391" s="4">
        <f t="shared" si="105"/>
        <v>37391</v>
      </c>
    </row>
    <row r="3392" spans="1:8" x14ac:dyDescent="0.25">
      <c r="A3392" t="s">
        <v>3</v>
      </c>
      <c r="B3392" s="1">
        <v>37519</v>
      </c>
      <c r="C3392" s="3">
        <v>0</v>
      </c>
      <c r="D3392">
        <v>401.01</v>
      </c>
      <c r="E3392">
        <v>1</v>
      </c>
      <c r="F3392" t="s">
        <v>52</v>
      </c>
      <c r="G3392">
        <f t="shared" si="104"/>
        <v>9</v>
      </c>
      <c r="H3392" s="4">
        <f t="shared" si="105"/>
        <v>37514</v>
      </c>
    </row>
    <row r="3393" spans="1:8" x14ac:dyDescent="0.25">
      <c r="A3393" t="s">
        <v>3</v>
      </c>
      <c r="B3393" s="1">
        <v>37550</v>
      </c>
      <c r="C3393" s="3">
        <v>0</v>
      </c>
      <c r="D3393">
        <v>401.6</v>
      </c>
      <c r="E3393">
        <v>1</v>
      </c>
      <c r="F3393" t="s">
        <v>52</v>
      </c>
      <c r="G3393">
        <f t="shared" si="104"/>
        <v>10</v>
      </c>
      <c r="H3393" s="4">
        <f t="shared" si="105"/>
        <v>37544</v>
      </c>
    </row>
    <row r="3394" spans="1:8" x14ac:dyDescent="0.25">
      <c r="A3394" t="s">
        <v>3</v>
      </c>
      <c r="B3394" s="1">
        <v>37567</v>
      </c>
      <c r="C3394" s="3">
        <v>0</v>
      </c>
      <c r="D3394">
        <v>401.86</v>
      </c>
      <c r="E3394">
        <v>1</v>
      </c>
      <c r="F3394" t="s">
        <v>52</v>
      </c>
      <c r="G3394">
        <f t="shared" si="104"/>
        <v>11</v>
      </c>
      <c r="H3394" s="4">
        <f t="shared" si="105"/>
        <v>37575</v>
      </c>
    </row>
    <row r="3395" spans="1:8" x14ac:dyDescent="0.25">
      <c r="A3395" t="s">
        <v>3</v>
      </c>
      <c r="B3395" s="1">
        <v>37594</v>
      </c>
      <c r="C3395" s="3">
        <v>0</v>
      </c>
      <c r="D3395">
        <v>402.19</v>
      </c>
      <c r="E3395">
        <v>1</v>
      </c>
      <c r="F3395" t="s">
        <v>52</v>
      </c>
      <c r="G3395">
        <f t="shared" ref="G3395:G3458" si="106">MONTH(B3395)</f>
        <v>12</v>
      </c>
      <c r="H3395" s="4">
        <f t="shared" ref="H3395:H3458" si="107">DATE(YEAR(B3395),MONTH(B3395),15)</f>
        <v>37605</v>
      </c>
    </row>
    <row r="3396" spans="1:8" x14ac:dyDescent="0.25">
      <c r="A3396" t="s">
        <v>3</v>
      </c>
      <c r="B3396" s="1">
        <v>37628</v>
      </c>
      <c r="C3396" s="3">
        <v>0</v>
      </c>
      <c r="D3396">
        <v>402.5</v>
      </c>
      <c r="E3396">
        <v>1</v>
      </c>
      <c r="F3396" t="s">
        <v>52</v>
      </c>
      <c r="G3396">
        <f t="shared" si="106"/>
        <v>1</v>
      </c>
      <c r="H3396" s="4">
        <f t="shared" si="107"/>
        <v>37636</v>
      </c>
    </row>
    <row r="3397" spans="1:8" x14ac:dyDescent="0.25">
      <c r="A3397" t="s">
        <v>3</v>
      </c>
      <c r="B3397" s="1">
        <v>37655</v>
      </c>
      <c r="C3397" s="3">
        <v>0.43055555555555558</v>
      </c>
      <c r="D3397">
        <v>402.62</v>
      </c>
      <c r="E3397">
        <v>1</v>
      </c>
      <c r="F3397" t="s">
        <v>52</v>
      </c>
      <c r="G3397">
        <f t="shared" si="106"/>
        <v>2</v>
      </c>
      <c r="H3397" s="4">
        <f t="shared" si="107"/>
        <v>37667</v>
      </c>
    </row>
    <row r="3398" spans="1:8" x14ac:dyDescent="0.25">
      <c r="A3398" t="s">
        <v>3</v>
      </c>
      <c r="B3398" s="1">
        <v>37684</v>
      </c>
      <c r="C3398" s="3">
        <v>0.40625</v>
      </c>
      <c r="D3398">
        <v>402.7</v>
      </c>
      <c r="E3398">
        <v>1</v>
      </c>
      <c r="F3398" t="s">
        <v>52</v>
      </c>
      <c r="G3398">
        <f t="shared" si="106"/>
        <v>3</v>
      </c>
      <c r="H3398" s="4">
        <f t="shared" si="107"/>
        <v>37695</v>
      </c>
    </row>
    <row r="3399" spans="1:8" x14ac:dyDescent="0.25">
      <c r="A3399" t="s">
        <v>3</v>
      </c>
      <c r="B3399" s="1">
        <v>37712</v>
      </c>
      <c r="C3399" s="3">
        <v>0.65902777777777777</v>
      </c>
      <c r="D3399">
        <v>402.87</v>
      </c>
      <c r="E3399">
        <v>1</v>
      </c>
      <c r="F3399" t="s">
        <v>52</v>
      </c>
      <c r="G3399">
        <f t="shared" si="106"/>
        <v>4</v>
      </c>
      <c r="H3399" s="4">
        <f t="shared" si="107"/>
        <v>37726</v>
      </c>
    </row>
    <row r="3400" spans="1:8" x14ac:dyDescent="0.25">
      <c r="A3400" t="s">
        <v>3</v>
      </c>
      <c r="B3400" s="1">
        <v>37747</v>
      </c>
      <c r="C3400" s="3">
        <v>0.57638888888888895</v>
      </c>
      <c r="D3400">
        <v>403.22</v>
      </c>
      <c r="E3400">
        <v>1</v>
      </c>
      <c r="F3400" t="s">
        <v>52</v>
      </c>
      <c r="G3400">
        <f t="shared" si="106"/>
        <v>5</v>
      </c>
      <c r="H3400" s="4">
        <f t="shared" si="107"/>
        <v>37756</v>
      </c>
    </row>
    <row r="3401" spans="1:8" x14ac:dyDescent="0.25">
      <c r="A3401" t="s">
        <v>3</v>
      </c>
      <c r="B3401" s="1">
        <v>37774</v>
      </c>
      <c r="C3401" s="3">
        <v>0.60763888888888895</v>
      </c>
      <c r="D3401">
        <v>403.41</v>
      </c>
      <c r="E3401">
        <v>1</v>
      </c>
      <c r="F3401" t="s">
        <v>52</v>
      </c>
      <c r="G3401">
        <f t="shared" si="106"/>
        <v>6</v>
      </c>
      <c r="H3401" s="4">
        <f t="shared" si="107"/>
        <v>37787</v>
      </c>
    </row>
    <row r="3402" spans="1:8" x14ac:dyDescent="0.25">
      <c r="A3402" t="s">
        <v>3</v>
      </c>
      <c r="B3402" s="1">
        <v>37831</v>
      </c>
      <c r="C3402" s="3">
        <v>0.36458333333333331</v>
      </c>
      <c r="D3402">
        <v>404.11</v>
      </c>
      <c r="E3402">
        <v>1</v>
      </c>
      <c r="F3402" t="s">
        <v>52</v>
      </c>
      <c r="G3402">
        <f t="shared" si="106"/>
        <v>7</v>
      </c>
      <c r="H3402" s="4">
        <f t="shared" si="107"/>
        <v>37817</v>
      </c>
    </row>
    <row r="3403" spans="1:8" x14ac:dyDescent="0.25">
      <c r="A3403" t="s">
        <v>3</v>
      </c>
      <c r="B3403" s="1">
        <v>37840</v>
      </c>
      <c r="C3403" s="3">
        <v>0.31458333333333333</v>
      </c>
      <c r="D3403">
        <v>404.23</v>
      </c>
      <c r="E3403">
        <v>1</v>
      </c>
      <c r="F3403" t="s">
        <v>52</v>
      </c>
      <c r="G3403">
        <f t="shared" si="106"/>
        <v>8</v>
      </c>
      <c r="H3403" s="4">
        <f t="shared" si="107"/>
        <v>37848</v>
      </c>
    </row>
    <row r="3404" spans="1:8" x14ac:dyDescent="0.25">
      <c r="A3404" t="s">
        <v>3</v>
      </c>
      <c r="B3404" s="1">
        <v>37867</v>
      </c>
      <c r="C3404" s="3">
        <v>0.64097222222222217</v>
      </c>
      <c r="D3404">
        <v>404.58</v>
      </c>
      <c r="E3404">
        <v>1</v>
      </c>
      <c r="F3404" t="s">
        <v>52</v>
      </c>
      <c r="G3404">
        <f t="shared" si="106"/>
        <v>9</v>
      </c>
      <c r="H3404" s="4">
        <f t="shared" si="107"/>
        <v>37879</v>
      </c>
    </row>
    <row r="3405" spans="1:8" x14ac:dyDescent="0.25">
      <c r="A3405" t="s">
        <v>3</v>
      </c>
      <c r="B3405" s="1">
        <v>37903</v>
      </c>
      <c r="C3405" s="3">
        <v>0.59097222222222223</v>
      </c>
      <c r="D3405">
        <v>405</v>
      </c>
      <c r="E3405">
        <v>1</v>
      </c>
      <c r="F3405" t="s">
        <v>52</v>
      </c>
      <c r="G3405">
        <f t="shared" si="106"/>
        <v>10</v>
      </c>
      <c r="H3405" s="4">
        <f t="shared" si="107"/>
        <v>37909</v>
      </c>
    </row>
    <row r="3406" spans="1:8" x14ac:dyDescent="0.25">
      <c r="A3406" t="s">
        <v>3</v>
      </c>
      <c r="B3406" s="1">
        <v>37935</v>
      </c>
      <c r="C3406" s="3">
        <v>0.60069444444444442</v>
      </c>
      <c r="D3406">
        <v>405.37</v>
      </c>
      <c r="E3406">
        <v>1</v>
      </c>
      <c r="F3406" t="s">
        <v>52</v>
      </c>
      <c r="G3406">
        <f t="shared" si="106"/>
        <v>11</v>
      </c>
      <c r="H3406" s="4">
        <f t="shared" si="107"/>
        <v>37940</v>
      </c>
    </row>
    <row r="3407" spans="1:8" x14ac:dyDescent="0.25">
      <c r="A3407" t="s">
        <v>3</v>
      </c>
      <c r="B3407" s="1">
        <v>37959</v>
      </c>
      <c r="C3407" s="3">
        <v>0.4201388888888889</v>
      </c>
      <c r="D3407">
        <v>405.62</v>
      </c>
      <c r="E3407">
        <v>1</v>
      </c>
      <c r="F3407" t="s">
        <v>52</v>
      </c>
      <c r="G3407">
        <f t="shared" si="106"/>
        <v>12</v>
      </c>
      <c r="H3407" s="4">
        <f t="shared" si="107"/>
        <v>37970</v>
      </c>
    </row>
    <row r="3408" spans="1:8" x14ac:dyDescent="0.25">
      <c r="A3408" t="s">
        <v>3</v>
      </c>
      <c r="B3408" s="1">
        <v>37999</v>
      </c>
      <c r="C3408" s="3">
        <v>0.40486111111111112</v>
      </c>
      <c r="D3408">
        <v>405.92</v>
      </c>
      <c r="E3408">
        <v>1</v>
      </c>
      <c r="F3408" t="s">
        <v>52</v>
      </c>
      <c r="G3408">
        <f t="shared" si="106"/>
        <v>1</v>
      </c>
      <c r="H3408" s="4">
        <f t="shared" si="107"/>
        <v>38001</v>
      </c>
    </row>
    <row r="3409" spans="1:8" x14ac:dyDescent="0.25">
      <c r="A3409" t="s">
        <v>3</v>
      </c>
      <c r="B3409" s="1">
        <v>38020</v>
      </c>
      <c r="C3409" s="3">
        <v>0.57777777777777783</v>
      </c>
      <c r="D3409">
        <v>405.95</v>
      </c>
      <c r="E3409">
        <v>1</v>
      </c>
      <c r="F3409" t="s">
        <v>52</v>
      </c>
      <c r="G3409">
        <f t="shared" si="106"/>
        <v>2</v>
      </c>
      <c r="H3409" s="4">
        <f t="shared" si="107"/>
        <v>38032</v>
      </c>
    </row>
    <row r="3410" spans="1:8" x14ac:dyDescent="0.25">
      <c r="A3410" t="s">
        <v>3</v>
      </c>
      <c r="B3410" s="1">
        <v>38050</v>
      </c>
      <c r="C3410" s="3">
        <v>0.43472222222222223</v>
      </c>
      <c r="D3410">
        <v>406.14</v>
      </c>
      <c r="E3410">
        <v>1</v>
      </c>
      <c r="F3410" t="s">
        <v>52</v>
      </c>
      <c r="G3410">
        <f t="shared" si="106"/>
        <v>3</v>
      </c>
      <c r="H3410" s="4">
        <f t="shared" si="107"/>
        <v>38061</v>
      </c>
    </row>
    <row r="3411" spans="1:8" x14ac:dyDescent="0.25">
      <c r="A3411" t="s">
        <v>3</v>
      </c>
      <c r="B3411" s="1">
        <v>38082</v>
      </c>
      <c r="C3411" s="3">
        <v>0.44236111111111115</v>
      </c>
      <c r="D3411">
        <v>406.04</v>
      </c>
      <c r="E3411">
        <v>1</v>
      </c>
      <c r="F3411" t="s">
        <v>52</v>
      </c>
      <c r="G3411">
        <f t="shared" si="106"/>
        <v>4</v>
      </c>
      <c r="H3411" s="4">
        <f t="shared" si="107"/>
        <v>38092</v>
      </c>
    </row>
    <row r="3412" spans="1:8" x14ac:dyDescent="0.25">
      <c r="A3412" t="s">
        <v>3</v>
      </c>
      <c r="B3412" s="1">
        <v>38112</v>
      </c>
      <c r="C3412" s="3">
        <v>0.46875</v>
      </c>
      <c r="D3412">
        <v>406.2</v>
      </c>
      <c r="E3412">
        <v>1</v>
      </c>
      <c r="F3412" t="s">
        <v>52</v>
      </c>
      <c r="G3412">
        <f t="shared" si="106"/>
        <v>5</v>
      </c>
      <c r="H3412" s="4">
        <f t="shared" si="107"/>
        <v>38122</v>
      </c>
    </row>
    <row r="3413" spans="1:8" x14ac:dyDescent="0.25">
      <c r="A3413" t="s">
        <v>3</v>
      </c>
      <c r="B3413" s="1">
        <v>38139</v>
      </c>
      <c r="C3413" s="3">
        <v>0.40486111111111112</v>
      </c>
      <c r="D3413">
        <v>406.84</v>
      </c>
      <c r="E3413">
        <v>1</v>
      </c>
      <c r="F3413" t="s">
        <v>52</v>
      </c>
      <c r="G3413">
        <f t="shared" si="106"/>
        <v>6</v>
      </c>
      <c r="H3413" s="4">
        <f t="shared" si="107"/>
        <v>38153</v>
      </c>
    </row>
    <row r="3414" spans="1:8" x14ac:dyDescent="0.25">
      <c r="A3414" t="s">
        <v>3</v>
      </c>
      <c r="B3414" s="1">
        <v>38174</v>
      </c>
      <c r="C3414" s="3">
        <v>0.47361111111111115</v>
      </c>
      <c r="D3414">
        <v>407.28</v>
      </c>
      <c r="E3414">
        <v>1</v>
      </c>
      <c r="F3414" t="s">
        <v>52</v>
      </c>
      <c r="G3414">
        <f t="shared" si="106"/>
        <v>7</v>
      </c>
      <c r="H3414" s="4">
        <f t="shared" si="107"/>
        <v>38183</v>
      </c>
    </row>
    <row r="3415" spans="1:8" x14ac:dyDescent="0.25">
      <c r="A3415" t="s">
        <v>3</v>
      </c>
      <c r="B3415" s="1">
        <v>38208</v>
      </c>
      <c r="C3415" s="3">
        <v>0.53402777777777777</v>
      </c>
      <c r="D3415">
        <v>407.72</v>
      </c>
      <c r="E3415">
        <v>1</v>
      </c>
      <c r="F3415" t="s">
        <v>52</v>
      </c>
      <c r="G3415">
        <f t="shared" si="106"/>
        <v>8</v>
      </c>
      <c r="H3415" s="4">
        <f t="shared" si="107"/>
        <v>38214</v>
      </c>
    </row>
    <row r="3416" spans="1:8" x14ac:dyDescent="0.25">
      <c r="A3416" t="s">
        <v>3</v>
      </c>
      <c r="B3416" s="1">
        <v>38237</v>
      </c>
      <c r="C3416" s="3">
        <v>0.32708333333333334</v>
      </c>
      <c r="D3416">
        <v>408.09</v>
      </c>
      <c r="E3416">
        <v>1</v>
      </c>
      <c r="F3416" t="s">
        <v>52</v>
      </c>
      <c r="G3416">
        <f t="shared" si="106"/>
        <v>9</v>
      </c>
      <c r="H3416" s="4">
        <f t="shared" si="107"/>
        <v>38245</v>
      </c>
    </row>
    <row r="3417" spans="1:8" x14ac:dyDescent="0.25">
      <c r="A3417" t="s">
        <v>3</v>
      </c>
      <c r="B3417" s="1">
        <v>38286</v>
      </c>
      <c r="C3417" s="3">
        <v>0.43333333333333335</v>
      </c>
      <c r="D3417">
        <v>408.44</v>
      </c>
      <c r="E3417">
        <v>1</v>
      </c>
      <c r="F3417" t="s">
        <v>52</v>
      </c>
      <c r="G3417">
        <f t="shared" si="106"/>
        <v>10</v>
      </c>
      <c r="H3417" s="4">
        <f t="shared" si="107"/>
        <v>38275</v>
      </c>
    </row>
    <row r="3418" spans="1:8" x14ac:dyDescent="0.25">
      <c r="A3418" t="s">
        <v>3</v>
      </c>
      <c r="B3418" s="1">
        <v>38301</v>
      </c>
      <c r="C3418" s="3">
        <v>0.44513888888888892</v>
      </c>
      <c r="D3418">
        <v>408.51</v>
      </c>
      <c r="E3418">
        <v>1</v>
      </c>
      <c r="F3418" t="s">
        <v>52</v>
      </c>
      <c r="G3418">
        <f t="shared" si="106"/>
        <v>11</v>
      </c>
      <c r="H3418" s="4">
        <f t="shared" si="107"/>
        <v>38306</v>
      </c>
    </row>
    <row r="3419" spans="1:8" x14ac:dyDescent="0.25">
      <c r="A3419" t="s">
        <v>3</v>
      </c>
      <c r="B3419" s="1">
        <v>38322</v>
      </c>
      <c r="C3419" s="3">
        <v>0.41388888888888892</v>
      </c>
      <c r="D3419">
        <v>408.76</v>
      </c>
      <c r="E3419">
        <v>1</v>
      </c>
      <c r="F3419" t="s">
        <v>52</v>
      </c>
      <c r="G3419">
        <f t="shared" si="106"/>
        <v>12</v>
      </c>
      <c r="H3419" s="4">
        <f t="shared" si="107"/>
        <v>38336</v>
      </c>
    </row>
    <row r="3420" spans="1:8" x14ac:dyDescent="0.25">
      <c r="A3420" t="s">
        <v>3</v>
      </c>
      <c r="B3420" s="1">
        <v>38356</v>
      </c>
      <c r="C3420" s="3">
        <v>0.53055555555555556</v>
      </c>
      <c r="D3420">
        <v>408.81</v>
      </c>
      <c r="E3420">
        <v>1</v>
      </c>
      <c r="F3420" t="s">
        <v>52</v>
      </c>
      <c r="G3420">
        <f t="shared" si="106"/>
        <v>1</v>
      </c>
      <c r="H3420" s="4">
        <f t="shared" si="107"/>
        <v>38367</v>
      </c>
    </row>
    <row r="3421" spans="1:8" x14ac:dyDescent="0.25">
      <c r="A3421" t="s">
        <v>3</v>
      </c>
      <c r="B3421" s="1">
        <v>38386</v>
      </c>
      <c r="C3421" s="3">
        <v>0.4381944444444445</v>
      </c>
      <c r="D3421">
        <v>408.95</v>
      </c>
      <c r="E3421">
        <v>1</v>
      </c>
      <c r="F3421" t="s">
        <v>52</v>
      </c>
      <c r="G3421">
        <f t="shared" si="106"/>
        <v>2</v>
      </c>
      <c r="H3421" s="4">
        <f t="shared" si="107"/>
        <v>38398</v>
      </c>
    </row>
    <row r="3422" spans="1:8" x14ac:dyDescent="0.25">
      <c r="A3422" t="s">
        <v>3</v>
      </c>
      <c r="B3422" s="1">
        <v>38421</v>
      </c>
      <c r="C3422" s="3">
        <v>0.59375</v>
      </c>
      <c r="D3422">
        <v>409.02</v>
      </c>
      <c r="E3422">
        <v>1</v>
      </c>
      <c r="F3422" t="s">
        <v>52</v>
      </c>
      <c r="G3422">
        <f t="shared" si="106"/>
        <v>3</v>
      </c>
      <c r="H3422" s="4">
        <f t="shared" si="107"/>
        <v>38426</v>
      </c>
    </row>
    <row r="3423" spans="1:8" x14ac:dyDescent="0.25">
      <c r="A3423" t="s">
        <v>3</v>
      </c>
      <c r="B3423" s="1">
        <v>38469</v>
      </c>
      <c r="C3423" s="3">
        <v>0.39097222222222222</v>
      </c>
      <c r="D3423">
        <v>409.13</v>
      </c>
      <c r="E3423">
        <v>1</v>
      </c>
      <c r="F3423" t="s">
        <v>52</v>
      </c>
      <c r="G3423">
        <f t="shared" si="106"/>
        <v>4</v>
      </c>
      <c r="H3423" s="4">
        <f t="shared" si="107"/>
        <v>38457</v>
      </c>
    </row>
    <row r="3424" spans="1:8" x14ac:dyDescent="0.25">
      <c r="A3424" t="s">
        <v>3</v>
      </c>
      <c r="B3424" s="1">
        <v>38475</v>
      </c>
      <c r="C3424" s="3">
        <v>0.36944444444444446</v>
      </c>
      <c r="D3424">
        <v>409.11</v>
      </c>
      <c r="E3424">
        <v>1</v>
      </c>
      <c r="F3424" t="s">
        <v>52</v>
      </c>
      <c r="G3424">
        <f t="shared" si="106"/>
        <v>5</v>
      </c>
      <c r="H3424" s="4">
        <f t="shared" si="107"/>
        <v>38487</v>
      </c>
    </row>
    <row r="3425" spans="1:8" x14ac:dyDescent="0.25">
      <c r="A3425" t="s">
        <v>3</v>
      </c>
      <c r="B3425" s="1">
        <v>38509</v>
      </c>
      <c r="C3425" s="3">
        <v>0.60347222222222219</v>
      </c>
      <c r="D3425">
        <v>409.19</v>
      </c>
      <c r="E3425">
        <v>1</v>
      </c>
      <c r="F3425" t="s">
        <v>52</v>
      </c>
      <c r="G3425">
        <f t="shared" si="106"/>
        <v>6</v>
      </c>
      <c r="H3425" s="4">
        <f t="shared" si="107"/>
        <v>38518</v>
      </c>
    </row>
    <row r="3426" spans="1:8" x14ac:dyDescent="0.25">
      <c r="A3426" t="s">
        <v>3</v>
      </c>
      <c r="B3426" s="1">
        <v>38546</v>
      </c>
      <c r="C3426" s="3">
        <v>0.5</v>
      </c>
      <c r="D3426">
        <v>409.48</v>
      </c>
      <c r="E3426">
        <v>1</v>
      </c>
      <c r="F3426" t="s">
        <v>52</v>
      </c>
      <c r="G3426">
        <f t="shared" si="106"/>
        <v>7</v>
      </c>
      <c r="H3426" s="4">
        <f t="shared" si="107"/>
        <v>38548</v>
      </c>
    </row>
    <row r="3427" spans="1:8" x14ac:dyDescent="0.25">
      <c r="A3427" t="s">
        <v>3</v>
      </c>
      <c r="B3427" s="1">
        <v>38567</v>
      </c>
      <c r="C3427" s="3">
        <v>0.34236111111111112</v>
      </c>
      <c r="D3427">
        <v>409.59</v>
      </c>
      <c r="E3427">
        <v>1</v>
      </c>
      <c r="F3427" t="s">
        <v>52</v>
      </c>
      <c r="G3427">
        <f t="shared" si="106"/>
        <v>8</v>
      </c>
      <c r="H3427" s="4">
        <f t="shared" si="107"/>
        <v>38579</v>
      </c>
    </row>
    <row r="3428" spans="1:8" x14ac:dyDescent="0.25">
      <c r="A3428" t="s">
        <v>3</v>
      </c>
      <c r="B3428" s="1">
        <v>38609</v>
      </c>
      <c r="C3428" s="3">
        <v>0.52986111111111112</v>
      </c>
      <c r="D3428">
        <v>410.31</v>
      </c>
      <c r="E3428">
        <v>1</v>
      </c>
      <c r="F3428" t="s">
        <v>52</v>
      </c>
      <c r="G3428">
        <f t="shared" si="106"/>
        <v>9</v>
      </c>
      <c r="H3428" s="4">
        <f t="shared" si="107"/>
        <v>38610</v>
      </c>
    </row>
    <row r="3429" spans="1:8" x14ac:dyDescent="0.25">
      <c r="A3429" t="s">
        <v>3</v>
      </c>
      <c r="B3429" s="1">
        <v>38630</v>
      </c>
      <c r="C3429" s="3">
        <v>0.56736111111111109</v>
      </c>
      <c r="D3429">
        <v>409.85</v>
      </c>
      <c r="E3429">
        <v>1</v>
      </c>
      <c r="F3429" t="s">
        <v>52</v>
      </c>
      <c r="G3429">
        <f t="shared" si="106"/>
        <v>10</v>
      </c>
      <c r="H3429" s="4">
        <f t="shared" si="107"/>
        <v>38640</v>
      </c>
    </row>
    <row r="3430" spans="1:8" x14ac:dyDescent="0.25">
      <c r="A3430" t="s">
        <v>3</v>
      </c>
      <c r="B3430" s="1">
        <v>38663</v>
      </c>
      <c r="C3430" s="3">
        <v>0.58194444444444449</v>
      </c>
      <c r="D3430">
        <v>409.96</v>
      </c>
      <c r="E3430">
        <v>1</v>
      </c>
      <c r="F3430" t="s">
        <v>52</v>
      </c>
      <c r="G3430">
        <f t="shared" si="106"/>
        <v>11</v>
      </c>
      <c r="H3430" s="4">
        <f t="shared" si="107"/>
        <v>38671</v>
      </c>
    </row>
    <row r="3431" spans="1:8" x14ac:dyDescent="0.25">
      <c r="A3431" t="s">
        <v>3</v>
      </c>
      <c r="B3431" s="1">
        <v>38692</v>
      </c>
      <c r="C3431" s="3">
        <v>0.59513888888888888</v>
      </c>
      <c r="D3431">
        <v>410.14</v>
      </c>
      <c r="E3431">
        <v>1</v>
      </c>
      <c r="F3431" t="s">
        <v>52</v>
      </c>
      <c r="G3431">
        <f t="shared" si="106"/>
        <v>12</v>
      </c>
      <c r="H3431" s="4">
        <f t="shared" si="107"/>
        <v>38701</v>
      </c>
    </row>
    <row r="3432" spans="1:8" x14ac:dyDescent="0.25">
      <c r="A3432" t="s">
        <v>3</v>
      </c>
      <c r="B3432" s="1">
        <v>38722</v>
      </c>
      <c r="C3432" s="3">
        <v>0.65625</v>
      </c>
      <c r="D3432">
        <v>410.05</v>
      </c>
      <c r="E3432">
        <v>1</v>
      </c>
      <c r="F3432" t="s">
        <v>52</v>
      </c>
      <c r="G3432">
        <f t="shared" si="106"/>
        <v>1</v>
      </c>
      <c r="H3432" s="4">
        <f t="shared" si="107"/>
        <v>38732</v>
      </c>
    </row>
    <row r="3433" spans="1:8" x14ac:dyDescent="0.25">
      <c r="A3433" t="s">
        <v>3</v>
      </c>
      <c r="B3433" s="1">
        <v>38778</v>
      </c>
      <c r="C3433" s="3">
        <v>0.65486111111111112</v>
      </c>
      <c r="D3433">
        <v>409.95</v>
      </c>
      <c r="E3433">
        <v>1</v>
      </c>
      <c r="F3433" t="s">
        <v>52</v>
      </c>
      <c r="G3433">
        <f t="shared" si="106"/>
        <v>3</v>
      </c>
      <c r="H3433" s="4">
        <f t="shared" si="107"/>
        <v>38791</v>
      </c>
    </row>
    <row r="3434" spans="1:8" x14ac:dyDescent="0.25">
      <c r="A3434" t="s">
        <v>3</v>
      </c>
      <c r="B3434" s="1">
        <v>38848</v>
      </c>
      <c r="C3434" s="3">
        <v>0.57847222222222217</v>
      </c>
      <c r="D3434">
        <v>410.04</v>
      </c>
      <c r="E3434">
        <v>2</v>
      </c>
      <c r="F3434" t="s">
        <v>52</v>
      </c>
      <c r="G3434">
        <f t="shared" si="106"/>
        <v>5</v>
      </c>
      <c r="H3434" s="4">
        <f t="shared" si="107"/>
        <v>38852</v>
      </c>
    </row>
    <row r="3435" spans="1:8" x14ac:dyDescent="0.25">
      <c r="A3435" t="s">
        <v>3</v>
      </c>
      <c r="B3435" s="1">
        <v>38873</v>
      </c>
      <c r="C3435" s="3">
        <v>0.58819444444444446</v>
      </c>
      <c r="D3435">
        <v>410.05</v>
      </c>
      <c r="E3435">
        <v>1</v>
      </c>
      <c r="F3435" t="s">
        <v>52</v>
      </c>
      <c r="G3435">
        <f t="shared" si="106"/>
        <v>6</v>
      </c>
      <c r="H3435" s="4">
        <f t="shared" si="107"/>
        <v>38883</v>
      </c>
    </row>
    <row r="3436" spans="1:8" x14ac:dyDescent="0.25">
      <c r="A3436" t="s">
        <v>3</v>
      </c>
      <c r="B3436" s="1">
        <v>38922</v>
      </c>
      <c r="C3436" s="3">
        <v>0.56527777777777777</v>
      </c>
      <c r="D3436">
        <v>409.78</v>
      </c>
      <c r="E3436">
        <v>1</v>
      </c>
      <c r="F3436" t="s">
        <v>52</v>
      </c>
      <c r="G3436">
        <f t="shared" si="106"/>
        <v>7</v>
      </c>
      <c r="H3436" s="4">
        <f t="shared" si="107"/>
        <v>38913</v>
      </c>
    </row>
    <row r="3437" spans="1:8" x14ac:dyDescent="0.25">
      <c r="A3437" t="s">
        <v>3</v>
      </c>
      <c r="B3437" s="1">
        <v>38932</v>
      </c>
      <c r="C3437" s="3">
        <v>0.45555555555555555</v>
      </c>
      <c r="D3437">
        <v>409.8</v>
      </c>
      <c r="E3437">
        <v>1</v>
      </c>
      <c r="F3437" t="s">
        <v>52</v>
      </c>
      <c r="G3437">
        <f t="shared" si="106"/>
        <v>8</v>
      </c>
      <c r="H3437" s="4">
        <f t="shared" si="107"/>
        <v>38944</v>
      </c>
    </row>
    <row r="3438" spans="1:8" x14ac:dyDescent="0.25">
      <c r="A3438" t="s">
        <v>3</v>
      </c>
      <c r="B3438" s="1">
        <v>38967</v>
      </c>
      <c r="C3438" s="3">
        <v>0.37916666666666665</v>
      </c>
      <c r="D3438">
        <v>409.92</v>
      </c>
      <c r="E3438">
        <v>1</v>
      </c>
      <c r="F3438" t="s">
        <v>52</v>
      </c>
      <c r="G3438">
        <f t="shared" si="106"/>
        <v>9</v>
      </c>
      <c r="H3438" s="4">
        <f t="shared" si="107"/>
        <v>38975</v>
      </c>
    </row>
    <row r="3439" spans="1:8" x14ac:dyDescent="0.25">
      <c r="A3439" t="s">
        <v>3</v>
      </c>
      <c r="B3439" s="1">
        <v>39002</v>
      </c>
      <c r="C3439" s="3">
        <v>0.52986111111111112</v>
      </c>
      <c r="D3439">
        <v>409.97</v>
      </c>
      <c r="E3439">
        <v>1</v>
      </c>
      <c r="F3439" t="s">
        <v>52</v>
      </c>
      <c r="G3439">
        <f t="shared" si="106"/>
        <v>10</v>
      </c>
      <c r="H3439" s="4">
        <f t="shared" si="107"/>
        <v>39005</v>
      </c>
    </row>
    <row r="3440" spans="1:8" x14ac:dyDescent="0.25">
      <c r="A3440" t="s">
        <v>3</v>
      </c>
      <c r="B3440" s="1">
        <v>39036</v>
      </c>
      <c r="C3440" s="3">
        <v>0.43958333333333338</v>
      </c>
      <c r="D3440">
        <v>409.84</v>
      </c>
      <c r="E3440">
        <v>1</v>
      </c>
      <c r="F3440" t="s">
        <v>52</v>
      </c>
      <c r="G3440">
        <f t="shared" si="106"/>
        <v>11</v>
      </c>
      <c r="H3440" s="4">
        <f t="shared" si="107"/>
        <v>39036</v>
      </c>
    </row>
    <row r="3441" spans="1:8" x14ac:dyDescent="0.25">
      <c r="A3441" t="s">
        <v>3</v>
      </c>
      <c r="B3441" s="1">
        <v>39062</v>
      </c>
      <c r="C3441" s="3">
        <v>0.44097222222222227</v>
      </c>
      <c r="D3441">
        <v>409.63</v>
      </c>
      <c r="E3441">
        <v>1</v>
      </c>
      <c r="F3441" t="s">
        <v>52</v>
      </c>
      <c r="G3441">
        <f t="shared" si="106"/>
        <v>12</v>
      </c>
      <c r="H3441" s="4">
        <f t="shared" si="107"/>
        <v>39066</v>
      </c>
    </row>
    <row r="3442" spans="1:8" x14ac:dyDescent="0.25">
      <c r="A3442" t="s">
        <v>3</v>
      </c>
      <c r="B3442" s="1">
        <v>39086</v>
      </c>
      <c r="C3442" s="3">
        <v>0.5395833333333333</v>
      </c>
      <c r="D3442">
        <v>409.74</v>
      </c>
      <c r="E3442">
        <v>1</v>
      </c>
      <c r="F3442" t="s">
        <v>52</v>
      </c>
      <c r="G3442">
        <f t="shared" si="106"/>
        <v>1</v>
      </c>
      <c r="H3442" s="4">
        <f t="shared" si="107"/>
        <v>39097</v>
      </c>
    </row>
    <row r="3443" spans="1:8" x14ac:dyDescent="0.25">
      <c r="A3443" t="s">
        <v>3</v>
      </c>
      <c r="B3443" s="1">
        <v>39114</v>
      </c>
      <c r="C3443" s="3">
        <v>0.65763888888888888</v>
      </c>
      <c r="D3443">
        <v>409.62</v>
      </c>
      <c r="E3443">
        <v>1</v>
      </c>
      <c r="F3443" t="s">
        <v>52</v>
      </c>
      <c r="G3443">
        <f t="shared" si="106"/>
        <v>2</v>
      </c>
      <c r="H3443" s="4">
        <f t="shared" si="107"/>
        <v>39128</v>
      </c>
    </row>
    <row r="3444" spans="1:8" x14ac:dyDescent="0.25">
      <c r="A3444" t="s">
        <v>3</v>
      </c>
      <c r="B3444" s="1">
        <v>39148</v>
      </c>
      <c r="C3444" s="3">
        <v>0.63472222222222219</v>
      </c>
      <c r="D3444">
        <v>409.55</v>
      </c>
      <c r="E3444">
        <v>1</v>
      </c>
      <c r="F3444" t="s">
        <v>52</v>
      </c>
      <c r="G3444">
        <f t="shared" si="106"/>
        <v>3</v>
      </c>
      <c r="H3444" s="4">
        <f t="shared" si="107"/>
        <v>39156</v>
      </c>
    </row>
    <row r="3445" spans="1:8" x14ac:dyDescent="0.25">
      <c r="A3445" t="s">
        <v>3</v>
      </c>
      <c r="B3445" s="1">
        <v>39202</v>
      </c>
      <c r="C3445" s="3">
        <v>0.50347222222222221</v>
      </c>
      <c r="D3445">
        <v>409.52</v>
      </c>
      <c r="E3445">
        <v>1</v>
      </c>
      <c r="F3445" t="s">
        <v>52</v>
      </c>
      <c r="G3445">
        <f t="shared" si="106"/>
        <v>4</v>
      </c>
      <c r="H3445" s="4">
        <f t="shared" si="107"/>
        <v>39187</v>
      </c>
    </row>
    <row r="3446" spans="1:8" x14ac:dyDescent="0.25">
      <c r="A3446" t="s">
        <v>3</v>
      </c>
      <c r="B3446" s="1">
        <v>39210</v>
      </c>
      <c r="C3446" s="3">
        <v>0.57222222222222219</v>
      </c>
      <c r="D3446">
        <v>409.51</v>
      </c>
      <c r="E3446">
        <v>1</v>
      </c>
      <c r="F3446" t="s">
        <v>52</v>
      </c>
      <c r="G3446">
        <f t="shared" si="106"/>
        <v>5</v>
      </c>
      <c r="H3446" s="4">
        <f t="shared" si="107"/>
        <v>39217</v>
      </c>
    </row>
    <row r="3447" spans="1:8" x14ac:dyDescent="0.25">
      <c r="A3447" t="s">
        <v>3</v>
      </c>
      <c r="B3447" s="1">
        <v>39244</v>
      </c>
      <c r="C3447" s="3">
        <v>0.39861111111111108</v>
      </c>
      <c r="D3447">
        <v>409.48</v>
      </c>
      <c r="E3447">
        <v>1</v>
      </c>
      <c r="F3447" t="s">
        <v>52</v>
      </c>
      <c r="G3447">
        <f t="shared" si="106"/>
        <v>6</v>
      </c>
      <c r="H3447" s="4">
        <f t="shared" si="107"/>
        <v>39248</v>
      </c>
    </row>
    <row r="3448" spans="1:8" x14ac:dyDescent="0.25">
      <c r="A3448" t="s">
        <v>3</v>
      </c>
      <c r="B3448" s="1">
        <v>39272</v>
      </c>
      <c r="C3448" s="3">
        <v>0.47083333333333338</v>
      </c>
      <c r="D3448">
        <v>409.66</v>
      </c>
      <c r="E3448">
        <v>1</v>
      </c>
      <c r="F3448" t="s">
        <v>52</v>
      </c>
      <c r="G3448">
        <f t="shared" si="106"/>
        <v>7</v>
      </c>
      <c r="H3448" s="4">
        <f t="shared" si="107"/>
        <v>39278</v>
      </c>
    </row>
    <row r="3449" spans="1:8" x14ac:dyDescent="0.25">
      <c r="A3449" t="s">
        <v>3</v>
      </c>
      <c r="B3449" s="1">
        <v>39300</v>
      </c>
      <c r="C3449" s="3">
        <v>0.40069444444444446</v>
      </c>
      <c r="D3449">
        <v>409.79</v>
      </c>
      <c r="E3449">
        <v>1</v>
      </c>
      <c r="F3449" t="s">
        <v>52</v>
      </c>
      <c r="G3449">
        <f t="shared" si="106"/>
        <v>8</v>
      </c>
      <c r="H3449" s="4">
        <f t="shared" si="107"/>
        <v>39309</v>
      </c>
    </row>
    <row r="3450" spans="1:8" x14ac:dyDescent="0.25">
      <c r="A3450" t="s">
        <v>3</v>
      </c>
      <c r="B3450" s="1">
        <v>39329</v>
      </c>
      <c r="C3450" s="3">
        <v>0.56736111111111109</v>
      </c>
      <c r="D3450">
        <v>409.91</v>
      </c>
      <c r="E3450">
        <v>1</v>
      </c>
      <c r="F3450" t="s">
        <v>52</v>
      </c>
      <c r="G3450">
        <f t="shared" si="106"/>
        <v>9</v>
      </c>
      <c r="H3450" s="4">
        <f t="shared" si="107"/>
        <v>39340</v>
      </c>
    </row>
    <row r="3451" spans="1:8" x14ac:dyDescent="0.25">
      <c r="A3451" t="s">
        <v>3</v>
      </c>
      <c r="B3451" s="1">
        <v>39356</v>
      </c>
      <c r="C3451" s="3">
        <v>0.63750000000000007</v>
      </c>
      <c r="D3451">
        <v>410.73</v>
      </c>
      <c r="E3451">
        <v>1</v>
      </c>
      <c r="F3451" t="s">
        <v>52</v>
      </c>
      <c r="G3451">
        <f t="shared" si="106"/>
        <v>10</v>
      </c>
      <c r="H3451" s="4">
        <f t="shared" si="107"/>
        <v>39370</v>
      </c>
    </row>
    <row r="3452" spans="1:8" x14ac:dyDescent="0.25">
      <c r="A3452" t="s">
        <v>3</v>
      </c>
      <c r="B3452" s="1">
        <v>39391</v>
      </c>
      <c r="C3452" s="3">
        <v>0.44375000000000003</v>
      </c>
      <c r="D3452">
        <v>410.31</v>
      </c>
      <c r="E3452">
        <v>1</v>
      </c>
      <c r="F3452" t="s">
        <v>52</v>
      </c>
      <c r="G3452">
        <f t="shared" si="106"/>
        <v>11</v>
      </c>
      <c r="H3452" s="4">
        <f t="shared" si="107"/>
        <v>39401</v>
      </c>
    </row>
    <row r="3453" spans="1:8" x14ac:dyDescent="0.25">
      <c r="A3453" t="s">
        <v>3</v>
      </c>
      <c r="B3453" s="1">
        <v>39427</v>
      </c>
      <c r="C3453" s="3">
        <v>0.45347222222222222</v>
      </c>
      <c r="D3453">
        <v>411.07</v>
      </c>
      <c r="E3453">
        <v>1</v>
      </c>
      <c r="F3453" t="s">
        <v>52</v>
      </c>
      <c r="G3453">
        <f t="shared" si="106"/>
        <v>12</v>
      </c>
      <c r="H3453" s="4">
        <f t="shared" si="107"/>
        <v>39431</v>
      </c>
    </row>
    <row r="3454" spans="1:8" x14ac:dyDescent="0.25">
      <c r="A3454" t="s">
        <v>3</v>
      </c>
      <c r="B3454" s="1">
        <v>39455</v>
      </c>
      <c r="C3454" s="3">
        <v>0.37847222222222227</v>
      </c>
      <c r="D3454">
        <v>410.97</v>
      </c>
      <c r="E3454">
        <v>1</v>
      </c>
      <c r="F3454" t="s">
        <v>52</v>
      </c>
      <c r="G3454">
        <f t="shared" si="106"/>
        <v>1</v>
      </c>
      <c r="H3454" s="4">
        <f t="shared" si="107"/>
        <v>39462</v>
      </c>
    </row>
    <row r="3455" spans="1:8" x14ac:dyDescent="0.25">
      <c r="A3455" t="s">
        <v>3</v>
      </c>
      <c r="B3455" s="1">
        <v>39483</v>
      </c>
      <c r="C3455" s="3">
        <v>0.49791666666666662</v>
      </c>
      <c r="D3455">
        <v>411</v>
      </c>
      <c r="E3455">
        <v>1</v>
      </c>
      <c r="F3455" t="s">
        <v>52</v>
      </c>
      <c r="G3455">
        <f t="shared" si="106"/>
        <v>2</v>
      </c>
      <c r="H3455" s="4">
        <f t="shared" si="107"/>
        <v>39493</v>
      </c>
    </row>
    <row r="3456" spans="1:8" x14ac:dyDescent="0.25">
      <c r="A3456" t="s">
        <v>3</v>
      </c>
      <c r="B3456" s="1">
        <v>39518</v>
      </c>
      <c r="C3456" s="3">
        <v>0.40069444444444446</v>
      </c>
      <c r="D3456">
        <v>411.07</v>
      </c>
      <c r="E3456">
        <v>1</v>
      </c>
      <c r="F3456" t="s">
        <v>52</v>
      </c>
      <c r="G3456">
        <f t="shared" si="106"/>
        <v>3</v>
      </c>
      <c r="H3456" s="4">
        <f t="shared" si="107"/>
        <v>39522</v>
      </c>
    </row>
    <row r="3457" spans="1:8" x14ac:dyDescent="0.25">
      <c r="A3457" t="s">
        <v>3</v>
      </c>
      <c r="B3457" s="1">
        <v>39560</v>
      </c>
      <c r="C3457" s="3">
        <v>0.37638888888888888</v>
      </c>
      <c r="D3457">
        <v>410.93</v>
      </c>
      <c r="E3457">
        <v>1</v>
      </c>
      <c r="F3457" t="s">
        <v>52</v>
      </c>
      <c r="G3457">
        <f t="shared" si="106"/>
        <v>4</v>
      </c>
      <c r="H3457" s="4">
        <f t="shared" si="107"/>
        <v>39553</v>
      </c>
    </row>
    <row r="3458" spans="1:8" x14ac:dyDescent="0.25">
      <c r="A3458" t="s">
        <v>3</v>
      </c>
      <c r="B3458" s="1">
        <v>39574</v>
      </c>
      <c r="C3458" s="3">
        <v>0.64722222222222225</v>
      </c>
      <c r="D3458">
        <v>411.16</v>
      </c>
      <c r="E3458">
        <v>1</v>
      </c>
      <c r="F3458" t="s">
        <v>52</v>
      </c>
      <c r="G3458">
        <f t="shared" si="106"/>
        <v>5</v>
      </c>
      <c r="H3458" s="4">
        <f t="shared" si="107"/>
        <v>39583</v>
      </c>
    </row>
    <row r="3459" spans="1:8" x14ac:dyDescent="0.25">
      <c r="A3459" t="s">
        <v>3</v>
      </c>
      <c r="B3459" s="1">
        <v>39602</v>
      </c>
      <c r="C3459" s="3">
        <v>0.64861111111111114</v>
      </c>
      <c r="D3459">
        <v>411.24</v>
      </c>
      <c r="E3459">
        <v>1</v>
      </c>
      <c r="F3459" t="s">
        <v>52</v>
      </c>
      <c r="G3459">
        <f t="shared" ref="G3459:G3522" si="108">MONTH(B3459)</f>
        <v>6</v>
      </c>
      <c r="H3459" s="4">
        <f t="shared" ref="H3459:H3522" si="109">DATE(YEAR(B3459),MONTH(B3459),15)</f>
        <v>39614</v>
      </c>
    </row>
    <row r="3460" spans="1:8" x14ac:dyDescent="0.25">
      <c r="A3460" t="s">
        <v>3</v>
      </c>
      <c r="B3460" s="1">
        <v>39638</v>
      </c>
      <c r="C3460" s="3">
        <v>0.64374999999999993</v>
      </c>
      <c r="D3460">
        <v>411.38</v>
      </c>
      <c r="E3460">
        <v>1</v>
      </c>
      <c r="F3460" t="s">
        <v>52</v>
      </c>
      <c r="G3460">
        <f t="shared" si="108"/>
        <v>7</v>
      </c>
      <c r="H3460" s="4">
        <f t="shared" si="109"/>
        <v>39644</v>
      </c>
    </row>
    <row r="3461" spans="1:8" x14ac:dyDescent="0.25">
      <c r="A3461" t="s">
        <v>3</v>
      </c>
      <c r="B3461" s="1">
        <v>39664</v>
      </c>
      <c r="C3461" s="3">
        <v>0.625</v>
      </c>
      <c r="D3461">
        <v>411.56</v>
      </c>
      <c r="E3461">
        <v>1</v>
      </c>
      <c r="F3461" t="s">
        <v>52</v>
      </c>
      <c r="G3461">
        <f t="shared" si="108"/>
        <v>8</v>
      </c>
      <c r="H3461" s="4">
        <f t="shared" si="109"/>
        <v>39675</v>
      </c>
    </row>
    <row r="3462" spans="1:8" x14ac:dyDescent="0.25">
      <c r="A3462" t="s">
        <v>3</v>
      </c>
      <c r="B3462" s="1">
        <v>39707</v>
      </c>
      <c r="C3462" s="3">
        <v>0.54236111111111118</v>
      </c>
      <c r="D3462">
        <v>411.73</v>
      </c>
      <c r="E3462">
        <v>1</v>
      </c>
      <c r="F3462" t="s">
        <v>52</v>
      </c>
      <c r="G3462">
        <f t="shared" si="108"/>
        <v>9</v>
      </c>
      <c r="H3462" s="4">
        <f t="shared" si="109"/>
        <v>39706</v>
      </c>
    </row>
    <row r="3463" spans="1:8" x14ac:dyDescent="0.25">
      <c r="A3463" t="s">
        <v>3</v>
      </c>
      <c r="B3463" s="1">
        <v>39722</v>
      </c>
      <c r="C3463" s="3">
        <v>0.5083333333333333</v>
      </c>
      <c r="D3463">
        <v>412</v>
      </c>
      <c r="E3463">
        <v>1</v>
      </c>
      <c r="F3463" t="s">
        <v>52</v>
      </c>
      <c r="G3463">
        <f t="shared" si="108"/>
        <v>10</v>
      </c>
      <c r="H3463" s="4">
        <f t="shared" si="109"/>
        <v>39736</v>
      </c>
    </row>
    <row r="3464" spans="1:8" x14ac:dyDescent="0.25">
      <c r="A3464" t="s">
        <v>3</v>
      </c>
      <c r="B3464" s="1">
        <v>39757</v>
      </c>
      <c r="C3464" s="3">
        <v>0.39861111111111108</v>
      </c>
      <c r="D3464">
        <v>411.47</v>
      </c>
      <c r="E3464">
        <v>1</v>
      </c>
      <c r="F3464" t="s">
        <v>52</v>
      </c>
      <c r="G3464">
        <f t="shared" si="108"/>
        <v>11</v>
      </c>
      <c r="H3464" s="4">
        <f t="shared" si="109"/>
        <v>39767</v>
      </c>
    </row>
    <row r="3465" spans="1:8" x14ac:dyDescent="0.25">
      <c r="A3465" t="s">
        <v>3</v>
      </c>
      <c r="B3465" s="1">
        <v>39791</v>
      </c>
      <c r="C3465" s="3">
        <v>0.54305555555555551</v>
      </c>
      <c r="D3465">
        <v>411.98</v>
      </c>
      <c r="E3465">
        <v>1</v>
      </c>
      <c r="F3465" t="s">
        <v>52</v>
      </c>
      <c r="G3465">
        <f t="shared" si="108"/>
        <v>12</v>
      </c>
      <c r="H3465" s="4">
        <f t="shared" si="109"/>
        <v>39797</v>
      </c>
    </row>
    <row r="3466" spans="1:8" x14ac:dyDescent="0.25">
      <c r="A3466" t="s">
        <v>3</v>
      </c>
      <c r="B3466" s="1">
        <v>39819</v>
      </c>
      <c r="C3466" s="3">
        <v>0.59097222222222223</v>
      </c>
      <c r="D3466">
        <v>412.29</v>
      </c>
      <c r="E3466">
        <v>1</v>
      </c>
      <c r="F3466" t="s">
        <v>52</v>
      </c>
      <c r="G3466">
        <f t="shared" si="108"/>
        <v>1</v>
      </c>
      <c r="H3466" s="4">
        <f t="shared" si="109"/>
        <v>39828</v>
      </c>
    </row>
    <row r="3467" spans="1:8" x14ac:dyDescent="0.25">
      <c r="A3467" t="s">
        <v>3</v>
      </c>
      <c r="B3467" s="1">
        <v>39847</v>
      </c>
      <c r="C3467" s="3">
        <v>0.4201388888888889</v>
      </c>
      <c r="D3467">
        <v>412.22</v>
      </c>
      <c r="E3467">
        <v>1</v>
      </c>
      <c r="F3467" t="s">
        <v>52</v>
      </c>
      <c r="G3467">
        <f t="shared" si="108"/>
        <v>2</v>
      </c>
      <c r="H3467" s="4">
        <f t="shared" si="109"/>
        <v>39859</v>
      </c>
    </row>
    <row r="3468" spans="1:8" x14ac:dyDescent="0.25">
      <c r="A3468" t="s">
        <v>3</v>
      </c>
      <c r="B3468" s="1">
        <v>39876</v>
      </c>
      <c r="C3468" s="3">
        <v>0.55763888888888891</v>
      </c>
      <c r="D3468">
        <v>412.01</v>
      </c>
      <c r="E3468">
        <v>1</v>
      </c>
      <c r="F3468" t="s">
        <v>52</v>
      </c>
      <c r="G3468">
        <f t="shared" si="108"/>
        <v>3</v>
      </c>
      <c r="H3468" s="4">
        <f t="shared" si="109"/>
        <v>39887</v>
      </c>
    </row>
    <row r="3469" spans="1:8" x14ac:dyDescent="0.25">
      <c r="A3469" t="s">
        <v>3</v>
      </c>
      <c r="B3469" s="1">
        <v>39917</v>
      </c>
      <c r="C3469" s="3">
        <v>0.63124999999999998</v>
      </c>
      <c r="D3469">
        <v>412.01</v>
      </c>
      <c r="E3469">
        <v>1</v>
      </c>
      <c r="F3469" t="s">
        <v>52</v>
      </c>
      <c r="G3469">
        <f t="shared" si="108"/>
        <v>4</v>
      </c>
      <c r="H3469" s="4">
        <f t="shared" si="109"/>
        <v>39918</v>
      </c>
    </row>
    <row r="3470" spans="1:8" x14ac:dyDescent="0.25">
      <c r="A3470" t="s">
        <v>3</v>
      </c>
      <c r="B3470" s="1">
        <v>39938</v>
      </c>
      <c r="C3470" s="3">
        <v>0.5395833333333333</v>
      </c>
      <c r="D3470">
        <v>411.87</v>
      </c>
      <c r="E3470">
        <v>1</v>
      </c>
      <c r="F3470" t="s">
        <v>52</v>
      </c>
      <c r="G3470">
        <f t="shared" si="108"/>
        <v>5</v>
      </c>
      <c r="H3470" s="4">
        <f t="shared" si="109"/>
        <v>39948</v>
      </c>
    </row>
    <row r="3471" spans="1:8" x14ac:dyDescent="0.25">
      <c r="A3471" t="s">
        <v>3</v>
      </c>
      <c r="B3471" s="1">
        <v>39973</v>
      </c>
      <c r="C3471" s="3">
        <v>0.62361111111111112</v>
      </c>
      <c r="D3471">
        <v>412.27</v>
      </c>
      <c r="E3471">
        <v>1</v>
      </c>
      <c r="F3471" t="s">
        <v>52</v>
      </c>
      <c r="G3471">
        <f t="shared" si="108"/>
        <v>6</v>
      </c>
      <c r="H3471" s="4">
        <f t="shared" si="109"/>
        <v>39979</v>
      </c>
    </row>
    <row r="3472" spans="1:8" x14ac:dyDescent="0.25">
      <c r="A3472" t="s">
        <v>3</v>
      </c>
      <c r="B3472" s="1">
        <v>40002</v>
      </c>
      <c r="C3472" s="3">
        <v>0.6333333333333333</v>
      </c>
      <c r="D3472">
        <v>412.39</v>
      </c>
      <c r="E3472">
        <v>1</v>
      </c>
      <c r="F3472" t="s">
        <v>52</v>
      </c>
      <c r="G3472">
        <f t="shared" si="108"/>
        <v>7</v>
      </c>
      <c r="H3472" s="4">
        <f t="shared" si="109"/>
        <v>40009</v>
      </c>
    </row>
    <row r="3473" spans="1:8" x14ac:dyDescent="0.25">
      <c r="A3473" t="s">
        <v>3</v>
      </c>
      <c r="B3473" s="1">
        <v>40029</v>
      </c>
      <c r="C3473" s="3">
        <v>0.51944444444444449</v>
      </c>
      <c r="D3473">
        <v>412.63</v>
      </c>
      <c r="E3473">
        <v>1</v>
      </c>
      <c r="F3473" t="s">
        <v>52</v>
      </c>
      <c r="G3473">
        <f t="shared" si="108"/>
        <v>8</v>
      </c>
      <c r="H3473" s="4">
        <f t="shared" si="109"/>
        <v>40040</v>
      </c>
    </row>
    <row r="3474" spans="1:8" x14ac:dyDescent="0.25">
      <c r="A3474" t="s">
        <v>3</v>
      </c>
      <c r="B3474" s="1">
        <v>40065</v>
      </c>
      <c r="C3474" s="3">
        <v>0.55069444444444449</v>
      </c>
      <c r="D3474">
        <v>412.57</v>
      </c>
      <c r="E3474">
        <v>1</v>
      </c>
      <c r="F3474" t="s">
        <v>52</v>
      </c>
      <c r="G3474">
        <f t="shared" si="108"/>
        <v>9</v>
      </c>
      <c r="H3474" s="4">
        <f t="shared" si="109"/>
        <v>40071</v>
      </c>
    </row>
    <row r="3475" spans="1:8" x14ac:dyDescent="0.25">
      <c r="A3475" t="s">
        <v>3</v>
      </c>
      <c r="B3475" s="1">
        <v>40088</v>
      </c>
      <c r="C3475" s="3">
        <v>0.56874999999999998</v>
      </c>
      <c r="D3475">
        <v>412.79</v>
      </c>
      <c r="E3475">
        <v>1</v>
      </c>
      <c r="F3475" t="s">
        <v>52</v>
      </c>
      <c r="G3475">
        <f t="shared" si="108"/>
        <v>10</v>
      </c>
      <c r="H3475" s="4">
        <f t="shared" si="109"/>
        <v>40101</v>
      </c>
    </row>
    <row r="3476" spans="1:8" x14ac:dyDescent="0.25">
      <c r="A3476" t="s">
        <v>3</v>
      </c>
      <c r="B3476" s="1">
        <v>40119</v>
      </c>
      <c r="C3476" s="3">
        <v>0.59861111111111109</v>
      </c>
      <c r="D3476">
        <v>412.63</v>
      </c>
      <c r="E3476">
        <v>1</v>
      </c>
      <c r="F3476" t="s">
        <v>52</v>
      </c>
      <c r="G3476">
        <f t="shared" si="108"/>
        <v>11</v>
      </c>
      <c r="H3476" s="4">
        <f t="shared" si="109"/>
        <v>40132</v>
      </c>
    </row>
    <row r="3477" spans="1:8" x14ac:dyDescent="0.25">
      <c r="A3477" t="s">
        <v>3</v>
      </c>
      <c r="B3477" s="1">
        <v>40148</v>
      </c>
      <c r="C3477" s="3">
        <v>0.55486111111111114</v>
      </c>
      <c r="D3477">
        <v>411.6</v>
      </c>
      <c r="E3477">
        <v>1</v>
      </c>
      <c r="F3477" t="s">
        <v>52</v>
      </c>
      <c r="G3477">
        <f t="shared" si="108"/>
        <v>12</v>
      </c>
      <c r="H3477" s="4">
        <f t="shared" si="109"/>
        <v>40162</v>
      </c>
    </row>
    <row r="3478" spans="1:8" x14ac:dyDescent="0.25">
      <c r="A3478" t="s">
        <v>3</v>
      </c>
      <c r="B3478" s="1">
        <v>40182</v>
      </c>
      <c r="C3478" s="3">
        <v>0.56458333333333333</v>
      </c>
      <c r="D3478">
        <v>411.64</v>
      </c>
      <c r="E3478">
        <v>1</v>
      </c>
      <c r="F3478" t="s">
        <v>52</v>
      </c>
      <c r="G3478">
        <f t="shared" si="108"/>
        <v>1</v>
      </c>
      <c r="H3478" s="4">
        <f t="shared" si="109"/>
        <v>40193</v>
      </c>
    </row>
    <row r="3479" spans="1:8" x14ac:dyDescent="0.25">
      <c r="A3479" t="s">
        <v>3</v>
      </c>
      <c r="B3479" s="1">
        <v>40213</v>
      </c>
      <c r="C3479" s="3">
        <v>0.4055555555555555</v>
      </c>
      <c r="D3479">
        <v>411.25</v>
      </c>
      <c r="E3479">
        <v>1</v>
      </c>
      <c r="F3479" t="s">
        <v>52</v>
      </c>
      <c r="G3479">
        <f t="shared" si="108"/>
        <v>2</v>
      </c>
      <c r="H3479" s="4">
        <f t="shared" si="109"/>
        <v>40224</v>
      </c>
    </row>
    <row r="3480" spans="1:8" x14ac:dyDescent="0.25">
      <c r="A3480" t="s">
        <v>3</v>
      </c>
      <c r="B3480" s="1">
        <v>40240</v>
      </c>
      <c r="C3480" s="3">
        <v>0.40763888888888888</v>
      </c>
      <c r="D3480">
        <v>411.29</v>
      </c>
      <c r="E3480">
        <v>1</v>
      </c>
      <c r="F3480" t="s">
        <v>52</v>
      </c>
      <c r="G3480">
        <f t="shared" si="108"/>
        <v>3</v>
      </c>
      <c r="H3480" s="4">
        <f t="shared" si="109"/>
        <v>40252</v>
      </c>
    </row>
    <row r="3481" spans="1:8" x14ac:dyDescent="0.25">
      <c r="A3481" t="s">
        <v>3</v>
      </c>
      <c r="B3481" s="1">
        <v>40274</v>
      </c>
      <c r="C3481" s="3">
        <v>0.55138888888888882</v>
      </c>
      <c r="D3481">
        <v>411.19</v>
      </c>
      <c r="E3481">
        <v>1</v>
      </c>
      <c r="F3481" t="s">
        <v>52</v>
      </c>
      <c r="G3481">
        <f t="shared" si="108"/>
        <v>4</v>
      </c>
      <c r="H3481" s="4">
        <f t="shared" si="109"/>
        <v>40283</v>
      </c>
    </row>
    <row r="3482" spans="1:8" x14ac:dyDescent="0.25">
      <c r="A3482" t="s">
        <v>3</v>
      </c>
      <c r="B3482" s="1">
        <v>40301</v>
      </c>
      <c r="C3482" s="3">
        <v>0.51666666666666672</v>
      </c>
      <c r="D3482">
        <v>411.05</v>
      </c>
      <c r="E3482">
        <v>1</v>
      </c>
      <c r="F3482" t="s">
        <v>52</v>
      </c>
      <c r="G3482">
        <f t="shared" si="108"/>
        <v>5</v>
      </c>
      <c r="H3482" s="4">
        <f t="shared" si="109"/>
        <v>40313</v>
      </c>
    </row>
    <row r="3483" spans="1:8" x14ac:dyDescent="0.25">
      <c r="A3483" t="s">
        <v>3</v>
      </c>
      <c r="B3483" s="1">
        <v>40337</v>
      </c>
      <c r="C3483" s="3">
        <v>0.63055555555555554</v>
      </c>
      <c r="D3483">
        <v>411.23</v>
      </c>
      <c r="E3483">
        <v>1</v>
      </c>
      <c r="F3483" t="s">
        <v>52</v>
      </c>
      <c r="G3483">
        <f t="shared" si="108"/>
        <v>6</v>
      </c>
      <c r="H3483" s="4">
        <f t="shared" si="109"/>
        <v>40344</v>
      </c>
    </row>
    <row r="3484" spans="1:8" x14ac:dyDescent="0.25">
      <c r="A3484" t="s">
        <v>3</v>
      </c>
      <c r="B3484" s="1">
        <v>40373</v>
      </c>
      <c r="C3484" s="3">
        <v>0.40972222222222227</v>
      </c>
      <c r="D3484">
        <v>411.28</v>
      </c>
      <c r="E3484">
        <v>1</v>
      </c>
      <c r="F3484" t="s">
        <v>52</v>
      </c>
      <c r="G3484">
        <f t="shared" si="108"/>
        <v>7</v>
      </c>
      <c r="H3484" s="4">
        <f t="shared" si="109"/>
        <v>40374</v>
      </c>
    </row>
    <row r="3485" spans="1:8" x14ac:dyDescent="0.25">
      <c r="A3485" t="s">
        <v>3</v>
      </c>
      <c r="B3485" s="1">
        <v>40393</v>
      </c>
      <c r="C3485" s="3">
        <v>0.57222222222222219</v>
      </c>
      <c r="D3485">
        <v>411.14</v>
      </c>
      <c r="E3485">
        <v>1</v>
      </c>
      <c r="F3485" t="s">
        <v>52</v>
      </c>
      <c r="G3485">
        <f t="shared" si="108"/>
        <v>8</v>
      </c>
      <c r="H3485" s="4">
        <f t="shared" si="109"/>
        <v>40405</v>
      </c>
    </row>
    <row r="3486" spans="1:8" x14ac:dyDescent="0.25">
      <c r="A3486" t="s">
        <v>3</v>
      </c>
      <c r="B3486" s="1">
        <v>40423</v>
      </c>
      <c r="C3486" s="3">
        <v>0.62569444444444444</v>
      </c>
      <c r="D3486">
        <v>411.18</v>
      </c>
      <c r="E3486">
        <v>1</v>
      </c>
      <c r="F3486" t="s">
        <v>52</v>
      </c>
      <c r="G3486">
        <f t="shared" si="108"/>
        <v>9</v>
      </c>
      <c r="H3486" s="4">
        <f t="shared" si="109"/>
        <v>40436</v>
      </c>
    </row>
    <row r="3487" spans="1:8" x14ac:dyDescent="0.25">
      <c r="A3487" t="s">
        <v>3</v>
      </c>
      <c r="B3487" s="1">
        <v>40456</v>
      </c>
      <c r="C3487" s="3">
        <v>0.6333333333333333</v>
      </c>
      <c r="D3487">
        <v>411.3</v>
      </c>
      <c r="E3487">
        <v>1</v>
      </c>
      <c r="F3487" t="s">
        <v>52</v>
      </c>
      <c r="G3487">
        <f t="shared" si="108"/>
        <v>10</v>
      </c>
      <c r="H3487" s="4">
        <f t="shared" si="109"/>
        <v>40466</v>
      </c>
    </row>
    <row r="3488" spans="1:8" x14ac:dyDescent="0.25">
      <c r="A3488" t="s">
        <v>3</v>
      </c>
      <c r="B3488" s="1">
        <v>40483</v>
      </c>
      <c r="C3488" s="3">
        <v>0.42986111111111108</v>
      </c>
      <c r="D3488">
        <v>411.48</v>
      </c>
      <c r="E3488">
        <v>1</v>
      </c>
      <c r="F3488" t="s">
        <v>52</v>
      </c>
      <c r="G3488">
        <f t="shared" si="108"/>
        <v>11</v>
      </c>
      <c r="H3488" s="4">
        <f t="shared" si="109"/>
        <v>40497</v>
      </c>
    </row>
    <row r="3489" spans="1:8" x14ac:dyDescent="0.25">
      <c r="A3489" t="s">
        <v>3</v>
      </c>
      <c r="B3489" s="1">
        <v>40521</v>
      </c>
      <c r="C3489" s="3">
        <v>0.4284722222222222</v>
      </c>
      <c r="D3489">
        <v>411.38</v>
      </c>
      <c r="E3489">
        <v>1</v>
      </c>
      <c r="F3489" t="s">
        <v>52</v>
      </c>
      <c r="G3489">
        <f t="shared" si="108"/>
        <v>12</v>
      </c>
      <c r="H3489" s="4">
        <f t="shared" si="109"/>
        <v>40527</v>
      </c>
    </row>
    <row r="3490" spans="1:8" x14ac:dyDescent="0.25">
      <c r="A3490" t="s">
        <v>3</v>
      </c>
      <c r="B3490" s="1">
        <v>40555</v>
      </c>
      <c r="C3490" s="3">
        <v>0.48888888888888887</v>
      </c>
      <c r="D3490">
        <v>411.16</v>
      </c>
      <c r="E3490">
        <v>1</v>
      </c>
      <c r="F3490" t="s">
        <v>52</v>
      </c>
      <c r="G3490">
        <f t="shared" si="108"/>
        <v>1</v>
      </c>
      <c r="H3490" s="4">
        <f t="shared" si="109"/>
        <v>40558</v>
      </c>
    </row>
    <row r="3491" spans="1:8" x14ac:dyDescent="0.25">
      <c r="A3491" t="s">
        <v>3</v>
      </c>
      <c r="B3491" s="1">
        <v>40582</v>
      </c>
      <c r="C3491" s="3">
        <v>0.4284722222222222</v>
      </c>
      <c r="D3491">
        <v>410.92</v>
      </c>
      <c r="E3491">
        <v>1</v>
      </c>
      <c r="F3491" t="s">
        <v>52</v>
      </c>
      <c r="G3491">
        <f t="shared" si="108"/>
        <v>2</v>
      </c>
      <c r="H3491" s="4">
        <f t="shared" si="109"/>
        <v>40589</v>
      </c>
    </row>
    <row r="3492" spans="1:8" x14ac:dyDescent="0.25">
      <c r="A3492" t="s">
        <v>3</v>
      </c>
      <c r="B3492" s="1">
        <v>40611</v>
      </c>
      <c r="C3492" s="3">
        <v>0.38541666666666669</v>
      </c>
      <c r="D3492">
        <v>410.99</v>
      </c>
      <c r="E3492">
        <v>1</v>
      </c>
      <c r="F3492" t="s">
        <v>52</v>
      </c>
      <c r="G3492">
        <f t="shared" si="108"/>
        <v>3</v>
      </c>
      <c r="H3492" s="4">
        <f t="shared" si="109"/>
        <v>40617</v>
      </c>
    </row>
    <row r="3493" spans="1:8" x14ac:dyDescent="0.25">
      <c r="A3493" t="s">
        <v>3</v>
      </c>
      <c r="B3493" s="1">
        <v>40659</v>
      </c>
      <c r="C3493" s="3">
        <v>0.4236111111111111</v>
      </c>
      <c r="D3493">
        <v>411.04</v>
      </c>
      <c r="E3493">
        <v>1</v>
      </c>
      <c r="F3493" t="s">
        <v>52</v>
      </c>
      <c r="G3493">
        <f t="shared" si="108"/>
        <v>4</v>
      </c>
      <c r="H3493" s="4">
        <f t="shared" si="109"/>
        <v>40648</v>
      </c>
    </row>
    <row r="3494" spans="1:8" x14ac:dyDescent="0.25">
      <c r="A3494" t="s">
        <v>3</v>
      </c>
      <c r="B3494" s="1">
        <v>40666</v>
      </c>
      <c r="C3494" s="3">
        <v>0.55347222222222225</v>
      </c>
      <c r="D3494">
        <v>411.09</v>
      </c>
      <c r="E3494">
        <v>1</v>
      </c>
      <c r="F3494" t="s">
        <v>52</v>
      </c>
      <c r="G3494">
        <f t="shared" si="108"/>
        <v>5</v>
      </c>
      <c r="H3494" s="4">
        <f t="shared" si="109"/>
        <v>40678</v>
      </c>
    </row>
    <row r="3495" spans="1:8" x14ac:dyDescent="0.25">
      <c r="A3495" t="s">
        <v>3</v>
      </c>
      <c r="B3495" s="1">
        <v>40696</v>
      </c>
      <c r="C3495" s="3">
        <v>0.57638888888888895</v>
      </c>
      <c r="D3495">
        <v>411.09</v>
      </c>
      <c r="E3495">
        <v>1</v>
      </c>
      <c r="F3495" t="s">
        <v>52</v>
      </c>
      <c r="G3495">
        <f t="shared" si="108"/>
        <v>6</v>
      </c>
      <c r="H3495" s="4">
        <f t="shared" si="109"/>
        <v>40709</v>
      </c>
    </row>
    <row r="3496" spans="1:8" x14ac:dyDescent="0.25">
      <c r="A3496" t="s">
        <v>3</v>
      </c>
      <c r="B3496" s="1">
        <v>40742</v>
      </c>
      <c r="C3496" s="3">
        <v>0.50902777777777775</v>
      </c>
      <c r="D3496">
        <v>411.14</v>
      </c>
      <c r="E3496">
        <v>1</v>
      </c>
      <c r="F3496" t="s">
        <v>52</v>
      </c>
      <c r="G3496">
        <f t="shared" si="108"/>
        <v>7</v>
      </c>
      <c r="H3496" s="4">
        <f t="shared" si="109"/>
        <v>40739</v>
      </c>
    </row>
    <row r="3497" spans="1:8" x14ac:dyDescent="0.25">
      <c r="A3497" t="s">
        <v>3</v>
      </c>
      <c r="B3497" s="1">
        <v>40758</v>
      </c>
      <c r="C3497" s="3">
        <v>0.59097222222222223</v>
      </c>
      <c r="D3497">
        <v>410.79</v>
      </c>
      <c r="E3497">
        <v>1</v>
      </c>
      <c r="F3497" t="s">
        <v>52</v>
      </c>
      <c r="G3497">
        <f t="shared" si="108"/>
        <v>8</v>
      </c>
      <c r="H3497" s="4">
        <f t="shared" si="109"/>
        <v>40770</v>
      </c>
    </row>
    <row r="3498" spans="1:8" x14ac:dyDescent="0.25">
      <c r="A3498" t="s">
        <v>3</v>
      </c>
      <c r="B3498" s="1">
        <v>40798</v>
      </c>
      <c r="C3498" s="3">
        <v>0.66666666666666663</v>
      </c>
      <c r="D3498">
        <v>410.74</v>
      </c>
      <c r="E3498">
        <v>1</v>
      </c>
      <c r="F3498" t="s">
        <v>52</v>
      </c>
      <c r="G3498">
        <f t="shared" si="108"/>
        <v>9</v>
      </c>
      <c r="H3498" s="4">
        <f t="shared" si="109"/>
        <v>40801</v>
      </c>
    </row>
    <row r="3499" spans="1:8" x14ac:dyDescent="0.25">
      <c r="A3499" t="s">
        <v>3</v>
      </c>
      <c r="B3499" s="1">
        <v>40840</v>
      </c>
      <c r="C3499" s="3">
        <v>0.4368055555555555</v>
      </c>
      <c r="D3499">
        <v>411.26</v>
      </c>
      <c r="E3499">
        <v>1</v>
      </c>
      <c r="F3499" t="s">
        <v>52</v>
      </c>
      <c r="G3499">
        <f t="shared" si="108"/>
        <v>10</v>
      </c>
      <c r="H3499" s="4">
        <f t="shared" si="109"/>
        <v>40831</v>
      </c>
    </row>
    <row r="3500" spans="1:8" x14ac:dyDescent="0.25">
      <c r="A3500" t="s">
        <v>3</v>
      </c>
      <c r="B3500" s="1">
        <v>40850</v>
      </c>
      <c r="C3500" s="3">
        <v>0.64166666666666672</v>
      </c>
      <c r="D3500">
        <v>410.9</v>
      </c>
      <c r="E3500">
        <v>1</v>
      </c>
      <c r="F3500" t="s">
        <v>52</v>
      </c>
      <c r="G3500">
        <f t="shared" si="108"/>
        <v>11</v>
      </c>
      <c r="H3500" s="4">
        <f t="shared" si="109"/>
        <v>40862</v>
      </c>
    </row>
    <row r="3501" spans="1:8" x14ac:dyDescent="0.25">
      <c r="A3501" t="s">
        <v>3</v>
      </c>
      <c r="B3501" s="1">
        <v>40878</v>
      </c>
      <c r="C3501" s="3">
        <v>0.60902777777777783</v>
      </c>
      <c r="D3501">
        <v>410.84</v>
      </c>
      <c r="E3501">
        <v>1</v>
      </c>
      <c r="F3501" t="s">
        <v>52</v>
      </c>
      <c r="G3501">
        <f t="shared" si="108"/>
        <v>12</v>
      </c>
      <c r="H3501" s="4">
        <f t="shared" si="109"/>
        <v>40892</v>
      </c>
    </row>
    <row r="3502" spans="1:8" x14ac:dyDescent="0.25">
      <c r="A3502" t="s">
        <v>3</v>
      </c>
      <c r="B3502" s="1">
        <v>40913</v>
      </c>
      <c r="C3502" s="3">
        <v>0.53680555555555554</v>
      </c>
      <c r="D3502">
        <v>410.67</v>
      </c>
      <c r="E3502">
        <v>1</v>
      </c>
      <c r="F3502" t="s">
        <v>52</v>
      </c>
      <c r="G3502">
        <f t="shared" si="108"/>
        <v>1</v>
      </c>
      <c r="H3502" s="4">
        <f t="shared" si="109"/>
        <v>40923</v>
      </c>
    </row>
    <row r="3503" spans="1:8" x14ac:dyDescent="0.25">
      <c r="A3503" t="s">
        <v>3</v>
      </c>
      <c r="B3503" s="1">
        <v>40945</v>
      </c>
      <c r="C3503" s="3">
        <v>0.50486111111111109</v>
      </c>
      <c r="D3503">
        <v>410.41</v>
      </c>
      <c r="E3503">
        <v>1</v>
      </c>
      <c r="F3503" t="s">
        <v>52</v>
      </c>
      <c r="G3503">
        <f t="shared" si="108"/>
        <v>2</v>
      </c>
      <c r="H3503" s="4">
        <f t="shared" si="109"/>
        <v>40954</v>
      </c>
    </row>
    <row r="3504" spans="1:8" x14ac:dyDescent="0.25">
      <c r="A3504" t="s">
        <v>3</v>
      </c>
      <c r="B3504" s="1">
        <v>40974</v>
      </c>
      <c r="C3504" s="3">
        <v>0.60416666666666663</v>
      </c>
      <c r="D3504">
        <v>410.35</v>
      </c>
      <c r="E3504">
        <v>1</v>
      </c>
      <c r="F3504" t="s">
        <v>52</v>
      </c>
      <c r="G3504">
        <f t="shared" si="108"/>
        <v>3</v>
      </c>
      <c r="H3504" s="4">
        <f t="shared" si="109"/>
        <v>40983</v>
      </c>
    </row>
    <row r="3505" spans="1:8" x14ac:dyDescent="0.25">
      <c r="A3505" t="s">
        <v>3</v>
      </c>
      <c r="B3505" s="1">
        <v>41017</v>
      </c>
      <c r="C3505" s="3">
        <v>0.42291666666666666</v>
      </c>
      <c r="D3505">
        <v>410.37</v>
      </c>
      <c r="E3505">
        <v>1</v>
      </c>
      <c r="F3505" t="s">
        <v>52</v>
      </c>
      <c r="G3505">
        <f t="shared" si="108"/>
        <v>4</v>
      </c>
      <c r="H3505" s="4">
        <f t="shared" si="109"/>
        <v>41014</v>
      </c>
    </row>
    <row r="3506" spans="1:8" x14ac:dyDescent="0.25">
      <c r="A3506" t="s">
        <v>3</v>
      </c>
      <c r="B3506" s="1">
        <v>41030</v>
      </c>
      <c r="C3506" s="3">
        <v>0.59513888888888888</v>
      </c>
      <c r="D3506">
        <v>410.44</v>
      </c>
      <c r="E3506">
        <v>1</v>
      </c>
      <c r="F3506" t="s">
        <v>52</v>
      </c>
      <c r="G3506">
        <f t="shared" si="108"/>
        <v>5</v>
      </c>
      <c r="H3506" s="4">
        <f t="shared" si="109"/>
        <v>41044</v>
      </c>
    </row>
    <row r="3507" spans="1:8" x14ac:dyDescent="0.25">
      <c r="A3507" t="s">
        <v>3</v>
      </c>
      <c r="B3507" s="1">
        <v>41064</v>
      </c>
      <c r="C3507" s="3">
        <v>0.62847222222222221</v>
      </c>
      <c r="D3507">
        <v>410.14</v>
      </c>
      <c r="E3507">
        <v>1</v>
      </c>
      <c r="F3507" t="s">
        <v>52</v>
      </c>
      <c r="G3507">
        <f t="shared" si="108"/>
        <v>6</v>
      </c>
      <c r="H3507" s="4">
        <f t="shared" si="109"/>
        <v>41075</v>
      </c>
    </row>
    <row r="3508" spans="1:8" x14ac:dyDescent="0.25">
      <c r="A3508" t="s">
        <v>3</v>
      </c>
      <c r="B3508" s="1">
        <v>41106</v>
      </c>
      <c r="C3508" s="3">
        <v>0.90347222222222223</v>
      </c>
      <c r="D3508">
        <v>410.37</v>
      </c>
      <c r="E3508">
        <v>1</v>
      </c>
      <c r="F3508" t="s">
        <v>52</v>
      </c>
      <c r="G3508">
        <f t="shared" si="108"/>
        <v>7</v>
      </c>
      <c r="H3508" s="4">
        <f t="shared" si="109"/>
        <v>41105</v>
      </c>
    </row>
    <row r="3509" spans="1:8" x14ac:dyDescent="0.25">
      <c r="A3509" t="s">
        <v>3</v>
      </c>
      <c r="B3509" s="1">
        <v>41129</v>
      </c>
      <c r="C3509" s="3">
        <v>0.6430555555555556</v>
      </c>
      <c r="D3509">
        <v>410.52</v>
      </c>
      <c r="E3509">
        <v>1</v>
      </c>
      <c r="F3509" t="s">
        <v>52</v>
      </c>
      <c r="G3509">
        <f t="shared" si="108"/>
        <v>8</v>
      </c>
      <c r="H3509" s="4">
        <f t="shared" si="109"/>
        <v>41136</v>
      </c>
    </row>
    <row r="3510" spans="1:8" x14ac:dyDescent="0.25">
      <c r="A3510" t="s">
        <v>3</v>
      </c>
      <c r="B3510" s="1">
        <v>41162</v>
      </c>
      <c r="C3510" s="3">
        <v>0.5229166666666667</v>
      </c>
      <c r="D3510">
        <v>410.95</v>
      </c>
      <c r="E3510">
        <v>1</v>
      </c>
      <c r="F3510" t="s">
        <v>52</v>
      </c>
      <c r="G3510">
        <f t="shared" si="108"/>
        <v>9</v>
      </c>
      <c r="H3510" s="4">
        <f t="shared" si="109"/>
        <v>41167</v>
      </c>
    </row>
    <row r="3511" spans="1:8" x14ac:dyDescent="0.25">
      <c r="A3511" t="s">
        <v>3</v>
      </c>
      <c r="B3511" s="1">
        <v>41198</v>
      </c>
      <c r="C3511" s="3">
        <v>0.41666666666666669</v>
      </c>
      <c r="D3511">
        <v>411.21</v>
      </c>
      <c r="E3511">
        <v>1</v>
      </c>
      <c r="F3511" t="s">
        <v>52</v>
      </c>
      <c r="G3511">
        <f t="shared" si="108"/>
        <v>10</v>
      </c>
      <c r="H3511" s="4">
        <f t="shared" si="109"/>
        <v>41197</v>
      </c>
    </row>
    <row r="3512" spans="1:8" x14ac:dyDescent="0.25">
      <c r="A3512" t="s">
        <v>3</v>
      </c>
      <c r="B3512" s="1">
        <v>41226</v>
      </c>
      <c r="C3512" s="3">
        <v>0.54861111111111105</v>
      </c>
      <c r="D3512">
        <v>411.09</v>
      </c>
      <c r="E3512">
        <v>1</v>
      </c>
      <c r="F3512" t="s">
        <v>52</v>
      </c>
      <c r="G3512">
        <f t="shared" si="108"/>
        <v>11</v>
      </c>
      <c r="H3512" s="4">
        <f t="shared" si="109"/>
        <v>41228</v>
      </c>
    </row>
    <row r="3513" spans="1:8" x14ac:dyDescent="0.25">
      <c r="A3513" t="s">
        <v>3</v>
      </c>
      <c r="B3513" s="1">
        <v>41246</v>
      </c>
      <c r="C3513" s="3">
        <v>0.63958333333333328</v>
      </c>
      <c r="D3513">
        <v>411.28</v>
      </c>
      <c r="E3513">
        <v>1</v>
      </c>
      <c r="F3513" t="s">
        <v>52</v>
      </c>
      <c r="G3513">
        <f t="shared" si="108"/>
        <v>12</v>
      </c>
      <c r="H3513" s="4">
        <f t="shared" si="109"/>
        <v>41258</v>
      </c>
    </row>
    <row r="3514" spans="1:8" x14ac:dyDescent="0.25">
      <c r="A3514" t="s">
        <v>3</v>
      </c>
      <c r="B3514" s="1">
        <v>41282</v>
      </c>
      <c r="C3514" s="3">
        <v>0.45277777777777778</v>
      </c>
      <c r="D3514">
        <v>411.01</v>
      </c>
      <c r="E3514">
        <v>1</v>
      </c>
      <c r="F3514" t="s">
        <v>52</v>
      </c>
      <c r="G3514">
        <f t="shared" si="108"/>
        <v>1</v>
      </c>
      <c r="H3514" s="4">
        <f t="shared" si="109"/>
        <v>41289</v>
      </c>
    </row>
    <row r="3515" spans="1:8" x14ac:dyDescent="0.25">
      <c r="A3515" t="s">
        <v>3</v>
      </c>
      <c r="B3515" s="1">
        <v>41310</v>
      </c>
      <c r="C3515" s="3">
        <v>0.46736111111111112</v>
      </c>
      <c r="D3515">
        <v>410.75</v>
      </c>
      <c r="E3515">
        <v>1</v>
      </c>
      <c r="F3515" t="s">
        <v>52</v>
      </c>
      <c r="G3515">
        <f t="shared" si="108"/>
        <v>2</v>
      </c>
      <c r="H3515" s="4">
        <f t="shared" si="109"/>
        <v>41320</v>
      </c>
    </row>
    <row r="3516" spans="1:8" x14ac:dyDescent="0.25">
      <c r="A3516" t="s">
        <v>3</v>
      </c>
      <c r="B3516" s="1">
        <v>41339</v>
      </c>
      <c r="C3516" s="3">
        <v>0.65277777777777779</v>
      </c>
      <c r="D3516">
        <v>410.75</v>
      </c>
      <c r="E3516">
        <v>1</v>
      </c>
      <c r="F3516" t="s">
        <v>52</v>
      </c>
      <c r="G3516">
        <f t="shared" si="108"/>
        <v>3</v>
      </c>
      <c r="H3516" s="4">
        <f t="shared" si="109"/>
        <v>41348</v>
      </c>
    </row>
    <row r="3517" spans="1:8" x14ac:dyDescent="0.25">
      <c r="A3517" t="s">
        <v>3</v>
      </c>
      <c r="B3517" s="1">
        <v>41373</v>
      </c>
      <c r="C3517" s="3">
        <v>0.52222222222222225</v>
      </c>
      <c r="D3517">
        <v>410.85</v>
      </c>
      <c r="E3517">
        <v>1</v>
      </c>
      <c r="F3517" t="s">
        <v>52</v>
      </c>
      <c r="G3517">
        <f t="shared" si="108"/>
        <v>4</v>
      </c>
      <c r="H3517" s="4">
        <f t="shared" si="109"/>
        <v>41379</v>
      </c>
    </row>
    <row r="3518" spans="1:8" x14ac:dyDescent="0.25">
      <c r="A3518" t="s">
        <v>3</v>
      </c>
      <c r="B3518" s="1">
        <v>41395</v>
      </c>
      <c r="C3518" s="3">
        <v>0.69444444444444453</v>
      </c>
      <c r="D3518">
        <v>410.89</v>
      </c>
      <c r="E3518">
        <v>1</v>
      </c>
      <c r="F3518" t="s">
        <v>52</v>
      </c>
      <c r="G3518">
        <f t="shared" si="108"/>
        <v>5</v>
      </c>
      <c r="H3518" s="4">
        <f t="shared" si="109"/>
        <v>41409</v>
      </c>
    </row>
    <row r="3519" spans="1:8" x14ac:dyDescent="0.25">
      <c r="A3519" t="s">
        <v>3</v>
      </c>
      <c r="B3519" s="1">
        <v>41430</v>
      </c>
      <c r="C3519" s="3">
        <v>0.3430555555555555</v>
      </c>
      <c r="D3519">
        <v>410.68</v>
      </c>
      <c r="E3519">
        <v>1</v>
      </c>
      <c r="F3519" t="s">
        <v>52</v>
      </c>
      <c r="G3519">
        <f t="shared" si="108"/>
        <v>6</v>
      </c>
      <c r="H3519" s="4">
        <f t="shared" si="109"/>
        <v>41440</v>
      </c>
    </row>
    <row r="3520" spans="1:8" x14ac:dyDescent="0.25">
      <c r="A3520" t="s">
        <v>3</v>
      </c>
      <c r="B3520" s="1">
        <v>41457</v>
      </c>
      <c r="C3520" s="3">
        <v>0.48819444444444443</v>
      </c>
      <c r="D3520">
        <v>411.18</v>
      </c>
      <c r="E3520">
        <v>1</v>
      </c>
      <c r="F3520" t="s">
        <v>52</v>
      </c>
      <c r="G3520">
        <f t="shared" si="108"/>
        <v>7</v>
      </c>
      <c r="H3520" s="4">
        <f t="shared" si="109"/>
        <v>41470</v>
      </c>
    </row>
    <row r="3521" spans="1:8" x14ac:dyDescent="0.25">
      <c r="A3521" t="s">
        <v>3</v>
      </c>
      <c r="B3521" s="1">
        <v>41487</v>
      </c>
      <c r="C3521" s="3">
        <v>0.57916666666666672</v>
      </c>
      <c r="D3521">
        <v>411.27</v>
      </c>
      <c r="E3521">
        <v>1</v>
      </c>
      <c r="F3521" t="s">
        <v>52</v>
      </c>
      <c r="G3521">
        <f t="shared" si="108"/>
        <v>8</v>
      </c>
      <c r="H3521" s="4">
        <f t="shared" si="109"/>
        <v>41501</v>
      </c>
    </row>
    <row r="3522" spans="1:8" x14ac:dyDescent="0.25">
      <c r="A3522" t="s">
        <v>3</v>
      </c>
      <c r="B3522" s="1">
        <v>41528</v>
      </c>
      <c r="C3522" s="3">
        <v>0.48819444444444443</v>
      </c>
      <c r="D3522">
        <v>411.98</v>
      </c>
      <c r="E3522">
        <v>1</v>
      </c>
      <c r="F3522" t="s">
        <v>52</v>
      </c>
      <c r="G3522">
        <f t="shared" si="108"/>
        <v>9</v>
      </c>
      <c r="H3522" s="4">
        <f t="shared" si="109"/>
        <v>41532</v>
      </c>
    </row>
    <row r="3523" spans="1:8" x14ac:dyDescent="0.25">
      <c r="A3523" t="s">
        <v>3</v>
      </c>
      <c r="B3523" s="1">
        <v>41564</v>
      </c>
      <c r="C3523" s="3">
        <v>0.6875</v>
      </c>
      <c r="D3523">
        <v>412.41</v>
      </c>
      <c r="E3523">
        <v>1</v>
      </c>
      <c r="F3523" t="s">
        <v>52</v>
      </c>
      <c r="G3523">
        <f t="shared" ref="G3523:G3586" si="110">MONTH(B3523)</f>
        <v>10</v>
      </c>
      <c r="H3523" s="4">
        <f t="shared" ref="H3523:H3586" si="111">DATE(YEAR(B3523),MONTH(B3523),15)</f>
        <v>41562</v>
      </c>
    </row>
    <row r="3524" spans="1:8" x14ac:dyDescent="0.25">
      <c r="A3524" t="s">
        <v>3</v>
      </c>
      <c r="B3524" s="1">
        <v>41592</v>
      </c>
      <c r="C3524" s="3">
        <v>0.48541666666666666</v>
      </c>
      <c r="D3524">
        <v>412.62</v>
      </c>
      <c r="E3524">
        <v>1</v>
      </c>
      <c r="F3524" t="s">
        <v>52</v>
      </c>
      <c r="G3524">
        <f t="shared" si="110"/>
        <v>11</v>
      </c>
      <c r="H3524" s="4">
        <f t="shared" si="111"/>
        <v>41593</v>
      </c>
    </row>
    <row r="3525" spans="1:8" x14ac:dyDescent="0.25">
      <c r="A3525" t="s">
        <v>3</v>
      </c>
      <c r="B3525" s="1">
        <v>41612</v>
      </c>
      <c r="C3525" s="3">
        <v>0.67847222222222225</v>
      </c>
      <c r="D3525">
        <v>412.61</v>
      </c>
      <c r="E3525">
        <v>1</v>
      </c>
      <c r="F3525" t="s">
        <v>52</v>
      </c>
      <c r="G3525">
        <f t="shared" si="110"/>
        <v>12</v>
      </c>
      <c r="H3525" s="4">
        <f t="shared" si="111"/>
        <v>41623</v>
      </c>
    </row>
    <row r="3526" spans="1:8" x14ac:dyDescent="0.25">
      <c r="A3526" t="s">
        <v>3</v>
      </c>
      <c r="B3526" s="1">
        <v>41647</v>
      </c>
      <c r="C3526" s="3">
        <v>0.63402777777777775</v>
      </c>
      <c r="D3526">
        <v>412.55</v>
      </c>
      <c r="E3526">
        <v>1</v>
      </c>
      <c r="F3526" t="s">
        <v>52</v>
      </c>
      <c r="G3526">
        <f t="shared" si="110"/>
        <v>1</v>
      </c>
      <c r="H3526" s="4">
        <f t="shared" si="111"/>
        <v>41654</v>
      </c>
    </row>
    <row r="3527" spans="1:8" x14ac:dyDescent="0.25">
      <c r="A3527" t="s">
        <v>3</v>
      </c>
      <c r="B3527" s="1">
        <v>41675</v>
      </c>
      <c r="C3527" s="3">
        <v>0.66736111111111107</v>
      </c>
      <c r="D3527">
        <v>412.69</v>
      </c>
      <c r="E3527">
        <v>1</v>
      </c>
      <c r="F3527" t="s">
        <v>52</v>
      </c>
      <c r="G3527">
        <f t="shared" si="110"/>
        <v>2</v>
      </c>
      <c r="H3527" s="4">
        <f t="shared" si="111"/>
        <v>41685</v>
      </c>
    </row>
    <row r="3528" spans="1:8" x14ac:dyDescent="0.25">
      <c r="A3528" t="s">
        <v>3</v>
      </c>
      <c r="B3528" s="1">
        <v>41704</v>
      </c>
      <c r="C3528" s="3">
        <v>0.52916666666666667</v>
      </c>
      <c r="D3528">
        <v>412.57</v>
      </c>
      <c r="E3528">
        <v>1</v>
      </c>
      <c r="F3528" t="s">
        <v>52</v>
      </c>
      <c r="G3528">
        <f t="shared" si="110"/>
        <v>3</v>
      </c>
      <c r="H3528" s="4">
        <f t="shared" si="111"/>
        <v>41713</v>
      </c>
    </row>
    <row r="3529" spans="1:8" x14ac:dyDescent="0.25">
      <c r="A3529" t="s">
        <v>3</v>
      </c>
      <c r="B3529" s="1">
        <v>41746</v>
      </c>
      <c r="C3529" s="3">
        <v>0.47847222222222219</v>
      </c>
      <c r="D3529">
        <v>412.84</v>
      </c>
      <c r="E3529">
        <v>1</v>
      </c>
      <c r="F3529" t="s">
        <v>52</v>
      </c>
      <c r="G3529">
        <f t="shared" si="110"/>
        <v>4</v>
      </c>
      <c r="H3529" s="4">
        <f t="shared" si="111"/>
        <v>41744</v>
      </c>
    </row>
    <row r="3530" spans="1:8" x14ac:dyDescent="0.25">
      <c r="A3530" t="s">
        <v>3</v>
      </c>
      <c r="B3530" s="1">
        <v>41766</v>
      </c>
      <c r="C3530" s="3">
        <v>0.49236111111111108</v>
      </c>
      <c r="D3530">
        <v>412.76</v>
      </c>
      <c r="E3530">
        <v>1</v>
      </c>
      <c r="F3530" t="s">
        <v>52</v>
      </c>
      <c r="G3530">
        <f t="shared" si="110"/>
        <v>5</v>
      </c>
      <c r="H3530" s="4">
        <f t="shared" si="111"/>
        <v>41774</v>
      </c>
    </row>
    <row r="3531" spans="1:8" x14ac:dyDescent="0.25">
      <c r="A3531" t="s">
        <v>3</v>
      </c>
      <c r="B3531" s="1">
        <v>41799</v>
      </c>
      <c r="C3531" s="3">
        <v>0.68125000000000002</v>
      </c>
      <c r="D3531">
        <v>412.87</v>
      </c>
      <c r="E3531">
        <v>1</v>
      </c>
      <c r="F3531" t="s">
        <v>52</v>
      </c>
      <c r="G3531">
        <f t="shared" si="110"/>
        <v>6</v>
      </c>
      <c r="H3531" s="4">
        <f t="shared" si="111"/>
        <v>41805</v>
      </c>
    </row>
    <row r="3532" spans="1:8" x14ac:dyDescent="0.25">
      <c r="A3532" t="s">
        <v>3</v>
      </c>
      <c r="B3532" s="1">
        <v>41841</v>
      </c>
      <c r="C3532" s="3">
        <v>0.70624999999999993</v>
      </c>
      <c r="D3532">
        <v>413</v>
      </c>
      <c r="E3532">
        <v>1</v>
      </c>
      <c r="F3532" t="s">
        <v>52</v>
      </c>
      <c r="G3532">
        <f t="shared" si="110"/>
        <v>7</v>
      </c>
      <c r="H3532" s="4">
        <f t="shared" si="111"/>
        <v>41835</v>
      </c>
    </row>
    <row r="3533" spans="1:8" x14ac:dyDescent="0.25">
      <c r="A3533" t="s">
        <v>3</v>
      </c>
      <c r="B3533" s="1">
        <v>41856</v>
      </c>
      <c r="C3533" s="3">
        <v>0.65625</v>
      </c>
      <c r="D3533">
        <v>413.02</v>
      </c>
      <c r="E3533">
        <v>1</v>
      </c>
      <c r="F3533" t="s">
        <v>52</v>
      </c>
      <c r="G3533">
        <f t="shared" si="110"/>
        <v>8</v>
      </c>
      <c r="H3533" s="4">
        <f t="shared" si="111"/>
        <v>41866</v>
      </c>
    </row>
    <row r="3534" spans="1:8" x14ac:dyDescent="0.25">
      <c r="A3534" t="s">
        <v>3</v>
      </c>
      <c r="B3534" s="1">
        <v>41904</v>
      </c>
      <c r="C3534" s="3">
        <v>0.5854166666666667</v>
      </c>
      <c r="D3534">
        <v>413.44</v>
      </c>
      <c r="E3534">
        <v>1</v>
      </c>
      <c r="F3534" t="s">
        <v>52</v>
      </c>
      <c r="G3534">
        <f t="shared" si="110"/>
        <v>9</v>
      </c>
      <c r="H3534" s="4">
        <f t="shared" si="111"/>
        <v>41897</v>
      </c>
    </row>
    <row r="3535" spans="1:8" x14ac:dyDescent="0.25">
      <c r="A3535" t="s">
        <v>3</v>
      </c>
      <c r="B3535" s="1">
        <v>41918</v>
      </c>
      <c r="C3535" s="3">
        <v>0.65972222222222221</v>
      </c>
      <c r="D3535">
        <v>413.61</v>
      </c>
      <c r="E3535">
        <v>1</v>
      </c>
      <c r="F3535" t="s">
        <v>52</v>
      </c>
      <c r="G3535">
        <f t="shared" si="110"/>
        <v>10</v>
      </c>
      <c r="H3535" s="4">
        <f t="shared" si="111"/>
        <v>41927</v>
      </c>
    </row>
    <row r="3536" spans="1:8" x14ac:dyDescent="0.25">
      <c r="A3536" t="s">
        <v>3</v>
      </c>
      <c r="B3536" s="1">
        <v>41961</v>
      </c>
      <c r="C3536" s="3">
        <v>0.53333333333333333</v>
      </c>
      <c r="D3536">
        <v>414.29</v>
      </c>
      <c r="E3536">
        <v>1</v>
      </c>
      <c r="F3536" t="s">
        <v>52</v>
      </c>
      <c r="G3536">
        <f t="shared" si="110"/>
        <v>11</v>
      </c>
      <c r="H3536" s="4">
        <f t="shared" si="111"/>
        <v>41958</v>
      </c>
    </row>
    <row r="3537" spans="1:8" x14ac:dyDescent="0.25">
      <c r="A3537" t="s">
        <v>3</v>
      </c>
      <c r="B3537" s="1">
        <v>41975</v>
      </c>
      <c r="C3537" s="3">
        <v>0.59652777777777777</v>
      </c>
      <c r="D3537">
        <v>414.24</v>
      </c>
      <c r="E3537">
        <v>1</v>
      </c>
      <c r="F3537" t="s">
        <v>52</v>
      </c>
      <c r="G3537">
        <f t="shared" si="110"/>
        <v>12</v>
      </c>
      <c r="H3537" s="4">
        <f t="shared" si="111"/>
        <v>41988</v>
      </c>
    </row>
    <row r="3538" spans="1:8" x14ac:dyDescent="0.25">
      <c r="A3538" t="s">
        <v>3</v>
      </c>
      <c r="B3538" s="1">
        <v>42016</v>
      </c>
      <c r="C3538" s="3">
        <v>0.68263888888888891</v>
      </c>
      <c r="D3538">
        <v>413.61</v>
      </c>
      <c r="E3538">
        <v>1</v>
      </c>
      <c r="F3538" t="s">
        <v>52</v>
      </c>
      <c r="G3538">
        <f t="shared" si="110"/>
        <v>1</v>
      </c>
      <c r="H3538" s="4">
        <f t="shared" si="111"/>
        <v>42019</v>
      </c>
    </row>
    <row r="3539" spans="1:8" x14ac:dyDescent="0.25">
      <c r="A3539" t="s">
        <v>3</v>
      </c>
      <c r="B3539" s="1">
        <v>42039</v>
      </c>
      <c r="C3539" s="3">
        <v>0.42083333333333334</v>
      </c>
      <c r="D3539">
        <v>414.12</v>
      </c>
      <c r="E3539">
        <v>1</v>
      </c>
      <c r="F3539" t="s">
        <v>52</v>
      </c>
      <c r="G3539">
        <f t="shared" si="110"/>
        <v>2</v>
      </c>
      <c r="H3539" s="4">
        <f t="shared" si="111"/>
        <v>42050</v>
      </c>
    </row>
    <row r="3540" spans="1:8" x14ac:dyDescent="0.25">
      <c r="A3540" t="s">
        <v>3</v>
      </c>
      <c r="B3540" s="1">
        <v>42075</v>
      </c>
      <c r="C3540" s="3">
        <v>0.52708333333333335</v>
      </c>
      <c r="D3540">
        <v>413.73</v>
      </c>
      <c r="E3540">
        <v>1</v>
      </c>
      <c r="F3540" t="s">
        <v>52</v>
      </c>
      <c r="G3540">
        <f t="shared" si="110"/>
        <v>3</v>
      </c>
      <c r="H3540" s="4">
        <f t="shared" si="111"/>
        <v>42078</v>
      </c>
    </row>
    <row r="3541" spans="1:8" x14ac:dyDescent="0.25">
      <c r="A3541" t="s">
        <v>3</v>
      </c>
      <c r="B3541" s="1">
        <v>42109</v>
      </c>
      <c r="C3541" s="3">
        <v>0.5625</v>
      </c>
      <c r="D3541">
        <v>413.82</v>
      </c>
      <c r="E3541">
        <v>1</v>
      </c>
      <c r="F3541" t="s">
        <v>52</v>
      </c>
      <c r="G3541">
        <f t="shared" si="110"/>
        <v>4</v>
      </c>
      <c r="H3541" s="4">
        <f t="shared" si="111"/>
        <v>42109</v>
      </c>
    </row>
    <row r="3542" spans="1:8" x14ac:dyDescent="0.25">
      <c r="A3542" t="s">
        <v>3</v>
      </c>
      <c r="B3542" s="1">
        <v>42135</v>
      </c>
      <c r="C3542" s="3">
        <v>0.44861111111111113</v>
      </c>
      <c r="D3542">
        <v>413.86</v>
      </c>
      <c r="E3542">
        <v>1</v>
      </c>
      <c r="F3542" t="s">
        <v>52</v>
      </c>
      <c r="G3542">
        <f t="shared" si="110"/>
        <v>5</v>
      </c>
      <c r="H3542" s="4">
        <f t="shared" si="111"/>
        <v>42139</v>
      </c>
    </row>
    <row r="3543" spans="1:8" x14ac:dyDescent="0.25">
      <c r="A3543" t="s">
        <v>3</v>
      </c>
      <c r="B3543" s="1">
        <v>42159</v>
      </c>
      <c r="C3543" s="3">
        <v>0.6166666666666667</v>
      </c>
      <c r="D3543">
        <v>413.9</v>
      </c>
      <c r="E3543">
        <v>1</v>
      </c>
      <c r="F3543" t="s">
        <v>52</v>
      </c>
      <c r="G3543">
        <f t="shared" si="110"/>
        <v>6</v>
      </c>
      <c r="H3543" s="4">
        <f t="shared" si="111"/>
        <v>42170</v>
      </c>
    </row>
    <row r="3544" spans="1:8" x14ac:dyDescent="0.25">
      <c r="A3544" t="s">
        <v>3</v>
      </c>
      <c r="B3544" s="1">
        <v>42206</v>
      </c>
      <c r="C3544" s="3">
        <v>0.66111111111111109</v>
      </c>
      <c r="D3544">
        <v>414.04</v>
      </c>
      <c r="E3544">
        <v>1</v>
      </c>
      <c r="F3544" t="s">
        <v>52</v>
      </c>
      <c r="G3544">
        <f t="shared" si="110"/>
        <v>7</v>
      </c>
      <c r="H3544" s="4">
        <f t="shared" si="111"/>
        <v>42200</v>
      </c>
    </row>
    <row r="3545" spans="1:8" x14ac:dyDescent="0.25">
      <c r="A3545" t="s">
        <v>3</v>
      </c>
      <c r="B3545" s="1">
        <v>42228</v>
      </c>
      <c r="C3545" s="3">
        <v>0.6020833333333333</v>
      </c>
      <c r="D3545">
        <v>414.02</v>
      </c>
      <c r="E3545">
        <v>1</v>
      </c>
      <c r="F3545" t="s">
        <v>52</v>
      </c>
      <c r="G3545">
        <f t="shared" si="110"/>
        <v>8</v>
      </c>
      <c r="H3545" s="4">
        <f t="shared" si="111"/>
        <v>42231</v>
      </c>
    </row>
    <row r="3546" spans="1:8" x14ac:dyDescent="0.25">
      <c r="A3546" t="s">
        <v>3</v>
      </c>
      <c r="B3546" s="1">
        <v>42268</v>
      </c>
      <c r="C3546" s="3">
        <v>0.63750000000000007</v>
      </c>
      <c r="D3546">
        <v>414.16</v>
      </c>
      <c r="E3546">
        <v>1</v>
      </c>
      <c r="F3546" t="s">
        <v>52</v>
      </c>
      <c r="G3546">
        <f t="shared" si="110"/>
        <v>9</v>
      </c>
      <c r="H3546" s="4">
        <f t="shared" si="111"/>
        <v>42262</v>
      </c>
    </row>
    <row r="3547" spans="1:8" x14ac:dyDescent="0.25">
      <c r="A3547" t="s">
        <v>3</v>
      </c>
      <c r="B3547" s="1">
        <v>42296</v>
      </c>
      <c r="C3547" s="3">
        <v>0.65555555555555556</v>
      </c>
      <c r="D3547">
        <v>414.22</v>
      </c>
      <c r="E3547">
        <v>1</v>
      </c>
      <c r="F3547" t="s">
        <v>52</v>
      </c>
      <c r="G3547">
        <f t="shared" si="110"/>
        <v>10</v>
      </c>
      <c r="H3547" s="4">
        <f t="shared" si="111"/>
        <v>42292</v>
      </c>
    </row>
    <row r="3548" spans="1:8" x14ac:dyDescent="0.25">
      <c r="A3548" t="s">
        <v>3</v>
      </c>
      <c r="B3548" s="1">
        <v>42317</v>
      </c>
      <c r="C3548" s="3">
        <v>0.39652777777777781</v>
      </c>
      <c r="D3548">
        <v>414.31</v>
      </c>
      <c r="E3548">
        <v>1</v>
      </c>
      <c r="F3548" t="s">
        <v>52</v>
      </c>
      <c r="G3548">
        <f t="shared" si="110"/>
        <v>11</v>
      </c>
      <c r="H3548" s="4">
        <f t="shared" si="111"/>
        <v>42323</v>
      </c>
    </row>
    <row r="3549" spans="1:8" x14ac:dyDescent="0.25">
      <c r="A3549" t="s">
        <v>3</v>
      </c>
      <c r="B3549" s="1">
        <v>42354</v>
      </c>
      <c r="C3549" s="3">
        <v>0.52638888888888891</v>
      </c>
      <c r="D3549">
        <v>414.34</v>
      </c>
      <c r="E3549">
        <v>1</v>
      </c>
      <c r="F3549" t="s">
        <v>52</v>
      </c>
      <c r="G3549">
        <f t="shared" si="110"/>
        <v>12</v>
      </c>
      <c r="H3549" s="4">
        <f t="shared" si="111"/>
        <v>42353</v>
      </c>
    </row>
    <row r="3550" spans="1:8" x14ac:dyDescent="0.25">
      <c r="A3550" t="s">
        <v>3</v>
      </c>
      <c r="B3550" s="1">
        <v>42383</v>
      </c>
      <c r="C3550" s="3">
        <v>0.47500000000000003</v>
      </c>
      <c r="D3550">
        <v>414.62</v>
      </c>
      <c r="E3550">
        <v>1</v>
      </c>
      <c r="F3550" t="s">
        <v>52</v>
      </c>
      <c r="G3550">
        <f t="shared" si="110"/>
        <v>1</v>
      </c>
      <c r="H3550" s="4">
        <f t="shared" si="111"/>
        <v>42384</v>
      </c>
    </row>
    <row r="3551" spans="1:8" x14ac:dyDescent="0.25">
      <c r="A3551" t="s">
        <v>3</v>
      </c>
      <c r="B3551" s="1">
        <v>42409</v>
      </c>
      <c r="C3551" s="3">
        <v>0.46597222222222223</v>
      </c>
      <c r="D3551">
        <v>414.55</v>
      </c>
      <c r="E3551">
        <v>1</v>
      </c>
      <c r="F3551" t="s">
        <v>52</v>
      </c>
      <c r="G3551">
        <f t="shared" si="110"/>
        <v>2</v>
      </c>
      <c r="H3551" s="4">
        <f t="shared" si="111"/>
        <v>42415</v>
      </c>
    </row>
    <row r="3552" spans="1:8" x14ac:dyDescent="0.25">
      <c r="A3552" t="s">
        <v>3</v>
      </c>
      <c r="B3552" s="1">
        <v>42439</v>
      </c>
      <c r="C3552" s="3">
        <v>0.65972222222222221</v>
      </c>
      <c r="D3552">
        <v>414.26</v>
      </c>
      <c r="E3552">
        <v>1</v>
      </c>
      <c r="F3552" t="s">
        <v>52</v>
      </c>
      <c r="G3552">
        <f t="shared" si="110"/>
        <v>3</v>
      </c>
      <c r="H3552" s="4">
        <f t="shared" si="111"/>
        <v>42444</v>
      </c>
    </row>
    <row r="3553" spans="1:8" x14ac:dyDescent="0.25">
      <c r="A3553" t="s">
        <v>3</v>
      </c>
      <c r="B3553" s="1">
        <v>42485</v>
      </c>
      <c r="C3553" s="3">
        <v>0.41666666666666669</v>
      </c>
      <c r="D3553">
        <v>414.43</v>
      </c>
      <c r="E3553">
        <v>1</v>
      </c>
      <c r="F3553" t="s">
        <v>52</v>
      </c>
      <c r="G3553">
        <f t="shared" si="110"/>
        <v>4</v>
      </c>
      <c r="H3553" s="4">
        <f t="shared" si="111"/>
        <v>42475</v>
      </c>
    </row>
    <row r="3554" spans="1:8" x14ac:dyDescent="0.25">
      <c r="A3554" t="s">
        <v>3</v>
      </c>
      <c r="B3554" s="1">
        <v>42499</v>
      </c>
      <c r="C3554" s="3">
        <v>0.70972222222222225</v>
      </c>
      <c r="D3554">
        <v>414.32</v>
      </c>
      <c r="E3554">
        <v>1</v>
      </c>
      <c r="F3554" t="s">
        <v>52</v>
      </c>
      <c r="G3554">
        <f t="shared" si="110"/>
        <v>5</v>
      </c>
      <c r="H3554" s="4">
        <f t="shared" si="111"/>
        <v>42505</v>
      </c>
    </row>
    <row r="3555" spans="1:8" x14ac:dyDescent="0.25">
      <c r="A3555" t="s">
        <v>3</v>
      </c>
      <c r="B3555" s="1">
        <v>42522</v>
      </c>
      <c r="C3555" s="3">
        <v>0.70624999999999993</v>
      </c>
      <c r="D3555">
        <v>414.96</v>
      </c>
      <c r="E3555">
        <v>1</v>
      </c>
      <c r="F3555" t="s">
        <v>52</v>
      </c>
      <c r="G3555">
        <f t="shared" si="110"/>
        <v>6</v>
      </c>
      <c r="H3555" s="4">
        <f t="shared" si="111"/>
        <v>42536</v>
      </c>
    </row>
    <row r="3556" spans="1:8" x14ac:dyDescent="0.25">
      <c r="A3556" t="s">
        <v>3</v>
      </c>
      <c r="B3556" s="1">
        <v>42565</v>
      </c>
      <c r="C3556" s="3">
        <v>0.59305555555555556</v>
      </c>
      <c r="D3556">
        <v>414.81</v>
      </c>
      <c r="E3556">
        <v>1</v>
      </c>
      <c r="F3556" t="s">
        <v>52</v>
      </c>
      <c r="G3556">
        <f t="shared" si="110"/>
        <v>7</v>
      </c>
      <c r="H3556" s="4">
        <f t="shared" si="111"/>
        <v>42566</v>
      </c>
    </row>
    <row r="3557" spans="1:8" x14ac:dyDescent="0.25">
      <c r="A3557" t="s">
        <v>3</v>
      </c>
      <c r="B3557" s="1">
        <v>42590</v>
      </c>
      <c r="C3557" s="3">
        <v>0.61875000000000002</v>
      </c>
      <c r="D3557">
        <v>414.3</v>
      </c>
      <c r="E3557">
        <v>1</v>
      </c>
      <c r="F3557" t="s">
        <v>52</v>
      </c>
      <c r="G3557">
        <f t="shared" si="110"/>
        <v>8</v>
      </c>
      <c r="H3557" s="4">
        <f t="shared" si="111"/>
        <v>42597</v>
      </c>
    </row>
    <row r="3558" spans="1:8" x14ac:dyDescent="0.25">
      <c r="A3558" t="s">
        <v>3</v>
      </c>
      <c r="B3558" s="1">
        <v>42625</v>
      </c>
      <c r="C3558" s="3">
        <v>0.68541666666666667</v>
      </c>
      <c r="D3558">
        <v>414.54</v>
      </c>
      <c r="E3558">
        <v>1</v>
      </c>
      <c r="F3558" t="s">
        <v>52</v>
      </c>
      <c r="G3558">
        <f t="shared" si="110"/>
        <v>9</v>
      </c>
      <c r="H3558" s="4">
        <f t="shared" si="111"/>
        <v>42628</v>
      </c>
    </row>
    <row r="3559" spans="1:8" x14ac:dyDescent="0.25">
      <c r="A3559" t="s">
        <v>3</v>
      </c>
      <c r="B3559" s="1">
        <v>42662</v>
      </c>
      <c r="C3559" s="3">
        <v>0.56805555555555554</v>
      </c>
      <c r="D3559">
        <v>414.9</v>
      </c>
      <c r="E3559">
        <v>1</v>
      </c>
      <c r="F3559" t="s">
        <v>52</v>
      </c>
      <c r="G3559">
        <f t="shared" si="110"/>
        <v>10</v>
      </c>
      <c r="H3559" s="4">
        <f t="shared" si="111"/>
        <v>42658</v>
      </c>
    </row>
    <row r="3560" spans="1:8" x14ac:dyDescent="0.25">
      <c r="A3560" t="s">
        <v>3</v>
      </c>
      <c r="B3560" s="1">
        <v>42677</v>
      </c>
      <c r="C3560" s="3">
        <v>0.5493055555555556</v>
      </c>
      <c r="D3560">
        <v>414.82</v>
      </c>
      <c r="E3560">
        <v>1</v>
      </c>
      <c r="F3560" t="s">
        <v>52</v>
      </c>
      <c r="G3560">
        <f t="shared" si="110"/>
        <v>11</v>
      </c>
      <c r="H3560" s="4">
        <f t="shared" si="111"/>
        <v>42689</v>
      </c>
    </row>
    <row r="3561" spans="1:8" x14ac:dyDescent="0.25">
      <c r="A3561" t="s">
        <v>3</v>
      </c>
      <c r="B3561" s="1">
        <v>42717</v>
      </c>
      <c r="C3561" s="3">
        <v>0.46319444444444446</v>
      </c>
      <c r="D3561">
        <v>415.19</v>
      </c>
      <c r="E3561">
        <v>1</v>
      </c>
      <c r="F3561" t="s">
        <v>52</v>
      </c>
      <c r="G3561">
        <f t="shared" si="110"/>
        <v>12</v>
      </c>
      <c r="H3561" s="4">
        <f t="shared" si="111"/>
        <v>42719</v>
      </c>
    </row>
    <row r="3562" spans="1:8" x14ac:dyDescent="0.25">
      <c r="A3562" t="s">
        <v>3</v>
      </c>
      <c r="B3562" s="1">
        <v>42752</v>
      </c>
      <c r="C3562" s="3">
        <v>0.52152777777777781</v>
      </c>
      <c r="D3562">
        <v>414.46</v>
      </c>
      <c r="E3562">
        <v>1</v>
      </c>
      <c r="F3562" t="s">
        <v>52</v>
      </c>
      <c r="G3562">
        <f t="shared" si="110"/>
        <v>1</v>
      </c>
      <c r="H3562" s="4">
        <f t="shared" si="111"/>
        <v>42750</v>
      </c>
    </row>
    <row r="3563" spans="1:8" x14ac:dyDescent="0.25">
      <c r="A3563" t="s">
        <v>3</v>
      </c>
      <c r="B3563" s="1">
        <v>42774</v>
      </c>
      <c r="C3563" s="3">
        <v>0.51597222222222217</v>
      </c>
      <c r="D3563">
        <v>414.53</v>
      </c>
      <c r="E3563">
        <v>1</v>
      </c>
      <c r="F3563" t="s">
        <v>52</v>
      </c>
      <c r="G3563">
        <f t="shared" si="110"/>
        <v>2</v>
      </c>
      <c r="H3563" s="4">
        <f t="shared" si="111"/>
        <v>42781</v>
      </c>
    </row>
    <row r="3564" spans="1:8" x14ac:dyDescent="0.25">
      <c r="A3564" t="s">
        <v>3</v>
      </c>
      <c r="B3564" s="1">
        <v>42803</v>
      </c>
      <c r="C3564" s="3">
        <v>0.53194444444444444</v>
      </c>
      <c r="D3564">
        <v>414.47</v>
      </c>
      <c r="E3564">
        <v>1</v>
      </c>
      <c r="F3564" t="s">
        <v>52</v>
      </c>
      <c r="G3564">
        <f t="shared" si="110"/>
        <v>3</v>
      </c>
      <c r="H3564" s="4">
        <f t="shared" si="111"/>
        <v>42809</v>
      </c>
    </row>
    <row r="3565" spans="1:8" x14ac:dyDescent="0.25">
      <c r="A3565" t="s">
        <v>3</v>
      </c>
      <c r="B3565" s="1">
        <v>42836</v>
      </c>
      <c r="C3565" s="3">
        <v>0.51111111111111118</v>
      </c>
      <c r="D3565">
        <v>414.56</v>
      </c>
      <c r="E3565">
        <v>1</v>
      </c>
      <c r="F3565" t="s">
        <v>52</v>
      </c>
      <c r="G3565">
        <f t="shared" si="110"/>
        <v>4</v>
      </c>
      <c r="H3565" s="4">
        <f t="shared" si="111"/>
        <v>42840</v>
      </c>
    </row>
    <row r="3566" spans="1:8" x14ac:dyDescent="0.25">
      <c r="A3566" t="s">
        <v>3</v>
      </c>
      <c r="B3566" s="1">
        <v>42873</v>
      </c>
      <c r="C3566" s="3">
        <v>0.58263888888888882</v>
      </c>
      <c r="D3566">
        <v>414.41</v>
      </c>
      <c r="E3566">
        <v>1</v>
      </c>
      <c r="F3566" t="s">
        <v>52</v>
      </c>
      <c r="G3566">
        <f t="shared" si="110"/>
        <v>5</v>
      </c>
      <c r="H3566" s="4">
        <f t="shared" si="111"/>
        <v>42870</v>
      </c>
    </row>
    <row r="3567" spans="1:8" x14ac:dyDescent="0.25">
      <c r="A3567" t="s">
        <v>3</v>
      </c>
      <c r="B3567" s="1">
        <v>42893</v>
      </c>
      <c r="C3567" s="3">
        <v>0.39305555555555555</v>
      </c>
      <c r="D3567">
        <v>414.95</v>
      </c>
      <c r="E3567">
        <v>1</v>
      </c>
      <c r="F3567" t="s">
        <v>52</v>
      </c>
      <c r="G3567">
        <f t="shared" si="110"/>
        <v>6</v>
      </c>
      <c r="H3567" s="4">
        <f t="shared" si="111"/>
        <v>42901</v>
      </c>
    </row>
    <row r="3568" spans="1:8" x14ac:dyDescent="0.25">
      <c r="A3568" t="s">
        <v>3</v>
      </c>
      <c r="B3568" s="1">
        <v>42933</v>
      </c>
      <c r="C3568" s="3">
        <v>0.61319444444444449</v>
      </c>
      <c r="D3568">
        <v>414.53</v>
      </c>
      <c r="E3568">
        <v>1</v>
      </c>
      <c r="F3568" t="s">
        <v>52</v>
      </c>
      <c r="G3568">
        <f t="shared" si="110"/>
        <v>7</v>
      </c>
      <c r="H3568" s="4">
        <f t="shared" si="111"/>
        <v>42931</v>
      </c>
    </row>
    <row r="3569" spans="1:8" x14ac:dyDescent="0.25">
      <c r="A3569" t="s">
        <v>3</v>
      </c>
      <c r="B3569" s="1">
        <v>42957</v>
      </c>
      <c r="C3569" s="3">
        <v>0.54861111111111105</v>
      </c>
      <c r="D3569">
        <v>414.24</v>
      </c>
      <c r="E3569">
        <v>1</v>
      </c>
      <c r="F3569" t="s">
        <v>52</v>
      </c>
      <c r="G3569">
        <f t="shared" si="110"/>
        <v>8</v>
      </c>
      <c r="H3569" s="4">
        <f t="shared" si="111"/>
        <v>42962</v>
      </c>
    </row>
    <row r="3570" spans="1:8" x14ac:dyDescent="0.25">
      <c r="A3570" t="s">
        <v>3</v>
      </c>
      <c r="B3570" s="1">
        <v>42990</v>
      </c>
      <c r="C3570" s="3">
        <v>0.63611111111111118</v>
      </c>
      <c r="D3570">
        <v>414.25</v>
      </c>
      <c r="E3570">
        <v>1</v>
      </c>
      <c r="F3570" t="s">
        <v>52</v>
      </c>
      <c r="G3570">
        <f t="shared" si="110"/>
        <v>9</v>
      </c>
      <c r="H3570" s="4">
        <f t="shared" si="111"/>
        <v>42993</v>
      </c>
    </row>
    <row r="3571" spans="1:8" x14ac:dyDescent="0.25">
      <c r="A3571" t="s">
        <v>3</v>
      </c>
      <c r="B3571" s="1">
        <v>43025</v>
      </c>
      <c r="C3571" s="3">
        <v>0.38055555555555554</v>
      </c>
      <c r="D3571">
        <v>414.21</v>
      </c>
      <c r="E3571">
        <v>1</v>
      </c>
      <c r="F3571" t="s">
        <v>52</v>
      </c>
      <c r="G3571">
        <f t="shared" si="110"/>
        <v>10</v>
      </c>
      <c r="H3571" s="4">
        <f t="shared" si="111"/>
        <v>43023</v>
      </c>
    </row>
    <row r="3572" spans="1:8" x14ac:dyDescent="0.25">
      <c r="A3572" t="s">
        <v>3</v>
      </c>
      <c r="B3572" s="1">
        <v>43046</v>
      </c>
      <c r="C3572" s="3">
        <v>0.6020833333333333</v>
      </c>
      <c r="D3572">
        <v>413.96</v>
      </c>
      <c r="E3572">
        <v>1</v>
      </c>
      <c r="F3572" t="s">
        <v>52</v>
      </c>
      <c r="G3572">
        <f t="shared" si="110"/>
        <v>11</v>
      </c>
      <c r="H3572" s="4">
        <f t="shared" si="111"/>
        <v>43054</v>
      </c>
    </row>
    <row r="3573" spans="1:8" x14ac:dyDescent="0.25">
      <c r="A3573" t="s">
        <v>3</v>
      </c>
      <c r="B3573" s="1">
        <v>43083</v>
      </c>
      <c r="C3573" s="3">
        <v>0.55833333333333335</v>
      </c>
      <c r="D3573">
        <v>413.37</v>
      </c>
      <c r="E3573">
        <v>1</v>
      </c>
      <c r="F3573" t="s">
        <v>52</v>
      </c>
      <c r="G3573">
        <f t="shared" si="110"/>
        <v>12</v>
      </c>
      <c r="H3573" s="4">
        <f t="shared" si="111"/>
        <v>43084</v>
      </c>
    </row>
    <row r="3574" spans="1:8" x14ac:dyDescent="0.25">
      <c r="A3574" t="s">
        <v>3</v>
      </c>
      <c r="B3574" s="1">
        <v>43110</v>
      </c>
      <c r="C3574" s="3">
        <v>0.64374999999999993</v>
      </c>
      <c r="D3574">
        <v>412.79</v>
      </c>
      <c r="E3574">
        <v>1</v>
      </c>
      <c r="F3574" t="s">
        <v>52</v>
      </c>
      <c r="G3574">
        <f t="shared" si="110"/>
        <v>1</v>
      </c>
      <c r="H3574" s="4">
        <f t="shared" si="111"/>
        <v>43115</v>
      </c>
    </row>
    <row r="3575" spans="1:8" x14ac:dyDescent="0.25">
      <c r="A3575" t="s">
        <v>3</v>
      </c>
      <c r="B3575" s="1">
        <v>43137</v>
      </c>
      <c r="C3575" s="3">
        <v>0.51874999999999993</v>
      </c>
      <c r="D3575">
        <v>412.59</v>
      </c>
      <c r="E3575">
        <v>1</v>
      </c>
      <c r="F3575" t="s">
        <v>52</v>
      </c>
      <c r="G3575">
        <f t="shared" si="110"/>
        <v>2</v>
      </c>
      <c r="H3575" s="4">
        <f t="shared" si="111"/>
        <v>43146</v>
      </c>
    </row>
    <row r="3576" spans="1:8" x14ac:dyDescent="0.25">
      <c r="A3576" t="s">
        <v>3</v>
      </c>
      <c r="B3576" s="1">
        <v>43185</v>
      </c>
      <c r="C3576" s="3">
        <v>0.4152777777777778</v>
      </c>
      <c r="D3576">
        <v>412.38</v>
      </c>
      <c r="E3576">
        <v>2</v>
      </c>
      <c r="F3576" t="s">
        <v>52</v>
      </c>
      <c r="G3576">
        <f t="shared" si="110"/>
        <v>3</v>
      </c>
      <c r="H3576" s="4">
        <f t="shared" si="111"/>
        <v>43174</v>
      </c>
    </row>
    <row r="3577" spans="1:8" x14ac:dyDescent="0.25">
      <c r="A3577" t="s">
        <v>3</v>
      </c>
      <c r="B3577" s="1">
        <v>43234</v>
      </c>
      <c r="C3577" s="3">
        <v>0.53819444444444442</v>
      </c>
      <c r="D3577">
        <v>412.19</v>
      </c>
      <c r="E3577">
        <v>1</v>
      </c>
      <c r="F3577" t="s">
        <v>52</v>
      </c>
      <c r="G3577">
        <f t="shared" si="110"/>
        <v>5</v>
      </c>
      <c r="H3577" s="4">
        <f t="shared" si="111"/>
        <v>43235</v>
      </c>
    </row>
    <row r="3578" spans="1:8" x14ac:dyDescent="0.25">
      <c r="A3578" t="s">
        <v>3</v>
      </c>
      <c r="B3578" s="1">
        <v>43257</v>
      </c>
      <c r="C3578" s="3">
        <v>0.50277777777777777</v>
      </c>
      <c r="D3578">
        <v>411.91</v>
      </c>
      <c r="E3578">
        <v>1</v>
      </c>
      <c r="F3578" t="s">
        <v>52</v>
      </c>
      <c r="G3578">
        <f t="shared" si="110"/>
        <v>6</v>
      </c>
      <c r="H3578" s="4">
        <f t="shared" si="111"/>
        <v>43266</v>
      </c>
    </row>
    <row r="3579" spans="1:8" x14ac:dyDescent="0.25">
      <c r="A3579" t="s">
        <v>3</v>
      </c>
      <c r="B3579" s="1">
        <v>43304</v>
      </c>
      <c r="C3579" s="3">
        <v>0.48958333333333331</v>
      </c>
      <c r="D3579">
        <v>411.19</v>
      </c>
      <c r="E3579">
        <v>1</v>
      </c>
      <c r="F3579" t="s">
        <v>52</v>
      </c>
      <c r="G3579">
        <f t="shared" si="110"/>
        <v>7</v>
      </c>
      <c r="H3579" s="4">
        <f t="shared" si="111"/>
        <v>43296</v>
      </c>
    </row>
    <row r="3580" spans="1:8" x14ac:dyDescent="0.25">
      <c r="A3580" t="s">
        <v>3</v>
      </c>
      <c r="B3580" s="1">
        <v>43319</v>
      </c>
      <c r="C3580" s="3">
        <v>0.56111111111111112</v>
      </c>
      <c r="D3580">
        <v>410.96</v>
      </c>
      <c r="E3580">
        <v>1</v>
      </c>
      <c r="F3580" t="s">
        <v>52</v>
      </c>
      <c r="G3580">
        <f t="shared" si="110"/>
        <v>8</v>
      </c>
      <c r="H3580" s="4">
        <f t="shared" si="111"/>
        <v>43327</v>
      </c>
    </row>
    <row r="3581" spans="1:8" x14ac:dyDescent="0.25">
      <c r="A3581" t="s">
        <v>3</v>
      </c>
      <c r="B3581" s="1">
        <v>43349</v>
      </c>
      <c r="C3581" s="3">
        <v>0.44791666666666669</v>
      </c>
      <c r="D3581">
        <v>411.25</v>
      </c>
      <c r="E3581">
        <v>2</v>
      </c>
      <c r="F3581" t="s">
        <v>52</v>
      </c>
      <c r="G3581">
        <f t="shared" si="110"/>
        <v>9</v>
      </c>
      <c r="H3581" s="4">
        <f t="shared" si="111"/>
        <v>43358</v>
      </c>
    </row>
    <row r="3582" spans="1:8" x14ac:dyDescent="0.25">
      <c r="A3582" t="s">
        <v>3</v>
      </c>
      <c r="B3582" s="1">
        <v>43383</v>
      </c>
      <c r="C3582" s="3">
        <v>0.68055555555555547</v>
      </c>
      <c r="D3582">
        <v>410.99</v>
      </c>
      <c r="E3582">
        <v>1</v>
      </c>
      <c r="F3582" t="s">
        <v>52</v>
      </c>
      <c r="G3582">
        <f t="shared" si="110"/>
        <v>10</v>
      </c>
      <c r="H3582" s="4">
        <f t="shared" si="111"/>
        <v>43388</v>
      </c>
    </row>
    <row r="3583" spans="1:8" x14ac:dyDescent="0.25">
      <c r="A3583" t="s">
        <v>3</v>
      </c>
      <c r="B3583" s="1">
        <v>43418</v>
      </c>
      <c r="C3583" s="3">
        <v>0.37847222222222227</v>
      </c>
      <c r="D3583">
        <v>411.28</v>
      </c>
      <c r="E3583">
        <v>1</v>
      </c>
      <c r="F3583" t="s">
        <v>52</v>
      </c>
      <c r="G3583">
        <f t="shared" si="110"/>
        <v>11</v>
      </c>
      <c r="H3583" s="4">
        <f t="shared" si="111"/>
        <v>43419</v>
      </c>
    </row>
    <row r="3584" spans="1:8" x14ac:dyDescent="0.25">
      <c r="A3584" t="s">
        <v>3</v>
      </c>
      <c r="B3584" s="1">
        <v>43444</v>
      </c>
      <c r="C3584" s="3">
        <v>0.56597222222222221</v>
      </c>
      <c r="D3584">
        <v>410.93</v>
      </c>
      <c r="E3584">
        <v>1</v>
      </c>
      <c r="F3584" t="s">
        <v>52</v>
      </c>
      <c r="G3584">
        <f t="shared" si="110"/>
        <v>12</v>
      </c>
      <c r="H3584" s="4">
        <f t="shared" si="111"/>
        <v>43449</v>
      </c>
    </row>
    <row r="3585" spans="1:8" x14ac:dyDescent="0.25">
      <c r="A3585" t="s">
        <v>3</v>
      </c>
      <c r="B3585" s="1">
        <v>43489</v>
      </c>
      <c r="C3585" s="3">
        <v>0.68888888888888899</v>
      </c>
      <c r="D3585">
        <v>410.79</v>
      </c>
      <c r="E3585">
        <v>1</v>
      </c>
      <c r="F3585" t="s">
        <v>52</v>
      </c>
      <c r="G3585">
        <f t="shared" si="110"/>
        <v>1</v>
      </c>
      <c r="H3585" s="4">
        <f t="shared" si="111"/>
        <v>43480</v>
      </c>
    </row>
    <row r="3586" spans="1:8" x14ac:dyDescent="0.25">
      <c r="A3586" t="s">
        <v>3</v>
      </c>
      <c r="B3586" s="1">
        <v>43507</v>
      </c>
      <c r="C3586" s="3">
        <v>0.58680555555555558</v>
      </c>
      <c r="D3586">
        <v>410.71</v>
      </c>
      <c r="E3586">
        <v>1</v>
      </c>
      <c r="F3586" t="s">
        <v>52</v>
      </c>
      <c r="G3586">
        <f t="shared" si="110"/>
        <v>2</v>
      </c>
      <c r="H3586" s="4">
        <f t="shared" si="111"/>
        <v>43511</v>
      </c>
    </row>
    <row r="3587" spans="1:8" x14ac:dyDescent="0.25">
      <c r="A3587" t="s">
        <v>3</v>
      </c>
      <c r="B3587" s="1">
        <v>43536</v>
      </c>
      <c r="C3587" s="3">
        <v>0.60416666666666663</v>
      </c>
      <c r="D3587">
        <v>410.64</v>
      </c>
      <c r="E3587">
        <v>1</v>
      </c>
      <c r="F3587" t="s">
        <v>52</v>
      </c>
      <c r="G3587">
        <f t="shared" ref="G3587:G3650" si="112">MONTH(B3587)</f>
        <v>3</v>
      </c>
      <c r="H3587" s="4">
        <f t="shared" ref="H3587:H3650" si="113">DATE(YEAR(B3587),MONTH(B3587),15)</f>
        <v>43539</v>
      </c>
    </row>
    <row r="3588" spans="1:8" x14ac:dyDescent="0.25">
      <c r="A3588" t="s">
        <v>3</v>
      </c>
      <c r="B3588" s="1">
        <v>43566</v>
      </c>
      <c r="C3588" s="3">
        <v>0.55694444444444446</v>
      </c>
      <c r="D3588">
        <v>410.9</v>
      </c>
      <c r="E3588">
        <v>1</v>
      </c>
      <c r="F3588" t="s">
        <v>52</v>
      </c>
      <c r="G3588">
        <f t="shared" si="112"/>
        <v>4</v>
      </c>
      <c r="H3588" s="4">
        <f t="shared" si="113"/>
        <v>43570</v>
      </c>
    </row>
    <row r="3589" spans="1:8" x14ac:dyDescent="0.25">
      <c r="A3589" t="s">
        <v>3</v>
      </c>
      <c r="B3589" s="1">
        <v>43599</v>
      </c>
      <c r="C3589" s="3">
        <v>0.34513888888888888</v>
      </c>
      <c r="D3589">
        <v>410.83</v>
      </c>
      <c r="E3589">
        <v>1</v>
      </c>
      <c r="F3589" t="s">
        <v>52</v>
      </c>
      <c r="G3589">
        <f t="shared" si="112"/>
        <v>5</v>
      </c>
      <c r="H3589" s="4">
        <f t="shared" si="113"/>
        <v>43600</v>
      </c>
    </row>
    <row r="3590" spans="1:8" x14ac:dyDescent="0.25">
      <c r="A3590" t="s">
        <v>3</v>
      </c>
      <c r="B3590" s="1">
        <v>43619</v>
      </c>
      <c r="C3590" s="3">
        <v>0.63888888888888895</v>
      </c>
      <c r="D3590">
        <v>410.92</v>
      </c>
      <c r="E3590">
        <v>1</v>
      </c>
      <c r="F3590" t="s">
        <v>52</v>
      </c>
      <c r="G3590">
        <f t="shared" si="112"/>
        <v>6</v>
      </c>
      <c r="H3590" s="4">
        <f t="shared" si="113"/>
        <v>43631</v>
      </c>
    </row>
    <row r="3591" spans="1:8" x14ac:dyDescent="0.25">
      <c r="A3591" t="s">
        <v>3</v>
      </c>
      <c r="B3591" s="1">
        <v>43675</v>
      </c>
      <c r="C3591" s="3">
        <v>0.6166666666666667</v>
      </c>
      <c r="D3591">
        <v>410.61</v>
      </c>
      <c r="E3591">
        <v>1</v>
      </c>
      <c r="F3591" t="s">
        <v>52</v>
      </c>
      <c r="G3591">
        <f t="shared" si="112"/>
        <v>7</v>
      </c>
      <c r="H3591" s="4">
        <f t="shared" si="113"/>
        <v>43661</v>
      </c>
    </row>
    <row r="3592" spans="1:8" x14ac:dyDescent="0.25">
      <c r="A3592" t="s">
        <v>3</v>
      </c>
      <c r="B3592" s="1">
        <v>43683</v>
      </c>
      <c r="C3592" s="3">
        <v>0.65138888888888891</v>
      </c>
      <c r="D3592">
        <v>410.56</v>
      </c>
      <c r="E3592">
        <v>1</v>
      </c>
      <c r="F3592" t="s">
        <v>52</v>
      </c>
      <c r="G3592">
        <f t="shared" si="112"/>
        <v>8</v>
      </c>
      <c r="H3592" s="4">
        <f t="shared" si="113"/>
        <v>43692</v>
      </c>
    </row>
    <row r="3593" spans="1:8" x14ac:dyDescent="0.25">
      <c r="A3593" t="s">
        <v>3</v>
      </c>
      <c r="B3593" s="1">
        <v>43713</v>
      </c>
      <c r="C3593" s="3">
        <v>0.46249999999999997</v>
      </c>
      <c r="D3593">
        <v>410.61</v>
      </c>
      <c r="E3593">
        <v>1</v>
      </c>
      <c r="F3593" t="s">
        <v>52</v>
      </c>
      <c r="G3593">
        <f t="shared" si="112"/>
        <v>9</v>
      </c>
      <c r="H3593" s="4">
        <f t="shared" si="113"/>
        <v>43723</v>
      </c>
    </row>
    <row r="3594" spans="1:8" x14ac:dyDescent="0.25">
      <c r="A3594" t="s">
        <v>3</v>
      </c>
      <c r="B3594" s="1">
        <v>43741</v>
      </c>
      <c r="C3594" s="3">
        <v>0.51111111111111118</v>
      </c>
      <c r="D3594">
        <v>410.79</v>
      </c>
      <c r="E3594">
        <v>1</v>
      </c>
      <c r="F3594" t="s">
        <v>52</v>
      </c>
      <c r="G3594">
        <f t="shared" si="112"/>
        <v>10</v>
      </c>
      <c r="H3594" s="4">
        <f t="shared" si="113"/>
        <v>43753</v>
      </c>
    </row>
    <row r="3595" spans="1:8" x14ac:dyDescent="0.25">
      <c r="A3595" t="s">
        <v>3</v>
      </c>
      <c r="B3595" s="1">
        <v>43794</v>
      </c>
      <c r="C3595" s="3">
        <v>0.35694444444444445</v>
      </c>
      <c r="D3595">
        <v>411.01</v>
      </c>
      <c r="E3595">
        <v>1</v>
      </c>
      <c r="F3595" t="s">
        <v>52</v>
      </c>
      <c r="G3595">
        <f t="shared" si="112"/>
        <v>11</v>
      </c>
      <c r="H3595" s="4">
        <f t="shared" si="113"/>
        <v>43784</v>
      </c>
    </row>
    <row r="3596" spans="1:8" x14ac:dyDescent="0.25">
      <c r="A3596" t="s">
        <v>3</v>
      </c>
      <c r="B3596" s="1">
        <v>43803</v>
      </c>
      <c r="C3596" s="3">
        <v>0.45208333333333334</v>
      </c>
      <c r="D3596">
        <v>410.87</v>
      </c>
      <c r="E3596">
        <v>1</v>
      </c>
      <c r="F3596" t="s">
        <v>52</v>
      </c>
      <c r="G3596">
        <f t="shared" si="112"/>
        <v>12</v>
      </c>
      <c r="H3596" s="4">
        <f t="shared" si="113"/>
        <v>43814</v>
      </c>
    </row>
    <row r="3597" spans="1:8" x14ac:dyDescent="0.25">
      <c r="A3597" t="s">
        <v>3</v>
      </c>
      <c r="B3597" s="1">
        <v>43838</v>
      </c>
      <c r="C3597" s="3">
        <v>0.51736111111111105</v>
      </c>
      <c r="D3597">
        <v>410.81</v>
      </c>
      <c r="E3597">
        <v>1</v>
      </c>
      <c r="F3597" t="s">
        <v>52</v>
      </c>
      <c r="G3597">
        <f t="shared" si="112"/>
        <v>1</v>
      </c>
      <c r="H3597" s="4">
        <f t="shared" si="113"/>
        <v>43845</v>
      </c>
    </row>
    <row r="3598" spans="1:8" x14ac:dyDescent="0.25">
      <c r="A3598" t="s">
        <v>3</v>
      </c>
      <c r="B3598" s="1">
        <v>43866</v>
      </c>
      <c r="C3598" s="3">
        <v>0.45</v>
      </c>
      <c r="D3598">
        <v>410.75</v>
      </c>
      <c r="E3598">
        <v>1</v>
      </c>
      <c r="F3598" t="s">
        <v>52</v>
      </c>
      <c r="G3598">
        <f t="shared" si="112"/>
        <v>2</v>
      </c>
      <c r="H3598" s="4">
        <f t="shared" si="113"/>
        <v>43876</v>
      </c>
    </row>
    <row r="3599" spans="1:8" x14ac:dyDescent="0.25">
      <c r="A3599" t="s">
        <v>3</v>
      </c>
      <c r="B3599" s="1">
        <v>43900</v>
      </c>
      <c r="C3599" s="3">
        <v>0.46527777777777773</v>
      </c>
      <c r="D3599">
        <v>410.81</v>
      </c>
      <c r="E3599">
        <v>1</v>
      </c>
      <c r="F3599" t="s">
        <v>52</v>
      </c>
      <c r="G3599">
        <f t="shared" si="112"/>
        <v>3</v>
      </c>
      <c r="H3599" s="4">
        <f t="shared" si="113"/>
        <v>43905</v>
      </c>
    </row>
    <row r="3600" spans="1:8" x14ac:dyDescent="0.25">
      <c r="A3600" t="s">
        <v>3</v>
      </c>
      <c r="B3600" s="1">
        <v>43935</v>
      </c>
      <c r="C3600" s="3">
        <v>0.40138888888888885</v>
      </c>
      <c r="D3600">
        <v>410.8</v>
      </c>
      <c r="E3600">
        <v>1</v>
      </c>
      <c r="F3600" t="s">
        <v>52</v>
      </c>
      <c r="G3600">
        <f t="shared" si="112"/>
        <v>4</v>
      </c>
      <c r="H3600" s="4">
        <f t="shared" si="113"/>
        <v>43936</v>
      </c>
    </row>
    <row r="3601" spans="1:8" x14ac:dyDescent="0.25">
      <c r="A3601" t="s">
        <v>3</v>
      </c>
      <c r="B3601" s="1">
        <v>43969</v>
      </c>
      <c r="C3601" s="3">
        <v>0.67152777777777783</v>
      </c>
      <c r="D3601">
        <v>410.93</v>
      </c>
      <c r="E3601">
        <v>2</v>
      </c>
      <c r="F3601" t="s">
        <v>52</v>
      </c>
      <c r="G3601">
        <f t="shared" si="112"/>
        <v>5</v>
      </c>
      <c r="H3601" s="4">
        <f t="shared" si="113"/>
        <v>43966</v>
      </c>
    </row>
    <row r="3602" spans="1:8" x14ac:dyDescent="0.25">
      <c r="A3602" t="s">
        <v>3</v>
      </c>
      <c r="B3602" s="1">
        <v>43974</v>
      </c>
      <c r="C3602" s="3">
        <v>0.625</v>
      </c>
      <c r="D3602">
        <v>411.01</v>
      </c>
      <c r="E3602">
        <v>274</v>
      </c>
      <c r="F3602" t="s">
        <v>53</v>
      </c>
      <c r="G3602">
        <f t="shared" si="112"/>
        <v>5</v>
      </c>
      <c r="H3602" s="4">
        <f t="shared" si="113"/>
        <v>43966</v>
      </c>
    </row>
    <row r="3603" spans="1:8" x14ac:dyDescent="0.25">
      <c r="A3603" t="s">
        <v>3</v>
      </c>
      <c r="B3603" s="1">
        <v>43990</v>
      </c>
      <c r="C3603" s="3">
        <v>0.91666666666666663</v>
      </c>
      <c r="D3603">
        <v>411.15</v>
      </c>
      <c r="E3603">
        <v>720</v>
      </c>
      <c r="F3603" t="s">
        <v>53</v>
      </c>
      <c r="G3603">
        <f t="shared" si="112"/>
        <v>6</v>
      </c>
      <c r="H3603" s="4">
        <f t="shared" si="113"/>
        <v>43997</v>
      </c>
    </row>
    <row r="3604" spans="1:8" x14ac:dyDescent="0.25">
      <c r="A3604" t="s">
        <v>3</v>
      </c>
      <c r="B3604" s="1">
        <v>44022</v>
      </c>
      <c r="C3604" s="3">
        <v>0.33333333333333331</v>
      </c>
      <c r="D3604">
        <v>411.36</v>
      </c>
      <c r="E3604">
        <v>744</v>
      </c>
      <c r="F3604" t="s">
        <v>53</v>
      </c>
      <c r="G3604">
        <f t="shared" si="112"/>
        <v>7</v>
      </c>
      <c r="H3604" s="4">
        <f t="shared" si="113"/>
        <v>44027</v>
      </c>
    </row>
    <row r="3605" spans="1:8" x14ac:dyDescent="0.25">
      <c r="A3605" t="s">
        <v>3</v>
      </c>
      <c r="B3605" s="1">
        <v>44056</v>
      </c>
      <c r="C3605" s="3">
        <v>0.65208333333333335</v>
      </c>
      <c r="D3605">
        <v>411.55</v>
      </c>
      <c r="E3605">
        <v>1</v>
      </c>
      <c r="F3605" t="s">
        <v>52</v>
      </c>
      <c r="G3605">
        <f t="shared" si="112"/>
        <v>8</v>
      </c>
      <c r="H3605" s="4">
        <f t="shared" si="113"/>
        <v>44058</v>
      </c>
    </row>
    <row r="3606" spans="1:8" x14ac:dyDescent="0.25">
      <c r="A3606" t="s">
        <v>3</v>
      </c>
      <c r="B3606" s="1">
        <v>44057</v>
      </c>
      <c r="C3606" s="3">
        <v>8.3333333333333329E-2</v>
      </c>
      <c r="D3606">
        <v>411.63</v>
      </c>
      <c r="E3606">
        <v>744</v>
      </c>
      <c r="F3606" t="s">
        <v>53</v>
      </c>
      <c r="G3606">
        <f t="shared" si="112"/>
        <v>8</v>
      </c>
      <c r="H3606" s="4">
        <f t="shared" si="113"/>
        <v>44058</v>
      </c>
    </row>
    <row r="3607" spans="1:8" x14ac:dyDescent="0.25">
      <c r="A3607" t="s">
        <v>3</v>
      </c>
      <c r="B3607" s="1">
        <v>44087</v>
      </c>
      <c r="C3607" s="3">
        <v>0.33333333333333331</v>
      </c>
      <c r="D3607">
        <v>411.96</v>
      </c>
      <c r="E3607">
        <v>720</v>
      </c>
      <c r="F3607" t="s">
        <v>53</v>
      </c>
      <c r="G3607">
        <f t="shared" si="112"/>
        <v>9</v>
      </c>
      <c r="H3607" s="4">
        <f t="shared" si="113"/>
        <v>44089</v>
      </c>
    </row>
    <row r="3608" spans="1:8" x14ac:dyDescent="0.25">
      <c r="A3608" t="s">
        <v>3</v>
      </c>
      <c r="B3608" s="1">
        <v>44115</v>
      </c>
      <c r="C3608" s="3">
        <v>0.20833333333333334</v>
      </c>
      <c r="D3608">
        <v>412.24</v>
      </c>
      <c r="E3608">
        <v>744</v>
      </c>
      <c r="F3608" t="s">
        <v>53</v>
      </c>
      <c r="G3608">
        <f t="shared" si="112"/>
        <v>10</v>
      </c>
      <c r="H3608" s="4">
        <f t="shared" si="113"/>
        <v>44119</v>
      </c>
    </row>
    <row r="3609" spans="1:8" x14ac:dyDescent="0.25">
      <c r="A3609" t="s">
        <v>3</v>
      </c>
      <c r="B3609" s="1">
        <v>44136</v>
      </c>
      <c r="C3609" s="3">
        <v>0.54166666666666663</v>
      </c>
      <c r="D3609">
        <v>412.37</v>
      </c>
      <c r="E3609">
        <v>721</v>
      </c>
      <c r="F3609" t="s">
        <v>53</v>
      </c>
      <c r="G3609">
        <f t="shared" si="112"/>
        <v>11</v>
      </c>
      <c r="H3609" s="4">
        <f t="shared" si="113"/>
        <v>44150</v>
      </c>
    </row>
    <row r="3610" spans="1:8" x14ac:dyDescent="0.25">
      <c r="A3610" t="s">
        <v>3</v>
      </c>
      <c r="B3610" s="1">
        <v>44147</v>
      </c>
      <c r="C3610" s="3">
        <v>0.81180555555555556</v>
      </c>
      <c r="D3610">
        <v>412.38</v>
      </c>
      <c r="E3610">
        <v>2</v>
      </c>
      <c r="F3610" t="s">
        <v>52</v>
      </c>
      <c r="G3610">
        <f t="shared" si="112"/>
        <v>11</v>
      </c>
      <c r="H3610" s="4">
        <f t="shared" si="113"/>
        <v>44150</v>
      </c>
    </row>
    <row r="3611" spans="1:8" x14ac:dyDescent="0.25">
      <c r="A3611" t="s">
        <v>3</v>
      </c>
      <c r="B3611" s="1">
        <v>44174</v>
      </c>
      <c r="C3611" s="3">
        <v>0.16666666666666666</v>
      </c>
      <c r="D3611">
        <v>412.31</v>
      </c>
      <c r="E3611">
        <v>744</v>
      </c>
      <c r="F3611" t="s">
        <v>53</v>
      </c>
      <c r="G3611">
        <f t="shared" si="112"/>
        <v>12</v>
      </c>
      <c r="H3611" s="4">
        <f t="shared" si="113"/>
        <v>44180</v>
      </c>
    </row>
    <row r="3612" spans="1:8" x14ac:dyDescent="0.25">
      <c r="A3612" t="s">
        <v>3</v>
      </c>
      <c r="B3612" s="1">
        <v>44197</v>
      </c>
      <c r="C3612" s="3">
        <v>0.91666666666666663</v>
      </c>
      <c r="D3612">
        <v>412.21</v>
      </c>
      <c r="E3612">
        <v>744</v>
      </c>
      <c r="F3612" t="s">
        <v>53</v>
      </c>
      <c r="G3612">
        <f t="shared" si="112"/>
        <v>1</v>
      </c>
      <c r="H3612" s="4">
        <f t="shared" si="113"/>
        <v>44211</v>
      </c>
    </row>
    <row r="3613" spans="1:8" x14ac:dyDescent="0.25">
      <c r="A3613" t="s">
        <v>3</v>
      </c>
      <c r="B3613" s="1">
        <v>44228</v>
      </c>
      <c r="C3613" s="3">
        <v>0.58333333333333337</v>
      </c>
      <c r="D3613">
        <v>412.12</v>
      </c>
      <c r="E3613">
        <v>672</v>
      </c>
      <c r="F3613" t="s">
        <v>53</v>
      </c>
      <c r="G3613">
        <f t="shared" si="112"/>
        <v>2</v>
      </c>
      <c r="H3613" s="4">
        <f t="shared" si="113"/>
        <v>44242</v>
      </c>
    </row>
    <row r="3614" spans="1:8" x14ac:dyDescent="0.25">
      <c r="A3614" t="s">
        <v>3</v>
      </c>
      <c r="B3614" s="1">
        <v>44230</v>
      </c>
      <c r="C3614" s="3">
        <v>0.77222222222222225</v>
      </c>
      <c r="D3614">
        <v>412.17</v>
      </c>
      <c r="E3614">
        <v>1</v>
      </c>
      <c r="F3614" t="s">
        <v>52</v>
      </c>
      <c r="G3614">
        <f t="shared" si="112"/>
        <v>2</v>
      </c>
      <c r="H3614" s="4">
        <f t="shared" si="113"/>
        <v>44242</v>
      </c>
    </row>
    <row r="3615" spans="1:8" x14ac:dyDescent="0.25">
      <c r="A3615" t="s">
        <v>3</v>
      </c>
      <c r="B3615" s="1">
        <v>44256</v>
      </c>
      <c r="C3615" s="3">
        <v>0.58333333333333337</v>
      </c>
      <c r="D3615">
        <v>412.13</v>
      </c>
      <c r="E3615">
        <v>743</v>
      </c>
      <c r="F3615" t="s">
        <v>53</v>
      </c>
      <c r="G3615">
        <f t="shared" si="112"/>
        <v>3</v>
      </c>
      <c r="H3615" s="4">
        <f t="shared" si="113"/>
        <v>44270</v>
      </c>
    </row>
    <row r="3616" spans="1:8" x14ac:dyDescent="0.25">
      <c r="A3616" t="s">
        <v>3</v>
      </c>
      <c r="B3616" s="1">
        <v>44287</v>
      </c>
      <c r="C3616" s="3">
        <v>0.16666666666666666</v>
      </c>
      <c r="D3616">
        <v>412.17</v>
      </c>
      <c r="E3616">
        <v>720</v>
      </c>
      <c r="F3616" t="s">
        <v>53</v>
      </c>
      <c r="G3616">
        <f t="shared" si="112"/>
        <v>4</v>
      </c>
      <c r="H3616" s="4">
        <f t="shared" si="113"/>
        <v>44301</v>
      </c>
    </row>
    <row r="3617" spans="1:8" x14ac:dyDescent="0.25">
      <c r="A3617" t="s">
        <v>3</v>
      </c>
      <c r="B3617" s="1">
        <v>44308</v>
      </c>
      <c r="C3617" s="3">
        <v>0.70416666666666661</v>
      </c>
      <c r="D3617">
        <v>412.15</v>
      </c>
      <c r="E3617">
        <v>1</v>
      </c>
      <c r="F3617" t="s">
        <v>52</v>
      </c>
      <c r="G3617">
        <f t="shared" si="112"/>
        <v>4</v>
      </c>
      <c r="H3617" s="4">
        <f t="shared" si="113"/>
        <v>44301</v>
      </c>
    </row>
    <row r="3618" spans="1:8" x14ac:dyDescent="0.25">
      <c r="A3618" t="s">
        <v>3</v>
      </c>
      <c r="B3618" s="1">
        <v>44320</v>
      </c>
      <c r="C3618" s="3">
        <v>0.89444444444444438</v>
      </c>
      <c r="D3618">
        <v>412.26</v>
      </c>
      <c r="E3618">
        <v>1</v>
      </c>
      <c r="F3618" t="s">
        <v>52</v>
      </c>
      <c r="G3618">
        <f t="shared" si="112"/>
        <v>5</v>
      </c>
      <c r="H3618" s="4">
        <f t="shared" si="113"/>
        <v>44331</v>
      </c>
    </row>
    <row r="3619" spans="1:8" x14ac:dyDescent="0.25">
      <c r="A3619" t="s">
        <v>3</v>
      </c>
      <c r="B3619" s="1">
        <v>44320</v>
      </c>
      <c r="C3619" s="3">
        <v>0.95833333333333337</v>
      </c>
      <c r="D3619">
        <v>412.32</v>
      </c>
      <c r="E3619">
        <v>744</v>
      </c>
      <c r="F3619" t="s">
        <v>53</v>
      </c>
      <c r="G3619">
        <f t="shared" si="112"/>
        <v>5</v>
      </c>
      <c r="H3619" s="4">
        <f t="shared" si="113"/>
        <v>44331</v>
      </c>
    </row>
    <row r="3620" spans="1:8" x14ac:dyDescent="0.25">
      <c r="A3620" t="s">
        <v>3</v>
      </c>
      <c r="B3620" s="1">
        <v>44357</v>
      </c>
      <c r="C3620" s="3">
        <v>0.70833333333333337</v>
      </c>
      <c r="D3620">
        <v>412.54</v>
      </c>
      <c r="E3620">
        <v>720</v>
      </c>
      <c r="F3620" t="s">
        <v>53</v>
      </c>
      <c r="G3620">
        <f t="shared" si="112"/>
        <v>6</v>
      </c>
      <c r="H3620" s="4">
        <f t="shared" si="113"/>
        <v>44362</v>
      </c>
    </row>
    <row r="3621" spans="1:8" x14ac:dyDescent="0.25">
      <c r="A3621" t="s">
        <v>3</v>
      </c>
      <c r="B3621" s="1">
        <v>44390</v>
      </c>
      <c r="C3621" s="3">
        <v>0.95833333333333337</v>
      </c>
      <c r="D3621">
        <v>412.85</v>
      </c>
      <c r="E3621">
        <v>744</v>
      </c>
      <c r="F3621" t="s">
        <v>53</v>
      </c>
      <c r="G3621">
        <f t="shared" si="112"/>
        <v>7</v>
      </c>
      <c r="H3621" s="4">
        <f t="shared" si="113"/>
        <v>44392</v>
      </c>
    </row>
    <row r="3622" spans="1:8" x14ac:dyDescent="0.25">
      <c r="A3622" t="s">
        <v>3</v>
      </c>
      <c r="B3622" s="1">
        <v>44421</v>
      </c>
      <c r="C3622" s="3">
        <v>0.33333333333333331</v>
      </c>
      <c r="D3622">
        <v>413.25</v>
      </c>
      <c r="E3622">
        <v>744</v>
      </c>
      <c r="F3622" t="s">
        <v>53</v>
      </c>
      <c r="G3622">
        <f t="shared" si="112"/>
        <v>8</v>
      </c>
      <c r="H3622" s="4">
        <f t="shared" si="113"/>
        <v>44423</v>
      </c>
    </row>
    <row r="3623" spans="1:8" x14ac:dyDescent="0.25">
      <c r="A3623" t="s">
        <v>3</v>
      </c>
      <c r="B3623" s="1">
        <v>44452</v>
      </c>
      <c r="C3623" s="3">
        <v>0.29166666666666669</v>
      </c>
      <c r="D3623">
        <v>413.72</v>
      </c>
      <c r="E3623">
        <v>720</v>
      </c>
      <c r="F3623" t="s">
        <v>53</v>
      </c>
      <c r="G3623">
        <f t="shared" si="112"/>
        <v>9</v>
      </c>
      <c r="H3623" s="4">
        <f t="shared" si="113"/>
        <v>44454</v>
      </c>
    </row>
    <row r="3624" spans="1:8" x14ac:dyDescent="0.25">
      <c r="A3624" t="s">
        <v>3</v>
      </c>
      <c r="B3624" s="1">
        <v>44483</v>
      </c>
      <c r="C3624" s="3">
        <v>0.54166666666666663</v>
      </c>
      <c r="D3624">
        <v>414.12</v>
      </c>
      <c r="E3624">
        <v>744</v>
      </c>
      <c r="F3624" t="s">
        <v>53</v>
      </c>
      <c r="G3624">
        <f t="shared" si="112"/>
        <v>10</v>
      </c>
      <c r="H3624" s="4">
        <f t="shared" si="113"/>
        <v>44484</v>
      </c>
    </row>
    <row r="3625" spans="1:8" x14ac:dyDescent="0.25">
      <c r="A3625" t="s">
        <v>3</v>
      </c>
      <c r="B3625" s="1">
        <v>44505</v>
      </c>
      <c r="C3625" s="3">
        <v>0.25</v>
      </c>
      <c r="D3625">
        <v>414.34</v>
      </c>
      <c r="E3625">
        <v>721</v>
      </c>
      <c r="F3625" t="s">
        <v>53</v>
      </c>
      <c r="G3625">
        <f t="shared" si="112"/>
        <v>11</v>
      </c>
      <c r="H3625" s="4">
        <f t="shared" si="113"/>
        <v>44515</v>
      </c>
    </row>
    <row r="3626" spans="1:8" x14ac:dyDescent="0.25">
      <c r="A3626" t="s">
        <v>3</v>
      </c>
      <c r="B3626" s="1">
        <v>44532</v>
      </c>
      <c r="C3626" s="3">
        <v>0.58333333333333337</v>
      </c>
      <c r="D3626">
        <v>414.31</v>
      </c>
      <c r="E3626">
        <v>744</v>
      </c>
      <c r="F3626" t="s">
        <v>53</v>
      </c>
      <c r="G3626">
        <f t="shared" si="112"/>
        <v>12</v>
      </c>
      <c r="H3626" s="4">
        <f t="shared" si="113"/>
        <v>44545</v>
      </c>
    </row>
    <row r="3627" spans="1:8" x14ac:dyDescent="0.25">
      <c r="A3627" t="s">
        <v>3</v>
      </c>
      <c r="B3627" s="1">
        <v>44563</v>
      </c>
      <c r="C3627" s="3">
        <v>0.66666666666666663</v>
      </c>
      <c r="D3627">
        <v>414.27</v>
      </c>
      <c r="E3627">
        <v>744</v>
      </c>
      <c r="F3627" t="s">
        <v>53</v>
      </c>
      <c r="G3627">
        <f t="shared" si="112"/>
        <v>1</v>
      </c>
      <c r="H3627" s="4">
        <f t="shared" si="113"/>
        <v>44576</v>
      </c>
    </row>
    <row r="3628" spans="1:8" x14ac:dyDescent="0.25">
      <c r="A3628" t="s">
        <v>3</v>
      </c>
      <c r="B3628" s="1">
        <v>44593</v>
      </c>
      <c r="C3628" s="3">
        <v>4.1666666666666664E-2</v>
      </c>
      <c r="D3628">
        <v>414.23</v>
      </c>
      <c r="E3628">
        <v>672</v>
      </c>
      <c r="F3628" t="s">
        <v>53</v>
      </c>
      <c r="G3628">
        <f t="shared" si="112"/>
        <v>2</v>
      </c>
      <c r="H3628" s="4">
        <f t="shared" si="113"/>
        <v>44607</v>
      </c>
    </row>
    <row r="3629" spans="1:8" x14ac:dyDescent="0.25">
      <c r="A3629" t="s">
        <v>3</v>
      </c>
      <c r="B3629" s="1">
        <v>44622</v>
      </c>
      <c r="C3629" s="3">
        <v>0.16666666666666666</v>
      </c>
      <c r="D3629">
        <v>414.19</v>
      </c>
      <c r="E3629">
        <v>743</v>
      </c>
      <c r="F3629" t="s">
        <v>53</v>
      </c>
      <c r="G3629">
        <f t="shared" si="112"/>
        <v>3</v>
      </c>
      <c r="H3629" s="4">
        <f t="shared" si="113"/>
        <v>44635</v>
      </c>
    </row>
    <row r="3630" spans="1:8" x14ac:dyDescent="0.25">
      <c r="A3630" t="s">
        <v>3</v>
      </c>
      <c r="B3630" s="1">
        <v>44652</v>
      </c>
      <c r="C3630" s="3">
        <v>0.5</v>
      </c>
      <c r="D3630">
        <v>414.18</v>
      </c>
      <c r="E3630">
        <v>720</v>
      </c>
      <c r="F3630" t="s">
        <v>53</v>
      </c>
      <c r="G3630">
        <f t="shared" si="112"/>
        <v>4</v>
      </c>
      <c r="H3630" s="4">
        <f t="shared" si="113"/>
        <v>44666</v>
      </c>
    </row>
    <row r="3631" spans="1:8" x14ac:dyDescent="0.25">
      <c r="A3631" t="s">
        <v>3</v>
      </c>
      <c r="B3631" s="1">
        <v>44682</v>
      </c>
      <c r="C3631" s="3">
        <v>0.91666666666666663</v>
      </c>
      <c r="D3631">
        <v>414.23</v>
      </c>
      <c r="E3631">
        <v>744</v>
      </c>
      <c r="F3631" t="s">
        <v>53</v>
      </c>
      <c r="G3631">
        <f t="shared" si="112"/>
        <v>5</v>
      </c>
      <c r="H3631" s="4">
        <f t="shared" si="113"/>
        <v>44696</v>
      </c>
    </row>
    <row r="3632" spans="1:8" x14ac:dyDescent="0.25">
      <c r="A3632" t="s">
        <v>3</v>
      </c>
      <c r="B3632" s="1">
        <v>44726</v>
      </c>
      <c r="C3632" s="3">
        <v>8.3333333333333329E-2</v>
      </c>
      <c r="D3632">
        <v>414.48</v>
      </c>
      <c r="E3632">
        <v>720</v>
      </c>
      <c r="F3632" t="s">
        <v>53</v>
      </c>
      <c r="G3632">
        <f t="shared" si="112"/>
        <v>6</v>
      </c>
      <c r="H3632" s="4">
        <f t="shared" si="113"/>
        <v>44727</v>
      </c>
    </row>
    <row r="3633" spans="1:8" x14ac:dyDescent="0.25">
      <c r="A3633" t="s">
        <v>3</v>
      </c>
      <c r="B3633" s="1">
        <v>44755</v>
      </c>
      <c r="C3633" s="3">
        <v>0.95833333333333337</v>
      </c>
      <c r="D3633">
        <v>414.79</v>
      </c>
      <c r="E3633">
        <v>744</v>
      </c>
      <c r="F3633" t="s">
        <v>53</v>
      </c>
      <c r="G3633">
        <f t="shared" si="112"/>
        <v>7</v>
      </c>
      <c r="H3633" s="4">
        <f t="shared" si="113"/>
        <v>44757</v>
      </c>
    </row>
    <row r="3634" spans="1:8" x14ac:dyDescent="0.25">
      <c r="A3634" t="s">
        <v>3</v>
      </c>
      <c r="B3634" s="1">
        <v>44785</v>
      </c>
      <c r="C3634" s="3">
        <v>0.95833333333333337</v>
      </c>
      <c r="D3634">
        <v>415.15</v>
      </c>
      <c r="E3634">
        <v>744</v>
      </c>
      <c r="F3634" t="s">
        <v>53</v>
      </c>
      <c r="G3634">
        <f t="shared" si="112"/>
        <v>8</v>
      </c>
      <c r="H3634" s="4">
        <f t="shared" si="113"/>
        <v>44788</v>
      </c>
    </row>
    <row r="3635" spans="1:8" x14ac:dyDescent="0.25">
      <c r="A3635" t="s">
        <v>3</v>
      </c>
      <c r="B3635" s="1">
        <v>44817</v>
      </c>
      <c r="C3635" s="3">
        <v>0.45833333333333331</v>
      </c>
      <c r="D3635">
        <v>415.48</v>
      </c>
      <c r="E3635">
        <v>720</v>
      </c>
      <c r="F3635" t="s">
        <v>53</v>
      </c>
      <c r="G3635">
        <f t="shared" si="112"/>
        <v>9</v>
      </c>
      <c r="H3635" s="4">
        <f t="shared" si="113"/>
        <v>44819</v>
      </c>
    </row>
    <row r="3636" spans="1:8" x14ac:dyDescent="0.25">
      <c r="A3636" t="s">
        <v>4</v>
      </c>
      <c r="B3636" s="1">
        <v>29235</v>
      </c>
      <c r="C3636" s="3">
        <v>0</v>
      </c>
      <c r="D3636">
        <v>327.52</v>
      </c>
      <c r="E3636">
        <v>5</v>
      </c>
      <c r="F3636" t="s">
        <v>52</v>
      </c>
      <c r="G3636">
        <f t="shared" si="112"/>
        <v>1</v>
      </c>
      <c r="H3636" s="4">
        <f t="shared" si="113"/>
        <v>29235</v>
      </c>
    </row>
    <row r="3637" spans="1:8" x14ac:dyDescent="0.25">
      <c r="A3637" t="s">
        <v>4</v>
      </c>
      <c r="B3637" s="1">
        <v>29277</v>
      </c>
      <c r="C3637" s="3">
        <v>0</v>
      </c>
      <c r="D3637">
        <v>327.74</v>
      </c>
      <c r="E3637">
        <v>2</v>
      </c>
      <c r="F3637" t="s">
        <v>52</v>
      </c>
      <c r="G3637">
        <f t="shared" si="112"/>
        <v>2</v>
      </c>
      <c r="H3637" s="4">
        <f t="shared" si="113"/>
        <v>29266</v>
      </c>
    </row>
    <row r="3638" spans="1:8" x14ac:dyDescent="0.25">
      <c r="A3638" t="s">
        <v>4</v>
      </c>
      <c r="B3638" s="1">
        <v>29290</v>
      </c>
      <c r="C3638" s="3">
        <v>0</v>
      </c>
      <c r="D3638">
        <v>327.69</v>
      </c>
      <c r="E3638">
        <v>8</v>
      </c>
      <c r="F3638" t="s">
        <v>52</v>
      </c>
      <c r="G3638">
        <f t="shared" si="112"/>
        <v>3</v>
      </c>
      <c r="H3638" s="4">
        <f t="shared" si="113"/>
        <v>29295</v>
      </c>
    </row>
    <row r="3639" spans="1:8" x14ac:dyDescent="0.25">
      <c r="A3639" t="s">
        <v>4</v>
      </c>
      <c r="B3639" s="1">
        <v>29321</v>
      </c>
      <c r="C3639" s="3">
        <v>0</v>
      </c>
      <c r="D3639">
        <v>327.69</v>
      </c>
      <c r="E3639">
        <v>6</v>
      </c>
      <c r="F3639" t="s">
        <v>52</v>
      </c>
      <c r="G3639">
        <f t="shared" si="112"/>
        <v>4</v>
      </c>
      <c r="H3639" s="4">
        <f t="shared" si="113"/>
        <v>29326</v>
      </c>
    </row>
    <row r="3640" spans="1:8" x14ac:dyDescent="0.25">
      <c r="A3640" t="s">
        <v>4</v>
      </c>
      <c r="B3640" s="1">
        <v>29346</v>
      </c>
      <c r="C3640" s="3">
        <v>0</v>
      </c>
      <c r="D3640">
        <v>327.79</v>
      </c>
      <c r="E3640">
        <v>6</v>
      </c>
      <c r="F3640" t="s">
        <v>52</v>
      </c>
      <c r="G3640">
        <f t="shared" si="112"/>
        <v>5</v>
      </c>
      <c r="H3640" s="4">
        <f t="shared" si="113"/>
        <v>29356</v>
      </c>
    </row>
    <row r="3641" spans="1:8" x14ac:dyDescent="0.25">
      <c r="A3641" t="s">
        <v>4</v>
      </c>
      <c r="B3641" s="1">
        <v>29392</v>
      </c>
      <c r="C3641" s="3">
        <v>0</v>
      </c>
      <c r="D3641">
        <v>328.12</v>
      </c>
      <c r="E3641">
        <v>6</v>
      </c>
      <c r="F3641" t="s">
        <v>52</v>
      </c>
      <c r="G3641">
        <f t="shared" si="112"/>
        <v>6</v>
      </c>
      <c r="H3641" s="4">
        <f t="shared" si="113"/>
        <v>29387</v>
      </c>
    </row>
    <row r="3642" spans="1:8" x14ac:dyDescent="0.25">
      <c r="A3642" t="s">
        <v>4</v>
      </c>
      <c r="B3642" s="1">
        <v>29422</v>
      </c>
      <c r="C3642" s="3">
        <v>0</v>
      </c>
      <c r="D3642">
        <v>328.46</v>
      </c>
      <c r="E3642">
        <v>8</v>
      </c>
      <c r="F3642" t="s">
        <v>52</v>
      </c>
      <c r="G3642">
        <f t="shared" si="112"/>
        <v>7</v>
      </c>
      <c r="H3642" s="4">
        <f t="shared" si="113"/>
        <v>29417</v>
      </c>
    </row>
    <row r="3643" spans="1:8" x14ac:dyDescent="0.25">
      <c r="A3643" t="s">
        <v>4</v>
      </c>
      <c r="B3643" s="1">
        <v>29443</v>
      </c>
      <c r="C3643" s="3">
        <v>0</v>
      </c>
      <c r="D3643">
        <v>328.67</v>
      </c>
      <c r="E3643">
        <v>6</v>
      </c>
      <c r="F3643" t="s">
        <v>52</v>
      </c>
      <c r="G3643">
        <f t="shared" si="112"/>
        <v>8</v>
      </c>
      <c r="H3643" s="4">
        <f t="shared" si="113"/>
        <v>29448</v>
      </c>
    </row>
    <row r="3644" spans="1:8" x14ac:dyDescent="0.25">
      <c r="A3644" t="s">
        <v>4</v>
      </c>
      <c r="B3644" s="1">
        <v>29479</v>
      </c>
      <c r="C3644" s="3">
        <v>0</v>
      </c>
      <c r="D3644">
        <v>328.7</v>
      </c>
      <c r="E3644">
        <v>7</v>
      </c>
      <c r="F3644" t="s">
        <v>52</v>
      </c>
      <c r="G3644">
        <f t="shared" si="112"/>
        <v>9</v>
      </c>
      <c r="H3644" s="4">
        <f t="shared" si="113"/>
        <v>29479</v>
      </c>
    </row>
    <row r="3645" spans="1:8" x14ac:dyDescent="0.25">
      <c r="A3645" t="s">
        <v>4</v>
      </c>
      <c r="B3645" s="1">
        <v>29525</v>
      </c>
      <c r="C3645" s="3">
        <v>0</v>
      </c>
      <c r="D3645">
        <v>328.55</v>
      </c>
      <c r="E3645">
        <v>6</v>
      </c>
      <c r="F3645" t="s">
        <v>52</v>
      </c>
      <c r="G3645">
        <f t="shared" si="112"/>
        <v>10</v>
      </c>
      <c r="H3645" s="4">
        <f t="shared" si="113"/>
        <v>29509</v>
      </c>
    </row>
    <row r="3646" spans="1:8" x14ac:dyDescent="0.25">
      <c r="A3646" t="s">
        <v>4</v>
      </c>
      <c r="B3646" s="1">
        <v>29550</v>
      </c>
      <c r="C3646" s="3">
        <v>0</v>
      </c>
      <c r="D3646">
        <v>328.42</v>
      </c>
      <c r="E3646">
        <v>6</v>
      </c>
      <c r="F3646" t="s">
        <v>52</v>
      </c>
      <c r="G3646">
        <f t="shared" si="112"/>
        <v>11</v>
      </c>
      <c r="H3646" s="4">
        <f t="shared" si="113"/>
        <v>29540</v>
      </c>
    </row>
    <row r="3647" spans="1:8" x14ac:dyDescent="0.25">
      <c r="A3647" t="s">
        <v>4</v>
      </c>
      <c r="B3647" s="1">
        <v>29575</v>
      </c>
      <c r="C3647" s="3">
        <v>0</v>
      </c>
      <c r="D3647">
        <v>328.2</v>
      </c>
      <c r="E3647">
        <v>6</v>
      </c>
      <c r="F3647" t="s">
        <v>52</v>
      </c>
      <c r="G3647">
        <f t="shared" si="112"/>
        <v>12</v>
      </c>
      <c r="H3647" s="4">
        <f t="shared" si="113"/>
        <v>29570</v>
      </c>
    </row>
    <row r="3648" spans="1:8" x14ac:dyDescent="0.25">
      <c r="A3648" t="s">
        <v>4</v>
      </c>
      <c r="B3648" s="1">
        <v>29606</v>
      </c>
      <c r="C3648" s="3">
        <v>0</v>
      </c>
      <c r="D3648">
        <v>327.77</v>
      </c>
      <c r="E3648">
        <v>6</v>
      </c>
      <c r="F3648" t="s">
        <v>52</v>
      </c>
      <c r="G3648">
        <f t="shared" si="112"/>
        <v>1</v>
      </c>
      <c r="H3648" s="4">
        <f t="shared" si="113"/>
        <v>29601</v>
      </c>
    </row>
    <row r="3649" spans="1:8" x14ac:dyDescent="0.25">
      <c r="A3649" t="s">
        <v>4</v>
      </c>
      <c r="B3649" s="1">
        <v>29637</v>
      </c>
      <c r="C3649" s="3">
        <v>0</v>
      </c>
      <c r="D3649">
        <v>327.17</v>
      </c>
      <c r="E3649">
        <v>6</v>
      </c>
      <c r="F3649" t="s">
        <v>52</v>
      </c>
      <c r="G3649">
        <f t="shared" si="112"/>
        <v>2</v>
      </c>
      <c r="H3649" s="4">
        <f t="shared" si="113"/>
        <v>29632</v>
      </c>
    </row>
    <row r="3650" spans="1:8" x14ac:dyDescent="0.25">
      <c r="A3650" t="s">
        <v>4</v>
      </c>
      <c r="B3650" s="1">
        <v>29665</v>
      </c>
      <c r="C3650" s="3">
        <v>0</v>
      </c>
      <c r="D3650">
        <v>326.48</v>
      </c>
      <c r="E3650">
        <v>6</v>
      </c>
      <c r="F3650" t="s">
        <v>52</v>
      </c>
      <c r="G3650">
        <f t="shared" si="112"/>
        <v>3</v>
      </c>
      <c r="H3650" s="4">
        <f t="shared" si="113"/>
        <v>29660</v>
      </c>
    </row>
    <row r="3651" spans="1:8" x14ac:dyDescent="0.25">
      <c r="A3651" t="s">
        <v>4</v>
      </c>
      <c r="B3651" s="1">
        <v>29696</v>
      </c>
      <c r="C3651" s="3">
        <v>0</v>
      </c>
      <c r="D3651">
        <v>325.89</v>
      </c>
      <c r="E3651">
        <v>6</v>
      </c>
      <c r="F3651" t="s">
        <v>52</v>
      </c>
      <c r="G3651">
        <f t="shared" ref="G3651:G3714" si="114">MONTH(B3651)</f>
        <v>4</v>
      </c>
      <c r="H3651" s="4">
        <f t="shared" ref="H3651:H3714" si="115">DATE(YEAR(B3651),MONTH(B3651),15)</f>
        <v>29691</v>
      </c>
    </row>
    <row r="3652" spans="1:8" x14ac:dyDescent="0.25">
      <c r="A3652" t="s">
        <v>4</v>
      </c>
      <c r="B3652" s="1">
        <v>29716</v>
      </c>
      <c r="C3652" s="3">
        <v>0</v>
      </c>
      <c r="D3652">
        <v>325.83</v>
      </c>
      <c r="E3652">
        <v>7</v>
      </c>
      <c r="F3652" t="s">
        <v>52</v>
      </c>
      <c r="G3652">
        <f t="shared" si="114"/>
        <v>5</v>
      </c>
      <c r="H3652" s="4">
        <f t="shared" si="115"/>
        <v>29721</v>
      </c>
    </row>
    <row r="3653" spans="1:8" x14ac:dyDescent="0.25">
      <c r="A3653" t="s">
        <v>4</v>
      </c>
      <c r="B3653" s="1">
        <v>29752</v>
      </c>
      <c r="C3653" s="3">
        <v>0</v>
      </c>
      <c r="D3653">
        <v>326.57</v>
      </c>
      <c r="E3653">
        <v>6</v>
      </c>
      <c r="F3653" t="s">
        <v>52</v>
      </c>
      <c r="G3653">
        <f t="shared" si="114"/>
        <v>6</v>
      </c>
      <c r="H3653" s="4">
        <f t="shared" si="115"/>
        <v>29752</v>
      </c>
    </row>
    <row r="3654" spans="1:8" x14ac:dyDescent="0.25">
      <c r="A3654" t="s">
        <v>4</v>
      </c>
      <c r="B3654" s="1">
        <v>29782</v>
      </c>
      <c r="C3654" s="3">
        <v>0</v>
      </c>
      <c r="D3654">
        <v>327.27</v>
      </c>
      <c r="E3654">
        <v>6</v>
      </c>
      <c r="F3654" t="s">
        <v>52</v>
      </c>
      <c r="G3654">
        <f t="shared" si="114"/>
        <v>7</v>
      </c>
      <c r="H3654" s="4">
        <f t="shared" si="115"/>
        <v>29782</v>
      </c>
    </row>
    <row r="3655" spans="1:8" x14ac:dyDescent="0.25">
      <c r="A3655" t="s">
        <v>4</v>
      </c>
      <c r="B3655" s="1">
        <v>29813</v>
      </c>
      <c r="C3655" s="3">
        <v>0</v>
      </c>
      <c r="D3655">
        <v>328.03</v>
      </c>
      <c r="E3655">
        <v>6</v>
      </c>
      <c r="F3655" t="s">
        <v>52</v>
      </c>
      <c r="G3655">
        <f t="shared" si="114"/>
        <v>8</v>
      </c>
      <c r="H3655" s="4">
        <f t="shared" si="115"/>
        <v>29813</v>
      </c>
    </row>
    <row r="3656" spans="1:8" x14ac:dyDescent="0.25">
      <c r="A3656" t="s">
        <v>4</v>
      </c>
      <c r="B3656" s="1">
        <v>29854</v>
      </c>
      <c r="C3656" s="3">
        <v>0</v>
      </c>
      <c r="D3656">
        <v>328.34</v>
      </c>
      <c r="E3656">
        <v>6</v>
      </c>
      <c r="F3656" t="s">
        <v>52</v>
      </c>
      <c r="G3656">
        <f t="shared" si="114"/>
        <v>9</v>
      </c>
      <c r="H3656" s="4">
        <f t="shared" si="115"/>
        <v>29844</v>
      </c>
    </row>
    <row r="3657" spans="1:8" x14ac:dyDescent="0.25">
      <c r="A3657" t="s">
        <v>4</v>
      </c>
      <c r="B3657" s="1">
        <v>29874</v>
      </c>
      <c r="C3657" s="3">
        <v>0</v>
      </c>
      <c r="D3657">
        <v>328.51</v>
      </c>
      <c r="E3657">
        <v>7</v>
      </c>
      <c r="F3657" t="s">
        <v>52</v>
      </c>
      <c r="G3657">
        <f t="shared" si="114"/>
        <v>10</v>
      </c>
      <c r="H3657" s="4">
        <f t="shared" si="115"/>
        <v>29874</v>
      </c>
    </row>
    <row r="3658" spans="1:8" x14ac:dyDescent="0.25">
      <c r="A3658" t="s">
        <v>4</v>
      </c>
      <c r="B3658" s="1">
        <v>29910</v>
      </c>
      <c r="C3658" s="3">
        <v>0</v>
      </c>
      <c r="D3658">
        <v>328.57</v>
      </c>
      <c r="E3658">
        <v>6</v>
      </c>
      <c r="F3658" t="s">
        <v>52</v>
      </c>
      <c r="G3658">
        <f t="shared" si="114"/>
        <v>11</v>
      </c>
      <c r="H3658" s="4">
        <f t="shared" si="115"/>
        <v>29905</v>
      </c>
    </row>
    <row r="3659" spans="1:8" x14ac:dyDescent="0.25">
      <c r="A3659" t="s">
        <v>4</v>
      </c>
      <c r="B3659" s="1">
        <v>29940</v>
      </c>
      <c r="C3659" s="3">
        <v>0</v>
      </c>
      <c r="D3659">
        <v>328.35</v>
      </c>
      <c r="E3659">
        <v>6</v>
      </c>
      <c r="F3659" t="s">
        <v>52</v>
      </c>
      <c r="G3659">
        <f t="shared" si="114"/>
        <v>12</v>
      </c>
      <c r="H3659" s="4">
        <f t="shared" si="115"/>
        <v>29935</v>
      </c>
    </row>
    <row r="3660" spans="1:8" x14ac:dyDescent="0.25">
      <c r="A3660" t="s">
        <v>4</v>
      </c>
      <c r="B3660" s="1">
        <v>29982</v>
      </c>
      <c r="C3660" s="3">
        <v>0</v>
      </c>
      <c r="D3660">
        <v>327.97</v>
      </c>
      <c r="E3660">
        <v>2</v>
      </c>
      <c r="F3660" t="s">
        <v>52</v>
      </c>
      <c r="G3660">
        <f t="shared" si="114"/>
        <v>1</v>
      </c>
      <c r="H3660" s="4">
        <f t="shared" si="115"/>
        <v>29966</v>
      </c>
    </row>
    <row r="3661" spans="1:8" x14ac:dyDescent="0.25">
      <c r="A3661" t="s">
        <v>4</v>
      </c>
      <c r="B3661" s="1">
        <v>29987</v>
      </c>
      <c r="C3661" s="3">
        <v>0</v>
      </c>
      <c r="D3661">
        <v>328.16</v>
      </c>
      <c r="E3661">
        <v>2</v>
      </c>
      <c r="F3661" t="s">
        <v>52</v>
      </c>
      <c r="G3661">
        <f t="shared" si="114"/>
        <v>2</v>
      </c>
      <c r="H3661" s="4">
        <f t="shared" si="115"/>
        <v>29997</v>
      </c>
    </row>
    <row r="3662" spans="1:8" x14ac:dyDescent="0.25">
      <c r="A3662" t="s">
        <v>4</v>
      </c>
      <c r="B3662" s="1">
        <v>30015</v>
      </c>
      <c r="C3662" s="3">
        <v>0</v>
      </c>
      <c r="D3662">
        <v>328.3</v>
      </c>
      <c r="E3662">
        <v>6</v>
      </c>
      <c r="F3662" t="s">
        <v>52</v>
      </c>
      <c r="G3662">
        <f t="shared" si="114"/>
        <v>3</v>
      </c>
      <c r="H3662" s="4">
        <f t="shared" si="115"/>
        <v>30025</v>
      </c>
    </row>
    <row r="3663" spans="1:8" x14ac:dyDescent="0.25">
      <c r="A3663" t="s">
        <v>4</v>
      </c>
      <c r="B3663" s="1">
        <v>30061</v>
      </c>
      <c r="C3663" s="3">
        <v>0</v>
      </c>
      <c r="D3663">
        <v>328.27</v>
      </c>
      <c r="E3663">
        <v>6</v>
      </c>
      <c r="F3663" t="s">
        <v>52</v>
      </c>
      <c r="G3663">
        <f t="shared" si="114"/>
        <v>4</v>
      </c>
      <c r="H3663" s="4">
        <f t="shared" si="115"/>
        <v>30056</v>
      </c>
    </row>
    <row r="3664" spans="1:8" x14ac:dyDescent="0.25">
      <c r="A3664" t="s">
        <v>4</v>
      </c>
      <c r="B3664" s="1">
        <v>30091</v>
      </c>
      <c r="C3664" s="3">
        <v>0</v>
      </c>
      <c r="D3664">
        <v>327.26</v>
      </c>
      <c r="E3664">
        <v>7</v>
      </c>
      <c r="F3664" t="s">
        <v>52</v>
      </c>
      <c r="G3664">
        <f t="shared" si="114"/>
        <v>5</v>
      </c>
      <c r="H3664" s="4">
        <f t="shared" si="115"/>
        <v>30086</v>
      </c>
    </row>
    <row r="3665" spans="1:8" x14ac:dyDescent="0.25">
      <c r="A3665" t="s">
        <v>4</v>
      </c>
      <c r="B3665" s="1">
        <v>30117</v>
      </c>
      <c r="C3665" s="3">
        <v>0</v>
      </c>
      <c r="D3665">
        <v>327.29000000000002</v>
      </c>
      <c r="E3665">
        <v>6</v>
      </c>
      <c r="F3665" t="s">
        <v>52</v>
      </c>
      <c r="G3665">
        <f t="shared" si="114"/>
        <v>6</v>
      </c>
      <c r="H3665" s="4">
        <f t="shared" si="115"/>
        <v>30117</v>
      </c>
    </row>
    <row r="3666" spans="1:8" x14ac:dyDescent="0.25">
      <c r="A3666" t="s">
        <v>4</v>
      </c>
      <c r="B3666" s="1">
        <v>30142</v>
      </c>
      <c r="C3666" s="3">
        <v>0</v>
      </c>
      <c r="D3666">
        <v>327.67</v>
      </c>
      <c r="E3666">
        <v>6</v>
      </c>
      <c r="F3666" t="s">
        <v>52</v>
      </c>
      <c r="G3666">
        <f t="shared" si="114"/>
        <v>7</v>
      </c>
      <c r="H3666" s="4">
        <f t="shared" si="115"/>
        <v>30147</v>
      </c>
    </row>
    <row r="3667" spans="1:8" x14ac:dyDescent="0.25">
      <c r="A3667" t="s">
        <v>4</v>
      </c>
      <c r="B3667" s="1">
        <v>30178</v>
      </c>
      <c r="C3667" s="3">
        <v>0</v>
      </c>
      <c r="D3667">
        <v>327.96</v>
      </c>
      <c r="E3667">
        <v>7</v>
      </c>
      <c r="F3667" t="s">
        <v>52</v>
      </c>
      <c r="G3667">
        <f t="shared" si="114"/>
        <v>8</v>
      </c>
      <c r="H3667" s="4">
        <f t="shared" si="115"/>
        <v>30178</v>
      </c>
    </row>
    <row r="3668" spans="1:8" x14ac:dyDescent="0.25">
      <c r="A3668" t="s">
        <v>4</v>
      </c>
      <c r="B3668" s="1">
        <v>30214</v>
      </c>
      <c r="C3668" s="3">
        <v>0</v>
      </c>
      <c r="D3668">
        <v>327.83</v>
      </c>
      <c r="E3668">
        <v>6</v>
      </c>
      <c r="F3668" t="s">
        <v>52</v>
      </c>
      <c r="G3668">
        <f t="shared" si="114"/>
        <v>9</v>
      </c>
      <c r="H3668" s="4">
        <f t="shared" si="115"/>
        <v>30209</v>
      </c>
    </row>
    <row r="3669" spans="1:8" x14ac:dyDescent="0.25">
      <c r="A3669" t="s">
        <v>4</v>
      </c>
      <c r="B3669" s="1">
        <v>30244</v>
      </c>
      <c r="C3669" s="3">
        <v>0</v>
      </c>
      <c r="D3669">
        <v>327.56</v>
      </c>
      <c r="E3669">
        <v>6</v>
      </c>
      <c r="F3669" t="s">
        <v>52</v>
      </c>
      <c r="G3669">
        <f t="shared" si="114"/>
        <v>10</v>
      </c>
      <c r="H3669" s="4">
        <f t="shared" si="115"/>
        <v>30239</v>
      </c>
    </row>
    <row r="3670" spans="1:8" x14ac:dyDescent="0.25">
      <c r="A3670" t="s">
        <v>4</v>
      </c>
      <c r="B3670" s="1">
        <v>30270</v>
      </c>
      <c r="C3670" s="3">
        <v>0</v>
      </c>
      <c r="D3670">
        <v>327.23</v>
      </c>
      <c r="E3670">
        <v>7</v>
      </c>
      <c r="F3670" t="s">
        <v>52</v>
      </c>
      <c r="G3670">
        <f t="shared" si="114"/>
        <v>11</v>
      </c>
      <c r="H3670" s="4">
        <f t="shared" si="115"/>
        <v>30270</v>
      </c>
    </row>
    <row r="3671" spans="1:8" x14ac:dyDescent="0.25">
      <c r="A3671" t="s">
        <v>4</v>
      </c>
      <c r="B3671" s="1">
        <v>30310</v>
      </c>
      <c r="C3671" s="3">
        <v>0</v>
      </c>
      <c r="D3671">
        <v>326.60000000000002</v>
      </c>
      <c r="E3671">
        <v>7</v>
      </c>
      <c r="F3671" t="s">
        <v>52</v>
      </c>
      <c r="G3671">
        <f t="shared" si="114"/>
        <v>12</v>
      </c>
      <c r="H3671" s="4">
        <f t="shared" si="115"/>
        <v>30300</v>
      </c>
    </row>
    <row r="3672" spans="1:8" x14ac:dyDescent="0.25">
      <c r="A3672" t="s">
        <v>4</v>
      </c>
      <c r="B3672" s="1">
        <v>30317</v>
      </c>
      <c r="C3672" s="3">
        <v>0</v>
      </c>
      <c r="D3672">
        <v>326.47000000000003</v>
      </c>
      <c r="E3672">
        <v>1</v>
      </c>
      <c r="F3672" t="s">
        <v>52</v>
      </c>
      <c r="G3672">
        <f t="shared" si="114"/>
        <v>1</v>
      </c>
      <c r="H3672" s="4">
        <f t="shared" si="115"/>
        <v>30331</v>
      </c>
    </row>
    <row r="3673" spans="1:8" x14ac:dyDescent="0.25">
      <c r="A3673" t="s">
        <v>4</v>
      </c>
      <c r="B3673" s="1">
        <v>30352</v>
      </c>
      <c r="C3673" s="3">
        <v>0</v>
      </c>
      <c r="D3673">
        <v>326.16000000000003</v>
      </c>
      <c r="E3673">
        <v>7</v>
      </c>
      <c r="F3673" t="s">
        <v>52</v>
      </c>
      <c r="G3673">
        <f t="shared" si="114"/>
        <v>2</v>
      </c>
      <c r="H3673" s="4">
        <f t="shared" si="115"/>
        <v>30362</v>
      </c>
    </row>
    <row r="3674" spans="1:8" x14ac:dyDescent="0.25">
      <c r="A3674" t="s">
        <v>4</v>
      </c>
      <c r="B3674" s="1">
        <v>30395</v>
      </c>
      <c r="C3674" s="3">
        <v>0</v>
      </c>
      <c r="D3674">
        <v>326.07</v>
      </c>
      <c r="E3674">
        <v>6</v>
      </c>
      <c r="F3674" t="s">
        <v>52</v>
      </c>
      <c r="G3674">
        <f t="shared" si="114"/>
        <v>3</v>
      </c>
      <c r="H3674" s="4">
        <f t="shared" si="115"/>
        <v>30390</v>
      </c>
    </row>
    <row r="3675" spans="1:8" x14ac:dyDescent="0.25">
      <c r="A3675" t="s">
        <v>4</v>
      </c>
      <c r="B3675" s="1">
        <v>30426</v>
      </c>
      <c r="C3675" s="3">
        <v>0</v>
      </c>
      <c r="D3675">
        <v>324.76</v>
      </c>
      <c r="E3675">
        <v>7</v>
      </c>
      <c r="F3675" t="s">
        <v>52</v>
      </c>
      <c r="G3675">
        <f t="shared" si="114"/>
        <v>4</v>
      </c>
      <c r="H3675" s="4">
        <f t="shared" si="115"/>
        <v>30421</v>
      </c>
    </row>
    <row r="3676" spans="1:8" x14ac:dyDescent="0.25">
      <c r="A3676" t="s">
        <v>4</v>
      </c>
      <c r="B3676" s="1">
        <v>30456</v>
      </c>
      <c r="C3676" s="3">
        <v>0</v>
      </c>
      <c r="D3676">
        <v>323.33999999999997</v>
      </c>
      <c r="E3676">
        <v>6</v>
      </c>
      <c r="F3676" t="s">
        <v>52</v>
      </c>
      <c r="G3676">
        <f t="shared" si="114"/>
        <v>5</v>
      </c>
      <c r="H3676" s="4">
        <f t="shared" si="115"/>
        <v>30451</v>
      </c>
    </row>
    <row r="3677" spans="1:8" x14ac:dyDescent="0.25">
      <c r="A3677" t="s">
        <v>4</v>
      </c>
      <c r="B3677" s="1">
        <v>30482</v>
      </c>
      <c r="C3677" s="3">
        <v>0</v>
      </c>
      <c r="D3677">
        <v>323.38</v>
      </c>
      <c r="E3677">
        <v>6</v>
      </c>
      <c r="F3677" t="s">
        <v>52</v>
      </c>
      <c r="G3677">
        <f t="shared" si="114"/>
        <v>6</v>
      </c>
      <c r="H3677" s="4">
        <f t="shared" si="115"/>
        <v>30482</v>
      </c>
    </row>
    <row r="3678" spans="1:8" x14ac:dyDescent="0.25">
      <c r="A3678" t="s">
        <v>4</v>
      </c>
      <c r="B3678" s="1">
        <v>30522</v>
      </c>
      <c r="C3678" s="3">
        <v>0</v>
      </c>
      <c r="D3678">
        <v>323.83999999999997</v>
      </c>
      <c r="E3678">
        <v>6</v>
      </c>
      <c r="F3678" t="s">
        <v>52</v>
      </c>
      <c r="G3678">
        <f t="shared" si="114"/>
        <v>7</v>
      </c>
      <c r="H3678" s="4">
        <f t="shared" si="115"/>
        <v>30512</v>
      </c>
    </row>
    <row r="3679" spans="1:8" x14ac:dyDescent="0.25">
      <c r="A3679" t="s">
        <v>4</v>
      </c>
      <c r="B3679" s="1">
        <v>30548</v>
      </c>
      <c r="C3679" s="3">
        <v>0</v>
      </c>
      <c r="D3679">
        <v>323.88</v>
      </c>
      <c r="E3679">
        <v>6</v>
      </c>
      <c r="F3679" t="s">
        <v>52</v>
      </c>
      <c r="G3679">
        <f t="shared" si="114"/>
        <v>8</v>
      </c>
      <c r="H3679" s="4">
        <f t="shared" si="115"/>
        <v>30543</v>
      </c>
    </row>
    <row r="3680" spans="1:8" x14ac:dyDescent="0.25">
      <c r="A3680" t="s">
        <v>4</v>
      </c>
      <c r="B3680" s="1">
        <v>30574</v>
      </c>
      <c r="C3680" s="3">
        <v>0</v>
      </c>
      <c r="D3680">
        <v>323.56</v>
      </c>
      <c r="E3680">
        <v>6</v>
      </c>
      <c r="F3680" t="s">
        <v>52</v>
      </c>
      <c r="G3680">
        <f t="shared" si="114"/>
        <v>9</v>
      </c>
      <c r="H3680" s="4">
        <f t="shared" si="115"/>
        <v>30574</v>
      </c>
    </row>
    <row r="3681" spans="1:8" x14ac:dyDescent="0.25">
      <c r="A3681" t="s">
        <v>4</v>
      </c>
      <c r="B3681" s="1">
        <v>30614</v>
      </c>
      <c r="C3681" s="3">
        <v>0</v>
      </c>
      <c r="D3681">
        <v>322.92</v>
      </c>
      <c r="E3681">
        <v>6</v>
      </c>
      <c r="F3681" t="s">
        <v>52</v>
      </c>
      <c r="G3681">
        <f t="shared" si="114"/>
        <v>10</v>
      </c>
      <c r="H3681" s="4">
        <f t="shared" si="115"/>
        <v>30604</v>
      </c>
    </row>
    <row r="3682" spans="1:8" x14ac:dyDescent="0.25">
      <c r="A3682" t="s">
        <v>4</v>
      </c>
      <c r="B3682" s="1">
        <v>30630</v>
      </c>
      <c r="C3682" s="3">
        <v>0</v>
      </c>
      <c r="D3682">
        <v>322.54000000000002</v>
      </c>
      <c r="E3682">
        <v>7</v>
      </c>
      <c r="F3682" t="s">
        <v>52</v>
      </c>
      <c r="G3682">
        <f t="shared" si="114"/>
        <v>11</v>
      </c>
      <c r="H3682" s="4">
        <f t="shared" si="115"/>
        <v>30635</v>
      </c>
    </row>
    <row r="3683" spans="1:8" x14ac:dyDescent="0.25">
      <c r="A3683" t="s">
        <v>4</v>
      </c>
      <c r="B3683" s="1">
        <v>30681</v>
      </c>
      <c r="C3683" s="3">
        <v>0</v>
      </c>
      <c r="D3683">
        <v>321.35000000000002</v>
      </c>
      <c r="E3683">
        <v>2</v>
      </c>
      <c r="F3683" t="s">
        <v>52</v>
      </c>
      <c r="G3683">
        <f t="shared" si="114"/>
        <v>12</v>
      </c>
      <c r="H3683" s="4">
        <f t="shared" si="115"/>
        <v>30665</v>
      </c>
    </row>
    <row r="3684" spans="1:8" x14ac:dyDescent="0.25">
      <c r="A3684" t="s">
        <v>4</v>
      </c>
      <c r="B3684" s="1">
        <v>30712</v>
      </c>
      <c r="C3684" s="3">
        <v>0</v>
      </c>
      <c r="D3684">
        <v>320.95</v>
      </c>
      <c r="E3684">
        <v>6</v>
      </c>
      <c r="F3684" t="s">
        <v>52</v>
      </c>
      <c r="G3684">
        <f t="shared" si="114"/>
        <v>1</v>
      </c>
      <c r="H3684" s="4">
        <f t="shared" si="115"/>
        <v>30696</v>
      </c>
    </row>
    <row r="3685" spans="1:8" x14ac:dyDescent="0.25">
      <c r="A3685" t="s">
        <v>4</v>
      </c>
      <c r="B3685" s="1">
        <v>30717</v>
      </c>
      <c r="C3685" s="3">
        <v>0</v>
      </c>
      <c r="D3685">
        <v>321</v>
      </c>
      <c r="E3685">
        <v>5</v>
      </c>
      <c r="F3685" t="s">
        <v>52</v>
      </c>
      <c r="G3685">
        <f t="shared" si="114"/>
        <v>2</v>
      </c>
      <c r="H3685" s="4">
        <f t="shared" si="115"/>
        <v>30727</v>
      </c>
    </row>
    <row r="3686" spans="1:8" x14ac:dyDescent="0.25">
      <c r="A3686" t="s">
        <v>4</v>
      </c>
      <c r="B3686" s="1">
        <v>30756</v>
      </c>
      <c r="C3686" s="3">
        <v>0</v>
      </c>
      <c r="D3686">
        <v>320.69</v>
      </c>
      <c r="E3686">
        <v>6</v>
      </c>
      <c r="F3686" t="s">
        <v>52</v>
      </c>
      <c r="G3686">
        <f t="shared" si="114"/>
        <v>3</v>
      </c>
      <c r="H3686" s="4">
        <f t="shared" si="115"/>
        <v>30756</v>
      </c>
    </row>
    <row r="3687" spans="1:8" x14ac:dyDescent="0.25">
      <c r="A3687" t="s">
        <v>4</v>
      </c>
      <c r="B3687" s="1">
        <v>30792</v>
      </c>
      <c r="C3687" s="3">
        <v>0</v>
      </c>
      <c r="D3687">
        <v>319.51</v>
      </c>
      <c r="E3687">
        <v>7</v>
      </c>
      <c r="F3687" t="s">
        <v>52</v>
      </c>
      <c r="G3687">
        <f t="shared" si="114"/>
        <v>4</v>
      </c>
      <c r="H3687" s="4">
        <f t="shared" si="115"/>
        <v>30787</v>
      </c>
    </row>
    <row r="3688" spans="1:8" x14ac:dyDescent="0.25">
      <c r="A3688" t="s">
        <v>4</v>
      </c>
      <c r="B3688" s="1">
        <v>30822</v>
      </c>
      <c r="C3688" s="3">
        <v>0</v>
      </c>
      <c r="D3688">
        <v>317.64999999999998</v>
      </c>
      <c r="E3688">
        <v>7</v>
      </c>
      <c r="F3688" t="s">
        <v>52</v>
      </c>
      <c r="G3688">
        <f t="shared" si="114"/>
        <v>5</v>
      </c>
      <c r="H3688" s="4">
        <f t="shared" si="115"/>
        <v>30817</v>
      </c>
    </row>
    <row r="3689" spans="1:8" x14ac:dyDescent="0.25">
      <c r="A3689" t="s">
        <v>4</v>
      </c>
      <c r="B3689" s="1">
        <v>30848</v>
      </c>
      <c r="C3689" s="3">
        <v>0</v>
      </c>
      <c r="D3689">
        <v>317.23</v>
      </c>
      <c r="E3689">
        <v>7</v>
      </c>
      <c r="F3689" t="s">
        <v>52</v>
      </c>
      <c r="G3689">
        <f t="shared" si="114"/>
        <v>6</v>
      </c>
      <c r="H3689" s="4">
        <f t="shared" si="115"/>
        <v>30848</v>
      </c>
    </row>
    <row r="3690" spans="1:8" x14ac:dyDescent="0.25">
      <c r="A3690" t="s">
        <v>4</v>
      </c>
      <c r="B3690" s="1">
        <v>30878</v>
      </c>
      <c r="C3690" s="3">
        <v>0</v>
      </c>
      <c r="D3690">
        <v>317.83</v>
      </c>
      <c r="E3690">
        <v>6</v>
      </c>
      <c r="F3690" t="s">
        <v>52</v>
      </c>
      <c r="G3690">
        <f t="shared" si="114"/>
        <v>7</v>
      </c>
      <c r="H3690" s="4">
        <f t="shared" si="115"/>
        <v>30878</v>
      </c>
    </row>
    <row r="3691" spans="1:8" x14ac:dyDescent="0.25">
      <c r="A3691" t="s">
        <v>4</v>
      </c>
      <c r="B3691" s="1">
        <v>30904</v>
      </c>
      <c r="C3691" s="3">
        <v>0</v>
      </c>
      <c r="D3691">
        <v>318.26</v>
      </c>
      <c r="E3691">
        <v>6</v>
      </c>
      <c r="F3691" t="s">
        <v>52</v>
      </c>
      <c r="G3691">
        <f t="shared" si="114"/>
        <v>8</v>
      </c>
      <c r="H3691" s="4">
        <f t="shared" si="115"/>
        <v>30909</v>
      </c>
    </row>
    <row r="3692" spans="1:8" x14ac:dyDescent="0.25">
      <c r="A3692" t="s">
        <v>4</v>
      </c>
      <c r="B3692" s="1">
        <v>30950</v>
      </c>
      <c r="C3692" s="3">
        <v>0</v>
      </c>
      <c r="D3692">
        <v>318.04000000000002</v>
      </c>
      <c r="E3692">
        <v>6</v>
      </c>
      <c r="F3692" t="s">
        <v>52</v>
      </c>
      <c r="G3692">
        <f t="shared" si="114"/>
        <v>9</v>
      </c>
      <c r="H3692" s="4">
        <f t="shared" si="115"/>
        <v>30940</v>
      </c>
    </row>
    <row r="3693" spans="1:8" x14ac:dyDescent="0.25">
      <c r="A3693" t="s">
        <v>4</v>
      </c>
      <c r="B3693" s="1">
        <v>30970</v>
      </c>
      <c r="C3693" s="3">
        <v>0</v>
      </c>
      <c r="D3693">
        <v>317.52</v>
      </c>
      <c r="E3693">
        <v>7</v>
      </c>
      <c r="F3693" t="s">
        <v>52</v>
      </c>
      <c r="G3693">
        <f t="shared" si="114"/>
        <v>10</v>
      </c>
      <c r="H3693" s="4">
        <f t="shared" si="115"/>
        <v>30970</v>
      </c>
    </row>
    <row r="3694" spans="1:8" x14ac:dyDescent="0.25">
      <c r="A3694" t="s">
        <v>4</v>
      </c>
      <c r="B3694" s="1">
        <v>31006</v>
      </c>
      <c r="C3694" s="3">
        <v>0</v>
      </c>
      <c r="D3694">
        <v>316.89999999999998</v>
      </c>
      <c r="E3694">
        <v>6</v>
      </c>
      <c r="F3694" t="s">
        <v>52</v>
      </c>
      <c r="G3694">
        <f t="shared" si="114"/>
        <v>11</v>
      </c>
      <c r="H3694" s="4">
        <f t="shared" si="115"/>
        <v>31001</v>
      </c>
    </row>
    <row r="3695" spans="1:8" x14ac:dyDescent="0.25">
      <c r="A3695" t="s">
        <v>4</v>
      </c>
      <c r="B3695" s="1">
        <v>31051</v>
      </c>
      <c r="C3695" s="3">
        <v>0</v>
      </c>
      <c r="D3695">
        <v>314.98</v>
      </c>
      <c r="E3695">
        <v>1</v>
      </c>
      <c r="F3695" t="s">
        <v>52</v>
      </c>
      <c r="G3695">
        <f t="shared" si="114"/>
        <v>1</v>
      </c>
      <c r="H3695" s="4">
        <f t="shared" si="115"/>
        <v>31062</v>
      </c>
    </row>
    <row r="3696" spans="1:8" x14ac:dyDescent="0.25">
      <c r="A3696" t="s">
        <v>4</v>
      </c>
      <c r="B3696" s="1">
        <v>31082</v>
      </c>
      <c r="C3696" s="3">
        <v>0</v>
      </c>
      <c r="D3696">
        <v>315</v>
      </c>
      <c r="E3696">
        <v>2</v>
      </c>
      <c r="F3696" t="s">
        <v>52</v>
      </c>
      <c r="G3696">
        <f t="shared" si="114"/>
        <v>2</v>
      </c>
      <c r="H3696" s="4">
        <f t="shared" si="115"/>
        <v>31093</v>
      </c>
    </row>
    <row r="3697" spans="1:8" x14ac:dyDescent="0.25">
      <c r="A3697" t="s">
        <v>4</v>
      </c>
      <c r="B3697" s="1">
        <v>31135</v>
      </c>
      <c r="C3697" s="3">
        <v>0</v>
      </c>
      <c r="D3697">
        <v>315.95999999999998</v>
      </c>
      <c r="E3697">
        <v>2</v>
      </c>
      <c r="F3697" t="s">
        <v>52</v>
      </c>
      <c r="G3697">
        <f t="shared" si="114"/>
        <v>3</v>
      </c>
      <c r="H3697" s="4">
        <f t="shared" si="115"/>
        <v>31121</v>
      </c>
    </row>
    <row r="3698" spans="1:8" x14ac:dyDescent="0.25">
      <c r="A3698" t="s">
        <v>4</v>
      </c>
      <c r="B3698" s="1">
        <v>31152</v>
      </c>
      <c r="C3698" s="3">
        <v>0</v>
      </c>
      <c r="D3698">
        <v>316.18</v>
      </c>
      <c r="E3698">
        <v>6</v>
      </c>
      <c r="F3698" t="s">
        <v>52</v>
      </c>
      <c r="G3698">
        <f t="shared" si="114"/>
        <v>4</v>
      </c>
      <c r="H3698" s="4">
        <f t="shared" si="115"/>
        <v>31152</v>
      </c>
    </row>
    <row r="3699" spans="1:8" x14ac:dyDescent="0.25">
      <c r="A3699" t="s">
        <v>4</v>
      </c>
      <c r="B3699" s="1">
        <v>31187</v>
      </c>
      <c r="C3699" s="3">
        <v>0</v>
      </c>
      <c r="D3699">
        <v>316.14999999999998</v>
      </c>
      <c r="E3699">
        <v>6</v>
      </c>
      <c r="F3699" t="s">
        <v>52</v>
      </c>
      <c r="G3699">
        <f t="shared" si="114"/>
        <v>5</v>
      </c>
      <c r="H3699" s="4">
        <f t="shared" si="115"/>
        <v>31182</v>
      </c>
    </row>
    <row r="3700" spans="1:8" x14ac:dyDescent="0.25">
      <c r="A3700" t="s">
        <v>4</v>
      </c>
      <c r="B3700" s="1">
        <v>31203</v>
      </c>
      <c r="C3700" s="3">
        <v>0</v>
      </c>
      <c r="D3700">
        <v>315.85000000000002</v>
      </c>
      <c r="E3700">
        <v>6</v>
      </c>
      <c r="F3700" t="s">
        <v>52</v>
      </c>
      <c r="G3700">
        <f t="shared" si="114"/>
        <v>6</v>
      </c>
      <c r="H3700" s="4">
        <f t="shared" si="115"/>
        <v>31213</v>
      </c>
    </row>
    <row r="3701" spans="1:8" x14ac:dyDescent="0.25">
      <c r="A3701" t="s">
        <v>4</v>
      </c>
      <c r="B3701" s="1">
        <v>31243</v>
      </c>
      <c r="C3701" s="3">
        <v>0</v>
      </c>
      <c r="D3701">
        <v>316.3</v>
      </c>
      <c r="E3701">
        <v>6</v>
      </c>
      <c r="F3701" t="s">
        <v>52</v>
      </c>
      <c r="G3701">
        <f t="shared" si="114"/>
        <v>7</v>
      </c>
      <c r="H3701" s="4">
        <f t="shared" si="115"/>
        <v>31243</v>
      </c>
    </row>
    <row r="3702" spans="1:8" x14ac:dyDescent="0.25">
      <c r="A3702" t="s">
        <v>4</v>
      </c>
      <c r="B3702" s="1">
        <v>31274</v>
      </c>
      <c r="C3702" s="3">
        <v>0</v>
      </c>
      <c r="D3702">
        <v>316.81</v>
      </c>
      <c r="E3702">
        <v>6</v>
      </c>
      <c r="F3702" t="s">
        <v>52</v>
      </c>
      <c r="G3702">
        <f t="shared" si="114"/>
        <v>8</v>
      </c>
      <c r="H3702" s="4">
        <f t="shared" si="115"/>
        <v>31274</v>
      </c>
    </row>
    <row r="3703" spans="1:8" x14ac:dyDescent="0.25">
      <c r="A3703" t="s">
        <v>4</v>
      </c>
      <c r="B3703" s="1">
        <v>31300</v>
      </c>
      <c r="C3703" s="3">
        <v>0</v>
      </c>
      <c r="D3703">
        <v>317.13</v>
      </c>
      <c r="E3703">
        <v>6</v>
      </c>
      <c r="F3703" t="s">
        <v>52</v>
      </c>
      <c r="G3703">
        <f t="shared" si="114"/>
        <v>9</v>
      </c>
      <c r="H3703" s="4">
        <f t="shared" si="115"/>
        <v>31305</v>
      </c>
    </row>
    <row r="3704" spans="1:8" x14ac:dyDescent="0.25">
      <c r="A3704" t="s">
        <v>4</v>
      </c>
      <c r="B3704" s="1">
        <v>31330</v>
      </c>
      <c r="C3704" s="3">
        <v>0</v>
      </c>
      <c r="D3704">
        <v>317.11</v>
      </c>
      <c r="E3704">
        <v>7</v>
      </c>
      <c r="F3704" t="s">
        <v>52</v>
      </c>
      <c r="G3704">
        <f t="shared" si="114"/>
        <v>10</v>
      </c>
      <c r="H3704" s="4">
        <f t="shared" si="115"/>
        <v>31335</v>
      </c>
    </row>
    <row r="3705" spans="1:8" x14ac:dyDescent="0.25">
      <c r="A3705" t="s">
        <v>4</v>
      </c>
      <c r="B3705" s="1">
        <v>31370</v>
      </c>
      <c r="C3705" s="3">
        <v>0</v>
      </c>
      <c r="D3705">
        <v>316.72000000000003</v>
      </c>
      <c r="E3705">
        <v>5</v>
      </c>
      <c r="F3705" t="s">
        <v>52</v>
      </c>
      <c r="G3705">
        <f t="shared" si="114"/>
        <v>11</v>
      </c>
      <c r="H3705" s="4">
        <f t="shared" si="115"/>
        <v>31366</v>
      </c>
    </row>
    <row r="3706" spans="1:8" x14ac:dyDescent="0.25">
      <c r="A3706" t="s">
        <v>4</v>
      </c>
      <c r="B3706" s="1">
        <v>31405</v>
      </c>
      <c r="C3706" s="3">
        <v>0</v>
      </c>
      <c r="D3706">
        <v>316.67</v>
      </c>
      <c r="E3706">
        <v>1</v>
      </c>
      <c r="F3706" t="s">
        <v>52</v>
      </c>
      <c r="G3706">
        <f t="shared" si="114"/>
        <v>12</v>
      </c>
      <c r="H3706" s="4">
        <f t="shared" si="115"/>
        <v>31396</v>
      </c>
    </row>
    <row r="3707" spans="1:8" x14ac:dyDescent="0.25">
      <c r="A3707" t="s">
        <v>4</v>
      </c>
      <c r="B3707" s="1">
        <v>31442</v>
      </c>
      <c r="C3707" s="3">
        <v>0</v>
      </c>
      <c r="D3707">
        <v>316.72000000000003</v>
      </c>
      <c r="E3707">
        <v>2</v>
      </c>
      <c r="F3707" t="s">
        <v>52</v>
      </c>
      <c r="G3707">
        <f t="shared" si="114"/>
        <v>1</v>
      </c>
      <c r="H3707" s="4">
        <f t="shared" si="115"/>
        <v>31427</v>
      </c>
    </row>
    <row r="3708" spans="1:8" x14ac:dyDescent="0.25">
      <c r="A3708" t="s">
        <v>4</v>
      </c>
      <c r="B3708" s="1">
        <v>31448</v>
      </c>
      <c r="C3708" s="3">
        <v>0</v>
      </c>
      <c r="D3708">
        <v>316.76</v>
      </c>
      <c r="E3708">
        <v>2</v>
      </c>
      <c r="F3708" t="s">
        <v>52</v>
      </c>
      <c r="G3708">
        <f t="shared" si="114"/>
        <v>2</v>
      </c>
      <c r="H3708" s="4">
        <f t="shared" si="115"/>
        <v>31458</v>
      </c>
    </row>
    <row r="3709" spans="1:8" x14ac:dyDescent="0.25">
      <c r="A3709" t="s">
        <v>4</v>
      </c>
      <c r="B3709" s="1">
        <v>31502</v>
      </c>
      <c r="C3709" s="3">
        <v>0</v>
      </c>
      <c r="D3709">
        <v>317.14</v>
      </c>
      <c r="E3709">
        <v>7</v>
      </c>
      <c r="F3709" t="s">
        <v>52</v>
      </c>
      <c r="G3709">
        <f t="shared" si="114"/>
        <v>3</v>
      </c>
      <c r="H3709" s="4">
        <f t="shared" si="115"/>
        <v>31486</v>
      </c>
    </row>
    <row r="3710" spans="1:8" x14ac:dyDescent="0.25">
      <c r="A3710" t="s">
        <v>4</v>
      </c>
      <c r="B3710" s="1">
        <v>31522</v>
      </c>
      <c r="C3710" s="3">
        <v>0</v>
      </c>
      <c r="D3710">
        <v>316.10000000000002</v>
      </c>
      <c r="E3710">
        <v>6</v>
      </c>
      <c r="F3710" t="s">
        <v>52</v>
      </c>
      <c r="G3710">
        <f t="shared" si="114"/>
        <v>4</v>
      </c>
      <c r="H3710" s="4">
        <f t="shared" si="115"/>
        <v>31517</v>
      </c>
    </row>
    <row r="3711" spans="1:8" x14ac:dyDescent="0.25">
      <c r="A3711" t="s">
        <v>4</v>
      </c>
      <c r="B3711" s="1">
        <v>31547</v>
      </c>
      <c r="C3711" s="3">
        <v>0</v>
      </c>
      <c r="D3711">
        <v>315.35000000000002</v>
      </c>
      <c r="E3711">
        <v>6</v>
      </c>
      <c r="F3711" t="s">
        <v>52</v>
      </c>
      <c r="G3711">
        <f t="shared" si="114"/>
        <v>5</v>
      </c>
      <c r="H3711" s="4">
        <f t="shared" si="115"/>
        <v>31547</v>
      </c>
    </row>
    <row r="3712" spans="1:8" x14ac:dyDescent="0.25">
      <c r="A3712" t="s">
        <v>4</v>
      </c>
      <c r="B3712" s="1">
        <v>31573</v>
      </c>
      <c r="C3712" s="3">
        <v>0</v>
      </c>
      <c r="D3712">
        <v>315.69</v>
      </c>
      <c r="E3712">
        <v>6</v>
      </c>
      <c r="F3712" t="s">
        <v>52</v>
      </c>
      <c r="G3712">
        <f t="shared" si="114"/>
        <v>6</v>
      </c>
      <c r="H3712" s="4">
        <f t="shared" si="115"/>
        <v>31578</v>
      </c>
    </row>
    <row r="3713" spans="1:8" x14ac:dyDescent="0.25">
      <c r="A3713" t="s">
        <v>4</v>
      </c>
      <c r="B3713" s="1">
        <v>31598</v>
      </c>
      <c r="C3713" s="3">
        <v>0</v>
      </c>
      <c r="D3713">
        <v>315.93</v>
      </c>
      <c r="E3713">
        <v>6</v>
      </c>
      <c r="F3713" t="s">
        <v>52</v>
      </c>
      <c r="G3713">
        <f t="shared" si="114"/>
        <v>7</v>
      </c>
      <c r="H3713" s="4">
        <f t="shared" si="115"/>
        <v>31608</v>
      </c>
    </row>
    <row r="3714" spans="1:8" x14ac:dyDescent="0.25">
      <c r="A3714" t="s">
        <v>4</v>
      </c>
      <c r="B3714" s="1">
        <v>31655</v>
      </c>
      <c r="C3714" s="3">
        <v>0</v>
      </c>
      <c r="D3714">
        <v>316.12</v>
      </c>
      <c r="E3714">
        <v>6</v>
      </c>
      <c r="F3714" t="s">
        <v>52</v>
      </c>
      <c r="G3714">
        <f t="shared" si="114"/>
        <v>8</v>
      </c>
      <c r="H3714" s="4">
        <f t="shared" si="115"/>
        <v>31639</v>
      </c>
    </row>
    <row r="3715" spans="1:8" x14ac:dyDescent="0.25">
      <c r="A3715" t="s">
        <v>4</v>
      </c>
      <c r="B3715" s="1">
        <v>31675</v>
      </c>
      <c r="C3715" s="3">
        <v>0</v>
      </c>
      <c r="D3715">
        <v>315.97000000000003</v>
      </c>
      <c r="E3715">
        <v>6</v>
      </c>
      <c r="F3715" t="s">
        <v>52</v>
      </c>
      <c r="G3715">
        <f t="shared" ref="G3715:G3778" si="116">MONTH(B3715)</f>
        <v>9</v>
      </c>
      <c r="H3715" s="4">
        <f t="shared" ref="H3715:H3778" si="117">DATE(YEAR(B3715),MONTH(B3715),15)</f>
        <v>31670</v>
      </c>
    </row>
    <row r="3716" spans="1:8" x14ac:dyDescent="0.25">
      <c r="A3716" t="s">
        <v>4</v>
      </c>
      <c r="B3716" s="1">
        <v>31710</v>
      </c>
      <c r="C3716" s="3">
        <v>0</v>
      </c>
      <c r="D3716">
        <v>315.64</v>
      </c>
      <c r="E3716">
        <v>6</v>
      </c>
      <c r="F3716" t="s">
        <v>52</v>
      </c>
      <c r="G3716">
        <f t="shared" si="116"/>
        <v>10</v>
      </c>
      <c r="H3716" s="4">
        <f t="shared" si="117"/>
        <v>31700</v>
      </c>
    </row>
    <row r="3717" spans="1:8" x14ac:dyDescent="0.25">
      <c r="A3717" t="s">
        <v>4</v>
      </c>
      <c r="B3717" s="1">
        <v>31741</v>
      </c>
      <c r="C3717" s="3">
        <v>0</v>
      </c>
      <c r="D3717">
        <v>315.25</v>
      </c>
      <c r="E3717">
        <v>5</v>
      </c>
      <c r="F3717" t="s">
        <v>52</v>
      </c>
      <c r="G3717">
        <f t="shared" si="116"/>
        <v>11</v>
      </c>
      <c r="H3717" s="4">
        <f t="shared" si="117"/>
        <v>31731</v>
      </c>
    </row>
    <row r="3718" spans="1:8" x14ac:dyDescent="0.25">
      <c r="A3718" t="s">
        <v>4</v>
      </c>
      <c r="B3718" s="1">
        <v>31769</v>
      </c>
      <c r="C3718" s="3">
        <v>0</v>
      </c>
      <c r="D3718">
        <v>314.32</v>
      </c>
      <c r="E3718">
        <v>1</v>
      </c>
      <c r="F3718" t="s">
        <v>52</v>
      </c>
      <c r="G3718">
        <f t="shared" si="116"/>
        <v>12</v>
      </c>
      <c r="H3718" s="4">
        <f t="shared" si="117"/>
        <v>31761</v>
      </c>
    </row>
    <row r="3719" spans="1:8" x14ac:dyDescent="0.25">
      <c r="A3719" t="s">
        <v>4</v>
      </c>
      <c r="B3719" s="1">
        <v>31805</v>
      </c>
      <c r="C3719" s="3">
        <v>0</v>
      </c>
      <c r="D3719">
        <v>313.60000000000002</v>
      </c>
      <c r="E3719">
        <v>2</v>
      </c>
      <c r="F3719" t="s">
        <v>52</v>
      </c>
      <c r="G3719">
        <f t="shared" si="116"/>
        <v>1</v>
      </c>
      <c r="H3719" s="4">
        <f t="shared" si="117"/>
        <v>31792</v>
      </c>
    </row>
    <row r="3720" spans="1:8" x14ac:dyDescent="0.25">
      <c r="A3720" t="s">
        <v>4</v>
      </c>
      <c r="B3720" s="1">
        <v>31833</v>
      </c>
      <c r="C3720" s="3">
        <v>0</v>
      </c>
      <c r="D3720">
        <v>314.14</v>
      </c>
      <c r="E3720">
        <v>1</v>
      </c>
      <c r="F3720" t="s">
        <v>52</v>
      </c>
      <c r="G3720">
        <f t="shared" si="116"/>
        <v>2</v>
      </c>
      <c r="H3720" s="4">
        <f t="shared" si="117"/>
        <v>31823</v>
      </c>
    </row>
    <row r="3721" spans="1:8" x14ac:dyDescent="0.25">
      <c r="A3721" t="s">
        <v>4</v>
      </c>
      <c r="B3721" s="1">
        <v>31863</v>
      </c>
      <c r="C3721" s="3">
        <v>0</v>
      </c>
      <c r="D3721">
        <v>314.70999999999998</v>
      </c>
      <c r="E3721">
        <v>2</v>
      </c>
      <c r="F3721" t="s">
        <v>52</v>
      </c>
      <c r="G3721">
        <f t="shared" si="116"/>
        <v>3</v>
      </c>
      <c r="H3721" s="4">
        <f t="shared" si="117"/>
        <v>31851</v>
      </c>
    </row>
    <row r="3722" spans="1:8" x14ac:dyDescent="0.25">
      <c r="A3722" t="s">
        <v>4</v>
      </c>
      <c r="B3722" s="1">
        <v>31882</v>
      </c>
      <c r="C3722" s="3">
        <v>0</v>
      </c>
      <c r="D3722">
        <v>314.7</v>
      </c>
      <c r="E3722">
        <v>6</v>
      </c>
      <c r="F3722" t="s">
        <v>52</v>
      </c>
      <c r="G3722">
        <f t="shared" si="116"/>
        <v>4</v>
      </c>
      <c r="H3722" s="4">
        <f t="shared" si="117"/>
        <v>31882</v>
      </c>
    </row>
    <row r="3723" spans="1:8" x14ac:dyDescent="0.25">
      <c r="A3723" t="s">
        <v>4</v>
      </c>
      <c r="B3723" s="1">
        <v>31907</v>
      </c>
      <c r="C3723" s="3">
        <v>0</v>
      </c>
      <c r="D3723">
        <v>314.38</v>
      </c>
      <c r="E3723">
        <v>6</v>
      </c>
      <c r="F3723" t="s">
        <v>52</v>
      </c>
      <c r="G3723">
        <f t="shared" si="116"/>
        <v>5</v>
      </c>
      <c r="H3723" s="4">
        <f t="shared" si="117"/>
        <v>31912</v>
      </c>
    </row>
    <row r="3724" spans="1:8" x14ac:dyDescent="0.25">
      <c r="A3724" t="s">
        <v>4</v>
      </c>
      <c r="B3724" s="1">
        <v>31943</v>
      </c>
      <c r="C3724" s="3">
        <v>0</v>
      </c>
      <c r="D3724">
        <v>314.7</v>
      </c>
      <c r="E3724">
        <v>6</v>
      </c>
      <c r="F3724" t="s">
        <v>52</v>
      </c>
      <c r="G3724">
        <f t="shared" si="116"/>
        <v>6</v>
      </c>
      <c r="H3724" s="4">
        <f t="shared" si="117"/>
        <v>31943</v>
      </c>
    </row>
    <row r="3725" spans="1:8" x14ac:dyDescent="0.25">
      <c r="A3725" t="s">
        <v>4</v>
      </c>
      <c r="B3725" s="1">
        <v>31973</v>
      </c>
      <c r="C3725" s="3">
        <v>0</v>
      </c>
      <c r="D3725">
        <v>315.32</v>
      </c>
      <c r="E3725">
        <v>6</v>
      </c>
      <c r="F3725" t="s">
        <v>52</v>
      </c>
      <c r="G3725">
        <f t="shared" si="116"/>
        <v>7</v>
      </c>
      <c r="H3725" s="4">
        <f t="shared" si="117"/>
        <v>31973</v>
      </c>
    </row>
    <row r="3726" spans="1:8" x14ac:dyDescent="0.25">
      <c r="A3726" t="s">
        <v>4</v>
      </c>
      <c r="B3726" s="1">
        <v>32004</v>
      </c>
      <c r="C3726" s="3">
        <v>0</v>
      </c>
      <c r="D3726">
        <v>315.86</v>
      </c>
      <c r="E3726">
        <v>6</v>
      </c>
      <c r="F3726" t="s">
        <v>52</v>
      </c>
      <c r="G3726">
        <f t="shared" si="116"/>
        <v>8</v>
      </c>
      <c r="H3726" s="4">
        <f t="shared" si="117"/>
        <v>32004</v>
      </c>
    </row>
    <row r="3727" spans="1:8" x14ac:dyDescent="0.25">
      <c r="A3727" t="s">
        <v>4</v>
      </c>
      <c r="B3727" s="1">
        <v>32045</v>
      </c>
      <c r="C3727" s="3">
        <v>0</v>
      </c>
      <c r="D3727">
        <v>316.25</v>
      </c>
      <c r="E3727">
        <v>7</v>
      </c>
      <c r="F3727" t="s">
        <v>52</v>
      </c>
      <c r="G3727">
        <f t="shared" si="116"/>
        <v>9</v>
      </c>
      <c r="H3727" s="4">
        <f t="shared" si="117"/>
        <v>32035</v>
      </c>
    </row>
    <row r="3728" spans="1:8" x14ac:dyDescent="0.25">
      <c r="A3728" t="s">
        <v>4</v>
      </c>
      <c r="B3728" s="1">
        <v>32055</v>
      </c>
      <c r="C3728" s="3">
        <v>0</v>
      </c>
      <c r="D3728">
        <v>316.51</v>
      </c>
      <c r="E3728">
        <v>3</v>
      </c>
      <c r="F3728" t="s">
        <v>52</v>
      </c>
      <c r="G3728">
        <f t="shared" si="116"/>
        <v>10</v>
      </c>
      <c r="H3728" s="4">
        <f t="shared" si="117"/>
        <v>32065</v>
      </c>
    </row>
    <row r="3729" spans="1:8" x14ac:dyDescent="0.25">
      <c r="A3729" t="s">
        <v>4</v>
      </c>
      <c r="B3729" s="1">
        <v>32084</v>
      </c>
      <c r="C3729" s="3">
        <v>0</v>
      </c>
      <c r="D3729">
        <v>316.69</v>
      </c>
      <c r="E3729">
        <v>5</v>
      </c>
      <c r="F3729" t="s">
        <v>52</v>
      </c>
      <c r="G3729">
        <f t="shared" si="116"/>
        <v>11</v>
      </c>
      <c r="H3729" s="4">
        <f t="shared" si="117"/>
        <v>32096</v>
      </c>
    </row>
    <row r="3730" spans="1:8" x14ac:dyDescent="0.25">
      <c r="A3730" t="s">
        <v>4</v>
      </c>
      <c r="B3730" s="1">
        <v>32140</v>
      </c>
      <c r="C3730" s="3">
        <v>0</v>
      </c>
      <c r="D3730">
        <v>316.60000000000002</v>
      </c>
      <c r="E3730">
        <v>2</v>
      </c>
      <c r="F3730" t="s">
        <v>52</v>
      </c>
      <c r="G3730">
        <f t="shared" si="116"/>
        <v>12</v>
      </c>
      <c r="H3730" s="4">
        <f t="shared" si="117"/>
        <v>32126</v>
      </c>
    </row>
    <row r="3731" spans="1:8" x14ac:dyDescent="0.25">
      <c r="A3731" t="s">
        <v>4</v>
      </c>
      <c r="B3731" s="1">
        <v>32147</v>
      </c>
      <c r="C3731" s="3">
        <v>0</v>
      </c>
      <c r="D3731">
        <v>316.63</v>
      </c>
      <c r="E3731">
        <v>7</v>
      </c>
      <c r="F3731" t="s">
        <v>52</v>
      </c>
      <c r="G3731">
        <f t="shared" si="116"/>
        <v>1</v>
      </c>
      <c r="H3731" s="4">
        <f t="shared" si="117"/>
        <v>32157</v>
      </c>
    </row>
    <row r="3732" spans="1:8" x14ac:dyDescent="0.25">
      <c r="A3732" t="s">
        <v>4</v>
      </c>
      <c r="B3732" s="1">
        <v>32183</v>
      </c>
      <c r="C3732" s="3">
        <v>0.5</v>
      </c>
      <c r="D3732">
        <v>317.06</v>
      </c>
      <c r="E3732">
        <v>6</v>
      </c>
      <c r="F3732" t="s">
        <v>52</v>
      </c>
      <c r="G3732">
        <f t="shared" si="116"/>
        <v>2</v>
      </c>
      <c r="H3732" s="4">
        <f t="shared" si="117"/>
        <v>32188</v>
      </c>
    </row>
    <row r="3733" spans="1:8" x14ac:dyDescent="0.25">
      <c r="A3733" t="s">
        <v>4</v>
      </c>
      <c r="B3733" s="1">
        <v>32217</v>
      </c>
      <c r="C3733" s="3">
        <v>0.5</v>
      </c>
      <c r="D3733">
        <v>317.39999999999998</v>
      </c>
      <c r="E3733">
        <v>6</v>
      </c>
      <c r="F3733" t="s">
        <v>52</v>
      </c>
      <c r="G3733">
        <f t="shared" si="116"/>
        <v>3</v>
      </c>
      <c r="H3733" s="4">
        <f t="shared" si="117"/>
        <v>32217</v>
      </c>
    </row>
    <row r="3734" spans="1:8" x14ac:dyDescent="0.25">
      <c r="A3734" t="s">
        <v>4</v>
      </c>
      <c r="B3734" s="1">
        <v>32248</v>
      </c>
      <c r="C3734" s="3">
        <v>0.5</v>
      </c>
      <c r="D3734">
        <v>317.88</v>
      </c>
      <c r="E3734">
        <v>6</v>
      </c>
      <c r="F3734" t="s">
        <v>52</v>
      </c>
      <c r="G3734">
        <f t="shared" si="116"/>
        <v>4</v>
      </c>
      <c r="H3734" s="4">
        <f t="shared" si="117"/>
        <v>32248</v>
      </c>
    </row>
    <row r="3735" spans="1:8" x14ac:dyDescent="0.25">
      <c r="A3735" t="s">
        <v>4</v>
      </c>
      <c r="B3735" s="1">
        <v>32283</v>
      </c>
      <c r="C3735" s="3">
        <v>0.5</v>
      </c>
      <c r="D3735">
        <v>317.97000000000003</v>
      </c>
      <c r="E3735">
        <v>6</v>
      </c>
      <c r="F3735" t="s">
        <v>52</v>
      </c>
      <c r="G3735">
        <f t="shared" si="116"/>
        <v>5</v>
      </c>
      <c r="H3735" s="4">
        <f t="shared" si="117"/>
        <v>32278</v>
      </c>
    </row>
    <row r="3736" spans="1:8" x14ac:dyDescent="0.25">
      <c r="A3736" t="s">
        <v>4</v>
      </c>
      <c r="B3736" s="1">
        <v>32309</v>
      </c>
      <c r="C3736" s="3">
        <v>0.5</v>
      </c>
      <c r="D3736">
        <v>318.36</v>
      </c>
      <c r="E3736">
        <v>6</v>
      </c>
      <c r="F3736" t="s">
        <v>52</v>
      </c>
      <c r="G3736">
        <f t="shared" si="116"/>
        <v>6</v>
      </c>
      <c r="H3736" s="4">
        <f t="shared" si="117"/>
        <v>32309</v>
      </c>
    </row>
    <row r="3737" spans="1:8" x14ac:dyDescent="0.25">
      <c r="A3737" t="s">
        <v>4</v>
      </c>
      <c r="B3737" s="1">
        <v>32339</v>
      </c>
      <c r="C3737" s="3">
        <v>0.5</v>
      </c>
      <c r="D3737">
        <v>318.86</v>
      </c>
      <c r="E3737">
        <v>6</v>
      </c>
      <c r="F3737" t="s">
        <v>52</v>
      </c>
      <c r="G3737">
        <f t="shared" si="116"/>
        <v>7</v>
      </c>
      <c r="H3737" s="4">
        <f t="shared" si="117"/>
        <v>32339</v>
      </c>
    </row>
    <row r="3738" spans="1:8" x14ac:dyDescent="0.25">
      <c r="A3738" t="s">
        <v>4</v>
      </c>
      <c r="B3738" s="1">
        <v>32370</v>
      </c>
      <c r="C3738" s="3">
        <v>0.5</v>
      </c>
      <c r="D3738">
        <v>319.38</v>
      </c>
      <c r="E3738">
        <v>6</v>
      </c>
      <c r="F3738" t="s">
        <v>52</v>
      </c>
      <c r="G3738">
        <f t="shared" si="116"/>
        <v>8</v>
      </c>
      <c r="H3738" s="4">
        <f t="shared" si="117"/>
        <v>32370</v>
      </c>
    </row>
    <row r="3739" spans="1:8" x14ac:dyDescent="0.25">
      <c r="A3739" t="s">
        <v>4</v>
      </c>
      <c r="B3739" s="1">
        <v>32401</v>
      </c>
      <c r="C3739" s="3">
        <v>0.5</v>
      </c>
      <c r="D3739">
        <v>319.89</v>
      </c>
      <c r="E3739">
        <v>7</v>
      </c>
      <c r="F3739" t="s">
        <v>52</v>
      </c>
      <c r="G3739">
        <f t="shared" si="116"/>
        <v>9</v>
      </c>
      <c r="H3739" s="4">
        <f t="shared" si="117"/>
        <v>32401</v>
      </c>
    </row>
    <row r="3740" spans="1:8" x14ac:dyDescent="0.25">
      <c r="A3740" t="s">
        <v>4</v>
      </c>
      <c r="B3740" s="1">
        <v>32431</v>
      </c>
      <c r="C3740" s="3">
        <v>0.5</v>
      </c>
      <c r="D3740">
        <v>320.27</v>
      </c>
      <c r="E3740">
        <v>7</v>
      </c>
      <c r="F3740" t="s">
        <v>52</v>
      </c>
      <c r="G3740">
        <f t="shared" si="116"/>
        <v>10</v>
      </c>
      <c r="H3740" s="4">
        <f t="shared" si="117"/>
        <v>32431</v>
      </c>
    </row>
    <row r="3741" spans="1:8" x14ac:dyDescent="0.25">
      <c r="A3741" t="s">
        <v>4</v>
      </c>
      <c r="B3741" s="1">
        <v>32452</v>
      </c>
      <c r="C3741" s="3">
        <v>0.5</v>
      </c>
      <c r="D3741">
        <v>320.48</v>
      </c>
      <c r="E3741">
        <v>6</v>
      </c>
      <c r="F3741" t="s">
        <v>52</v>
      </c>
      <c r="G3741">
        <f t="shared" si="116"/>
        <v>11</v>
      </c>
      <c r="H3741" s="4">
        <f t="shared" si="117"/>
        <v>32462</v>
      </c>
    </row>
    <row r="3742" spans="1:8" x14ac:dyDescent="0.25">
      <c r="A3742" t="s">
        <v>4</v>
      </c>
      <c r="B3742" s="1">
        <v>32487</v>
      </c>
      <c r="C3742" s="3">
        <v>0.5</v>
      </c>
      <c r="D3742">
        <v>320.63</v>
      </c>
      <c r="E3742">
        <v>6</v>
      </c>
      <c r="F3742" t="s">
        <v>52</v>
      </c>
      <c r="G3742">
        <f t="shared" si="116"/>
        <v>12</v>
      </c>
      <c r="H3742" s="4">
        <f t="shared" si="117"/>
        <v>32492</v>
      </c>
    </row>
    <row r="3743" spans="1:8" x14ac:dyDescent="0.25">
      <c r="A3743" t="s">
        <v>4</v>
      </c>
      <c r="B3743" s="1">
        <v>32539</v>
      </c>
      <c r="C3743" s="3">
        <v>0</v>
      </c>
      <c r="D3743">
        <v>320.89</v>
      </c>
      <c r="E3743">
        <v>6</v>
      </c>
      <c r="F3743" t="s">
        <v>52</v>
      </c>
      <c r="G3743">
        <f t="shared" si="116"/>
        <v>1</v>
      </c>
      <c r="H3743" s="4">
        <f t="shared" si="117"/>
        <v>32523</v>
      </c>
    </row>
    <row r="3744" spans="1:8" x14ac:dyDescent="0.25">
      <c r="A3744" t="s">
        <v>4</v>
      </c>
      <c r="B3744" s="1">
        <v>32554</v>
      </c>
      <c r="C3744" s="3">
        <v>0</v>
      </c>
      <c r="D3744">
        <v>321.36</v>
      </c>
      <c r="E3744">
        <v>6</v>
      </c>
      <c r="F3744" t="s">
        <v>52</v>
      </c>
      <c r="G3744">
        <f t="shared" si="116"/>
        <v>2</v>
      </c>
      <c r="H3744" s="4">
        <f t="shared" si="117"/>
        <v>32554</v>
      </c>
    </row>
    <row r="3745" spans="1:8" x14ac:dyDescent="0.25">
      <c r="A3745" t="s">
        <v>4</v>
      </c>
      <c r="B3745" s="1">
        <v>32577</v>
      </c>
      <c r="C3745" s="3">
        <v>0</v>
      </c>
      <c r="D3745">
        <v>321.66000000000003</v>
      </c>
      <c r="E3745">
        <v>6</v>
      </c>
      <c r="F3745" t="s">
        <v>52</v>
      </c>
      <c r="G3745">
        <f t="shared" si="116"/>
        <v>3</v>
      </c>
      <c r="H3745" s="4">
        <f t="shared" si="117"/>
        <v>32582</v>
      </c>
    </row>
    <row r="3746" spans="1:8" x14ac:dyDescent="0.25">
      <c r="A3746" t="s">
        <v>4</v>
      </c>
      <c r="B3746" s="1">
        <v>32613</v>
      </c>
      <c r="C3746" s="3">
        <v>0</v>
      </c>
      <c r="D3746">
        <v>322.06</v>
      </c>
      <c r="E3746">
        <v>6</v>
      </c>
      <c r="F3746" t="s">
        <v>52</v>
      </c>
      <c r="G3746">
        <f t="shared" si="116"/>
        <v>4</v>
      </c>
      <c r="H3746" s="4">
        <f t="shared" si="117"/>
        <v>32613</v>
      </c>
    </row>
    <row r="3747" spans="1:8" x14ac:dyDescent="0.25">
      <c r="A3747" t="s">
        <v>4</v>
      </c>
      <c r="B3747" s="1">
        <v>32643</v>
      </c>
      <c r="C3747" s="3">
        <v>0.5</v>
      </c>
      <c r="D3747">
        <v>322.36</v>
      </c>
      <c r="E3747">
        <v>6</v>
      </c>
      <c r="F3747" t="s">
        <v>52</v>
      </c>
      <c r="G3747">
        <f t="shared" si="116"/>
        <v>5</v>
      </c>
      <c r="H3747" s="4">
        <f t="shared" si="117"/>
        <v>32643</v>
      </c>
    </row>
    <row r="3748" spans="1:8" x14ac:dyDescent="0.25">
      <c r="A3748" t="s">
        <v>4</v>
      </c>
      <c r="B3748" s="1">
        <v>32674</v>
      </c>
      <c r="C3748" s="3">
        <v>0.5</v>
      </c>
      <c r="D3748">
        <v>322.7</v>
      </c>
      <c r="E3748">
        <v>6</v>
      </c>
      <c r="F3748" t="s">
        <v>52</v>
      </c>
      <c r="G3748">
        <f t="shared" si="116"/>
        <v>6</v>
      </c>
      <c r="H3748" s="4">
        <f t="shared" si="117"/>
        <v>32674</v>
      </c>
    </row>
    <row r="3749" spans="1:8" x14ac:dyDescent="0.25">
      <c r="A3749" t="s">
        <v>4</v>
      </c>
      <c r="B3749" s="1">
        <v>32704</v>
      </c>
      <c r="C3749" s="3">
        <v>0.5</v>
      </c>
      <c r="D3749">
        <v>323.08</v>
      </c>
      <c r="E3749">
        <v>6</v>
      </c>
      <c r="F3749" t="s">
        <v>52</v>
      </c>
      <c r="G3749">
        <f t="shared" si="116"/>
        <v>7</v>
      </c>
      <c r="H3749" s="4">
        <f t="shared" si="117"/>
        <v>32704</v>
      </c>
    </row>
    <row r="3750" spans="1:8" x14ac:dyDescent="0.25">
      <c r="A3750" t="s">
        <v>4</v>
      </c>
      <c r="B3750" s="1">
        <v>32735</v>
      </c>
      <c r="C3750" s="3">
        <v>0.5</v>
      </c>
      <c r="D3750">
        <v>323.5</v>
      </c>
      <c r="E3750">
        <v>6</v>
      </c>
      <c r="F3750" t="s">
        <v>52</v>
      </c>
      <c r="G3750">
        <f t="shared" si="116"/>
        <v>8</v>
      </c>
      <c r="H3750" s="4">
        <f t="shared" si="117"/>
        <v>32735</v>
      </c>
    </row>
    <row r="3751" spans="1:8" x14ac:dyDescent="0.25">
      <c r="A3751" t="s">
        <v>4</v>
      </c>
      <c r="B3751" s="1">
        <v>32771</v>
      </c>
      <c r="C3751" s="3">
        <v>0.5</v>
      </c>
      <c r="D3751">
        <v>323.8</v>
      </c>
      <c r="E3751">
        <v>7</v>
      </c>
      <c r="F3751" t="s">
        <v>52</v>
      </c>
      <c r="G3751">
        <f t="shared" si="116"/>
        <v>9</v>
      </c>
      <c r="H3751" s="4">
        <f t="shared" si="117"/>
        <v>32766</v>
      </c>
    </row>
    <row r="3752" spans="1:8" x14ac:dyDescent="0.25">
      <c r="A3752" t="s">
        <v>4</v>
      </c>
      <c r="B3752" s="1">
        <v>32786</v>
      </c>
      <c r="C3752" s="3">
        <v>0.5</v>
      </c>
      <c r="D3752">
        <v>323.92</v>
      </c>
      <c r="E3752">
        <v>6</v>
      </c>
      <c r="F3752" t="s">
        <v>52</v>
      </c>
      <c r="G3752">
        <f t="shared" si="116"/>
        <v>10</v>
      </c>
      <c r="H3752" s="4">
        <f t="shared" si="117"/>
        <v>32796</v>
      </c>
    </row>
    <row r="3753" spans="1:8" x14ac:dyDescent="0.25">
      <c r="A3753" t="s">
        <v>4</v>
      </c>
      <c r="B3753" s="1">
        <v>32832</v>
      </c>
      <c r="C3753" s="3">
        <v>0.5</v>
      </c>
      <c r="D3753">
        <v>324.05</v>
      </c>
      <c r="E3753">
        <v>6</v>
      </c>
      <c r="F3753" t="s">
        <v>52</v>
      </c>
      <c r="G3753">
        <f t="shared" si="116"/>
        <v>11</v>
      </c>
      <c r="H3753" s="4">
        <f t="shared" si="117"/>
        <v>32827</v>
      </c>
    </row>
    <row r="3754" spans="1:8" x14ac:dyDescent="0.25">
      <c r="A3754" t="s">
        <v>4</v>
      </c>
      <c r="B3754" s="1">
        <v>32857</v>
      </c>
      <c r="C3754" s="3">
        <v>0.5</v>
      </c>
      <c r="D3754">
        <v>324.11</v>
      </c>
      <c r="E3754">
        <v>6</v>
      </c>
      <c r="F3754" t="s">
        <v>52</v>
      </c>
      <c r="G3754">
        <f t="shared" si="116"/>
        <v>12</v>
      </c>
      <c r="H3754" s="4">
        <f t="shared" si="117"/>
        <v>32857</v>
      </c>
    </row>
    <row r="3755" spans="1:8" x14ac:dyDescent="0.25">
      <c r="A3755" t="s">
        <v>4</v>
      </c>
      <c r="B3755" s="1">
        <v>32878</v>
      </c>
      <c r="C3755" s="3">
        <v>0.5</v>
      </c>
      <c r="D3755">
        <v>324.23</v>
      </c>
      <c r="E3755">
        <v>6</v>
      </c>
      <c r="F3755" t="s">
        <v>52</v>
      </c>
      <c r="G3755">
        <f t="shared" si="116"/>
        <v>1</v>
      </c>
      <c r="H3755" s="4">
        <f t="shared" si="117"/>
        <v>32888</v>
      </c>
    </row>
    <row r="3756" spans="1:8" x14ac:dyDescent="0.25">
      <c r="A3756" t="s">
        <v>4</v>
      </c>
      <c r="B3756" s="1">
        <v>32914</v>
      </c>
      <c r="C3756" s="3">
        <v>0.5</v>
      </c>
      <c r="D3756">
        <v>324.44</v>
      </c>
      <c r="E3756">
        <v>6</v>
      </c>
      <c r="F3756" t="s">
        <v>52</v>
      </c>
      <c r="G3756">
        <f t="shared" si="116"/>
        <v>2</v>
      </c>
      <c r="H3756" s="4">
        <f t="shared" si="117"/>
        <v>32919</v>
      </c>
    </row>
    <row r="3757" spans="1:8" x14ac:dyDescent="0.25">
      <c r="A3757" t="s">
        <v>4</v>
      </c>
      <c r="B3757" s="1">
        <v>32947</v>
      </c>
      <c r="C3757" s="3">
        <v>0.5</v>
      </c>
      <c r="D3757">
        <v>324.77</v>
      </c>
      <c r="E3757">
        <v>6</v>
      </c>
      <c r="F3757" t="s">
        <v>52</v>
      </c>
      <c r="G3757">
        <f t="shared" si="116"/>
        <v>3</v>
      </c>
      <c r="H3757" s="4">
        <f t="shared" si="117"/>
        <v>32947</v>
      </c>
    </row>
    <row r="3758" spans="1:8" x14ac:dyDescent="0.25">
      <c r="A3758" t="s">
        <v>4</v>
      </c>
      <c r="B3758" s="1">
        <v>32978</v>
      </c>
      <c r="C3758" s="3">
        <v>0.5</v>
      </c>
      <c r="D3758">
        <v>325.05</v>
      </c>
      <c r="E3758">
        <v>5</v>
      </c>
      <c r="F3758" t="s">
        <v>52</v>
      </c>
      <c r="G3758">
        <f t="shared" si="116"/>
        <v>4</v>
      </c>
      <c r="H3758" s="4">
        <f t="shared" si="117"/>
        <v>32978</v>
      </c>
    </row>
    <row r="3759" spans="1:8" x14ac:dyDescent="0.25">
      <c r="A3759" t="s">
        <v>4</v>
      </c>
      <c r="B3759" s="1">
        <v>33004</v>
      </c>
      <c r="C3759" s="3">
        <v>0</v>
      </c>
      <c r="D3759">
        <v>325.13</v>
      </c>
      <c r="E3759">
        <v>2</v>
      </c>
      <c r="F3759" t="s">
        <v>52</v>
      </c>
      <c r="G3759">
        <f t="shared" si="116"/>
        <v>5</v>
      </c>
      <c r="H3759" s="4">
        <f t="shared" si="117"/>
        <v>33008</v>
      </c>
    </row>
    <row r="3760" spans="1:8" x14ac:dyDescent="0.25">
      <c r="A3760" t="s">
        <v>4</v>
      </c>
      <c r="B3760" s="1">
        <v>33036</v>
      </c>
      <c r="C3760" s="3">
        <v>0</v>
      </c>
      <c r="D3760">
        <v>325.37</v>
      </c>
      <c r="E3760">
        <v>2</v>
      </c>
      <c r="F3760" t="s">
        <v>52</v>
      </c>
      <c r="G3760">
        <f t="shared" si="116"/>
        <v>6</v>
      </c>
      <c r="H3760" s="4">
        <f t="shared" si="117"/>
        <v>33039</v>
      </c>
    </row>
    <row r="3761" spans="1:8" x14ac:dyDescent="0.25">
      <c r="A3761" t="s">
        <v>4</v>
      </c>
      <c r="B3761" s="1">
        <v>33086</v>
      </c>
      <c r="C3761" s="3">
        <v>0</v>
      </c>
      <c r="D3761">
        <v>325.5</v>
      </c>
      <c r="E3761">
        <v>2</v>
      </c>
      <c r="F3761" t="s">
        <v>52</v>
      </c>
      <c r="G3761">
        <f t="shared" si="116"/>
        <v>8</v>
      </c>
      <c r="H3761" s="4">
        <f t="shared" si="117"/>
        <v>33100</v>
      </c>
    </row>
    <row r="3762" spans="1:8" x14ac:dyDescent="0.25">
      <c r="A3762" t="s">
        <v>4</v>
      </c>
      <c r="B3762" s="1">
        <v>33140</v>
      </c>
      <c r="C3762" s="3">
        <v>0</v>
      </c>
      <c r="D3762">
        <v>325.7</v>
      </c>
      <c r="E3762">
        <v>2</v>
      </c>
      <c r="F3762" t="s">
        <v>52</v>
      </c>
      <c r="G3762">
        <f t="shared" si="116"/>
        <v>9</v>
      </c>
      <c r="H3762" s="4">
        <f t="shared" si="117"/>
        <v>33131</v>
      </c>
    </row>
    <row r="3763" spans="1:8" x14ac:dyDescent="0.25">
      <c r="A3763" t="s">
        <v>4</v>
      </c>
      <c r="B3763" s="1">
        <v>33156</v>
      </c>
      <c r="C3763" s="3">
        <v>0</v>
      </c>
      <c r="D3763">
        <v>325.73</v>
      </c>
      <c r="E3763">
        <v>1</v>
      </c>
      <c r="F3763" t="s">
        <v>52</v>
      </c>
      <c r="G3763">
        <f t="shared" si="116"/>
        <v>10</v>
      </c>
      <c r="H3763" s="4">
        <f t="shared" si="117"/>
        <v>33161</v>
      </c>
    </row>
    <row r="3764" spans="1:8" x14ac:dyDescent="0.25">
      <c r="A3764" t="s">
        <v>4</v>
      </c>
      <c r="B3764" s="1">
        <v>33204</v>
      </c>
      <c r="C3764" s="3">
        <v>0</v>
      </c>
      <c r="D3764">
        <v>325.63</v>
      </c>
      <c r="E3764">
        <v>1</v>
      </c>
      <c r="F3764" t="s">
        <v>52</v>
      </c>
      <c r="G3764">
        <f t="shared" si="116"/>
        <v>11</v>
      </c>
      <c r="H3764" s="4">
        <f t="shared" si="117"/>
        <v>33192</v>
      </c>
    </row>
    <row r="3765" spans="1:8" x14ac:dyDescent="0.25">
      <c r="A3765" t="s">
        <v>4</v>
      </c>
      <c r="B3765" s="1">
        <v>33218</v>
      </c>
      <c r="C3765" s="3">
        <v>0</v>
      </c>
      <c r="D3765">
        <v>325.67</v>
      </c>
      <c r="E3765">
        <v>2</v>
      </c>
      <c r="F3765" t="s">
        <v>52</v>
      </c>
      <c r="G3765">
        <f t="shared" si="116"/>
        <v>12</v>
      </c>
      <c r="H3765" s="4">
        <f t="shared" si="117"/>
        <v>33222</v>
      </c>
    </row>
    <row r="3766" spans="1:8" x14ac:dyDescent="0.25">
      <c r="A3766" t="s">
        <v>4</v>
      </c>
      <c r="B3766" s="1">
        <v>33262</v>
      </c>
      <c r="C3766" s="3">
        <v>0</v>
      </c>
      <c r="D3766">
        <v>325.83</v>
      </c>
      <c r="E3766">
        <v>1</v>
      </c>
      <c r="F3766" t="s">
        <v>52</v>
      </c>
      <c r="G3766">
        <f t="shared" si="116"/>
        <v>1</v>
      </c>
      <c r="H3766" s="4">
        <f t="shared" si="117"/>
        <v>33253</v>
      </c>
    </row>
    <row r="3767" spans="1:8" x14ac:dyDescent="0.25">
      <c r="A3767" t="s">
        <v>4</v>
      </c>
      <c r="B3767" s="1">
        <v>33276</v>
      </c>
      <c r="C3767" s="3">
        <v>0</v>
      </c>
      <c r="D3767">
        <v>326.05</v>
      </c>
      <c r="E3767">
        <v>2</v>
      </c>
      <c r="F3767" t="s">
        <v>52</v>
      </c>
      <c r="G3767">
        <f t="shared" si="116"/>
        <v>2</v>
      </c>
      <c r="H3767" s="4">
        <f t="shared" si="117"/>
        <v>33284</v>
      </c>
    </row>
    <row r="3768" spans="1:8" x14ac:dyDescent="0.25">
      <c r="A3768" t="s">
        <v>4</v>
      </c>
      <c r="B3768" s="1">
        <v>33319</v>
      </c>
      <c r="C3768" s="3">
        <v>0</v>
      </c>
      <c r="D3768">
        <v>326.39</v>
      </c>
      <c r="E3768">
        <v>1</v>
      </c>
      <c r="F3768" t="s">
        <v>52</v>
      </c>
      <c r="G3768">
        <f t="shared" si="116"/>
        <v>3</v>
      </c>
      <c r="H3768" s="4">
        <f t="shared" si="117"/>
        <v>33312</v>
      </c>
    </row>
    <row r="3769" spans="1:8" x14ac:dyDescent="0.25">
      <c r="A3769" t="s">
        <v>4</v>
      </c>
      <c r="B3769" s="1">
        <v>33339</v>
      </c>
      <c r="C3769" s="3">
        <v>0</v>
      </c>
      <c r="D3769">
        <v>326.52</v>
      </c>
      <c r="E3769">
        <v>1</v>
      </c>
      <c r="F3769" t="s">
        <v>52</v>
      </c>
      <c r="G3769">
        <f t="shared" si="116"/>
        <v>4</v>
      </c>
      <c r="H3769" s="4">
        <f t="shared" si="117"/>
        <v>33343</v>
      </c>
    </row>
    <row r="3770" spans="1:8" x14ac:dyDescent="0.25">
      <c r="A3770" t="s">
        <v>4</v>
      </c>
      <c r="B3770" s="1">
        <v>33379</v>
      </c>
      <c r="C3770" s="3">
        <v>0</v>
      </c>
      <c r="D3770">
        <v>327.02</v>
      </c>
      <c r="E3770">
        <v>1</v>
      </c>
      <c r="F3770" t="s">
        <v>52</v>
      </c>
      <c r="G3770">
        <f t="shared" si="116"/>
        <v>5</v>
      </c>
      <c r="H3770" s="4">
        <f t="shared" si="117"/>
        <v>33373</v>
      </c>
    </row>
    <row r="3771" spans="1:8" x14ac:dyDescent="0.25">
      <c r="A3771" t="s">
        <v>4</v>
      </c>
      <c r="B3771" s="1">
        <v>33407</v>
      </c>
      <c r="C3771" s="3">
        <v>0</v>
      </c>
      <c r="D3771">
        <v>327.39</v>
      </c>
      <c r="E3771">
        <v>2</v>
      </c>
      <c r="F3771" t="s">
        <v>52</v>
      </c>
      <c r="G3771">
        <f t="shared" si="116"/>
        <v>6</v>
      </c>
      <c r="H3771" s="4">
        <f t="shared" si="117"/>
        <v>33404</v>
      </c>
    </row>
    <row r="3772" spans="1:8" x14ac:dyDescent="0.25">
      <c r="A3772" t="s">
        <v>4</v>
      </c>
      <c r="B3772" s="1">
        <v>33420</v>
      </c>
      <c r="C3772" s="3">
        <v>0</v>
      </c>
      <c r="D3772">
        <v>327.38</v>
      </c>
      <c r="E3772">
        <v>2</v>
      </c>
      <c r="F3772" t="s">
        <v>52</v>
      </c>
      <c r="G3772">
        <f t="shared" si="116"/>
        <v>7</v>
      </c>
      <c r="H3772" s="4">
        <f t="shared" si="117"/>
        <v>33434</v>
      </c>
    </row>
    <row r="3773" spans="1:8" x14ac:dyDescent="0.25">
      <c r="A3773" t="s">
        <v>4</v>
      </c>
      <c r="B3773" s="1">
        <v>33476</v>
      </c>
      <c r="C3773" s="3">
        <v>0</v>
      </c>
      <c r="D3773">
        <v>328.09</v>
      </c>
      <c r="E3773">
        <v>1</v>
      </c>
      <c r="F3773" t="s">
        <v>52</v>
      </c>
      <c r="G3773">
        <f t="shared" si="116"/>
        <v>8</v>
      </c>
      <c r="H3773" s="4">
        <f t="shared" si="117"/>
        <v>33465</v>
      </c>
    </row>
    <row r="3774" spans="1:8" x14ac:dyDescent="0.25">
      <c r="A3774" t="s">
        <v>4</v>
      </c>
      <c r="B3774" s="1">
        <v>33487</v>
      </c>
      <c r="C3774" s="3">
        <v>0</v>
      </c>
      <c r="D3774">
        <v>328.12</v>
      </c>
      <c r="E3774">
        <v>2</v>
      </c>
      <c r="F3774" t="s">
        <v>52</v>
      </c>
      <c r="G3774">
        <f t="shared" si="116"/>
        <v>9</v>
      </c>
      <c r="H3774" s="4">
        <f t="shared" si="117"/>
        <v>33496</v>
      </c>
    </row>
    <row r="3775" spans="1:8" x14ac:dyDescent="0.25">
      <c r="A3775" t="s">
        <v>4</v>
      </c>
      <c r="B3775" s="1">
        <v>33532</v>
      </c>
      <c r="C3775" s="3">
        <v>0</v>
      </c>
      <c r="D3775">
        <v>328.03</v>
      </c>
      <c r="E3775">
        <v>1</v>
      </c>
      <c r="F3775" t="s">
        <v>52</v>
      </c>
      <c r="G3775">
        <f t="shared" si="116"/>
        <v>10</v>
      </c>
      <c r="H3775" s="4">
        <f t="shared" si="117"/>
        <v>33526</v>
      </c>
    </row>
    <row r="3776" spans="1:8" x14ac:dyDescent="0.25">
      <c r="A3776" t="s">
        <v>4</v>
      </c>
      <c r="B3776" s="1">
        <v>33563</v>
      </c>
      <c r="C3776" s="3">
        <v>0</v>
      </c>
      <c r="D3776">
        <v>328.07</v>
      </c>
      <c r="E3776">
        <v>1</v>
      </c>
      <c r="F3776" t="s">
        <v>52</v>
      </c>
      <c r="G3776">
        <f t="shared" si="116"/>
        <v>11</v>
      </c>
      <c r="H3776" s="4">
        <f t="shared" si="117"/>
        <v>33557</v>
      </c>
    </row>
    <row r="3777" spans="1:8" x14ac:dyDescent="0.25">
      <c r="A3777" t="s">
        <v>4</v>
      </c>
      <c r="B3777" s="1">
        <v>33595</v>
      </c>
      <c r="C3777" s="3">
        <v>0</v>
      </c>
      <c r="D3777">
        <v>327.92</v>
      </c>
      <c r="E3777">
        <v>2</v>
      </c>
      <c r="F3777" t="s">
        <v>52</v>
      </c>
      <c r="G3777">
        <f t="shared" si="116"/>
        <v>12</v>
      </c>
      <c r="H3777" s="4">
        <f t="shared" si="117"/>
        <v>33587</v>
      </c>
    </row>
    <row r="3778" spans="1:8" x14ac:dyDescent="0.25">
      <c r="A3778" t="s">
        <v>4</v>
      </c>
      <c r="B3778" s="1">
        <v>33626</v>
      </c>
      <c r="C3778" s="3">
        <v>0</v>
      </c>
      <c r="D3778">
        <v>327.89</v>
      </c>
      <c r="E3778">
        <v>1</v>
      </c>
      <c r="F3778" t="s">
        <v>52</v>
      </c>
      <c r="G3778">
        <f t="shared" si="116"/>
        <v>1</v>
      </c>
      <c r="H3778" s="4">
        <f t="shared" si="117"/>
        <v>33618</v>
      </c>
    </row>
    <row r="3779" spans="1:8" x14ac:dyDescent="0.25">
      <c r="A3779" t="s">
        <v>4</v>
      </c>
      <c r="B3779" s="1">
        <v>33658</v>
      </c>
      <c r="C3779" s="3">
        <v>0</v>
      </c>
      <c r="D3779">
        <v>328.35</v>
      </c>
      <c r="E3779">
        <v>1</v>
      </c>
      <c r="F3779" t="s">
        <v>52</v>
      </c>
      <c r="G3779">
        <f t="shared" ref="G3779:G3842" si="118">MONTH(B3779)</f>
        <v>2</v>
      </c>
      <c r="H3779" s="4">
        <f t="shared" ref="H3779:H3842" si="119">DATE(YEAR(B3779),MONTH(B3779),15)</f>
        <v>33649</v>
      </c>
    </row>
    <row r="3780" spans="1:8" x14ac:dyDescent="0.25">
      <c r="A3780" t="s">
        <v>4</v>
      </c>
      <c r="B3780" s="1">
        <v>33675</v>
      </c>
      <c r="C3780" s="3">
        <v>0</v>
      </c>
      <c r="D3780">
        <v>328.49</v>
      </c>
      <c r="E3780">
        <v>1</v>
      </c>
      <c r="F3780" t="s">
        <v>52</v>
      </c>
      <c r="G3780">
        <f t="shared" si="118"/>
        <v>3</v>
      </c>
      <c r="H3780" s="4">
        <f t="shared" si="119"/>
        <v>33678</v>
      </c>
    </row>
    <row r="3781" spans="1:8" x14ac:dyDescent="0.25">
      <c r="A3781" t="s">
        <v>4</v>
      </c>
      <c r="B3781" s="1">
        <v>33717</v>
      </c>
      <c r="C3781" s="3">
        <v>0</v>
      </c>
      <c r="D3781">
        <v>328.98</v>
      </c>
      <c r="E3781">
        <v>1</v>
      </c>
      <c r="F3781" t="s">
        <v>52</v>
      </c>
      <c r="G3781">
        <f t="shared" si="118"/>
        <v>4</v>
      </c>
      <c r="H3781" s="4">
        <f t="shared" si="119"/>
        <v>33709</v>
      </c>
    </row>
    <row r="3782" spans="1:8" x14ac:dyDescent="0.25">
      <c r="A3782" t="s">
        <v>4</v>
      </c>
      <c r="B3782" s="1">
        <v>33742</v>
      </c>
      <c r="C3782" s="3">
        <v>0</v>
      </c>
      <c r="D3782">
        <v>329.13</v>
      </c>
      <c r="E3782">
        <v>1</v>
      </c>
      <c r="F3782" t="s">
        <v>52</v>
      </c>
      <c r="G3782">
        <f t="shared" si="118"/>
        <v>5</v>
      </c>
      <c r="H3782" s="4">
        <f t="shared" si="119"/>
        <v>33739</v>
      </c>
    </row>
    <row r="3783" spans="1:8" x14ac:dyDescent="0.25">
      <c r="A3783" t="s">
        <v>4</v>
      </c>
      <c r="B3783" s="1">
        <v>33774</v>
      </c>
      <c r="C3783" s="3">
        <v>0</v>
      </c>
      <c r="D3783">
        <v>329.6</v>
      </c>
      <c r="E3783">
        <v>1</v>
      </c>
      <c r="F3783" t="s">
        <v>52</v>
      </c>
      <c r="G3783">
        <f t="shared" si="118"/>
        <v>6</v>
      </c>
      <c r="H3783" s="4">
        <f t="shared" si="119"/>
        <v>33770</v>
      </c>
    </row>
    <row r="3784" spans="1:8" x14ac:dyDescent="0.25">
      <c r="A3784" t="s">
        <v>4</v>
      </c>
      <c r="B3784" s="1">
        <v>33796</v>
      </c>
      <c r="C3784" s="3">
        <v>0</v>
      </c>
      <c r="D3784">
        <v>329.83</v>
      </c>
      <c r="E3784">
        <v>1</v>
      </c>
      <c r="F3784" t="s">
        <v>52</v>
      </c>
      <c r="G3784">
        <f t="shared" si="118"/>
        <v>7</v>
      </c>
      <c r="H3784" s="4">
        <f t="shared" si="119"/>
        <v>33800</v>
      </c>
    </row>
    <row r="3785" spans="1:8" x14ac:dyDescent="0.25">
      <c r="A3785" t="s">
        <v>4</v>
      </c>
      <c r="B3785" s="1">
        <v>33832</v>
      </c>
      <c r="C3785" s="3">
        <v>0</v>
      </c>
      <c r="D3785">
        <v>330.27</v>
      </c>
      <c r="E3785">
        <v>1</v>
      </c>
      <c r="F3785" t="s">
        <v>52</v>
      </c>
      <c r="G3785">
        <f t="shared" si="118"/>
        <v>8</v>
      </c>
      <c r="H3785" s="4">
        <f t="shared" si="119"/>
        <v>33831</v>
      </c>
    </row>
    <row r="3786" spans="1:8" x14ac:dyDescent="0.25">
      <c r="A3786" t="s">
        <v>4</v>
      </c>
      <c r="B3786" s="1">
        <v>33864</v>
      </c>
      <c r="C3786" s="3">
        <v>0</v>
      </c>
      <c r="D3786">
        <v>330.5</v>
      </c>
      <c r="E3786">
        <v>1</v>
      </c>
      <c r="F3786" t="s">
        <v>52</v>
      </c>
      <c r="G3786">
        <f t="shared" si="118"/>
        <v>9</v>
      </c>
      <c r="H3786" s="4">
        <f t="shared" si="119"/>
        <v>33862</v>
      </c>
    </row>
    <row r="3787" spans="1:8" x14ac:dyDescent="0.25">
      <c r="A3787" t="s">
        <v>4</v>
      </c>
      <c r="B3787" s="1">
        <v>33899</v>
      </c>
      <c r="C3787" s="3">
        <v>0</v>
      </c>
      <c r="D3787">
        <v>330.87</v>
      </c>
      <c r="E3787">
        <v>1</v>
      </c>
      <c r="F3787" t="s">
        <v>52</v>
      </c>
      <c r="G3787">
        <f t="shared" si="118"/>
        <v>10</v>
      </c>
      <c r="H3787" s="4">
        <f t="shared" si="119"/>
        <v>33892</v>
      </c>
    </row>
    <row r="3788" spans="1:8" x14ac:dyDescent="0.25">
      <c r="A3788" t="s">
        <v>4</v>
      </c>
      <c r="B3788" s="1">
        <v>33927</v>
      </c>
      <c r="C3788" s="3">
        <v>0</v>
      </c>
      <c r="D3788">
        <v>330.79</v>
      </c>
      <c r="E3788">
        <v>1</v>
      </c>
      <c r="F3788" t="s">
        <v>52</v>
      </c>
      <c r="G3788">
        <f t="shared" si="118"/>
        <v>11</v>
      </c>
      <c r="H3788" s="4">
        <f t="shared" si="119"/>
        <v>33923</v>
      </c>
    </row>
    <row r="3789" spans="1:8" x14ac:dyDescent="0.25">
      <c r="A3789" t="s">
        <v>4</v>
      </c>
      <c r="B3789" s="1">
        <v>33956</v>
      </c>
      <c r="C3789" s="3">
        <v>0</v>
      </c>
      <c r="D3789">
        <v>330.91</v>
      </c>
      <c r="E3789">
        <v>2</v>
      </c>
      <c r="F3789" t="s">
        <v>52</v>
      </c>
      <c r="G3789">
        <f t="shared" si="118"/>
        <v>12</v>
      </c>
      <c r="H3789" s="4">
        <f t="shared" si="119"/>
        <v>33953</v>
      </c>
    </row>
    <row r="3790" spans="1:8" x14ac:dyDescent="0.25">
      <c r="A3790" t="s">
        <v>4</v>
      </c>
      <c r="B3790" s="1">
        <v>34025</v>
      </c>
      <c r="C3790" s="3">
        <v>0</v>
      </c>
      <c r="D3790">
        <v>331.27</v>
      </c>
      <c r="E3790">
        <v>1</v>
      </c>
      <c r="F3790" t="s">
        <v>52</v>
      </c>
      <c r="G3790">
        <f t="shared" si="118"/>
        <v>2</v>
      </c>
      <c r="H3790" s="4">
        <f t="shared" si="119"/>
        <v>34015</v>
      </c>
    </row>
    <row r="3791" spans="1:8" x14ac:dyDescent="0.25">
      <c r="A3791" t="s">
        <v>4</v>
      </c>
      <c r="B3791" s="1">
        <v>34065</v>
      </c>
      <c r="C3791" s="3">
        <v>0</v>
      </c>
      <c r="D3791">
        <v>331.58</v>
      </c>
      <c r="E3791">
        <v>2</v>
      </c>
      <c r="F3791" t="s">
        <v>52</v>
      </c>
      <c r="G3791">
        <f t="shared" si="118"/>
        <v>4</v>
      </c>
      <c r="H3791" s="4">
        <f t="shared" si="119"/>
        <v>34074</v>
      </c>
    </row>
    <row r="3792" spans="1:8" x14ac:dyDescent="0.25">
      <c r="A3792" t="s">
        <v>4</v>
      </c>
      <c r="B3792" s="1">
        <v>34115</v>
      </c>
      <c r="C3792" s="3">
        <v>0</v>
      </c>
      <c r="D3792">
        <v>332.06</v>
      </c>
      <c r="E3792">
        <v>1</v>
      </c>
      <c r="F3792" t="s">
        <v>52</v>
      </c>
      <c r="G3792">
        <f t="shared" si="118"/>
        <v>5</v>
      </c>
      <c r="H3792" s="4">
        <f t="shared" si="119"/>
        <v>34104</v>
      </c>
    </row>
    <row r="3793" spans="1:8" x14ac:dyDescent="0.25">
      <c r="A3793" t="s">
        <v>4</v>
      </c>
      <c r="B3793" s="1">
        <v>34134</v>
      </c>
      <c r="C3793" s="3">
        <v>0</v>
      </c>
      <c r="D3793">
        <v>332.32</v>
      </c>
      <c r="E3793">
        <v>1</v>
      </c>
      <c r="F3793" t="s">
        <v>52</v>
      </c>
      <c r="G3793">
        <f t="shared" si="118"/>
        <v>6</v>
      </c>
      <c r="H3793" s="4">
        <f t="shared" si="119"/>
        <v>34135</v>
      </c>
    </row>
    <row r="3794" spans="1:8" x14ac:dyDescent="0.25">
      <c r="A3794" t="s">
        <v>4</v>
      </c>
      <c r="B3794" s="1">
        <v>34173</v>
      </c>
      <c r="C3794" s="3">
        <v>0</v>
      </c>
      <c r="D3794">
        <v>332.48</v>
      </c>
      <c r="E3794">
        <v>1</v>
      </c>
      <c r="F3794" t="s">
        <v>52</v>
      </c>
      <c r="G3794">
        <f t="shared" si="118"/>
        <v>7</v>
      </c>
      <c r="H3794" s="4">
        <f t="shared" si="119"/>
        <v>34165</v>
      </c>
    </row>
    <row r="3795" spans="1:8" x14ac:dyDescent="0.25">
      <c r="A3795" t="s">
        <v>4</v>
      </c>
      <c r="B3795" s="1">
        <v>34204</v>
      </c>
      <c r="C3795" s="3">
        <v>0</v>
      </c>
      <c r="D3795">
        <v>332.48</v>
      </c>
      <c r="E3795">
        <v>1</v>
      </c>
      <c r="F3795" t="s">
        <v>52</v>
      </c>
      <c r="G3795">
        <f t="shared" si="118"/>
        <v>8</v>
      </c>
      <c r="H3795" s="4">
        <f t="shared" si="119"/>
        <v>34196</v>
      </c>
    </row>
    <row r="3796" spans="1:8" x14ac:dyDescent="0.25">
      <c r="A3796" t="s">
        <v>4</v>
      </c>
      <c r="B3796" s="1">
        <v>34228</v>
      </c>
      <c r="C3796" s="3">
        <v>0</v>
      </c>
      <c r="D3796">
        <v>332.29</v>
      </c>
      <c r="E3796">
        <v>1</v>
      </c>
      <c r="F3796" t="s">
        <v>52</v>
      </c>
      <c r="G3796">
        <f t="shared" si="118"/>
        <v>9</v>
      </c>
      <c r="H3796" s="4">
        <f t="shared" si="119"/>
        <v>34227</v>
      </c>
    </row>
    <row r="3797" spans="1:8" x14ac:dyDescent="0.25">
      <c r="A3797" t="s">
        <v>4</v>
      </c>
      <c r="B3797" s="1">
        <v>34268</v>
      </c>
      <c r="C3797" s="3">
        <v>0</v>
      </c>
      <c r="D3797">
        <v>332.06</v>
      </c>
      <c r="E3797">
        <v>1</v>
      </c>
      <c r="F3797" t="s">
        <v>52</v>
      </c>
      <c r="G3797">
        <f t="shared" si="118"/>
        <v>10</v>
      </c>
      <c r="H3797" s="4">
        <f t="shared" si="119"/>
        <v>34257</v>
      </c>
    </row>
    <row r="3798" spans="1:8" x14ac:dyDescent="0.25">
      <c r="A3798" t="s">
        <v>4</v>
      </c>
      <c r="B3798" s="1">
        <v>34302</v>
      </c>
      <c r="C3798" s="3">
        <v>0</v>
      </c>
      <c r="D3798">
        <v>331.92</v>
      </c>
      <c r="E3798">
        <v>2</v>
      </c>
      <c r="F3798" t="s">
        <v>52</v>
      </c>
      <c r="G3798">
        <f t="shared" si="118"/>
        <v>11</v>
      </c>
      <c r="H3798" s="4">
        <f t="shared" si="119"/>
        <v>34288</v>
      </c>
    </row>
    <row r="3799" spans="1:8" x14ac:dyDescent="0.25">
      <c r="A3799" t="s">
        <v>4</v>
      </c>
      <c r="B3799" s="1">
        <v>34330</v>
      </c>
      <c r="C3799" s="3">
        <v>0</v>
      </c>
      <c r="D3799">
        <v>331.71</v>
      </c>
      <c r="E3799">
        <v>1</v>
      </c>
      <c r="F3799" t="s">
        <v>52</v>
      </c>
      <c r="G3799">
        <f t="shared" si="118"/>
        <v>12</v>
      </c>
      <c r="H3799" s="4">
        <f t="shared" si="119"/>
        <v>34318</v>
      </c>
    </row>
    <row r="3800" spans="1:8" x14ac:dyDescent="0.25">
      <c r="A3800" t="s">
        <v>4</v>
      </c>
      <c r="B3800" s="1">
        <v>34355</v>
      </c>
      <c r="C3800" s="3">
        <v>0</v>
      </c>
      <c r="D3800">
        <v>331.71</v>
      </c>
      <c r="E3800">
        <v>1</v>
      </c>
      <c r="F3800" t="s">
        <v>52</v>
      </c>
      <c r="G3800">
        <f t="shared" si="118"/>
        <v>1</v>
      </c>
      <c r="H3800" s="4">
        <f t="shared" si="119"/>
        <v>34349</v>
      </c>
    </row>
    <row r="3801" spans="1:8" x14ac:dyDescent="0.25">
      <c r="A3801" t="s">
        <v>4</v>
      </c>
      <c r="B3801" s="1">
        <v>34388</v>
      </c>
      <c r="C3801" s="3">
        <v>0</v>
      </c>
      <c r="D3801">
        <v>331.86</v>
      </c>
      <c r="E3801">
        <v>1</v>
      </c>
      <c r="F3801" t="s">
        <v>52</v>
      </c>
      <c r="G3801">
        <f t="shared" si="118"/>
        <v>2</v>
      </c>
      <c r="H3801" s="4">
        <f t="shared" si="119"/>
        <v>34380</v>
      </c>
    </row>
    <row r="3802" spans="1:8" x14ac:dyDescent="0.25">
      <c r="A3802" t="s">
        <v>4</v>
      </c>
      <c r="B3802" s="1">
        <v>34404</v>
      </c>
      <c r="C3802" s="3">
        <v>0</v>
      </c>
      <c r="D3802">
        <v>332.09</v>
      </c>
      <c r="E3802">
        <v>2</v>
      </c>
      <c r="F3802" t="s">
        <v>52</v>
      </c>
      <c r="G3802">
        <f t="shared" si="118"/>
        <v>3</v>
      </c>
      <c r="H3802" s="4">
        <f t="shared" si="119"/>
        <v>34408</v>
      </c>
    </row>
    <row r="3803" spans="1:8" x14ac:dyDescent="0.25">
      <c r="A3803" t="s">
        <v>4</v>
      </c>
      <c r="B3803" s="1">
        <v>34480</v>
      </c>
      <c r="C3803" s="3">
        <v>0</v>
      </c>
      <c r="D3803">
        <v>332.84</v>
      </c>
      <c r="E3803">
        <v>1</v>
      </c>
      <c r="F3803" t="s">
        <v>52</v>
      </c>
      <c r="G3803">
        <f t="shared" si="118"/>
        <v>5</v>
      </c>
      <c r="H3803" s="4">
        <f t="shared" si="119"/>
        <v>34469</v>
      </c>
    </row>
    <row r="3804" spans="1:8" x14ac:dyDescent="0.25">
      <c r="A3804" t="s">
        <v>4</v>
      </c>
      <c r="B3804" s="1">
        <v>34495</v>
      </c>
      <c r="C3804" s="3">
        <v>0</v>
      </c>
      <c r="D3804">
        <v>333.07</v>
      </c>
      <c r="E3804">
        <v>2</v>
      </c>
      <c r="F3804" t="s">
        <v>52</v>
      </c>
      <c r="G3804">
        <f t="shared" si="118"/>
        <v>6</v>
      </c>
      <c r="H3804" s="4">
        <f t="shared" si="119"/>
        <v>34500</v>
      </c>
    </row>
    <row r="3805" spans="1:8" x14ac:dyDescent="0.25">
      <c r="A3805" t="s">
        <v>4</v>
      </c>
      <c r="B3805" s="1">
        <v>34533</v>
      </c>
      <c r="C3805" s="3">
        <v>0</v>
      </c>
      <c r="D3805">
        <v>333.47</v>
      </c>
      <c r="E3805">
        <v>1</v>
      </c>
      <c r="F3805" t="s">
        <v>52</v>
      </c>
      <c r="G3805">
        <f t="shared" si="118"/>
        <v>7</v>
      </c>
      <c r="H3805" s="4">
        <f t="shared" si="119"/>
        <v>34530</v>
      </c>
    </row>
    <row r="3806" spans="1:8" x14ac:dyDescent="0.25">
      <c r="A3806" t="s">
        <v>4</v>
      </c>
      <c r="B3806" s="1">
        <v>34571</v>
      </c>
      <c r="C3806" s="3">
        <v>0</v>
      </c>
      <c r="D3806">
        <v>333.93</v>
      </c>
      <c r="E3806">
        <v>1</v>
      </c>
      <c r="F3806" t="s">
        <v>52</v>
      </c>
      <c r="G3806">
        <f t="shared" si="118"/>
        <v>8</v>
      </c>
      <c r="H3806" s="4">
        <f t="shared" si="119"/>
        <v>34561</v>
      </c>
    </row>
    <row r="3807" spans="1:8" x14ac:dyDescent="0.25">
      <c r="A3807" t="s">
        <v>4</v>
      </c>
      <c r="B3807" s="1">
        <v>34586</v>
      </c>
      <c r="C3807" s="3">
        <v>0</v>
      </c>
      <c r="D3807">
        <v>334.19</v>
      </c>
      <c r="E3807">
        <v>2</v>
      </c>
      <c r="F3807" t="s">
        <v>52</v>
      </c>
      <c r="G3807">
        <f t="shared" si="118"/>
        <v>9</v>
      </c>
      <c r="H3807" s="4">
        <f t="shared" si="119"/>
        <v>34592</v>
      </c>
    </row>
    <row r="3808" spans="1:8" x14ac:dyDescent="0.25">
      <c r="A3808" t="s">
        <v>4</v>
      </c>
      <c r="B3808" s="1">
        <v>34633</v>
      </c>
      <c r="C3808" s="3">
        <v>0</v>
      </c>
      <c r="D3808">
        <v>334.53</v>
      </c>
      <c r="E3808">
        <v>1</v>
      </c>
      <c r="F3808" t="s">
        <v>52</v>
      </c>
      <c r="G3808">
        <f t="shared" si="118"/>
        <v>10</v>
      </c>
      <c r="H3808" s="4">
        <f t="shared" si="119"/>
        <v>34622</v>
      </c>
    </row>
    <row r="3809" spans="1:8" x14ac:dyDescent="0.25">
      <c r="A3809" t="s">
        <v>4</v>
      </c>
      <c r="B3809" s="1">
        <v>34663</v>
      </c>
      <c r="C3809" s="3">
        <v>0</v>
      </c>
      <c r="D3809">
        <v>334.49</v>
      </c>
      <c r="E3809">
        <v>1</v>
      </c>
      <c r="F3809" t="s">
        <v>52</v>
      </c>
      <c r="G3809">
        <f t="shared" si="118"/>
        <v>11</v>
      </c>
      <c r="H3809" s="4">
        <f t="shared" si="119"/>
        <v>34653</v>
      </c>
    </row>
    <row r="3810" spans="1:8" x14ac:dyDescent="0.25">
      <c r="A3810" t="s">
        <v>4</v>
      </c>
      <c r="B3810" s="1">
        <v>34691</v>
      </c>
      <c r="C3810" s="3">
        <v>0</v>
      </c>
      <c r="D3810">
        <v>334.47</v>
      </c>
      <c r="E3810">
        <v>1</v>
      </c>
      <c r="F3810" t="s">
        <v>52</v>
      </c>
      <c r="G3810">
        <f t="shared" si="118"/>
        <v>12</v>
      </c>
      <c r="H3810" s="4">
        <f t="shared" si="119"/>
        <v>34683</v>
      </c>
    </row>
    <row r="3811" spans="1:8" x14ac:dyDescent="0.25">
      <c r="A3811" t="s">
        <v>4</v>
      </c>
      <c r="B3811" s="1">
        <v>34711</v>
      </c>
      <c r="C3811" s="3">
        <v>0</v>
      </c>
      <c r="D3811">
        <v>334.51</v>
      </c>
      <c r="E3811">
        <v>1</v>
      </c>
      <c r="F3811" t="s">
        <v>52</v>
      </c>
      <c r="G3811">
        <f t="shared" si="118"/>
        <v>1</v>
      </c>
      <c r="H3811" s="4">
        <f t="shared" si="119"/>
        <v>34714</v>
      </c>
    </row>
    <row r="3812" spans="1:8" x14ac:dyDescent="0.25">
      <c r="A3812" t="s">
        <v>4</v>
      </c>
      <c r="B3812" s="1">
        <v>34778</v>
      </c>
      <c r="C3812" s="3">
        <v>0</v>
      </c>
      <c r="D3812">
        <v>334.78</v>
      </c>
      <c r="E3812">
        <v>1</v>
      </c>
      <c r="F3812" t="s">
        <v>52</v>
      </c>
      <c r="G3812">
        <f t="shared" si="118"/>
        <v>3</v>
      </c>
      <c r="H3812" s="4">
        <f t="shared" si="119"/>
        <v>34773</v>
      </c>
    </row>
    <row r="3813" spans="1:8" x14ac:dyDescent="0.25">
      <c r="A3813" t="s">
        <v>4</v>
      </c>
      <c r="B3813" s="1">
        <v>34800</v>
      </c>
      <c r="C3813" s="3">
        <v>0</v>
      </c>
      <c r="D3813">
        <v>334.9</v>
      </c>
      <c r="E3813">
        <v>1</v>
      </c>
      <c r="F3813" t="s">
        <v>52</v>
      </c>
      <c r="G3813">
        <f t="shared" si="118"/>
        <v>4</v>
      </c>
      <c r="H3813" s="4">
        <f t="shared" si="119"/>
        <v>34804</v>
      </c>
    </row>
    <row r="3814" spans="1:8" x14ac:dyDescent="0.25">
      <c r="A3814" t="s">
        <v>4</v>
      </c>
      <c r="B3814" s="1">
        <v>34852</v>
      </c>
      <c r="C3814" s="3">
        <v>0</v>
      </c>
      <c r="D3814">
        <v>335.03</v>
      </c>
      <c r="E3814">
        <v>2</v>
      </c>
      <c r="F3814" t="s">
        <v>52</v>
      </c>
      <c r="G3814">
        <f t="shared" si="118"/>
        <v>6</v>
      </c>
      <c r="H3814" s="4">
        <f t="shared" si="119"/>
        <v>34865</v>
      </c>
    </row>
    <row r="3815" spans="1:8" x14ac:dyDescent="0.25">
      <c r="A3815" t="s">
        <v>4</v>
      </c>
      <c r="B3815" s="1">
        <v>34905</v>
      </c>
      <c r="C3815" s="3">
        <v>0</v>
      </c>
      <c r="D3815">
        <v>334.8</v>
      </c>
      <c r="E3815">
        <v>1</v>
      </c>
      <c r="F3815" t="s">
        <v>52</v>
      </c>
      <c r="G3815">
        <f t="shared" si="118"/>
        <v>7</v>
      </c>
      <c r="H3815" s="4">
        <f t="shared" si="119"/>
        <v>34895</v>
      </c>
    </row>
    <row r="3816" spans="1:8" x14ac:dyDescent="0.25">
      <c r="A3816" t="s">
        <v>4</v>
      </c>
      <c r="B3816" s="1">
        <v>34941</v>
      </c>
      <c r="C3816" s="3">
        <v>0</v>
      </c>
      <c r="D3816">
        <v>333.97</v>
      </c>
      <c r="E3816">
        <v>1</v>
      </c>
      <c r="F3816" t="s">
        <v>52</v>
      </c>
      <c r="G3816">
        <f t="shared" si="118"/>
        <v>8</v>
      </c>
      <c r="H3816" s="4">
        <f t="shared" si="119"/>
        <v>34926</v>
      </c>
    </row>
    <row r="3817" spans="1:8" x14ac:dyDescent="0.25">
      <c r="A3817" t="s">
        <v>4</v>
      </c>
      <c r="B3817" s="1">
        <v>34954</v>
      </c>
      <c r="C3817" s="3">
        <v>0</v>
      </c>
      <c r="D3817">
        <v>333.95</v>
      </c>
      <c r="E3817">
        <v>1</v>
      </c>
      <c r="F3817" t="s">
        <v>52</v>
      </c>
      <c r="G3817">
        <f t="shared" si="118"/>
        <v>9</v>
      </c>
      <c r="H3817" s="4">
        <f t="shared" si="119"/>
        <v>34957</v>
      </c>
    </row>
    <row r="3818" spans="1:8" x14ac:dyDescent="0.25">
      <c r="A3818" t="s">
        <v>4</v>
      </c>
      <c r="B3818" s="1">
        <v>35005</v>
      </c>
      <c r="C3818" s="3">
        <v>0</v>
      </c>
      <c r="D3818">
        <v>333.85</v>
      </c>
      <c r="E3818">
        <v>1</v>
      </c>
      <c r="F3818" t="s">
        <v>52</v>
      </c>
      <c r="G3818">
        <f t="shared" si="118"/>
        <v>11</v>
      </c>
      <c r="H3818" s="4">
        <f t="shared" si="119"/>
        <v>35018</v>
      </c>
    </row>
    <row r="3819" spans="1:8" x14ac:dyDescent="0.25">
      <c r="A3819" t="s">
        <v>4</v>
      </c>
      <c r="B3819" s="1">
        <v>35061</v>
      </c>
      <c r="C3819" s="3">
        <v>0</v>
      </c>
      <c r="D3819">
        <v>333.2</v>
      </c>
      <c r="E3819">
        <v>1</v>
      </c>
      <c r="F3819" t="s">
        <v>52</v>
      </c>
      <c r="G3819">
        <f t="shared" si="118"/>
        <v>12</v>
      </c>
      <c r="H3819" s="4">
        <f t="shared" si="119"/>
        <v>35048</v>
      </c>
    </row>
    <row r="3820" spans="1:8" x14ac:dyDescent="0.25">
      <c r="A3820" t="s">
        <v>4</v>
      </c>
      <c r="B3820" s="1">
        <v>35080</v>
      </c>
      <c r="C3820" s="3">
        <v>0</v>
      </c>
      <c r="D3820">
        <v>332.99</v>
      </c>
      <c r="E3820">
        <v>1</v>
      </c>
      <c r="F3820" t="s">
        <v>52</v>
      </c>
      <c r="G3820">
        <f t="shared" si="118"/>
        <v>1</v>
      </c>
      <c r="H3820" s="4">
        <f t="shared" si="119"/>
        <v>35079</v>
      </c>
    </row>
    <row r="3821" spans="1:8" x14ac:dyDescent="0.25">
      <c r="A3821" t="s">
        <v>4</v>
      </c>
      <c r="B3821" s="1">
        <v>35116</v>
      </c>
      <c r="C3821" s="3">
        <v>0</v>
      </c>
      <c r="D3821">
        <v>333.07</v>
      </c>
      <c r="E3821">
        <v>1</v>
      </c>
      <c r="F3821" t="s">
        <v>52</v>
      </c>
      <c r="G3821">
        <f t="shared" si="118"/>
        <v>2</v>
      </c>
      <c r="H3821" s="4">
        <f t="shared" si="119"/>
        <v>35110</v>
      </c>
    </row>
    <row r="3822" spans="1:8" x14ac:dyDescent="0.25">
      <c r="A3822" t="s">
        <v>4</v>
      </c>
      <c r="B3822" s="1">
        <v>35145</v>
      </c>
      <c r="C3822" s="3">
        <v>0</v>
      </c>
      <c r="D3822">
        <v>333.31</v>
      </c>
      <c r="E3822">
        <v>1</v>
      </c>
      <c r="F3822" t="s">
        <v>52</v>
      </c>
      <c r="G3822">
        <f t="shared" si="118"/>
        <v>3</v>
      </c>
      <c r="H3822" s="4">
        <f t="shared" si="119"/>
        <v>35139</v>
      </c>
    </row>
    <row r="3823" spans="1:8" x14ac:dyDescent="0.25">
      <c r="A3823" t="s">
        <v>4</v>
      </c>
      <c r="B3823" s="1">
        <v>35174</v>
      </c>
      <c r="C3823" s="3">
        <v>0</v>
      </c>
      <c r="D3823">
        <v>333.27</v>
      </c>
      <c r="E3823">
        <v>1</v>
      </c>
      <c r="F3823" t="s">
        <v>52</v>
      </c>
      <c r="G3823">
        <f t="shared" si="118"/>
        <v>4</v>
      </c>
      <c r="H3823" s="4">
        <f t="shared" si="119"/>
        <v>35170</v>
      </c>
    </row>
    <row r="3824" spans="1:8" x14ac:dyDescent="0.25">
      <c r="A3824" t="s">
        <v>4</v>
      </c>
      <c r="B3824" s="1">
        <v>35207</v>
      </c>
      <c r="C3824" s="3">
        <v>0</v>
      </c>
      <c r="D3824">
        <v>333.11</v>
      </c>
      <c r="E3824">
        <v>1</v>
      </c>
      <c r="F3824" t="s">
        <v>52</v>
      </c>
      <c r="G3824">
        <f t="shared" si="118"/>
        <v>5</v>
      </c>
      <c r="H3824" s="4">
        <f t="shared" si="119"/>
        <v>35200</v>
      </c>
    </row>
    <row r="3825" spans="1:8" x14ac:dyDescent="0.25">
      <c r="A3825" t="s">
        <v>4</v>
      </c>
      <c r="B3825" s="1">
        <v>35226</v>
      </c>
      <c r="C3825" s="3">
        <v>0.54166666666666663</v>
      </c>
      <c r="D3825">
        <v>333.08</v>
      </c>
      <c r="E3825">
        <v>1</v>
      </c>
      <c r="F3825" t="s">
        <v>52</v>
      </c>
      <c r="G3825">
        <f t="shared" si="118"/>
        <v>6</v>
      </c>
      <c r="H3825" s="4">
        <f t="shared" si="119"/>
        <v>35231</v>
      </c>
    </row>
    <row r="3826" spans="1:8" x14ac:dyDescent="0.25">
      <c r="A3826" t="s">
        <v>4</v>
      </c>
      <c r="B3826" s="1">
        <v>35263</v>
      </c>
      <c r="C3826" s="3">
        <v>0.57638888888888895</v>
      </c>
      <c r="D3826">
        <v>333.07</v>
      </c>
      <c r="E3826">
        <v>1</v>
      </c>
      <c r="F3826" t="s">
        <v>52</v>
      </c>
      <c r="G3826">
        <f t="shared" si="118"/>
        <v>7</v>
      </c>
      <c r="H3826" s="4">
        <f t="shared" si="119"/>
        <v>35261</v>
      </c>
    </row>
    <row r="3827" spans="1:8" x14ac:dyDescent="0.25">
      <c r="A3827" t="s">
        <v>4</v>
      </c>
      <c r="B3827" s="1">
        <v>35304</v>
      </c>
      <c r="C3827" s="3">
        <v>0.54861111111111105</v>
      </c>
      <c r="D3827">
        <v>333.24</v>
      </c>
      <c r="E3827">
        <v>1</v>
      </c>
      <c r="F3827" t="s">
        <v>52</v>
      </c>
      <c r="G3827">
        <f t="shared" si="118"/>
        <v>8</v>
      </c>
      <c r="H3827" s="4">
        <f t="shared" si="119"/>
        <v>35292</v>
      </c>
    </row>
    <row r="3828" spans="1:8" x14ac:dyDescent="0.25">
      <c r="A3828" t="s">
        <v>4</v>
      </c>
      <c r="B3828" s="1">
        <v>35311</v>
      </c>
      <c r="C3828" s="3">
        <v>0.53125</v>
      </c>
      <c r="D3828">
        <v>333.32</v>
      </c>
      <c r="E3828">
        <v>1</v>
      </c>
      <c r="F3828" t="s">
        <v>52</v>
      </c>
      <c r="G3828">
        <f t="shared" si="118"/>
        <v>9</v>
      </c>
      <c r="H3828" s="4">
        <f t="shared" si="119"/>
        <v>35323</v>
      </c>
    </row>
    <row r="3829" spans="1:8" x14ac:dyDescent="0.25">
      <c r="A3829" t="s">
        <v>4</v>
      </c>
      <c r="B3829" s="1">
        <v>35354</v>
      </c>
      <c r="C3829" s="3">
        <v>0.4548611111111111</v>
      </c>
      <c r="D3829">
        <v>333.39</v>
      </c>
      <c r="E3829">
        <v>1</v>
      </c>
      <c r="F3829" t="s">
        <v>52</v>
      </c>
      <c r="G3829">
        <f t="shared" si="118"/>
        <v>10</v>
      </c>
      <c r="H3829" s="4">
        <f t="shared" si="119"/>
        <v>35353</v>
      </c>
    </row>
    <row r="3830" spans="1:8" x14ac:dyDescent="0.25">
      <c r="A3830" t="s">
        <v>4</v>
      </c>
      <c r="B3830" s="1">
        <v>35416</v>
      </c>
      <c r="C3830" s="3">
        <v>0.53125</v>
      </c>
      <c r="D3830">
        <v>332.62</v>
      </c>
      <c r="E3830">
        <v>2</v>
      </c>
      <c r="F3830" t="s">
        <v>52</v>
      </c>
      <c r="G3830">
        <f t="shared" si="118"/>
        <v>12</v>
      </c>
      <c r="H3830" s="4">
        <f t="shared" si="119"/>
        <v>35414</v>
      </c>
    </row>
    <row r="3831" spans="1:8" x14ac:dyDescent="0.25">
      <c r="A3831" t="s">
        <v>4</v>
      </c>
      <c r="B3831" s="1">
        <v>35451</v>
      </c>
      <c r="C3831" s="3">
        <v>0.64444444444444449</v>
      </c>
      <c r="D3831">
        <v>331.99</v>
      </c>
      <c r="E3831">
        <v>1</v>
      </c>
      <c r="F3831" t="s">
        <v>52</v>
      </c>
      <c r="G3831">
        <f t="shared" si="118"/>
        <v>1</v>
      </c>
      <c r="H3831" s="4">
        <f t="shared" si="119"/>
        <v>35445</v>
      </c>
    </row>
    <row r="3832" spans="1:8" x14ac:dyDescent="0.25">
      <c r="A3832" t="s">
        <v>4</v>
      </c>
      <c r="B3832" s="1">
        <v>35481</v>
      </c>
      <c r="C3832" s="3">
        <v>0.58333333333333337</v>
      </c>
      <c r="D3832">
        <v>332.13</v>
      </c>
      <c r="E3832">
        <v>1</v>
      </c>
      <c r="F3832" t="s">
        <v>52</v>
      </c>
      <c r="G3832">
        <f t="shared" si="118"/>
        <v>2</v>
      </c>
      <c r="H3832" s="4">
        <f t="shared" si="119"/>
        <v>35476</v>
      </c>
    </row>
    <row r="3833" spans="1:8" x14ac:dyDescent="0.25">
      <c r="A3833" t="s">
        <v>4</v>
      </c>
      <c r="B3833" s="1">
        <v>35513</v>
      </c>
      <c r="C3833" s="3">
        <v>0.62013888888888891</v>
      </c>
      <c r="D3833">
        <v>332.21</v>
      </c>
      <c r="E3833">
        <v>1</v>
      </c>
      <c r="F3833" t="s">
        <v>52</v>
      </c>
      <c r="G3833">
        <f t="shared" si="118"/>
        <v>3</v>
      </c>
      <c r="H3833" s="4">
        <f t="shared" si="119"/>
        <v>35504</v>
      </c>
    </row>
    <row r="3834" spans="1:8" x14ac:dyDescent="0.25">
      <c r="A3834" t="s">
        <v>4</v>
      </c>
      <c r="B3834" s="1">
        <v>35550</v>
      </c>
      <c r="C3834" s="3">
        <v>0.32777777777777778</v>
      </c>
      <c r="D3834">
        <v>332.1</v>
      </c>
      <c r="E3834">
        <v>1</v>
      </c>
      <c r="F3834" t="s">
        <v>52</v>
      </c>
      <c r="G3834">
        <f t="shared" si="118"/>
        <v>4</v>
      </c>
      <c r="H3834" s="4">
        <f t="shared" si="119"/>
        <v>35535</v>
      </c>
    </row>
    <row r="3835" spans="1:8" x14ac:dyDescent="0.25">
      <c r="A3835" t="s">
        <v>4</v>
      </c>
      <c r="B3835" s="1">
        <v>35562</v>
      </c>
      <c r="C3835" s="3">
        <v>0.62777777777777777</v>
      </c>
      <c r="D3835">
        <v>331.8</v>
      </c>
      <c r="E3835">
        <v>1</v>
      </c>
      <c r="F3835" t="s">
        <v>52</v>
      </c>
      <c r="G3835">
        <f t="shared" si="118"/>
        <v>5</v>
      </c>
      <c r="H3835" s="4">
        <f t="shared" si="119"/>
        <v>35565</v>
      </c>
    </row>
    <row r="3836" spans="1:8" x14ac:dyDescent="0.25">
      <c r="A3836" t="s">
        <v>4</v>
      </c>
      <c r="B3836" s="1">
        <v>35590</v>
      </c>
      <c r="C3836" s="3">
        <v>0.41041666666666665</v>
      </c>
      <c r="D3836">
        <v>331.86</v>
      </c>
      <c r="E3836">
        <v>1</v>
      </c>
      <c r="F3836" t="s">
        <v>52</v>
      </c>
      <c r="G3836">
        <f t="shared" si="118"/>
        <v>6</v>
      </c>
      <c r="H3836" s="4">
        <f t="shared" si="119"/>
        <v>35596</v>
      </c>
    </row>
    <row r="3837" spans="1:8" x14ac:dyDescent="0.25">
      <c r="A3837" t="s">
        <v>4</v>
      </c>
      <c r="B3837" s="1">
        <v>35625</v>
      </c>
      <c r="C3837" s="3">
        <v>0.57291666666666663</v>
      </c>
      <c r="D3837">
        <v>331.45</v>
      </c>
      <c r="E3837">
        <v>1</v>
      </c>
      <c r="F3837" t="s">
        <v>52</v>
      </c>
      <c r="G3837">
        <f t="shared" si="118"/>
        <v>7</v>
      </c>
      <c r="H3837" s="4">
        <f t="shared" si="119"/>
        <v>35626</v>
      </c>
    </row>
    <row r="3838" spans="1:8" x14ac:dyDescent="0.25">
      <c r="A3838" t="s">
        <v>4</v>
      </c>
      <c r="B3838" s="1">
        <v>35669</v>
      </c>
      <c r="C3838" s="3">
        <v>0.52430555555555558</v>
      </c>
      <c r="D3838">
        <v>330.87</v>
      </c>
      <c r="E3838">
        <v>1</v>
      </c>
      <c r="F3838" t="s">
        <v>52</v>
      </c>
      <c r="G3838">
        <f t="shared" si="118"/>
        <v>8</v>
      </c>
      <c r="H3838" s="4">
        <f t="shared" si="119"/>
        <v>35657</v>
      </c>
    </row>
    <row r="3839" spans="1:8" x14ac:dyDescent="0.25">
      <c r="A3839" t="s">
        <v>4</v>
      </c>
      <c r="B3839" s="1">
        <v>35676</v>
      </c>
      <c r="C3839" s="3">
        <v>0.42152777777777778</v>
      </c>
      <c r="D3839">
        <v>330.86</v>
      </c>
      <c r="E3839">
        <v>1</v>
      </c>
      <c r="F3839" t="s">
        <v>52</v>
      </c>
      <c r="G3839">
        <f t="shared" si="118"/>
        <v>9</v>
      </c>
      <c r="H3839" s="4">
        <f t="shared" si="119"/>
        <v>35688</v>
      </c>
    </row>
    <row r="3840" spans="1:8" x14ac:dyDescent="0.25">
      <c r="A3840" t="s">
        <v>4</v>
      </c>
      <c r="B3840" s="1">
        <v>35709</v>
      </c>
      <c r="C3840" s="3">
        <v>0.4236111111111111</v>
      </c>
      <c r="D3840">
        <v>330.15</v>
      </c>
      <c r="E3840">
        <v>1</v>
      </c>
      <c r="F3840" t="s">
        <v>52</v>
      </c>
      <c r="G3840">
        <f t="shared" si="118"/>
        <v>10</v>
      </c>
      <c r="H3840" s="4">
        <f t="shared" si="119"/>
        <v>35718</v>
      </c>
    </row>
    <row r="3841" spans="1:8" x14ac:dyDescent="0.25">
      <c r="A3841" t="s">
        <v>4</v>
      </c>
      <c r="B3841" s="1">
        <v>35753</v>
      </c>
      <c r="C3841" s="3">
        <v>0.36388888888888887</v>
      </c>
      <c r="D3841">
        <v>329.58</v>
      </c>
      <c r="E3841">
        <v>1</v>
      </c>
      <c r="F3841" t="s">
        <v>52</v>
      </c>
      <c r="G3841">
        <f t="shared" si="118"/>
        <v>11</v>
      </c>
      <c r="H3841" s="4">
        <f t="shared" si="119"/>
        <v>35749</v>
      </c>
    </row>
    <row r="3842" spans="1:8" x14ac:dyDescent="0.25">
      <c r="A3842" t="s">
        <v>4</v>
      </c>
      <c r="B3842" s="1">
        <v>35772</v>
      </c>
      <c r="C3842" s="3">
        <v>0.59722222222222221</v>
      </c>
      <c r="D3842">
        <v>329.09</v>
      </c>
      <c r="E3842">
        <v>1</v>
      </c>
      <c r="F3842" t="s">
        <v>52</v>
      </c>
      <c r="G3842">
        <f t="shared" si="118"/>
        <v>12</v>
      </c>
      <c r="H3842" s="4">
        <f t="shared" si="119"/>
        <v>35779</v>
      </c>
    </row>
    <row r="3843" spans="1:8" x14ac:dyDescent="0.25">
      <c r="A3843" t="s">
        <v>4</v>
      </c>
      <c r="B3843" s="1">
        <v>35824</v>
      </c>
      <c r="C3843" s="3">
        <v>0.56944444444444442</v>
      </c>
      <c r="D3843">
        <v>328.56</v>
      </c>
      <c r="E3843">
        <v>1</v>
      </c>
      <c r="F3843" t="s">
        <v>52</v>
      </c>
      <c r="G3843">
        <f t="shared" ref="G3843:G3906" si="120">MONTH(B3843)</f>
        <v>1</v>
      </c>
      <c r="H3843" s="4">
        <f t="shared" ref="H3843:H3906" si="121">DATE(YEAR(B3843),MONTH(B3843),15)</f>
        <v>35810</v>
      </c>
    </row>
    <row r="3844" spans="1:8" x14ac:dyDescent="0.25">
      <c r="A3844" t="s">
        <v>4</v>
      </c>
      <c r="B3844" s="1">
        <v>35837</v>
      </c>
      <c r="C3844" s="3">
        <v>0.32777777777777778</v>
      </c>
      <c r="D3844">
        <v>328.77</v>
      </c>
      <c r="E3844">
        <v>1</v>
      </c>
      <c r="F3844" t="s">
        <v>52</v>
      </c>
      <c r="G3844">
        <f t="shared" si="120"/>
        <v>2</v>
      </c>
      <c r="H3844" s="4">
        <f t="shared" si="121"/>
        <v>35841</v>
      </c>
    </row>
    <row r="3845" spans="1:8" x14ac:dyDescent="0.25">
      <c r="A3845" t="s">
        <v>4</v>
      </c>
      <c r="B3845" s="1">
        <v>35866</v>
      </c>
      <c r="C3845" s="3">
        <v>0.41319444444444442</v>
      </c>
      <c r="D3845">
        <v>328.96</v>
      </c>
      <c r="E3845">
        <v>1</v>
      </c>
      <c r="F3845" t="s">
        <v>52</v>
      </c>
      <c r="G3845">
        <f t="shared" si="120"/>
        <v>3</v>
      </c>
      <c r="H3845" s="4">
        <f t="shared" si="121"/>
        <v>35869</v>
      </c>
    </row>
    <row r="3846" spans="1:8" x14ac:dyDescent="0.25">
      <c r="A3846" t="s">
        <v>4</v>
      </c>
      <c r="B3846" s="1">
        <v>35898</v>
      </c>
      <c r="C3846" s="3">
        <v>0.36805555555555558</v>
      </c>
      <c r="D3846">
        <v>329.12</v>
      </c>
      <c r="E3846">
        <v>1</v>
      </c>
      <c r="F3846" t="s">
        <v>52</v>
      </c>
      <c r="G3846">
        <f t="shared" si="120"/>
        <v>4</v>
      </c>
      <c r="H3846" s="4">
        <f t="shared" si="121"/>
        <v>35900</v>
      </c>
    </row>
    <row r="3847" spans="1:8" x14ac:dyDescent="0.25">
      <c r="A3847" t="s">
        <v>4</v>
      </c>
      <c r="B3847" s="1">
        <v>35927</v>
      </c>
      <c r="C3847" s="3">
        <v>0.35833333333333334</v>
      </c>
      <c r="D3847">
        <v>328.75</v>
      </c>
      <c r="E3847">
        <v>1</v>
      </c>
      <c r="F3847" t="s">
        <v>52</v>
      </c>
      <c r="G3847">
        <f t="shared" si="120"/>
        <v>5</v>
      </c>
      <c r="H3847" s="4">
        <f t="shared" si="121"/>
        <v>35930</v>
      </c>
    </row>
    <row r="3848" spans="1:8" x14ac:dyDescent="0.25">
      <c r="A3848" t="s">
        <v>4</v>
      </c>
      <c r="B3848" s="1">
        <v>35948</v>
      </c>
      <c r="C3848" s="3">
        <v>0.55208333333333337</v>
      </c>
      <c r="D3848">
        <v>328.53</v>
      </c>
      <c r="E3848">
        <v>1</v>
      </c>
      <c r="F3848" t="s">
        <v>52</v>
      </c>
      <c r="G3848">
        <f t="shared" si="120"/>
        <v>6</v>
      </c>
      <c r="H3848" s="4">
        <f t="shared" si="121"/>
        <v>35961</v>
      </c>
    </row>
    <row r="3849" spans="1:8" x14ac:dyDescent="0.25">
      <c r="A3849" t="s">
        <v>4</v>
      </c>
      <c r="B3849" s="1">
        <v>35982</v>
      </c>
      <c r="C3849" s="3">
        <v>0</v>
      </c>
      <c r="D3849">
        <v>327.75</v>
      </c>
      <c r="E3849">
        <v>1</v>
      </c>
      <c r="F3849" t="s">
        <v>52</v>
      </c>
      <c r="G3849">
        <f t="shared" si="120"/>
        <v>7</v>
      </c>
      <c r="H3849" s="4">
        <f t="shared" si="121"/>
        <v>35991</v>
      </c>
    </row>
    <row r="3850" spans="1:8" x14ac:dyDescent="0.25">
      <c r="A3850" t="s">
        <v>4</v>
      </c>
      <c r="B3850" s="1">
        <v>36011</v>
      </c>
      <c r="C3850" s="3">
        <v>0</v>
      </c>
      <c r="D3850">
        <v>326.67</v>
      </c>
      <c r="E3850">
        <v>1</v>
      </c>
      <c r="F3850" t="s">
        <v>52</v>
      </c>
      <c r="G3850">
        <f t="shared" si="120"/>
        <v>8</v>
      </c>
      <c r="H3850" s="4">
        <f t="shared" si="121"/>
        <v>36022</v>
      </c>
    </row>
    <row r="3851" spans="1:8" x14ac:dyDescent="0.25">
      <c r="A3851" t="s">
        <v>4</v>
      </c>
      <c r="B3851" s="1">
        <v>36039</v>
      </c>
      <c r="C3851" s="3">
        <v>0</v>
      </c>
      <c r="D3851">
        <v>325.77</v>
      </c>
      <c r="E3851">
        <v>1</v>
      </c>
      <c r="F3851" t="s">
        <v>52</v>
      </c>
      <c r="G3851">
        <f t="shared" si="120"/>
        <v>9</v>
      </c>
      <c r="H3851" s="4">
        <f t="shared" si="121"/>
        <v>36053</v>
      </c>
    </row>
    <row r="3852" spans="1:8" x14ac:dyDescent="0.25">
      <c r="A3852" t="s">
        <v>4</v>
      </c>
      <c r="B3852" s="1">
        <v>36082</v>
      </c>
      <c r="C3852" s="3">
        <v>0</v>
      </c>
      <c r="D3852">
        <v>325.47000000000003</v>
      </c>
      <c r="E3852">
        <v>1</v>
      </c>
      <c r="F3852" t="s">
        <v>52</v>
      </c>
      <c r="G3852">
        <f t="shared" si="120"/>
        <v>10</v>
      </c>
      <c r="H3852" s="4">
        <f t="shared" si="121"/>
        <v>36083</v>
      </c>
    </row>
    <row r="3853" spans="1:8" x14ac:dyDescent="0.25">
      <c r="A3853" t="s">
        <v>4</v>
      </c>
      <c r="B3853" s="1">
        <v>36103</v>
      </c>
      <c r="C3853" s="3">
        <v>0</v>
      </c>
      <c r="D3853">
        <v>325.44</v>
      </c>
      <c r="E3853">
        <v>1</v>
      </c>
      <c r="F3853" t="s">
        <v>52</v>
      </c>
      <c r="G3853">
        <f t="shared" si="120"/>
        <v>11</v>
      </c>
      <c r="H3853" s="4">
        <f t="shared" si="121"/>
        <v>36114</v>
      </c>
    </row>
    <row r="3854" spans="1:8" x14ac:dyDescent="0.25">
      <c r="A3854" t="s">
        <v>4</v>
      </c>
      <c r="B3854" s="1">
        <v>36138</v>
      </c>
      <c r="C3854" s="3">
        <v>0</v>
      </c>
      <c r="D3854">
        <v>325.16000000000003</v>
      </c>
      <c r="E3854">
        <v>1</v>
      </c>
      <c r="F3854" t="s">
        <v>52</v>
      </c>
      <c r="G3854">
        <f t="shared" si="120"/>
        <v>12</v>
      </c>
      <c r="H3854" s="4">
        <f t="shared" si="121"/>
        <v>36144</v>
      </c>
    </row>
    <row r="3855" spans="1:8" x14ac:dyDescent="0.25">
      <c r="A3855" t="s">
        <v>4</v>
      </c>
      <c r="B3855" s="1">
        <v>36167</v>
      </c>
      <c r="C3855" s="3">
        <v>0</v>
      </c>
      <c r="D3855">
        <v>324.68</v>
      </c>
      <c r="E3855">
        <v>1</v>
      </c>
      <c r="F3855" t="s">
        <v>52</v>
      </c>
      <c r="G3855">
        <f t="shared" si="120"/>
        <v>1</v>
      </c>
      <c r="H3855" s="4">
        <f t="shared" si="121"/>
        <v>36175</v>
      </c>
    </row>
    <row r="3856" spans="1:8" x14ac:dyDescent="0.25">
      <c r="A3856" t="s">
        <v>4</v>
      </c>
      <c r="B3856" s="1">
        <v>36202</v>
      </c>
      <c r="C3856" s="3">
        <v>0</v>
      </c>
      <c r="D3856">
        <v>324.92</v>
      </c>
      <c r="E3856">
        <v>1</v>
      </c>
      <c r="F3856" t="s">
        <v>52</v>
      </c>
      <c r="G3856">
        <f t="shared" si="120"/>
        <v>2</v>
      </c>
      <c r="H3856" s="4">
        <f t="shared" si="121"/>
        <v>36206</v>
      </c>
    </row>
    <row r="3857" spans="1:8" x14ac:dyDescent="0.25">
      <c r="A3857" t="s">
        <v>4</v>
      </c>
      <c r="B3857" s="1">
        <v>36228</v>
      </c>
      <c r="C3857" s="3">
        <v>0</v>
      </c>
      <c r="D3857">
        <v>324.83</v>
      </c>
      <c r="E3857">
        <v>1</v>
      </c>
      <c r="F3857" t="s">
        <v>52</v>
      </c>
      <c r="G3857">
        <f t="shared" si="120"/>
        <v>3</v>
      </c>
      <c r="H3857" s="4">
        <f t="shared" si="121"/>
        <v>36234</v>
      </c>
    </row>
    <row r="3858" spans="1:8" x14ac:dyDescent="0.25">
      <c r="A3858" t="s">
        <v>4</v>
      </c>
      <c r="B3858" s="1">
        <v>36255</v>
      </c>
      <c r="C3858" s="3">
        <v>0</v>
      </c>
      <c r="D3858">
        <v>325.14999999999998</v>
      </c>
      <c r="E3858">
        <v>1</v>
      </c>
      <c r="F3858" t="s">
        <v>52</v>
      </c>
      <c r="G3858">
        <f t="shared" si="120"/>
        <v>4</v>
      </c>
      <c r="H3858" s="4">
        <f t="shared" si="121"/>
        <v>36265</v>
      </c>
    </row>
    <row r="3859" spans="1:8" x14ac:dyDescent="0.25">
      <c r="A3859" t="s">
        <v>4</v>
      </c>
      <c r="B3859" s="1">
        <v>36285</v>
      </c>
      <c r="C3859" s="3">
        <v>0</v>
      </c>
      <c r="D3859">
        <v>324.81</v>
      </c>
      <c r="E3859">
        <v>1</v>
      </c>
      <c r="F3859" t="s">
        <v>52</v>
      </c>
      <c r="G3859">
        <f t="shared" si="120"/>
        <v>5</v>
      </c>
      <c r="H3859" s="4">
        <f t="shared" si="121"/>
        <v>36295</v>
      </c>
    </row>
    <row r="3860" spans="1:8" x14ac:dyDescent="0.25">
      <c r="A3860" t="s">
        <v>4</v>
      </c>
      <c r="B3860" s="1">
        <v>36314</v>
      </c>
      <c r="C3860" s="3">
        <v>0</v>
      </c>
      <c r="D3860">
        <v>323.38</v>
      </c>
      <c r="E3860">
        <v>1</v>
      </c>
      <c r="F3860" t="s">
        <v>52</v>
      </c>
      <c r="G3860">
        <f t="shared" si="120"/>
        <v>6</v>
      </c>
      <c r="H3860" s="4">
        <f t="shared" si="121"/>
        <v>36326</v>
      </c>
    </row>
    <row r="3861" spans="1:8" x14ac:dyDescent="0.25">
      <c r="A3861" t="s">
        <v>4</v>
      </c>
      <c r="B3861" s="1">
        <v>36369</v>
      </c>
      <c r="C3861" s="3">
        <v>0</v>
      </c>
      <c r="D3861">
        <v>322.18</v>
      </c>
      <c r="E3861">
        <v>1</v>
      </c>
      <c r="F3861" t="s">
        <v>52</v>
      </c>
      <c r="G3861">
        <f t="shared" si="120"/>
        <v>7</v>
      </c>
      <c r="H3861" s="4">
        <f t="shared" si="121"/>
        <v>36356</v>
      </c>
    </row>
    <row r="3862" spans="1:8" x14ac:dyDescent="0.25">
      <c r="A3862" t="s">
        <v>4</v>
      </c>
      <c r="B3862" s="1">
        <v>36424</v>
      </c>
      <c r="C3862" s="3">
        <v>0</v>
      </c>
      <c r="D3862">
        <v>322.2</v>
      </c>
      <c r="E3862">
        <v>1</v>
      </c>
      <c r="F3862" t="s">
        <v>52</v>
      </c>
      <c r="G3862">
        <f t="shared" si="120"/>
        <v>9</v>
      </c>
      <c r="H3862" s="4">
        <f t="shared" si="121"/>
        <v>36418</v>
      </c>
    </row>
    <row r="3863" spans="1:8" x14ac:dyDescent="0.25">
      <c r="A3863" t="s">
        <v>4</v>
      </c>
      <c r="B3863" s="1">
        <v>36437</v>
      </c>
      <c r="C3863" s="3">
        <v>0</v>
      </c>
      <c r="D3863">
        <v>322.33</v>
      </c>
      <c r="E3863">
        <v>1</v>
      </c>
      <c r="F3863" t="s">
        <v>52</v>
      </c>
      <c r="G3863">
        <f t="shared" si="120"/>
        <v>10</v>
      </c>
      <c r="H3863" s="4">
        <f t="shared" si="121"/>
        <v>36448</v>
      </c>
    </row>
    <row r="3864" spans="1:8" x14ac:dyDescent="0.25">
      <c r="A3864" t="s">
        <v>4</v>
      </c>
      <c r="B3864" s="1">
        <v>36467</v>
      </c>
      <c r="C3864" s="3">
        <v>0</v>
      </c>
      <c r="D3864">
        <v>322.54000000000002</v>
      </c>
      <c r="E3864">
        <v>1</v>
      </c>
      <c r="F3864" t="s">
        <v>52</v>
      </c>
      <c r="G3864">
        <f t="shared" si="120"/>
        <v>11</v>
      </c>
      <c r="H3864" s="4">
        <f t="shared" si="121"/>
        <v>36479</v>
      </c>
    </row>
    <row r="3865" spans="1:8" x14ac:dyDescent="0.25">
      <c r="A3865" t="s">
        <v>4</v>
      </c>
      <c r="B3865" s="1">
        <v>36508</v>
      </c>
      <c r="C3865" s="3">
        <v>0</v>
      </c>
      <c r="D3865">
        <v>322.19</v>
      </c>
      <c r="E3865">
        <v>1</v>
      </c>
      <c r="F3865" t="s">
        <v>52</v>
      </c>
      <c r="G3865">
        <f t="shared" si="120"/>
        <v>12</v>
      </c>
      <c r="H3865" s="4">
        <f t="shared" si="121"/>
        <v>36509</v>
      </c>
    </row>
    <row r="3866" spans="1:8" x14ac:dyDescent="0.25">
      <c r="A3866" t="s">
        <v>4</v>
      </c>
      <c r="B3866" s="1">
        <v>36538</v>
      </c>
      <c r="C3866" s="3">
        <v>0</v>
      </c>
      <c r="D3866">
        <v>321.81</v>
      </c>
      <c r="E3866">
        <v>1</v>
      </c>
      <c r="F3866" t="s">
        <v>52</v>
      </c>
      <c r="G3866">
        <f t="shared" si="120"/>
        <v>1</v>
      </c>
      <c r="H3866" s="4">
        <f t="shared" si="121"/>
        <v>36540</v>
      </c>
    </row>
    <row r="3867" spans="1:8" x14ac:dyDescent="0.25">
      <c r="A3867" t="s">
        <v>4</v>
      </c>
      <c r="B3867" s="1">
        <v>36558</v>
      </c>
      <c r="C3867" s="3">
        <v>0</v>
      </c>
      <c r="D3867">
        <v>321.91000000000003</v>
      </c>
      <c r="E3867">
        <v>1</v>
      </c>
      <c r="F3867" t="s">
        <v>52</v>
      </c>
      <c r="G3867">
        <f t="shared" si="120"/>
        <v>2</v>
      </c>
      <c r="H3867" s="4">
        <f t="shared" si="121"/>
        <v>36571</v>
      </c>
    </row>
    <row r="3868" spans="1:8" x14ac:dyDescent="0.25">
      <c r="A3868" t="s">
        <v>4</v>
      </c>
      <c r="B3868" s="1">
        <v>36607</v>
      </c>
      <c r="C3868" s="3">
        <v>0</v>
      </c>
      <c r="D3868">
        <v>322.57</v>
      </c>
      <c r="E3868">
        <v>1</v>
      </c>
      <c r="F3868" t="s">
        <v>52</v>
      </c>
      <c r="G3868">
        <f t="shared" si="120"/>
        <v>3</v>
      </c>
      <c r="H3868" s="4">
        <f t="shared" si="121"/>
        <v>36600</v>
      </c>
    </row>
    <row r="3869" spans="1:8" x14ac:dyDescent="0.25">
      <c r="A3869" t="s">
        <v>4</v>
      </c>
      <c r="B3869" s="1">
        <v>36621</v>
      </c>
      <c r="C3869" s="3">
        <v>0</v>
      </c>
      <c r="D3869">
        <v>322.62</v>
      </c>
      <c r="E3869">
        <v>1</v>
      </c>
      <c r="F3869" t="s">
        <v>52</v>
      </c>
      <c r="G3869">
        <f t="shared" si="120"/>
        <v>4</v>
      </c>
      <c r="H3869" s="4">
        <f t="shared" si="121"/>
        <v>36631</v>
      </c>
    </row>
    <row r="3870" spans="1:8" x14ac:dyDescent="0.25">
      <c r="A3870" t="s">
        <v>4</v>
      </c>
      <c r="B3870" s="1">
        <v>36649</v>
      </c>
      <c r="C3870" s="3">
        <v>0</v>
      </c>
      <c r="D3870">
        <v>322.17</v>
      </c>
      <c r="E3870">
        <v>1</v>
      </c>
      <c r="F3870" t="s">
        <v>52</v>
      </c>
      <c r="G3870">
        <f t="shared" si="120"/>
        <v>5</v>
      </c>
      <c r="H3870" s="4">
        <f t="shared" si="121"/>
        <v>36661</v>
      </c>
    </row>
    <row r="3871" spans="1:8" x14ac:dyDescent="0.25">
      <c r="A3871" t="s">
        <v>4</v>
      </c>
      <c r="B3871" s="1">
        <v>36696</v>
      </c>
      <c r="C3871" s="3">
        <v>0</v>
      </c>
      <c r="D3871">
        <v>322.41000000000003</v>
      </c>
      <c r="E3871">
        <v>1</v>
      </c>
      <c r="F3871" t="s">
        <v>52</v>
      </c>
      <c r="G3871">
        <f t="shared" si="120"/>
        <v>6</v>
      </c>
      <c r="H3871" s="4">
        <f t="shared" si="121"/>
        <v>36692</v>
      </c>
    </row>
    <row r="3872" spans="1:8" x14ac:dyDescent="0.25">
      <c r="A3872" t="s">
        <v>4</v>
      </c>
      <c r="B3872" s="1">
        <v>36720</v>
      </c>
      <c r="C3872" s="3">
        <v>0</v>
      </c>
      <c r="D3872">
        <v>322.95999999999998</v>
      </c>
      <c r="E3872">
        <v>1</v>
      </c>
      <c r="F3872" t="s">
        <v>52</v>
      </c>
      <c r="G3872">
        <f t="shared" si="120"/>
        <v>7</v>
      </c>
      <c r="H3872" s="4">
        <f t="shared" si="121"/>
        <v>36722</v>
      </c>
    </row>
    <row r="3873" spans="1:8" x14ac:dyDescent="0.25">
      <c r="A3873" t="s">
        <v>4</v>
      </c>
      <c r="B3873" s="1">
        <v>36740</v>
      </c>
      <c r="C3873" s="3">
        <v>0</v>
      </c>
      <c r="D3873">
        <v>323.45999999999998</v>
      </c>
      <c r="E3873">
        <v>1</v>
      </c>
      <c r="F3873" t="s">
        <v>52</v>
      </c>
      <c r="G3873">
        <f t="shared" si="120"/>
        <v>8</v>
      </c>
      <c r="H3873" s="4">
        <f t="shared" si="121"/>
        <v>36753</v>
      </c>
    </row>
    <row r="3874" spans="1:8" x14ac:dyDescent="0.25">
      <c r="A3874" t="s">
        <v>4</v>
      </c>
      <c r="B3874" s="1">
        <v>36781</v>
      </c>
      <c r="C3874" s="3">
        <v>0</v>
      </c>
      <c r="D3874">
        <v>324.3</v>
      </c>
      <c r="E3874">
        <v>2</v>
      </c>
      <c r="F3874" t="s">
        <v>52</v>
      </c>
      <c r="G3874">
        <f t="shared" si="120"/>
        <v>9</v>
      </c>
      <c r="H3874" s="4">
        <f t="shared" si="121"/>
        <v>36784</v>
      </c>
    </row>
    <row r="3875" spans="1:8" x14ac:dyDescent="0.25">
      <c r="A3875" t="s">
        <v>4</v>
      </c>
      <c r="B3875" s="1">
        <v>36838</v>
      </c>
      <c r="C3875" s="3">
        <v>0</v>
      </c>
      <c r="D3875">
        <v>325.19</v>
      </c>
      <c r="E3875">
        <v>1</v>
      </c>
      <c r="F3875" t="s">
        <v>52</v>
      </c>
      <c r="G3875">
        <f t="shared" si="120"/>
        <v>11</v>
      </c>
      <c r="H3875" s="4">
        <f t="shared" si="121"/>
        <v>36845</v>
      </c>
    </row>
    <row r="3876" spans="1:8" x14ac:dyDescent="0.25">
      <c r="A3876" t="s">
        <v>4</v>
      </c>
      <c r="B3876" s="1">
        <v>36874</v>
      </c>
      <c r="C3876" s="3">
        <v>0</v>
      </c>
      <c r="D3876">
        <v>325.38</v>
      </c>
      <c r="E3876">
        <v>1</v>
      </c>
      <c r="F3876" t="s">
        <v>52</v>
      </c>
      <c r="G3876">
        <f t="shared" si="120"/>
        <v>12</v>
      </c>
      <c r="H3876" s="4">
        <f t="shared" si="121"/>
        <v>36875</v>
      </c>
    </row>
    <row r="3877" spans="1:8" x14ac:dyDescent="0.25">
      <c r="A3877" t="s">
        <v>4</v>
      </c>
      <c r="B3877" s="1">
        <v>36901</v>
      </c>
      <c r="C3877" s="3">
        <v>0</v>
      </c>
      <c r="D3877">
        <v>325.52999999999997</v>
      </c>
      <c r="E3877">
        <v>1</v>
      </c>
      <c r="F3877" t="s">
        <v>52</v>
      </c>
      <c r="G3877">
        <f t="shared" si="120"/>
        <v>1</v>
      </c>
      <c r="H3877" s="4">
        <f t="shared" si="121"/>
        <v>36906</v>
      </c>
    </row>
    <row r="3878" spans="1:8" x14ac:dyDescent="0.25">
      <c r="A3878" t="s">
        <v>4</v>
      </c>
      <c r="B3878" s="1">
        <v>36928</v>
      </c>
      <c r="C3878" s="3">
        <v>0</v>
      </c>
      <c r="D3878">
        <v>325.75</v>
      </c>
      <c r="E3878">
        <v>1</v>
      </c>
      <c r="F3878" t="s">
        <v>52</v>
      </c>
      <c r="G3878">
        <f t="shared" si="120"/>
        <v>2</v>
      </c>
      <c r="H3878" s="4">
        <f t="shared" si="121"/>
        <v>36937</v>
      </c>
    </row>
    <row r="3879" spans="1:8" x14ac:dyDescent="0.25">
      <c r="A3879" t="s">
        <v>4</v>
      </c>
      <c r="B3879" s="1">
        <v>36963</v>
      </c>
      <c r="C3879" s="3">
        <v>0</v>
      </c>
      <c r="D3879">
        <v>326.25</v>
      </c>
      <c r="E3879">
        <v>1</v>
      </c>
      <c r="F3879" t="s">
        <v>52</v>
      </c>
      <c r="G3879">
        <f t="shared" si="120"/>
        <v>3</v>
      </c>
      <c r="H3879" s="4">
        <f t="shared" si="121"/>
        <v>36965</v>
      </c>
    </row>
    <row r="3880" spans="1:8" x14ac:dyDescent="0.25">
      <c r="A3880" t="s">
        <v>4</v>
      </c>
      <c r="B3880" s="1">
        <v>36985</v>
      </c>
      <c r="C3880" s="3">
        <v>0</v>
      </c>
      <c r="D3880">
        <v>326.60000000000002</v>
      </c>
      <c r="E3880">
        <v>1</v>
      </c>
      <c r="F3880" t="s">
        <v>52</v>
      </c>
      <c r="G3880">
        <f t="shared" si="120"/>
        <v>4</v>
      </c>
      <c r="H3880" s="4">
        <f t="shared" si="121"/>
        <v>36996</v>
      </c>
    </row>
    <row r="3881" spans="1:8" x14ac:dyDescent="0.25">
      <c r="A3881" t="s">
        <v>4</v>
      </c>
      <c r="B3881" s="1">
        <v>37020</v>
      </c>
      <c r="C3881" s="3">
        <v>0</v>
      </c>
      <c r="D3881">
        <v>326.88</v>
      </c>
      <c r="E3881">
        <v>1</v>
      </c>
      <c r="F3881" t="s">
        <v>52</v>
      </c>
      <c r="G3881">
        <f t="shared" si="120"/>
        <v>5</v>
      </c>
      <c r="H3881" s="4">
        <f t="shared" si="121"/>
        <v>37026</v>
      </c>
    </row>
    <row r="3882" spans="1:8" x14ac:dyDescent="0.25">
      <c r="A3882" t="s">
        <v>4</v>
      </c>
      <c r="B3882" s="1">
        <v>37046</v>
      </c>
      <c r="C3882" s="3">
        <v>0</v>
      </c>
      <c r="D3882">
        <v>327.26</v>
      </c>
      <c r="E3882">
        <v>1</v>
      </c>
      <c r="F3882" t="s">
        <v>52</v>
      </c>
      <c r="G3882">
        <f t="shared" si="120"/>
        <v>6</v>
      </c>
      <c r="H3882" s="4">
        <f t="shared" si="121"/>
        <v>37057</v>
      </c>
    </row>
    <row r="3883" spans="1:8" x14ac:dyDescent="0.25">
      <c r="A3883" t="s">
        <v>4</v>
      </c>
      <c r="B3883" s="1">
        <v>37077</v>
      </c>
      <c r="C3883" s="3">
        <v>0</v>
      </c>
      <c r="D3883">
        <v>327.74</v>
      </c>
      <c r="E3883">
        <v>1</v>
      </c>
      <c r="F3883" t="s">
        <v>52</v>
      </c>
      <c r="G3883">
        <f t="shared" si="120"/>
        <v>7</v>
      </c>
      <c r="H3883" s="4">
        <f t="shared" si="121"/>
        <v>37087</v>
      </c>
    </row>
    <row r="3884" spans="1:8" x14ac:dyDescent="0.25">
      <c r="A3884" t="s">
        <v>4</v>
      </c>
      <c r="B3884" s="1">
        <v>37110</v>
      </c>
      <c r="C3884" s="3">
        <v>0</v>
      </c>
      <c r="D3884">
        <v>328.35</v>
      </c>
      <c r="E3884">
        <v>1</v>
      </c>
      <c r="F3884" t="s">
        <v>52</v>
      </c>
      <c r="G3884">
        <f t="shared" si="120"/>
        <v>8</v>
      </c>
      <c r="H3884" s="4">
        <f t="shared" si="121"/>
        <v>37118</v>
      </c>
    </row>
    <row r="3885" spans="1:8" x14ac:dyDescent="0.25">
      <c r="A3885" t="s">
        <v>4</v>
      </c>
      <c r="B3885" s="1">
        <v>37152</v>
      </c>
      <c r="C3885" s="3">
        <v>0</v>
      </c>
      <c r="D3885">
        <v>328.83</v>
      </c>
      <c r="E3885">
        <v>1</v>
      </c>
      <c r="F3885" t="s">
        <v>52</v>
      </c>
      <c r="G3885">
        <f t="shared" si="120"/>
        <v>9</v>
      </c>
      <c r="H3885" s="4">
        <f t="shared" si="121"/>
        <v>37149</v>
      </c>
    </row>
    <row r="3886" spans="1:8" x14ac:dyDescent="0.25">
      <c r="A3886" t="s">
        <v>4</v>
      </c>
      <c r="B3886" s="1">
        <v>37168</v>
      </c>
      <c r="C3886" s="3">
        <v>0</v>
      </c>
      <c r="D3886">
        <v>329.15</v>
      </c>
      <c r="E3886">
        <v>1</v>
      </c>
      <c r="F3886" t="s">
        <v>52</v>
      </c>
      <c r="G3886">
        <f t="shared" si="120"/>
        <v>10</v>
      </c>
      <c r="H3886" s="4">
        <f t="shared" si="121"/>
        <v>37179</v>
      </c>
    </row>
    <row r="3887" spans="1:8" x14ac:dyDescent="0.25">
      <c r="A3887" t="s">
        <v>4</v>
      </c>
      <c r="B3887" s="1">
        <v>37201</v>
      </c>
      <c r="C3887" s="3">
        <v>0</v>
      </c>
      <c r="D3887">
        <v>329.49</v>
      </c>
      <c r="E3887">
        <v>1</v>
      </c>
      <c r="F3887" t="s">
        <v>52</v>
      </c>
      <c r="G3887">
        <f t="shared" si="120"/>
        <v>11</v>
      </c>
      <c r="H3887" s="4">
        <f t="shared" si="121"/>
        <v>37210</v>
      </c>
    </row>
    <row r="3888" spans="1:8" x14ac:dyDescent="0.25">
      <c r="A3888" t="s">
        <v>4</v>
      </c>
      <c r="B3888" s="1">
        <v>37266</v>
      </c>
      <c r="C3888" s="3">
        <v>0</v>
      </c>
      <c r="D3888">
        <v>329.72</v>
      </c>
      <c r="E3888">
        <v>1</v>
      </c>
      <c r="F3888" t="s">
        <v>52</v>
      </c>
      <c r="G3888">
        <f t="shared" si="120"/>
        <v>1</v>
      </c>
      <c r="H3888" s="4">
        <f t="shared" si="121"/>
        <v>37271</v>
      </c>
    </row>
    <row r="3889" spans="1:8" x14ac:dyDescent="0.25">
      <c r="A3889" t="s">
        <v>4</v>
      </c>
      <c r="B3889" s="1">
        <v>37293</v>
      </c>
      <c r="C3889" s="3">
        <v>0.36041666666666666</v>
      </c>
      <c r="D3889">
        <v>329.83</v>
      </c>
      <c r="E3889">
        <v>1</v>
      </c>
      <c r="F3889" t="s">
        <v>52</v>
      </c>
      <c r="G3889">
        <f t="shared" si="120"/>
        <v>2</v>
      </c>
      <c r="H3889" s="4">
        <f t="shared" si="121"/>
        <v>37302</v>
      </c>
    </row>
    <row r="3890" spans="1:8" x14ac:dyDescent="0.25">
      <c r="A3890" t="s">
        <v>4</v>
      </c>
      <c r="B3890" s="1">
        <v>37341</v>
      </c>
      <c r="C3890" s="3">
        <v>0.47222222222222227</v>
      </c>
      <c r="D3890">
        <v>330.29</v>
      </c>
      <c r="E3890">
        <v>1</v>
      </c>
      <c r="F3890" t="s">
        <v>52</v>
      </c>
      <c r="G3890">
        <f t="shared" si="120"/>
        <v>3</v>
      </c>
      <c r="H3890" s="4">
        <f t="shared" si="121"/>
        <v>37330</v>
      </c>
    </row>
    <row r="3891" spans="1:8" x14ac:dyDescent="0.25">
      <c r="A3891" t="s">
        <v>4</v>
      </c>
      <c r="B3891" s="1">
        <v>37377</v>
      </c>
      <c r="C3891" s="3">
        <v>0.35902777777777778</v>
      </c>
      <c r="D3891">
        <v>330.54</v>
      </c>
      <c r="E3891">
        <v>1</v>
      </c>
      <c r="F3891" t="s">
        <v>52</v>
      </c>
      <c r="G3891">
        <f t="shared" si="120"/>
        <v>5</v>
      </c>
      <c r="H3891" s="4">
        <f t="shared" si="121"/>
        <v>37391</v>
      </c>
    </row>
    <row r="3892" spans="1:8" x14ac:dyDescent="0.25">
      <c r="A3892" t="s">
        <v>4</v>
      </c>
      <c r="B3892" s="1">
        <v>37412</v>
      </c>
      <c r="C3892" s="3">
        <v>0</v>
      </c>
      <c r="D3892">
        <v>331.06</v>
      </c>
      <c r="E3892">
        <v>1</v>
      </c>
      <c r="F3892" t="s">
        <v>52</v>
      </c>
      <c r="G3892">
        <f t="shared" si="120"/>
        <v>6</v>
      </c>
      <c r="H3892" s="4">
        <f t="shared" si="121"/>
        <v>37422</v>
      </c>
    </row>
    <row r="3893" spans="1:8" x14ac:dyDescent="0.25">
      <c r="A3893" t="s">
        <v>4</v>
      </c>
      <c r="B3893" s="1">
        <v>37452</v>
      </c>
      <c r="C3893" s="3">
        <v>0</v>
      </c>
      <c r="D3893">
        <v>331.84</v>
      </c>
      <c r="E3893">
        <v>2</v>
      </c>
      <c r="F3893" t="s">
        <v>52</v>
      </c>
      <c r="G3893">
        <f t="shared" si="120"/>
        <v>7</v>
      </c>
      <c r="H3893" s="4">
        <f t="shared" si="121"/>
        <v>37452</v>
      </c>
    </row>
    <row r="3894" spans="1:8" x14ac:dyDescent="0.25">
      <c r="A3894" t="s">
        <v>4</v>
      </c>
      <c r="B3894" s="1">
        <v>37523</v>
      </c>
      <c r="C3894" s="3">
        <v>0</v>
      </c>
      <c r="D3894">
        <v>333.26</v>
      </c>
      <c r="E3894">
        <v>1</v>
      </c>
      <c r="F3894" t="s">
        <v>52</v>
      </c>
      <c r="G3894">
        <f t="shared" si="120"/>
        <v>9</v>
      </c>
      <c r="H3894" s="4">
        <f t="shared" si="121"/>
        <v>37514</v>
      </c>
    </row>
    <row r="3895" spans="1:8" x14ac:dyDescent="0.25">
      <c r="A3895" t="s">
        <v>4</v>
      </c>
      <c r="B3895" s="1">
        <v>37538</v>
      </c>
      <c r="C3895" s="3">
        <v>0</v>
      </c>
      <c r="D3895">
        <v>333.97</v>
      </c>
      <c r="E3895">
        <v>1</v>
      </c>
      <c r="F3895" t="s">
        <v>52</v>
      </c>
      <c r="G3895">
        <f t="shared" si="120"/>
        <v>10</v>
      </c>
      <c r="H3895" s="4">
        <f t="shared" si="121"/>
        <v>37544</v>
      </c>
    </row>
    <row r="3896" spans="1:8" x14ac:dyDescent="0.25">
      <c r="A3896" t="s">
        <v>4</v>
      </c>
      <c r="B3896" s="1">
        <v>37566</v>
      </c>
      <c r="C3896" s="3">
        <v>0</v>
      </c>
      <c r="D3896">
        <v>333.91</v>
      </c>
      <c r="E3896">
        <v>1</v>
      </c>
      <c r="F3896" t="s">
        <v>52</v>
      </c>
      <c r="G3896">
        <f t="shared" si="120"/>
        <v>11</v>
      </c>
      <c r="H3896" s="4">
        <f t="shared" si="121"/>
        <v>37575</v>
      </c>
    </row>
    <row r="3897" spans="1:8" x14ac:dyDescent="0.25">
      <c r="A3897" t="s">
        <v>4</v>
      </c>
      <c r="B3897" s="1">
        <v>37594</v>
      </c>
      <c r="C3897" s="3">
        <v>0</v>
      </c>
      <c r="D3897">
        <v>334.13</v>
      </c>
      <c r="E3897">
        <v>1</v>
      </c>
      <c r="F3897" t="s">
        <v>52</v>
      </c>
      <c r="G3897">
        <f t="shared" si="120"/>
        <v>12</v>
      </c>
      <c r="H3897" s="4">
        <f t="shared" si="121"/>
        <v>37605</v>
      </c>
    </row>
    <row r="3898" spans="1:8" x14ac:dyDescent="0.25">
      <c r="A3898" t="s">
        <v>4</v>
      </c>
      <c r="B3898" s="1">
        <v>37628</v>
      </c>
      <c r="C3898" s="3">
        <v>0</v>
      </c>
      <c r="D3898">
        <v>334.25</v>
      </c>
      <c r="E3898">
        <v>1</v>
      </c>
      <c r="F3898" t="s">
        <v>52</v>
      </c>
      <c r="G3898">
        <f t="shared" si="120"/>
        <v>1</v>
      </c>
      <c r="H3898" s="4">
        <f t="shared" si="121"/>
        <v>37636</v>
      </c>
    </row>
    <row r="3899" spans="1:8" x14ac:dyDescent="0.25">
      <c r="A3899" t="s">
        <v>4</v>
      </c>
      <c r="B3899" s="1">
        <v>37655</v>
      </c>
      <c r="C3899" s="3">
        <v>0.46875</v>
      </c>
      <c r="D3899">
        <v>334.33</v>
      </c>
      <c r="E3899">
        <v>1</v>
      </c>
      <c r="F3899" t="s">
        <v>52</v>
      </c>
      <c r="G3899">
        <f t="shared" si="120"/>
        <v>2</v>
      </c>
      <c r="H3899" s="4">
        <f t="shared" si="121"/>
        <v>37667</v>
      </c>
    </row>
    <row r="3900" spans="1:8" x14ac:dyDescent="0.25">
      <c r="A3900" t="s">
        <v>4</v>
      </c>
      <c r="B3900" s="1">
        <v>37684</v>
      </c>
      <c r="C3900" s="3">
        <v>0.44791666666666669</v>
      </c>
      <c r="D3900">
        <v>334.45</v>
      </c>
      <c r="E3900">
        <v>2</v>
      </c>
      <c r="F3900" t="s">
        <v>52</v>
      </c>
      <c r="G3900">
        <f t="shared" si="120"/>
        <v>3</v>
      </c>
      <c r="H3900" s="4">
        <f t="shared" si="121"/>
        <v>37695</v>
      </c>
    </row>
    <row r="3901" spans="1:8" x14ac:dyDescent="0.25">
      <c r="A3901" t="s">
        <v>4</v>
      </c>
      <c r="B3901" s="1">
        <v>37721</v>
      </c>
      <c r="C3901" s="3">
        <v>0.59027777777777779</v>
      </c>
      <c r="D3901">
        <v>334.68</v>
      </c>
      <c r="E3901">
        <v>1</v>
      </c>
      <c r="F3901" t="s">
        <v>52</v>
      </c>
      <c r="G3901">
        <f t="shared" si="120"/>
        <v>4</v>
      </c>
      <c r="H3901" s="4">
        <f t="shared" si="121"/>
        <v>37726</v>
      </c>
    </row>
    <row r="3902" spans="1:8" x14ac:dyDescent="0.25">
      <c r="A3902" t="s">
        <v>4</v>
      </c>
      <c r="B3902" s="1">
        <v>37747</v>
      </c>
      <c r="C3902" s="3">
        <v>0.55208333333333337</v>
      </c>
      <c r="D3902">
        <v>334.94</v>
      </c>
      <c r="E3902">
        <v>1</v>
      </c>
      <c r="F3902" t="s">
        <v>52</v>
      </c>
      <c r="G3902">
        <f t="shared" si="120"/>
        <v>5</v>
      </c>
      <c r="H3902" s="4">
        <f t="shared" si="121"/>
        <v>37756</v>
      </c>
    </row>
    <row r="3903" spans="1:8" x14ac:dyDescent="0.25">
      <c r="A3903" t="s">
        <v>4</v>
      </c>
      <c r="B3903" s="1">
        <v>37774</v>
      </c>
      <c r="C3903" s="3">
        <v>0.57986111111111105</v>
      </c>
      <c r="D3903">
        <v>335.15</v>
      </c>
      <c r="E3903">
        <v>1</v>
      </c>
      <c r="F3903" t="s">
        <v>52</v>
      </c>
      <c r="G3903">
        <f t="shared" si="120"/>
        <v>6</v>
      </c>
      <c r="H3903" s="4">
        <f t="shared" si="121"/>
        <v>37787</v>
      </c>
    </row>
    <row r="3904" spans="1:8" x14ac:dyDescent="0.25">
      <c r="A3904" t="s">
        <v>4</v>
      </c>
      <c r="B3904" s="1">
        <v>37805</v>
      </c>
      <c r="C3904" s="3">
        <v>0.51250000000000007</v>
      </c>
      <c r="D3904">
        <v>335.53</v>
      </c>
      <c r="E3904">
        <v>2</v>
      </c>
      <c r="F3904" t="s">
        <v>52</v>
      </c>
      <c r="G3904">
        <f t="shared" si="120"/>
        <v>7</v>
      </c>
      <c r="H3904" s="4">
        <f t="shared" si="121"/>
        <v>37817</v>
      </c>
    </row>
    <row r="3905" spans="1:8" x14ac:dyDescent="0.25">
      <c r="A3905" t="s">
        <v>4</v>
      </c>
      <c r="B3905" s="1">
        <v>37840</v>
      </c>
      <c r="C3905" s="3">
        <v>0.75</v>
      </c>
      <c r="D3905">
        <v>336.12</v>
      </c>
      <c r="E3905">
        <v>1</v>
      </c>
      <c r="F3905" t="s">
        <v>52</v>
      </c>
      <c r="G3905">
        <f t="shared" si="120"/>
        <v>8</v>
      </c>
      <c r="H3905" s="4">
        <f t="shared" si="121"/>
        <v>37848</v>
      </c>
    </row>
    <row r="3906" spans="1:8" x14ac:dyDescent="0.25">
      <c r="A3906" t="s">
        <v>4</v>
      </c>
      <c r="B3906" s="1">
        <v>37866</v>
      </c>
      <c r="C3906" s="3">
        <v>0.46319444444444446</v>
      </c>
      <c r="D3906">
        <v>336.53</v>
      </c>
      <c r="E3906">
        <v>1</v>
      </c>
      <c r="F3906" t="s">
        <v>52</v>
      </c>
      <c r="G3906">
        <f t="shared" si="120"/>
        <v>9</v>
      </c>
      <c r="H3906" s="4">
        <f t="shared" si="121"/>
        <v>37879</v>
      </c>
    </row>
    <row r="3907" spans="1:8" x14ac:dyDescent="0.25">
      <c r="A3907" t="s">
        <v>4</v>
      </c>
      <c r="B3907" s="1">
        <v>37902</v>
      </c>
      <c r="C3907" s="3">
        <v>0.65277777777777779</v>
      </c>
      <c r="D3907">
        <v>336.89</v>
      </c>
      <c r="E3907">
        <v>1</v>
      </c>
      <c r="F3907" t="s">
        <v>52</v>
      </c>
      <c r="G3907">
        <f t="shared" ref="G3907:G3970" si="122">MONTH(B3907)</f>
        <v>10</v>
      </c>
      <c r="H3907" s="4">
        <f t="shared" ref="H3907:H3970" si="123">DATE(YEAR(B3907),MONTH(B3907),15)</f>
        <v>37909</v>
      </c>
    </row>
    <row r="3908" spans="1:8" x14ac:dyDescent="0.25">
      <c r="A3908" t="s">
        <v>4</v>
      </c>
      <c r="B3908" s="1">
        <v>37944</v>
      </c>
      <c r="C3908" s="3">
        <v>0.38819444444444445</v>
      </c>
      <c r="D3908">
        <v>337.17</v>
      </c>
      <c r="E3908">
        <v>1</v>
      </c>
      <c r="F3908" t="s">
        <v>52</v>
      </c>
      <c r="G3908">
        <f t="shared" si="122"/>
        <v>11</v>
      </c>
      <c r="H3908" s="4">
        <f t="shared" si="123"/>
        <v>37940</v>
      </c>
    </row>
    <row r="3909" spans="1:8" x14ac:dyDescent="0.25">
      <c r="A3909" t="s">
        <v>4</v>
      </c>
      <c r="B3909" s="1">
        <v>37959</v>
      </c>
      <c r="C3909" s="3">
        <v>0.45624999999999999</v>
      </c>
      <c r="D3909">
        <v>337.45</v>
      </c>
      <c r="E3909">
        <v>1</v>
      </c>
      <c r="F3909" t="s">
        <v>52</v>
      </c>
      <c r="G3909">
        <f t="shared" si="122"/>
        <v>12</v>
      </c>
      <c r="H3909" s="4">
        <f t="shared" si="123"/>
        <v>37970</v>
      </c>
    </row>
    <row r="3910" spans="1:8" x14ac:dyDescent="0.25">
      <c r="A3910" t="s">
        <v>4</v>
      </c>
      <c r="B3910" s="1">
        <v>37991</v>
      </c>
      <c r="C3910" s="3">
        <v>0.59166666666666667</v>
      </c>
      <c r="D3910">
        <v>337.6</v>
      </c>
      <c r="E3910">
        <v>1</v>
      </c>
      <c r="F3910" t="s">
        <v>52</v>
      </c>
      <c r="G3910">
        <f t="shared" si="122"/>
        <v>1</v>
      </c>
      <c r="H3910" s="4">
        <f t="shared" si="123"/>
        <v>38001</v>
      </c>
    </row>
    <row r="3911" spans="1:8" x14ac:dyDescent="0.25">
      <c r="A3911" t="s">
        <v>4</v>
      </c>
      <c r="B3911" s="1">
        <v>38020</v>
      </c>
      <c r="C3911" s="3">
        <v>0.625</v>
      </c>
      <c r="D3911">
        <v>337.64</v>
      </c>
      <c r="E3911">
        <v>1</v>
      </c>
      <c r="F3911" t="s">
        <v>52</v>
      </c>
      <c r="G3911">
        <f t="shared" si="122"/>
        <v>2</v>
      </c>
      <c r="H3911" s="4">
        <f t="shared" si="123"/>
        <v>38032</v>
      </c>
    </row>
    <row r="3912" spans="1:8" x14ac:dyDescent="0.25">
      <c r="A3912" t="s">
        <v>4</v>
      </c>
      <c r="B3912" s="1">
        <v>38050</v>
      </c>
      <c r="C3912" s="3">
        <v>0.49027777777777781</v>
      </c>
      <c r="D3912">
        <v>337.89</v>
      </c>
      <c r="E3912">
        <v>2</v>
      </c>
      <c r="F3912" t="s">
        <v>52</v>
      </c>
      <c r="G3912">
        <f t="shared" si="122"/>
        <v>3</v>
      </c>
      <c r="H3912" s="4">
        <f t="shared" si="123"/>
        <v>38061</v>
      </c>
    </row>
    <row r="3913" spans="1:8" x14ac:dyDescent="0.25">
      <c r="A3913" t="s">
        <v>4</v>
      </c>
      <c r="B3913" s="1">
        <v>38085</v>
      </c>
      <c r="C3913" s="3">
        <v>0.62847222222222221</v>
      </c>
      <c r="D3913">
        <v>338.11</v>
      </c>
      <c r="E3913">
        <v>1</v>
      </c>
      <c r="F3913" t="s">
        <v>52</v>
      </c>
      <c r="G3913">
        <f t="shared" si="122"/>
        <v>4</v>
      </c>
      <c r="H3913" s="4">
        <f t="shared" si="123"/>
        <v>38092</v>
      </c>
    </row>
    <row r="3914" spans="1:8" x14ac:dyDescent="0.25">
      <c r="A3914" t="s">
        <v>4</v>
      </c>
      <c r="B3914" s="1">
        <v>38111</v>
      </c>
      <c r="C3914" s="3">
        <v>0.65625</v>
      </c>
      <c r="D3914">
        <v>338.27</v>
      </c>
      <c r="E3914">
        <v>1</v>
      </c>
      <c r="F3914" t="s">
        <v>52</v>
      </c>
      <c r="G3914">
        <f t="shared" si="122"/>
        <v>5</v>
      </c>
      <c r="H3914" s="4">
        <f t="shared" si="123"/>
        <v>38122</v>
      </c>
    </row>
    <row r="3915" spans="1:8" x14ac:dyDescent="0.25">
      <c r="A3915" t="s">
        <v>4</v>
      </c>
      <c r="B3915" s="1">
        <v>38139</v>
      </c>
      <c r="C3915" s="3">
        <v>0.4291666666666667</v>
      </c>
      <c r="D3915">
        <v>338.78</v>
      </c>
      <c r="E3915">
        <v>1</v>
      </c>
      <c r="F3915" t="s">
        <v>52</v>
      </c>
      <c r="G3915">
        <f t="shared" si="122"/>
        <v>6</v>
      </c>
      <c r="H3915" s="4">
        <f t="shared" si="123"/>
        <v>38153</v>
      </c>
    </row>
    <row r="3916" spans="1:8" x14ac:dyDescent="0.25">
      <c r="A3916" t="s">
        <v>4</v>
      </c>
      <c r="B3916" s="1">
        <v>38174</v>
      </c>
      <c r="C3916" s="3">
        <v>0.5</v>
      </c>
      <c r="D3916">
        <v>339.28</v>
      </c>
      <c r="E3916">
        <v>2</v>
      </c>
      <c r="F3916" t="s">
        <v>52</v>
      </c>
      <c r="G3916">
        <f t="shared" si="122"/>
        <v>7</v>
      </c>
      <c r="H3916" s="4">
        <f t="shared" si="123"/>
        <v>38183</v>
      </c>
    </row>
    <row r="3917" spans="1:8" x14ac:dyDescent="0.25">
      <c r="A3917" t="s">
        <v>4</v>
      </c>
      <c r="B3917" s="1">
        <v>38237</v>
      </c>
      <c r="C3917" s="3">
        <v>0.35833333333333334</v>
      </c>
      <c r="D3917">
        <v>340.19</v>
      </c>
      <c r="E3917">
        <v>1</v>
      </c>
      <c r="F3917" t="s">
        <v>52</v>
      </c>
      <c r="G3917">
        <f t="shared" si="122"/>
        <v>9</v>
      </c>
      <c r="H3917" s="4">
        <f t="shared" si="123"/>
        <v>38245</v>
      </c>
    </row>
    <row r="3918" spans="1:8" x14ac:dyDescent="0.25">
      <c r="A3918" t="s">
        <v>4</v>
      </c>
      <c r="B3918" s="1">
        <v>38272</v>
      </c>
      <c r="C3918" s="3">
        <v>0.60138888888888886</v>
      </c>
      <c r="D3918">
        <v>340.4</v>
      </c>
      <c r="E3918">
        <v>1</v>
      </c>
      <c r="F3918" t="s">
        <v>52</v>
      </c>
      <c r="G3918">
        <f t="shared" si="122"/>
        <v>10</v>
      </c>
      <c r="H3918" s="4">
        <f t="shared" si="123"/>
        <v>38275</v>
      </c>
    </row>
    <row r="3919" spans="1:8" x14ac:dyDescent="0.25">
      <c r="A3919" t="s">
        <v>4</v>
      </c>
      <c r="B3919" s="1">
        <v>38322</v>
      </c>
      <c r="C3919" s="3">
        <v>0.46736111111111112</v>
      </c>
      <c r="D3919">
        <v>340.8</v>
      </c>
      <c r="E3919">
        <v>2</v>
      </c>
      <c r="F3919" t="s">
        <v>52</v>
      </c>
      <c r="G3919">
        <f t="shared" si="122"/>
        <v>12</v>
      </c>
      <c r="H3919" s="4">
        <f t="shared" si="123"/>
        <v>38336</v>
      </c>
    </row>
    <row r="3920" spans="1:8" x14ac:dyDescent="0.25">
      <c r="A3920" t="s">
        <v>4</v>
      </c>
      <c r="B3920" s="1">
        <v>38356</v>
      </c>
      <c r="C3920" s="3">
        <v>0.57638888888888895</v>
      </c>
      <c r="D3920">
        <v>340.75</v>
      </c>
      <c r="E3920">
        <v>1</v>
      </c>
      <c r="F3920" t="s">
        <v>52</v>
      </c>
      <c r="G3920">
        <f t="shared" si="122"/>
        <v>1</v>
      </c>
      <c r="H3920" s="4">
        <f t="shared" si="123"/>
        <v>38367</v>
      </c>
    </row>
    <row r="3921" spans="1:8" x14ac:dyDescent="0.25">
      <c r="A3921" t="s">
        <v>4</v>
      </c>
      <c r="B3921" s="1">
        <v>38386</v>
      </c>
      <c r="C3921" s="3">
        <v>0.48402777777777778</v>
      </c>
      <c r="D3921">
        <v>340.81</v>
      </c>
      <c r="E3921">
        <v>1</v>
      </c>
      <c r="F3921" t="s">
        <v>52</v>
      </c>
      <c r="G3921">
        <f t="shared" si="122"/>
        <v>2</v>
      </c>
      <c r="H3921" s="4">
        <f t="shared" si="123"/>
        <v>38398</v>
      </c>
    </row>
    <row r="3922" spans="1:8" x14ac:dyDescent="0.25">
      <c r="A3922" t="s">
        <v>4</v>
      </c>
      <c r="B3922" s="1">
        <v>38434</v>
      </c>
      <c r="C3922" s="3">
        <v>0.45347222222222222</v>
      </c>
      <c r="D3922">
        <v>340.84</v>
      </c>
      <c r="E3922">
        <v>2</v>
      </c>
      <c r="F3922" t="s">
        <v>52</v>
      </c>
      <c r="G3922">
        <f t="shared" si="122"/>
        <v>3</v>
      </c>
      <c r="H3922" s="4">
        <f t="shared" si="123"/>
        <v>38426</v>
      </c>
    </row>
    <row r="3923" spans="1:8" x14ac:dyDescent="0.25">
      <c r="A3923" t="s">
        <v>4</v>
      </c>
      <c r="B3923" s="1">
        <v>38463</v>
      </c>
      <c r="C3923" s="3">
        <v>0.40833333333333338</v>
      </c>
      <c r="D3923">
        <v>341.09</v>
      </c>
      <c r="E3923">
        <v>1</v>
      </c>
      <c r="F3923" t="s">
        <v>52</v>
      </c>
      <c r="G3923">
        <f t="shared" si="122"/>
        <v>4</v>
      </c>
      <c r="H3923" s="4">
        <f t="shared" si="123"/>
        <v>38457</v>
      </c>
    </row>
    <row r="3924" spans="1:8" x14ac:dyDescent="0.25">
      <c r="A3924" t="s">
        <v>4</v>
      </c>
      <c r="B3924" s="1">
        <v>38475</v>
      </c>
      <c r="C3924" s="3">
        <v>0.4152777777777778</v>
      </c>
      <c r="D3924">
        <v>341.08</v>
      </c>
      <c r="E3924">
        <v>1</v>
      </c>
      <c r="F3924" t="s">
        <v>52</v>
      </c>
      <c r="G3924">
        <f t="shared" si="122"/>
        <v>5</v>
      </c>
      <c r="H3924" s="4">
        <f t="shared" si="123"/>
        <v>38487</v>
      </c>
    </row>
    <row r="3925" spans="1:8" x14ac:dyDescent="0.25">
      <c r="A3925" t="s">
        <v>4</v>
      </c>
      <c r="B3925" s="1">
        <v>38509</v>
      </c>
      <c r="C3925" s="3">
        <v>0.53819444444444442</v>
      </c>
      <c r="D3925">
        <v>341.36</v>
      </c>
      <c r="E3925">
        <v>1</v>
      </c>
      <c r="F3925" t="s">
        <v>52</v>
      </c>
      <c r="G3925">
        <f t="shared" si="122"/>
        <v>6</v>
      </c>
      <c r="H3925" s="4">
        <f t="shared" si="123"/>
        <v>38518</v>
      </c>
    </row>
    <row r="3926" spans="1:8" x14ac:dyDescent="0.25">
      <c r="A3926" t="s">
        <v>4</v>
      </c>
      <c r="B3926" s="1">
        <v>38546</v>
      </c>
      <c r="C3926" s="3">
        <v>0.47847222222222219</v>
      </c>
      <c r="D3926">
        <v>341.32</v>
      </c>
      <c r="E3926">
        <v>2</v>
      </c>
      <c r="F3926" t="s">
        <v>52</v>
      </c>
      <c r="G3926">
        <f t="shared" si="122"/>
        <v>7</v>
      </c>
      <c r="H3926" s="4">
        <f t="shared" si="123"/>
        <v>38548</v>
      </c>
    </row>
    <row r="3927" spans="1:8" x14ac:dyDescent="0.25">
      <c r="A3927" t="s">
        <v>4</v>
      </c>
      <c r="B3927" s="1">
        <v>38567</v>
      </c>
      <c r="C3927" s="3">
        <v>0.37708333333333338</v>
      </c>
      <c r="D3927">
        <v>341.58</v>
      </c>
      <c r="E3927">
        <v>1</v>
      </c>
      <c r="F3927" t="s">
        <v>52</v>
      </c>
      <c r="G3927">
        <f t="shared" si="122"/>
        <v>8</v>
      </c>
      <c r="H3927" s="4">
        <f t="shared" si="123"/>
        <v>38579</v>
      </c>
    </row>
    <row r="3928" spans="1:8" x14ac:dyDescent="0.25">
      <c r="A3928" t="s">
        <v>4</v>
      </c>
      <c r="B3928" s="1">
        <v>38609</v>
      </c>
      <c r="C3928" s="3">
        <v>0.50347222222222221</v>
      </c>
      <c r="D3928">
        <v>341.52</v>
      </c>
      <c r="E3928">
        <v>1</v>
      </c>
      <c r="F3928" t="s">
        <v>52</v>
      </c>
      <c r="G3928">
        <f t="shared" si="122"/>
        <v>9</v>
      </c>
      <c r="H3928" s="4">
        <f t="shared" si="123"/>
        <v>38610</v>
      </c>
    </row>
    <row r="3929" spans="1:8" x14ac:dyDescent="0.25">
      <c r="A3929" t="s">
        <v>4</v>
      </c>
      <c r="B3929" s="1">
        <v>38630</v>
      </c>
      <c r="C3929" s="3">
        <v>0.52500000000000002</v>
      </c>
      <c r="D3929">
        <v>341.78</v>
      </c>
      <c r="E3929">
        <v>1</v>
      </c>
      <c r="F3929" t="s">
        <v>52</v>
      </c>
      <c r="G3929">
        <f t="shared" si="122"/>
        <v>10</v>
      </c>
      <c r="H3929" s="4">
        <f t="shared" si="123"/>
        <v>38640</v>
      </c>
    </row>
    <row r="3930" spans="1:8" x14ac:dyDescent="0.25">
      <c r="A3930" t="s">
        <v>4</v>
      </c>
      <c r="B3930" s="1">
        <v>38657</v>
      </c>
      <c r="C3930" s="3">
        <v>0.61944444444444446</v>
      </c>
      <c r="D3930">
        <v>341.72</v>
      </c>
      <c r="E3930">
        <v>1</v>
      </c>
      <c r="F3930" t="s">
        <v>52</v>
      </c>
      <c r="G3930">
        <f t="shared" si="122"/>
        <v>11</v>
      </c>
      <c r="H3930" s="4">
        <f t="shared" si="123"/>
        <v>38671</v>
      </c>
    </row>
    <row r="3931" spans="1:8" x14ac:dyDescent="0.25">
      <c r="A3931" t="s">
        <v>4</v>
      </c>
      <c r="B3931" s="1">
        <v>38692</v>
      </c>
      <c r="C3931" s="3">
        <v>0.60625000000000007</v>
      </c>
      <c r="D3931">
        <v>341.77</v>
      </c>
      <c r="E3931">
        <v>1</v>
      </c>
      <c r="F3931" t="s">
        <v>52</v>
      </c>
      <c r="G3931">
        <f t="shared" si="122"/>
        <v>12</v>
      </c>
      <c r="H3931" s="4">
        <f t="shared" si="123"/>
        <v>38701</v>
      </c>
    </row>
    <row r="3932" spans="1:8" x14ac:dyDescent="0.25">
      <c r="A3932" t="s">
        <v>4</v>
      </c>
      <c r="B3932" s="1">
        <v>38722</v>
      </c>
      <c r="C3932" s="3">
        <v>0.59652777777777777</v>
      </c>
      <c r="D3932">
        <v>341.65</v>
      </c>
      <c r="E3932">
        <v>1</v>
      </c>
      <c r="F3932" t="s">
        <v>52</v>
      </c>
      <c r="G3932">
        <f t="shared" si="122"/>
        <v>1</v>
      </c>
      <c r="H3932" s="4">
        <f t="shared" si="123"/>
        <v>38732</v>
      </c>
    </row>
    <row r="3933" spans="1:8" x14ac:dyDescent="0.25">
      <c r="A3933" t="s">
        <v>4</v>
      </c>
      <c r="B3933" s="1">
        <v>38757</v>
      </c>
      <c r="C3933" s="3">
        <v>0.61458333333333337</v>
      </c>
      <c r="D3933">
        <v>341.55</v>
      </c>
      <c r="E3933">
        <v>1</v>
      </c>
      <c r="F3933" t="s">
        <v>52</v>
      </c>
      <c r="G3933">
        <f t="shared" si="122"/>
        <v>2</v>
      </c>
      <c r="H3933" s="4">
        <f t="shared" si="123"/>
        <v>38763</v>
      </c>
    </row>
    <row r="3934" spans="1:8" x14ac:dyDescent="0.25">
      <c r="A3934" t="s">
        <v>4</v>
      </c>
      <c r="B3934" s="1">
        <v>38804</v>
      </c>
      <c r="C3934" s="3">
        <v>0.36249999999999999</v>
      </c>
      <c r="D3934">
        <v>341.53</v>
      </c>
      <c r="E3934">
        <v>2</v>
      </c>
      <c r="F3934" t="s">
        <v>52</v>
      </c>
      <c r="G3934">
        <f t="shared" si="122"/>
        <v>3</v>
      </c>
      <c r="H3934" s="4">
        <f t="shared" si="123"/>
        <v>38791</v>
      </c>
    </row>
    <row r="3935" spans="1:8" x14ac:dyDescent="0.25">
      <c r="A3935" t="s">
        <v>4</v>
      </c>
      <c r="B3935" s="1">
        <v>38847</v>
      </c>
      <c r="C3935" s="3">
        <v>0.5625</v>
      </c>
      <c r="D3935">
        <v>341.76</v>
      </c>
      <c r="E3935">
        <v>2</v>
      </c>
      <c r="F3935" t="s">
        <v>52</v>
      </c>
      <c r="G3935">
        <f t="shared" si="122"/>
        <v>5</v>
      </c>
      <c r="H3935" s="4">
        <f t="shared" si="123"/>
        <v>38852</v>
      </c>
    </row>
    <row r="3936" spans="1:8" x14ac:dyDescent="0.25">
      <c r="A3936" t="s">
        <v>4</v>
      </c>
      <c r="B3936" s="1">
        <v>38873</v>
      </c>
      <c r="C3936" s="3">
        <v>0.5444444444444444</v>
      </c>
      <c r="D3936">
        <v>341.69</v>
      </c>
      <c r="E3936">
        <v>1</v>
      </c>
      <c r="F3936" t="s">
        <v>52</v>
      </c>
      <c r="G3936">
        <f t="shared" si="122"/>
        <v>6</v>
      </c>
      <c r="H3936" s="4">
        <f t="shared" si="123"/>
        <v>38883</v>
      </c>
    </row>
    <row r="3937" spans="1:8" x14ac:dyDescent="0.25">
      <c r="A3937" t="s">
        <v>4</v>
      </c>
      <c r="B3937" s="1">
        <v>38917</v>
      </c>
      <c r="C3937" s="3">
        <v>0.45555555555555555</v>
      </c>
      <c r="D3937">
        <v>341.26</v>
      </c>
      <c r="E3937">
        <v>1</v>
      </c>
      <c r="F3937" t="s">
        <v>52</v>
      </c>
      <c r="G3937">
        <f t="shared" si="122"/>
        <v>7</v>
      </c>
      <c r="H3937" s="4">
        <f t="shared" si="123"/>
        <v>38913</v>
      </c>
    </row>
    <row r="3938" spans="1:8" x14ac:dyDescent="0.25">
      <c r="A3938" t="s">
        <v>4</v>
      </c>
      <c r="B3938" s="1">
        <v>38932</v>
      </c>
      <c r="C3938" s="3">
        <v>0.42638888888888887</v>
      </c>
      <c r="D3938">
        <v>341.15</v>
      </c>
      <c r="E3938">
        <v>1</v>
      </c>
      <c r="F3938" t="s">
        <v>52</v>
      </c>
      <c r="G3938">
        <f t="shared" si="122"/>
        <v>8</v>
      </c>
      <c r="H3938" s="4">
        <f t="shared" si="123"/>
        <v>38944</v>
      </c>
    </row>
    <row r="3939" spans="1:8" x14ac:dyDescent="0.25">
      <c r="A3939" t="s">
        <v>4</v>
      </c>
      <c r="B3939" s="1">
        <v>38967</v>
      </c>
      <c r="C3939" s="3">
        <v>0.32500000000000001</v>
      </c>
      <c r="D3939">
        <v>341.35</v>
      </c>
      <c r="E3939">
        <v>1</v>
      </c>
      <c r="F3939" t="s">
        <v>52</v>
      </c>
      <c r="G3939">
        <f t="shared" si="122"/>
        <v>9</v>
      </c>
      <c r="H3939" s="4">
        <f t="shared" si="123"/>
        <v>38975</v>
      </c>
    </row>
    <row r="3940" spans="1:8" x14ac:dyDescent="0.25">
      <c r="A3940" t="s">
        <v>4</v>
      </c>
      <c r="B3940" s="1">
        <v>39007</v>
      </c>
      <c r="C3940" s="3">
        <v>0.49583333333333335</v>
      </c>
      <c r="D3940">
        <v>342.01</v>
      </c>
      <c r="E3940">
        <v>1</v>
      </c>
      <c r="F3940" t="s">
        <v>52</v>
      </c>
      <c r="G3940">
        <f t="shared" si="122"/>
        <v>10</v>
      </c>
      <c r="H3940" s="4">
        <f t="shared" si="123"/>
        <v>39005</v>
      </c>
    </row>
    <row r="3941" spans="1:8" x14ac:dyDescent="0.25">
      <c r="A3941" t="s">
        <v>4</v>
      </c>
      <c r="B3941" s="1">
        <v>39027</v>
      </c>
      <c r="C3941" s="3">
        <v>0.38541666666666669</v>
      </c>
      <c r="D3941">
        <v>341.82</v>
      </c>
      <c r="E3941">
        <v>1</v>
      </c>
      <c r="F3941" t="s">
        <v>52</v>
      </c>
      <c r="G3941">
        <f t="shared" si="122"/>
        <v>11</v>
      </c>
      <c r="H3941" s="4">
        <f t="shared" si="123"/>
        <v>39036</v>
      </c>
    </row>
    <row r="3942" spans="1:8" x14ac:dyDescent="0.25">
      <c r="A3942" t="s">
        <v>4</v>
      </c>
      <c r="B3942" s="1">
        <v>39062</v>
      </c>
      <c r="C3942" s="3">
        <v>0.39930555555555558</v>
      </c>
      <c r="D3942">
        <v>341.46</v>
      </c>
      <c r="E3942">
        <v>1</v>
      </c>
      <c r="F3942" t="s">
        <v>52</v>
      </c>
      <c r="G3942">
        <f t="shared" si="122"/>
        <v>12</v>
      </c>
      <c r="H3942" s="4">
        <f t="shared" si="123"/>
        <v>39066</v>
      </c>
    </row>
    <row r="3943" spans="1:8" x14ac:dyDescent="0.25">
      <c r="A3943" t="s">
        <v>4</v>
      </c>
      <c r="B3943" s="1">
        <v>39086</v>
      </c>
      <c r="C3943" s="3">
        <v>0.66319444444444442</v>
      </c>
      <c r="D3943">
        <v>341.02</v>
      </c>
      <c r="E3943">
        <v>1</v>
      </c>
      <c r="F3943" t="s">
        <v>52</v>
      </c>
      <c r="G3943">
        <f t="shared" si="122"/>
        <v>1</v>
      </c>
      <c r="H3943" s="4">
        <f t="shared" si="123"/>
        <v>39097</v>
      </c>
    </row>
    <row r="3944" spans="1:8" x14ac:dyDescent="0.25">
      <c r="A3944" t="s">
        <v>4</v>
      </c>
      <c r="B3944" s="1">
        <v>39114</v>
      </c>
      <c r="C3944" s="3">
        <v>0.63541666666666663</v>
      </c>
      <c r="D3944">
        <v>341</v>
      </c>
      <c r="E3944">
        <v>1</v>
      </c>
      <c r="F3944" t="s">
        <v>52</v>
      </c>
      <c r="G3944">
        <f t="shared" si="122"/>
        <v>2</v>
      </c>
      <c r="H3944" s="4">
        <f t="shared" si="123"/>
        <v>39128</v>
      </c>
    </row>
    <row r="3945" spans="1:8" x14ac:dyDescent="0.25">
      <c r="A3945" t="s">
        <v>4</v>
      </c>
      <c r="B3945" s="1">
        <v>39148</v>
      </c>
      <c r="C3945" s="3">
        <v>0.59444444444444444</v>
      </c>
      <c r="D3945">
        <v>341.02</v>
      </c>
      <c r="E3945">
        <v>1</v>
      </c>
      <c r="F3945" t="s">
        <v>52</v>
      </c>
      <c r="G3945">
        <f t="shared" si="122"/>
        <v>3</v>
      </c>
      <c r="H3945" s="4">
        <f t="shared" si="123"/>
        <v>39156</v>
      </c>
    </row>
    <row r="3946" spans="1:8" x14ac:dyDescent="0.25">
      <c r="A3946" t="s">
        <v>4</v>
      </c>
      <c r="B3946" s="1">
        <v>39188</v>
      </c>
      <c r="C3946" s="3">
        <v>0.40347222222222223</v>
      </c>
      <c r="D3946">
        <v>341.36</v>
      </c>
      <c r="E3946">
        <v>1</v>
      </c>
      <c r="F3946" t="s">
        <v>52</v>
      </c>
      <c r="G3946">
        <f t="shared" si="122"/>
        <v>4</v>
      </c>
      <c r="H3946" s="4">
        <f t="shared" si="123"/>
        <v>39187</v>
      </c>
    </row>
    <row r="3947" spans="1:8" x14ac:dyDescent="0.25">
      <c r="A3947" t="s">
        <v>4</v>
      </c>
      <c r="B3947" s="1">
        <v>39209</v>
      </c>
      <c r="C3947" s="3">
        <v>0.43958333333333338</v>
      </c>
      <c r="D3947">
        <v>341.42</v>
      </c>
      <c r="E3947">
        <v>1</v>
      </c>
      <c r="F3947" t="s">
        <v>52</v>
      </c>
      <c r="G3947">
        <f t="shared" si="122"/>
        <v>5</v>
      </c>
      <c r="H3947" s="4">
        <f t="shared" si="123"/>
        <v>39217</v>
      </c>
    </row>
    <row r="3948" spans="1:8" x14ac:dyDescent="0.25">
      <c r="A3948" t="s">
        <v>4</v>
      </c>
      <c r="B3948" s="1">
        <v>39244</v>
      </c>
      <c r="C3948" s="3">
        <v>0.42569444444444443</v>
      </c>
      <c r="D3948">
        <v>341.46</v>
      </c>
      <c r="E3948">
        <v>1</v>
      </c>
      <c r="F3948" t="s">
        <v>52</v>
      </c>
      <c r="G3948">
        <f t="shared" si="122"/>
        <v>6</v>
      </c>
      <c r="H3948" s="4">
        <f t="shared" si="123"/>
        <v>39248</v>
      </c>
    </row>
    <row r="3949" spans="1:8" x14ac:dyDescent="0.25">
      <c r="A3949" t="s">
        <v>4</v>
      </c>
      <c r="B3949" s="1">
        <v>39268</v>
      </c>
      <c r="C3949" s="3">
        <v>0.6381944444444444</v>
      </c>
      <c r="D3949">
        <v>341.83</v>
      </c>
      <c r="E3949">
        <v>1</v>
      </c>
      <c r="F3949" t="s">
        <v>52</v>
      </c>
      <c r="G3949">
        <f t="shared" si="122"/>
        <v>7</v>
      </c>
      <c r="H3949" s="4">
        <f t="shared" si="123"/>
        <v>39278</v>
      </c>
    </row>
    <row r="3950" spans="1:8" x14ac:dyDescent="0.25">
      <c r="A3950" t="s">
        <v>4</v>
      </c>
      <c r="B3950" s="1">
        <v>39300</v>
      </c>
      <c r="C3950" s="3">
        <v>0.4284722222222222</v>
      </c>
      <c r="D3950">
        <v>342.11</v>
      </c>
      <c r="E3950">
        <v>1</v>
      </c>
      <c r="F3950" t="s">
        <v>52</v>
      </c>
      <c r="G3950">
        <f t="shared" si="122"/>
        <v>8</v>
      </c>
      <c r="H3950" s="4">
        <f t="shared" si="123"/>
        <v>39309</v>
      </c>
    </row>
    <row r="3951" spans="1:8" x14ac:dyDescent="0.25">
      <c r="A3951" t="s">
        <v>4</v>
      </c>
      <c r="B3951" s="1">
        <v>39329</v>
      </c>
      <c r="C3951" s="3">
        <v>0.53263888888888888</v>
      </c>
      <c r="D3951">
        <v>342.29</v>
      </c>
      <c r="E3951">
        <v>1</v>
      </c>
      <c r="F3951" t="s">
        <v>52</v>
      </c>
      <c r="G3951">
        <f t="shared" si="122"/>
        <v>9</v>
      </c>
      <c r="H3951" s="4">
        <f t="shared" si="123"/>
        <v>39340</v>
      </c>
    </row>
    <row r="3952" spans="1:8" x14ac:dyDescent="0.25">
      <c r="A3952" t="s">
        <v>4</v>
      </c>
      <c r="B3952" s="1">
        <v>39356</v>
      </c>
      <c r="C3952" s="3">
        <v>0.61458333333333337</v>
      </c>
      <c r="D3952">
        <v>342.75</v>
      </c>
      <c r="E3952">
        <v>1</v>
      </c>
      <c r="F3952" t="s">
        <v>52</v>
      </c>
      <c r="G3952">
        <f t="shared" si="122"/>
        <v>10</v>
      </c>
      <c r="H3952" s="4">
        <f t="shared" si="123"/>
        <v>39370</v>
      </c>
    </row>
    <row r="3953" spans="1:8" x14ac:dyDescent="0.25">
      <c r="A3953" t="s">
        <v>4</v>
      </c>
      <c r="B3953" s="1">
        <v>39392</v>
      </c>
      <c r="C3953" s="3">
        <v>0.3347222222222222</v>
      </c>
      <c r="D3953">
        <v>343.26</v>
      </c>
      <c r="E3953">
        <v>1</v>
      </c>
      <c r="F3953" t="s">
        <v>52</v>
      </c>
      <c r="G3953">
        <f t="shared" si="122"/>
        <v>11</v>
      </c>
      <c r="H3953" s="4">
        <f t="shared" si="123"/>
        <v>39401</v>
      </c>
    </row>
    <row r="3954" spans="1:8" x14ac:dyDescent="0.25">
      <c r="A3954" t="s">
        <v>4</v>
      </c>
      <c r="B3954" s="1">
        <v>39427</v>
      </c>
      <c r="C3954" s="3">
        <v>0.41944444444444445</v>
      </c>
      <c r="D3954">
        <v>343.08</v>
      </c>
      <c r="E3954">
        <v>1</v>
      </c>
      <c r="F3954" t="s">
        <v>52</v>
      </c>
      <c r="G3954">
        <f t="shared" si="122"/>
        <v>12</v>
      </c>
      <c r="H3954" s="4">
        <f t="shared" si="123"/>
        <v>39431</v>
      </c>
    </row>
    <row r="3955" spans="1:8" x14ac:dyDescent="0.25">
      <c r="A3955" t="s">
        <v>4</v>
      </c>
      <c r="B3955" s="1">
        <v>39455</v>
      </c>
      <c r="C3955" s="3">
        <v>0.44305555555555554</v>
      </c>
      <c r="D3955">
        <v>343.01</v>
      </c>
      <c r="E3955">
        <v>1</v>
      </c>
      <c r="F3955" t="s">
        <v>52</v>
      </c>
      <c r="G3955">
        <f t="shared" si="122"/>
        <v>1</v>
      </c>
      <c r="H3955" s="4">
        <f t="shared" si="123"/>
        <v>39462</v>
      </c>
    </row>
    <row r="3956" spans="1:8" x14ac:dyDescent="0.25">
      <c r="A3956" t="s">
        <v>4</v>
      </c>
      <c r="B3956" s="1">
        <v>39483</v>
      </c>
      <c r="C3956" s="3">
        <v>0.54375000000000007</v>
      </c>
      <c r="D3956">
        <v>343</v>
      </c>
      <c r="E3956">
        <v>1</v>
      </c>
      <c r="F3956" t="s">
        <v>52</v>
      </c>
      <c r="G3956">
        <f t="shared" si="122"/>
        <v>2</v>
      </c>
      <c r="H3956" s="4">
        <f t="shared" si="123"/>
        <v>39493</v>
      </c>
    </row>
    <row r="3957" spans="1:8" x14ac:dyDescent="0.25">
      <c r="A3957" t="s">
        <v>4</v>
      </c>
      <c r="B3957" s="1">
        <v>39518</v>
      </c>
      <c r="C3957" s="3">
        <v>0.38819444444444445</v>
      </c>
      <c r="D3957">
        <v>342.96</v>
      </c>
      <c r="E3957">
        <v>1</v>
      </c>
      <c r="F3957" t="s">
        <v>52</v>
      </c>
      <c r="G3957">
        <f t="shared" si="122"/>
        <v>3</v>
      </c>
      <c r="H3957" s="4">
        <f t="shared" si="123"/>
        <v>39522</v>
      </c>
    </row>
    <row r="3958" spans="1:8" x14ac:dyDescent="0.25">
      <c r="A3958" t="s">
        <v>4</v>
      </c>
      <c r="B3958" s="1">
        <v>39559</v>
      </c>
      <c r="C3958" s="3">
        <v>0.5083333333333333</v>
      </c>
      <c r="D3958">
        <v>343.03</v>
      </c>
      <c r="E3958">
        <v>1</v>
      </c>
      <c r="F3958" t="s">
        <v>52</v>
      </c>
      <c r="G3958">
        <f t="shared" si="122"/>
        <v>4</v>
      </c>
      <c r="H3958" s="4">
        <f t="shared" si="123"/>
        <v>39553</v>
      </c>
    </row>
    <row r="3959" spans="1:8" x14ac:dyDescent="0.25">
      <c r="A3959" t="s">
        <v>4</v>
      </c>
      <c r="B3959" s="1">
        <v>39581</v>
      </c>
      <c r="C3959" s="3">
        <v>0.38819444444444445</v>
      </c>
      <c r="D3959">
        <v>343.14</v>
      </c>
      <c r="E3959">
        <v>1</v>
      </c>
      <c r="F3959" t="s">
        <v>52</v>
      </c>
      <c r="G3959">
        <f t="shared" si="122"/>
        <v>5</v>
      </c>
      <c r="H3959" s="4">
        <f t="shared" si="123"/>
        <v>39583</v>
      </c>
    </row>
    <row r="3960" spans="1:8" x14ac:dyDescent="0.25">
      <c r="A3960" t="s">
        <v>4</v>
      </c>
      <c r="B3960" s="1">
        <v>39602</v>
      </c>
      <c r="C3960" s="3">
        <v>0.61944444444444446</v>
      </c>
      <c r="D3960">
        <v>343.32</v>
      </c>
      <c r="E3960">
        <v>1</v>
      </c>
      <c r="F3960" t="s">
        <v>52</v>
      </c>
      <c r="G3960">
        <f t="shared" si="122"/>
        <v>6</v>
      </c>
      <c r="H3960" s="4">
        <f t="shared" si="123"/>
        <v>39614</v>
      </c>
    </row>
    <row r="3961" spans="1:8" x14ac:dyDescent="0.25">
      <c r="A3961" t="s">
        <v>4</v>
      </c>
      <c r="B3961" s="1">
        <v>39638</v>
      </c>
      <c r="C3961" s="3">
        <v>0.62430555555555556</v>
      </c>
      <c r="D3961">
        <v>343.29</v>
      </c>
      <c r="E3961">
        <v>1</v>
      </c>
      <c r="F3961" t="s">
        <v>52</v>
      </c>
      <c r="G3961">
        <f t="shared" si="122"/>
        <v>7</v>
      </c>
      <c r="H3961" s="4">
        <f t="shared" si="123"/>
        <v>39644</v>
      </c>
    </row>
    <row r="3962" spans="1:8" x14ac:dyDescent="0.25">
      <c r="A3962" t="s">
        <v>4</v>
      </c>
      <c r="B3962" s="1">
        <v>39664</v>
      </c>
      <c r="C3962" s="3">
        <v>0.64236111111111105</v>
      </c>
      <c r="D3962">
        <v>343.67</v>
      </c>
      <c r="E3962">
        <v>1</v>
      </c>
      <c r="F3962" t="s">
        <v>52</v>
      </c>
      <c r="G3962">
        <f t="shared" si="122"/>
        <v>8</v>
      </c>
      <c r="H3962" s="4">
        <f t="shared" si="123"/>
        <v>39675</v>
      </c>
    </row>
    <row r="3963" spans="1:8" x14ac:dyDescent="0.25">
      <c r="A3963" t="s">
        <v>4</v>
      </c>
      <c r="B3963" s="1">
        <v>39721</v>
      </c>
      <c r="C3963" s="3">
        <v>0.65555555555555556</v>
      </c>
      <c r="D3963">
        <v>343.79</v>
      </c>
      <c r="E3963">
        <v>2</v>
      </c>
      <c r="F3963" t="s">
        <v>52</v>
      </c>
      <c r="G3963">
        <f t="shared" si="122"/>
        <v>9</v>
      </c>
      <c r="H3963" s="4">
        <f t="shared" si="123"/>
        <v>39706</v>
      </c>
    </row>
    <row r="3964" spans="1:8" x14ac:dyDescent="0.25">
      <c r="A3964" t="s">
        <v>4</v>
      </c>
      <c r="B3964" s="1">
        <v>39755</v>
      </c>
      <c r="C3964" s="3">
        <v>0.37361111111111112</v>
      </c>
      <c r="D3964">
        <v>344.85</v>
      </c>
      <c r="E3964">
        <v>1</v>
      </c>
      <c r="F3964" t="s">
        <v>52</v>
      </c>
      <c r="G3964">
        <f t="shared" si="122"/>
        <v>11</v>
      </c>
      <c r="H3964" s="4">
        <f t="shared" si="123"/>
        <v>39767</v>
      </c>
    </row>
    <row r="3965" spans="1:8" x14ac:dyDescent="0.25">
      <c r="A3965" t="s">
        <v>4</v>
      </c>
      <c r="B3965" s="1">
        <v>39791</v>
      </c>
      <c r="C3965" s="3">
        <v>0.48194444444444445</v>
      </c>
      <c r="D3965">
        <v>344.72</v>
      </c>
      <c r="E3965">
        <v>1</v>
      </c>
      <c r="F3965" t="s">
        <v>52</v>
      </c>
      <c r="G3965">
        <f t="shared" si="122"/>
        <v>12</v>
      </c>
      <c r="H3965" s="4">
        <f t="shared" si="123"/>
        <v>39797</v>
      </c>
    </row>
    <row r="3966" spans="1:8" x14ac:dyDescent="0.25">
      <c r="A3966" t="s">
        <v>4</v>
      </c>
      <c r="B3966" s="1">
        <v>39819</v>
      </c>
      <c r="C3966" s="3">
        <v>0.54583333333333328</v>
      </c>
      <c r="D3966">
        <v>344.36</v>
      </c>
      <c r="E3966">
        <v>1</v>
      </c>
      <c r="F3966" t="s">
        <v>52</v>
      </c>
      <c r="G3966">
        <f t="shared" si="122"/>
        <v>1</v>
      </c>
      <c r="H3966" s="4">
        <f t="shared" si="123"/>
        <v>39828</v>
      </c>
    </row>
    <row r="3967" spans="1:8" x14ac:dyDescent="0.25">
      <c r="A3967" t="s">
        <v>4</v>
      </c>
      <c r="B3967" s="1">
        <v>39847</v>
      </c>
      <c r="C3967" s="3">
        <v>0.4597222222222222</v>
      </c>
      <c r="D3967">
        <v>343.97</v>
      </c>
      <c r="E3967">
        <v>1</v>
      </c>
      <c r="F3967" t="s">
        <v>52</v>
      </c>
      <c r="G3967">
        <f t="shared" si="122"/>
        <v>2</v>
      </c>
      <c r="H3967" s="4">
        <f t="shared" si="123"/>
        <v>39859</v>
      </c>
    </row>
    <row r="3968" spans="1:8" x14ac:dyDescent="0.25">
      <c r="A3968" t="s">
        <v>4</v>
      </c>
      <c r="B3968" s="1">
        <v>39875</v>
      </c>
      <c r="C3968" s="3">
        <v>0.53194444444444444</v>
      </c>
      <c r="D3968">
        <v>343.94</v>
      </c>
      <c r="E3968">
        <v>1</v>
      </c>
      <c r="F3968" t="s">
        <v>52</v>
      </c>
      <c r="G3968">
        <f t="shared" si="122"/>
        <v>3</v>
      </c>
      <c r="H3968" s="4">
        <f t="shared" si="123"/>
        <v>39887</v>
      </c>
    </row>
    <row r="3969" spans="1:8" x14ac:dyDescent="0.25">
      <c r="A3969" t="s">
        <v>4</v>
      </c>
      <c r="B3969" s="1">
        <v>39910</v>
      </c>
      <c r="C3969" s="3">
        <v>0.625</v>
      </c>
      <c r="D3969">
        <v>344.06</v>
      </c>
      <c r="E3969">
        <v>1</v>
      </c>
      <c r="F3969" t="s">
        <v>52</v>
      </c>
      <c r="G3969">
        <f t="shared" si="122"/>
        <v>4</v>
      </c>
      <c r="H3969" s="4">
        <f t="shared" si="123"/>
        <v>39918</v>
      </c>
    </row>
    <row r="3970" spans="1:8" x14ac:dyDescent="0.25">
      <c r="A3970" t="s">
        <v>4</v>
      </c>
      <c r="B3970" s="1">
        <v>39937</v>
      </c>
      <c r="C3970" s="3">
        <v>0.39166666666666666</v>
      </c>
      <c r="D3970">
        <v>343.99</v>
      </c>
      <c r="E3970">
        <v>1</v>
      </c>
      <c r="F3970" t="s">
        <v>52</v>
      </c>
      <c r="G3970">
        <f t="shared" si="122"/>
        <v>5</v>
      </c>
      <c r="H3970" s="4">
        <f t="shared" si="123"/>
        <v>39948</v>
      </c>
    </row>
    <row r="3971" spans="1:8" x14ac:dyDescent="0.25">
      <c r="A3971" t="s">
        <v>4</v>
      </c>
      <c r="B3971" s="1">
        <v>39965</v>
      </c>
      <c r="C3971" s="3">
        <v>0.61944444444444446</v>
      </c>
      <c r="D3971">
        <v>344.05</v>
      </c>
      <c r="E3971">
        <v>1</v>
      </c>
      <c r="F3971" t="s">
        <v>52</v>
      </c>
      <c r="G3971">
        <f t="shared" ref="G3971:G4034" si="124">MONTH(B3971)</f>
        <v>6</v>
      </c>
      <c r="H3971" s="4">
        <f t="shared" ref="H3971:H4034" si="125">DATE(YEAR(B3971),MONTH(B3971),15)</f>
        <v>39979</v>
      </c>
    </row>
    <row r="3972" spans="1:8" x14ac:dyDescent="0.25">
      <c r="A3972" t="s">
        <v>4</v>
      </c>
      <c r="B3972" s="1">
        <v>40002</v>
      </c>
      <c r="C3972" s="3">
        <v>0.57500000000000007</v>
      </c>
      <c r="D3972">
        <v>344.17</v>
      </c>
      <c r="E3972">
        <v>1</v>
      </c>
      <c r="F3972" t="s">
        <v>52</v>
      </c>
      <c r="G3972">
        <f t="shared" si="124"/>
        <v>7</v>
      </c>
      <c r="H3972" s="4">
        <f t="shared" si="125"/>
        <v>40009</v>
      </c>
    </row>
    <row r="3973" spans="1:8" x14ac:dyDescent="0.25">
      <c r="A3973" t="s">
        <v>4</v>
      </c>
      <c r="B3973" s="1">
        <v>40029</v>
      </c>
      <c r="C3973" s="3">
        <v>0.49513888888888885</v>
      </c>
      <c r="D3973">
        <v>344.27</v>
      </c>
      <c r="E3973">
        <v>1</v>
      </c>
      <c r="F3973" t="s">
        <v>52</v>
      </c>
      <c r="G3973">
        <f t="shared" si="124"/>
        <v>8</v>
      </c>
      <c r="H3973" s="4">
        <f t="shared" si="125"/>
        <v>40040</v>
      </c>
    </row>
    <row r="3974" spans="1:8" x14ac:dyDescent="0.25">
      <c r="A3974" t="s">
        <v>4</v>
      </c>
      <c r="B3974" s="1">
        <v>40065</v>
      </c>
      <c r="C3974" s="3">
        <v>0.5229166666666667</v>
      </c>
      <c r="D3974">
        <v>344.16</v>
      </c>
      <c r="E3974">
        <v>1</v>
      </c>
      <c r="F3974" t="s">
        <v>52</v>
      </c>
      <c r="G3974">
        <f t="shared" si="124"/>
        <v>9</v>
      </c>
      <c r="H3974" s="4">
        <f t="shared" si="125"/>
        <v>40071</v>
      </c>
    </row>
    <row r="3975" spans="1:8" x14ac:dyDescent="0.25">
      <c r="A3975" t="s">
        <v>4</v>
      </c>
      <c r="B3975" s="1">
        <v>40094</v>
      </c>
      <c r="C3975" s="3">
        <v>0.50486111111111109</v>
      </c>
      <c r="D3975">
        <v>344.01</v>
      </c>
      <c r="E3975">
        <v>1</v>
      </c>
      <c r="F3975" t="s">
        <v>52</v>
      </c>
      <c r="G3975">
        <f t="shared" si="124"/>
        <v>10</v>
      </c>
      <c r="H3975" s="4">
        <f t="shared" si="125"/>
        <v>40101</v>
      </c>
    </row>
    <row r="3976" spans="1:8" x14ac:dyDescent="0.25">
      <c r="A3976" t="s">
        <v>4</v>
      </c>
      <c r="B3976" s="1">
        <v>40119</v>
      </c>
      <c r="C3976" s="3">
        <v>0.3430555555555555</v>
      </c>
      <c r="D3976">
        <v>343.69</v>
      </c>
      <c r="E3976">
        <v>1</v>
      </c>
      <c r="F3976" t="s">
        <v>52</v>
      </c>
      <c r="G3976">
        <f t="shared" si="124"/>
        <v>11</v>
      </c>
      <c r="H3976" s="4">
        <f t="shared" si="125"/>
        <v>40132</v>
      </c>
    </row>
    <row r="3977" spans="1:8" x14ac:dyDescent="0.25">
      <c r="A3977" t="s">
        <v>4</v>
      </c>
      <c r="B3977" s="1">
        <v>40148</v>
      </c>
      <c r="C3977" s="3">
        <v>0.52222222222222225</v>
      </c>
      <c r="D3977">
        <v>343.22</v>
      </c>
      <c r="E3977">
        <v>1</v>
      </c>
      <c r="F3977" t="s">
        <v>52</v>
      </c>
      <c r="G3977">
        <f t="shared" si="124"/>
        <v>12</v>
      </c>
      <c r="H3977" s="4">
        <f t="shared" si="125"/>
        <v>40162</v>
      </c>
    </row>
    <row r="3978" spans="1:8" x14ac:dyDescent="0.25">
      <c r="A3978" t="s">
        <v>4</v>
      </c>
      <c r="B3978" s="1">
        <v>40182</v>
      </c>
      <c r="C3978" s="3">
        <v>0.49444444444444446</v>
      </c>
      <c r="D3978">
        <v>342.77</v>
      </c>
      <c r="E3978">
        <v>1</v>
      </c>
      <c r="F3978" t="s">
        <v>52</v>
      </c>
      <c r="G3978">
        <f t="shared" si="124"/>
        <v>1</v>
      </c>
      <c r="H3978" s="4">
        <f t="shared" si="125"/>
        <v>40193</v>
      </c>
    </row>
    <row r="3979" spans="1:8" x14ac:dyDescent="0.25">
      <c r="A3979" t="s">
        <v>4</v>
      </c>
      <c r="B3979" s="1">
        <v>40213</v>
      </c>
      <c r="C3979" s="3">
        <v>0.45277777777777778</v>
      </c>
      <c r="D3979">
        <v>342.95</v>
      </c>
      <c r="E3979">
        <v>1</v>
      </c>
      <c r="F3979" t="s">
        <v>52</v>
      </c>
      <c r="G3979">
        <f t="shared" si="124"/>
        <v>2</v>
      </c>
      <c r="H3979" s="4">
        <f t="shared" si="125"/>
        <v>40224</v>
      </c>
    </row>
    <row r="3980" spans="1:8" x14ac:dyDescent="0.25">
      <c r="A3980" t="s">
        <v>4</v>
      </c>
      <c r="B3980" s="1">
        <v>40240</v>
      </c>
      <c r="C3980" s="3">
        <v>0.50347222222222221</v>
      </c>
      <c r="D3980">
        <v>343.08</v>
      </c>
      <c r="E3980">
        <v>1</v>
      </c>
      <c r="F3980" t="s">
        <v>52</v>
      </c>
      <c r="G3980">
        <f t="shared" si="124"/>
        <v>3</v>
      </c>
      <c r="H3980" s="4">
        <f t="shared" si="125"/>
        <v>40252</v>
      </c>
    </row>
    <row r="3981" spans="1:8" x14ac:dyDescent="0.25">
      <c r="A3981" t="s">
        <v>4</v>
      </c>
      <c r="B3981" s="1">
        <v>40275</v>
      </c>
      <c r="C3981" s="3">
        <v>0.43333333333333335</v>
      </c>
      <c r="D3981">
        <v>343.27</v>
      </c>
      <c r="E3981">
        <v>1</v>
      </c>
      <c r="F3981" t="s">
        <v>52</v>
      </c>
      <c r="G3981">
        <f t="shared" si="124"/>
        <v>4</v>
      </c>
      <c r="H3981" s="4">
        <f t="shared" si="125"/>
        <v>40283</v>
      </c>
    </row>
    <row r="3982" spans="1:8" x14ac:dyDescent="0.25">
      <c r="A3982" t="s">
        <v>4</v>
      </c>
      <c r="B3982" s="1">
        <v>40315</v>
      </c>
      <c r="C3982" s="3">
        <v>0.39513888888888887</v>
      </c>
      <c r="D3982">
        <v>343.38</v>
      </c>
      <c r="E3982">
        <v>1</v>
      </c>
      <c r="F3982" t="s">
        <v>52</v>
      </c>
      <c r="G3982">
        <f t="shared" si="124"/>
        <v>5</v>
      </c>
      <c r="H3982" s="4">
        <f t="shared" si="125"/>
        <v>40313</v>
      </c>
    </row>
    <row r="3983" spans="1:8" x14ac:dyDescent="0.25">
      <c r="A3983" t="s">
        <v>4</v>
      </c>
      <c r="B3983" s="1">
        <v>40337</v>
      </c>
      <c r="C3983" s="3">
        <v>0.59583333333333333</v>
      </c>
      <c r="D3983">
        <v>343.83</v>
      </c>
      <c r="E3983">
        <v>1</v>
      </c>
      <c r="F3983" t="s">
        <v>52</v>
      </c>
      <c r="G3983">
        <f t="shared" si="124"/>
        <v>6</v>
      </c>
      <c r="H3983" s="4">
        <f t="shared" si="125"/>
        <v>40344</v>
      </c>
    </row>
    <row r="3984" spans="1:8" x14ac:dyDescent="0.25">
      <c r="A3984" t="s">
        <v>4</v>
      </c>
      <c r="B3984" s="1">
        <v>40373</v>
      </c>
      <c r="C3984" s="3">
        <v>0.5180555555555556</v>
      </c>
      <c r="D3984">
        <v>343.33</v>
      </c>
      <c r="E3984">
        <v>1</v>
      </c>
      <c r="F3984" t="s">
        <v>52</v>
      </c>
      <c r="G3984">
        <f t="shared" si="124"/>
        <v>7</v>
      </c>
      <c r="H3984" s="4">
        <f t="shared" si="125"/>
        <v>40374</v>
      </c>
    </row>
    <row r="3985" spans="1:8" x14ac:dyDescent="0.25">
      <c r="A3985" t="s">
        <v>4</v>
      </c>
      <c r="B3985" s="1">
        <v>40392</v>
      </c>
      <c r="C3985" s="3">
        <v>0.47222222222222227</v>
      </c>
      <c r="D3985">
        <v>342.85</v>
      </c>
      <c r="E3985">
        <v>1</v>
      </c>
      <c r="F3985" t="s">
        <v>52</v>
      </c>
      <c r="G3985">
        <f t="shared" si="124"/>
        <v>8</v>
      </c>
      <c r="H3985" s="4">
        <f t="shared" si="125"/>
        <v>40405</v>
      </c>
    </row>
    <row r="3986" spans="1:8" x14ac:dyDescent="0.25">
      <c r="A3986" t="s">
        <v>4</v>
      </c>
      <c r="B3986" s="1">
        <v>40423</v>
      </c>
      <c r="C3986" s="3">
        <v>0.45347222222222222</v>
      </c>
      <c r="D3986">
        <v>342.89</v>
      </c>
      <c r="E3986">
        <v>1</v>
      </c>
      <c r="F3986" t="s">
        <v>52</v>
      </c>
      <c r="G3986">
        <f t="shared" si="124"/>
        <v>9</v>
      </c>
      <c r="H3986" s="4">
        <f t="shared" si="125"/>
        <v>40436</v>
      </c>
    </row>
    <row r="3987" spans="1:8" x14ac:dyDescent="0.25">
      <c r="A3987" t="s">
        <v>4</v>
      </c>
      <c r="B3987" s="1">
        <v>40457</v>
      </c>
      <c r="C3987" s="3">
        <v>0.43263888888888885</v>
      </c>
      <c r="D3987">
        <v>342.82</v>
      </c>
      <c r="E3987">
        <v>1</v>
      </c>
      <c r="F3987" t="s">
        <v>52</v>
      </c>
      <c r="G3987">
        <f t="shared" si="124"/>
        <v>10</v>
      </c>
      <c r="H3987" s="4">
        <f t="shared" si="125"/>
        <v>40466</v>
      </c>
    </row>
    <row r="3988" spans="1:8" x14ac:dyDescent="0.25">
      <c r="A3988" t="s">
        <v>4</v>
      </c>
      <c r="B3988" s="1">
        <v>40484</v>
      </c>
      <c r="C3988" s="3">
        <v>0.40486111111111112</v>
      </c>
      <c r="D3988">
        <v>343.16</v>
      </c>
      <c r="E3988">
        <v>1</v>
      </c>
      <c r="F3988" t="s">
        <v>52</v>
      </c>
      <c r="G3988">
        <f t="shared" si="124"/>
        <v>11</v>
      </c>
      <c r="H3988" s="4">
        <f t="shared" si="125"/>
        <v>40497</v>
      </c>
    </row>
    <row r="3989" spans="1:8" x14ac:dyDescent="0.25">
      <c r="A3989" t="s">
        <v>4</v>
      </c>
      <c r="B3989" s="1">
        <v>40521</v>
      </c>
      <c r="C3989" s="3">
        <v>0.4548611111111111</v>
      </c>
      <c r="D3989">
        <v>342.81</v>
      </c>
      <c r="E3989">
        <v>1</v>
      </c>
      <c r="F3989" t="s">
        <v>52</v>
      </c>
      <c r="G3989">
        <f t="shared" si="124"/>
        <v>12</v>
      </c>
      <c r="H3989" s="4">
        <f t="shared" si="125"/>
        <v>40527</v>
      </c>
    </row>
    <row r="3990" spans="1:8" x14ac:dyDescent="0.25">
      <c r="A3990" t="s">
        <v>4</v>
      </c>
      <c r="B3990" s="1">
        <v>40555</v>
      </c>
      <c r="C3990" s="3">
        <v>0.47361111111111115</v>
      </c>
      <c r="D3990">
        <v>342.53</v>
      </c>
      <c r="E3990">
        <v>1</v>
      </c>
      <c r="F3990" t="s">
        <v>52</v>
      </c>
      <c r="G3990">
        <f t="shared" si="124"/>
        <v>1</v>
      </c>
      <c r="H3990" s="4">
        <f t="shared" si="125"/>
        <v>40558</v>
      </c>
    </row>
    <row r="3991" spans="1:8" x14ac:dyDescent="0.25">
      <c r="A3991" t="s">
        <v>4</v>
      </c>
      <c r="B3991" s="1">
        <v>40582</v>
      </c>
      <c r="C3991" s="3">
        <v>0.41666666666666669</v>
      </c>
      <c r="D3991">
        <v>342.48</v>
      </c>
      <c r="E3991">
        <v>1</v>
      </c>
      <c r="F3991" t="s">
        <v>52</v>
      </c>
      <c r="G3991">
        <f t="shared" si="124"/>
        <v>2</v>
      </c>
      <c r="H3991" s="4">
        <f t="shared" si="125"/>
        <v>40589</v>
      </c>
    </row>
    <row r="3992" spans="1:8" x14ac:dyDescent="0.25">
      <c r="A3992" t="s">
        <v>4</v>
      </c>
      <c r="B3992" s="1">
        <v>40611</v>
      </c>
      <c r="C3992" s="3">
        <v>0.36736111111111108</v>
      </c>
      <c r="D3992">
        <v>342.59</v>
      </c>
      <c r="E3992">
        <v>1</v>
      </c>
      <c r="F3992" t="s">
        <v>52</v>
      </c>
      <c r="G3992">
        <f t="shared" si="124"/>
        <v>3</v>
      </c>
      <c r="H3992" s="4">
        <f t="shared" si="125"/>
        <v>40617</v>
      </c>
    </row>
    <row r="3993" spans="1:8" x14ac:dyDescent="0.25">
      <c r="A3993" t="s">
        <v>4</v>
      </c>
      <c r="B3993" s="1">
        <v>40659</v>
      </c>
      <c r="C3993" s="3">
        <v>0.34097222222222223</v>
      </c>
      <c r="D3993">
        <v>342.98</v>
      </c>
      <c r="E3993">
        <v>1</v>
      </c>
      <c r="F3993" t="s">
        <v>52</v>
      </c>
      <c r="G3993">
        <f t="shared" si="124"/>
        <v>4</v>
      </c>
      <c r="H3993" s="4">
        <f t="shared" si="125"/>
        <v>40648</v>
      </c>
    </row>
    <row r="3994" spans="1:8" x14ac:dyDescent="0.25">
      <c r="A3994" t="s">
        <v>4</v>
      </c>
      <c r="B3994" s="1">
        <v>40666</v>
      </c>
      <c r="C3994" s="3">
        <v>0.51874999999999993</v>
      </c>
      <c r="D3994">
        <v>342.95</v>
      </c>
      <c r="E3994">
        <v>1</v>
      </c>
      <c r="F3994" t="s">
        <v>52</v>
      </c>
      <c r="G3994">
        <f t="shared" si="124"/>
        <v>5</v>
      </c>
      <c r="H3994" s="4">
        <f t="shared" si="125"/>
        <v>40678</v>
      </c>
    </row>
    <row r="3995" spans="1:8" x14ac:dyDescent="0.25">
      <c r="A3995" t="s">
        <v>4</v>
      </c>
      <c r="B3995" s="1">
        <v>40721</v>
      </c>
      <c r="C3995" s="3">
        <v>0.48472222222222222</v>
      </c>
      <c r="D3995">
        <v>342.64</v>
      </c>
      <c r="E3995">
        <v>2</v>
      </c>
      <c r="F3995" t="s">
        <v>52</v>
      </c>
      <c r="G3995">
        <f t="shared" si="124"/>
        <v>6</v>
      </c>
      <c r="H3995" s="4">
        <f t="shared" si="125"/>
        <v>40709</v>
      </c>
    </row>
    <row r="3996" spans="1:8" x14ac:dyDescent="0.25">
      <c r="A3996" t="s">
        <v>4</v>
      </c>
      <c r="B3996" s="1">
        <v>40742</v>
      </c>
      <c r="C3996" s="3">
        <v>0.44791666666666669</v>
      </c>
      <c r="D3996">
        <v>342.91</v>
      </c>
      <c r="E3996">
        <v>1</v>
      </c>
      <c r="F3996" t="s">
        <v>52</v>
      </c>
      <c r="G3996">
        <f t="shared" si="124"/>
        <v>7</v>
      </c>
      <c r="H3996" s="4">
        <f t="shared" si="125"/>
        <v>40739</v>
      </c>
    </row>
    <row r="3997" spans="1:8" x14ac:dyDescent="0.25">
      <c r="A3997" t="s">
        <v>4</v>
      </c>
      <c r="B3997" s="1">
        <v>40758</v>
      </c>
      <c r="C3997" s="3">
        <v>0.47430555555555554</v>
      </c>
      <c r="D3997">
        <v>342.85</v>
      </c>
      <c r="E3997">
        <v>1</v>
      </c>
      <c r="F3997" t="s">
        <v>52</v>
      </c>
      <c r="G3997">
        <f t="shared" si="124"/>
        <v>8</v>
      </c>
      <c r="H3997" s="4">
        <f t="shared" si="125"/>
        <v>40770</v>
      </c>
    </row>
    <row r="3998" spans="1:8" x14ac:dyDescent="0.25">
      <c r="A3998" t="s">
        <v>4</v>
      </c>
      <c r="B3998" s="1">
        <v>40798</v>
      </c>
      <c r="C3998" s="3">
        <v>0.63680555555555551</v>
      </c>
      <c r="D3998">
        <v>342.49</v>
      </c>
      <c r="E3998">
        <v>1</v>
      </c>
      <c r="F3998" t="s">
        <v>52</v>
      </c>
      <c r="G3998">
        <f t="shared" si="124"/>
        <v>9</v>
      </c>
      <c r="H3998" s="4">
        <f t="shared" si="125"/>
        <v>40801</v>
      </c>
    </row>
    <row r="3999" spans="1:8" x14ac:dyDescent="0.25">
      <c r="A3999" t="s">
        <v>4</v>
      </c>
      <c r="B3999" s="1">
        <v>40840</v>
      </c>
      <c r="C3999" s="3">
        <v>0.39097222222222222</v>
      </c>
      <c r="D3999">
        <v>342.62</v>
      </c>
      <c r="E3999">
        <v>1</v>
      </c>
      <c r="F3999" t="s">
        <v>52</v>
      </c>
      <c r="G3999">
        <f t="shared" si="124"/>
        <v>10</v>
      </c>
      <c r="H3999" s="4">
        <f t="shared" si="125"/>
        <v>40831</v>
      </c>
    </row>
    <row r="4000" spans="1:8" x14ac:dyDescent="0.25">
      <c r="A4000" t="s">
        <v>4</v>
      </c>
      <c r="B4000" s="1">
        <v>40850</v>
      </c>
      <c r="C4000" s="3">
        <v>0.60972222222222217</v>
      </c>
      <c r="D4000">
        <v>342.48</v>
      </c>
      <c r="E4000">
        <v>1</v>
      </c>
      <c r="F4000" t="s">
        <v>52</v>
      </c>
      <c r="G4000">
        <f t="shared" si="124"/>
        <v>11</v>
      </c>
      <c r="H4000" s="4">
        <f t="shared" si="125"/>
        <v>40862</v>
      </c>
    </row>
    <row r="4001" spans="1:8" x14ac:dyDescent="0.25">
      <c r="A4001" t="s">
        <v>4</v>
      </c>
      <c r="B4001" s="1">
        <v>40882</v>
      </c>
      <c r="C4001" s="3">
        <v>0.59930555555555554</v>
      </c>
      <c r="D4001">
        <v>342</v>
      </c>
      <c r="E4001">
        <v>1</v>
      </c>
      <c r="F4001" t="s">
        <v>52</v>
      </c>
      <c r="G4001">
        <f t="shared" si="124"/>
        <v>12</v>
      </c>
      <c r="H4001" s="4">
        <f t="shared" si="125"/>
        <v>40892</v>
      </c>
    </row>
    <row r="4002" spans="1:8" x14ac:dyDescent="0.25">
      <c r="A4002" t="s">
        <v>4</v>
      </c>
      <c r="B4002" s="1">
        <v>40913</v>
      </c>
      <c r="C4002" s="3">
        <v>0.56041666666666667</v>
      </c>
      <c r="D4002">
        <v>341.87</v>
      </c>
      <c r="E4002">
        <v>1</v>
      </c>
      <c r="F4002" t="s">
        <v>52</v>
      </c>
      <c r="G4002">
        <f t="shared" si="124"/>
        <v>1</v>
      </c>
      <c r="H4002" s="4">
        <f t="shared" si="125"/>
        <v>40923</v>
      </c>
    </row>
    <row r="4003" spans="1:8" x14ac:dyDescent="0.25">
      <c r="A4003" t="s">
        <v>4</v>
      </c>
      <c r="B4003" s="1">
        <v>40945</v>
      </c>
      <c r="C4003" s="3">
        <v>0.47430555555555554</v>
      </c>
      <c r="D4003">
        <v>341.9</v>
      </c>
      <c r="E4003">
        <v>1</v>
      </c>
      <c r="F4003" t="s">
        <v>52</v>
      </c>
      <c r="G4003">
        <f t="shared" si="124"/>
        <v>2</v>
      </c>
      <c r="H4003" s="4">
        <f t="shared" si="125"/>
        <v>40954</v>
      </c>
    </row>
    <row r="4004" spans="1:8" x14ac:dyDescent="0.25">
      <c r="A4004" t="s">
        <v>4</v>
      </c>
      <c r="B4004" s="1">
        <v>40974</v>
      </c>
      <c r="C4004" s="3">
        <v>0.56944444444444442</v>
      </c>
      <c r="D4004">
        <v>342.13</v>
      </c>
      <c r="E4004">
        <v>1</v>
      </c>
      <c r="F4004" t="s">
        <v>52</v>
      </c>
      <c r="G4004">
        <f t="shared" si="124"/>
        <v>3</v>
      </c>
      <c r="H4004" s="4">
        <f t="shared" si="125"/>
        <v>40983</v>
      </c>
    </row>
    <row r="4005" spans="1:8" x14ac:dyDescent="0.25">
      <c r="A4005" t="s">
        <v>4</v>
      </c>
      <c r="B4005" s="1">
        <v>41022</v>
      </c>
      <c r="C4005" s="3">
        <v>0.46249999999999997</v>
      </c>
      <c r="D4005">
        <v>341.98</v>
      </c>
      <c r="E4005">
        <v>1</v>
      </c>
      <c r="F4005" t="s">
        <v>52</v>
      </c>
      <c r="G4005">
        <f t="shared" si="124"/>
        <v>4</v>
      </c>
      <c r="H4005" s="4">
        <f t="shared" si="125"/>
        <v>41014</v>
      </c>
    </row>
    <row r="4006" spans="1:8" x14ac:dyDescent="0.25">
      <c r="A4006" t="s">
        <v>4</v>
      </c>
      <c r="B4006" s="1">
        <v>41030</v>
      </c>
      <c r="C4006" s="3">
        <v>0.5541666666666667</v>
      </c>
      <c r="D4006">
        <v>341.97</v>
      </c>
      <c r="E4006">
        <v>1</v>
      </c>
      <c r="F4006" t="s">
        <v>52</v>
      </c>
      <c r="G4006">
        <f t="shared" si="124"/>
        <v>5</v>
      </c>
      <c r="H4006" s="4">
        <f t="shared" si="125"/>
        <v>41044</v>
      </c>
    </row>
    <row r="4007" spans="1:8" x14ac:dyDescent="0.25">
      <c r="A4007" t="s">
        <v>4</v>
      </c>
      <c r="B4007" s="1">
        <v>41064</v>
      </c>
      <c r="C4007" s="3">
        <v>0.59722222222222221</v>
      </c>
      <c r="D4007">
        <v>341.77</v>
      </c>
      <c r="E4007">
        <v>1</v>
      </c>
      <c r="F4007" t="s">
        <v>52</v>
      </c>
      <c r="G4007">
        <f t="shared" si="124"/>
        <v>6</v>
      </c>
      <c r="H4007" s="4">
        <f t="shared" si="125"/>
        <v>41075</v>
      </c>
    </row>
    <row r="4008" spans="1:8" x14ac:dyDescent="0.25">
      <c r="A4008" t="s">
        <v>4</v>
      </c>
      <c r="B4008" s="1">
        <v>41106</v>
      </c>
      <c r="C4008" s="3">
        <v>0.93402777777777779</v>
      </c>
      <c r="D4008">
        <v>341.95</v>
      </c>
      <c r="E4008">
        <v>1</v>
      </c>
      <c r="F4008" t="s">
        <v>52</v>
      </c>
      <c r="G4008">
        <f t="shared" si="124"/>
        <v>7</v>
      </c>
      <c r="H4008" s="4">
        <f t="shared" si="125"/>
        <v>41105</v>
      </c>
    </row>
    <row r="4009" spans="1:8" x14ac:dyDescent="0.25">
      <c r="A4009" t="s">
        <v>4</v>
      </c>
      <c r="B4009" s="1">
        <v>41129</v>
      </c>
      <c r="C4009" s="3">
        <v>0.60277777777777775</v>
      </c>
      <c r="D4009">
        <v>342.29</v>
      </c>
      <c r="E4009">
        <v>1</v>
      </c>
      <c r="F4009" t="s">
        <v>52</v>
      </c>
      <c r="G4009">
        <f t="shared" si="124"/>
        <v>8</v>
      </c>
      <c r="H4009" s="4">
        <f t="shared" si="125"/>
        <v>41136</v>
      </c>
    </row>
    <row r="4010" spans="1:8" x14ac:dyDescent="0.25">
      <c r="A4010" t="s">
        <v>4</v>
      </c>
      <c r="B4010" s="1">
        <v>41162</v>
      </c>
      <c r="C4010" s="3">
        <v>0.47986111111111113</v>
      </c>
      <c r="D4010">
        <v>343.01</v>
      </c>
      <c r="E4010">
        <v>1</v>
      </c>
      <c r="F4010" t="s">
        <v>52</v>
      </c>
      <c r="G4010">
        <f t="shared" si="124"/>
        <v>9</v>
      </c>
      <c r="H4010" s="4">
        <f t="shared" si="125"/>
        <v>41167</v>
      </c>
    </row>
    <row r="4011" spans="1:8" x14ac:dyDescent="0.25">
      <c r="A4011" t="s">
        <v>4</v>
      </c>
      <c r="B4011" s="1">
        <v>41192</v>
      </c>
      <c r="C4011" s="3">
        <v>0.4458333333333333</v>
      </c>
      <c r="D4011">
        <v>343.26</v>
      </c>
      <c r="E4011">
        <v>1</v>
      </c>
      <c r="F4011" t="s">
        <v>52</v>
      </c>
      <c r="G4011">
        <f t="shared" si="124"/>
        <v>10</v>
      </c>
      <c r="H4011" s="4">
        <f t="shared" si="125"/>
        <v>41197</v>
      </c>
    </row>
    <row r="4012" spans="1:8" x14ac:dyDescent="0.25">
      <c r="A4012" t="s">
        <v>4</v>
      </c>
      <c r="B4012" s="1">
        <v>41226</v>
      </c>
      <c r="C4012" s="3">
        <v>0.57152777777777775</v>
      </c>
      <c r="D4012">
        <v>343.19</v>
      </c>
      <c r="E4012">
        <v>1</v>
      </c>
      <c r="F4012" t="s">
        <v>52</v>
      </c>
      <c r="G4012">
        <f t="shared" si="124"/>
        <v>11</v>
      </c>
      <c r="H4012" s="4">
        <f t="shared" si="125"/>
        <v>41228</v>
      </c>
    </row>
    <row r="4013" spans="1:8" x14ac:dyDescent="0.25">
      <c r="A4013" t="s">
        <v>4</v>
      </c>
      <c r="B4013" s="1">
        <v>41246</v>
      </c>
      <c r="C4013" s="3">
        <v>0.60555555555555551</v>
      </c>
      <c r="D4013">
        <v>343.08</v>
      </c>
      <c r="E4013">
        <v>1</v>
      </c>
      <c r="F4013" t="s">
        <v>52</v>
      </c>
      <c r="G4013">
        <f t="shared" si="124"/>
        <v>12</v>
      </c>
      <c r="H4013" s="4">
        <f t="shared" si="125"/>
        <v>41258</v>
      </c>
    </row>
    <row r="4014" spans="1:8" x14ac:dyDescent="0.25">
      <c r="A4014" t="s">
        <v>4</v>
      </c>
      <c r="B4014" s="1">
        <v>41282</v>
      </c>
      <c r="C4014" s="3">
        <v>0.47986111111111113</v>
      </c>
      <c r="D4014">
        <v>342.31</v>
      </c>
      <c r="E4014">
        <v>1</v>
      </c>
      <c r="F4014" t="s">
        <v>52</v>
      </c>
      <c r="G4014">
        <f t="shared" si="124"/>
        <v>1</v>
      </c>
      <c r="H4014" s="4">
        <f t="shared" si="125"/>
        <v>41289</v>
      </c>
    </row>
    <row r="4015" spans="1:8" x14ac:dyDescent="0.25">
      <c r="A4015" t="s">
        <v>4</v>
      </c>
      <c r="B4015" s="1">
        <v>41310</v>
      </c>
      <c r="C4015" s="3">
        <v>0.41736111111111113</v>
      </c>
      <c r="D4015">
        <v>342.44</v>
      </c>
      <c r="E4015">
        <v>1</v>
      </c>
      <c r="F4015" t="s">
        <v>52</v>
      </c>
      <c r="G4015">
        <f t="shared" si="124"/>
        <v>2</v>
      </c>
      <c r="H4015" s="4">
        <f t="shared" si="125"/>
        <v>41320</v>
      </c>
    </row>
    <row r="4016" spans="1:8" x14ac:dyDescent="0.25">
      <c r="A4016" t="s">
        <v>4</v>
      </c>
      <c r="B4016" s="1">
        <v>41339</v>
      </c>
      <c r="C4016" s="3">
        <v>0.52222222222222225</v>
      </c>
      <c r="D4016">
        <v>342.58</v>
      </c>
      <c r="E4016">
        <v>1</v>
      </c>
      <c r="F4016" t="s">
        <v>52</v>
      </c>
      <c r="G4016">
        <f t="shared" si="124"/>
        <v>3</v>
      </c>
      <c r="H4016" s="4">
        <f t="shared" si="125"/>
        <v>41348</v>
      </c>
    </row>
    <row r="4017" spans="1:8" x14ac:dyDescent="0.25">
      <c r="A4017" t="s">
        <v>4</v>
      </c>
      <c r="B4017" s="1">
        <v>41381</v>
      </c>
      <c r="C4017" s="3">
        <v>0.41319444444444442</v>
      </c>
      <c r="D4017">
        <v>342.03</v>
      </c>
      <c r="E4017">
        <v>1</v>
      </c>
      <c r="F4017" t="s">
        <v>52</v>
      </c>
      <c r="G4017">
        <f t="shared" si="124"/>
        <v>4</v>
      </c>
      <c r="H4017" s="4">
        <f t="shared" si="125"/>
        <v>41379</v>
      </c>
    </row>
    <row r="4018" spans="1:8" x14ac:dyDescent="0.25">
      <c r="A4018" t="s">
        <v>4</v>
      </c>
      <c r="B4018" s="1">
        <v>41396</v>
      </c>
      <c r="C4018" s="3">
        <v>0.54652777777777783</v>
      </c>
      <c r="D4018">
        <v>342.97</v>
      </c>
      <c r="E4018">
        <v>1</v>
      </c>
      <c r="F4018" t="s">
        <v>52</v>
      </c>
      <c r="G4018">
        <f t="shared" si="124"/>
        <v>5</v>
      </c>
      <c r="H4018" s="4">
        <f t="shared" si="125"/>
        <v>41409</v>
      </c>
    </row>
    <row r="4019" spans="1:8" x14ac:dyDescent="0.25">
      <c r="A4019" t="s">
        <v>4</v>
      </c>
      <c r="B4019" s="1">
        <v>41429</v>
      </c>
      <c r="C4019" s="3">
        <v>0.44861111111111113</v>
      </c>
      <c r="D4019">
        <v>343.17</v>
      </c>
      <c r="E4019">
        <v>1</v>
      </c>
      <c r="F4019" t="s">
        <v>52</v>
      </c>
      <c r="G4019">
        <f t="shared" si="124"/>
        <v>6</v>
      </c>
      <c r="H4019" s="4">
        <f t="shared" si="125"/>
        <v>41440</v>
      </c>
    </row>
    <row r="4020" spans="1:8" x14ac:dyDescent="0.25">
      <c r="A4020" t="s">
        <v>4</v>
      </c>
      <c r="B4020" s="1">
        <v>41457</v>
      </c>
      <c r="C4020" s="3">
        <v>0.45347222222222222</v>
      </c>
      <c r="D4020">
        <v>343.2</v>
      </c>
      <c r="E4020">
        <v>1</v>
      </c>
      <c r="F4020" t="s">
        <v>52</v>
      </c>
      <c r="G4020">
        <f t="shared" si="124"/>
        <v>7</v>
      </c>
      <c r="H4020" s="4">
        <f t="shared" si="125"/>
        <v>41470</v>
      </c>
    </row>
    <row r="4021" spans="1:8" x14ac:dyDescent="0.25">
      <c r="A4021" t="s">
        <v>4</v>
      </c>
      <c r="B4021" s="1">
        <v>41487</v>
      </c>
      <c r="C4021" s="3">
        <v>0.59652777777777777</v>
      </c>
      <c r="D4021">
        <v>343.69</v>
      </c>
      <c r="E4021">
        <v>1</v>
      </c>
      <c r="F4021" t="s">
        <v>52</v>
      </c>
      <c r="G4021">
        <f t="shared" si="124"/>
        <v>8</v>
      </c>
      <c r="H4021" s="4">
        <f t="shared" si="125"/>
        <v>41501</v>
      </c>
    </row>
    <row r="4022" spans="1:8" x14ac:dyDescent="0.25">
      <c r="A4022" t="s">
        <v>4</v>
      </c>
      <c r="B4022" s="1">
        <v>41529</v>
      </c>
      <c r="C4022" s="3">
        <v>0.52986111111111112</v>
      </c>
      <c r="D4022">
        <v>344.57</v>
      </c>
      <c r="E4022">
        <v>1</v>
      </c>
      <c r="F4022" t="s">
        <v>52</v>
      </c>
      <c r="G4022">
        <f t="shared" si="124"/>
        <v>9</v>
      </c>
      <c r="H4022" s="4">
        <f t="shared" si="125"/>
        <v>41532</v>
      </c>
    </row>
    <row r="4023" spans="1:8" x14ac:dyDescent="0.25">
      <c r="A4023" t="s">
        <v>4</v>
      </c>
      <c r="B4023" s="1">
        <v>41564</v>
      </c>
      <c r="C4023" s="3">
        <v>0.56666666666666665</v>
      </c>
      <c r="D4023">
        <v>345.03</v>
      </c>
      <c r="E4023">
        <v>1</v>
      </c>
      <c r="F4023" t="s">
        <v>52</v>
      </c>
      <c r="G4023">
        <f t="shared" si="124"/>
        <v>10</v>
      </c>
      <c r="H4023" s="4">
        <f t="shared" si="125"/>
        <v>41562</v>
      </c>
    </row>
    <row r="4024" spans="1:8" x14ac:dyDescent="0.25">
      <c r="A4024" t="s">
        <v>4</v>
      </c>
      <c r="B4024" s="1">
        <v>41592</v>
      </c>
      <c r="C4024" s="3">
        <v>0.44722222222222219</v>
      </c>
      <c r="D4024">
        <v>345.13</v>
      </c>
      <c r="E4024">
        <v>1</v>
      </c>
      <c r="F4024" t="s">
        <v>52</v>
      </c>
      <c r="G4024">
        <f t="shared" si="124"/>
        <v>11</v>
      </c>
      <c r="H4024" s="4">
        <f t="shared" si="125"/>
        <v>41593</v>
      </c>
    </row>
    <row r="4025" spans="1:8" x14ac:dyDescent="0.25">
      <c r="A4025" t="s">
        <v>4</v>
      </c>
      <c r="B4025" s="1">
        <v>41613</v>
      </c>
      <c r="C4025" s="3">
        <v>0.49374999999999997</v>
      </c>
      <c r="D4025">
        <v>345.07</v>
      </c>
      <c r="E4025">
        <v>1</v>
      </c>
      <c r="F4025" t="s">
        <v>52</v>
      </c>
      <c r="G4025">
        <f t="shared" si="124"/>
        <v>12</v>
      </c>
      <c r="H4025" s="4">
        <f t="shared" si="125"/>
        <v>41623</v>
      </c>
    </row>
    <row r="4026" spans="1:8" x14ac:dyDescent="0.25">
      <c r="A4026" t="s">
        <v>4</v>
      </c>
      <c r="B4026" s="1">
        <v>41647</v>
      </c>
      <c r="C4026" s="3">
        <v>0.56111111111111112</v>
      </c>
      <c r="D4026">
        <v>344.89</v>
      </c>
      <c r="E4026">
        <v>1</v>
      </c>
      <c r="F4026" t="s">
        <v>52</v>
      </c>
      <c r="G4026">
        <f t="shared" si="124"/>
        <v>1</v>
      </c>
      <c r="H4026" s="4">
        <f t="shared" si="125"/>
        <v>41654</v>
      </c>
    </row>
    <row r="4027" spans="1:8" x14ac:dyDescent="0.25">
      <c r="A4027" t="s">
        <v>4</v>
      </c>
      <c r="B4027" s="1">
        <v>41675</v>
      </c>
      <c r="C4027" s="3">
        <v>0.57430555555555551</v>
      </c>
      <c r="D4027">
        <v>344.78</v>
      </c>
      <c r="E4027">
        <v>1</v>
      </c>
      <c r="F4027" t="s">
        <v>52</v>
      </c>
      <c r="G4027">
        <f t="shared" si="124"/>
        <v>2</v>
      </c>
      <c r="H4027" s="4">
        <f t="shared" si="125"/>
        <v>41685</v>
      </c>
    </row>
    <row r="4028" spans="1:8" x14ac:dyDescent="0.25">
      <c r="A4028" t="s">
        <v>4</v>
      </c>
      <c r="B4028" s="1">
        <v>41729</v>
      </c>
      <c r="C4028" s="3">
        <v>0.5180555555555556</v>
      </c>
      <c r="D4028">
        <v>344.94</v>
      </c>
      <c r="E4028">
        <v>2</v>
      </c>
      <c r="F4028" t="s">
        <v>52</v>
      </c>
      <c r="G4028">
        <f t="shared" si="124"/>
        <v>3</v>
      </c>
      <c r="H4028" s="4">
        <f t="shared" si="125"/>
        <v>41713</v>
      </c>
    </row>
    <row r="4029" spans="1:8" x14ac:dyDescent="0.25">
      <c r="A4029" t="s">
        <v>4</v>
      </c>
      <c r="B4029" s="1">
        <v>41764</v>
      </c>
      <c r="C4029" s="3">
        <v>0.51041666666666663</v>
      </c>
      <c r="D4029">
        <v>345.36</v>
      </c>
      <c r="E4029">
        <v>1</v>
      </c>
      <c r="F4029" t="s">
        <v>52</v>
      </c>
      <c r="G4029">
        <f t="shared" si="124"/>
        <v>5</v>
      </c>
      <c r="H4029" s="4">
        <f t="shared" si="125"/>
        <v>41774</v>
      </c>
    </row>
    <row r="4030" spans="1:8" x14ac:dyDescent="0.25">
      <c r="A4030" t="s">
        <v>4</v>
      </c>
      <c r="B4030" s="1">
        <v>41799</v>
      </c>
      <c r="C4030" s="3">
        <v>0.64513888888888882</v>
      </c>
      <c r="D4030">
        <v>345.55</v>
      </c>
      <c r="E4030">
        <v>1</v>
      </c>
      <c r="F4030" t="s">
        <v>52</v>
      </c>
      <c r="G4030">
        <f t="shared" si="124"/>
        <v>6</v>
      </c>
      <c r="H4030" s="4">
        <f t="shared" si="125"/>
        <v>41805</v>
      </c>
    </row>
    <row r="4031" spans="1:8" x14ac:dyDescent="0.25">
      <c r="A4031" t="s">
        <v>4</v>
      </c>
      <c r="B4031" s="1">
        <v>41822</v>
      </c>
      <c r="C4031" s="3">
        <v>0.46875</v>
      </c>
      <c r="D4031">
        <v>345.72</v>
      </c>
      <c r="E4031">
        <v>1</v>
      </c>
      <c r="F4031" t="s">
        <v>52</v>
      </c>
      <c r="G4031">
        <f t="shared" si="124"/>
        <v>7</v>
      </c>
      <c r="H4031" s="4">
        <f t="shared" si="125"/>
        <v>41835</v>
      </c>
    </row>
    <row r="4032" spans="1:8" x14ac:dyDescent="0.25">
      <c r="A4032" t="s">
        <v>4</v>
      </c>
      <c r="B4032" s="1">
        <v>41856</v>
      </c>
      <c r="C4032" s="3">
        <v>0.60416666666666663</v>
      </c>
      <c r="D4032">
        <v>345.94</v>
      </c>
      <c r="E4032">
        <v>1</v>
      </c>
      <c r="F4032" t="s">
        <v>52</v>
      </c>
      <c r="G4032">
        <f t="shared" si="124"/>
        <v>8</v>
      </c>
      <c r="H4032" s="4">
        <f t="shared" si="125"/>
        <v>41866</v>
      </c>
    </row>
    <row r="4033" spans="1:8" x14ac:dyDescent="0.25">
      <c r="A4033" t="s">
        <v>4</v>
      </c>
      <c r="B4033" s="1">
        <v>41904</v>
      </c>
      <c r="C4033" s="3">
        <v>0.56736111111111109</v>
      </c>
      <c r="D4033">
        <v>346.5</v>
      </c>
      <c r="E4033">
        <v>1</v>
      </c>
      <c r="F4033" t="s">
        <v>52</v>
      </c>
      <c r="G4033">
        <f t="shared" si="124"/>
        <v>9</v>
      </c>
      <c r="H4033" s="4">
        <f t="shared" si="125"/>
        <v>41897</v>
      </c>
    </row>
    <row r="4034" spans="1:8" x14ac:dyDescent="0.25">
      <c r="A4034" t="s">
        <v>4</v>
      </c>
      <c r="B4034" s="1">
        <v>41918</v>
      </c>
      <c r="C4034" s="3">
        <v>0.57916666666666672</v>
      </c>
      <c r="D4034">
        <v>346.52</v>
      </c>
      <c r="E4034">
        <v>1</v>
      </c>
      <c r="F4034" t="s">
        <v>52</v>
      </c>
      <c r="G4034">
        <f t="shared" si="124"/>
        <v>10</v>
      </c>
      <c r="H4034" s="4">
        <f t="shared" si="125"/>
        <v>41927</v>
      </c>
    </row>
    <row r="4035" spans="1:8" x14ac:dyDescent="0.25">
      <c r="A4035" t="s">
        <v>4</v>
      </c>
      <c r="B4035" s="1">
        <v>41955</v>
      </c>
      <c r="C4035" s="3">
        <v>0.66111111111111109</v>
      </c>
      <c r="D4035">
        <v>346.53</v>
      </c>
      <c r="E4035">
        <v>1</v>
      </c>
      <c r="F4035" t="s">
        <v>52</v>
      </c>
      <c r="G4035">
        <f t="shared" ref="G4035:G4098" si="126">MONTH(B4035)</f>
        <v>11</v>
      </c>
      <c r="H4035" s="4">
        <f t="shared" ref="H4035:H4098" si="127">DATE(YEAR(B4035),MONTH(B4035),15)</f>
        <v>41958</v>
      </c>
    </row>
    <row r="4036" spans="1:8" x14ac:dyDescent="0.25">
      <c r="A4036" t="s">
        <v>4</v>
      </c>
      <c r="B4036" s="1">
        <v>41975</v>
      </c>
      <c r="C4036" s="3">
        <v>0.53680555555555554</v>
      </c>
      <c r="D4036">
        <v>346.39</v>
      </c>
      <c r="E4036">
        <v>1</v>
      </c>
      <c r="F4036" t="s">
        <v>52</v>
      </c>
      <c r="G4036">
        <f t="shared" si="126"/>
        <v>12</v>
      </c>
      <c r="H4036" s="4">
        <f t="shared" si="127"/>
        <v>41988</v>
      </c>
    </row>
    <row r="4037" spans="1:8" x14ac:dyDescent="0.25">
      <c r="A4037" t="s">
        <v>4</v>
      </c>
      <c r="B4037" s="1">
        <v>42016</v>
      </c>
      <c r="C4037" s="3">
        <v>0.63124999999999998</v>
      </c>
      <c r="D4037">
        <v>346.2</v>
      </c>
      <c r="E4037">
        <v>1</v>
      </c>
      <c r="F4037" t="s">
        <v>52</v>
      </c>
      <c r="G4037">
        <f t="shared" si="126"/>
        <v>1</v>
      </c>
      <c r="H4037" s="4">
        <f t="shared" si="127"/>
        <v>42019</v>
      </c>
    </row>
    <row r="4038" spans="1:8" x14ac:dyDescent="0.25">
      <c r="A4038" t="s">
        <v>4</v>
      </c>
      <c r="B4038" s="1">
        <v>42039</v>
      </c>
      <c r="C4038" s="3">
        <v>0.39652777777777781</v>
      </c>
      <c r="D4038">
        <v>346.05</v>
      </c>
      <c r="E4038">
        <v>1</v>
      </c>
      <c r="F4038" t="s">
        <v>52</v>
      </c>
      <c r="G4038">
        <f t="shared" si="126"/>
        <v>2</v>
      </c>
      <c r="H4038" s="4">
        <f t="shared" si="127"/>
        <v>42050</v>
      </c>
    </row>
    <row r="4039" spans="1:8" x14ac:dyDescent="0.25">
      <c r="A4039" t="s">
        <v>4</v>
      </c>
      <c r="B4039" s="1">
        <v>42073</v>
      </c>
      <c r="C4039" s="3">
        <v>0.68958333333333333</v>
      </c>
      <c r="D4039">
        <v>346.41</v>
      </c>
      <c r="E4039">
        <v>1</v>
      </c>
      <c r="F4039" t="s">
        <v>52</v>
      </c>
      <c r="G4039">
        <f t="shared" si="126"/>
        <v>3</v>
      </c>
      <c r="H4039" s="4">
        <f t="shared" si="127"/>
        <v>42078</v>
      </c>
    </row>
    <row r="4040" spans="1:8" x14ac:dyDescent="0.25">
      <c r="A4040" t="s">
        <v>4</v>
      </c>
      <c r="B4040" s="1">
        <v>42109</v>
      </c>
      <c r="C4040" s="3">
        <v>0.48888888888888887</v>
      </c>
      <c r="D4040">
        <v>346.64</v>
      </c>
      <c r="E4040">
        <v>1</v>
      </c>
      <c r="F4040" t="s">
        <v>52</v>
      </c>
      <c r="G4040">
        <f t="shared" si="126"/>
        <v>4</v>
      </c>
      <c r="H4040" s="4">
        <f t="shared" si="127"/>
        <v>42109</v>
      </c>
    </row>
    <row r="4041" spans="1:8" x14ac:dyDescent="0.25">
      <c r="A4041" t="s">
        <v>4</v>
      </c>
      <c r="B4041" s="1">
        <v>42135</v>
      </c>
      <c r="C4041" s="3">
        <v>0.5180555555555556</v>
      </c>
      <c r="D4041">
        <v>346.62</v>
      </c>
      <c r="E4041">
        <v>1</v>
      </c>
      <c r="F4041" t="s">
        <v>52</v>
      </c>
      <c r="G4041">
        <f t="shared" si="126"/>
        <v>5</v>
      </c>
      <c r="H4041" s="4">
        <f t="shared" si="127"/>
        <v>42139</v>
      </c>
    </row>
    <row r="4042" spans="1:8" x14ac:dyDescent="0.25">
      <c r="A4042" t="s">
        <v>4</v>
      </c>
      <c r="B4042" s="1">
        <v>42158</v>
      </c>
      <c r="C4042" s="3">
        <v>0.49513888888888885</v>
      </c>
      <c r="D4042">
        <v>346.58</v>
      </c>
      <c r="E4042">
        <v>1</v>
      </c>
      <c r="F4042" t="s">
        <v>52</v>
      </c>
      <c r="G4042">
        <f t="shared" si="126"/>
        <v>6</v>
      </c>
      <c r="H4042" s="4">
        <f t="shared" si="127"/>
        <v>42170</v>
      </c>
    </row>
    <row r="4043" spans="1:8" x14ac:dyDescent="0.25">
      <c r="A4043" t="s">
        <v>4</v>
      </c>
      <c r="B4043" s="1">
        <v>42206</v>
      </c>
      <c r="C4043" s="3">
        <v>0.6430555555555556</v>
      </c>
      <c r="D4043">
        <v>346.6</v>
      </c>
      <c r="E4043">
        <v>1</v>
      </c>
      <c r="F4043" t="s">
        <v>52</v>
      </c>
      <c r="G4043">
        <f t="shared" si="126"/>
        <v>7</v>
      </c>
      <c r="H4043" s="4">
        <f t="shared" si="127"/>
        <v>42200</v>
      </c>
    </row>
    <row r="4044" spans="1:8" x14ac:dyDescent="0.25">
      <c r="A4044" t="s">
        <v>4</v>
      </c>
      <c r="B4044" s="1">
        <v>42228</v>
      </c>
      <c r="C4044" s="3">
        <v>0.36319444444444443</v>
      </c>
      <c r="D4044">
        <v>346.68</v>
      </c>
      <c r="E4044">
        <v>1</v>
      </c>
      <c r="F4044" t="s">
        <v>52</v>
      </c>
      <c r="G4044">
        <f t="shared" si="126"/>
        <v>8</v>
      </c>
      <c r="H4044" s="4">
        <f t="shared" si="127"/>
        <v>42231</v>
      </c>
    </row>
    <row r="4045" spans="1:8" x14ac:dyDescent="0.25">
      <c r="A4045" t="s">
        <v>4</v>
      </c>
      <c r="B4045" s="1">
        <v>42263</v>
      </c>
      <c r="C4045" s="3">
        <v>0.42777777777777781</v>
      </c>
      <c r="D4045">
        <v>346.95</v>
      </c>
      <c r="E4045">
        <v>1</v>
      </c>
      <c r="F4045" t="s">
        <v>52</v>
      </c>
      <c r="G4045">
        <f t="shared" si="126"/>
        <v>9</v>
      </c>
      <c r="H4045" s="4">
        <f t="shared" si="127"/>
        <v>42262</v>
      </c>
    </row>
    <row r="4046" spans="1:8" x14ac:dyDescent="0.25">
      <c r="A4046" t="s">
        <v>4</v>
      </c>
      <c r="B4046" s="1">
        <v>42296</v>
      </c>
      <c r="C4046" s="3">
        <v>0.60625000000000007</v>
      </c>
      <c r="D4046">
        <v>347.14</v>
      </c>
      <c r="E4046">
        <v>1</v>
      </c>
      <c r="F4046" t="s">
        <v>52</v>
      </c>
      <c r="G4046">
        <f t="shared" si="126"/>
        <v>10</v>
      </c>
      <c r="H4046" s="4">
        <f t="shared" si="127"/>
        <v>42292</v>
      </c>
    </row>
    <row r="4047" spans="1:8" x14ac:dyDescent="0.25">
      <c r="A4047" t="s">
        <v>4</v>
      </c>
      <c r="B4047" s="1">
        <v>42317</v>
      </c>
      <c r="C4047" s="3">
        <v>0.40902777777777777</v>
      </c>
      <c r="D4047">
        <v>347.17</v>
      </c>
      <c r="E4047">
        <v>1</v>
      </c>
      <c r="F4047" t="s">
        <v>52</v>
      </c>
      <c r="G4047">
        <f t="shared" si="126"/>
        <v>11</v>
      </c>
      <c r="H4047" s="4">
        <f t="shared" si="127"/>
        <v>42323</v>
      </c>
    </row>
    <row r="4048" spans="1:8" x14ac:dyDescent="0.25">
      <c r="A4048" t="s">
        <v>4</v>
      </c>
      <c r="B4048" s="1">
        <v>42352</v>
      </c>
      <c r="C4048" s="3">
        <v>0.56111111111111112</v>
      </c>
      <c r="D4048">
        <v>347.29</v>
      </c>
      <c r="E4048">
        <v>1</v>
      </c>
      <c r="F4048" t="s">
        <v>52</v>
      </c>
      <c r="G4048">
        <f t="shared" si="126"/>
        <v>12</v>
      </c>
      <c r="H4048" s="4">
        <f t="shared" si="127"/>
        <v>42353</v>
      </c>
    </row>
    <row r="4049" spans="1:8" x14ac:dyDescent="0.25">
      <c r="A4049" t="s">
        <v>4</v>
      </c>
      <c r="B4049" s="1">
        <v>42382</v>
      </c>
      <c r="C4049" s="3">
        <v>0.62777777777777777</v>
      </c>
      <c r="D4049">
        <v>346.67</v>
      </c>
      <c r="E4049">
        <v>1</v>
      </c>
      <c r="F4049" t="s">
        <v>52</v>
      </c>
      <c r="G4049">
        <f t="shared" si="126"/>
        <v>1</v>
      </c>
      <c r="H4049" s="4">
        <f t="shared" si="127"/>
        <v>42384</v>
      </c>
    </row>
    <row r="4050" spans="1:8" x14ac:dyDescent="0.25">
      <c r="A4050" t="s">
        <v>4</v>
      </c>
      <c r="B4050" s="1">
        <v>42409</v>
      </c>
      <c r="C4050" s="3">
        <v>0.4465277777777778</v>
      </c>
      <c r="D4050">
        <v>346.8</v>
      </c>
      <c r="E4050">
        <v>1</v>
      </c>
      <c r="F4050" t="s">
        <v>52</v>
      </c>
      <c r="G4050">
        <f t="shared" si="126"/>
        <v>2</v>
      </c>
      <c r="H4050" s="4">
        <f t="shared" si="127"/>
        <v>42415</v>
      </c>
    </row>
    <row r="4051" spans="1:8" x14ac:dyDescent="0.25">
      <c r="A4051" t="s">
        <v>4</v>
      </c>
      <c r="B4051" s="1">
        <v>42439</v>
      </c>
      <c r="C4051" s="3">
        <v>0.4604166666666667</v>
      </c>
      <c r="D4051">
        <v>347.31</v>
      </c>
      <c r="E4051">
        <v>1</v>
      </c>
      <c r="F4051" t="s">
        <v>52</v>
      </c>
      <c r="G4051">
        <f t="shared" si="126"/>
        <v>3</v>
      </c>
      <c r="H4051" s="4">
        <f t="shared" si="127"/>
        <v>42444</v>
      </c>
    </row>
    <row r="4052" spans="1:8" x14ac:dyDescent="0.25">
      <c r="A4052" t="s">
        <v>4</v>
      </c>
      <c r="B4052" s="1">
        <v>42485</v>
      </c>
      <c r="C4052" s="3">
        <v>0.32916666666666666</v>
      </c>
      <c r="D4052">
        <v>346.75</v>
      </c>
      <c r="E4052">
        <v>1</v>
      </c>
      <c r="F4052" t="s">
        <v>52</v>
      </c>
      <c r="G4052">
        <f t="shared" si="126"/>
        <v>4</v>
      </c>
      <c r="H4052" s="4">
        <f t="shared" si="127"/>
        <v>42475</v>
      </c>
    </row>
    <row r="4053" spans="1:8" x14ac:dyDescent="0.25">
      <c r="A4053" t="s">
        <v>4</v>
      </c>
      <c r="B4053" s="1">
        <v>42501</v>
      </c>
      <c r="C4053" s="3">
        <v>0.57291666666666663</v>
      </c>
      <c r="D4053">
        <v>347.46</v>
      </c>
      <c r="E4053">
        <v>1</v>
      </c>
      <c r="F4053" t="s">
        <v>52</v>
      </c>
      <c r="G4053">
        <f t="shared" si="126"/>
        <v>5</v>
      </c>
      <c r="H4053" s="4">
        <f t="shared" si="127"/>
        <v>42505</v>
      </c>
    </row>
    <row r="4054" spans="1:8" x14ac:dyDescent="0.25">
      <c r="A4054" t="s">
        <v>4</v>
      </c>
      <c r="B4054" s="1">
        <v>42565</v>
      </c>
      <c r="C4054" s="3">
        <v>0.52222222222222225</v>
      </c>
      <c r="D4054">
        <v>346.6</v>
      </c>
      <c r="E4054">
        <v>1</v>
      </c>
      <c r="F4054" t="s">
        <v>52</v>
      </c>
      <c r="G4054">
        <f t="shared" si="126"/>
        <v>7</v>
      </c>
      <c r="H4054" s="4">
        <f t="shared" si="127"/>
        <v>42566</v>
      </c>
    </row>
    <row r="4055" spans="1:8" x14ac:dyDescent="0.25">
      <c r="A4055" t="s">
        <v>4</v>
      </c>
      <c r="B4055" s="1">
        <v>42590</v>
      </c>
      <c r="C4055" s="3">
        <v>0.57222222222222219</v>
      </c>
      <c r="D4055">
        <v>347.25</v>
      </c>
      <c r="E4055">
        <v>1</v>
      </c>
      <c r="F4055" t="s">
        <v>52</v>
      </c>
      <c r="G4055">
        <f t="shared" si="126"/>
        <v>8</v>
      </c>
      <c r="H4055" s="4">
        <f t="shared" si="127"/>
        <v>42597</v>
      </c>
    </row>
    <row r="4056" spans="1:8" x14ac:dyDescent="0.25">
      <c r="A4056" t="s">
        <v>4</v>
      </c>
      <c r="B4056" s="1">
        <v>42625</v>
      </c>
      <c r="C4056" s="3">
        <v>0.40138888888888885</v>
      </c>
      <c r="D4056">
        <v>347.84</v>
      </c>
      <c r="E4056">
        <v>1</v>
      </c>
      <c r="F4056" t="s">
        <v>52</v>
      </c>
      <c r="G4056">
        <f t="shared" si="126"/>
        <v>9</v>
      </c>
      <c r="H4056" s="4">
        <f t="shared" si="127"/>
        <v>42628</v>
      </c>
    </row>
    <row r="4057" spans="1:8" x14ac:dyDescent="0.25">
      <c r="A4057" t="s">
        <v>4</v>
      </c>
      <c r="B4057" s="1">
        <v>42662</v>
      </c>
      <c r="C4057" s="3">
        <v>0.43194444444444446</v>
      </c>
      <c r="D4057">
        <v>348.21</v>
      </c>
      <c r="E4057">
        <v>1</v>
      </c>
      <c r="F4057" t="s">
        <v>52</v>
      </c>
      <c r="G4057">
        <f t="shared" si="126"/>
        <v>10</v>
      </c>
      <c r="H4057" s="4">
        <f t="shared" si="127"/>
        <v>42658</v>
      </c>
    </row>
    <row r="4058" spans="1:8" x14ac:dyDescent="0.25">
      <c r="A4058" t="s">
        <v>4</v>
      </c>
      <c r="B4058" s="1">
        <v>42677</v>
      </c>
      <c r="C4058" s="3">
        <v>0.5180555555555556</v>
      </c>
      <c r="D4058">
        <v>347.68</v>
      </c>
      <c r="E4058">
        <v>1</v>
      </c>
      <c r="F4058" t="s">
        <v>52</v>
      </c>
      <c r="G4058">
        <f t="shared" si="126"/>
        <v>11</v>
      </c>
      <c r="H4058" s="4">
        <f t="shared" si="127"/>
        <v>42689</v>
      </c>
    </row>
    <row r="4059" spans="1:8" x14ac:dyDescent="0.25">
      <c r="A4059" t="s">
        <v>4</v>
      </c>
      <c r="B4059" s="1">
        <v>42717</v>
      </c>
      <c r="C4059" s="3">
        <v>0.36458333333333331</v>
      </c>
      <c r="D4059">
        <v>347.1</v>
      </c>
      <c r="E4059">
        <v>1</v>
      </c>
      <c r="F4059" t="s">
        <v>52</v>
      </c>
      <c r="G4059">
        <f t="shared" si="126"/>
        <v>12</v>
      </c>
      <c r="H4059" s="4">
        <f t="shared" si="127"/>
        <v>42719</v>
      </c>
    </row>
    <row r="4060" spans="1:8" x14ac:dyDescent="0.25">
      <c r="A4060" t="s">
        <v>4</v>
      </c>
      <c r="B4060" s="1">
        <v>42747</v>
      </c>
      <c r="C4060" s="3">
        <v>0.52916666666666667</v>
      </c>
      <c r="D4060">
        <v>347.29</v>
      </c>
      <c r="E4060">
        <v>1</v>
      </c>
      <c r="F4060" t="s">
        <v>52</v>
      </c>
      <c r="G4060">
        <f t="shared" si="126"/>
        <v>1</v>
      </c>
      <c r="H4060" s="4">
        <f t="shared" si="127"/>
        <v>42750</v>
      </c>
    </row>
    <row r="4061" spans="1:8" x14ac:dyDescent="0.25">
      <c r="A4061" t="s">
        <v>4</v>
      </c>
      <c r="B4061" s="1">
        <v>42774</v>
      </c>
      <c r="C4061" s="3">
        <v>0.43194444444444446</v>
      </c>
      <c r="D4061">
        <v>347.46</v>
      </c>
      <c r="E4061">
        <v>1</v>
      </c>
      <c r="F4061" t="s">
        <v>52</v>
      </c>
      <c r="G4061">
        <f t="shared" si="126"/>
        <v>2</v>
      </c>
      <c r="H4061" s="4">
        <f t="shared" si="127"/>
        <v>42781</v>
      </c>
    </row>
    <row r="4062" spans="1:8" x14ac:dyDescent="0.25">
      <c r="A4062" t="s">
        <v>4</v>
      </c>
      <c r="B4062" s="1">
        <v>42803</v>
      </c>
      <c r="C4062" s="3">
        <v>0.38680555555555557</v>
      </c>
      <c r="D4062">
        <v>347.65</v>
      </c>
      <c r="E4062">
        <v>1</v>
      </c>
      <c r="F4062" t="s">
        <v>52</v>
      </c>
      <c r="G4062">
        <f t="shared" si="126"/>
        <v>3</v>
      </c>
      <c r="H4062" s="4">
        <f t="shared" si="127"/>
        <v>42809</v>
      </c>
    </row>
    <row r="4063" spans="1:8" x14ac:dyDescent="0.25">
      <c r="A4063" t="s">
        <v>4</v>
      </c>
      <c r="B4063" s="1">
        <v>42836</v>
      </c>
      <c r="C4063" s="3">
        <v>0.5131944444444444</v>
      </c>
      <c r="D4063">
        <v>347.06</v>
      </c>
      <c r="E4063">
        <v>2</v>
      </c>
      <c r="F4063" t="s">
        <v>52</v>
      </c>
      <c r="G4063">
        <f t="shared" si="126"/>
        <v>4</v>
      </c>
      <c r="H4063" s="4">
        <f t="shared" si="127"/>
        <v>42840</v>
      </c>
    </row>
    <row r="4064" spans="1:8" x14ac:dyDescent="0.25">
      <c r="A4064" t="s">
        <v>4</v>
      </c>
      <c r="B4064" s="1">
        <v>42872</v>
      </c>
      <c r="C4064" s="3">
        <v>0.4513888888888889</v>
      </c>
      <c r="D4064">
        <v>347.98</v>
      </c>
      <c r="E4064">
        <v>1</v>
      </c>
      <c r="F4064" t="s">
        <v>52</v>
      </c>
      <c r="G4064">
        <f t="shared" si="126"/>
        <v>5</v>
      </c>
      <c r="H4064" s="4">
        <f t="shared" si="127"/>
        <v>42870</v>
      </c>
    </row>
    <row r="4065" spans="1:8" x14ac:dyDescent="0.25">
      <c r="A4065" t="s">
        <v>4</v>
      </c>
      <c r="B4065" s="1">
        <v>42878</v>
      </c>
      <c r="C4065" s="3">
        <v>0.66666666666666663</v>
      </c>
      <c r="D4065">
        <v>347.71</v>
      </c>
      <c r="E4065">
        <v>351</v>
      </c>
      <c r="F4065" t="s">
        <v>53</v>
      </c>
      <c r="G4065">
        <f t="shared" si="126"/>
        <v>5</v>
      </c>
      <c r="H4065" s="4">
        <f t="shared" si="127"/>
        <v>42870</v>
      </c>
    </row>
    <row r="4066" spans="1:8" x14ac:dyDescent="0.25">
      <c r="A4066" t="s">
        <v>4</v>
      </c>
      <c r="B4066" s="1">
        <v>42893</v>
      </c>
      <c r="C4066" s="3">
        <v>0.65347222222222223</v>
      </c>
      <c r="D4066">
        <v>347.04</v>
      </c>
      <c r="E4066">
        <v>1</v>
      </c>
      <c r="F4066" t="s">
        <v>52</v>
      </c>
      <c r="G4066">
        <f t="shared" si="126"/>
        <v>6</v>
      </c>
      <c r="H4066" s="4">
        <f t="shared" si="127"/>
        <v>42901</v>
      </c>
    </row>
    <row r="4067" spans="1:8" x14ac:dyDescent="0.25">
      <c r="A4067" t="s">
        <v>4</v>
      </c>
      <c r="B4067" s="1">
        <v>42901</v>
      </c>
      <c r="C4067" s="3">
        <v>0.5</v>
      </c>
      <c r="D4067">
        <v>346.93</v>
      </c>
      <c r="E4067">
        <v>720</v>
      </c>
      <c r="F4067" t="s">
        <v>53</v>
      </c>
      <c r="G4067">
        <f t="shared" si="126"/>
        <v>6</v>
      </c>
      <c r="H4067" s="4">
        <f t="shared" si="127"/>
        <v>42901</v>
      </c>
    </row>
    <row r="4068" spans="1:8" x14ac:dyDescent="0.25">
      <c r="A4068" t="s">
        <v>4</v>
      </c>
      <c r="B4068" s="1">
        <v>42931</v>
      </c>
      <c r="C4068" s="3">
        <v>0.54166666666666663</v>
      </c>
      <c r="D4068">
        <v>346.14</v>
      </c>
      <c r="E4068">
        <v>744</v>
      </c>
      <c r="F4068" t="s">
        <v>53</v>
      </c>
      <c r="G4068">
        <f t="shared" si="126"/>
        <v>7</v>
      </c>
      <c r="H4068" s="4">
        <f t="shared" si="127"/>
        <v>42931</v>
      </c>
    </row>
    <row r="4069" spans="1:8" x14ac:dyDescent="0.25">
      <c r="A4069" t="s">
        <v>4</v>
      </c>
      <c r="B4069" s="1">
        <v>42933</v>
      </c>
      <c r="C4069" s="3">
        <v>0.56180555555555556</v>
      </c>
      <c r="D4069">
        <v>346.08</v>
      </c>
      <c r="E4069">
        <v>1</v>
      </c>
      <c r="F4069" t="s">
        <v>52</v>
      </c>
      <c r="G4069">
        <f t="shared" si="126"/>
        <v>7</v>
      </c>
      <c r="H4069" s="4">
        <f t="shared" si="127"/>
        <v>42931</v>
      </c>
    </row>
    <row r="4070" spans="1:8" x14ac:dyDescent="0.25">
      <c r="A4070" t="s">
        <v>4</v>
      </c>
      <c r="B4070" s="1">
        <v>42957</v>
      </c>
      <c r="C4070" s="3">
        <v>0.50972222222222219</v>
      </c>
      <c r="D4070">
        <v>345.78</v>
      </c>
      <c r="E4070">
        <v>1</v>
      </c>
      <c r="F4070" t="s">
        <v>52</v>
      </c>
      <c r="G4070">
        <f t="shared" si="126"/>
        <v>8</v>
      </c>
      <c r="H4070" s="4">
        <f t="shared" si="127"/>
        <v>42962</v>
      </c>
    </row>
    <row r="4071" spans="1:8" x14ac:dyDescent="0.25">
      <c r="A4071" t="s">
        <v>4</v>
      </c>
      <c r="B4071" s="1">
        <v>42958</v>
      </c>
      <c r="C4071" s="3">
        <v>0.625</v>
      </c>
      <c r="D4071">
        <v>345.71</v>
      </c>
      <c r="E4071">
        <v>744</v>
      </c>
      <c r="F4071" t="s">
        <v>53</v>
      </c>
      <c r="G4071">
        <f t="shared" si="126"/>
        <v>8</v>
      </c>
      <c r="H4071" s="4">
        <f t="shared" si="127"/>
        <v>42962</v>
      </c>
    </row>
    <row r="4072" spans="1:8" x14ac:dyDescent="0.25">
      <c r="A4072" t="s">
        <v>4</v>
      </c>
      <c r="B4072" s="1">
        <v>42980</v>
      </c>
      <c r="C4072" s="3">
        <v>0.66666666666666663</v>
      </c>
      <c r="D4072">
        <v>345.56</v>
      </c>
      <c r="E4072">
        <v>720</v>
      </c>
      <c r="F4072" t="s">
        <v>53</v>
      </c>
      <c r="G4072">
        <f t="shared" si="126"/>
        <v>9</v>
      </c>
      <c r="H4072" s="4">
        <f t="shared" si="127"/>
        <v>42993</v>
      </c>
    </row>
    <row r="4073" spans="1:8" x14ac:dyDescent="0.25">
      <c r="A4073" t="s">
        <v>4</v>
      </c>
      <c r="B4073" s="1">
        <v>42990</v>
      </c>
      <c r="C4073" s="3">
        <v>0.55763888888888891</v>
      </c>
      <c r="D4073">
        <v>345.51</v>
      </c>
      <c r="E4073">
        <v>1</v>
      </c>
      <c r="F4073" t="s">
        <v>52</v>
      </c>
      <c r="G4073">
        <f t="shared" si="126"/>
        <v>9</v>
      </c>
      <c r="H4073" s="4">
        <f t="shared" si="127"/>
        <v>42993</v>
      </c>
    </row>
    <row r="4074" spans="1:8" x14ac:dyDescent="0.25">
      <c r="A4074" t="s">
        <v>4</v>
      </c>
      <c r="B4074" s="1">
        <v>43009</v>
      </c>
      <c r="C4074" s="3">
        <v>0</v>
      </c>
      <c r="D4074">
        <v>345.54</v>
      </c>
      <c r="E4074">
        <v>744</v>
      </c>
      <c r="F4074" t="s">
        <v>53</v>
      </c>
      <c r="G4074">
        <f t="shared" si="126"/>
        <v>10</v>
      </c>
      <c r="H4074" s="4">
        <f t="shared" si="127"/>
        <v>43023</v>
      </c>
    </row>
    <row r="4075" spans="1:8" x14ac:dyDescent="0.25">
      <c r="A4075" t="s">
        <v>4</v>
      </c>
      <c r="B4075" s="1">
        <v>43025</v>
      </c>
      <c r="C4075" s="3">
        <v>0.4236111111111111</v>
      </c>
      <c r="D4075">
        <v>345.66</v>
      </c>
      <c r="E4075">
        <v>1</v>
      </c>
      <c r="F4075" t="s">
        <v>52</v>
      </c>
      <c r="G4075">
        <f t="shared" si="126"/>
        <v>10</v>
      </c>
      <c r="H4075" s="4">
        <f t="shared" si="127"/>
        <v>43023</v>
      </c>
    </row>
    <row r="4076" spans="1:8" x14ac:dyDescent="0.25">
      <c r="A4076" t="s">
        <v>4</v>
      </c>
      <c r="B4076" s="1">
        <v>43046</v>
      </c>
      <c r="C4076" s="3">
        <v>0.54583333333333328</v>
      </c>
      <c r="D4076">
        <v>345.31</v>
      </c>
      <c r="E4076">
        <v>1</v>
      </c>
      <c r="F4076" t="s">
        <v>52</v>
      </c>
      <c r="G4076">
        <f t="shared" si="126"/>
        <v>11</v>
      </c>
      <c r="H4076" s="4">
        <f t="shared" si="127"/>
        <v>43054</v>
      </c>
    </row>
    <row r="4077" spans="1:8" x14ac:dyDescent="0.25">
      <c r="A4077" t="s">
        <v>4</v>
      </c>
      <c r="B4077" s="1">
        <v>43052</v>
      </c>
      <c r="C4077" s="3">
        <v>0.58333333333333337</v>
      </c>
      <c r="D4077">
        <v>345.06</v>
      </c>
      <c r="E4077">
        <v>721</v>
      </c>
      <c r="F4077" t="s">
        <v>53</v>
      </c>
      <c r="G4077">
        <f t="shared" si="126"/>
        <v>11</v>
      </c>
      <c r="H4077" s="4">
        <f t="shared" si="127"/>
        <v>43054</v>
      </c>
    </row>
    <row r="4078" spans="1:8" x14ac:dyDescent="0.25">
      <c r="A4078" t="s">
        <v>4</v>
      </c>
      <c r="B4078" s="1">
        <v>43082</v>
      </c>
      <c r="C4078" s="3">
        <v>0.52083333333333337</v>
      </c>
      <c r="D4078">
        <v>344.13</v>
      </c>
      <c r="E4078">
        <v>1</v>
      </c>
      <c r="F4078" t="s">
        <v>52</v>
      </c>
      <c r="G4078">
        <f t="shared" si="126"/>
        <v>12</v>
      </c>
      <c r="H4078" s="4">
        <f t="shared" si="127"/>
        <v>43084</v>
      </c>
    </row>
    <row r="4079" spans="1:8" x14ac:dyDescent="0.25">
      <c r="A4079" t="s">
        <v>4</v>
      </c>
      <c r="B4079" s="1">
        <v>43085</v>
      </c>
      <c r="C4079" s="3">
        <v>0.33333333333333331</v>
      </c>
      <c r="D4079">
        <v>344.05</v>
      </c>
      <c r="E4079">
        <v>744</v>
      </c>
      <c r="F4079" t="s">
        <v>53</v>
      </c>
      <c r="G4079">
        <f t="shared" si="126"/>
        <v>12</v>
      </c>
      <c r="H4079" s="4">
        <f t="shared" si="127"/>
        <v>43084</v>
      </c>
    </row>
    <row r="4080" spans="1:8" x14ac:dyDescent="0.25">
      <c r="A4080" t="s">
        <v>4</v>
      </c>
      <c r="B4080" s="1">
        <v>43106</v>
      </c>
      <c r="C4080" s="3">
        <v>0.33333333333333331</v>
      </c>
      <c r="D4080">
        <v>343.62</v>
      </c>
      <c r="E4080">
        <v>744</v>
      </c>
      <c r="F4080" t="s">
        <v>53</v>
      </c>
      <c r="G4080">
        <f t="shared" si="126"/>
        <v>1</v>
      </c>
      <c r="H4080" s="4">
        <f t="shared" si="127"/>
        <v>43115</v>
      </c>
    </row>
    <row r="4081" spans="1:8" x14ac:dyDescent="0.25">
      <c r="A4081" t="s">
        <v>4</v>
      </c>
      <c r="B4081" s="1">
        <v>43132</v>
      </c>
      <c r="C4081" s="3">
        <v>0.33333333333333331</v>
      </c>
      <c r="D4081">
        <v>343.66</v>
      </c>
      <c r="E4081">
        <v>672</v>
      </c>
      <c r="F4081" t="s">
        <v>53</v>
      </c>
      <c r="G4081">
        <f t="shared" si="126"/>
        <v>2</v>
      </c>
      <c r="H4081" s="4">
        <f t="shared" si="127"/>
        <v>43146</v>
      </c>
    </row>
    <row r="4082" spans="1:8" x14ac:dyDescent="0.25">
      <c r="A4082" t="s">
        <v>4</v>
      </c>
      <c r="B4082" s="1">
        <v>43137</v>
      </c>
      <c r="C4082" s="3">
        <v>0.66111111111111109</v>
      </c>
      <c r="D4082">
        <v>343.63</v>
      </c>
      <c r="E4082">
        <v>1</v>
      </c>
      <c r="F4082" t="s">
        <v>52</v>
      </c>
      <c r="G4082">
        <f t="shared" si="126"/>
        <v>2</v>
      </c>
      <c r="H4082" s="4">
        <f t="shared" si="127"/>
        <v>43146</v>
      </c>
    </row>
    <row r="4083" spans="1:8" x14ac:dyDescent="0.25">
      <c r="A4083" t="s">
        <v>4</v>
      </c>
      <c r="B4083" s="1">
        <v>43165</v>
      </c>
      <c r="C4083" s="3">
        <v>0.29166666666666669</v>
      </c>
      <c r="D4083">
        <v>343.87</v>
      </c>
      <c r="E4083">
        <v>743</v>
      </c>
      <c r="F4083" t="s">
        <v>53</v>
      </c>
      <c r="G4083">
        <f t="shared" si="126"/>
        <v>3</v>
      </c>
      <c r="H4083" s="4">
        <f t="shared" si="127"/>
        <v>43174</v>
      </c>
    </row>
    <row r="4084" spans="1:8" x14ac:dyDescent="0.25">
      <c r="A4084" t="s">
        <v>4</v>
      </c>
      <c r="B4084" s="1">
        <v>43185</v>
      </c>
      <c r="C4084" s="3">
        <v>0.52777777777777779</v>
      </c>
      <c r="D4084">
        <v>343.93</v>
      </c>
      <c r="E4084">
        <v>1</v>
      </c>
      <c r="F4084" t="s">
        <v>52</v>
      </c>
      <c r="G4084">
        <f t="shared" si="126"/>
        <v>3</v>
      </c>
      <c r="H4084" s="4">
        <f t="shared" si="127"/>
        <v>43174</v>
      </c>
    </row>
    <row r="4085" spans="1:8" x14ac:dyDescent="0.25">
      <c r="A4085" t="s">
        <v>4</v>
      </c>
      <c r="B4085" s="1">
        <v>43193</v>
      </c>
      <c r="C4085" s="3">
        <v>0.375</v>
      </c>
      <c r="D4085">
        <v>344.04</v>
      </c>
      <c r="E4085">
        <v>720</v>
      </c>
      <c r="F4085" t="s">
        <v>53</v>
      </c>
      <c r="G4085">
        <f t="shared" si="126"/>
        <v>4</v>
      </c>
      <c r="H4085" s="4">
        <f t="shared" si="127"/>
        <v>43205</v>
      </c>
    </row>
    <row r="4086" spans="1:8" x14ac:dyDescent="0.25">
      <c r="A4086" t="s">
        <v>4</v>
      </c>
      <c r="B4086" s="1">
        <v>43223</v>
      </c>
      <c r="C4086" s="3">
        <v>0.6645833333333333</v>
      </c>
      <c r="D4086">
        <v>343.97</v>
      </c>
      <c r="E4086">
        <v>1</v>
      </c>
      <c r="F4086" t="s">
        <v>52</v>
      </c>
      <c r="G4086">
        <f t="shared" si="126"/>
        <v>5</v>
      </c>
      <c r="H4086" s="4">
        <f t="shared" si="127"/>
        <v>43235</v>
      </c>
    </row>
    <row r="4087" spans="1:8" x14ac:dyDescent="0.25">
      <c r="A4087" t="s">
        <v>4</v>
      </c>
      <c r="B4087" s="1">
        <v>43235</v>
      </c>
      <c r="C4087" s="3">
        <v>0.58333333333333337</v>
      </c>
      <c r="D4087">
        <v>343.68</v>
      </c>
      <c r="E4087">
        <v>744</v>
      </c>
      <c r="F4087" t="s">
        <v>53</v>
      </c>
      <c r="G4087">
        <f t="shared" si="126"/>
        <v>5</v>
      </c>
      <c r="H4087" s="4">
        <f t="shared" si="127"/>
        <v>43235</v>
      </c>
    </row>
    <row r="4088" spans="1:8" x14ac:dyDescent="0.25">
      <c r="A4088" t="s">
        <v>4</v>
      </c>
      <c r="B4088" s="1">
        <v>43264</v>
      </c>
      <c r="C4088" s="3">
        <v>0.625</v>
      </c>
      <c r="D4088">
        <v>343.03</v>
      </c>
      <c r="E4088">
        <v>720</v>
      </c>
      <c r="F4088" t="s">
        <v>53</v>
      </c>
      <c r="G4088">
        <f t="shared" si="126"/>
        <v>6</v>
      </c>
      <c r="H4088" s="4">
        <f t="shared" si="127"/>
        <v>43266</v>
      </c>
    </row>
    <row r="4089" spans="1:8" x14ac:dyDescent="0.25">
      <c r="A4089" t="s">
        <v>4</v>
      </c>
      <c r="B4089" s="1">
        <v>43292</v>
      </c>
      <c r="C4089" s="3">
        <v>0.70833333333333337</v>
      </c>
      <c r="D4089">
        <v>342.41</v>
      </c>
      <c r="E4089">
        <v>744</v>
      </c>
      <c r="F4089" t="s">
        <v>53</v>
      </c>
      <c r="G4089">
        <f t="shared" si="126"/>
        <v>7</v>
      </c>
      <c r="H4089" s="4">
        <f t="shared" si="127"/>
        <v>43296</v>
      </c>
    </row>
    <row r="4090" spans="1:8" x14ac:dyDescent="0.25">
      <c r="A4090" t="s">
        <v>4</v>
      </c>
      <c r="B4090" s="1">
        <v>43314</v>
      </c>
      <c r="C4090" s="3">
        <v>0.625</v>
      </c>
      <c r="D4090">
        <v>342.12</v>
      </c>
      <c r="E4090">
        <v>744</v>
      </c>
      <c r="F4090" t="s">
        <v>53</v>
      </c>
      <c r="G4090">
        <f t="shared" si="126"/>
        <v>8</v>
      </c>
      <c r="H4090" s="4">
        <f t="shared" si="127"/>
        <v>43327</v>
      </c>
    </row>
    <row r="4091" spans="1:8" x14ac:dyDescent="0.25">
      <c r="A4091" t="s">
        <v>4</v>
      </c>
      <c r="B4091" s="1">
        <v>43320</v>
      </c>
      <c r="C4091" s="3">
        <v>0.43194444444444446</v>
      </c>
      <c r="D4091">
        <v>342.17</v>
      </c>
      <c r="E4091">
        <v>1</v>
      </c>
      <c r="F4091" t="s">
        <v>52</v>
      </c>
      <c r="G4091">
        <f t="shared" si="126"/>
        <v>8</v>
      </c>
      <c r="H4091" s="4">
        <f t="shared" si="127"/>
        <v>43327</v>
      </c>
    </row>
    <row r="4092" spans="1:8" x14ac:dyDescent="0.25">
      <c r="A4092" t="s">
        <v>4</v>
      </c>
      <c r="B4092" s="1">
        <v>43345</v>
      </c>
      <c r="C4092" s="3">
        <v>0.29166666666666669</v>
      </c>
      <c r="D4092">
        <v>342.14</v>
      </c>
      <c r="E4092">
        <v>720</v>
      </c>
      <c r="F4092" t="s">
        <v>53</v>
      </c>
      <c r="G4092">
        <f t="shared" si="126"/>
        <v>9</v>
      </c>
      <c r="H4092" s="4">
        <f t="shared" si="127"/>
        <v>43358</v>
      </c>
    </row>
    <row r="4093" spans="1:8" x14ac:dyDescent="0.25">
      <c r="A4093" t="s">
        <v>4</v>
      </c>
      <c r="B4093" s="1">
        <v>43368</v>
      </c>
      <c r="C4093" s="3">
        <v>0.46527777777777773</v>
      </c>
      <c r="D4093">
        <v>342.13</v>
      </c>
      <c r="E4093">
        <v>1</v>
      </c>
      <c r="F4093" t="s">
        <v>52</v>
      </c>
      <c r="G4093">
        <f t="shared" si="126"/>
        <v>9</v>
      </c>
      <c r="H4093" s="4">
        <f t="shared" si="127"/>
        <v>43358</v>
      </c>
    </row>
    <row r="4094" spans="1:8" x14ac:dyDescent="0.25">
      <c r="A4094" t="s">
        <v>4</v>
      </c>
      <c r="B4094" s="1">
        <v>43387</v>
      </c>
      <c r="C4094" s="3">
        <v>0.70833333333333337</v>
      </c>
      <c r="D4094">
        <v>342.41</v>
      </c>
      <c r="E4094">
        <v>744</v>
      </c>
      <c r="F4094" t="s">
        <v>53</v>
      </c>
      <c r="G4094">
        <f t="shared" si="126"/>
        <v>10</v>
      </c>
      <c r="H4094" s="4">
        <f t="shared" si="127"/>
        <v>43388</v>
      </c>
    </row>
    <row r="4095" spans="1:8" x14ac:dyDescent="0.25">
      <c r="A4095" t="s">
        <v>4</v>
      </c>
      <c r="B4095" s="1">
        <v>43406</v>
      </c>
      <c r="C4095" s="3">
        <v>0.70833333333333337</v>
      </c>
      <c r="D4095">
        <v>342.43</v>
      </c>
      <c r="E4095">
        <v>721</v>
      </c>
      <c r="F4095" t="s">
        <v>53</v>
      </c>
      <c r="G4095">
        <f t="shared" si="126"/>
        <v>11</v>
      </c>
      <c r="H4095" s="4">
        <f t="shared" si="127"/>
        <v>43419</v>
      </c>
    </row>
    <row r="4096" spans="1:8" x14ac:dyDescent="0.25">
      <c r="A4096" t="s">
        <v>4</v>
      </c>
      <c r="B4096" s="1">
        <v>43424</v>
      </c>
      <c r="C4096" s="3">
        <v>0.3743055555555555</v>
      </c>
      <c r="D4096">
        <v>342.41</v>
      </c>
      <c r="E4096">
        <v>1</v>
      </c>
      <c r="F4096" t="s">
        <v>52</v>
      </c>
      <c r="G4096">
        <f t="shared" si="126"/>
        <v>11</v>
      </c>
      <c r="H4096" s="4">
        <f t="shared" si="127"/>
        <v>43419</v>
      </c>
    </row>
    <row r="4097" spans="1:8" x14ac:dyDescent="0.25">
      <c r="A4097" t="s">
        <v>4</v>
      </c>
      <c r="B4097" s="1">
        <v>43445</v>
      </c>
      <c r="C4097" s="3">
        <v>0.83333333333333337</v>
      </c>
      <c r="D4097">
        <v>342.04</v>
      </c>
      <c r="E4097">
        <v>744</v>
      </c>
      <c r="F4097" t="s">
        <v>53</v>
      </c>
      <c r="G4097">
        <f t="shared" si="126"/>
        <v>12</v>
      </c>
      <c r="H4097" s="4">
        <f t="shared" si="127"/>
        <v>43449</v>
      </c>
    </row>
    <row r="4098" spans="1:8" x14ac:dyDescent="0.25">
      <c r="A4098" t="s">
        <v>4</v>
      </c>
      <c r="B4098" s="1">
        <v>43466</v>
      </c>
      <c r="C4098" s="3">
        <v>8.3333333333333329E-2</v>
      </c>
      <c r="D4098">
        <v>341.97</v>
      </c>
      <c r="E4098">
        <v>744</v>
      </c>
      <c r="F4098" t="s">
        <v>53</v>
      </c>
      <c r="G4098">
        <f t="shared" si="126"/>
        <v>1</v>
      </c>
      <c r="H4098" s="4">
        <f t="shared" si="127"/>
        <v>43480</v>
      </c>
    </row>
    <row r="4099" spans="1:8" x14ac:dyDescent="0.25">
      <c r="A4099" t="s">
        <v>4</v>
      </c>
      <c r="B4099" s="1">
        <v>43502</v>
      </c>
      <c r="C4099" s="3">
        <v>0.75</v>
      </c>
      <c r="D4099">
        <v>342.04</v>
      </c>
      <c r="E4099">
        <v>672</v>
      </c>
      <c r="F4099" t="s">
        <v>53</v>
      </c>
      <c r="G4099">
        <f t="shared" ref="G4099:G4162" si="128">MONTH(B4099)</f>
        <v>2</v>
      </c>
      <c r="H4099" s="4">
        <f t="shared" ref="H4099:H4162" si="129">DATE(YEAR(B4099),MONTH(B4099),15)</f>
        <v>43511</v>
      </c>
    </row>
    <row r="4100" spans="1:8" x14ac:dyDescent="0.25">
      <c r="A4100" t="s">
        <v>4</v>
      </c>
      <c r="B4100" s="1">
        <v>43508</v>
      </c>
      <c r="C4100" s="3">
        <v>0.5395833333333333</v>
      </c>
      <c r="D4100">
        <v>342.06</v>
      </c>
      <c r="E4100">
        <v>1</v>
      </c>
      <c r="F4100" t="s">
        <v>52</v>
      </c>
      <c r="G4100">
        <f t="shared" si="128"/>
        <v>2</v>
      </c>
      <c r="H4100" s="4">
        <f t="shared" si="129"/>
        <v>43511</v>
      </c>
    </row>
    <row r="4101" spans="1:8" x14ac:dyDescent="0.25">
      <c r="A4101" t="s">
        <v>4</v>
      </c>
      <c r="B4101" s="1">
        <v>43538</v>
      </c>
      <c r="C4101" s="3">
        <v>0.625</v>
      </c>
      <c r="D4101">
        <v>342.33</v>
      </c>
      <c r="E4101">
        <v>743</v>
      </c>
      <c r="F4101" t="s">
        <v>53</v>
      </c>
      <c r="G4101">
        <f t="shared" si="128"/>
        <v>3</v>
      </c>
      <c r="H4101" s="4">
        <f t="shared" si="129"/>
        <v>43539</v>
      </c>
    </row>
    <row r="4102" spans="1:8" x14ac:dyDescent="0.25">
      <c r="A4102" t="s">
        <v>4</v>
      </c>
      <c r="B4102" s="1">
        <v>43561</v>
      </c>
      <c r="C4102" s="3">
        <v>0.625</v>
      </c>
      <c r="D4102">
        <v>342.53</v>
      </c>
      <c r="E4102">
        <v>720</v>
      </c>
      <c r="F4102" t="s">
        <v>53</v>
      </c>
      <c r="G4102">
        <f t="shared" si="128"/>
        <v>4</v>
      </c>
      <c r="H4102" s="4">
        <f t="shared" si="129"/>
        <v>43570</v>
      </c>
    </row>
    <row r="4103" spans="1:8" x14ac:dyDescent="0.25">
      <c r="A4103" t="s">
        <v>4</v>
      </c>
      <c r="B4103" s="1">
        <v>43566</v>
      </c>
      <c r="C4103" s="3">
        <v>0.47847222222222219</v>
      </c>
      <c r="D4103">
        <v>342.5</v>
      </c>
      <c r="E4103">
        <v>1</v>
      </c>
      <c r="F4103" t="s">
        <v>52</v>
      </c>
      <c r="G4103">
        <f t="shared" si="128"/>
        <v>4</v>
      </c>
      <c r="H4103" s="4">
        <f t="shared" si="129"/>
        <v>43570</v>
      </c>
    </row>
    <row r="4104" spans="1:8" x14ac:dyDescent="0.25">
      <c r="A4104" t="s">
        <v>4</v>
      </c>
      <c r="B4104" s="1">
        <v>43586</v>
      </c>
      <c r="C4104" s="3">
        <v>0.54166666666666663</v>
      </c>
      <c r="D4104">
        <v>342.64</v>
      </c>
      <c r="E4104">
        <v>744</v>
      </c>
      <c r="F4104" t="s">
        <v>53</v>
      </c>
      <c r="G4104">
        <f t="shared" si="128"/>
        <v>5</v>
      </c>
      <c r="H4104" s="4">
        <f t="shared" si="129"/>
        <v>43600</v>
      </c>
    </row>
    <row r="4105" spans="1:8" x14ac:dyDescent="0.25">
      <c r="A4105" t="s">
        <v>4</v>
      </c>
      <c r="B4105" s="1">
        <v>43599</v>
      </c>
      <c r="C4105" s="3">
        <v>0.47083333333333338</v>
      </c>
      <c r="D4105">
        <v>342.49</v>
      </c>
      <c r="E4105">
        <v>2</v>
      </c>
      <c r="F4105" t="s">
        <v>52</v>
      </c>
      <c r="G4105">
        <f t="shared" si="128"/>
        <v>5</v>
      </c>
      <c r="H4105" s="4">
        <f t="shared" si="129"/>
        <v>43600</v>
      </c>
    </row>
    <row r="4106" spans="1:8" x14ac:dyDescent="0.25">
      <c r="A4106" t="s">
        <v>4</v>
      </c>
      <c r="B4106" s="1">
        <v>43628</v>
      </c>
      <c r="C4106" s="3">
        <v>0.70833333333333337</v>
      </c>
      <c r="D4106">
        <v>342.54</v>
      </c>
      <c r="E4106">
        <v>720</v>
      </c>
      <c r="F4106" t="s">
        <v>53</v>
      </c>
      <c r="G4106">
        <f t="shared" si="128"/>
        <v>6</v>
      </c>
      <c r="H4106" s="4">
        <f t="shared" si="129"/>
        <v>43631</v>
      </c>
    </row>
    <row r="4107" spans="1:8" x14ac:dyDescent="0.25">
      <c r="A4107" t="s">
        <v>4</v>
      </c>
      <c r="B4107" s="1">
        <v>43660</v>
      </c>
      <c r="C4107" s="3">
        <v>0.66666666666666663</v>
      </c>
      <c r="D4107">
        <v>341.92</v>
      </c>
      <c r="E4107">
        <v>744</v>
      </c>
      <c r="F4107" t="s">
        <v>53</v>
      </c>
      <c r="G4107">
        <f t="shared" si="128"/>
        <v>7</v>
      </c>
      <c r="H4107" s="4">
        <f t="shared" si="129"/>
        <v>43661</v>
      </c>
    </row>
    <row r="4108" spans="1:8" x14ac:dyDescent="0.25">
      <c r="A4108" t="s">
        <v>4</v>
      </c>
      <c r="B4108" s="1">
        <v>43678</v>
      </c>
      <c r="C4108" s="3">
        <v>0.54166666666666663</v>
      </c>
      <c r="D4108">
        <v>341.74</v>
      </c>
      <c r="E4108">
        <v>744</v>
      </c>
      <c r="F4108" t="s">
        <v>53</v>
      </c>
      <c r="G4108">
        <f t="shared" si="128"/>
        <v>8</v>
      </c>
      <c r="H4108" s="4">
        <f t="shared" si="129"/>
        <v>43692</v>
      </c>
    </row>
    <row r="4109" spans="1:8" x14ac:dyDescent="0.25">
      <c r="A4109" t="s">
        <v>4</v>
      </c>
      <c r="B4109" s="1">
        <v>43684</v>
      </c>
      <c r="C4109" s="3">
        <v>0.67013888888888884</v>
      </c>
      <c r="D4109">
        <v>341.68</v>
      </c>
      <c r="E4109">
        <v>1</v>
      </c>
      <c r="F4109" t="s">
        <v>52</v>
      </c>
      <c r="G4109">
        <f t="shared" si="128"/>
        <v>8</v>
      </c>
      <c r="H4109" s="4">
        <f t="shared" si="129"/>
        <v>43692</v>
      </c>
    </row>
    <row r="4110" spans="1:8" x14ac:dyDescent="0.25">
      <c r="A4110" t="s">
        <v>4</v>
      </c>
      <c r="B4110" s="1">
        <v>43719</v>
      </c>
      <c r="C4110" s="3">
        <v>0.625</v>
      </c>
      <c r="D4110">
        <v>341.99</v>
      </c>
      <c r="E4110">
        <v>720</v>
      </c>
      <c r="F4110" t="s">
        <v>53</v>
      </c>
      <c r="G4110">
        <f t="shared" si="128"/>
        <v>9</v>
      </c>
      <c r="H4110" s="4">
        <f t="shared" si="129"/>
        <v>43723</v>
      </c>
    </row>
    <row r="4111" spans="1:8" x14ac:dyDescent="0.25">
      <c r="A4111" t="s">
        <v>4</v>
      </c>
      <c r="B4111" s="1">
        <v>43742</v>
      </c>
      <c r="C4111" s="3">
        <v>0.875</v>
      </c>
      <c r="D4111">
        <v>342.26</v>
      </c>
      <c r="E4111">
        <v>744</v>
      </c>
      <c r="F4111" t="s">
        <v>53</v>
      </c>
      <c r="G4111">
        <f t="shared" si="128"/>
        <v>10</v>
      </c>
      <c r="H4111" s="4">
        <f t="shared" si="129"/>
        <v>43753</v>
      </c>
    </row>
    <row r="4112" spans="1:8" x14ac:dyDescent="0.25">
      <c r="A4112" t="s">
        <v>4</v>
      </c>
      <c r="B4112" s="1">
        <v>43771</v>
      </c>
      <c r="C4112" s="3">
        <v>0.58333333333333337</v>
      </c>
      <c r="D4112">
        <v>342.35</v>
      </c>
      <c r="E4112">
        <v>721</v>
      </c>
      <c r="F4112" t="s">
        <v>53</v>
      </c>
      <c r="G4112">
        <f t="shared" si="128"/>
        <v>11</v>
      </c>
      <c r="H4112" s="4">
        <f t="shared" si="129"/>
        <v>43784</v>
      </c>
    </row>
    <row r="4113" spans="1:8" x14ac:dyDescent="0.25">
      <c r="A4113" t="s">
        <v>4</v>
      </c>
      <c r="B4113" s="1">
        <v>43783</v>
      </c>
      <c r="C4113" s="3">
        <v>0.40277777777777773</v>
      </c>
      <c r="D4113">
        <v>342.4</v>
      </c>
      <c r="E4113">
        <v>1</v>
      </c>
      <c r="F4113" t="s">
        <v>52</v>
      </c>
      <c r="G4113">
        <f t="shared" si="128"/>
        <v>11</v>
      </c>
      <c r="H4113" s="4">
        <f t="shared" si="129"/>
        <v>43784</v>
      </c>
    </row>
    <row r="4114" spans="1:8" x14ac:dyDescent="0.25">
      <c r="A4114" t="s">
        <v>4</v>
      </c>
      <c r="B4114" s="1">
        <v>43806</v>
      </c>
      <c r="C4114" s="3">
        <v>0.54166666666666663</v>
      </c>
      <c r="D4114">
        <v>342.17</v>
      </c>
      <c r="E4114">
        <v>744</v>
      </c>
      <c r="F4114" t="s">
        <v>53</v>
      </c>
      <c r="G4114">
        <f t="shared" si="128"/>
        <v>12</v>
      </c>
      <c r="H4114" s="4">
        <f t="shared" si="129"/>
        <v>43814</v>
      </c>
    </row>
    <row r="4115" spans="1:8" x14ac:dyDescent="0.25">
      <c r="A4115" t="s">
        <v>4</v>
      </c>
      <c r="B4115" s="1">
        <v>43831</v>
      </c>
      <c r="C4115" s="3">
        <v>0.95833333333333337</v>
      </c>
      <c r="D4115">
        <v>342.11</v>
      </c>
      <c r="E4115">
        <v>744</v>
      </c>
      <c r="F4115" t="s">
        <v>53</v>
      </c>
      <c r="G4115">
        <f t="shared" si="128"/>
        <v>1</v>
      </c>
      <c r="H4115" s="4">
        <f t="shared" si="129"/>
        <v>43845</v>
      </c>
    </row>
    <row r="4116" spans="1:8" x14ac:dyDescent="0.25">
      <c r="A4116" t="s">
        <v>4</v>
      </c>
      <c r="B4116" s="1">
        <v>43865</v>
      </c>
      <c r="C4116" s="3">
        <v>0.375</v>
      </c>
      <c r="D4116">
        <v>342.19</v>
      </c>
      <c r="E4116">
        <v>696</v>
      </c>
      <c r="F4116" t="s">
        <v>53</v>
      </c>
      <c r="G4116">
        <f t="shared" si="128"/>
        <v>2</v>
      </c>
      <c r="H4116" s="4">
        <f t="shared" si="129"/>
        <v>43876</v>
      </c>
    </row>
    <row r="4117" spans="1:8" x14ac:dyDescent="0.25">
      <c r="A4117" t="s">
        <v>4</v>
      </c>
      <c r="B4117" s="1">
        <v>43866</v>
      </c>
      <c r="C4117" s="3">
        <v>0.52986111111111112</v>
      </c>
      <c r="D4117">
        <v>342.1</v>
      </c>
      <c r="E4117">
        <v>1</v>
      </c>
      <c r="F4117" t="s">
        <v>52</v>
      </c>
      <c r="G4117">
        <f t="shared" si="128"/>
        <v>2</v>
      </c>
      <c r="H4117" s="4">
        <f t="shared" si="129"/>
        <v>43876</v>
      </c>
    </row>
    <row r="4118" spans="1:8" x14ac:dyDescent="0.25">
      <c r="A4118" t="s">
        <v>4</v>
      </c>
      <c r="B4118" s="1">
        <v>43899</v>
      </c>
      <c r="C4118" s="3">
        <v>0.41666666666666669</v>
      </c>
      <c r="D4118">
        <v>342.35</v>
      </c>
      <c r="E4118">
        <v>743</v>
      </c>
      <c r="F4118" t="s">
        <v>53</v>
      </c>
      <c r="G4118">
        <f t="shared" si="128"/>
        <v>3</v>
      </c>
      <c r="H4118" s="4">
        <f t="shared" si="129"/>
        <v>43905</v>
      </c>
    </row>
    <row r="4119" spans="1:8" x14ac:dyDescent="0.25">
      <c r="A4119" t="s">
        <v>4</v>
      </c>
      <c r="B4119" s="1">
        <v>43928</v>
      </c>
      <c r="C4119" s="3">
        <v>0.33333333333333331</v>
      </c>
      <c r="D4119">
        <v>342.5</v>
      </c>
      <c r="E4119">
        <v>720</v>
      </c>
      <c r="F4119" t="s">
        <v>53</v>
      </c>
      <c r="G4119">
        <f t="shared" si="128"/>
        <v>4</v>
      </c>
      <c r="H4119" s="4">
        <f t="shared" si="129"/>
        <v>43936</v>
      </c>
    </row>
    <row r="4120" spans="1:8" x14ac:dyDescent="0.25">
      <c r="A4120" t="s">
        <v>4</v>
      </c>
      <c r="B4120" s="1">
        <v>43935</v>
      </c>
      <c r="C4120" s="3">
        <v>0.39583333333333331</v>
      </c>
      <c r="D4120">
        <v>342.48</v>
      </c>
      <c r="E4120">
        <v>1</v>
      </c>
      <c r="F4120" t="s">
        <v>52</v>
      </c>
      <c r="G4120">
        <f t="shared" si="128"/>
        <v>4</v>
      </c>
      <c r="H4120" s="4">
        <f t="shared" si="129"/>
        <v>43936</v>
      </c>
    </row>
    <row r="4121" spans="1:8" x14ac:dyDescent="0.25">
      <c r="A4121" t="s">
        <v>4</v>
      </c>
      <c r="B4121" s="1">
        <v>43958</v>
      </c>
      <c r="C4121" s="3">
        <v>0</v>
      </c>
      <c r="D4121">
        <v>342.73</v>
      </c>
      <c r="E4121">
        <v>744</v>
      </c>
      <c r="F4121" t="s">
        <v>53</v>
      </c>
      <c r="G4121">
        <f t="shared" si="128"/>
        <v>5</v>
      </c>
      <c r="H4121" s="4">
        <f t="shared" si="129"/>
        <v>43966</v>
      </c>
    </row>
    <row r="4122" spans="1:8" x14ac:dyDescent="0.25">
      <c r="A4122" t="s">
        <v>4</v>
      </c>
      <c r="B4122" s="1">
        <v>43963</v>
      </c>
      <c r="C4122" s="3">
        <v>0.49722222222222223</v>
      </c>
      <c r="D4122">
        <v>342.64</v>
      </c>
      <c r="E4122">
        <v>1</v>
      </c>
      <c r="F4122" t="s">
        <v>52</v>
      </c>
      <c r="G4122">
        <f t="shared" si="128"/>
        <v>5</v>
      </c>
      <c r="H4122" s="4">
        <f t="shared" si="129"/>
        <v>43966</v>
      </c>
    </row>
    <row r="4123" spans="1:8" x14ac:dyDescent="0.25">
      <c r="A4123" t="s">
        <v>4</v>
      </c>
      <c r="B4123" s="1">
        <v>43993</v>
      </c>
      <c r="C4123" s="3">
        <v>4.1666666666666664E-2</v>
      </c>
      <c r="D4123">
        <v>343.12</v>
      </c>
      <c r="E4123">
        <v>720</v>
      </c>
      <c r="F4123" t="s">
        <v>53</v>
      </c>
      <c r="G4123">
        <f t="shared" si="128"/>
        <v>6</v>
      </c>
      <c r="H4123" s="4">
        <f t="shared" si="129"/>
        <v>43997</v>
      </c>
    </row>
    <row r="4124" spans="1:8" x14ac:dyDescent="0.25">
      <c r="A4124" t="s">
        <v>4</v>
      </c>
      <c r="B4124" s="1">
        <v>44022</v>
      </c>
      <c r="C4124" s="3">
        <v>0.375</v>
      </c>
      <c r="D4124">
        <v>343.38</v>
      </c>
      <c r="E4124">
        <v>744</v>
      </c>
      <c r="F4124" t="s">
        <v>53</v>
      </c>
      <c r="G4124">
        <f t="shared" si="128"/>
        <v>7</v>
      </c>
      <c r="H4124" s="4">
        <f t="shared" si="129"/>
        <v>44027</v>
      </c>
    </row>
    <row r="4125" spans="1:8" x14ac:dyDescent="0.25">
      <c r="A4125" t="s">
        <v>4</v>
      </c>
      <c r="B4125" s="1">
        <v>44056</v>
      </c>
      <c r="C4125" s="3">
        <v>0.61736111111111114</v>
      </c>
      <c r="D4125">
        <v>343.62</v>
      </c>
      <c r="E4125">
        <v>1</v>
      </c>
      <c r="F4125" t="s">
        <v>52</v>
      </c>
      <c r="G4125">
        <f t="shared" si="128"/>
        <v>8</v>
      </c>
      <c r="H4125" s="4">
        <f t="shared" si="129"/>
        <v>44058</v>
      </c>
    </row>
    <row r="4126" spans="1:8" x14ac:dyDescent="0.25">
      <c r="A4126" t="s">
        <v>4</v>
      </c>
      <c r="B4126" s="1">
        <v>44057</v>
      </c>
      <c r="C4126" s="3">
        <v>8.3333333333333329E-2</v>
      </c>
      <c r="D4126">
        <v>343.7</v>
      </c>
      <c r="E4126">
        <v>744</v>
      </c>
      <c r="F4126" t="s">
        <v>53</v>
      </c>
      <c r="G4126">
        <f t="shared" si="128"/>
        <v>8</v>
      </c>
      <c r="H4126" s="4">
        <f t="shared" si="129"/>
        <v>44058</v>
      </c>
    </row>
    <row r="4127" spans="1:8" x14ac:dyDescent="0.25">
      <c r="A4127" t="s">
        <v>4</v>
      </c>
      <c r="B4127" s="1">
        <v>44087</v>
      </c>
      <c r="C4127" s="3">
        <v>0.33333333333333331</v>
      </c>
      <c r="D4127">
        <v>344.1</v>
      </c>
      <c r="E4127">
        <v>720</v>
      </c>
      <c r="F4127" t="s">
        <v>53</v>
      </c>
      <c r="G4127">
        <f t="shared" si="128"/>
        <v>9</v>
      </c>
      <c r="H4127" s="4">
        <f t="shared" si="129"/>
        <v>44089</v>
      </c>
    </row>
    <row r="4128" spans="1:8" x14ac:dyDescent="0.25">
      <c r="A4128" t="s">
        <v>4</v>
      </c>
      <c r="B4128" s="1">
        <v>44109</v>
      </c>
      <c r="C4128" s="3">
        <v>0.33333333333333331</v>
      </c>
      <c r="D4128">
        <v>344.4</v>
      </c>
      <c r="E4128">
        <v>744</v>
      </c>
      <c r="F4128" t="s">
        <v>53</v>
      </c>
      <c r="G4128">
        <f t="shared" si="128"/>
        <v>10</v>
      </c>
      <c r="H4128" s="4">
        <f t="shared" si="129"/>
        <v>44119</v>
      </c>
    </row>
    <row r="4129" spans="1:8" x14ac:dyDescent="0.25">
      <c r="A4129" t="s">
        <v>4</v>
      </c>
      <c r="B4129" s="1">
        <v>44140</v>
      </c>
      <c r="C4129" s="3">
        <v>0.75</v>
      </c>
      <c r="D4129">
        <v>344.38</v>
      </c>
      <c r="E4129">
        <v>721</v>
      </c>
      <c r="F4129" t="s">
        <v>53</v>
      </c>
      <c r="G4129">
        <f t="shared" si="128"/>
        <v>11</v>
      </c>
      <c r="H4129" s="4">
        <f t="shared" si="129"/>
        <v>44150</v>
      </c>
    </row>
    <row r="4130" spans="1:8" x14ac:dyDescent="0.25">
      <c r="A4130" t="s">
        <v>4</v>
      </c>
      <c r="B4130" s="1">
        <v>44147</v>
      </c>
      <c r="C4130" s="3">
        <v>0.73749999999999993</v>
      </c>
      <c r="D4130">
        <v>344.47</v>
      </c>
      <c r="E4130">
        <v>2</v>
      </c>
      <c r="F4130" t="s">
        <v>52</v>
      </c>
      <c r="G4130">
        <f t="shared" si="128"/>
        <v>11</v>
      </c>
      <c r="H4130" s="4">
        <f t="shared" si="129"/>
        <v>44150</v>
      </c>
    </row>
    <row r="4131" spans="1:8" x14ac:dyDescent="0.25">
      <c r="A4131" t="s">
        <v>4</v>
      </c>
      <c r="B4131" s="1">
        <v>44175</v>
      </c>
      <c r="C4131" s="3">
        <v>0.5</v>
      </c>
      <c r="D4131">
        <v>344.11</v>
      </c>
      <c r="E4131">
        <v>744</v>
      </c>
      <c r="F4131" t="s">
        <v>53</v>
      </c>
      <c r="G4131">
        <f t="shared" si="128"/>
        <v>12</v>
      </c>
      <c r="H4131" s="4">
        <f t="shared" si="129"/>
        <v>44180</v>
      </c>
    </row>
    <row r="4132" spans="1:8" x14ac:dyDescent="0.25">
      <c r="A4132" t="s">
        <v>4</v>
      </c>
      <c r="B4132" s="1">
        <v>44199</v>
      </c>
      <c r="C4132" s="3">
        <v>8.3333333333333329E-2</v>
      </c>
      <c r="D4132">
        <v>343.93</v>
      </c>
      <c r="E4132">
        <v>744</v>
      </c>
      <c r="F4132" t="s">
        <v>53</v>
      </c>
      <c r="G4132">
        <f t="shared" si="128"/>
        <v>1</v>
      </c>
      <c r="H4132" s="4">
        <f t="shared" si="129"/>
        <v>44211</v>
      </c>
    </row>
    <row r="4133" spans="1:8" x14ac:dyDescent="0.25">
      <c r="A4133" t="s">
        <v>4</v>
      </c>
      <c r="B4133" s="1">
        <v>44228</v>
      </c>
      <c r="C4133" s="3">
        <v>0.5</v>
      </c>
      <c r="D4133">
        <v>343.84</v>
      </c>
      <c r="E4133">
        <v>672</v>
      </c>
      <c r="F4133" t="s">
        <v>53</v>
      </c>
      <c r="G4133">
        <f t="shared" si="128"/>
        <v>2</v>
      </c>
      <c r="H4133" s="4">
        <f t="shared" si="129"/>
        <v>44242</v>
      </c>
    </row>
    <row r="4134" spans="1:8" x14ac:dyDescent="0.25">
      <c r="A4134" t="s">
        <v>4</v>
      </c>
      <c r="B4134" s="1">
        <v>44230</v>
      </c>
      <c r="C4134" s="3">
        <v>0.79375000000000007</v>
      </c>
      <c r="D4134">
        <v>343.87</v>
      </c>
      <c r="E4134">
        <v>1</v>
      </c>
      <c r="F4134" t="s">
        <v>52</v>
      </c>
      <c r="G4134">
        <f t="shared" si="128"/>
        <v>2</v>
      </c>
      <c r="H4134" s="4">
        <f t="shared" si="129"/>
        <v>44242</v>
      </c>
    </row>
    <row r="4135" spans="1:8" x14ac:dyDescent="0.25">
      <c r="A4135" t="s">
        <v>4</v>
      </c>
      <c r="B4135" s="1">
        <v>44256</v>
      </c>
      <c r="C4135" s="3">
        <v>0.91666666666666663</v>
      </c>
      <c r="D4135">
        <v>343.85</v>
      </c>
      <c r="E4135">
        <v>743</v>
      </c>
      <c r="F4135" t="s">
        <v>53</v>
      </c>
      <c r="G4135">
        <f t="shared" si="128"/>
        <v>3</v>
      </c>
      <c r="H4135" s="4">
        <f t="shared" si="129"/>
        <v>44270</v>
      </c>
    </row>
    <row r="4136" spans="1:8" x14ac:dyDescent="0.25">
      <c r="A4136" t="s">
        <v>4</v>
      </c>
      <c r="B4136" s="1">
        <v>44287</v>
      </c>
      <c r="C4136" s="3">
        <v>0</v>
      </c>
      <c r="D4136">
        <v>343.9</v>
      </c>
      <c r="E4136">
        <v>720</v>
      </c>
      <c r="F4136" t="s">
        <v>53</v>
      </c>
      <c r="G4136">
        <f t="shared" si="128"/>
        <v>4</v>
      </c>
      <c r="H4136" s="4">
        <f t="shared" si="129"/>
        <v>44301</v>
      </c>
    </row>
    <row r="4137" spans="1:8" x14ac:dyDescent="0.25">
      <c r="A4137" t="s">
        <v>4</v>
      </c>
      <c r="B4137" s="1">
        <v>44308</v>
      </c>
      <c r="C4137" s="3">
        <v>0.59652777777777777</v>
      </c>
      <c r="D4137">
        <v>344.02</v>
      </c>
      <c r="E4137">
        <v>1</v>
      </c>
      <c r="F4137" t="s">
        <v>52</v>
      </c>
      <c r="G4137">
        <f t="shared" si="128"/>
        <v>4</v>
      </c>
      <c r="H4137" s="4">
        <f t="shared" si="129"/>
        <v>44301</v>
      </c>
    </row>
    <row r="4138" spans="1:8" x14ac:dyDescent="0.25">
      <c r="A4138" t="s">
        <v>4</v>
      </c>
      <c r="B4138" s="1">
        <v>44321</v>
      </c>
      <c r="C4138" s="3">
        <v>0.70416666666666661</v>
      </c>
      <c r="D4138">
        <v>344.31</v>
      </c>
      <c r="E4138">
        <v>1</v>
      </c>
      <c r="F4138" t="s">
        <v>52</v>
      </c>
      <c r="G4138">
        <f t="shared" si="128"/>
        <v>5</v>
      </c>
      <c r="H4138" s="4">
        <f t="shared" si="129"/>
        <v>44331</v>
      </c>
    </row>
    <row r="4139" spans="1:8" x14ac:dyDescent="0.25">
      <c r="A4139" t="s">
        <v>4</v>
      </c>
      <c r="B4139" s="1">
        <v>44324</v>
      </c>
      <c r="C4139" s="3">
        <v>0.33333333333333331</v>
      </c>
      <c r="D4139">
        <v>344.35</v>
      </c>
      <c r="E4139">
        <v>744</v>
      </c>
      <c r="F4139" t="s">
        <v>53</v>
      </c>
      <c r="G4139">
        <f t="shared" si="128"/>
        <v>5</v>
      </c>
      <c r="H4139" s="4">
        <f t="shared" si="129"/>
        <v>44331</v>
      </c>
    </row>
    <row r="4140" spans="1:8" x14ac:dyDescent="0.25">
      <c r="A4140" t="s">
        <v>4</v>
      </c>
      <c r="B4140" s="1">
        <v>44358</v>
      </c>
      <c r="C4140" s="3">
        <v>8.3333333333333329E-2</v>
      </c>
      <c r="D4140">
        <v>344.69</v>
      </c>
      <c r="E4140">
        <v>720</v>
      </c>
      <c r="F4140" t="s">
        <v>53</v>
      </c>
      <c r="G4140">
        <f t="shared" si="128"/>
        <v>6</v>
      </c>
      <c r="H4140" s="4">
        <f t="shared" si="129"/>
        <v>44362</v>
      </c>
    </row>
    <row r="4141" spans="1:8" x14ac:dyDescent="0.25">
      <c r="A4141" t="s">
        <v>4</v>
      </c>
      <c r="B4141" s="1">
        <v>44390</v>
      </c>
      <c r="C4141" s="3">
        <v>0.91666666666666663</v>
      </c>
      <c r="D4141">
        <v>345.08</v>
      </c>
      <c r="E4141">
        <v>744</v>
      </c>
      <c r="F4141" t="s">
        <v>53</v>
      </c>
      <c r="G4141">
        <f t="shared" si="128"/>
        <v>7</v>
      </c>
      <c r="H4141" s="4">
        <f t="shared" si="129"/>
        <v>44392</v>
      </c>
    </row>
    <row r="4142" spans="1:8" x14ac:dyDescent="0.25">
      <c r="A4142" t="s">
        <v>4</v>
      </c>
      <c r="B4142" s="1">
        <v>44421</v>
      </c>
      <c r="C4142" s="3">
        <v>0.29166666666666669</v>
      </c>
      <c r="D4142">
        <v>345.54</v>
      </c>
      <c r="E4142">
        <v>744</v>
      </c>
      <c r="F4142" t="s">
        <v>53</v>
      </c>
      <c r="G4142">
        <f t="shared" si="128"/>
        <v>8</v>
      </c>
      <c r="H4142" s="4">
        <f t="shared" si="129"/>
        <v>44423</v>
      </c>
    </row>
    <row r="4143" spans="1:8" x14ac:dyDescent="0.25">
      <c r="A4143" t="s">
        <v>4</v>
      </c>
      <c r="B4143" s="1">
        <v>44452</v>
      </c>
      <c r="C4143" s="3">
        <v>0.29166666666666669</v>
      </c>
      <c r="D4143">
        <v>346.11</v>
      </c>
      <c r="E4143">
        <v>720</v>
      </c>
      <c r="F4143" t="s">
        <v>53</v>
      </c>
      <c r="G4143">
        <f t="shared" si="128"/>
        <v>9</v>
      </c>
      <c r="H4143" s="4">
        <f t="shared" si="129"/>
        <v>44454</v>
      </c>
    </row>
    <row r="4144" spans="1:8" x14ac:dyDescent="0.25">
      <c r="A4144" t="s">
        <v>4</v>
      </c>
      <c r="B4144" s="1">
        <v>44482</v>
      </c>
      <c r="C4144" s="3">
        <v>0.83333333333333337</v>
      </c>
      <c r="D4144">
        <v>346.53</v>
      </c>
      <c r="E4144">
        <v>744</v>
      </c>
      <c r="F4144" t="s">
        <v>53</v>
      </c>
      <c r="G4144">
        <f t="shared" si="128"/>
        <v>10</v>
      </c>
      <c r="H4144" s="4">
        <f t="shared" si="129"/>
        <v>44484</v>
      </c>
    </row>
    <row r="4145" spans="1:8" x14ac:dyDescent="0.25">
      <c r="A4145" t="s">
        <v>4</v>
      </c>
      <c r="B4145" s="1">
        <v>44502</v>
      </c>
      <c r="C4145" s="3">
        <v>0.95833333333333337</v>
      </c>
      <c r="D4145">
        <v>346.71</v>
      </c>
      <c r="E4145">
        <v>721</v>
      </c>
      <c r="F4145" t="s">
        <v>53</v>
      </c>
      <c r="G4145">
        <f t="shared" si="128"/>
        <v>11</v>
      </c>
      <c r="H4145" s="4">
        <f t="shared" si="129"/>
        <v>44515</v>
      </c>
    </row>
    <row r="4146" spans="1:8" x14ac:dyDescent="0.25">
      <c r="A4146" t="s">
        <v>4</v>
      </c>
      <c r="B4146" s="1">
        <v>44536</v>
      </c>
      <c r="C4146" s="3">
        <v>0.54166666666666663</v>
      </c>
      <c r="D4146">
        <v>346.67</v>
      </c>
      <c r="E4146">
        <v>743</v>
      </c>
      <c r="F4146" t="s">
        <v>53</v>
      </c>
      <c r="G4146">
        <f t="shared" si="128"/>
        <v>12</v>
      </c>
      <c r="H4146" s="4">
        <f t="shared" si="129"/>
        <v>44545</v>
      </c>
    </row>
    <row r="4147" spans="1:8" x14ac:dyDescent="0.25">
      <c r="A4147" t="s">
        <v>4</v>
      </c>
      <c r="B4147" s="1">
        <v>44564</v>
      </c>
      <c r="C4147" s="3">
        <v>0.58333333333333337</v>
      </c>
      <c r="D4147">
        <v>346.47</v>
      </c>
      <c r="E4147">
        <v>744</v>
      </c>
      <c r="F4147" t="s">
        <v>53</v>
      </c>
      <c r="G4147">
        <f t="shared" si="128"/>
        <v>1</v>
      </c>
      <c r="H4147" s="4">
        <f t="shared" si="129"/>
        <v>44576</v>
      </c>
    </row>
    <row r="4148" spans="1:8" x14ac:dyDescent="0.25">
      <c r="A4148" t="s">
        <v>4</v>
      </c>
      <c r="B4148" s="1">
        <v>44593</v>
      </c>
      <c r="C4148" s="3">
        <v>0.5</v>
      </c>
      <c r="D4148">
        <v>346.4</v>
      </c>
      <c r="E4148">
        <v>672</v>
      </c>
      <c r="F4148" t="s">
        <v>53</v>
      </c>
      <c r="G4148">
        <f t="shared" si="128"/>
        <v>2</v>
      </c>
      <c r="H4148" s="4">
        <f t="shared" si="129"/>
        <v>44607</v>
      </c>
    </row>
    <row r="4149" spans="1:8" x14ac:dyDescent="0.25">
      <c r="A4149" t="s">
        <v>4</v>
      </c>
      <c r="B4149" s="1">
        <v>44622</v>
      </c>
      <c r="C4149" s="3">
        <v>0.58333333333333337</v>
      </c>
      <c r="D4149">
        <v>346.34</v>
      </c>
      <c r="E4149">
        <v>743</v>
      </c>
      <c r="F4149" t="s">
        <v>53</v>
      </c>
      <c r="G4149">
        <f t="shared" si="128"/>
        <v>3</v>
      </c>
      <c r="H4149" s="4">
        <f t="shared" si="129"/>
        <v>44635</v>
      </c>
    </row>
    <row r="4150" spans="1:8" x14ac:dyDescent="0.25">
      <c r="A4150" t="s">
        <v>4</v>
      </c>
      <c r="B4150" s="1">
        <v>44652</v>
      </c>
      <c r="C4150" s="3">
        <v>0.66666666666666663</v>
      </c>
      <c r="D4150">
        <v>346.28</v>
      </c>
      <c r="E4150">
        <v>720</v>
      </c>
      <c r="F4150" t="s">
        <v>53</v>
      </c>
      <c r="G4150">
        <f t="shared" si="128"/>
        <v>4</v>
      </c>
      <c r="H4150" s="4">
        <f t="shared" si="129"/>
        <v>44666</v>
      </c>
    </row>
    <row r="4151" spans="1:8" x14ac:dyDescent="0.25">
      <c r="A4151" t="s">
        <v>4</v>
      </c>
      <c r="B4151" s="1">
        <v>44690</v>
      </c>
      <c r="C4151" s="3">
        <v>0.83333333333333337</v>
      </c>
      <c r="D4151">
        <v>346.46</v>
      </c>
      <c r="E4151">
        <v>744</v>
      </c>
      <c r="F4151" t="s">
        <v>53</v>
      </c>
      <c r="G4151">
        <f t="shared" si="128"/>
        <v>5</v>
      </c>
      <c r="H4151" s="4">
        <f t="shared" si="129"/>
        <v>44696</v>
      </c>
    </row>
    <row r="4152" spans="1:8" x14ac:dyDescent="0.25">
      <c r="A4152" t="s">
        <v>4</v>
      </c>
      <c r="B4152" s="1">
        <v>44725</v>
      </c>
      <c r="C4152" s="3">
        <v>0.41666666666666669</v>
      </c>
      <c r="D4152">
        <v>346.89</v>
      </c>
      <c r="E4152">
        <v>720</v>
      </c>
      <c r="F4152" t="s">
        <v>53</v>
      </c>
      <c r="G4152">
        <f t="shared" si="128"/>
        <v>6</v>
      </c>
      <c r="H4152" s="4">
        <f t="shared" si="129"/>
        <v>44727</v>
      </c>
    </row>
    <row r="4153" spans="1:8" x14ac:dyDescent="0.25">
      <c r="A4153" t="s">
        <v>4</v>
      </c>
      <c r="B4153" s="1">
        <v>44755</v>
      </c>
      <c r="C4153" s="3">
        <v>0.95833333333333337</v>
      </c>
      <c r="D4153">
        <v>347.29</v>
      </c>
      <c r="E4153">
        <v>744</v>
      </c>
      <c r="F4153" t="s">
        <v>53</v>
      </c>
      <c r="G4153">
        <f t="shared" si="128"/>
        <v>7</v>
      </c>
      <c r="H4153" s="4">
        <f t="shared" si="129"/>
        <v>44757</v>
      </c>
    </row>
    <row r="4154" spans="1:8" x14ac:dyDescent="0.25">
      <c r="A4154" t="s">
        <v>4</v>
      </c>
      <c r="B4154" s="1">
        <v>44783</v>
      </c>
      <c r="C4154" s="3">
        <v>0.375</v>
      </c>
      <c r="D4154">
        <v>347.67</v>
      </c>
      <c r="E4154">
        <v>744</v>
      </c>
      <c r="F4154" t="s">
        <v>53</v>
      </c>
      <c r="G4154">
        <f t="shared" si="128"/>
        <v>8</v>
      </c>
      <c r="H4154" s="4">
        <f t="shared" si="129"/>
        <v>44788</v>
      </c>
    </row>
    <row r="4155" spans="1:8" x14ac:dyDescent="0.25">
      <c r="A4155" t="s">
        <v>4</v>
      </c>
      <c r="B4155" s="1">
        <v>44812</v>
      </c>
      <c r="C4155" s="3">
        <v>0.95833333333333337</v>
      </c>
      <c r="D4155">
        <v>347.95</v>
      </c>
      <c r="E4155">
        <v>720</v>
      </c>
      <c r="F4155" t="s">
        <v>53</v>
      </c>
      <c r="G4155">
        <f t="shared" si="128"/>
        <v>9</v>
      </c>
      <c r="H4155" s="4">
        <f t="shared" si="129"/>
        <v>44819</v>
      </c>
    </row>
    <row r="4156" spans="1:8" x14ac:dyDescent="0.25">
      <c r="A4156" t="s">
        <v>41</v>
      </c>
      <c r="B4156" s="1">
        <v>29441</v>
      </c>
      <c r="C4156" s="3">
        <v>0</v>
      </c>
      <c r="D4156">
        <v>416.06</v>
      </c>
      <c r="E4156">
        <v>1</v>
      </c>
      <c r="F4156" t="s">
        <v>52</v>
      </c>
      <c r="G4156">
        <f t="shared" si="128"/>
        <v>8</v>
      </c>
      <c r="H4156" s="4">
        <f t="shared" si="129"/>
        <v>29448</v>
      </c>
    </row>
    <row r="4157" spans="1:8" x14ac:dyDescent="0.25">
      <c r="A4157" t="s">
        <v>41</v>
      </c>
      <c r="B4157" s="1">
        <v>29472</v>
      </c>
      <c r="C4157" s="3">
        <v>0</v>
      </c>
      <c r="D4157">
        <v>414.37</v>
      </c>
      <c r="E4157">
        <v>1</v>
      </c>
      <c r="F4157" t="s">
        <v>52</v>
      </c>
      <c r="G4157">
        <f t="shared" si="128"/>
        <v>9</v>
      </c>
      <c r="H4157" s="4">
        <f t="shared" si="129"/>
        <v>29479</v>
      </c>
    </row>
    <row r="4158" spans="1:8" x14ac:dyDescent="0.25">
      <c r="A4158" t="s">
        <v>41</v>
      </c>
      <c r="B4158" s="1">
        <v>29532</v>
      </c>
      <c r="C4158" s="3">
        <v>0</v>
      </c>
      <c r="D4158">
        <v>410.6</v>
      </c>
      <c r="E4158">
        <v>1</v>
      </c>
      <c r="F4158" t="s">
        <v>52</v>
      </c>
      <c r="G4158">
        <f t="shared" si="128"/>
        <v>11</v>
      </c>
      <c r="H4158" s="4">
        <f t="shared" si="129"/>
        <v>29540</v>
      </c>
    </row>
    <row r="4159" spans="1:8" x14ac:dyDescent="0.25">
      <c r="A4159" t="s">
        <v>41</v>
      </c>
      <c r="B4159" s="1">
        <v>29593</v>
      </c>
      <c r="C4159" s="3">
        <v>0</v>
      </c>
      <c r="D4159">
        <v>408.95</v>
      </c>
      <c r="E4159">
        <v>1</v>
      </c>
      <c r="F4159" t="s">
        <v>52</v>
      </c>
      <c r="G4159">
        <f t="shared" si="128"/>
        <v>1</v>
      </c>
      <c r="H4159" s="4">
        <f t="shared" si="129"/>
        <v>29601</v>
      </c>
    </row>
    <row r="4160" spans="1:8" x14ac:dyDescent="0.25">
      <c r="A4160" t="s">
        <v>41</v>
      </c>
      <c r="B4160" s="1">
        <v>29658</v>
      </c>
      <c r="C4160" s="3">
        <v>0</v>
      </c>
      <c r="D4160">
        <v>409.66</v>
      </c>
      <c r="E4160">
        <v>1</v>
      </c>
      <c r="F4160" t="s">
        <v>52</v>
      </c>
      <c r="G4160">
        <f t="shared" si="128"/>
        <v>3</v>
      </c>
      <c r="H4160" s="4">
        <f t="shared" si="129"/>
        <v>29660</v>
      </c>
    </row>
    <row r="4161" spans="1:8" x14ac:dyDescent="0.25">
      <c r="A4161" t="s">
        <v>41</v>
      </c>
      <c r="B4161" s="1">
        <v>29721</v>
      </c>
      <c r="C4161" s="3">
        <v>0</v>
      </c>
      <c r="D4161">
        <v>411.48</v>
      </c>
      <c r="E4161">
        <v>7</v>
      </c>
      <c r="F4161" t="s">
        <v>52</v>
      </c>
      <c r="G4161">
        <f t="shared" si="128"/>
        <v>5</v>
      </c>
      <c r="H4161" s="4">
        <f t="shared" si="129"/>
        <v>29721</v>
      </c>
    </row>
    <row r="4162" spans="1:8" x14ac:dyDescent="0.25">
      <c r="A4162" t="s">
        <v>41</v>
      </c>
      <c r="B4162" s="1">
        <v>29752</v>
      </c>
      <c r="C4162" s="3">
        <v>0</v>
      </c>
      <c r="D4162">
        <v>413.68</v>
      </c>
      <c r="E4162">
        <v>5</v>
      </c>
      <c r="F4162" t="s">
        <v>52</v>
      </c>
      <c r="G4162">
        <f t="shared" si="128"/>
        <v>6</v>
      </c>
      <c r="H4162" s="4">
        <f t="shared" si="129"/>
        <v>29752</v>
      </c>
    </row>
    <row r="4163" spans="1:8" x14ac:dyDescent="0.25">
      <c r="A4163" t="s">
        <v>41</v>
      </c>
      <c r="B4163" s="1">
        <v>29782</v>
      </c>
      <c r="C4163" s="3">
        <v>0</v>
      </c>
      <c r="D4163">
        <v>416.26</v>
      </c>
      <c r="E4163">
        <v>6</v>
      </c>
      <c r="F4163" t="s">
        <v>52</v>
      </c>
      <c r="G4163">
        <f t="shared" ref="G4163:G4226" si="130">MONTH(B4163)</f>
        <v>7</v>
      </c>
      <c r="H4163" s="4">
        <f t="shared" ref="H4163:H4226" si="131">DATE(YEAR(B4163),MONTH(B4163),15)</f>
        <v>29782</v>
      </c>
    </row>
    <row r="4164" spans="1:8" x14ac:dyDescent="0.25">
      <c r="A4164" t="s">
        <v>41</v>
      </c>
      <c r="B4164" s="1">
        <v>29813</v>
      </c>
      <c r="C4164" s="3">
        <v>0</v>
      </c>
      <c r="D4164">
        <v>416.73</v>
      </c>
      <c r="E4164">
        <v>7</v>
      </c>
      <c r="F4164" t="s">
        <v>52</v>
      </c>
      <c r="G4164">
        <f t="shared" si="130"/>
        <v>8</v>
      </c>
      <c r="H4164" s="4">
        <f t="shared" si="131"/>
        <v>29813</v>
      </c>
    </row>
    <row r="4165" spans="1:8" x14ac:dyDescent="0.25">
      <c r="A4165" t="s">
        <v>41</v>
      </c>
      <c r="B4165" s="1">
        <v>29849</v>
      </c>
      <c r="C4165" s="3">
        <v>0</v>
      </c>
      <c r="D4165">
        <v>414.9</v>
      </c>
      <c r="E4165">
        <v>6</v>
      </c>
      <c r="F4165" t="s">
        <v>52</v>
      </c>
      <c r="G4165">
        <f t="shared" si="130"/>
        <v>9</v>
      </c>
      <c r="H4165" s="4">
        <f t="shared" si="131"/>
        <v>29844</v>
      </c>
    </row>
    <row r="4166" spans="1:8" x14ac:dyDescent="0.25">
      <c r="A4166" t="s">
        <v>41</v>
      </c>
      <c r="B4166" s="1">
        <v>29879</v>
      </c>
      <c r="C4166" s="3">
        <v>0</v>
      </c>
      <c r="D4166">
        <v>412.66</v>
      </c>
      <c r="E4166">
        <v>6</v>
      </c>
      <c r="F4166" t="s">
        <v>52</v>
      </c>
      <c r="G4166">
        <f t="shared" si="130"/>
        <v>10</v>
      </c>
      <c r="H4166" s="4">
        <f t="shared" si="131"/>
        <v>29874</v>
      </c>
    </row>
    <row r="4167" spans="1:8" x14ac:dyDescent="0.25">
      <c r="A4167" t="s">
        <v>41</v>
      </c>
      <c r="B4167" s="1">
        <v>29910</v>
      </c>
      <c r="C4167" s="3">
        <v>0</v>
      </c>
      <c r="D4167">
        <v>410.85</v>
      </c>
      <c r="E4167">
        <v>6</v>
      </c>
      <c r="F4167" t="s">
        <v>52</v>
      </c>
      <c r="G4167">
        <f t="shared" si="130"/>
        <v>11</v>
      </c>
      <c r="H4167" s="4">
        <f t="shared" si="131"/>
        <v>29905</v>
      </c>
    </row>
    <row r="4168" spans="1:8" x14ac:dyDescent="0.25">
      <c r="A4168" t="s">
        <v>41</v>
      </c>
      <c r="B4168" s="1">
        <v>29940</v>
      </c>
      <c r="C4168" s="3">
        <v>0</v>
      </c>
      <c r="D4168">
        <v>410.01</v>
      </c>
      <c r="E4168">
        <v>2</v>
      </c>
      <c r="F4168" t="s">
        <v>52</v>
      </c>
      <c r="G4168">
        <f t="shared" si="130"/>
        <v>12</v>
      </c>
      <c r="H4168" s="4">
        <f t="shared" si="131"/>
        <v>29935</v>
      </c>
    </row>
    <row r="4169" spans="1:8" x14ac:dyDescent="0.25">
      <c r="A4169" t="s">
        <v>41</v>
      </c>
      <c r="B4169" s="1">
        <v>29977</v>
      </c>
      <c r="C4169" s="3">
        <v>0</v>
      </c>
      <c r="D4169">
        <v>409.63</v>
      </c>
      <c r="E4169">
        <v>2</v>
      </c>
      <c r="F4169" t="s">
        <v>52</v>
      </c>
      <c r="G4169">
        <f t="shared" si="130"/>
        <v>1</v>
      </c>
      <c r="H4169" s="4">
        <f t="shared" si="131"/>
        <v>29966</v>
      </c>
    </row>
    <row r="4170" spans="1:8" x14ac:dyDescent="0.25">
      <c r="A4170" t="s">
        <v>41</v>
      </c>
      <c r="B4170" s="1">
        <v>30010</v>
      </c>
      <c r="C4170" s="3">
        <v>0</v>
      </c>
      <c r="D4170">
        <v>410.08</v>
      </c>
      <c r="E4170">
        <v>6</v>
      </c>
      <c r="F4170" t="s">
        <v>52</v>
      </c>
      <c r="G4170">
        <f t="shared" si="130"/>
        <v>2</v>
      </c>
      <c r="H4170" s="4">
        <f t="shared" si="131"/>
        <v>29997</v>
      </c>
    </row>
    <row r="4171" spans="1:8" x14ac:dyDescent="0.25">
      <c r="A4171" t="s">
        <v>41</v>
      </c>
      <c r="B4171" s="1">
        <v>30025</v>
      </c>
      <c r="C4171" s="3">
        <v>0</v>
      </c>
      <c r="D4171">
        <v>410.26</v>
      </c>
      <c r="E4171">
        <v>4</v>
      </c>
      <c r="F4171" t="s">
        <v>52</v>
      </c>
      <c r="G4171">
        <f t="shared" si="130"/>
        <v>3</v>
      </c>
      <c r="H4171" s="4">
        <f t="shared" si="131"/>
        <v>30025</v>
      </c>
    </row>
    <row r="4172" spans="1:8" x14ac:dyDescent="0.25">
      <c r="A4172" t="s">
        <v>41</v>
      </c>
      <c r="B4172" s="1">
        <v>30098</v>
      </c>
      <c r="C4172" s="3">
        <v>0</v>
      </c>
      <c r="D4172">
        <v>412.43</v>
      </c>
      <c r="E4172">
        <v>2</v>
      </c>
      <c r="F4172" t="s">
        <v>52</v>
      </c>
      <c r="G4172">
        <f t="shared" si="130"/>
        <v>5</v>
      </c>
      <c r="H4172" s="4">
        <f t="shared" si="131"/>
        <v>30086</v>
      </c>
    </row>
    <row r="4173" spans="1:8" x14ac:dyDescent="0.25">
      <c r="A4173" t="s">
        <v>41</v>
      </c>
      <c r="B4173" s="1">
        <v>30112</v>
      </c>
      <c r="C4173" s="3">
        <v>0</v>
      </c>
      <c r="D4173">
        <v>413.55</v>
      </c>
      <c r="E4173">
        <v>3</v>
      </c>
      <c r="F4173" t="s">
        <v>52</v>
      </c>
      <c r="G4173">
        <f t="shared" si="130"/>
        <v>6</v>
      </c>
      <c r="H4173" s="4">
        <f t="shared" si="131"/>
        <v>30117</v>
      </c>
    </row>
    <row r="4174" spans="1:8" x14ac:dyDescent="0.25">
      <c r="A4174" t="s">
        <v>41</v>
      </c>
      <c r="B4174" s="1">
        <v>30145</v>
      </c>
      <c r="C4174" s="3">
        <v>0</v>
      </c>
      <c r="D4174">
        <v>415.84</v>
      </c>
      <c r="E4174">
        <v>3</v>
      </c>
      <c r="F4174" t="s">
        <v>52</v>
      </c>
      <c r="G4174">
        <f t="shared" si="130"/>
        <v>7</v>
      </c>
      <c r="H4174" s="4">
        <f t="shared" si="131"/>
        <v>30147</v>
      </c>
    </row>
    <row r="4175" spans="1:8" x14ac:dyDescent="0.25">
      <c r="A4175" t="s">
        <v>41</v>
      </c>
      <c r="B4175" s="1">
        <v>30214</v>
      </c>
      <c r="C4175" s="3">
        <v>0</v>
      </c>
      <c r="D4175">
        <v>413.69</v>
      </c>
      <c r="E4175">
        <v>6</v>
      </c>
      <c r="F4175" t="s">
        <v>52</v>
      </c>
      <c r="G4175">
        <f t="shared" si="130"/>
        <v>9</v>
      </c>
      <c r="H4175" s="4">
        <f t="shared" si="131"/>
        <v>30209</v>
      </c>
    </row>
    <row r="4176" spans="1:8" x14ac:dyDescent="0.25">
      <c r="A4176" t="s">
        <v>41</v>
      </c>
      <c r="B4176" s="1">
        <v>30244</v>
      </c>
      <c r="C4176" s="3">
        <v>0</v>
      </c>
      <c r="D4176">
        <v>411.6</v>
      </c>
      <c r="E4176">
        <v>6</v>
      </c>
      <c r="F4176" t="s">
        <v>52</v>
      </c>
      <c r="G4176">
        <f t="shared" si="130"/>
        <v>10</v>
      </c>
      <c r="H4176" s="4">
        <f t="shared" si="131"/>
        <v>30239</v>
      </c>
    </row>
    <row r="4177" spans="1:8" x14ac:dyDescent="0.25">
      <c r="A4177" t="s">
        <v>41</v>
      </c>
      <c r="B4177" s="1">
        <v>30270</v>
      </c>
      <c r="C4177" s="3">
        <v>0</v>
      </c>
      <c r="D4177">
        <v>409.95</v>
      </c>
      <c r="E4177">
        <v>5</v>
      </c>
      <c r="F4177" t="s">
        <v>52</v>
      </c>
      <c r="G4177">
        <f t="shared" si="130"/>
        <v>11</v>
      </c>
      <c r="H4177" s="4">
        <f t="shared" si="131"/>
        <v>30270</v>
      </c>
    </row>
    <row r="4178" spans="1:8" x14ac:dyDescent="0.25">
      <c r="A4178" t="s">
        <v>41</v>
      </c>
      <c r="B4178" s="1">
        <v>30291</v>
      </c>
      <c r="C4178" s="3">
        <v>0</v>
      </c>
      <c r="D4178">
        <v>409.01</v>
      </c>
      <c r="E4178">
        <v>1</v>
      </c>
      <c r="F4178" t="s">
        <v>52</v>
      </c>
      <c r="G4178">
        <f t="shared" si="130"/>
        <v>12</v>
      </c>
      <c r="H4178" s="4">
        <f t="shared" si="131"/>
        <v>30300</v>
      </c>
    </row>
    <row r="4179" spans="1:8" x14ac:dyDescent="0.25">
      <c r="A4179" t="s">
        <v>41</v>
      </c>
      <c r="B4179" s="1">
        <v>30333</v>
      </c>
      <c r="C4179" s="3">
        <v>0</v>
      </c>
      <c r="D4179">
        <v>408.04</v>
      </c>
      <c r="E4179">
        <v>5</v>
      </c>
      <c r="F4179" t="s">
        <v>52</v>
      </c>
      <c r="G4179">
        <f t="shared" si="130"/>
        <v>1</v>
      </c>
      <c r="H4179" s="4">
        <f t="shared" si="131"/>
        <v>30331</v>
      </c>
    </row>
    <row r="4180" spans="1:8" x14ac:dyDescent="0.25">
      <c r="A4180" t="s">
        <v>41</v>
      </c>
      <c r="B4180" s="1">
        <v>30362</v>
      </c>
      <c r="C4180" s="3">
        <v>0</v>
      </c>
      <c r="D4180">
        <v>408.4</v>
      </c>
      <c r="E4180">
        <v>6</v>
      </c>
      <c r="F4180" t="s">
        <v>52</v>
      </c>
      <c r="G4180">
        <f t="shared" si="130"/>
        <v>2</v>
      </c>
      <c r="H4180" s="4">
        <f t="shared" si="131"/>
        <v>30362</v>
      </c>
    </row>
    <row r="4181" spans="1:8" x14ac:dyDescent="0.25">
      <c r="A4181" t="s">
        <v>41</v>
      </c>
      <c r="B4181" s="1">
        <v>30395</v>
      </c>
      <c r="C4181" s="3">
        <v>0</v>
      </c>
      <c r="D4181">
        <v>408.83</v>
      </c>
      <c r="E4181">
        <v>7</v>
      </c>
      <c r="F4181" t="s">
        <v>52</v>
      </c>
      <c r="G4181">
        <f t="shared" si="130"/>
        <v>3</v>
      </c>
      <c r="H4181" s="4">
        <f t="shared" si="131"/>
        <v>30390</v>
      </c>
    </row>
    <row r="4182" spans="1:8" x14ac:dyDescent="0.25">
      <c r="A4182" t="s">
        <v>41</v>
      </c>
      <c r="B4182" s="1">
        <v>30426</v>
      </c>
      <c r="C4182" s="3">
        <v>0</v>
      </c>
      <c r="D4182">
        <v>409.42</v>
      </c>
      <c r="E4182">
        <v>6</v>
      </c>
      <c r="F4182" t="s">
        <v>52</v>
      </c>
      <c r="G4182">
        <f t="shared" si="130"/>
        <v>4</v>
      </c>
      <c r="H4182" s="4">
        <f t="shared" si="131"/>
        <v>30421</v>
      </c>
    </row>
    <row r="4183" spans="1:8" x14ac:dyDescent="0.25">
      <c r="A4183" t="s">
        <v>41</v>
      </c>
      <c r="B4183" s="1">
        <v>30451</v>
      </c>
      <c r="C4183" s="3">
        <v>0</v>
      </c>
      <c r="D4183">
        <v>410.16</v>
      </c>
      <c r="E4183">
        <v>6</v>
      </c>
      <c r="F4183" t="s">
        <v>52</v>
      </c>
      <c r="G4183">
        <f t="shared" si="130"/>
        <v>5</v>
      </c>
      <c r="H4183" s="4">
        <f t="shared" si="131"/>
        <v>30451</v>
      </c>
    </row>
    <row r="4184" spans="1:8" x14ac:dyDescent="0.25">
      <c r="A4184" t="s">
        <v>41</v>
      </c>
      <c r="B4184" s="1">
        <v>30482</v>
      </c>
      <c r="C4184" s="3">
        <v>0</v>
      </c>
      <c r="D4184">
        <v>411.94</v>
      </c>
      <c r="E4184">
        <v>6</v>
      </c>
      <c r="F4184" t="s">
        <v>52</v>
      </c>
      <c r="G4184">
        <f t="shared" si="130"/>
        <v>6</v>
      </c>
      <c r="H4184" s="4">
        <f t="shared" si="131"/>
        <v>30482</v>
      </c>
    </row>
    <row r="4185" spans="1:8" x14ac:dyDescent="0.25">
      <c r="A4185" t="s">
        <v>41</v>
      </c>
      <c r="B4185" s="1">
        <v>30517</v>
      </c>
      <c r="C4185" s="3">
        <v>0</v>
      </c>
      <c r="D4185">
        <v>413.98</v>
      </c>
      <c r="E4185">
        <v>7</v>
      </c>
      <c r="F4185" t="s">
        <v>52</v>
      </c>
      <c r="G4185">
        <f t="shared" si="130"/>
        <v>7</v>
      </c>
      <c r="H4185" s="4">
        <f t="shared" si="131"/>
        <v>30512</v>
      </c>
    </row>
    <row r="4186" spans="1:8" x14ac:dyDescent="0.25">
      <c r="A4186" t="s">
        <v>41</v>
      </c>
      <c r="B4186" s="1">
        <v>30548</v>
      </c>
      <c r="C4186" s="3">
        <v>0</v>
      </c>
      <c r="D4186">
        <v>414.12</v>
      </c>
      <c r="E4186">
        <v>6</v>
      </c>
      <c r="F4186" t="s">
        <v>52</v>
      </c>
      <c r="G4186">
        <f t="shared" si="130"/>
        <v>8</v>
      </c>
      <c r="H4186" s="4">
        <f t="shared" si="131"/>
        <v>30543</v>
      </c>
    </row>
    <row r="4187" spans="1:8" x14ac:dyDescent="0.25">
      <c r="A4187" t="s">
        <v>41</v>
      </c>
      <c r="B4187" s="1">
        <v>30579</v>
      </c>
      <c r="C4187" s="3">
        <v>0</v>
      </c>
      <c r="D4187">
        <v>411.97</v>
      </c>
      <c r="E4187">
        <v>6</v>
      </c>
      <c r="F4187" t="s">
        <v>52</v>
      </c>
      <c r="G4187">
        <f t="shared" si="130"/>
        <v>9</v>
      </c>
      <c r="H4187" s="4">
        <f t="shared" si="131"/>
        <v>30574</v>
      </c>
    </row>
    <row r="4188" spans="1:8" x14ac:dyDescent="0.25">
      <c r="A4188" t="s">
        <v>41</v>
      </c>
      <c r="B4188" s="1">
        <v>30609</v>
      </c>
      <c r="C4188" s="3">
        <v>0</v>
      </c>
      <c r="D4188">
        <v>409.6</v>
      </c>
      <c r="E4188">
        <v>6</v>
      </c>
      <c r="F4188" t="s">
        <v>52</v>
      </c>
      <c r="G4188">
        <f t="shared" si="130"/>
        <v>10</v>
      </c>
      <c r="H4188" s="4">
        <f t="shared" si="131"/>
        <v>30604</v>
      </c>
    </row>
    <row r="4189" spans="1:8" x14ac:dyDescent="0.25">
      <c r="A4189" t="s">
        <v>41</v>
      </c>
      <c r="B4189" s="1">
        <v>30640</v>
      </c>
      <c r="C4189" s="3">
        <v>0</v>
      </c>
      <c r="D4189">
        <v>407.56</v>
      </c>
      <c r="E4189">
        <v>7</v>
      </c>
      <c r="F4189" t="s">
        <v>52</v>
      </c>
      <c r="G4189">
        <f t="shared" si="130"/>
        <v>11</v>
      </c>
      <c r="H4189" s="4">
        <f t="shared" si="131"/>
        <v>30635</v>
      </c>
    </row>
    <row r="4190" spans="1:8" x14ac:dyDescent="0.25">
      <c r="A4190" t="s">
        <v>41</v>
      </c>
      <c r="B4190" s="1">
        <v>30681</v>
      </c>
      <c r="C4190" s="3">
        <v>0</v>
      </c>
      <c r="D4190">
        <v>406.76</v>
      </c>
      <c r="E4190">
        <v>6</v>
      </c>
      <c r="F4190" t="s">
        <v>52</v>
      </c>
      <c r="G4190">
        <f t="shared" si="130"/>
        <v>12</v>
      </c>
      <c r="H4190" s="4">
        <f t="shared" si="131"/>
        <v>30665</v>
      </c>
    </row>
    <row r="4191" spans="1:8" x14ac:dyDescent="0.25">
      <c r="A4191" t="s">
        <v>41</v>
      </c>
      <c r="B4191" s="1">
        <v>30691</v>
      </c>
      <c r="C4191" s="3">
        <v>0</v>
      </c>
      <c r="D4191">
        <v>406.6</v>
      </c>
      <c r="E4191">
        <v>3</v>
      </c>
      <c r="F4191" t="s">
        <v>52</v>
      </c>
      <c r="G4191">
        <f t="shared" si="130"/>
        <v>1</v>
      </c>
      <c r="H4191" s="4">
        <f t="shared" si="131"/>
        <v>30696</v>
      </c>
    </row>
    <row r="4192" spans="1:8" x14ac:dyDescent="0.25">
      <c r="A4192" t="s">
        <v>41</v>
      </c>
      <c r="B4192" s="1">
        <v>30751</v>
      </c>
      <c r="C4192" s="3">
        <v>0</v>
      </c>
      <c r="D4192">
        <v>407.09</v>
      </c>
      <c r="E4192">
        <v>6</v>
      </c>
      <c r="F4192" t="s">
        <v>52</v>
      </c>
      <c r="G4192">
        <f t="shared" si="130"/>
        <v>3</v>
      </c>
      <c r="H4192" s="4">
        <f t="shared" si="131"/>
        <v>30756</v>
      </c>
    </row>
    <row r="4193" spans="1:8" x14ac:dyDescent="0.25">
      <c r="A4193" t="s">
        <v>41</v>
      </c>
      <c r="B4193" s="1">
        <v>30797</v>
      </c>
      <c r="C4193" s="3">
        <v>0</v>
      </c>
      <c r="D4193">
        <v>407.86</v>
      </c>
      <c r="E4193">
        <v>6</v>
      </c>
      <c r="F4193" t="s">
        <v>52</v>
      </c>
      <c r="G4193">
        <f t="shared" si="130"/>
        <v>4</v>
      </c>
      <c r="H4193" s="4">
        <f t="shared" si="131"/>
        <v>30787</v>
      </c>
    </row>
    <row r="4194" spans="1:8" x14ac:dyDescent="0.25">
      <c r="A4194" t="s">
        <v>41</v>
      </c>
      <c r="B4194" s="1">
        <v>30817</v>
      </c>
      <c r="C4194" s="3">
        <v>0</v>
      </c>
      <c r="D4194">
        <v>408.36</v>
      </c>
      <c r="E4194">
        <v>6</v>
      </c>
      <c r="F4194" t="s">
        <v>52</v>
      </c>
      <c r="G4194">
        <f t="shared" si="130"/>
        <v>5</v>
      </c>
      <c r="H4194" s="4">
        <f t="shared" si="131"/>
        <v>30817</v>
      </c>
    </row>
    <row r="4195" spans="1:8" x14ac:dyDescent="0.25">
      <c r="A4195" t="s">
        <v>41</v>
      </c>
      <c r="B4195" s="1">
        <v>30848</v>
      </c>
      <c r="C4195" s="3">
        <v>0</v>
      </c>
      <c r="D4195">
        <v>409.53</v>
      </c>
      <c r="E4195">
        <v>6</v>
      </c>
      <c r="F4195" t="s">
        <v>52</v>
      </c>
      <c r="G4195">
        <f t="shared" si="130"/>
        <v>6</v>
      </c>
      <c r="H4195" s="4">
        <f t="shared" si="131"/>
        <v>30848</v>
      </c>
    </row>
    <row r="4196" spans="1:8" x14ac:dyDescent="0.25">
      <c r="A4196" t="s">
        <v>41</v>
      </c>
      <c r="B4196" s="1">
        <v>30883</v>
      </c>
      <c r="C4196" s="3">
        <v>0</v>
      </c>
      <c r="D4196">
        <v>411.69</v>
      </c>
      <c r="E4196">
        <v>7</v>
      </c>
      <c r="F4196" t="s">
        <v>52</v>
      </c>
      <c r="G4196">
        <f t="shared" si="130"/>
        <v>7</v>
      </c>
      <c r="H4196" s="4">
        <f t="shared" si="131"/>
        <v>30878</v>
      </c>
    </row>
    <row r="4197" spans="1:8" x14ac:dyDescent="0.25">
      <c r="A4197" t="s">
        <v>41</v>
      </c>
      <c r="B4197" s="1">
        <v>30914</v>
      </c>
      <c r="C4197" s="3">
        <v>0</v>
      </c>
      <c r="D4197">
        <v>410.9</v>
      </c>
      <c r="E4197">
        <v>6</v>
      </c>
      <c r="F4197" t="s">
        <v>52</v>
      </c>
      <c r="G4197">
        <f t="shared" si="130"/>
        <v>8</v>
      </c>
      <c r="H4197" s="4">
        <f t="shared" si="131"/>
        <v>30909</v>
      </c>
    </row>
    <row r="4198" spans="1:8" x14ac:dyDescent="0.25">
      <c r="A4198" t="s">
        <v>41</v>
      </c>
      <c r="B4198" s="1">
        <v>30945</v>
      </c>
      <c r="C4198" s="3">
        <v>0</v>
      </c>
      <c r="D4198">
        <v>408.6</v>
      </c>
      <c r="E4198">
        <v>6</v>
      </c>
      <c r="F4198" t="s">
        <v>52</v>
      </c>
      <c r="G4198">
        <f t="shared" si="130"/>
        <v>9</v>
      </c>
      <c r="H4198" s="4">
        <f t="shared" si="131"/>
        <v>30940</v>
      </c>
    </row>
    <row r="4199" spans="1:8" x14ac:dyDescent="0.25">
      <c r="A4199" t="s">
        <v>41</v>
      </c>
      <c r="B4199" s="1">
        <v>30975</v>
      </c>
      <c r="C4199" s="3">
        <v>0</v>
      </c>
      <c r="D4199">
        <v>406.91</v>
      </c>
      <c r="E4199">
        <v>6</v>
      </c>
      <c r="F4199" t="s">
        <v>52</v>
      </c>
      <c r="G4199">
        <f t="shared" si="130"/>
        <v>10</v>
      </c>
      <c r="H4199" s="4">
        <f t="shared" si="131"/>
        <v>30970</v>
      </c>
    </row>
    <row r="4200" spans="1:8" x14ac:dyDescent="0.25">
      <c r="A4200" t="s">
        <v>41</v>
      </c>
      <c r="B4200" s="1">
        <v>31006</v>
      </c>
      <c r="C4200" s="3">
        <v>0</v>
      </c>
      <c r="D4200">
        <v>405.38</v>
      </c>
      <c r="E4200">
        <v>6</v>
      </c>
      <c r="F4200" t="s">
        <v>52</v>
      </c>
      <c r="G4200">
        <f t="shared" si="130"/>
        <v>11</v>
      </c>
      <c r="H4200" s="4">
        <f t="shared" si="131"/>
        <v>31001</v>
      </c>
    </row>
    <row r="4201" spans="1:8" x14ac:dyDescent="0.25">
      <c r="A4201" t="s">
        <v>41</v>
      </c>
      <c r="B4201" s="1">
        <v>31036</v>
      </c>
      <c r="C4201" s="3">
        <v>0</v>
      </c>
      <c r="D4201">
        <v>404.32</v>
      </c>
      <c r="E4201">
        <v>6</v>
      </c>
      <c r="F4201" t="s">
        <v>52</v>
      </c>
      <c r="G4201">
        <f t="shared" si="130"/>
        <v>12</v>
      </c>
      <c r="H4201" s="4">
        <f t="shared" si="131"/>
        <v>31031</v>
      </c>
    </row>
    <row r="4202" spans="1:8" x14ac:dyDescent="0.25">
      <c r="A4202" t="s">
        <v>41</v>
      </c>
      <c r="B4202" s="1">
        <v>31057</v>
      </c>
      <c r="C4202" s="3">
        <v>0</v>
      </c>
      <c r="D4202">
        <v>404.27</v>
      </c>
      <c r="E4202">
        <v>6</v>
      </c>
      <c r="F4202" t="s">
        <v>52</v>
      </c>
      <c r="G4202">
        <f t="shared" si="130"/>
        <v>1</v>
      </c>
      <c r="H4202" s="4">
        <f t="shared" si="131"/>
        <v>31062</v>
      </c>
    </row>
    <row r="4203" spans="1:8" x14ac:dyDescent="0.25">
      <c r="A4203" t="s">
        <v>41</v>
      </c>
      <c r="B4203" s="1">
        <v>31093</v>
      </c>
      <c r="C4203" s="3">
        <v>0</v>
      </c>
      <c r="D4203">
        <v>404.36</v>
      </c>
      <c r="E4203">
        <v>7</v>
      </c>
      <c r="F4203" t="s">
        <v>52</v>
      </c>
      <c r="G4203">
        <f t="shared" si="130"/>
        <v>2</v>
      </c>
      <c r="H4203" s="4">
        <f t="shared" si="131"/>
        <v>31093</v>
      </c>
    </row>
    <row r="4204" spans="1:8" x14ac:dyDescent="0.25">
      <c r="A4204" t="s">
        <v>41</v>
      </c>
      <c r="B4204" s="1">
        <v>31121</v>
      </c>
      <c r="C4204" s="3">
        <v>0</v>
      </c>
      <c r="D4204">
        <v>404.78</v>
      </c>
      <c r="E4204">
        <v>6</v>
      </c>
      <c r="F4204" t="s">
        <v>52</v>
      </c>
      <c r="G4204">
        <f t="shared" si="130"/>
        <v>3</v>
      </c>
      <c r="H4204" s="4">
        <f t="shared" si="131"/>
        <v>31121</v>
      </c>
    </row>
    <row r="4205" spans="1:8" x14ac:dyDescent="0.25">
      <c r="A4205" t="s">
        <v>41</v>
      </c>
      <c r="B4205" s="1">
        <v>31152</v>
      </c>
      <c r="C4205" s="3">
        <v>0</v>
      </c>
      <c r="D4205">
        <v>405.45</v>
      </c>
      <c r="E4205">
        <v>6</v>
      </c>
      <c r="F4205" t="s">
        <v>52</v>
      </c>
      <c r="G4205">
        <f t="shared" si="130"/>
        <v>4</v>
      </c>
      <c r="H4205" s="4">
        <f t="shared" si="131"/>
        <v>31152</v>
      </c>
    </row>
    <row r="4206" spans="1:8" x14ac:dyDescent="0.25">
      <c r="A4206" t="s">
        <v>41</v>
      </c>
      <c r="B4206" s="1">
        <v>31187</v>
      </c>
      <c r="C4206" s="3">
        <v>0</v>
      </c>
      <c r="D4206">
        <v>406.03</v>
      </c>
      <c r="E4206">
        <v>6</v>
      </c>
      <c r="F4206" t="s">
        <v>52</v>
      </c>
      <c r="G4206">
        <f t="shared" si="130"/>
        <v>5</v>
      </c>
      <c r="H4206" s="4">
        <f t="shared" si="131"/>
        <v>31182</v>
      </c>
    </row>
    <row r="4207" spans="1:8" x14ac:dyDescent="0.25">
      <c r="A4207" t="s">
        <v>41</v>
      </c>
      <c r="B4207" s="1">
        <v>31213</v>
      </c>
      <c r="C4207" s="3">
        <v>0</v>
      </c>
      <c r="D4207">
        <v>407.5</v>
      </c>
      <c r="E4207">
        <v>6</v>
      </c>
      <c r="F4207" t="s">
        <v>52</v>
      </c>
      <c r="G4207">
        <f t="shared" si="130"/>
        <v>6</v>
      </c>
      <c r="H4207" s="4">
        <f t="shared" si="131"/>
        <v>31213</v>
      </c>
    </row>
    <row r="4208" spans="1:8" x14ac:dyDescent="0.25">
      <c r="A4208" t="s">
        <v>41</v>
      </c>
      <c r="B4208" s="1">
        <v>31243</v>
      </c>
      <c r="C4208" s="3">
        <v>0</v>
      </c>
      <c r="D4208">
        <v>409.89</v>
      </c>
      <c r="E4208">
        <v>6</v>
      </c>
      <c r="F4208" t="s">
        <v>52</v>
      </c>
      <c r="G4208">
        <f t="shared" si="130"/>
        <v>7</v>
      </c>
      <c r="H4208" s="4">
        <f t="shared" si="131"/>
        <v>31243</v>
      </c>
    </row>
    <row r="4209" spans="1:8" x14ac:dyDescent="0.25">
      <c r="A4209" t="s">
        <v>41</v>
      </c>
      <c r="B4209" s="1">
        <v>31274</v>
      </c>
      <c r="C4209" s="3">
        <v>0</v>
      </c>
      <c r="D4209">
        <v>410.16</v>
      </c>
      <c r="E4209">
        <v>7</v>
      </c>
      <c r="F4209" t="s">
        <v>52</v>
      </c>
      <c r="G4209">
        <f t="shared" si="130"/>
        <v>8</v>
      </c>
      <c r="H4209" s="4">
        <f t="shared" si="131"/>
        <v>31274</v>
      </c>
    </row>
    <row r="4210" spans="1:8" x14ac:dyDescent="0.25">
      <c r="A4210" t="s">
        <v>41</v>
      </c>
      <c r="B4210" s="1">
        <v>31310</v>
      </c>
      <c r="C4210" s="3">
        <v>0</v>
      </c>
      <c r="D4210">
        <v>408.32</v>
      </c>
      <c r="E4210">
        <v>6</v>
      </c>
      <c r="F4210" t="s">
        <v>52</v>
      </c>
      <c r="G4210">
        <f t="shared" si="130"/>
        <v>9</v>
      </c>
      <c r="H4210" s="4">
        <f t="shared" si="131"/>
        <v>31305</v>
      </c>
    </row>
    <row r="4211" spans="1:8" x14ac:dyDescent="0.25">
      <c r="A4211" t="s">
        <v>41</v>
      </c>
      <c r="B4211" s="1">
        <v>31340</v>
      </c>
      <c r="C4211" s="3">
        <v>0</v>
      </c>
      <c r="D4211">
        <v>406.38</v>
      </c>
      <c r="E4211">
        <v>6</v>
      </c>
      <c r="F4211" t="s">
        <v>52</v>
      </c>
      <c r="G4211">
        <f t="shared" si="130"/>
        <v>10</v>
      </c>
      <c r="H4211" s="4">
        <f t="shared" si="131"/>
        <v>31335</v>
      </c>
    </row>
    <row r="4212" spans="1:8" x14ac:dyDescent="0.25">
      <c r="A4212" t="s">
        <v>41</v>
      </c>
      <c r="B4212" s="1">
        <v>31361</v>
      </c>
      <c r="C4212" s="3">
        <v>0</v>
      </c>
      <c r="D4212">
        <v>405.15</v>
      </c>
      <c r="E4212">
        <v>5</v>
      </c>
      <c r="F4212" t="s">
        <v>52</v>
      </c>
      <c r="G4212">
        <f t="shared" si="130"/>
        <v>11</v>
      </c>
      <c r="H4212" s="4">
        <f t="shared" si="131"/>
        <v>31366</v>
      </c>
    </row>
    <row r="4213" spans="1:8" x14ac:dyDescent="0.25">
      <c r="A4213" t="s">
        <v>41</v>
      </c>
      <c r="B4213" s="1">
        <v>31420</v>
      </c>
      <c r="C4213" s="3">
        <v>0</v>
      </c>
      <c r="D4213">
        <v>404.47</v>
      </c>
      <c r="E4213">
        <v>1</v>
      </c>
      <c r="F4213" t="s">
        <v>52</v>
      </c>
      <c r="G4213">
        <f t="shared" si="130"/>
        <v>1</v>
      </c>
      <c r="H4213" s="4">
        <f t="shared" si="131"/>
        <v>31427</v>
      </c>
    </row>
    <row r="4214" spans="1:8" x14ac:dyDescent="0.25">
      <c r="A4214" t="s">
        <v>41</v>
      </c>
      <c r="B4214" s="1">
        <v>31482</v>
      </c>
      <c r="C4214" s="3">
        <v>0</v>
      </c>
      <c r="D4214">
        <v>404.98</v>
      </c>
      <c r="E4214">
        <v>1</v>
      </c>
      <c r="F4214" t="s">
        <v>52</v>
      </c>
      <c r="G4214">
        <f t="shared" si="130"/>
        <v>3</v>
      </c>
      <c r="H4214" s="4">
        <f t="shared" si="131"/>
        <v>31486</v>
      </c>
    </row>
    <row r="4215" spans="1:8" x14ac:dyDescent="0.25">
      <c r="A4215" t="s">
        <v>41</v>
      </c>
      <c r="B4215" s="1">
        <v>31547</v>
      </c>
      <c r="C4215" s="3">
        <v>0.72569444444444453</v>
      </c>
      <c r="D4215">
        <v>406.3</v>
      </c>
      <c r="E4215">
        <v>1</v>
      </c>
      <c r="F4215" t="s">
        <v>52</v>
      </c>
      <c r="G4215">
        <f t="shared" si="130"/>
        <v>5</v>
      </c>
      <c r="H4215" s="4">
        <f t="shared" si="131"/>
        <v>31547</v>
      </c>
    </row>
    <row r="4216" spans="1:8" x14ac:dyDescent="0.25">
      <c r="A4216" t="s">
        <v>41</v>
      </c>
      <c r="B4216" s="1">
        <v>31608</v>
      </c>
      <c r="C4216" s="3">
        <v>0</v>
      </c>
      <c r="D4216">
        <v>410.13</v>
      </c>
      <c r="E4216">
        <v>1</v>
      </c>
      <c r="F4216" t="s">
        <v>52</v>
      </c>
      <c r="G4216">
        <f t="shared" si="130"/>
        <v>7</v>
      </c>
      <c r="H4216" s="4">
        <f t="shared" si="131"/>
        <v>31608</v>
      </c>
    </row>
    <row r="4217" spans="1:8" x14ac:dyDescent="0.25">
      <c r="A4217" t="s">
        <v>41</v>
      </c>
      <c r="B4217" s="1">
        <v>31665</v>
      </c>
      <c r="C4217" s="3">
        <v>0</v>
      </c>
      <c r="D4217">
        <v>408.6</v>
      </c>
      <c r="E4217">
        <v>1</v>
      </c>
      <c r="F4217" t="s">
        <v>52</v>
      </c>
      <c r="G4217">
        <f t="shared" si="130"/>
        <v>9</v>
      </c>
      <c r="H4217" s="4">
        <f t="shared" si="131"/>
        <v>31670</v>
      </c>
    </row>
    <row r="4218" spans="1:8" x14ac:dyDescent="0.25">
      <c r="A4218" t="s">
        <v>41</v>
      </c>
      <c r="B4218" s="1">
        <v>31734</v>
      </c>
      <c r="C4218" s="3">
        <v>0</v>
      </c>
      <c r="D4218">
        <v>404.52</v>
      </c>
      <c r="E4218">
        <v>1</v>
      </c>
      <c r="F4218" t="s">
        <v>52</v>
      </c>
      <c r="G4218">
        <f t="shared" si="130"/>
        <v>11</v>
      </c>
      <c r="H4218" s="4">
        <f t="shared" si="131"/>
        <v>31731</v>
      </c>
    </row>
    <row r="4219" spans="1:8" x14ac:dyDescent="0.25">
      <c r="A4219" t="s">
        <v>41</v>
      </c>
      <c r="B4219" s="1">
        <v>31798</v>
      </c>
      <c r="C4219" s="3">
        <v>0</v>
      </c>
      <c r="D4219">
        <v>403.86</v>
      </c>
      <c r="E4219">
        <v>1</v>
      </c>
      <c r="F4219" t="s">
        <v>52</v>
      </c>
      <c r="G4219">
        <f t="shared" si="130"/>
        <v>1</v>
      </c>
      <c r="H4219" s="4">
        <f t="shared" si="131"/>
        <v>31792</v>
      </c>
    </row>
    <row r="4220" spans="1:8" x14ac:dyDescent="0.25">
      <c r="A4220" t="s">
        <v>41</v>
      </c>
      <c r="B4220" s="1">
        <v>31861</v>
      </c>
      <c r="C4220" s="3">
        <v>0</v>
      </c>
      <c r="D4220">
        <v>404.94</v>
      </c>
      <c r="E4220">
        <v>1</v>
      </c>
      <c r="F4220" t="s">
        <v>52</v>
      </c>
      <c r="G4220">
        <f t="shared" si="130"/>
        <v>3</v>
      </c>
      <c r="H4220" s="4">
        <f t="shared" si="131"/>
        <v>31851</v>
      </c>
    </row>
    <row r="4221" spans="1:8" x14ac:dyDescent="0.25">
      <c r="A4221" t="s">
        <v>41</v>
      </c>
      <c r="B4221" s="1">
        <v>31909</v>
      </c>
      <c r="C4221" s="3">
        <v>0</v>
      </c>
      <c r="D4221">
        <v>406.56</v>
      </c>
      <c r="E4221">
        <v>1</v>
      </c>
      <c r="F4221" t="s">
        <v>52</v>
      </c>
      <c r="G4221">
        <f t="shared" si="130"/>
        <v>5</v>
      </c>
      <c r="H4221" s="4">
        <f t="shared" si="131"/>
        <v>31912</v>
      </c>
    </row>
    <row r="4222" spans="1:8" x14ac:dyDescent="0.25">
      <c r="A4222" t="s">
        <v>41</v>
      </c>
      <c r="B4222" s="1">
        <v>31967</v>
      </c>
      <c r="C4222" s="3">
        <v>0</v>
      </c>
      <c r="D4222">
        <v>409.55</v>
      </c>
      <c r="E4222">
        <v>1</v>
      </c>
      <c r="F4222" t="s">
        <v>52</v>
      </c>
      <c r="G4222">
        <f t="shared" si="130"/>
        <v>7</v>
      </c>
      <c r="H4222" s="4">
        <f t="shared" si="131"/>
        <v>31973</v>
      </c>
    </row>
    <row r="4223" spans="1:8" x14ac:dyDescent="0.25">
      <c r="A4223" t="s">
        <v>41</v>
      </c>
      <c r="B4223" s="1">
        <v>32034</v>
      </c>
      <c r="C4223" s="3">
        <v>0</v>
      </c>
      <c r="D4223">
        <v>407.9</v>
      </c>
      <c r="E4223">
        <v>1</v>
      </c>
      <c r="F4223" t="s">
        <v>52</v>
      </c>
      <c r="G4223">
        <f t="shared" si="130"/>
        <v>9</v>
      </c>
      <c r="H4223" s="4">
        <f t="shared" si="131"/>
        <v>32035</v>
      </c>
    </row>
    <row r="4224" spans="1:8" x14ac:dyDescent="0.25">
      <c r="A4224" t="s">
        <v>41</v>
      </c>
      <c r="B4224" s="1">
        <v>32101</v>
      </c>
      <c r="C4224" s="3">
        <v>0</v>
      </c>
      <c r="D4224">
        <v>404.79</v>
      </c>
      <c r="E4224">
        <v>1</v>
      </c>
      <c r="F4224" t="s">
        <v>52</v>
      </c>
      <c r="G4224">
        <f t="shared" si="130"/>
        <v>11</v>
      </c>
      <c r="H4224" s="4">
        <f t="shared" si="131"/>
        <v>32096</v>
      </c>
    </row>
    <row r="4225" spans="1:8" x14ac:dyDescent="0.25">
      <c r="A4225" t="s">
        <v>41</v>
      </c>
      <c r="B4225" s="1">
        <v>32150</v>
      </c>
      <c r="C4225" s="3">
        <v>0</v>
      </c>
      <c r="D4225">
        <v>404.25</v>
      </c>
      <c r="E4225">
        <v>1</v>
      </c>
      <c r="F4225" t="s">
        <v>52</v>
      </c>
      <c r="G4225">
        <f t="shared" si="130"/>
        <v>1</v>
      </c>
      <c r="H4225" s="4">
        <f t="shared" si="131"/>
        <v>32157</v>
      </c>
    </row>
    <row r="4226" spans="1:8" x14ac:dyDescent="0.25">
      <c r="A4226" t="s">
        <v>41</v>
      </c>
      <c r="B4226" s="1">
        <v>32233</v>
      </c>
      <c r="C4226" s="3">
        <v>0</v>
      </c>
      <c r="D4226">
        <v>405.81</v>
      </c>
      <c r="E4226">
        <v>1</v>
      </c>
      <c r="F4226" t="s">
        <v>52</v>
      </c>
      <c r="G4226">
        <f t="shared" si="130"/>
        <v>3</v>
      </c>
      <c r="H4226" s="4">
        <f t="shared" si="131"/>
        <v>32217</v>
      </c>
    </row>
    <row r="4227" spans="1:8" x14ac:dyDescent="0.25">
      <c r="A4227" t="s">
        <v>41</v>
      </c>
      <c r="B4227" s="1">
        <v>32282</v>
      </c>
      <c r="C4227" s="3">
        <v>0</v>
      </c>
      <c r="D4227">
        <v>407.8</v>
      </c>
      <c r="E4227">
        <v>1</v>
      </c>
      <c r="F4227" t="s">
        <v>52</v>
      </c>
      <c r="G4227">
        <f t="shared" ref="G4227:G4290" si="132">MONTH(B4227)</f>
        <v>5</v>
      </c>
      <c r="H4227" s="4">
        <f t="shared" ref="H4227:H4290" si="133">DATE(YEAR(B4227),MONTH(B4227),15)</f>
        <v>32278</v>
      </c>
    </row>
    <row r="4228" spans="1:8" x14ac:dyDescent="0.25">
      <c r="A4228" t="s">
        <v>41</v>
      </c>
      <c r="B4228" s="1">
        <v>32338</v>
      </c>
      <c r="C4228" s="3">
        <v>0.37361111111111112</v>
      </c>
      <c r="D4228">
        <v>411.47</v>
      </c>
      <c r="E4228">
        <v>1</v>
      </c>
      <c r="F4228" t="s">
        <v>52</v>
      </c>
      <c r="G4228">
        <f t="shared" si="132"/>
        <v>7</v>
      </c>
      <c r="H4228" s="4">
        <f t="shared" si="133"/>
        <v>32339</v>
      </c>
    </row>
    <row r="4229" spans="1:8" x14ac:dyDescent="0.25">
      <c r="A4229" t="s">
        <v>41</v>
      </c>
      <c r="B4229" s="1">
        <v>32408</v>
      </c>
      <c r="C4229" s="3">
        <v>0.49513888888888885</v>
      </c>
      <c r="D4229">
        <v>410.15</v>
      </c>
      <c r="E4229">
        <v>1</v>
      </c>
      <c r="F4229" t="s">
        <v>52</v>
      </c>
      <c r="G4229">
        <f t="shared" si="132"/>
        <v>9</v>
      </c>
      <c r="H4229" s="4">
        <f t="shared" si="133"/>
        <v>32401</v>
      </c>
    </row>
    <row r="4230" spans="1:8" x14ac:dyDescent="0.25">
      <c r="A4230" t="s">
        <v>41</v>
      </c>
      <c r="B4230" s="1">
        <v>32456</v>
      </c>
      <c r="C4230" s="3">
        <v>0.57777777777777783</v>
      </c>
      <c r="D4230">
        <v>407.79</v>
      </c>
      <c r="E4230">
        <v>1</v>
      </c>
      <c r="F4230" t="s">
        <v>52</v>
      </c>
      <c r="G4230">
        <f t="shared" si="132"/>
        <v>11</v>
      </c>
      <c r="H4230" s="4">
        <f t="shared" si="133"/>
        <v>32462</v>
      </c>
    </row>
    <row r="4231" spans="1:8" x14ac:dyDescent="0.25">
      <c r="A4231" t="s">
        <v>41</v>
      </c>
      <c r="B4231" s="1">
        <v>32534</v>
      </c>
      <c r="C4231" s="3">
        <v>0</v>
      </c>
      <c r="D4231">
        <v>406.94</v>
      </c>
      <c r="E4231">
        <v>1</v>
      </c>
      <c r="F4231" t="s">
        <v>52</v>
      </c>
      <c r="G4231">
        <f t="shared" si="132"/>
        <v>1</v>
      </c>
      <c r="H4231" s="4">
        <f t="shared" si="133"/>
        <v>32523</v>
      </c>
    </row>
    <row r="4232" spans="1:8" x14ac:dyDescent="0.25">
      <c r="A4232" t="s">
        <v>41</v>
      </c>
      <c r="B4232" s="1">
        <v>32594</v>
      </c>
      <c r="C4232" s="3">
        <v>0</v>
      </c>
      <c r="D4232">
        <v>407.82</v>
      </c>
      <c r="E4232">
        <v>1</v>
      </c>
      <c r="F4232" t="s">
        <v>52</v>
      </c>
      <c r="G4232">
        <f t="shared" si="132"/>
        <v>3</v>
      </c>
      <c r="H4232" s="4">
        <f t="shared" si="133"/>
        <v>32582</v>
      </c>
    </row>
    <row r="4233" spans="1:8" x14ac:dyDescent="0.25">
      <c r="A4233" t="s">
        <v>41</v>
      </c>
      <c r="B4233" s="1">
        <v>32618</v>
      </c>
      <c r="C4233" s="3">
        <v>0</v>
      </c>
      <c r="D4233">
        <v>408.33</v>
      </c>
      <c r="E4233">
        <v>1</v>
      </c>
      <c r="F4233" t="s">
        <v>52</v>
      </c>
      <c r="G4233">
        <f t="shared" si="132"/>
        <v>4</v>
      </c>
      <c r="H4233" s="4">
        <f t="shared" si="133"/>
        <v>32613</v>
      </c>
    </row>
    <row r="4234" spans="1:8" x14ac:dyDescent="0.25">
      <c r="A4234" t="s">
        <v>41</v>
      </c>
      <c r="B4234" s="1">
        <v>32639</v>
      </c>
      <c r="C4234" s="3">
        <v>0</v>
      </c>
      <c r="D4234">
        <v>409.1</v>
      </c>
      <c r="E4234">
        <v>1</v>
      </c>
      <c r="F4234" t="s">
        <v>52</v>
      </c>
      <c r="G4234">
        <f t="shared" si="132"/>
        <v>5</v>
      </c>
      <c r="H4234" s="4">
        <f t="shared" si="133"/>
        <v>32643</v>
      </c>
    </row>
    <row r="4235" spans="1:8" x14ac:dyDescent="0.25">
      <c r="A4235" t="s">
        <v>41</v>
      </c>
      <c r="B4235" s="1">
        <v>32700</v>
      </c>
      <c r="C4235" s="3">
        <v>0</v>
      </c>
      <c r="D4235">
        <v>413.7</v>
      </c>
      <c r="E4235">
        <v>1</v>
      </c>
      <c r="F4235" t="s">
        <v>52</v>
      </c>
      <c r="G4235">
        <f t="shared" si="132"/>
        <v>7</v>
      </c>
      <c r="H4235" s="4">
        <f t="shared" si="133"/>
        <v>32704</v>
      </c>
    </row>
    <row r="4236" spans="1:8" x14ac:dyDescent="0.25">
      <c r="A4236" t="s">
        <v>41</v>
      </c>
      <c r="B4236" s="1">
        <v>32765</v>
      </c>
      <c r="C4236" s="3">
        <v>0</v>
      </c>
      <c r="D4236">
        <v>411.53</v>
      </c>
      <c r="E4236">
        <v>1</v>
      </c>
      <c r="F4236" t="s">
        <v>52</v>
      </c>
      <c r="G4236">
        <f t="shared" si="132"/>
        <v>9</v>
      </c>
      <c r="H4236" s="4">
        <f t="shared" si="133"/>
        <v>32766</v>
      </c>
    </row>
    <row r="4237" spans="1:8" x14ac:dyDescent="0.25">
      <c r="A4237" t="s">
        <v>41</v>
      </c>
      <c r="B4237" s="1">
        <v>32843</v>
      </c>
      <c r="C4237" s="3">
        <v>0</v>
      </c>
      <c r="D4237">
        <v>407.15</v>
      </c>
      <c r="E4237">
        <v>1</v>
      </c>
      <c r="F4237" t="s">
        <v>52</v>
      </c>
      <c r="G4237">
        <f t="shared" si="132"/>
        <v>12</v>
      </c>
      <c r="H4237" s="4">
        <f t="shared" si="133"/>
        <v>32857</v>
      </c>
    </row>
    <row r="4238" spans="1:8" x14ac:dyDescent="0.25">
      <c r="A4238" t="s">
        <v>41</v>
      </c>
      <c r="B4238" s="1">
        <v>32902</v>
      </c>
      <c r="C4238" s="3">
        <v>0</v>
      </c>
      <c r="D4238">
        <v>406.11</v>
      </c>
      <c r="E4238">
        <v>1</v>
      </c>
      <c r="F4238" t="s">
        <v>52</v>
      </c>
      <c r="G4238">
        <f t="shared" si="132"/>
        <v>1</v>
      </c>
      <c r="H4238" s="4">
        <f t="shared" si="133"/>
        <v>32888</v>
      </c>
    </row>
    <row r="4239" spans="1:8" x14ac:dyDescent="0.25">
      <c r="A4239" t="s">
        <v>41</v>
      </c>
      <c r="B4239" s="1">
        <v>32951</v>
      </c>
      <c r="C4239" s="3">
        <v>0</v>
      </c>
      <c r="D4239">
        <v>407.05</v>
      </c>
      <c r="E4239">
        <v>1</v>
      </c>
      <c r="F4239" t="s">
        <v>52</v>
      </c>
      <c r="G4239">
        <f t="shared" si="132"/>
        <v>3</v>
      </c>
      <c r="H4239" s="4">
        <f t="shared" si="133"/>
        <v>32947</v>
      </c>
    </row>
    <row r="4240" spans="1:8" x14ac:dyDescent="0.25">
      <c r="A4240" t="s">
        <v>41</v>
      </c>
      <c r="B4240" s="1">
        <v>33010</v>
      </c>
      <c r="C4240" s="3">
        <v>0</v>
      </c>
      <c r="D4240">
        <v>409.38</v>
      </c>
      <c r="E4240">
        <v>1</v>
      </c>
      <c r="F4240" t="s">
        <v>52</v>
      </c>
      <c r="G4240">
        <f t="shared" si="132"/>
        <v>5</v>
      </c>
      <c r="H4240" s="4">
        <f t="shared" si="133"/>
        <v>33008</v>
      </c>
    </row>
    <row r="4241" spans="1:8" x14ac:dyDescent="0.25">
      <c r="A4241" t="s">
        <v>41</v>
      </c>
      <c r="B4241" s="1">
        <v>33081</v>
      </c>
      <c r="C4241" s="3">
        <v>0</v>
      </c>
      <c r="D4241">
        <v>414.22</v>
      </c>
      <c r="E4241">
        <v>1</v>
      </c>
      <c r="F4241" t="s">
        <v>52</v>
      </c>
      <c r="G4241">
        <f t="shared" si="132"/>
        <v>7</v>
      </c>
      <c r="H4241" s="4">
        <f t="shared" si="133"/>
        <v>33069</v>
      </c>
    </row>
    <row r="4242" spans="1:8" x14ac:dyDescent="0.25">
      <c r="A4242" t="s">
        <v>41</v>
      </c>
      <c r="B4242" s="1">
        <v>33133</v>
      </c>
      <c r="C4242" s="3">
        <v>0</v>
      </c>
      <c r="D4242">
        <v>411.88</v>
      </c>
      <c r="E4242">
        <v>1</v>
      </c>
      <c r="F4242" t="s">
        <v>52</v>
      </c>
      <c r="G4242">
        <f t="shared" si="132"/>
        <v>9</v>
      </c>
      <c r="H4242" s="4">
        <f t="shared" si="133"/>
        <v>33131</v>
      </c>
    </row>
    <row r="4243" spans="1:8" x14ac:dyDescent="0.25">
      <c r="A4243" t="s">
        <v>41</v>
      </c>
      <c r="B4243" s="1">
        <v>33200</v>
      </c>
      <c r="C4243" s="3">
        <v>0</v>
      </c>
      <c r="D4243">
        <v>408.18</v>
      </c>
      <c r="E4243">
        <v>1</v>
      </c>
      <c r="F4243" t="s">
        <v>52</v>
      </c>
      <c r="G4243">
        <f t="shared" si="132"/>
        <v>11</v>
      </c>
      <c r="H4243" s="4">
        <f t="shared" si="133"/>
        <v>33192</v>
      </c>
    </row>
    <row r="4244" spans="1:8" x14ac:dyDescent="0.25">
      <c r="A4244" t="s">
        <v>41</v>
      </c>
      <c r="B4244" s="1">
        <v>33252</v>
      </c>
      <c r="C4244" s="3">
        <v>0</v>
      </c>
      <c r="D4244">
        <v>407.63</v>
      </c>
      <c r="E4244">
        <v>2</v>
      </c>
      <c r="F4244" t="s">
        <v>52</v>
      </c>
      <c r="G4244">
        <f t="shared" si="132"/>
        <v>1</v>
      </c>
      <c r="H4244" s="4">
        <f t="shared" si="133"/>
        <v>33253</v>
      </c>
    </row>
    <row r="4245" spans="1:8" x14ac:dyDescent="0.25">
      <c r="A4245" t="s">
        <v>41</v>
      </c>
      <c r="B4245" s="1">
        <v>33311</v>
      </c>
      <c r="C4245" s="3">
        <v>0</v>
      </c>
      <c r="D4245">
        <v>408.29</v>
      </c>
      <c r="E4245">
        <v>1</v>
      </c>
      <c r="F4245" t="s">
        <v>52</v>
      </c>
      <c r="G4245">
        <f t="shared" si="132"/>
        <v>3</v>
      </c>
      <c r="H4245" s="4">
        <f t="shared" si="133"/>
        <v>33312</v>
      </c>
    </row>
    <row r="4246" spans="1:8" x14ac:dyDescent="0.25">
      <c r="A4246" t="s">
        <v>41</v>
      </c>
      <c r="B4246" s="1">
        <v>33365</v>
      </c>
      <c r="C4246" s="3">
        <v>0</v>
      </c>
      <c r="D4246">
        <v>410.34</v>
      </c>
      <c r="E4246">
        <v>1</v>
      </c>
      <c r="F4246" t="s">
        <v>52</v>
      </c>
      <c r="G4246">
        <f t="shared" si="132"/>
        <v>5</v>
      </c>
      <c r="H4246" s="4">
        <f t="shared" si="133"/>
        <v>33373</v>
      </c>
    </row>
    <row r="4247" spans="1:8" x14ac:dyDescent="0.25">
      <c r="A4247" t="s">
        <v>41</v>
      </c>
      <c r="B4247" s="1">
        <v>33434</v>
      </c>
      <c r="C4247" s="3">
        <v>0</v>
      </c>
      <c r="D4247">
        <v>415.27</v>
      </c>
      <c r="E4247">
        <v>1</v>
      </c>
      <c r="F4247" t="s">
        <v>52</v>
      </c>
      <c r="G4247">
        <f t="shared" si="132"/>
        <v>7</v>
      </c>
      <c r="H4247" s="4">
        <f t="shared" si="133"/>
        <v>33434</v>
      </c>
    </row>
    <row r="4248" spans="1:8" x14ac:dyDescent="0.25">
      <c r="A4248" t="s">
        <v>41</v>
      </c>
      <c r="B4248" s="1">
        <v>33507</v>
      </c>
      <c r="C4248" s="3">
        <v>0</v>
      </c>
      <c r="D4248">
        <v>413.99</v>
      </c>
      <c r="E4248">
        <v>1</v>
      </c>
      <c r="F4248" t="s">
        <v>52</v>
      </c>
      <c r="G4248">
        <f t="shared" si="132"/>
        <v>9</v>
      </c>
      <c r="H4248" s="4">
        <f t="shared" si="133"/>
        <v>33496</v>
      </c>
    </row>
    <row r="4249" spans="1:8" x14ac:dyDescent="0.25">
      <c r="A4249" t="s">
        <v>41</v>
      </c>
      <c r="B4249" s="1">
        <v>33548</v>
      </c>
      <c r="C4249" s="3">
        <v>0</v>
      </c>
      <c r="D4249">
        <v>408.58</v>
      </c>
      <c r="E4249">
        <v>1</v>
      </c>
      <c r="F4249" t="s">
        <v>52</v>
      </c>
      <c r="G4249">
        <f t="shared" si="132"/>
        <v>11</v>
      </c>
      <c r="H4249" s="4">
        <f t="shared" si="133"/>
        <v>33557</v>
      </c>
    </row>
    <row r="4250" spans="1:8" x14ac:dyDescent="0.25">
      <c r="A4250" t="s">
        <v>41</v>
      </c>
      <c r="B4250" s="1">
        <v>33612</v>
      </c>
      <c r="C4250" s="3">
        <v>0</v>
      </c>
      <c r="D4250">
        <v>409.72</v>
      </c>
      <c r="E4250">
        <v>1</v>
      </c>
      <c r="F4250" t="s">
        <v>52</v>
      </c>
      <c r="G4250">
        <f t="shared" si="132"/>
        <v>1</v>
      </c>
      <c r="H4250" s="4">
        <f t="shared" si="133"/>
        <v>33618</v>
      </c>
    </row>
    <row r="4251" spans="1:8" x14ac:dyDescent="0.25">
      <c r="A4251" t="s">
        <v>41</v>
      </c>
      <c r="B4251" s="1">
        <v>33683</v>
      </c>
      <c r="C4251" s="3">
        <v>0</v>
      </c>
      <c r="D4251">
        <v>410.54</v>
      </c>
      <c r="E4251">
        <v>1</v>
      </c>
      <c r="F4251" t="s">
        <v>52</v>
      </c>
      <c r="G4251">
        <f t="shared" si="132"/>
        <v>3</v>
      </c>
      <c r="H4251" s="4">
        <f t="shared" si="133"/>
        <v>33678</v>
      </c>
    </row>
    <row r="4252" spans="1:8" x14ac:dyDescent="0.25">
      <c r="A4252" t="s">
        <v>41</v>
      </c>
      <c r="B4252" s="1">
        <v>33738</v>
      </c>
      <c r="C4252" s="3">
        <v>0</v>
      </c>
      <c r="D4252">
        <v>413.51</v>
      </c>
      <c r="E4252">
        <v>1</v>
      </c>
      <c r="F4252" t="s">
        <v>52</v>
      </c>
      <c r="G4252">
        <f t="shared" si="132"/>
        <v>5</v>
      </c>
      <c r="H4252" s="4">
        <f t="shared" si="133"/>
        <v>33739</v>
      </c>
    </row>
    <row r="4253" spans="1:8" x14ac:dyDescent="0.25">
      <c r="A4253" t="s">
        <v>41</v>
      </c>
      <c r="B4253" s="1">
        <v>33791</v>
      </c>
      <c r="C4253" s="3">
        <v>0</v>
      </c>
      <c r="D4253">
        <v>417</v>
      </c>
      <c r="E4253">
        <v>1</v>
      </c>
      <c r="F4253" t="s">
        <v>52</v>
      </c>
      <c r="G4253">
        <f t="shared" si="132"/>
        <v>7</v>
      </c>
      <c r="H4253" s="4">
        <f t="shared" si="133"/>
        <v>33800</v>
      </c>
    </row>
    <row r="4254" spans="1:8" x14ac:dyDescent="0.25">
      <c r="A4254" t="s">
        <v>41</v>
      </c>
      <c r="B4254" s="1">
        <v>33877</v>
      </c>
      <c r="C4254" s="3">
        <v>0</v>
      </c>
      <c r="D4254">
        <v>415.16</v>
      </c>
      <c r="E4254">
        <v>1</v>
      </c>
      <c r="F4254" t="s">
        <v>52</v>
      </c>
      <c r="G4254">
        <f t="shared" si="132"/>
        <v>9</v>
      </c>
      <c r="H4254" s="4">
        <f t="shared" si="133"/>
        <v>33862</v>
      </c>
    </row>
    <row r="4255" spans="1:8" x14ac:dyDescent="0.25">
      <c r="A4255" t="s">
        <v>41</v>
      </c>
      <c r="B4255" s="1">
        <v>33928</v>
      </c>
      <c r="C4255" s="3">
        <v>0</v>
      </c>
      <c r="D4255">
        <v>413.45</v>
      </c>
      <c r="E4255">
        <v>1</v>
      </c>
      <c r="F4255" t="s">
        <v>52</v>
      </c>
      <c r="G4255">
        <f t="shared" si="132"/>
        <v>11</v>
      </c>
      <c r="H4255" s="4">
        <f t="shared" si="133"/>
        <v>33923</v>
      </c>
    </row>
    <row r="4256" spans="1:8" x14ac:dyDescent="0.25">
      <c r="A4256" t="s">
        <v>41</v>
      </c>
      <c r="B4256" s="1">
        <v>33977</v>
      </c>
      <c r="C4256" s="3">
        <v>0</v>
      </c>
      <c r="D4256">
        <v>412.75</v>
      </c>
      <c r="E4256">
        <v>1</v>
      </c>
      <c r="F4256" t="s">
        <v>52</v>
      </c>
      <c r="G4256">
        <f t="shared" si="132"/>
        <v>1</v>
      </c>
      <c r="H4256" s="4">
        <f t="shared" si="133"/>
        <v>33984</v>
      </c>
    </row>
    <row r="4257" spans="1:8" x14ac:dyDescent="0.25">
      <c r="A4257" t="s">
        <v>41</v>
      </c>
      <c r="B4257" s="1">
        <v>34029</v>
      </c>
      <c r="C4257" s="3">
        <v>0</v>
      </c>
      <c r="D4257">
        <v>413.99</v>
      </c>
      <c r="E4257">
        <v>1</v>
      </c>
      <c r="F4257" t="s">
        <v>52</v>
      </c>
      <c r="G4257">
        <f t="shared" si="132"/>
        <v>3</v>
      </c>
      <c r="H4257" s="4">
        <f t="shared" si="133"/>
        <v>34043</v>
      </c>
    </row>
    <row r="4258" spans="1:8" x14ac:dyDescent="0.25">
      <c r="A4258" t="s">
        <v>41</v>
      </c>
      <c r="B4258" s="1">
        <v>34106</v>
      </c>
      <c r="C4258" s="3">
        <v>0</v>
      </c>
      <c r="D4258">
        <v>416.25</v>
      </c>
      <c r="E4258">
        <v>1</v>
      </c>
      <c r="F4258" t="s">
        <v>52</v>
      </c>
      <c r="G4258">
        <f t="shared" si="132"/>
        <v>5</v>
      </c>
      <c r="H4258" s="4">
        <f t="shared" si="133"/>
        <v>34104</v>
      </c>
    </row>
    <row r="4259" spans="1:8" x14ac:dyDescent="0.25">
      <c r="A4259" t="s">
        <v>41</v>
      </c>
      <c r="B4259" s="1">
        <v>34164</v>
      </c>
      <c r="C4259" s="3">
        <v>0</v>
      </c>
      <c r="D4259">
        <v>419.54</v>
      </c>
      <c r="E4259">
        <v>1</v>
      </c>
      <c r="F4259" t="s">
        <v>52</v>
      </c>
      <c r="G4259">
        <f t="shared" si="132"/>
        <v>7</v>
      </c>
      <c r="H4259" s="4">
        <f t="shared" si="133"/>
        <v>34165</v>
      </c>
    </row>
    <row r="4260" spans="1:8" x14ac:dyDescent="0.25">
      <c r="A4260" t="s">
        <v>41</v>
      </c>
      <c r="B4260" s="1">
        <v>34235</v>
      </c>
      <c r="C4260" s="3">
        <v>0</v>
      </c>
      <c r="D4260">
        <v>417.4</v>
      </c>
      <c r="E4260">
        <v>1</v>
      </c>
      <c r="F4260" t="s">
        <v>52</v>
      </c>
      <c r="G4260">
        <f t="shared" si="132"/>
        <v>9</v>
      </c>
      <c r="H4260" s="4">
        <f t="shared" si="133"/>
        <v>34227</v>
      </c>
    </row>
    <row r="4261" spans="1:8" x14ac:dyDescent="0.25">
      <c r="A4261" t="s">
        <v>41</v>
      </c>
      <c r="B4261" s="1">
        <v>34277</v>
      </c>
      <c r="C4261" s="3">
        <v>0</v>
      </c>
      <c r="D4261">
        <v>414.8</v>
      </c>
      <c r="E4261">
        <v>1</v>
      </c>
      <c r="F4261" t="s">
        <v>52</v>
      </c>
      <c r="G4261">
        <f t="shared" si="132"/>
        <v>11</v>
      </c>
      <c r="H4261" s="4">
        <f t="shared" si="133"/>
        <v>34288</v>
      </c>
    </row>
    <row r="4262" spans="1:8" x14ac:dyDescent="0.25">
      <c r="A4262" t="s">
        <v>41</v>
      </c>
      <c r="B4262" s="1">
        <v>34353</v>
      </c>
      <c r="C4262" s="3">
        <v>0</v>
      </c>
      <c r="D4262">
        <v>412.25</v>
      </c>
      <c r="E4262">
        <v>1</v>
      </c>
      <c r="F4262" t="s">
        <v>52</v>
      </c>
      <c r="G4262">
        <f t="shared" si="132"/>
        <v>1</v>
      </c>
      <c r="H4262" s="4">
        <f t="shared" si="133"/>
        <v>34349</v>
      </c>
    </row>
    <row r="4263" spans="1:8" x14ac:dyDescent="0.25">
      <c r="A4263" t="s">
        <v>41</v>
      </c>
      <c r="B4263" s="1">
        <v>34408</v>
      </c>
      <c r="C4263" s="3">
        <v>0</v>
      </c>
      <c r="D4263">
        <v>412.97</v>
      </c>
      <c r="E4263">
        <v>1</v>
      </c>
      <c r="F4263" t="s">
        <v>52</v>
      </c>
      <c r="G4263">
        <f t="shared" si="132"/>
        <v>3</v>
      </c>
      <c r="H4263" s="4">
        <f t="shared" si="133"/>
        <v>34408</v>
      </c>
    </row>
    <row r="4264" spans="1:8" x14ac:dyDescent="0.25">
      <c r="A4264" t="s">
        <v>41</v>
      </c>
      <c r="B4264" s="1">
        <v>34471</v>
      </c>
      <c r="C4264" s="3">
        <v>0</v>
      </c>
      <c r="D4264">
        <v>415.34</v>
      </c>
      <c r="E4264">
        <v>1</v>
      </c>
      <c r="F4264" t="s">
        <v>52</v>
      </c>
      <c r="G4264">
        <f t="shared" si="132"/>
        <v>5</v>
      </c>
      <c r="H4264" s="4">
        <f t="shared" si="133"/>
        <v>34469</v>
      </c>
    </row>
    <row r="4265" spans="1:8" x14ac:dyDescent="0.25">
      <c r="A4265" t="s">
        <v>41</v>
      </c>
      <c r="B4265" s="1">
        <v>34534</v>
      </c>
      <c r="C4265" s="3">
        <v>0</v>
      </c>
      <c r="D4265">
        <v>419.89</v>
      </c>
      <c r="E4265">
        <v>1</v>
      </c>
      <c r="F4265" t="s">
        <v>52</v>
      </c>
      <c r="G4265">
        <f t="shared" si="132"/>
        <v>7</v>
      </c>
      <c r="H4265" s="4">
        <f t="shared" si="133"/>
        <v>34530</v>
      </c>
    </row>
    <row r="4266" spans="1:8" x14ac:dyDescent="0.25">
      <c r="A4266" t="s">
        <v>41</v>
      </c>
      <c r="B4266" s="1">
        <v>34593</v>
      </c>
      <c r="C4266" s="3">
        <v>0</v>
      </c>
      <c r="D4266">
        <v>417.75</v>
      </c>
      <c r="E4266">
        <v>1</v>
      </c>
      <c r="F4266" t="s">
        <v>52</v>
      </c>
      <c r="G4266">
        <f t="shared" si="132"/>
        <v>9</v>
      </c>
      <c r="H4266" s="4">
        <f t="shared" si="133"/>
        <v>34592</v>
      </c>
    </row>
    <row r="4267" spans="1:8" x14ac:dyDescent="0.25">
      <c r="A4267" t="s">
        <v>41</v>
      </c>
      <c r="B4267" s="1">
        <v>34646</v>
      </c>
      <c r="C4267" s="3">
        <v>0</v>
      </c>
      <c r="D4267">
        <v>414.26</v>
      </c>
      <c r="E4267">
        <v>1</v>
      </c>
      <c r="F4267" t="s">
        <v>52</v>
      </c>
      <c r="G4267">
        <f t="shared" si="132"/>
        <v>11</v>
      </c>
      <c r="H4267" s="4">
        <f t="shared" si="133"/>
        <v>34653</v>
      </c>
    </row>
    <row r="4268" spans="1:8" x14ac:dyDescent="0.25">
      <c r="A4268" t="s">
        <v>41</v>
      </c>
      <c r="B4268" s="1">
        <v>34715</v>
      </c>
      <c r="C4268" s="3">
        <v>0</v>
      </c>
      <c r="D4268">
        <v>413.2</v>
      </c>
      <c r="E4268">
        <v>1</v>
      </c>
      <c r="F4268" t="s">
        <v>52</v>
      </c>
      <c r="G4268">
        <f t="shared" si="132"/>
        <v>1</v>
      </c>
      <c r="H4268" s="4">
        <f t="shared" si="133"/>
        <v>34714</v>
      </c>
    </row>
    <row r="4269" spans="1:8" x14ac:dyDescent="0.25">
      <c r="A4269" t="s">
        <v>41</v>
      </c>
      <c r="B4269" s="1">
        <v>34786</v>
      </c>
      <c r="C4269" s="3">
        <v>0</v>
      </c>
      <c r="D4269">
        <v>414.73</v>
      </c>
      <c r="E4269">
        <v>1</v>
      </c>
      <c r="F4269" t="s">
        <v>52</v>
      </c>
      <c r="G4269">
        <f t="shared" si="132"/>
        <v>3</v>
      </c>
      <c r="H4269" s="4">
        <f t="shared" si="133"/>
        <v>34773</v>
      </c>
    </row>
    <row r="4270" spans="1:8" x14ac:dyDescent="0.25">
      <c r="A4270" t="s">
        <v>41</v>
      </c>
      <c r="B4270" s="1">
        <v>34838</v>
      </c>
      <c r="C4270" s="3">
        <v>0</v>
      </c>
      <c r="D4270">
        <v>416.26</v>
      </c>
      <c r="E4270">
        <v>1</v>
      </c>
      <c r="F4270" t="s">
        <v>52</v>
      </c>
      <c r="G4270">
        <f t="shared" si="132"/>
        <v>5</v>
      </c>
      <c r="H4270" s="4">
        <f t="shared" si="133"/>
        <v>34834</v>
      </c>
    </row>
    <row r="4271" spans="1:8" x14ac:dyDescent="0.25">
      <c r="A4271" t="s">
        <v>41</v>
      </c>
      <c r="B4271" s="1">
        <v>34905</v>
      </c>
      <c r="C4271" s="3">
        <v>0</v>
      </c>
      <c r="D4271">
        <v>419.65</v>
      </c>
      <c r="E4271">
        <v>1</v>
      </c>
      <c r="F4271" t="s">
        <v>52</v>
      </c>
      <c r="G4271">
        <f t="shared" si="132"/>
        <v>7</v>
      </c>
      <c r="H4271" s="4">
        <f t="shared" si="133"/>
        <v>34895</v>
      </c>
    </row>
    <row r="4272" spans="1:8" x14ac:dyDescent="0.25">
      <c r="A4272" t="s">
        <v>41</v>
      </c>
      <c r="B4272" s="1">
        <v>34964</v>
      </c>
      <c r="C4272" s="3">
        <v>0</v>
      </c>
      <c r="D4272">
        <v>417.42</v>
      </c>
      <c r="E4272">
        <v>1</v>
      </c>
      <c r="F4272" t="s">
        <v>52</v>
      </c>
      <c r="G4272">
        <f t="shared" si="132"/>
        <v>9</v>
      </c>
      <c r="H4272" s="4">
        <f t="shared" si="133"/>
        <v>34957</v>
      </c>
    </row>
    <row r="4273" spans="1:8" x14ac:dyDescent="0.25">
      <c r="A4273" t="s">
        <v>41</v>
      </c>
      <c r="B4273" s="1">
        <v>35009</v>
      </c>
      <c r="C4273" s="3">
        <v>0</v>
      </c>
      <c r="D4273">
        <v>413.92</v>
      </c>
      <c r="E4273">
        <v>1</v>
      </c>
      <c r="F4273" t="s">
        <v>52</v>
      </c>
      <c r="G4273">
        <f t="shared" si="132"/>
        <v>11</v>
      </c>
      <c r="H4273" s="4">
        <f t="shared" si="133"/>
        <v>35018</v>
      </c>
    </row>
    <row r="4274" spans="1:8" x14ac:dyDescent="0.25">
      <c r="A4274" t="s">
        <v>41</v>
      </c>
      <c r="B4274" s="1">
        <v>35074</v>
      </c>
      <c r="C4274" s="3">
        <v>0</v>
      </c>
      <c r="D4274">
        <v>411.52</v>
      </c>
      <c r="E4274">
        <v>1</v>
      </c>
      <c r="F4274" t="s">
        <v>52</v>
      </c>
      <c r="G4274">
        <f t="shared" si="132"/>
        <v>1</v>
      </c>
      <c r="H4274" s="4">
        <f t="shared" si="133"/>
        <v>35079</v>
      </c>
    </row>
    <row r="4275" spans="1:8" x14ac:dyDescent="0.25">
      <c r="A4275" t="s">
        <v>41</v>
      </c>
      <c r="B4275" s="1">
        <v>35132</v>
      </c>
      <c r="C4275" s="3">
        <v>0</v>
      </c>
      <c r="D4275">
        <v>411.73</v>
      </c>
      <c r="E4275">
        <v>1</v>
      </c>
      <c r="F4275" t="s">
        <v>52</v>
      </c>
      <c r="G4275">
        <f t="shared" si="132"/>
        <v>3</v>
      </c>
      <c r="H4275" s="4">
        <f t="shared" si="133"/>
        <v>35139</v>
      </c>
    </row>
    <row r="4276" spans="1:8" x14ac:dyDescent="0.25">
      <c r="A4276" t="s">
        <v>41</v>
      </c>
      <c r="B4276" s="1">
        <v>35194</v>
      </c>
      <c r="C4276" s="3">
        <v>0</v>
      </c>
      <c r="D4276">
        <v>413.22</v>
      </c>
      <c r="E4276">
        <v>1</v>
      </c>
      <c r="F4276" t="s">
        <v>52</v>
      </c>
      <c r="G4276">
        <f t="shared" si="132"/>
        <v>5</v>
      </c>
      <c r="H4276" s="4">
        <f t="shared" si="133"/>
        <v>35200</v>
      </c>
    </row>
    <row r="4277" spans="1:8" x14ac:dyDescent="0.25">
      <c r="A4277" t="s">
        <v>41</v>
      </c>
      <c r="B4277" s="1">
        <v>35276</v>
      </c>
      <c r="C4277" s="3">
        <v>0</v>
      </c>
      <c r="D4277">
        <v>418.04</v>
      </c>
      <c r="E4277">
        <v>1</v>
      </c>
      <c r="F4277" t="s">
        <v>52</v>
      </c>
      <c r="G4277">
        <f t="shared" si="132"/>
        <v>7</v>
      </c>
      <c r="H4277" s="4">
        <f t="shared" si="133"/>
        <v>35261</v>
      </c>
    </row>
    <row r="4278" spans="1:8" x14ac:dyDescent="0.25">
      <c r="A4278" t="s">
        <v>41</v>
      </c>
      <c r="B4278" s="1">
        <v>35311</v>
      </c>
      <c r="C4278" s="3">
        <v>0</v>
      </c>
      <c r="D4278">
        <v>416.88</v>
      </c>
      <c r="E4278">
        <v>1</v>
      </c>
      <c r="F4278" t="s">
        <v>52</v>
      </c>
      <c r="G4278">
        <f t="shared" si="132"/>
        <v>9</v>
      </c>
      <c r="H4278" s="4">
        <f t="shared" si="133"/>
        <v>35323</v>
      </c>
    </row>
    <row r="4279" spans="1:8" x14ac:dyDescent="0.25">
      <c r="A4279" t="s">
        <v>41</v>
      </c>
      <c r="B4279" s="1">
        <v>35347</v>
      </c>
      <c r="C4279" s="3">
        <v>0</v>
      </c>
      <c r="D4279">
        <v>414.66</v>
      </c>
      <c r="E4279">
        <v>1</v>
      </c>
      <c r="F4279" t="s">
        <v>52</v>
      </c>
      <c r="G4279">
        <f t="shared" si="132"/>
        <v>10</v>
      </c>
      <c r="H4279" s="4">
        <f t="shared" si="133"/>
        <v>35353</v>
      </c>
    </row>
    <row r="4280" spans="1:8" x14ac:dyDescent="0.25">
      <c r="A4280" t="s">
        <v>41</v>
      </c>
      <c r="B4280" s="1">
        <v>35381</v>
      </c>
      <c r="C4280" s="3">
        <v>0</v>
      </c>
      <c r="D4280">
        <v>412.44</v>
      </c>
      <c r="E4280">
        <v>1</v>
      </c>
      <c r="F4280" t="s">
        <v>52</v>
      </c>
      <c r="G4280">
        <f t="shared" si="132"/>
        <v>11</v>
      </c>
      <c r="H4280" s="4">
        <f t="shared" si="133"/>
        <v>35384</v>
      </c>
    </row>
    <row r="4281" spans="1:8" x14ac:dyDescent="0.25">
      <c r="A4281" t="s">
        <v>41</v>
      </c>
      <c r="B4281" s="1">
        <v>35444</v>
      </c>
      <c r="C4281" s="3">
        <v>0</v>
      </c>
      <c r="D4281">
        <v>410.35</v>
      </c>
      <c r="E4281">
        <v>1</v>
      </c>
      <c r="F4281" t="s">
        <v>52</v>
      </c>
      <c r="G4281">
        <f t="shared" si="132"/>
        <v>1</v>
      </c>
      <c r="H4281" s="4">
        <f t="shared" si="133"/>
        <v>35445</v>
      </c>
    </row>
    <row r="4282" spans="1:8" x14ac:dyDescent="0.25">
      <c r="A4282" t="s">
        <v>41</v>
      </c>
      <c r="B4282" s="1">
        <v>35506</v>
      </c>
      <c r="C4282" s="3">
        <v>0</v>
      </c>
      <c r="D4282">
        <v>410.95</v>
      </c>
      <c r="E4282">
        <v>1</v>
      </c>
      <c r="F4282" t="s">
        <v>52</v>
      </c>
      <c r="G4282">
        <f t="shared" si="132"/>
        <v>3</v>
      </c>
      <c r="H4282" s="4">
        <f t="shared" si="133"/>
        <v>35504</v>
      </c>
    </row>
    <row r="4283" spans="1:8" x14ac:dyDescent="0.25">
      <c r="A4283" t="s">
        <v>41</v>
      </c>
      <c r="B4283" s="1">
        <v>35564</v>
      </c>
      <c r="C4283" s="3">
        <v>0</v>
      </c>
      <c r="D4283">
        <v>412.46</v>
      </c>
      <c r="E4283">
        <v>1</v>
      </c>
      <c r="F4283" t="s">
        <v>52</v>
      </c>
      <c r="G4283">
        <f t="shared" si="132"/>
        <v>5</v>
      </c>
      <c r="H4283" s="4">
        <f t="shared" si="133"/>
        <v>35565</v>
      </c>
    </row>
    <row r="4284" spans="1:8" x14ac:dyDescent="0.25">
      <c r="A4284" t="s">
        <v>41</v>
      </c>
      <c r="B4284" s="1">
        <v>35628</v>
      </c>
      <c r="C4284" s="3">
        <v>0</v>
      </c>
      <c r="D4284">
        <v>416.68</v>
      </c>
      <c r="E4284">
        <v>1</v>
      </c>
      <c r="F4284" t="s">
        <v>52</v>
      </c>
      <c r="G4284">
        <f t="shared" si="132"/>
        <v>7</v>
      </c>
      <c r="H4284" s="4">
        <f t="shared" si="133"/>
        <v>35626</v>
      </c>
    </row>
    <row r="4285" spans="1:8" x14ac:dyDescent="0.25">
      <c r="A4285" t="s">
        <v>41</v>
      </c>
      <c r="B4285" s="1">
        <v>35689</v>
      </c>
      <c r="C4285" s="3">
        <v>0</v>
      </c>
      <c r="D4285">
        <v>413.75</v>
      </c>
      <c r="E4285">
        <v>1</v>
      </c>
      <c r="F4285" t="s">
        <v>52</v>
      </c>
      <c r="G4285">
        <f t="shared" si="132"/>
        <v>9</v>
      </c>
      <c r="H4285" s="4">
        <f t="shared" si="133"/>
        <v>35688</v>
      </c>
    </row>
    <row r="4286" spans="1:8" x14ac:dyDescent="0.25">
      <c r="A4286" t="s">
        <v>41</v>
      </c>
      <c r="B4286" s="1">
        <v>35758</v>
      </c>
      <c r="C4286" s="3">
        <v>0</v>
      </c>
      <c r="D4286">
        <v>409.78</v>
      </c>
      <c r="E4286">
        <v>1</v>
      </c>
      <c r="F4286" t="s">
        <v>52</v>
      </c>
      <c r="G4286">
        <f t="shared" si="132"/>
        <v>11</v>
      </c>
      <c r="H4286" s="4">
        <f t="shared" si="133"/>
        <v>35749</v>
      </c>
    </row>
    <row r="4287" spans="1:8" x14ac:dyDescent="0.25">
      <c r="A4287" t="s">
        <v>41</v>
      </c>
      <c r="B4287" s="1">
        <v>35807</v>
      </c>
      <c r="C4287" s="3">
        <v>0</v>
      </c>
      <c r="D4287">
        <v>408.99</v>
      </c>
      <c r="E4287">
        <v>1</v>
      </c>
      <c r="F4287" t="s">
        <v>52</v>
      </c>
      <c r="G4287">
        <f t="shared" si="132"/>
        <v>1</v>
      </c>
      <c r="H4287" s="4">
        <f t="shared" si="133"/>
        <v>35810</v>
      </c>
    </row>
    <row r="4288" spans="1:8" x14ac:dyDescent="0.25">
      <c r="A4288" t="s">
        <v>41</v>
      </c>
      <c r="B4288" s="1">
        <v>35870</v>
      </c>
      <c r="C4288" s="3">
        <v>0</v>
      </c>
      <c r="D4288">
        <v>409.83</v>
      </c>
      <c r="E4288">
        <v>1</v>
      </c>
      <c r="F4288" t="s">
        <v>52</v>
      </c>
      <c r="G4288">
        <f t="shared" si="132"/>
        <v>3</v>
      </c>
      <c r="H4288" s="4">
        <f t="shared" si="133"/>
        <v>35869</v>
      </c>
    </row>
    <row r="4289" spans="1:8" x14ac:dyDescent="0.25">
      <c r="A4289" t="s">
        <v>41</v>
      </c>
      <c r="B4289" s="1">
        <v>35900</v>
      </c>
      <c r="C4289" s="3">
        <v>0.3263888888888889</v>
      </c>
      <c r="D4289">
        <v>410.5</v>
      </c>
      <c r="E4289">
        <v>1</v>
      </c>
      <c r="F4289" t="s">
        <v>52</v>
      </c>
      <c r="G4289">
        <f t="shared" si="132"/>
        <v>4</v>
      </c>
      <c r="H4289" s="4">
        <f t="shared" si="133"/>
        <v>35900</v>
      </c>
    </row>
    <row r="4290" spans="1:8" x14ac:dyDescent="0.25">
      <c r="A4290" t="s">
        <v>41</v>
      </c>
      <c r="B4290" s="1">
        <v>35933</v>
      </c>
      <c r="C4290" s="3">
        <v>0</v>
      </c>
      <c r="D4290">
        <v>411.99</v>
      </c>
      <c r="E4290">
        <v>1</v>
      </c>
      <c r="F4290" t="s">
        <v>52</v>
      </c>
      <c r="G4290">
        <f t="shared" si="132"/>
        <v>5</v>
      </c>
      <c r="H4290" s="4">
        <f t="shared" si="133"/>
        <v>35930</v>
      </c>
    </row>
    <row r="4291" spans="1:8" x14ac:dyDescent="0.25">
      <c r="A4291" t="s">
        <v>41</v>
      </c>
      <c r="B4291" s="1">
        <v>35999</v>
      </c>
      <c r="C4291" s="3">
        <v>0</v>
      </c>
      <c r="D4291">
        <v>415.87</v>
      </c>
      <c r="E4291">
        <v>1</v>
      </c>
      <c r="F4291" t="s">
        <v>52</v>
      </c>
      <c r="G4291">
        <f t="shared" ref="G4291:G4354" si="134">MONTH(B4291)</f>
        <v>7</v>
      </c>
      <c r="H4291" s="4">
        <f t="shared" ref="H4291:H4354" si="135">DATE(YEAR(B4291),MONTH(B4291),15)</f>
        <v>35991</v>
      </c>
    </row>
    <row r="4292" spans="1:8" x14ac:dyDescent="0.25">
      <c r="A4292" t="s">
        <v>41</v>
      </c>
      <c r="B4292" s="1">
        <v>36053</v>
      </c>
      <c r="C4292" s="3">
        <v>0</v>
      </c>
      <c r="D4292">
        <v>414.3</v>
      </c>
      <c r="E4292">
        <v>1</v>
      </c>
      <c r="F4292" t="s">
        <v>52</v>
      </c>
      <c r="G4292">
        <f t="shared" si="134"/>
        <v>9</v>
      </c>
      <c r="H4292" s="4">
        <f t="shared" si="135"/>
        <v>36053</v>
      </c>
    </row>
    <row r="4293" spans="1:8" x14ac:dyDescent="0.25">
      <c r="A4293" t="s">
        <v>41</v>
      </c>
      <c r="B4293" s="1">
        <v>36145</v>
      </c>
      <c r="C4293" s="3">
        <v>0</v>
      </c>
      <c r="D4293">
        <v>409.59</v>
      </c>
      <c r="E4293">
        <v>1</v>
      </c>
      <c r="F4293" t="s">
        <v>52</v>
      </c>
      <c r="G4293">
        <f t="shared" si="134"/>
        <v>12</v>
      </c>
      <c r="H4293" s="4">
        <f t="shared" si="135"/>
        <v>36144</v>
      </c>
    </row>
    <row r="4294" spans="1:8" x14ac:dyDescent="0.25">
      <c r="A4294" t="s">
        <v>41</v>
      </c>
      <c r="B4294" s="1">
        <v>36173</v>
      </c>
      <c r="C4294" s="3">
        <v>0</v>
      </c>
      <c r="D4294">
        <v>409.28</v>
      </c>
      <c r="E4294">
        <v>1</v>
      </c>
      <c r="F4294" t="s">
        <v>52</v>
      </c>
      <c r="G4294">
        <f t="shared" si="134"/>
        <v>1</v>
      </c>
      <c r="H4294" s="4">
        <f t="shared" si="135"/>
        <v>36175</v>
      </c>
    </row>
    <row r="4295" spans="1:8" x14ac:dyDescent="0.25">
      <c r="A4295" t="s">
        <v>41</v>
      </c>
      <c r="B4295" s="1">
        <v>36234</v>
      </c>
      <c r="C4295" s="3">
        <v>0</v>
      </c>
      <c r="D4295">
        <v>409.65</v>
      </c>
      <c r="E4295">
        <v>1</v>
      </c>
      <c r="F4295" t="s">
        <v>52</v>
      </c>
      <c r="G4295">
        <f t="shared" si="134"/>
        <v>3</v>
      </c>
      <c r="H4295" s="4">
        <f t="shared" si="135"/>
        <v>36234</v>
      </c>
    </row>
    <row r="4296" spans="1:8" x14ac:dyDescent="0.25">
      <c r="A4296" t="s">
        <v>41</v>
      </c>
      <c r="B4296" s="1">
        <v>36257</v>
      </c>
      <c r="C4296" s="3">
        <v>0</v>
      </c>
      <c r="D4296">
        <v>410.01</v>
      </c>
      <c r="E4296">
        <v>1</v>
      </c>
      <c r="F4296" t="s">
        <v>52</v>
      </c>
      <c r="G4296">
        <f t="shared" si="134"/>
        <v>4</v>
      </c>
      <c r="H4296" s="4">
        <f t="shared" si="135"/>
        <v>36265</v>
      </c>
    </row>
    <row r="4297" spans="1:8" x14ac:dyDescent="0.25">
      <c r="A4297" t="s">
        <v>41</v>
      </c>
      <c r="B4297" s="1">
        <v>36292</v>
      </c>
      <c r="C4297" s="3">
        <v>0</v>
      </c>
      <c r="D4297">
        <v>411.13</v>
      </c>
      <c r="E4297">
        <v>1</v>
      </c>
      <c r="F4297" t="s">
        <v>52</v>
      </c>
      <c r="G4297">
        <f t="shared" si="134"/>
        <v>5</v>
      </c>
      <c r="H4297" s="4">
        <f t="shared" si="135"/>
        <v>36295</v>
      </c>
    </row>
    <row r="4298" spans="1:8" x14ac:dyDescent="0.25">
      <c r="A4298" t="s">
        <v>41</v>
      </c>
      <c r="B4298" s="1">
        <v>36363</v>
      </c>
      <c r="C4298" s="3">
        <v>0</v>
      </c>
      <c r="D4298">
        <v>415.65</v>
      </c>
      <c r="E4298">
        <v>1</v>
      </c>
      <c r="F4298" t="s">
        <v>52</v>
      </c>
      <c r="G4298">
        <f t="shared" si="134"/>
        <v>7</v>
      </c>
      <c r="H4298" s="4">
        <f t="shared" si="135"/>
        <v>36356</v>
      </c>
    </row>
    <row r="4299" spans="1:8" x14ac:dyDescent="0.25">
      <c r="A4299" t="s">
        <v>41</v>
      </c>
      <c r="B4299" s="1">
        <v>36417</v>
      </c>
      <c r="C4299" s="3">
        <v>0</v>
      </c>
      <c r="D4299">
        <v>414.17</v>
      </c>
      <c r="E4299">
        <v>1</v>
      </c>
      <c r="F4299" t="s">
        <v>52</v>
      </c>
      <c r="G4299">
        <f t="shared" si="134"/>
        <v>9</v>
      </c>
      <c r="H4299" s="4">
        <f t="shared" si="135"/>
        <v>36418</v>
      </c>
    </row>
    <row r="4300" spans="1:8" x14ac:dyDescent="0.25">
      <c r="A4300" t="s">
        <v>41</v>
      </c>
      <c r="B4300" s="1">
        <v>36480</v>
      </c>
      <c r="C4300" s="3">
        <v>0</v>
      </c>
      <c r="D4300">
        <v>410.3</v>
      </c>
      <c r="E4300">
        <v>1</v>
      </c>
      <c r="F4300" t="s">
        <v>52</v>
      </c>
      <c r="G4300">
        <f t="shared" si="134"/>
        <v>11</v>
      </c>
      <c r="H4300" s="4">
        <f t="shared" si="135"/>
        <v>36479</v>
      </c>
    </row>
    <row r="4301" spans="1:8" x14ac:dyDescent="0.25">
      <c r="A4301" t="s">
        <v>41</v>
      </c>
      <c r="B4301" s="1">
        <v>36545</v>
      </c>
      <c r="C4301" s="3">
        <v>0</v>
      </c>
      <c r="D4301">
        <v>408.86</v>
      </c>
      <c r="E4301">
        <v>1</v>
      </c>
      <c r="F4301" t="s">
        <v>52</v>
      </c>
      <c r="G4301">
        <f t="shared" si="134"/>
        <v>1</v>
      </c>
      <c r="H4301" s="4">
        <f t="shared" si="135"/>
        <v>36540</v>
      </c>
    </row>
    <row r="4302" spans="1:8" x14ac:dyDescent="0.25">
      <c r="A4302" t="s">
        <v>41</v>
      </c>
      <c r="B4302" s="1">
        <v>36601</v>
      </c>
      <c r="C4302" s="3">
        <v>0</v>
      </c>
      <c r="D4302">
        <v>409.53</v>
      </c>
      <c r="E4302">
        <v>1</v>
      </c>
      <c r="F4302" t="s">
        <v>52</v>
      </c>
      <c r="G4302">
        <f t="shared" si="134"/>
        <v>3</v>
      </c>
      <c r="H4302" s="4">
        <f t="shared" si="135"/>
        <v>36600</v>
      </c>
    </row>
    <row r="4303" spans="1:8" x14ac:dyDescent="0.25">
      <c r="A4303" t="s">
        <v>41</v>
      </c>
      <c r="B4303" s="1">
        <v>36662</v>
      </c>
      <c r="C4303" s="3">
        <v>0</v>
      </c>
      <c r="D4303">
        <v>411.59</v>
      </c>
      <c r="E4303">
        <v>2</v>
      </c>
      <c r="F4303" t="s">
        <v>52</v>
      </c>
      <c r="G4303">
        <f t="shared" si="134"/>
        <v>5</v>
      </c>
      <c r="H4303" s="4">
        <f t="shared" si="135"/>
        <v>36661</v>
      </c>
    </row>
    <row r="4304" spans="1:8" x14ac:dyDescent="0.25">
      <c r="A4304" t="s">
        <v>41</v>
      </c>
      <c r="B4304" s="1">
        <v>36724</v>
      </c>
      <c r="C4304" s="3">
        <v>0</v>
      </c>
      <c r="D4304">
        <v>416.83</v>
      </c>
      <c r="E4304">
        <v>1</v>
      </c>
      <c r="F4304" t="s">
        <v>52</v>
      </c>
      <c r="G4304">
        <f t="shared" si="134"/>
        <v>7</v>
      </c>
      <c r="H4304" s="4">
        <f t="shared" si="135"/>
        <v>36722</v>
      </c>
    </row>
    <row r="4305" spans="1:8" x14ac:dyDescent="0.25">
      <c r="A4305" t="s">
        <v>41</v>
      </c>
      <c r="B4305" s="1">
        <v>36787</v>
      </c>
      <c r="C4305" s="3">
        <v>0</v>
      </c>
      <c r="D4305">
        <v>414.82</v>
      </c>
      <c r="E4305">
        <v>1</v>
      </c>
      <c r="F4305" t="s">
        <v>52</v>
      </c>
      <c r="G4305">
        <f t="shared" si="134"/>
        <v>9</v>
      </c>
      <c r="H4305" s="4">
        <f t="shared" si="135"/>
        <v>36784</v>
      </c>
    </row>
    <row r="4306" spans="1:8" x14ac:dyDescent="0.25">
      <c r="A4306" t="s">
        <v>41</v>
      </c>
      <c r="B4306" s="1">
        <v>36850</v>
      </c>
      <c r="C4306" s="3">
        <v>0</v>
      </c>
      <c r="D4306">
        <v>411.02</v>
      </c>
      <c r="E4306">
        <v>1</v>
      </c>
      <c r="F4306" t="s">
        <v>52</v>
      </c>
      <c r="G4306">
        <f t="shared" si="134"/>
        <v>11</v>
      </c>
      <c r="H4306" s="4">
        <f t="shared" si="135"/>
        <v>36845</v>
      </c>
    </row>
    <row r="4307" spans="1:8" x14ac:dyDescent="0.25">
      <c r="A4307" t="s">
        <v>41</v>
      </c>
      <c r="B4307" s="1">
        <v>36907</v>
      </c>
      <c r="C4307" s="3">
        <v>0</v>
      </c>
      <c r="D4307">
        <v>410.11</v>
      </c>
      <c r="E4307">
        <v>1</v>
      </c>
      <c r="F4307" t="s">
        <v>52</v>
      </c>
      <c r="G4307">
        <f t="shared" si="134"/>
        <v>1</v>
      </c>
      <c r="H4307" s="4">
        <f t="shared" si="135"/>
        <v>36906</v>
      </c>
    </row>
    <row r="4308" spans="1:8" x14ac:dyDescent="0.25">
      <c r="A4308" t="s">
        <v>41</v>
      </c>
      <c r="B4308" s="1">
        <v>36970</v>
      </c>
      <c r="C4308" s="3">
        <v>0</v>
      </c>
      <c r="D4308">
        <v>410.67</v>
      </c>
      <c r="E4308">
        <v>2</v>
      </c>
      <c r="F4308" t="s">
        <v>52</v>
      </c>
      <c r="G4308">
        <f t="shared" si="134"/>
        <v>3</v>
      </c>
      <c r="H4308" s="4">
        <f t="shared" si="135"/>
        <v>36965</v>
      </c>
    </row>
    <row r="4309" spans="1:8" x14ac:dyDescent="0.25">
      <c r="A4309" t="s">
        <v>41</v>
      </c>
      <c r="B4309" s="1">
        <v>37025</v>
      </c>
      <c r="C4309" s="3">
        <v>0</v>
      </c>
      <c r="D4309">
        <v>413.55</v>
      </c>
      <c r="E4309">
        <v>1</v>
      </c>
      <c r="F4309" t="s">
        <v>52</v>
      </c>
      <c r="G4309">
        <f t="shared" si="134"/>
        <v>5</v>
      </c>
      <c r="H4309" s="4">
        <f t="shared" si="135"/>
        <v>37026</v>
      </c>
    </row>
    <row r="4310" spans="1:8" x14ac:dyDescent="0.25">
      <c r="A4310" t="s">
        <v>41</v>
      </c>
      <c r="B4310" s="1">
        <v>37088</v>
      </c>
      <c r="C4310" s="3">
        <v>0</v>
      </c>
      <c r="D4310">
        <v>417.43</v>
      </c>
      <c r="E4310">
        <v>2</v>
      </c>
      <c r="F4310" t="s">
        <v>52</v>
      </c>
      <c r="G4310">
        <f t="shared" si="134"/>
        <v>7</v>
      </c>
      <c r="H4310" s="4">
        <f t="shared" si="135"/>
        <v>37087</v>
      </c>
    </row>
    <row r="4311" spans="1:8" x14ac:dyDescent="0.25">
      <c r="A4311" t="s">
        <v>41</v>
      </c>
      <c r="B4311" s="1">
        <v>37151</v>
      </c>
      <c r="C4311" s="3">
        <v>0</v>
      </c>
      <c r="D4311">
        <v>416.31</v>
      </c>
      <c r="E4311">
        <v>2</v>
      </c>
      <c r="F4311" t="s">
        <v>52</v>
      </c>
      <c r="G4311">
        <f t="shared" si="134"/>
        <v>9</v>
      </c>
      <c r="H4311" s="4">
        <f t="shared" si="135"/>
        <v>37149</v>
      </c>
    </row>
    <row r="4312" spans="1:8" x14ac:dyDescent="0.25">
      <c r="A4312" t="s">
        <v>41</v>
      </c>
      <c r="B4312" s="1">
        <v>37193</v>
      </c>
      <c r="C4312" s="3">
        <v>0</v>
      </c>
      <c r="D4312">
        <v>415.19</v>
      </c>
      <c r="E4312">
        <v>2</v>
      </c>
      <c r="F4312" t="s">
        <v>52</v>
      </c>
      <c r="G4312">
        <f t="shared" si="134"/>
        <v>10</v>
      </c>
      <c r="H4312" s="4">
        <f t="shared" si="135"/>
        <v>37179</v>
      </c>
    </row>
    <row r="4313" spans="1:8" x14ac:dyDescent="0.25">
      <c r="A4313" t="s">
        <v>41</v>
      </c>
      <c r="B4313" s="1">
        <v>37270</v>
      </c>
      <c r="C4313" s="3">
        <v>0</v>
      </c>
      <c r="D4313">
        <v>413.77</v>
      </c>
      <c r="E4313">
        <v>2</v>
      </c>
      <c r="F4313" t="s">
        <v>52</v>
      </c>
      <c r="G4313">
        <f t="shared" si="134"/>
        <v>1</v>
      </c>
      <c r="H4313" s="4">
        <f t="shared" si="135"/>
        <v>37271</v>
      </c>
    </row>
    <row r="4314" spans="1:8" x14ac:dyDescent="0.25">
      <c r="A4314" t="s">
        <v>41</v>
      </c>
      <c r="B4314" s="1">
        <v>37333</v>
      </c>
      <c r="C4314" s="3">
        <v>0</v>
      </c>
      <c r="D4314">
        <v>415.73</v>
      </c>
      <c r="E4314">
        <v>2</v>
      </c>
      <c r="F4314" t="s">
        <v>52</v>
      </c>
      <c r="G4314">
        <f t="shared" si="134"/>
        <v>3</v>
      </c>
      <c r="H4314" s="4">
        <f t="shared" si="135"/>
        <v>37330</v>
      </c>
    </row>
    <row r="4315" spans="1:8" x14ac:dyDescent="0.25">
      <c r="A4315" t="s">
        <v>41</v>
      </c>
      <c r="B4315" s="1">
        <v>37364</v>
      </c>
      <c r="C4315" s="3">
        <v>0.45833333333333331</v>
      </c>
      <c r="D4315">
        <v>416.41</v>
      </c>
      <c r="E4315">
        <v>1</v>
      </c>
      <c r="F4315" t="s">
        <v>52</v>
      </c>
      <c r="G4315">
        <f t="shared" si="134"/>
        <v>4</v>
      </c>
      <c r="H4315" s="4">
        <f t="shared" si="135"/>
        <v>37361</v>
      </c>
    </row>
    <row r="4316" spans="1:8" x14ac:dyDescent="0.25">
      <c r="A4316" t="s">
        <v>41</v>
      </c>
      <c r="B4316" s="1">
        <v>37389</v>
      </c>
      <c r="C4316" s="3">
        <v>0</v>
      </c>
      <c r="D4316">
        <v>417.57</v>
      </c>
      <c r="E4316">
        <v>1</v>
      </c>
      <c r="F4316" t="s">
        <v>52</v>
      </c>
      <c r="G4316">
        <f t="shared" si="134"/>
        <v>5</v>
      </c>
      <c r="H4316" s="4">
        <f t="shared" si="135"/>
        <v>37391</v>
      </c>
    </row>
    <row r="4317" spans="1:8" x14ac:dyDescent="0.25">
      <c r="A4317" t="s">
        <v>41</v>
      </c>
      <c r="B4317" s="1">
        <v>37452</v>
      </c>
      <c r="C4317" s="3">
        <v>0</v>
      </c>
      <c r="D4317">
        <v>422.94</v>
      </c>
      <c r="E4317">
        <v>1</v>
      </c>
      <c r="F4317" t="s">
        <v>52</v>
      </c>
      <c r="G4317">
        <f t="shared" si="134"/>
        <v>7</v>
      </c>
      <c r="H4317" s="4">
        <f t="shared" si="135"/>
        <v>37452</v>
      </c>
    </row>
    <row r="4318" spans="1:8" x14ac:dyDescent="0.25">
      <c r="A4318" t="s">
        <v>41</v>
      </c>
      <c r="B4318" s="1">
        <v>37515</v>
      </c>
      <c r="C4318" s="3">
        <v>0</v>
      </c>
      <c r="D4318">
        <v>423.7</v>
      </c>
      <c r="E4318">
        <v>1</v>
      </c>
      <c r="F4318" t="s">
        <v>52</v>
      </c>
      <c r="G4318">
        <f t="shared" si="134"/>
        <v>9</v>
      </c>
      <c r="H4318" s="4">
        <f t="shared" si="135"/>
        <v>37514</v>
      </c>
    </row>
    <row r="4319" spans="1:8" x14ac:dyDescent="0.25">
      <c r="A4319" t="s">
        <v>41</v>
      </c>
      <c r="B4319" s="1">
        <v>37585</v>
      </c>
      <c r="C4319" s="3">
        <v>0</v>
      </c>
      <c r="D4319">
        <v>419.1</v>
      </c>
      <c r="E4319">
        <v>2</v>
      </c>
      <c r="F4319" t="s">
        <v>52</v>
      </c>
      <c r="G4319">
        <f t="shared" si="134"/>
        <v>11</v>
      </c>
      <c r="H4319" s="4">
        <f t="shared" si="135"/>
        <v>37575</v>
      </c>
    </row>
    <row r="4320" spans="1:8" x14ac:dyDescent="0.25">
      <c r="A4320" t="s">
        <v>41</v>
      </c>
      <c r="B4320" s="1">
        <v>37634</v>
      </c>
      <c r="C4320" s="3">
        <v>0</v>
      </c>
      <c r="D4320">
        <v>418.38</v>
      </c>
      <c r="E4320">
        <v>2</v>
      </c>
      <c r="F4320" t="s">
        <v>52</v>
      </c>
      <c r="G4320">
        <f t="shared" si="134"/>
        <v>1</v>
      </c>
      <c r="H4320" s="4">
        <f t="shared" si="135"/>
        <v>37636</v>
      </c>
    </row>
    <row r="4321" spans="1:8" x14ac:dyDescent="0.25">
      <c r="A4321" t="s">
        <v>41</v>
      </c>
      <c r="B4321" s="1">
        <v>37697</v>
      </c>
      <c r="C4321" s="3">
        <v>0</v>
      </c>
      <c r="D4321">
        <v>419.59</v>
      </c>
      <c r="E4321">
        <v>3</v>
      </c>
      <c r="F4321" t="s">
        <v>52</v>
      </c>
      <c r="G4321">
        <f t="shared" si="134"/>
        <v>3</v>
      </c>
      <c r="H4321" s="4">
        <f t="shared" si="135"/>
        <v>37695</v>
      </c>
    </row>
    <row r="4322" spans="1:8" x14ac:dyDescent="0.25">
      <c r="A4322" t="s">
        <v>41</v>
      </c>
      <c r="B4322" s="1">
        <v>37760</v>
      </c>
      <c r="C4322" s="3">
        <v>0</v>
      </c>
      <c r="D4322">
        <v>422.5</v>
      </c>
      <c r="E4322">
        <v>2</v>
      </c>
      <c r="F4322" t="s">
        <v>52</v>
      </c>
      <c r="G4322">
        <f t="shared" si="134"/>
        <v>5</v>
      </c>
      <c r="H4322" s="4">
        <f t="shared" si="135"/>
        <v>37756</v>
      </c>
    </row>
    <row r="4323" spans="1:8" x14ac:dyDescent="0.25">
      <c r="A4323" t="s">
        <v>41</v>
      </c>
      <c r="B4323" s="1">
        <v>37818</v>
      </c>
      <c r="C4323" s="3">
        <v>0</v>
      </c>
      <c r="D4323">
        <v>427.01</v>
      </c>
      <c r="E4323">
        <v>2</v>
      </c>
      <c r="F4323" t="s">
        <v>52</v>
      </c>
      <c r="G4323">
        <f t="shared" si="134"/>
        <v>7</v>
      </c>
      <c r="H4323" s="4">
        <f t="shared" si="135"/>
        <v>37817</v>
      </c>
    </row>
    <row r="4324" spans="1:8" x14ac:dyDescent="0.25">
      <c r="A4324" t="s">
        <v>41</v>
      </c>
      <c r="B4324" s="1">
        <v>37879</v>
      </c>
      <c r="C4324" s="3">
        <v>0</v>
      </c>
      <c r="D4324">
        <v>424.52</v>
      </c>
      <c r="E4324">
        <v>2</v>
      </c>
      <c r="F4324" t="s">
        <v>52</v>
      </c>
      <c r="G4324">
        <f t="shared" si="134"/>
        <v>9</v>
      </c>
      <c r="H4324" s="4">
        <f t="shared" si="135"/>
        <v>37879</v>
      </c>
    </row>
    <row r="4325" spans="1:8" x14ac:dyDescent="0.25">
      <c r="A4325" t="s">
        <v>41</v>
      </c>
      <c r="B4325" s="1">
        <v>37942</v>
      </c>
      <c r="C4325" s="3">
        <v>0</v>
      </c>
      <c r="D4325">
        <v>425.83</v>
      </c>
      <c r="E4325">
        <v>2</v>
      </c>
      <c r="F4325" t="s">
        <v>52</v>
      </c>
      <c r="G4325">
        <f t="shared" si="134"/>
        <v>11</v>
      </c>
      <c r="H4325" s="4">
        <f t="shared" si="135"/>
        <v>37940</v>
      </c>
    </row>
    <row r="4326" spans="1:8" x14ac:dyDescent="0.25">
      <c r="A4326" t="s">
        <v>41</v>
      </c>
      <c r="B4326" s="1">
        <v>38006</v>
      </c>
      <c r="C4326" s="3">
        <v>0</v>
      </c>
      <c r="D4326">
        <v>424.43</v>
      </c>
      <c r="E4326">
        <v>2</v>
      </c>
      <c r="F4326" t="s">
        <v>52</v>
      </c>
      <c r="G4326">
        <f t="shared" si="134"/>
        <v>1</v>
      </c>
      <c r="H4326" s="4">
        <f t="shared" si="135"/>
        <v>38001</v>
      </c>
    </row>
    <row r="4327" spans="1:8" x14ac:dyDescent="0.25">
      <c r="A4327" t="s">
        <v>41</v>
      </c>
      <c r="B4327" s="1">
        <v>38061</v>
      </c>
      <c r="C4327" s="3">
        <v>0.38472222222222219</v>
      </c>
      <c r="D4327">
        <v>422.46</v>
      </c>
      <c r="E4327">
        <v>1</v>
      </c>
      <c r="F4327" t="s">
        <v>52</v>
      </c>
      <c r="G4327">
        <f t="shared" si="134"/>
        <v>3</v>
      </c>
      <c r="H4327" s="4">
        <f t="shared" si="135"/>
        <v>38061</v>
      </c>
    </row>
    <row r="4328" spans="1:8" x14ac:dyDescent="0.25">
      <c r="A4328" t="s">
        <v>41</v>
      </c>
      <c r="B4328" s="1">
        <v>38124</v>
      </c>
      <c r="C4328" s="3">
        <v>0</v>
      </c>
      <c r="D4328">
        <v>425.17</v>
      </c>
      <c r="E4328">
        <v>2</v>
      </c>
      <c r="F4328" t="s">
        <v>52</v>
      </c>
      <c r="G4328">
        <f t="shared" si="134"/>
        <v>5</v>
      </c>
      <c r="H4328" s="4">
        <f t="shared" si="135"/>
        <v>38122</v>
      </c>
    </row>
    <row r="4329" spans="1:8" x14ac:dyDescent="0.25">
      <c r="A4329" t="s">
        <v>41</v>
      </c>
      <c r="B4329" s="1">
        <v>38250</v>
      </c>
      <c r="C4329" s="3">
        <v>0</v>
      </c>
      <c r="D4329">
        <v>425.46</v>
      </c>
      <c r="E4329">
        <v>2</v>
      </c>
      <c r="F4329" t="s">
        <v>52</v>
      </c>
      <c r="G4329">
        <f t="shared" si="134"/>
        <v>9</v>
      </c>
      <c r="H4329" s="4">
        <f t="shared" si="135"/>
        <v>38245</v>
      </c>
    </row>
    <row r="4330" spans="1:8" x14ac:dyDescent="0.25">
      <c r="A4330" t="s">
        <v>41</v>
      </c>
      <c r="B4330" s="1">
        <v>38300</v>
      </c>
      <c r="C4330" s="3">
        <v>0</v>
      </c>
      <c r="D4330">
        <v>422.85</v>
      </c>
      <c r="E4330">
        <v>2</v>
      </c>
      <c r="F4330" t="s">
        <v>52</v>
      </c>
      <c r="G4330">
        <f t="shared" si="134"/>
        <v>11</v>
      </c>
      <c r="H4330" s="4">
        <f t="shared" si="135"/>
        <v>38306</v>
      </c>
    </row>
    <row r="4331" spans="1:8" x14ac:dyDescent="0.25">
      <c r="A4331" t="s">
        <v>41</v>
      </c>
      <c r="B4331" s="1">
        <v>38372</v>
      </c>
      <c r="C4331" s="3">
        <v>0</v>
      </c>
      <c r="D4331">
        <v>421.37</v>
      </c>
      <c r="E4331">
        <v>2</v>
      </c>
      <c r="F4331" t="s">
        <v>52</v>
      </c>
      <c r="G4331">
        <f t="shared" si="134"/>
        <v>1</v>
      </c>
      <c r="H4331" s="4">
        <f t="shared" si="135"/>
        <v>38367</v>
      </c>
    </row>
    <row r="4332" spans="1:8" x14ac:dyDescent="0.25">
      <c r="A4332" t="s">
        <v>41</v>
      </c>
      <c r="B4332" s="1">
        <v>38435</v>
      </c>
      <c r="C4332" s="3">
        <v>0</v>
      </c>
      <c r="D4332">
        <v>422.87</v>
      </c>
      <c r="E4332">
        <v>2</v>
      </c>
      <c r="F4332" t="s">
        <v>52</v>
      </c>
      <c r="G4332">
        <f t="shared" si="134"/>
        <v>3</v>
      </c>
      <c r="H4332" s="4">
        <f t="shared" si="135"/>
        <v>38426</v>
      </c>
    </row>
    <row r="4333" spans="1:8" x14ac:dyDescent="0.25">
      <c r="A4333" t="s">
        <v>41</v>
      </c>
      <c r="B4333" s="1">
        <v>38495</v>
      </c>
      <c r="C4333" s="3">
        <v>0</v>
      </c>
      <c r="D4333">
        <v>424.73</v>
      </c>
      <c r="E4333">
        <v>2</v>
      </c>
      <c r="F4333" t="s">
        <v>52</v>
      </c>
      <c r="G4333">
        <f t="shared" si="134"/>
        <v>5</v>
      </c>
      <c r="H4333" s="4">
        <f t="shared" si="135"/>
        <v>38487</v>
      </c>
    </row>
    <row r="4334" spans="1:8" x14ac:dyDescent="0.25">
      <c r="A4334" t="s">
        <v>41</v>
      </c>
      <c r="B4334" s="1">
        <v>38544</v>
      </c>
      <c r="C4334" s="3">
        <v>0</v>
      </c>
      <c r="D4334">
        <v>429.23</v>
      </c>
      <c r="E4334">
        <v>2</v>
      </c>
      <c r="F4334" t="s">
        <v>52</v>
      </c>
      <c r="G4334">
        <f t="shared" si="134"/>
        <v>7</v>
      </c>
      <c r="H4334" s="4">
        <f t="shared" si="135"/>
        <v>38548</v>
      </c>
    </row>
    <row r="4335" spans="1:8" x14ac:dyDescent="0.25">
      <c r="A4335" t="s">
        <v>41</v>
      </c>
      <c r="B4335" s="1">
        <v>38621</v>
      </c>
      <c r="C4335" s="3">
        <v>0</v>
      </c>
      <c r="D4335">
        <v>427.54</v>
      </c>
      <c r="E4335">
        <v>2</v>
      </c>
      <c r="F4335" t="s">
        <v>52</v>
      </c>
      <c r="G4335">
        <f t="shared" si="134"/>
        <v>9</v>
      </c>
      <c r="H4335" s="4">
        <f t="shared" si="135"/>
        <v>38610</v>
      </c>
    </row>
    <row r="4336" spans="1:8" x14ac:dyDescent="0.25">
      <c r="A4336" t="s">
        <v>41</v>
      </c>
      <c r="B4336" s="1">
        <v>38670</v>
      </c>
      <c r="C4336" s="3">
        <v>0</v>
      </c>
      <c r="D4336">
        <v>423.78</v>
      </c>
      <c r="E4336">
        <v>2</v>
      </c>
      <c r="F4336" t="s">
        <v>52</v>
      </c>
      <c r="G4336">
        <f t="shared" si="134"/>
        <v>11</v>
      </c>
      <c r="H4336" s="4">
        <f t="shared" si="135"/>
        <v>38671</v>
      </c>
    </row>
    <row r="4337" spans="1:8" x14ac:dyDescent="0.25">
      <c r="A4337" t="s">
        <v>41</v>
      </c>
      <c r="B4337" s="1">
        <v>38734</v>
      </c>
      <c r="C4337" s="3">
        <v>0</v>
      </c>
      <c r="D4337">
        <v>422</v>
      </c>
      <c r="E4337">
        <v>2</v>
      </c>
      <c r="F4337" t="s">
        <v>52</v>
      </c>
      <c r="G4337">
        <f t="shared" si="134"/>
        <v>1</v>
      </c>
      <c r="H4337" s="4">
        <f t="shared" si="135"/>
        <v>38732</v>
      </c>
    </row>
    <row r="4338" spans="1:8" x14ac:dyDescent="0.25">
      <c r="A4338" t="s">
        <v>41</v>
      </c>
      <c r="B4338" s="1">
        <v>38796</v>
      </c>
      <c r="C4338" s="3">
        <v>0</v>
      </c>
      <c r="D4338">
        <v>422.57</v>
      </c>
      <c r="E4338">
        <v>3</v>
      </c>
      <c r="F4338" t="s">
        <v>52</v>
      </c>
      <c r="G4338">
        <f t="shared" si="134"/>
        <v>3</v>
      </c>
      <c r="H4338" s="4">
        <f t="shared" si="135"/>
        <v>38791</v>
      </c>
    </row>
    <row r="4339" spans="1:8" x14ac:dyDescent="0.25">
      <c r="A4339" t="s">
        <v>41</v>
      </c>
      <c r="B4339" s="1">
        <v>38867</v>
      </c>
      <c r="C4339" s="3">
        <v>0</v>
      </c>
      <c r="D4339">
        <v>425.94</v>
      </c>
      <c r="E4339">
        <v>2</v>
      </c>
      <c r="F4339" t="s">
        <v>52</v>
      </c>
      <c r="G4339">
        <f t="shared" si="134"/>
        <v>5</v>
      </c>
      <c r="H4339" s="4">
        <f t="shared" si="135"/>
        <v>38852</v>
      </c>
    </row>
    <row r="4340" spans="1:8" x14ac:dyDescent="0.25">
      <c r="A4340" t="s">
        <v>41</v>
      </c>
      <c r="B4340" s="1">
        <v>38971</v>
      </c>
      <c r="C4340" s="3">
        <v>0</v>
      </c>
      <c r="D4340">
        <v>427.21</v>
      </c>
      <c r="E4340">
        <v>2</v>
      </c>
      <c r="F4340" t="s">
        <v>52</v>
      </c>
      <c r="G4340">
        <f t="shared" si="134"/>
        <v>9</v>
      </c>
      <c r="H4340" s="4">
        <f t="shared" si="135"/>
        <v>38975</v>
      </c>
    </row>
    <row r="4341" spans="1:8" x14ac:dyDescent="0.25">
      <c r="A4341" t="s">
        <v>41</v>
      </c>
      <c r="B4341" s="1">
        <v>39051</v>
      </c>
      <c r="C4341" s="3">
        <v>0</v>
      </c>
      <c r="D4341">
        <v>420.83</v>
      </c>
      <c r="E4341">
        <v>2</v>
      </c>
      <c r="F4341" t="s">
        <v>52</v>
      </c>
      <c r="G4341">
        <f t="shared" si="134"/>
        <v>11</v>
      </c>
      <c r="H4341" s="4">
        <f t="shared" si="135"/>
        <v>39036</v>
      </c>
    </row>
    <row r="4342" spans="1:8" x14ac:dyDescent="0.25">
      <c r="A4342" t="s">
        <v>41</v>
      </c>
      <c r="B4342" s="1">
        <v>39113</v>
      </c>
      <c r="C4342" s="3">
        <v>0</v>
      </c>
      <c r="D4342">
        <v>419.4</v>
      </c>
      <c r="E4342">
        <v>2</v>
      </c>
      <c r="F4342" t="s">
        <v>52</v>
      </c>
      <c r="G4342">
        <f t="shared" si="134"/>
        <v>1</v>
      </c>
      <c r="H4342" s="4">
        <f t="shared" si="135"/>
        <v>39097</v>
      </c>
    </row>
    <row r="4343" spans="1:8" x14ac:dyDescent="0.25">
      <c r="A4343" t="s">
        <v>41</v>
      </c>
      <c r="B4343" s="1">
        <v>39160</v>
      </c>
      <c r="C4343" s="3">
        <v>0</v>
      </c>
      <c r="D4343">
        <v>421.14</v>
      </c>
      <c r="E4343">
        <v>3</v>
      </c>
      <c r="F4343" t="s">
        <v>52</v>
      </c>
      <c r="G4343">
        <f t="shared" si="134"/>
        <v>3</v>
      </c>
      <c r="H4343" s="4">
        <f t="shared" si="135"/>
        <v>39156</v>
      </c>
    </row>
    <row r="4344" spans="1:8" x14ac:dyDescent="0.25">
      <c r="A4344" t="s">
        <v>41</v>
      </c>
      <c r="B4344" s="1">
        <v>39224</v>
      </c>
      <c r="C4344" s="3">
        <v>0</v>
      </c>
      <c r="D4344">
        <v>424.42</v>
      </c>
      <c r="E4344">
        <v>2</v>
      </c>
      <c r="F4344" t="s">
        <v>52</v>
      </c>
      <c r="G4344">
        <f t="shared" si="134"/>
        <v>5</v>
      </c>
      <c r="H4344" s="4">
        <f t="shared" si="135"/>
        <v>39217</v>
      </c>
    </row>
    <row r="4345" spans="1:8" x14ac:dyDescent="0.25">
      <c r="A4345" t="s">
        <v>41</v>
      </c>
      <c r="B4345" s="1">
        <v>39286</v>
      </c>
      <c r="C4345" s="3">
        <v>0</v>
      </c>
      <c r="D4345">
        <v>427.4</v>
      </c>
      <c r="E4345">
        <v>2</v>
      </c>
      <c r="F4345" t="s">
        <v>52</v>
      </c>
      <c r="G4345">
        <f t="shared" si="134"/>
        <v>7</v>
      </c>
      <c r="H4345" s="4">
        <f t="shared" si="135"/>
        <v>39278</v>
      </c>
    </row>
    <row r="4346" spans="1:8" x14ac:dyDescent="0.25">
      <c r="A4346" t="s">
        <v>41</v>
      </c>
      <c r="B4346" s="1">
        <v>39342</v>
      </c>
      <c r="C4346" s="3">
        <v>0</v>
      </c>
      <c r="D4346">
        <v>416.4</v>
      </c>
      <c r="E4346">
        <v>2</v>
      </c>
      <c r="F4346" t="s">
        <v>52</v>
      </c>
      <c r="G4346">
        <f t="shared" si="134"/>
        <v>9</v>
      </c>
      <c r="H4346" s="4">
        <f t="shared" si="135"/>
        <v>39340</v>
      </c>
    </row>
    <row r="4347" spans="1:8" x14ac:dyDescent="0.25">
      <c r="A4347" t="s">
        <v>41</v>
      </c>
      <c r="B4347" s="1">
        <v>39399</v>
      </c>
      <c r="C4347" s="3">
        <v>0</v>
      </c>
      <c r="D4347">
        <v>422.74</v>
      </c>
      <c r="E4347">
        <v>2</v>
      </c>
      <c r="F4347" t="s">
        <v>52</v>
      </c>
      <c r="G4347">
        <f t="shared" si="134"/>
        <v>11</v>
      </c>
      <c r="H4347" s="4">
        <f t="shared" si="135"/>
        <v>39401</v>
      </c>
    </row>
    <row r="4348" spans="1:8" x14ac:dyDescent="0.25">
      <c r="A4348" t="s">
        <v>41</v>
      </c>
      <c r="B4348" s="1">
        <v>39512</v>
      </c>
      <c r="C4348" s="3">
        <v>0.42499999999999999</v>
      </c>
      <c r="D4348">
        <v>422.8</v>
      </c>
      <c r="E4348">
        <v>1</v>
      </c>
      <c r="F4348" t="s">
        <v>52</v>
      </c>
      <c r="G4348">
        <f t="shared" si="134"/>
        <v>3</v>
      </c>
      <c r="H4348" s="4">
        <f t="shared" si="135"/>
        <v>39522</v>
      </c>
    </row>
    <row r="4349" spans="1:8" x14ac:dyDescent="0.25">
      <c r="A4349" t="s">
        <v>41</v>
      </c>
      <c r="B4349" s="1">
        <v>39541</v>
      </c>
      <c r="C4349" s="3">
        <v>0</v>
      </c>
      <c r="D4349">
        <v>423.4</v>
      </c>
      <c r="E4349">
        <v>2</v>
      </c>
      <c r="F4349" t="s">
        <v>52</v>
      </c>
      <c r="G4349">
        <f t="shared" si="134"/>
        <v>4</v>
      </c>
      <c r="H4349" s="4">
        <f t="shared" si="135"/>
        <v>39553</v>
      </c>
    </row>
    <row r="4350" spans="1:8" x14ac:dyDescent="0.25">
      <c r="A4350" t="s">
        <v>41</v>
      </c>
      <c r="B4350" s="1">
        <v>39587</v>
      </c>
      <c r="C4350" s="3">
        <v>0</v>
      </c>
      <c r="D4350">
        <v>425.04</v>
      </c>
      <c r="E4350">
        <v>2</v>
      </c>
      <c r="F4350" t="s">
        <v>52</v>
      </c>
      <c r="G4350">
        <f t="shared" si="134"/>
        <v>5</v>
      </c>
      <c r="H4350" s="4">
        <f t="shared" si="135"/>
        <v>39583</v>
      </c>
    </row>
    <row r="4351" spans="1:8" x14ac:dyDescent="0.25">
      <c r="A4351" t="s">
        <v>41</v>
      </c>
      <c r="B4351" s="1">
        <v>39664</v>
      </c>
      <c r="C4351" s="3">
        <v>0</v>
      </c>
      <c r="D4351">
        <v>430.56</v>
      </c>
      <c r="E4351">
        <v>2</v>
      </c>
      <c r="F4351" t="s">
        <v>52</v>
      </c>
      <c r="G4351">
        <f t="shared" si="134"/>
        <v>8</v>
      </c>
      <c r="H4351" s="4">
        <f t="shared" si="135"/>
        <v>39675</v>
      </c>
    </row>
    <row r="4352" spans="1:8" x14ac:dyDescent="0.25">
      <c r="A4352" t="s">
        <v>41</v>
      </c>
      <c r="B4352" s="1">
        <v>39707</v>
      </c>
      <c r="C4352" s="3">
        <v>0</v>
      </c>
      <c r="D4352">
        <v>428.58</v>
      </c>
      <c r="E4352">
        <v>2</v>
      </c>
      <c r="F4352" t="s">
        <v>52</v>
      </c>
      <c r="G4352">
        <f t="shared" si="134"/>
        <v>9</v>
      </c>
      <c r="H4352" s="4">
        <f t="shared" si="135"/>
        <v>39706</v>
      </c>
    </row>
    <row r="4353" spans="1:8" x14ac:dyDescent="0.25">
      <c r="A4353" t="s">
        <v>41</v>
      </c>
      <c r="B4353" s="1">
        <v>39757</v>
      </c>
      <c r="C4353" s="3">
        <v>0</v>
      </c>
      <c r="D4353">
        <v>427.69</v>
      </c>
      <c r="E4353">
        <v>2</v>
      </c>
      <c r="F4353" t="s">
        <v>52</v>
      </c>
      <c r="G4353">
        <f t="shared" si="134"/>
        <v>11</v>
      </c>
      <c r="H4353" s="4">
        <f t="shared" si="135"/>
        <v>39767</v>
      </c>
    </row>
    <row r="4354" spans="1:8" x14ac:dyDescent="0.25">
      <c r="A4354" t="s">
        <v>41</v>
      </c>
      <c r="B4354" s="1">
        <v>39840</v>
      </c>
      <c r="C4354" s="3">
        <v>0</v>
      </c>
      <c r="D4354">
        <v>430.92</v>
      </c>
      <c r="E4354">
        <v>2</v>
      </c>
      <c r="F4354" t="s">
        <v>52</v>
      </c>
      <c r="G4354">
        <f t="shared" si="134"/>
        <v>1</v>
      </c>
      <c r="H4354" s="4">
        <f t="shared" si="135"/>
        <v>39828</v>
      </c>
    </row>
    <row r="4355" spans="1:8" x14ac:dyDescent="0.25">
      <c r="A4355" t="s">
        <v>41</v>
      </c>
      <c r="B4355" s="1">
        <v>39913</v>
      </c>
      <c r="C4355" s="3">
        <v>0.37986111111111115</v>
      </c>
      <c r="D4355">
        <v>423.27</v>
      </c>
      <c r="E4355">
        <v>1</v>
      </c>
      <c r="F4355" t="s">
        <v>52</v>
      </c>
      <c r="G4355">
        <f t="shared" ref="G4355:G4418" si="136">MONTH(B4355)</f>
        <v>4</v>
      </c>
      <c r="H4355" s="4">
        <f t="shared" ref="H4355:H4418" si="137">DATE(YEAR(B4355),MONTH(B4355),15)</f>
        <v>39918</v>
      </c>
    </row>
    <row r="4356" spans="1:8" x14ac:dyDescent="0.25">
      <c r="A4356" t="s">
        <v>41</v>
      </c>
      <c r="B4356" s="1">
        <v>39951</v>
      </c>
      <c r="C4356" s="3">
        <v>0</v>
      </c>
      <c r="D4356">
        <v>424.54</v>
      </c>
      <c r="E4356">
        <v>2</v>
      </c>
      <c r="F4356" t="s">
        <v>52</v>
      </c>
      <c r="G4356">
        <f t="shared" si="136"/>
        <v>5</v>
      </c>
      <c r="H4356" s="4">
        <f t="shared" si="137"/>
        <v>39948</v>
      </c>
    </row>
    <row r="4357" spans="1:8" x14ac:dyDescent="0.25">
      <c r="A4357" t="s">
        <v>41</v>
      </c>
      <c r="B4357" s="1">
        <v>40010</v>
      </c>
      <c r="C4357" s="3">
        <v>0</v>
      </c>
      <c r="D4357">
        <v>424.92</v>
      </c>
      <c r="E4357">
        <v>2</v>
      </c>
      <c r="F4357" t="s">
        <v>52</v>
      </c>
      <c r="G4357">
        <f t="shared" si="136"/>
        <v>7</v>
      </c>
      <c r="H4357" s="4">
        <f t="shared" si="137"/>
        <v>40009</v>
      </c>
    </row>
    <row r="4358" spans="1:8" x14ac:dyDescent="0.25">
      <c r="A4358" t="s">
        <v>41</v>
      </c>
      <c r="B4358" s="1">
        <v>40070</v>
      </c>
      <c r="C4358" s="3">
        <v>0</v>
      </c>
      <c r="D4358">
        <v>427.12</v>
      </c>
      <c r="E4358">
        <v>2</v>
      </c>
      <c r="F4358" t="s">
        <v>52</v>
      </c>
      <c r="G4358">
        <f t="shared" si="136"/>
        <v>9</v>
      </c>
      <c r="H4358" s="4">
        <f t="shared" si="137"/>
        <v>40071</v>
      </c>
    </row>
    <row r="4359" spans="1:8" x14ac:dyDescent="0.25">
      <c r="A4359" t="s">
        <v>41</v>
      </c>
      <c r="B4359" s="1">
        <v>40198</v>
      </c>
      <c r="C4359" s="3">
        <v>0</v>
      </c>
      <c r="D4359">
        <v>420.46</v>
      </c>
      <c r="E4359">
        <v>2</v>
      </c>
      <c r="F4359" t="s">
        <v>52</v>
      </c>
      <c r="G4359">
        <f t="shared" si="136"/>
        <v>1</v>
      </c>
      <c r="H4359" s="4">
        <f t="shared" si="137"/>
        <v>40193</v>
      </c>
    </row>
    <row r="4360" spans="1:8" x14ac:dyDescent="0.25">
      <c r="A4360" t="s">
        <v>41</v>
      </c>
      <c r="B4360" s="1">
        <v>40254</v>
      </c>
      <c r="C4360" s="3">
        <v>0</v>
      </c>
      <c r="D4360">
        <v>421.56</v>
      </c>
      <c r="E4360">
        <v>3</v>
      </c>
      <c r="F4360" t="s">
        <v>52</v>
      </c>
      <c r="G4360">
        <f t="shared" si="136"/>
        <v>3</v>
      </c>
      <c r="H4360" s="4">
        <f t="shared" si="137"/>
        <v>40252</v>
      </c>
    </row>
    <row r="4361" spans="1:8" x14ac:dyDescent="0.25">
      <c r="A4361" t="s">
        <v>41</v>
      </c>
      <c r="B4361" s="1">
        <v>40318</v>
      </c>
      <c r="C4361" s="3">
        <v>0</v>
      </c>
      <c r="D4361">
        <v>423.64</v>
      </c>
      <c r="E4361">
        <v>2</v>
      </c>
      <c r="F4361" t="s">
        <v>52</v>
      </c>
      <c r="G4361">
        <f t="shared" si="136"/>
        <v>5</v>
      </c>
      <c r="H4361" s="4">
        <f t="shared" si="137"/>
        <v>40313</v>
      </c>
    </row>
    <row r="4362" spans="1:8" x14ac:dyDescent="0.25">
      <c r="A4362" t="s">
        <v>41</v>
      </c>
      <c r="B4362" s="1">
        <v>40378</v>
      </c>
      <c r="C4362" s="3">
        <v>0</v>
      </c>
      <c r="D4362">
        <v>428.54</v>
      </c>
      <c r="E4362">
        <v>2</v>
      </c>
      <c r="F4362" t="s">
        <v>52</v>
      </c>
      <c r="G4362">
        <f t="shared" si="136"/>
        <v>7</v>
      </c>
      <c r="H4362" s="4">
        <f t="shared" si="137"/>
        <v>40374</v>
      </c>
    </row>
    <row r="4363" spans="1:8" x14ac:dyDescent="0.25">
      <c r="A4363" t="s">
        <v>41</v>
      </c>
      <c r="B4363" s="1">
        <v>40444</v>
      </c>
      <c r="C4363" s="3">
        <v>0</v>
      </c>
      <c r="D4363">
        <v>426.82</v>
      </c>
      <c r="E4363">
        <v>2</v>
      </c>
      <c r="F4363" t="s">
        <v>52</v>
      </c>
      <c r="G4363">
        <f t="shared" si="136"/>
        <v>9</v>
      </c>
      <c r="H4363" s="4">
        <f t="shared" si="137"/>
        <v>40436</v>
      </c>
    </row>
    <row r="4364" spans="1:8" x14ac:dyDescent="0.25">
      <c r="A4364" t="s">
        <v>41</v>
      </c>
      <c r="B4364" s="1">
        <v>40498</v>
      </c>
      <c r="C4364" s="3">
        <v>0</v>
      </c>
      <c r="D4364">
        <v>422.91</v>
      </c>
      <c r="E4364">
        <v>2</v>
      </c>
      <c r="F4364" t="s">
        <v>52</v>
      </c>
      <c r="G4364">
        <f t="shared" si="136"/>
        <v>11</v>
      </c>
      <c r="H4364" s="4">
        <f t="shared" si="137"/>
        <v>40497</v>
      </c>
    </row>
    <row r="4365" spans="1:8" x14ac:dyDescent="0.25">
      <c r="A4365" t="s">
        <v>41</v>
      </c>
      <c r="B4365" s="1">
        <v>40561</v>
      </c>
      <c r="C4365" s="3">
        <v>0</v>
      </c>
      <c r="D4365">
        <v>421.15</v>
      </c>
      <c r="E4365">
        <v>2</v>
      </c>
      <c r="F4365" t="s">
        <v>52</v>
      </c>
      <c r="G4365">
        <f t="shared" si="136"/>
        <v>1</v>
      </c>
      <c r="H4365" s="4">
        <f t="shared" si="137"/>
        <v>40558</v>
      </c>
    </row>
    <row r="4366" spans="1:8" x14ac:dyDescent="0.25">
      <c r="A4366" t="s">
        <v>41</v>
      </c>
      <c r="B4366" s="1">
        <v>40618</v>
      </c>
      <c r="C4366" s="3">
        <v>0</v>
      </c>
      <c r="D4366">
        <v>421.71</v>
      </c>
      <c r="E4366">
        <v>3</v>
      </c>
      <c r="F4366" t="s">
        <v>52</v>
      </c>
      <c r="G4366">
        <f t="shared" si="136"/>
        <v>3</v>
      </c>
      <c r="H4366" s="4">
        <f t="shared" si="137"/>
        <v>40617</v>
      </c>
    </row>
    <row r="4367" spans="1:8" x14ac:dyDescent="0.25">
      <c r="A4367" t="s">
        <v>41</v>
      </c>
      <c r="B4367" s="1">
        <v>40667</v>
      </c>
      <c r="C4367" s="3">
        <v>0</v>
      </c>
      <c r="D4367">
        <v>423.07</v>
      </c>
      <c r="E4367">
        <v>2</v>
      </c>
      <c r="F4367" t="s">
        <v>52</v>
      </c>
      <c r="G4367">
        <f t="shared" si="136"/>
        <v>5</v>
      </c>
      <c r="H4367" s="4">
        <f t="shared" si="137"/>
        <v>40678</v>
      </c>
    </row>
    <row r="4368" spans="1:8" x14ac:dyDescent="0.25">
      <c r="A4368" t="s">
        <v>41</v>
      </c>
      <c r="B4368" s="1">
        <v>40742</v>
      </c>
      <c r="C4368" s="3">
        <v>0</v>
      </c>
      <c r="D4368">
        <v>428.42</v>
      </c>
      <c r="E4368">
        <v>2</v>
      </c>
      <c r="F4368" t="s">
        <v>52</v>
      </c>
      <c r="G4368">
        <f t="shared" si="136"/>
        <v>7</v>
      </c>
      <c r="H4368" s="4">
        <f t="shared" si="137"/>
        <v>40739</v>
      </c>
    </row>
    <row r="4369" spans="1:8" x14ac:dyDescent="0.25">
      <c r="A4369" t="s">
        <v>41</v>
      </c>
      <c r="B4369" s="1">
        <v>40801</v>
      </c>
      <c r="C4369" s="3">
        <v>0</v>
      </c>
      <c r="D4369">
        <v>427.03</v>
      </c>
      <c r="E4369">
        <v>2</v>
      </c>
      <c r="F4369" t="s">
        <v>52</v>
      </c>
      <c r="G4369">
        <f t="shared" si="136"/>
        <v>9</v>
      </c>
      <c r="H4369" s="4">
        <f t="shared" si="137"/>
        <v>40801</v>
      </c>
    </row>
    <row r="4370" spans="1:8" x14ac:dyDescent="0.25">
      <c r="A4370" t="s">
        <v>41</v>
      </c>
      <c r="B4370" s="1">
        <v>40889</v>
      </c>
      <c r="C4370" s="3">
        <v>0.47222222222222227</v>
      </c>
      <c r="D4370">
        <v>421.62</v>
      </c>
      <c r="E4370">
        <v>1</v>
      </c>
      <c r="F4370" t="s">
        <v>52</v>
      </c>
      <c r="G4370">
        <f t="shared" si="136"/>
        <v>12</v>
      </c>
      <c r="H4370" s="4">
        <f t="shared" si="137"/>
        <v>40892</v>
      </c>
    </row>
    <row r="4371" spans="1:8" x14ac:dyDescent="0.25">
      <c r="A4371" t="s">
        <v>41</v>
      </c>
      <c r="B4371" s="1">
        <v>40925</v>
      </c>
      <c r="C4371" s="3">
        <v>0.48749999999999999</v>
      </c>
      <c r="D4371">
        <v>421.14</v>
      </c>
      <c r="E4371">
        <v>1</v>
      </c>
      <c r="F4371" t="s">
        <v>52</v>
      </c>
      <c r="G4371">
        <f t="shared" si="136"/>
        <v>1</v>
      </c>
      <c r="H4371" s="4">
        <f t="shared" si="137"/>
        <v>40923</v>
      </c>
    </row>
    <row r="4372" spans="1:8" x14ac:dyDescent="0.25">
      <c r="A4372" t="s">
        <v>41</v>
      </c>
      <c r="B4372" s="1">
        <v>40987</v>
      </c>
      <c r="C4372" s="3">
        <v>0.44444444444444442</v>
      </c>
      <c r="D4372">
        <v>421.64</v>
      </c>
      <c r="E4372">
        <v>2</v>
      </c>
      <c r="F4372" t="s">
        <v>52</v>
      </c>
      <c r="G4372">
        <f t="shared" si="136"/>
        <v>3</v>
      </c>
      <c r="H4372" s="4">
        <f t="shared" si="137"/>
        <v>40983</v>
      </c>
    </row>
    <row r="4373" spans="1:8" x14ac:dyDescent="0.25">
      <c r="A4373" t="s">
        <v>41</v>
      </c>
      <c r="B4373" s="1">
        <v>41045</v>
      </c>
      <c r="C4373" s="3">
        <v>0</v>
      </c>
      <c r="D4373">
        <v>424.91</v>
      </c>
      <c r="E4373">
        <v>1</v>
      </c>
      <c r="F4373" t="s">
        <v>52</v>
      </c>
      <c r="G4373">
        <f t="shared" si="136"/>
        <v>5</v>
      </c>
      <c r="H4373" s="4">
        <f t="shared" si="137"/>
        <v>41044</v>
      </c>
    </row>
    <row r="4374" spans="1:8" x14ac:dyDescent="0.25">
      <c r="A4374" t="s">
        <v>41</v>
      </c>
      <c r="B4374" s="1">
        <v>41107</v>
      </c>
      <c r="C4374" s="3">
        <v>0</v>
      </c>
      <c r="D4374">
        <v>429.77</v>
      </c>
      <c r="E4374">
        <v>1</v>
      </c>
      <c r="F4374" t="s">
        <v>52</v>
      </c>
      <c r="G4374">
        <f t="shared" si="136"/>
        <v>7</v>
      </c>
      <c r="H4374" s="4">
        <f t="shared" si="137"/>
        <v>41105</v>
      </c>
    </row>
    <row r="4375" spans="1:8" x14ac:dyDescent="0.25">
      <c r="A4375" t="s">
        <v>41</v>
      </c>
      <c r="B4375" s="1">
        <v>41178</v>
      </c>
      <c r="C4375" s="3">
        <v>0</v>
      </c>
      <c r="D4375">
        <v>426.22</v>
      </c>
      <c r="E4375">
        <v>1</v>
      </c>
      <c r="F4375" t="s">
        <v>52</v>
      </c>
      <c r="G4375">
        <f t="shared" si="136"/>
        <v>9</v>
      </c>
      <c r="H4375" s="4">
        <f t="shared" si="137"/>
        <v>41167</v>
      </c>
    </row>
    <row r="4376" spans="1:8" x14ac:dyDescent="0.25">
      <c r="A4376" t="s">
        <v>41</v>
      </c>
      <c r="B4376" s="1">
        <v>41239</v>
      </c>
      <c r="C4376" s="3">
        <v>0</v>
      </c>
      <c r="D4376">
        <v>422.07</v>
      </c>
      <c r="E4376">
        <v>1</v>
      </c>
      <c r="F4376" t="s">
        <v>52</v>
      </c>
      <c r="G4376">
        <f t="shared" si="136"/>
        <v>11</v>
      </c>
      <c r="H4376" s="4">
        <f t="shared" si="137"/>
        <v>41228</v>
      </c>
    </row>
    <row r="4377" spans="1:8" x14ac:dyDescent="0.25">
      <c r="A4377" t="s">
        <v>41</v>
      </c>
      <c r="B4377" s="1">
        <v>41298</v>
      </c>
      <c r="C4377" s="3">
        <v>0</v>
      </c>
      <c r="D4377">
        <v>420.87</v>
      </c>
      <c r="E4377">
        <v>1</v>
      </c>
      <c r="F4377" t="s">
        <v>52</v>
      </c>
      <c r="G4377">
        <f t="shared" si="136"/>
        <v>1</v>
      </c>
      <c r="H4377" s="4">
        <f t="shared" si="137"/>
        <v>41289</v>
      </c>
    </row>
    <row r="4378" spans="1:8" x14ac:dyDescent="0.25">
      <c r="A4378" t="s">
        <v>41</v>
      </c>
      <c r="B4378" s="1">
        <v>41358</v>
      </c>
      <c r="C4378" s="3">
        <v>0</v>
      </c>
      <c r="D4378">
        <v>421.95</v>
      </c>
      <c r="E4378">
        <v>2</v>
      </c>
      <c r="F4378" t="s">
        <v>52</v>
      </c>
      <c r="G4378">
        <f t="shared" si="136"/>
        <v>3</v>
      </c>
      <c r="H4378" s="4">
        <f t="shared" si="137"/>
        <v>41348</v>
      </c>
    </row>
    <row r="4379" spans="1:8" x14ac:dyDescent="0.25">
      <c r="A4379" t="s">
        <v>41</v>
      </c>
      <c r="B4379" s="1">
        <v>41366</v>
      </c>
      <c r="C4379" s="3">
        <v>0.44236111111111115</v>
      </c>
      <c r="D4379">
        <v>422.57</v>
      </c>
      <c r="E4379">
        <v>1</v>
      </c>
      <c r="F4379" t="s">
        <v>52</v>
      </c>
      <c r="G4379">
        <f t="shared" si="136"/>
        <v>4</v>
      </c>
      <c r="H4379" s="4">
        <f t="shared" si="137"/>
        <v>41379</v>
      </c>
    </row>
    <row r="4380" spans="1:8" x14ac:dyDescent="0.25">
      <c r="A4380" t="s">
        <v>41</v>
      </c>
      <c r="B4380" s="1">
        <v>41429</v>
      </c>
      <c r="C4380" s="3">
        <v>0.52847222222222223</v>
      </c>
      <c r="D4380">
        <v>426.22</v>
      </c>
      <c r="E4380">
        <v>1</v>
      </c>
      <c r="F4380" t="s">
        <v>52</v>
      </c>
      <c r="G4380">
        <f t="shared" si="136"/>
        <v>6</v>
      </c>
      <c r="H4380" s="4">
        <f t="shared" si="137"/>
        <v>41440</v>
      </c>
    </row>
    <row r="4381" spans="1:8" x14ac:dyDescent="0.25">
      <c r="A4381" t="s">
        <v>41</v>
      </c>
      <c r="B4381" s="1">
        <v>41484</v>
      </c>
      <c r="C4381" s="3">
        <v>0.55902777777777779</v>
      </c>
      <c r="D4381">
        <v>430.24</v>
      </c>
      <c r="E4381">
        <v>1</v>
      </c>
      <c r="F4381" t="s">
        <v>52</v>
      </c>
      <c r="G4381">
        <f t="shared" si="136"/>
        <v>7</v>
      </c>
      <c r="H4381" s="4">
        <f t="shared" si="137"/>
        <v>41470</v>
      </c>
    </row>
    <row r="4382" spans="1:8" x14ac:dyDescent="0.25">
      <c r="A4382" t="s">
        <v>41</v>
      </c>
      <c r="B4382" s="1">
        <v>41611</v>
      </c>
      <c r="C4382" s="3">
        <v>0.48958333333333331</v>
      </c>
      <c r="D4382">
        <v>423.87</v>
      </c>
      <c r="E4382">
        <v>1</v>
      </c>
      <c r="F4382" t="s">
        <v>52</v>
      </c>
      <c r="G4382">
        <f t="shared" si="136"/>
        <v>12</v>
      </c>
      <c r="H4382" s="4">
        <f t="shared" si="137"/>
        <v>41623</v>
      </c>
    </row>
    <row r="4383" spans="1:8" x14ac:dyDescent="0.25">
      <c r="A4383" t="s">
        <v>41</v>
      </c>
      <c r="B4383" s="1">
        <v>41662</v>
      </c>
      <c r="C4383" s="3">
        <v>0.47222222222222227</v>
      </c>
      <c r="D4383">
        <v>423.77</v>
      </c>
      <c r="E4383">
        <v>1</v>
      </c>
      <c r="F4383" t="s">
        <v>52</v>
      </c>
      <c r="G4383">
        <f t="shared" si="136"/>
        <v>1</v>
      </c>
      <c r="H4383" s="4">
        <f t="shared" si="137"/>
        <v>41654</v>
      </c>
    </row>
    <row r="4384" spans="1:8" x14ac:dyDescent="0.25">
      <c r="A4384" t="s">
        <v>41</v>
      </c>
      <c r="B4384" s="1">
        <v>41723</v>
      </c>
      <c r="C4384" s="3">
        <v>0.44236111111111115</v>
      </c>
      <c r="D4384">
        <v>424.77</v>
      </c>
      <c r="E4384">
        <v>2</v>
      </c>
      <c r="F4384" t="s">
        <v>52</v>
      </c>
      <c r="G4384">
        <f t="shared" si="136"/>
        <v>3</v>
      </c>
      <c r="H4384" s="4">
        <f t="shared" si="137"/>
        <v>41713</v>
      </c>
    </row>
    <row r="4385" spans="1:8" x14ac:dyDescent="0.25">
      <c r="A4385" t="s">
        <v>41</v>
      </c>
      <c r="B4385" s="1">
        <v>41732</v>
      </c>
      <c r="C4385" s="3">
        <v>0.68263888888888891</v>
      </c>
      <c r="D4385">
        <v>431.33</v>
      </c>
      <c r="E4385">
        <v>1</v>
      </c>
      <c r="F4385" t="s">
        <v>52</v>
      </c>
      <c r="G4385">
        <f t="shared" si="136"/>
        <v>4</v>
      </c>
      <c r="H4385" s="4">
        <f t="shared" si="137"/>
        <v>41744</v>
      </c>
    </row>
    <row r="4386" spans="1:8" x14ac:dyDescent="0.25">
      <c r="A4386" t="s">
        <v>41</v>
      </c>
      <c r="B4386" s="1">
        <v>41799</v>
      </c>
      <c r="C4386" s="3">
        <v>0.51458333333333328</v>
      </c>
      <c r="D4386">
        <v>430.08</v>
      </c>
      <c r="E4386">
        <v>1</v>
      </c>
      <c r="F4386" t="s">
        <v>52</v>
      </c>
      <c r="G4386">
        <f t="shared" si="136"/>
        <v>6</v>
      </c>
      <c r="H4386" s="4">
        <f t="shared" si="137"/>
        <v>41805</v>
      </c>
    </row>
    <row r="4387" spans="1:8" x14ac:dyDescent="0.25">
      <c r="A4387" t="s">
        <v>41</v>
      </c>
      <c r="B4387" s="1">
        <v>41849</v>
      </c>
      <c r="C4387" s="3">
        <v>1.8055555555555557E-2</v>
      </c>
      <c r="D4387">
        <v>432.85</v>
      </c>
      <c r="E4387">
        <v>1</v>
      </c>
      <c r="F4387" t="s">
        <v>52</v>
      </c>
      <c r="G4387">
        <f t="shared" si="136"/>
        <v>7</v>
      </c>
      <c r="H4387" s="4">
        <f t="shared" si="137"/>
        <v>41835</v>
      </c>
    </row>
    <row r="4388" spans="1:8" x14ac:dyDescent="0.25">
      <c r="A4388" t="s">
        <v>41</v>
      </c>
      <c r="B4388" s="1">
        <v>41920</v>
      </c>
      <c r="C4388" s="3">
        <v>0.50624999999999998</v>
      </c>
      <c r="D4388">
        <v>427.94</v>
      </c>
      <c r="E4388">
        <v>1</v>
      </c>
      <c r="F4388" t="s">
        <v>52</v>
      </c>
      <c r="G4388">
        <f t="shared" si="136"/>
        <v>10</v>
      </c>
      <c r="H4388" s="4">
        <f t="shared" si="137"/>
        <v>41927</v>
      </c>
    </row>
    <row r="4389" spans="1:8" x14ac:dyDescent="0.25">
      <c r="A4389" t="s">
        <v>41</v>
      </c>
      <c r="B4389" s="1">
        <v>41974</v>
      </c>
      <c r="C4389" s="3">
        <v>0.46388888888888885</v>
      </c>
      <c r="D4389">
        <v>423.87</v>
      </c>
      <c r="E4389">
        <v>1</v>
      </c>
      <c r="F4389" t="s">
        <v>52</v>
      </c>
      <c r="G4389">
        <f t="shared" si="136"/>
        <v>12</v>
      </c>
      <c r="H4389" s="4">
        <f t="shared" si="137"/>
        <v>41988</v>
      </c>
    </row>
    <row r="4390" spans="1:8" x14ac:dyDescent="0.25">
      <c r="A4390" t="s">
        <v>41</v>
      </c>
      <c r="B4390" s="1">
        <v>42103</v>
      </c>
      <c r="C4390" s="3">
        <v>0.32847222222222222</v>
      </c>
      <c r="D4390">
        <v>426.47</v>
      </c>
      <c r="E4390">
        <v>1</v>
      </c>
      <c r="F4390" t="s">
        <v>52</v>
      </c>
      <c r="G4390">
        <f t="shared" si="136"/>
        <v>4</v>
      </c>
      <c r="H4390" s="4">
        <f t="shared" si="137"/>
        <v>42109</v>
      </c>
    </row>
    <row r="4391" spans="1:8" x14ac:dyDescent="0.25">
      <c r="A4391" t="s">
        <v>41</v>
      </c>
      <c r="B4391" s="1">
        <v>42158</v>
      </c>
      <c r="C4391" s="3">
        <v>0.50069444444444444</v>
      </c>
      <c r="D4391">
        <v>428.44</v>
      </c>
      <c r="E4391">
        <v>1</v>
      </c>
      <c r="F4391" t="s">
        <v>52</v>
      </c>
      <c r="G4391">
        <f t="shared" si="136"/>
        <v>6</v>
      </c>
      <c r="H4391" s="4">
        <f t="shared" si="137"/>
        <v>42170</v>
      </c>
    </row>
    <row r="4392" spans="1:8" x14ac:dyDescent="0.25">
      <c r="A4392" t="s">
        <v>41</v>
      </c>
      <c r="B4392" s="1">
        <v>42212</v>
      </c>
      <c r="C4392" s="3">
        <v>0.39513888888888887</v>
      </c>
      <c r="D4392">
        <v>429.1</v>
      </c>
      <c r="E4392">
        <v>1</v>
      </c>
      <c r="F4392" t="s">
        <v>52</v>
      </c>
      <c r="G4392">
        <f t="shared" si="136"/>
        <v>7</v>
      </c>
      <c r="H4392" s="4">
        <f t="shared" si="137"/>
        <v>42200</v>
      </c>
    </row>
    <row r="4393" spans="1:8" x14ac:dyDescent="0.25">
      <c r="A4393" t="s">
        <v>41</v>
      </c>
      <c r="B4393" s="1">
        <v>42270</v>
      </c>
      <c r="C4393" s="3">
        <v>0.42430555555555555</v>
      </c>
      <c r="D4393">
        <v>429.29</v>
      </c>
      <c r="E4393">
        <v>1</v>
      </c>
      <c r="F4393" t="s">
        <v>52</v>
      </c>
      <c r="G4393">
        <f t="shared" si="136"/>
        <v>9</v>
      </c>
      <c r="H4393" s="4">
        <f t="shared" si="137"/>
        <v>42262</v>
      </c>
    </row>
    <row r="4394" spans="1:8" x14ac:dyDescent="0.25">
      <c r="A4394" t="s">
        <v>41</v>
      </c>
      <c r="B4394" s="1">
        <v>42395</v>
      </c>
      <c r="C4394" s="3">
        <v>0.4236111111111111</v>
      </c>
      <c r="D4394">
        <v>424.87</v>
      </c>
      <c r="E4394">
        <v>1</v>
      </c>
      <c r="F4394" t="s">
        <v>52</v>
      </c>
      <c r="G4394">
        <f t="shared" si="136"/>
        <v>1</v>
      </c>
      <c r="H4394" s="4">
        <f t="shared" si="137"/>
        <v>42384</v>
      </c>
    </row>
    <row r="4395" spans="1:8" x14ac:dyDescent="0.25">
      <c r="A4395" t="s">
        <v>41</v>
      </c>
      <c r="B4395" s="1">
        <v>42457</v>
      </c>
      <c r="C4395" s="3">
        <v>0.40625</v>
      </c>
      <c r="D4395">
        <v>424.51</v>
      </c>
      <c r="E4395">
        <v>1</v>
      </c>
      <c r="F4395" t="s">
        <v>52</v>
      </c>
      <c r="G4395">
        <f t="shared" si="136"/>
        <v>3</v>
      </c>
      <c r="H4395" s="4">
        <f t="shared" si="137"/>
        <v>42444</v>
      </c>
    </row>
    <row r="4396" spans="1:8" x14ac:dyDescent="0.25">
      <c r="A4396" t="s">
        <v>41</v>
      </c>
      <c r="B4396" s="1">
        <v>42467</v>
      </c>
      <c r="C4396" s="3">
        <v>0.53541666666666665</v>
      </c>
      <c r="D4396">
        <v>426.7</v>
      </c>
      <c r="E4396">
        <v>1</v>
      </c>
      <c r="F4396" t="s">
        <v>52</v>
      </c>
      <c r="G4396">
        <f t="shared" si="136"/>
        <v>4</v>
      </c>
      <c r="H4396" s="4">
        <f t="shared" si="137"/>
        <v>42475</v>
      </c>
    </row>
    <row r="4397" spans="1:8" x14ac:dyDescent="0.25">
      <c r="A4397" t="s">
        <v>41</v>
      </c>
      <c r="B4397" s="1">
        <v>42513</v>
      </c>
      <c r="C4397" s="3">
        <v>0.44791666666666669</v>
      </c>
      <c r="D4397">
        <v>429.87</v>
      </c>
      <c r="E4397">
        <v>1</v>
      </c>
      <c r="F4397" t="s">
        <v>52</v>
      </c>
      <c r="G4397">
        <f t="shared" si="136"/>
        <v>5</v>
      </c>
      <c r="H4397" s="4">
        <f t="shared" si="137"/>
        <v>42505</v>
      </c>
    </row>
    <row r="4398" spans="1:8" x14ac:dyDescent="0.25">
      <c r="A4398" t="s">
        <v>41</v>
      </c>
      <c r="B4398" s="1">
        <v>42579</v>
      </c>
      <c r="C4398" s="3">
        <v>0.4694444444444445</v>
      </c>
      <c r="D4398">
        <v>432.92</v>
      </c>
      <c r="E4398">
        <v>1</v>
      </c>
      <c r="F4398" t="s">
        <v>52</v>
      </c>
      <c r="G4398">
        <f t="shared" si="136"/>
        <v>7</v>
      </c>
      <c r="H4398" s="4">
        <f t="shared" si="137"/>
        <v>42566</v>
      </c>
    </row>
    <row r="4399" spans="1:8" x14ac:dyDescent="0.25">
      <c r="A4399" t="s">
        <v>41</v>
      </c>
      <c r="B4399" s="1">
        <v>42831</v>
      </c>
      <c r="C4399" s="3">
        <v>0.32013888888888892</v>
      </c>
      <c r="D4399">
        <v>427.2</v>
      </c>
      <c r="E4399">
        <v>1</v>
      </c>
      <c r="F4399" t="s">
        <v>52</v>
      </c>
      <c r="G4399">
        <f t="shared" si="136"/>
        <v>4</v>
      </c>
      <c r="H4399" s="4">
        <f t="shared" si="137"/>
        <v>42840</v>
      </c>
    </row>
    <row r="4400" spans="1:8" x14ac:dyDescent="0.25">
      <c r="A4400" t="s">
        <v>41</v>
      </c>
      <c r="B4400" s="1">
        <v>43193</v>
      </c>
      <c r="C4400" s="3">
        <v>0.48541666666666666</v>
      </c>
      <c r="D4400">
        <v>425.18</v>
      </c>
      <c r="E4400">
        <v>1</v>
      </c>
      <c r="F4400" t="s">
        <v>52</v>
      </c>
      <c r="G4400">
        <f t="shared" si="136"/>
        <v>4</v>
      </c>
      <c r="H4400" s="4">
        <f t="shared" si="137"/>
        <v>43205</v>
      </c>
    </row>
    <row r="4401" spans="1:8" x14ac:dyDescent="0.25">
      <c r="A4401" t="s">
        <v>41</v>
      </c>
      <c r="B4401" s="1">
        <v>43550</v>
      </c>
      <c r="C4401" s="3">
        <v>0</v>
      </c>
      <c r="D4401">
        <v>424.92</v>
      </c>
      <c r="E4401">
        <v>42</v>
      </c>
      <c r="F4401" t="s">
        <v>52</v>
      </c>
      <c r="G4401">
        <f t="shared" si="136"/>
        <v>3</v>
      </c>
      <c r="H4401" s="4">
        <f t="shared" si="137"/>
        <v>43539</v>
      </c>
    </row>
    <row r="4402" spans="1:8" x14ac:dyDescent="0.25">
      <c r="A4402" t="s">
        <v>41</v>
      </c>
      <c r="B4402" s="1">
        <v>43568</v>
      </c>
      <c r="C4402" s="3">
        <v>0</v>
      </c>
      <c r="D4402">
        <v>425.61</v>
      </c>
      <c r="E4402">
        <v>61</v>
      </c>
      <c r="F4402" t="s">
        <v>52</v>
      </c>
      <c r="G4402">
        <f t="shared" si="136"/>
        <v>4</v>
      </c>
      <c r="H4402" s="4">
        <f t="shared" si="137"/>
        <v>43570</v>
      </c>
    </row>
    <row r="4403" spans="1:8" x14ac:dyDescent="0.25">
      <c r="A4403" t="s">
        <v>41</v>
      </c>
      <c r="B4403" s="1">
        <v>43616</v>
      </c>
      <c r="C4403" s="3">
        <v>0.5</v>
      </c>
      <c r="D4403">
        <v>427.43</v>
      </c>
      <c r="E4403">
        <v>62</v>
      </c>
      <c r="F4403" t="s">
        <v>52</v>
      </c>
      <c r="G4403">
        <f t="shared" si="136"/>
        <v>5</v>
      </c>
      <c r="H4403" s="4">
        <f t="shared" si="137"/>
        <v>43600</v>
      </c>
    </row>
    <row r="4404" spans="1:8" x14ac:dyDescent="0.25">
      <c r="A4404" t="s">
        <v>41</v>
      </c>
      <c r="B4404" s="1">
        <v>43631</v>
      </c>
      <c r="C4404" s="3">
        <v>0</v>
      </c>
      <c r="D4404">
        <v>428.82</v>
      </c>
      <c r="E4404">
        <v>60</v>
      </c>
      <c r="F4404" t="s">
        <v>52</v>
      </c>
      <c r="G4404">
        <f t="shared" si="136"/>
        <v>6</v>
      </c>
      <c r="H4404" s="4">
        <f t="shared" si="137"/>
        <v>43631</v>
      </c>
    </row>
    <row r="4405" spans="1:8" x14ac:dyDescent="0.25">
      <c r="A4405" t="s">
        <v>41</v>
      </c>
      <c r="B4405" s="1">
        <v>43662</v>
      </c>
      <c r="C4405" s="3">
        <v>0</v>
      </c>
      <c r="D4405">
        <v>431.52</v>
      </c>
      <c r="E4405">
        <v>62</v>
      </c>
      <c r="F4405" t="s">
        <v>52</v>
      </c>
      <c r="G4405">
        <f t="shared" si="136"/>
        <v>7</v>
      </c>
      <c r="H4405" s="4">
        <f t="shared" si="137"/>
        <v>43661</v>
      </c>
    </row>
    <row r="4406" spans="1:8" x14ac:dyDescent="0.25">
      <c r="A4406" t="s">
        <v>41</v>
      </c>
      <c r="B4406" s="1">
        <v>43696</v>
      </c>
      <c r="C4406" s="3">
        <v>0</v>
      </c>
      <c r="D4406">
        <v>431.48</v>
      </c>
      <c r="E4406">
        <v>62</v>
      </c>
      <c r="F4406" t="s">
        <v>52</v>
      </c>
      <c r="G4406">
        <f t="shared" si="136"/>
        <v>8</v>
      </c>
      <c r="H4406" s="4">
        <f t="shared" si="137"/>
        <v>43692</v>
      </c>
    </row>
    <row r="4407" spans="1:8" x14ac:dyDescent="0.25">
      <c r="A4407" t="s">
        <v>41</v>
      </c>
      <c r="B4407" s="1">
        <v>43723</v>
      </c>
      <c r="C4407" s="3">
        <v>0</v>
      </c>
      <c r="D4407">
        <v>429.83</v>
      </c>
      <c r="E4407">
        <v>60</v>
      </c>
      <c r="F4407" t="s">
        <v>52</v>
      </c>
      <c r="G4407">
        <f t="shared" si="136"/>
        <v>9</v>
      </c>
      <c r="H4407" s="4">
        <f t="shared" si="137"/>
        <v>43723</v>
      </c>
    </row>
    <row r="4408" spans="1:8" x14ac:dyDescent="0.25">
      <c r="A4408" t="s">
        <v>41</v>
      </c>
      <c r="B4408" s="1">
        <v>43765</v>
      </c>
      <c r="C4408" s="3">
        <v>8.3333333333333329E-2</v>
      </c>
      <c r="D4408">
        <v>426.33</v>
      </c>
      <c r="E4408">
        <v>275</v>
      </c>
      <c r="F4408" t="s">
        <v>52</v>
      </c>
      <c r="G4408">
        <f t="shared" si="136"/>
        <v>10</v>
      </c>
      <c r="H4408" s="4">
        <f t="shared" si="137"/>
        <v>43753</v>
      </c>
    </row>
    <row r="4409" spans="1:8" x14ac:dyDescent="0.25">
      <c r="A4409" t="s">
        <v>41</v>
      </c>
      <c r="B4409" s="1">
        <v>43784</v>
      </c>
      <c r="C4409" s="3">
        <v>0.125</v>
      </c>
      <c r="D4409">
        <v>425.13</v>
      </c>
      <c r="E4409">
        <v>720</v>
      </c>
      <c r="F4409" t="s">
        <v>52</v>
      </c>
      <c r="G4409">
        <f t="shared" si="136"/>
        <v>11</v>
      </c>
      <c r="H4409" s="4">
        <f t="shared" si="137"/>
        <v>43784</v>
      </c>
    </row>
    <row r="4410" spans="1:8" x14ac:dyDescent="0.25">
      <c r="A4410" t="s">
        <v>41</v>
      </c>
      <c r="B4410" s="1">
        <v>43811</v>
      </c>
      <c r="C4410" s="3">
        <v>0.75</v>
      </c>
      <c r="D4410">
        <v>424.12</v>
      </c>
      <c r="E4410">
        <v>744</v>
      </c>
      <c r="F4410" t="s">
        <v>52</v>
      </c>
      <c r="G4410">
        <f t="shared" si="136"/>
        <v>12</v>
      </c>
      <c r="H4410" s="4">
        <f t="shared" si="137"/>
        <v>43814</v>
      </c>
    </row>
    <row r="4411" spans="1:8" x14ac:dyDescent="0.25">
      <c r="A4411" t="s">
        <v>41</v>
      </c>
      <c r="B4411" s="1">
        <v>43840</v>
      </c>
      <c r="C4411" s="3">
        <v>8.3333333333333329E-2</v>
      </c>
      <c r="D4411">
        <v>423.94</v>
      </c>
      <c r="E4411">
        <v>744</v>
      </c>
      <c r="F4411" t="s">
        <v>52</v>
      </c>
      <c r="G4411">
        <f t="shared" si="136"/>
        <v>1</v>
      </c>
      <c r="H4411" s="4">
        <f t="shared" si="137"/>
        <v>43845</v>
      </c>
    </row>
    <row r="4412" spans="1:8" x14ac:dyDescent="0.25">
      <c r="A4412" t="s">
        <v>41</v>
      </c>
      <c r="B4412" s="1">
        <v>43876</v>
      </c>
      <c r="C4412" s="3">
        <v>0.91666666666666663</v>
      </c>
      <c r="D4412">
        <v>424.23</v>
      </c>
      <c r="E4412">
        <v>696</v>
      </c>
      <c r="F4412" t="s">
        <v>52</v>
      </c>
      <c r="G4412">
        <f t="shared" si="136"/>
        <v>2</v>
      </c>
      <c r="H4412" s="4">
        <f t="shared" si="137"/>
        <v>43876</v>
      </c>
    </row>
    <row r="4413" spans="1:8" x14ac:dyDescent="0.25">
      <c r="A4413" t="s">
        <v>41</v>
      </c>
      <c r="B4413" s="1">
        <v>43900</v>
      </c>
      <c r="C4413" s="3">
        <v>0.54166666666666663</v>
      </c>
      <c r="D4413">
        <v>424.85</v>
      </c>
      <c r="E4413">
        <v>743</v>
      </c>
      <c r="F4413" t="s">
        <v>52</v>
      </c>
      <c r="G4413">
        <f t="shared" si="136"/>
        <v>3</v>
      </c>
      <c r="H4413" s="4">
        <f t="shared" si="137"/>
        <v>43905</v>
      </c>
    </row>
    <row r="4414" spans="1:8" x14ac:dyDescent="0.25">
      <c r="A4414" t="s">
        <v>41</v>
      </c>
      <c r="B4414" s="1">
        <v>43923</v>
      </c>
      <c r="C4414" s="3">
        <v>0.33333333333333331</v>
      </c>
      <c r="D4414">
        <v>425.36</v>
      </c>
      <c r="E4414">
        <v>230</v>
      </c>
      <c r="F4414" t="s">
        <v>52</v>
      </c>
      <c r="G4414">
        <f t="shared" si="136"/>
        <v>4</v>
      </c>
      <c r="H4414" s="4">
        <f t="shared" si="137"/>
        <v>43936</v>
      </c>
    </row>
    <row r="4415" spans="1:8" x14ac:dyDescent="0.25">
      <c r="A4415" t="s">
        <v>41</v>
      </c>
      <c r="B4415" s="1">
        <v>44293</v>
      </c>
      <c r="C4415" s="3">
        <v>0.7402777777777777</v>
      </c>
      <c r="D4415">
        <v>425.6</v>
      </c>
      <c r="E4415">
        <v>1</v>
      </c>
      <c r="F4415" t="s">
        <v>52</v>
      </c>
      <c r="G4415">
        <f t="shared" si="136"/>
        <v>4</v>
      </c>
      <c r="H4415" s="4">
        <f t="shared" si="137"/>
        <v>44301</v>
      </c>
    </row>
    <row r="4416" spans="1:8" x14ac:dyDescent="0.25">
      <c r="A4416" t="s">
        <v>40</v>
      </c>
      <c r="B4416" s="1">
        <v>29245</v>
      </c>
      <c r="C4416" s="3">
        <v>0</v>
      </c>
      <c r="D4416">
        <v>421.05</v>
      </c>
      <c r="E4416">
        <v>1</v>
      </c>
      <c r="F4416" t="s">
        <v>52</v>
      </c>
      <c r="G4416">
        <f t="shared" si="136"/>
        <v>1</v>
      </c>
      <c r="H4416" s="4">
        <f t="shared" si="137"/>
        <v>29235</v>
      </c>
    </row>
    <row r="4417" spans="1:8" x14ac:dyDescent="0.25">
      <c r="A4417" t="s">
        <v>40</v>
      </c>
      <c r="B4417" s="1">
        <v>29266</v>
      </c>
      <c r="C4417" s="3">
        <v>0</v>
      </c>
      <c r="D4417">
        <v>420.97</v>
      </c>
      <c r="E4417">
        <v>5</v>
      </c>
      <c r="F4417" t="s">
        <v>52</v>
      </c>
      <c r="G4417">
        <f t="shared" si="136"/>
        <v>2</v>
      </c>
      <c r="H4417" s="4">
        <f t="shared" si="137"/>
        <v>29266</v>
      </c>
    </row>
    <row r="4418" spans="1:8" x14ac:dyDescent="0.25">
      <c r="A4418" t="s">
        <v>40</v>
      </c>
      <c r="B4418" s="1">
        <v>29293</v>
      </c>
      <c r="C4418" s="3">
        <v>0</v>
      </c>
      <c r="D4418">
        <v>420.62</v>
      </c>
      <c r="E4418">
        <v>7</v>
      </c>
      <c r="F4418" t="s">
        <v>52</v>
      </c>
      <c r="G4418">
        <f t="shared" si="136"/>
        <v>3</v>
      </c>
      <c r="H4418" s="4">
        <f t="shared" si="137"/>
        <v>29295</v>
      </c>
    </row>
    <row r="4419" spans="1:8" x14ac:dyDescent="0.25">
      <c r="A4419" t="s">
        <v>40</v>
      </c>
      <c r="B4419" s="1">
        <v>29341</v>
      </c>
      <c r="C4419" s="3">
        <v>0</v>
      </c>
      <c r="D4419">
        <v>420.6</v>
      </c>
      <c r="E4419">
        <v>6</v>
      </c>
      <c r="F4419" t="s">
        <v>52</v>
      </c>
      <c r="G4419">
        <f t="shared" ref="G4419:G4482" si="138">MONTH(B4419)</f>
        <v>4</v>
      </c>
      <c r="H4419" s="4">
        <f t="shared" ref="H4419:H4482" si="139">DATE(YEAR(B4419),MONTH(B4419),15)</f>
        <v>29326</v>
      </c>
    </row>
    <row r="4420" spans="1:8" x14ac:dyDescent="0.25">
      <c r="A4420" t="s">
        <v>40</v>
      </c>
      <c r="B4420" s="1">
        <v>29346</v>
      </c>
      <c r="C4420" s="3">
        <v>0</v>
      </c>
      <c r="D4420">
        <v>420.69</v>
      </c>
      <c r="E4420">
        <v>6</v>
      </c>
      <c r="F4420" t="s">
        <v>52</v>
      </c>
      <c r="G4420">
        <f t="shared" si="138"/>
        <v>5</v>
      </c>
      <c r="H4420" s="4">
        <f t="shared" si="139"/>
        <v>29356</v>
      </c>
    </row>
    <row r="4421" spans="1:8" x14ac:dyDescent="0.25">
      <c r="A4421" t="s">
        <v>40</v>
      </c>
      <c r="B4421" s="1">
        <v>29392</v>
      </c>
      <c r="C4421" s="3">
        <v>0</v>
      </c>
      <c r="D4421">
        <v>421.04</v>
      </c>
      <c r="E4421">
        <v>6</v>
      </c>
      <c r="F4421" t="s">
        <v>52</v>
      </c>
      <c r="G4421">
        <f t="shared" si="138"/>
        <v>6</v>
      </c>
      <c r="H4421" s="4">
        <f t="shared" si="139"/>
        <v>29387</v>
      </c>
    </row>
    <row r="4422" spans="1:8" x14ac:dyDescent="0.25">
      <c r="A4422" t="s">
        <v>40</v>
      </c>
      <c r="B4422" s="1">
        <v>29417</v>
      </c>
      <c r="C4422" s="3">
        <v>0</v>
      </c>
      <c r="D4422">
        <v>421.57</v>
      </c>
      <c r="E4422">
        <v>6</v>
      </c>
      <c r="F4422" t="s">
        <v>52</v>
      </c>
      <c r="G4422">
        <f t="shared" si="138"/>
        <v>7</v>
      </c>
      <c r="H4422" s="4">
        <f t="shared" si="139"/>
        <v>29417</v>
      </c>
    </row>
    <row r="4423" spans="1:8" x14ac:dyDescent="0.25">
      <c r="A4423" t="s">
        <v>40</v>
      </c>
      <c r="B4423" s="1">
        <v>29448</v>
      </c>
      <c r="C4423" s="3">
        <v>0</v>
      </c>
      <c r="D4423">
        <v>422.23</v>
      </c>
      <c r="E4423">
        <v>7</v>
      </c>
      <c r="F4423" t="s">
        <v>52</v>
      </c>
      <c r="G4423">
        <f t="shared" si="138"/>
        <v>8</v>
      </c>
      <c r="H4423" s="4">
        <f t="shared" si="139"/>
        <v>29448</v>
      </c>
    </row>
    <row r="4424" spans="1:8" x14ac:dyDescent="0.25">
      <c r="A4424" t="s">
        <v>40</v>
      </c>
      <c r="B4424" s="1">
        <v>29473</v>
      </c>
      <c r="C4424" s="3">
        <v>0</v>
      </c>
      <c r="D4424">
        <v>422.59</v>
      </c>
      <c r="E4424">
        <v>7</v>
      </c>
      <c r="F4424" t="s">
        <v>52</v>
      </c>
      <c r="G4424">
        <f t="shared" si="138"/>
        <v>9</v>
      </c>
      <c r="H4424" s="4">
        <f t="shared" si="139"/>
        <v>29479</v>
      </c>
    </row>
    <row r="4425" spans="1:8" x14ac:dyDescent="0.25">
      <c r="A4425" t="s">
        <v>40</v>
      </c>
      <c r="B4425" s="1">
        <v>29499</v>
      </c>
      <c r="C4425" s="3">
        <v>0</v>
      </c>
      <c r="D4425">
        <v>422.79</v>
      </c>
      <c r="E4425">
        <v>7</v>
      </c>
      <c r="F4425" t="s">
        <v>52</v>
      </c>
      <c r="G4425">
        <f t="shared" si="138"/>
        <v>10</v>
      </c>
      <c r="H4425" s="4">
        <f t="shared" si="139"/>
        <v>29509</v>
      </c>
    </row>
    <row r="4426" spans="1:8" x14ac:dyDescent="0.25">
      <c r="A4426" t="s">
        <v>40</v>
      </c>
      <c r="B4426" s="1">
        <v>29545</v>
      </c>
      <c r="C4426" s="3">
        <v>0</v>
      </c>
      <c r="D4426">
        <v>422.69</v>
      </c>
      <c r="E4426">
        <v>6</v>
      </c>
      <c r="F4426" t="s">
        <v>52</v>
      </c>
      <c r="G4426">
        <f t="shared" si="138"/>
        <v>11</v>
      </c>
      <c r="H4426" s="4">
        <f t="shared" si="139"/>
        <v>29540</v>
      </c>
    </row>
    <row r="4427" spans="1:8" x14ac:dyDescent="0.25">
      <c r="A4427" t="s">
        <v>40</v>
      </c>
      <c r="B4427" s="1">
        <v>29575</v>
      </c>
      <c r="C4427" s="3">
        <v>0</v>
      </c>
      <c r="D4427">
        <v>422.35</v>
      </c>
      <c r="E4427">
        <v>6</v>
      </c>
      <c r="F4427" t="s">
        <v>52</v>
      </c>
      <c r="G4427">
        <f t="shared" si="138"/>
        <v>12</v>
      </c>
      <c r="H4427" s="4">
        <f t="shared" si="139"/>
        <v>29570</v>
      </c>
    </row>
    <row r="4428" spans="1:8" x14ac:dyDescent="0.25">
      <c r="A4428" t="s">
        <v>40</v>
      </c>
      <c r="B4428" s="1">
        <v>29606</v>
      </c>
      <c r="C4428" s="3">
        <v>0</v>
      </c>
      <c r="D4428">
        <v>422.13</v>
      </c>
      <c r="E4428">
        <v>6</v>
      </c>
      <c r="F4428" t="s">
        <v>52</v>
      </c>
      <c r="G4428">
        <f t="shared" si="138"/>
        <v>1</v>
      </c>
      <c r="H4428" s="4">
        <f t="shared" si="139"/>
        <v>29601</v>
      </c>
    </row>
    <row r="4429" spans="1:8" x14ac:dyDescent="0.25">
      <c r="A4429" t="s">
        <v>40</v>
      </c>
      <c r="B4429" s="1">
        <v>29645</v>
      </c>
      <c r="C4429" s="3">
        <v>0</v>
      </c>
      <c r="D4429">
        <v>421.82</v>
      </c>
      <c r="E4429">
        <v>4</v>
      </c>
      <c r="F4429" t="s">
        <v>52</v>
      </c>
      <c r="G4429">
        <f t="shared" si="138"/>
        <v>2</v>
      </c>
      <c r="H4429" s="4">
        <f t="shared" si="139"/>
        <v>29632</v>
      </c>
    </row>
    <row r="4430" spans="1:8" x14ac:dyDescent="0.25">
      <c r="A4430" t="s">
        <v>40</v>
      </c>
      <c r="B4430" s="1">
        <v>29676</v>
      </c>
      <c r="C4430" s="3">
        <v>0</v>
      </c>
      <c r="D4430">
        <v>421.71</v>
      </c>
      <c r="E4430">
        <v>6</v>
      </c>
      <c r="F4430" t="s">
        <v>52</v>
      </c>
      <c r="G4430">
        <f t="shared" si="138"/>
        <v>3</v>
      </c>
      <c r="H4430" s="4">
        <f t="shared" si="139"/>
        <v>29660</v>
      </c>
    </row>
    <row r="4431" spans="1:8" x14ac:dyDescent="0.25">
      <c r="A4431" t="s">
        <v>40</v>
      </c>
      <c r="B4431" s="1">
        <v>29686</v>
      </c>
      <c r="C4431" s="3">
        <v>0</v>
      </c>
      <c r="D4431">
        <v>421.64</v>
      </c>
      <c r="E4431">
        <v>6</v>
      </c>
      <c r="F4431" t="s">
        <v>52</v>
      </c>
      <c r="G4431">
        <f t="shared" si="138"/>
        <v>4</v>
      </c>
      <c r="H4431" s="4">
        <f t="shared" si="139"/>
        <v>29691</v>
      </c>
    </row>
    <row r="4432" spans="1:8" x14ac:dyDescent="0.25">
      <c r="A4432" t="s">
        <v>40</v>
      </c>
      <c r="B4432" s="1">
        <v>29726</v>
      </c>
      <c r="C4432" s="3">
        <v>0</v>
      </c>
      <c r="D4432">
        <v>421.6</v>
      </c>
      <c r="E4432">
        <v>7</v>
      </c>
      <c r="F4432" t="s">
        <v>52</v>
      </c>
      <c r="G4432">
        <f t="shared" si="138"/>
        <v>5</v>
      </c>
      <c r="H4432" s="4">
        <f t="shared" si="139"/>
        <v>29721</v>
      </c>
    </row>
    <row r="4433" spans="1:8" x14ac:dyDescent="0.25">
      <c r="A4433" t="s">
        <v>40</v>
      </c>
      <c r="B4433" s="1">
        <v>29757</v>
      </c>
      <c r="C4433" s="3">
        <v>0</v>
      </c>
      <c r="D4433">
        <v>422.1</v>
      </c>
      <c r="E4433">
        <v>6</v>
      </c>
      <c r="F4433" t="s">
        <v>52</v>
      </c>
      <c r="G4433">
        <f t="shared" si="138"/>
        <v>6</v>
      </c>
      <c r="H4433" s="4">
        <f t="shared" si="139"/>
        <v>29752</v>
      </c>
    </row>
    <row r="4434" spans="1:8" x14ac:dyDescent="0.25">
      <c r="A4434" t="s">
        <v>40</v>
      </c>
      <c r="B4434" s="1">
        <v>29782</v>
      </c>
      <c r="C4434" s="3">
        <v>0</v>
      </c>
      <c r="D4434">
        <v>422.77</v>
      </c>
      <c r="E4434">
        <v>6</v>
      </c>
      <c r="F4434" t="s">
        <v>52</v>
      </c>
      <c r="G4434">
        <f t="shared" si="138"/>
        <v>7</v>
      </c>
      <c r="H4434" s="4">
        <f t="shared" si="139"/>
        <v>29782</v>
      </c>
    </row>
    <row r="4435" spans="1:8" x14ac:dyDescent="0.25">
      <c r="A4435" t="s">
        <v>40</v>
      </c>
      <c r="B4435" s="1">
        <v>29813</v>
      </c>
      <c r="C4435" s="3">
        <v>0</v>
      </c>
      <c r="D4435">
        <v>423.43</v>
      </c>
      <c r="E4435">
        <v>6</v>
      </c>
      <c r="F4435" t="s">
        <v>52</v>
      </c>
      <c r="G4435">
        <f t="shared" si="138"/>
        <v>8</v>
      </c>
      <c r="H4435" s="4">
        <f t="shared" si="139"/>
        <v>29813</v>
      </c>
    </row>
    <row r="4436" spans="1:8" x14ac:dyDescent="0.25">
      <c r="A4436" t="s">
        <v>40</v>
      </c>
      <c r="B4436" s="1">
        <v>29849</v>
      </c>
      <c r="C4436" s="3">
        <v>0</v>
      </c>
      <c r="D4436">
        <v>424</v>
      </c>
      <c r="E4436">
        <v>7</v>
      </c>
      <c r="F4436" t="s">
        <v>52</v>
      </c>
      <c r="G4436">
        <f t="shared" si="138"/>
        <v>9</v>
      </c>
      <c r="H4436" s="4">
        <f t="shared" si="139"/>
        <v>29844</v>
      </c>
    </row>
    <row r="4437" spans="1:8" x14ac:dyDescent="0.25">
      <c r="A4437" t="s">
        <v>40</v>
      </c>
      <c r="B4437" s="1">
        <v>29864</v>
      </c>
      <c r="C4437" s="3">
        <v>0</v>
      </c>
      <c r="D4437">
        <v>424.16</v>
      </c>
      <c r="E4437">
        <v>6</v>
      </c>
      <c r="F4437" t="s">
        <v>52</v>
      </c>
      <c r="G4437">
        <f t="shared" si="138"/>
        <v>10</v>
      </c>
      <c r="H4437" s="4">
        <f t="shared" si="139"/>
        <v>29874</v>
      </c>
    </row>
    <row r="4438" spans="1:8" x14ac:dyDescent="0.25">
      <c r="A4438" t="s">
        <v>40</v>
      </c>
      <c r="B4438" s="1">
        <v>29905</v>
      </c>
      <c r="C4438" s="3">
        <v>0</v>
      </c>
      <c r="D4438">
        <v>424.07</v>
      </c>
      <c r="E4438">
        <v>7</v>
      </c>
      <c r="F4438" t="s">
        <v>52</v>
      </c>
      <c r="G4438">
        <f t="shared" si="138"/>
        <v>11</v>
      </c>
      <c r="H4438" s="4">
        <f t="shared" si="139"/>
        <v>29905</v>
      </c>
    </row>
    <row r="4439" spans="1:8" x14ac:dyDescent="0.25">
      <c r="A4439" t="s">
        <v>40</v>
      </c>
      <c r="B4439" s="1">
        <v>29945</v>
      </c>
      <c r="C4439" s="3">
        <v>0</v>
      </c>
      <c r="D4439">
        <v>423.83</v>
      </c>
      <c r="E4439">
        <v>6</v>
      </c>
      <c r="F4439" t="s">
        <v>52</v>
      </c>
      <c r="G4439">
        <f t="shared" si="138"/>
        <v>12</v>
      </c>
      <c r="H4439" s="4">
        <f t="shared" si="139"/>
        <v>29935</v>
      </c>
    </row>
    <row r="4440" spans="1:8" x14ac:dyDescent="0.25">
      <c r="A4440" t="s">
        <v>40</v>
      </c>
      <c r="B4440" s="1">
        <v>29975</v>
      </c>
      <c r="C4440" s="3">
        <v>0</v>
      </c>
      <c r="D4440">
        <v>423.56</v>
      </c>
      <c r="E4440">
        <v>6</v>
      </c>
      <c r="F4440" t="s">
        <v>52</v>
      </c>
      <c r="G4440">
        <f t="shared" si="138"/>
        <v>1</v>
      </c>
      <c r="H4440" s="4">
        <f t="shared" si="139"/>
        <v>29966</v>
      </c>
    </row>
    <row r="4441" spans="1:8" x14ac:dyDescent="0.25">
      <c r="A4441" t="s">
        <v>40</v>
      </c>
      <c r="B4441" s="1">
        <v>29987</v>
      </c>
      <c r="C4441" s="3">
        <v>0</v>
      </c>
      <c r="D4441">
        <v>423.5</v>
      </c>
      <c r="E4441">
        <v>1</v>
      </c>
      <c r="F4441" t="s">
        <v>52</v>
      </c>
      <c r="G4441">
        <f t="shared" si="138"/>
        <v>2</v>
      </c>
      <c r="H4441" s="4">
        <f t="shared" si="139"/>
        <v>29997</v>
      </c>
    </row>
    <row r="4442" spans="1:8" x14ac:dyDescent="0.25">
      <c r="A4442" t="s">
        <v>40</v>
      </c>
      <c r="B4442" s="1">
        <v>30041</v>
      </c>
      <c r="C4442" s="3">
        <v>0</v>
      </c>
      <c r="D4442">
        <v>423.12</v>
      </c>
      <c r="E4442">
        <v>2</v>
      </c>
      <c r="F4442" t="s">
        <v>52</v>
      </c>
      <c r="G4442">
        <f t="shared" si="138"/>
        <v>3</v>
      </c>
      <c r="H4442" s="4">
        <f t="shared" si="139"/>
        <v>30025</v>
      </c>
    </row>
    <row r="4443" spans="1:8" x14ac:dyDescent="0.25">
      <c r="A4443" t="s">
        <v>40</v>
      </c>
      <c r="B4443" s="1">
        <v>30056</v>
      </c>
      <c r="C4443" s="3">
        <v>0</v>
      </c>
      <c r="D4443">
        <v>423.05</v>
      </c>
      <c r="E4443">
        <v>6</v>
      </c>
      <c r="F4443" t="s">
        <v>52</v>
      </c>
      <c r="G4443">
        <f t="shared" si="138"/>
        <v>4</v>
      </c>
      <c r="H4443" s="4">
        <f t="shared" si="139"/>
        <v>30056</v>
      </c>
    </row>
    <row r="4444" spans="1:8" x14ac:dyDescent="0.25">
      <c r="A4444" t="s">
        <v>40</v>
      </c>
      <c r="B4444" s="1">
        <v>30086</v>
      </c>
      <c r="C4444" s="3">
        <v>0</v>
      </c>
      <c r="D4444">
        <v>422.96</v>
      </c>
      <c r="E4444">
        <v>7</v>
      </c>
      <c r="F4444" t="s">
        <v>52</v>
      </c>
      <c r="G4444">
        <f t="shared" si="138"/>
        <v>5</v>
      </c>
      <c r="H4444" s="4">
        <f t="shared" si="139"/>
        <v>30086</v>
      </c>
    </row>
    <row r="4445" spans="1:8" x14ac:dyDescent="0.25">
      <c r="A4445" t="s">
        <v>40</v>
      </c>
      <c r="B4445" s="1">
        <v>30112</v>
      </c>
      <c r="C4445" s="3">
        <v>0</v>
      </c>
      <c r="D4445">
        <v>423.18</v>
      </c>
      <c r="E4445">
        <v>6</v>
      </c>
      <c r="F4445" t="s">
        <v>52</v>
      </c>
      <c r="G4445">
        <f t="shared" si="138"/>
        <v>6</v>
      </c>
      <c r="H4445" s="4">
        <f t="shared" si="139"/>
        <v>30117</v>
      </c>
    </row>
    <row r="4446" spans="1:8" x14ac:dyDescent="0.25">
      <c r="A4446" t="s">
        <v>40</v>
      </c>
      <c r="B4446" s="1">
        <v>30147</v>
      </c>
      <c r="C4446" s="3">
        <v>0</v>
      </c>
      <c r="D4446">
        <v>423.73</v>
      </c>
      <c r="E4446">
        <v>6</v>
      </c>
      <c r="F4446" t="s">
        <v>52</v>
      </c>
      <c r="G4446">
        <f t="shared" si="138"/>
        <v>7</v>
      </c>
      <c r="H4446" s="4">
        <f t="shared" si="139"/>
        <v>30147</v>
      </c>
    </row>
    <row r="4447" spans="1:8" x14ac:dyDescent="0.25">
      <c r="A4447" t="s">
        <v>40</v>
      </c>
      <c r="B4447" s="1">
        <v>30178</v>
      </c>
      <c r="C4447" s="3">
        <v>0</v>
      </c>
      <c r="D4447">
        <v>424.3</v>
      </c>
      <c r="E4447">
        <v>6</v>
      </c>
      <c r="F4447" t="s">
        <v>52</v>
      </c>
      <c r="G4447">
        <f t="shared" si="138"/>
        <v>8</v>
      </c>
      <c r="H4447" s="4">
        <f t="shared" si="139"/>
        <v>30178</v>
      </c>
    </row>
    <row r="4448" spans="1:8" x14ac:dyDescent="0.25">
      <c r="A4448" t="s">
        <v>40</v>
      </c>
      <c r="B4448" s="1">
        <v>30209</v>
      </c>
      <c r="C4448" s="3">
        <v>0</v>
      </c>
      <c r="D4448">
        <v>424.54</v>
      </c>
      <c r="E4448">
        <v>7</v>
      </c>
      <c r="F4448" t="s">
        <v>52</v>
      </c>
      <c r="G4448">
        <f t="shared" si="138"/>
        <v>9</v>
      </c>
      <c r="H4448" s="4">
        <f t="shared" si="139"/>
        <v>30209</v>
      </c>
    </row>
    <row r="4449" spans="1:8" x14ac:dyDescent="0.25">
      <c r="A4449" t="s">
        <v>40</v>
      </c>
      <c r="B4449" s="1">
        <v>30244</v>
      </c>
      <c r="C4449" s="3">
        <v>0</v>
      </c>
      <c r="D4449">
        <v>424.47</v>
      </c>
      <c r="E4449">
        <v>6</v>
      </c>
      <c r="F4449" t="s">
        <v>52</v>
      </c>
      <c r="G4449">
        <f t="shared" si="138"/>
        <v>10</v>
      </c>
      <c r="H4449" s="4">
        <f t="shared" si="139"/>
        <v>30239</v>
      </c>
    </row>
    <row r="4450" spans="1:8" x14ac:dyDescent="0.25">
      <c r="A4450" t="s">
        <v>40</v>
      </c>
      <c r="B4450" s="1">
        <v>30280</v>
      </c>
      <c r="C4450" s="3">
        <v>0</v>
      </c>
      <c r="D4450">
        <v>423.94</v>
      </c>
      <c r="E4450">
        <v>6</v>
      </c>
      <c r="F4450" t="s">
        <v>52</v>
      </c>
      <c r="G4450">
        <f t="shared" si="138"/>
        <v>11</v>
      </c>
      <c r="H4450" s="4">
        <f t="shared" si="139"/>
        <v>30270</v>
      </c>
    </row>
    <row r="4451" spans="1:8" x14ac:dyDescent="0.25">
      <c r="A4451" t="s">
        <v>40</v>
      </c>
      <c r="B4451" s="1">
        <v>30300</v>
      </c>
      <c r="C4451" s="3">
        <v>0</v>
      </c>
      <c r="D4451">
        <v>423.49</v>
      </c>
      <c r="E4451">
        <v>6</v>
      </c>
      <c r="F4451" t="s">
        <v>52</v>
      </c>
      <c r="G4451">
        <f t="shared" si="138"/>
        <v>12</v>
      </c>
      <c r="H4451" s="4">
        <f t="shared" si="139"/>
        <v>30300</v>
      </c>
    </row>
    <row r="4452" spans="1:8" x14ac:dyDescent="0.25">
      <c r="A4452" t="s">
        <v>40</v>
      </c>
      <c r="B4452" s="1">
        <v>30336</v>
      </c>
      <c r="C4452" s="3">
        <v>0</v>
      </c>
      <c r="D4452">
        <v>423.1</v>
      </c>
      <c r="E4452">
        <v>4</v>
      </c>
      <c r="F4452" t="s">
        <v>52</v>
      </c>
      <c r="G4452">
        <f t="shared" si="138"/>
        <v>1</v>
      </c>
      <c r="H4452" s="4">
        <f t="shared" si="139"/>
        <v>30331</v>
      </c>
    </row>
    <row r="4453" spans="1:8" x14ac:dyDescent="0.25">
      <c r="A4453" t="s">
        <v>40</v>
      </c>
      <c r="B4453" s="1">
        <v>30357</v>
      </c>
      <c r="C4453" s="3">
        <v>0</v>
      </c>
      <c r="D4453">
        <v>422.97</v>
      </c>
      <c r="E4453">
        <v>6</v>
      </c>
      <c r="F4453" t="s">
        <v>52</v>
      </c>
      <c r="G4453">
        <f t="shared" si="138"/>
        <v>2</v>
      </c>
      <c r="H4453" s="4">
        <f t="shared" si="139"/>
        <v>30362</v>
      </c>
    </row>
    <row r="4454" spans="1:8" x14ac:dyDescent="0.25">
      <c r="A4454" t="s">
        <v>40</v>
      </c>
      <c r="B4454" s="1">
        <v>30395</v>
      </c>
      <c r="C4454" s="3">
        <v>0</v>
      </c>
      <c r="D4454">
        <v>422.57</v>
      </c>
      <c r="E4454">
        <v>6</v>
      </c>
      <c r="F4454" t="s">
        <v>52</v>
      </c>
      <c r="G4454">
        <f t="shared" si="138"/>
        <v>3</v>
      </c>
      <c r="H4454" s="4">
        <f t="shared" si="139"/>
        <v>30390</v>
      </c>
    </row>
    <row r="4455" spans="1:8" x14ac:dyDescent="0.25">
      <c r="A4455" t="s">
        <v>40</v>
      </c>
      <c r="B4455" s="1">
        <v>30417</v>
      </c>
      <c r="C4455" s="3">
        <v>0</v>
      </c>
      <c r="D4455">
        <v>422.3</v>
      </c>
      <c r="E4455">
        <v>7</v>
      </c>
      <c r="F4455" t="s">
        <v>52</v>
      </c>
      <c r="G4455">
        <f t="shared" si="138"/>
        <v>4</v>
      </c>
      <c r="H4455" s="4">
        <f t="shared" si="139"/>
        <v>30421</v>
      </c>
    </row>
    <row r="4456" spans="1:8" x14ac:dyDescent="0.25">
      <c r="A4456" t="s">
        <v>40</v>
      </c>
      <c r="B4456" s="1">
        <v>30461</v>
      </c>
      <c r="C4456" s="3">
        <v>0</v>
      </c>
      <c r="D4456">
        <v>421.98</v>
      </c>
      <c r="E4456">
        <v>5</v>
      </c>
      <c r="F4456" t="s">
        <v>52</v>
      </c>
      <c r="G4456">
        <f t="shared" si="138"/>
        <v>5</v>
      </c>
      <c r="H4456" s="4">
        <f t="shared" si="139"/>
        <v>30451</v>
      </c>
    </row>
    <row r="4457" spans="1:8" x14ac:dyDescent="0.25">
      <c r="A4457" t="s">
        <v>40</v>
      </c>
      <c r="B4457" s="1">
        <v>30487</v>
      </c>
      <c r="C4457" s="3">
        <v>0</v>
      </c>
      <c r="D4457">
        <v>421.96</v>
      </c>
      <c r="E4457">
        <v>5</v>
      </c>
      <c r="F4457" t="s">
        <v>52</v>
      </c>
      <c r="G4457">
        <f t="shared" si="138"/>
        <v>6</v>
      </c>
      <c r="H4457" s="4">
        <f t="shared" si="139"/>
        <v>30482</v>
      </c>
    </row>
    <row r="4458" spans="1:8" x14ac:dyDescent="0.25">
      <c r="A4458" t="s">
        <v>40</v>
      </c>
      <c r="B4458" s="1">
        <v>30517</v>
      </c>
      <c r="C4458" s="3">
        <v>0</v>
      </c>
      <c r="D4458">
        <v>422.27</v>
      </c>
      <c r="E4458">
        <v>4</v>
      </c>
      <c r="F4458" t="s">
        <v>52</v>
      </c>
      <c r="G4458">
        <f t="shared" si="138"/>
        <v>7</v>
      </c>
      <c r="H4458" s="4">
        <f t="shared" si="139"/>
        <v>30512</v>
      </c>
    </row>
    <row r="4459" spans="1:8" x14ac:dyDescent="0.25">
      <c r="A4459" t="s">
        <v>40</v>
      </c>
      <c r="B4459" s="1">
        <v>30548</v>
      </c>
      <c r="C4459" s="3">
        <v>0</v>
      </c>
      <c r="D4459">
        <v>422.59</v>
      </c>
      <c r="E4459">
        <v>6</v>
      </c>
      <c r="F4459" t="s">
        <v>52</v>
      </c>
      <c r="G4459">
        <f t="shared" si="138"/>
        <v>8</v>
      </c>
      <c r="H4459" s="4">
        <f t="shared" si="139"/>
        <v>30543</v>
      </c>
    </row>
    <row r="4460" spans="1:8" x14ac:dyDescent="0.25">
      <c r="A4460" t="s">
        <v>40</v>
      </c>
      <c r="B4460" s="1">
        <v>30574</v>
      </c>
      <c r="C4460" s="3">
        <v>0</v>
      </c>
      <c r="D4460">
        <v>422.64</v>
      </c>
      <c r="E4460">
        <v>6</v>
      </c>
      <c r="F4460" t="s">
        <v>52</v>
      </c>
      <c r="G4460">
        <f t="shared" si="138"/>
        <v>9</v>
      </c>
      <c r="H4460" s="4">
        <f t="shared" si="139"/>
        <v>30574</v>
      </c>
    </row>
    <row r="4461" spans="1:8" x14ac:dyDescent="0.25">
      <c r="A4461" t="s">
        <v>40</v>
      </c>
      <c r="B4461" s="1">
        <v>30614</v>
      </c>
      <c r="C4461" s="3">
        <v>0</v>
      </c>
      <c r="D4461">
        <v>422.43</v>
      </c>
      <c r="E4461">
        <v>8</v>
      </c>
      <c r="F4461" t="s">
        <v>52</v>
      </c>
      <c r="G4461">
        <f t="shared" si="138"/>
        <v>10</v>
      </c>
      <c r="H4461" s="4">
        <f t="shared" si="139"/>
        <v>30604</v>
      </c>
    </row>
    <row r="4462" spans="1:8" x14ac:dyDescent="0.25">
      <c r="A4462" t="s">
        <v>40</v>
      </c>
      <c r="B4462" s="1">
        <v>30640</v>
      </c>
      <c r="C4462" s="3">
        <v>0</v>
      </c>
      <c r="D4462">
        <v>421.76</v>
      </c>
      <c r="E4462">
        <v>6</v>
      </c>
      <c r="F4462" t="s">
        <v>52</v>
      </c>
      <c r="G4462">
        <f t="shared" si="138"/>
        <v>11</v>
      </c>
      <c r="H4462" s="4">
        <f t="shared" si="139"/>
        <v>30635</v>
      </c>
    </row>
    <row r="4463" spans="1:8" x14ac:dyDescent="0.25">
      <c r="A4463" t="s">
        <v>40</v>
      </c>
      <c r="B4463" s="1">
        <v>30655</v>
      </c>
      <c r="C4463" s="3">
        <v>0</v>
      </c>
      <c r="D4463">
        <v>421.31</v>
      </c>
      <c r="E4463">
        <v>6</v>
      </c>
      <c r="F4463" t="s">
        <v>52</v>
      </c>
      <c r="G4463">
        <f t="shared" si="138"/>
        <v>12</v>
      </c>
      <c r="H4463" s="4">
        <f t="shared" si="139"/>
        <v>30665</v>
      </c>
    </row>
    <row r="4464" spans="1:8" x14ac:dyDescent="0.25">
      <c r="A4464" t="s">
        <v>40</v>
      </c>
      <c r="B4464" s="1">
        <v>30691</v>
      </c>
      <c r="C4464" s="3">
        <v>0</v>
      </c>
      <c r="D4464">
        <v>421.08</v>
      </c>
      <c r="E4464">
        <v>3</v>
      </c>
      <c r="F4464" t="s">
        <v>52</v>
      </c>
      <c r="G4464">
        <f t="shared" si="138"/>
        <v>1</v>
      </c>
      <c r="H4464" s="4">
        <f t="shared" si="139"/>
        <v>30696</v>
      </c>
    </row>
    <row r="4465" spans="1:8" x14ac:dyDescent="0.25">
      <c r="A4465" t="s">
        <v>40</v>
      </c>
      <c r="B4465" s="1">
        <v>30802</v>
      </c>
      <c r="C4465" s="3">
        <v>0</v>
      </c>
      <c r="D4465">
        <v>419.56</v>
      </c>
      <c r="E4465">
        <v>2</v>
      </c>
      <c r="F4465" t="s">
        <v>52</v>
      </c>
      <c r="G4465">
        <f t="shared" si="138"/>
        <v>4</v>
      </c>
      <c r="H4465" s="4">
        <f t="shared" si="139"/>
        <v>30787</v>
      </c>
    </row>
    <row r="4466" spans="1:8" x14ac:dyDescent="0.25">
      <c r="A4466" t="s">
        <v>40</v>
      </c>
      <c r="B4466" s="1">
        <v>30827</v>
      </c>
      <c r="C4466" s="3">
        <v>0</v>
      </c>
      <c r="D4466">
        <v>419.24</v>
      </c>
      <c r="E4466">
        <v>6</v>
      </c>
      <c r="F4466" t="s">
        <v>52</v>
      </c>
      <c r="G4466">
        <f t="shared" si="138"/>
        <v>5</v>
      </c>
      <c r="H4466" s="4">
        <f t="shared" si="139"/>
        <v>30817</v>
      </c>
    </row>
    <row r="4467" spans="1:8" x14ac:dyDescent="0.25">
      <c r="A4467" t="s">
        <v>40</v>
      </c>
      <c r="B4467" s="1">
        <v>30853</v>
      </c>
      <c r="C4467" s="3">
        <v>0</v>
      </c>
      <c r="D4467">
        <v>419.16</v>
      </c>
      <c r="E4467">
        <v>6</v>
      </c>
      <c r="F4467" t="s">
        <v>52</v>
      </c>
      <c r="G4467">
        <f t="shared" si="138"/>
        <v>6</v>
      </c>
      <c r="H4467" s="4">
        <f t="shared" si="139"/>
        <v>30848</v>
      </c>
    </row>
    <row r="4468" spans="1:8" x14ac:dyDescent="0.25">
      <c r="A4468" t="s">
        <v>40</v>
      </c>
      <c r="B4468" s="1">
        <v>30878</v>
      </c>
      <c r="C4468" s="3">
        <v>0</v>
      </c>
      <c r="D4468">
        <v>419.45</v>
      </c>
      <c r="E4468">
        <v>7</v>
      </c>
      <c r="F4468" t="s">
        <v>52</v>
      </c>
      <c r="G4468">
        <f t="shared" si="138"/>
        <v>7</v>
      </c>
      <c r="H4468" s="4">
        <f t="shared" si="139"/>
        <v>30878</v>
      </c>
    </row>
    <row r="4469" spans="1:8" x14ac:dyDescent="0.25">
      <c r="A4469" t="s">
        <v>40</v>
      </c>
      <c r="B4469" s="1">
        <v>30909</v>
      </c>
      <c r="C4469" s="3">
        <v>0</v>
      </c>
      <c r="D4469">
        <v>419.78</v>
      </c>
      <c r="E4469">
        <v>6</v>
      </c>
      <c r="F4469" t="s">
        <v>52</v>
      </c>
      <c r="G4469">
        <f t="shared" si="138"/>
        <v>8</v>
      </c>
      <c r="H4469" s="4">
        <f t="shared" si="139"/>
        <v>30909</v>
      </c>
    </row>
    <row r="4470" spans="1:8" x14ac:dyDescent="0.25">
      <c r="A4470" t="s">
        <v>40</v>
      </c>
      <c r="B4470" s="1">
        <v>30945</v>
      </c>
      <c r="C4470" s="3">
        <v>0</v>
      </c>
      <c r="D4470">
        <v>419.82</v>
      </c>
      <c r="E4470">
        <v>6</v>
      </c>
      <c r="F4470" t="s">
        <v>52</v>
      </c>
      <c r="G4470">
        <f t="shared" si="138"/>
        <v>9</v>
      </c>
      <c r="H4470" s="4">
        <f t="shared" si="139"/>
        <v>30940</v>
      </c>
    </row>
    <row r="4471" spans="1:8" x14ac:dyDescent="0.25">
      <c r="A4471" t="s">
        <v>40</v>
      </c>
      <c r="B4471" s="1">
        <v>30970</v>
      </c>
      <c r="C4471" s="3">
        <v>0</v>
      </c>
      <c r="D4471">
        <v>419.68</v>
      </c>
      <c r="E4471">
        <v>7</v>
      </c>
      <c r="F4471" t="s">
        <v>52</v>
      </c>
      <c r="G4471">
        <f t="shared" si="138"/>
        <v>10</v>
      </c>
      <c r="H4471" s="4">
        <f t="shared" si="139"/>
        <v>30970</v>
      </c>
    </row>
    <row r="4472" spans="1:8" x14ac:dyDescent="0.25">
      <c r="A4472" t="s">
        <v>40</v>
      </c>
      <c r="B4472" s="1">
        <v>31006</v>
      </c>
      <c r="C4472" s="3">
        <v>0</v>
      </c>
      <c r="D4472">
        <v>419.2</v>
      </c>
      <c r="E4472">
        <v>6</v>
      </c>
      <c r="F4472" t="s">
        <v>52</v>
      </c>
      <c r="G4472">
        <f t="shared" si="138"/>
        <v>11</v>
      </c>
      <c r="H4472" s="4">
        <f t="shared" si="139"/>
        <v>31001</v>
      </c>
    </row>
    <row r="4473" spans="1:8" x14ac:dyDescent="0.25">
      <c r="A4473" t="s">
        <v>40</v>
      </c>
      <c r="B4473" s="1">
        <v>31031</v>
      </c>
      <c r="C4473" s="3">
        <v>0</v>
      </c>
      <c r="D4473">
        <v>418.65</v>
      </c>
      <c r="E4473">
        <v>6</v>
      </c>
      <c r="F4473" t="s">
        <v>52</v>
      </c>
      <c r="G4473">
        <f t="shared" si="138"/>
        <v>12</v>
      </c>
      <c r="H4473" s="4">
        <f t="shared" si="139"/>
        <v>31031</v>
      </c>
    </row>
    <row r="4474" spans="1:8" x14ac:dyDescent="0.25">
      <c r="A4474" t="s">
        <v>40</v>
      </c>
      <c r="B4474" s="1">
        <v>31072</v>
      </c>
      <c r="C4474" s="3">
        <v>0</v>
      </c>
      <c r="D4474">
        <v>418.3</v>
      </c>
      <c r="E4474">
        <v>6</v>
      </c>
      <c r="F4474" t="s">
        <v>52</v>
      </c>
      <c r="G4474">
        <f t="shared" si="138"/>
        <v>1</v>
      </c>
      <c r="H4474" s="4">
        <f t="shared" si="139"/>
        <v>31062</v>
      </c>
    </row>
    <row r="4475" spans="1:8" x14ac:dyDescent="0.25">
      <c r="A4475" t="s">
        <v>40</v>
      </c>
      <c r="B4475" s="1">
        <v>31106</v>
      </c>
      <c r="C4475" s="3">
        <v>0</v>
      </c>
      <c r="D4475">
        <v>417.77</v>
      </c>
      <c r="E4475">
        <v>6</v>
      </c>
      <c r="F4475" t="s">
        <v>52</v>
      </c>
      <c r="G4475">
        <f t="shared" si="138"/>
        <v>2</v>
      </c>
      <c r="H4475" s="4">
        <f t="shared" si="139"/>
        <v>31093</v>
      </c>
    </row>
    <row r="4476" spans="1:8" x14ac:dyDescent="0.25">
      <c r="A4476" t="s">
        <v>40</v>
      </c>
      <c r="B4476" s="1">
        <v>31113</v>
      </c>
      <c r="C4476" s="3">
        <v>0</v>
      </c>
      <c r="D4476">
        <v>417.56</v>
      </c>
      <c r="E4476">
        <v>2</v>
      </c>
      <c r="F4476" t="s">
        <v>52</v>
      </c>
      <c r="G4476">
        <f t="shared" si="138"/>
        <v>3</v>
      </c>
      <c r="H4476" s="4">
        <f t="shared" si="139"/>
        <v>31121</v>
      </c>
    </row>
    <row r="4477" spans="1:8" x14ac:dyDescent="0.25">
      <c r="A4477" t="s">
        <v>40</v>
      </c>
      <c r="B4477" s="1">
        <v>31153</v>
      </c>
      <c r="C4477" s="3">
        <v>0</v>
      </c>
      <c r="D4477">
        <v>417.13</v>
      </c>
      <c r="E4477">
        <v>2</v>
      </c>
      <c r="F4477" t="s">
        <v>52</v>
      </c>
      <c r="G4477">
        <f t="shared" si="138"/>
        <v>4</v>
      </c>
      <c r="H4477" s="4">
        <f t="shared" si="139"/>
        <v>31152</v>
      </c>
    </row>
    <row r="4478" spans="1:8" x14ac:dyDescent="0.25">
      <c r="A4478" t="s">
        <v>40</v>
      </c>
      <c r="B4478" s="1">
        <v>31198</v>
      </c>
      <c r="C4478" s="3">
        <v>0</v>
      </c>
      <c r="D4478">
        <v>416.98</v>
      </c>
      <c r="E4478">
        <v>5</v>
      </c>
      <c r="F4478" t="s">
        <v>52</v>
      </c>
      <c r="G4478">
        <f t="shared" si="138"/>
        <v>5</v>
      </c>
      <c r="H4478" s="4">
        <f t="shared" si="139"/>
        <v>31182</v>
      </c>
    </row>
    <row r="4479" spans="1:8" x14ac:dyDescent="0.25">
      <c r="A4479" t="s">
        <v>40</v>
      </c>
      <c r="B4479" s="1">
        <v>31213</v>
      </c>
      <c r="C4479" s="3">
        <v>0</v>
      </c>
      <c r="D4479">
        <v>417.13</v>
      </c>
      <c r="E4479">
        <v>6</v>
      </c>
      <c r="F4479" t="s">
        <v>52</v>
      </c>
      <c r="G4479">
        <f t="shared" si="138"/>
        <v>6</v>
      </c>
      <c r="H4479" s="4">
        <f t="shared" si="139"/>
        <v>31213</v>
      </c>
    </row>
    <row r="4480" spans="1:8" x14ac:dyDescent="0.25">
      <c r="A4480" t="s">
        <v>40</v>
      </c>
      <c r="B4480" s="1">
        <v>31243</v>
      </c>
      <c r="C4480" s="3">
        <v>0</v>
      </c>
      <c r="D4480">
        <v>417.57</v>
      </c>
      <c r="E4480">
        <v>6</v>
      </c>
      <c r="F4480" t="s">
        <v>52</v>
      </c>
      <c r="G4480">
        <f t="shared" si="138"/>
        <v>7</v>
      </c>
      <c r="H4480" s="4">
        <f t="shared" si="139"/>
        <v>31243</v>
      </c>
    </row>
    <row r="4481" spans="1:8" x14ac:dyDescent="0.25">
      <c r="A4481" t="s">
        <v>40</v>
      </c>
      <c r="B4481" s="1">
        <v>31320</v>
      </c>
      <c r="C4481" s="3">
        <v>0</v>
      </c>
      <c r="D4481">
        <v>418.43</v>
      </c>
      <c r="E4481">
        <v>1</v>
      </c>
      <c r="F4481" t="s">
        <v>52</v>
      </c>
      <c r="G4481">
        <f t="shared" si="138"/>
        <v>9</v>
      </c>
      <c r="H4481" s="4">
        <f t="shared" si="139"/>
        <v>31305</v>
      </c>
    </row>
    <row r="4482" spans="1:8" x14ac:dyDescent="0.25">
      <c r="A4482" t="s">
        <v>40</v>
      </c>
      <c r="B4482" s="1">
        <v>31327</v>
      </c>
      <c r="C4482" s="3">
        <v>0</v>
      </c>
      <c r="D4482">
        <v>418.17</v>
      </c>
      <c r="E4482">
        <v>2</v>
      </c>
      <c r="F4482" t="s">
        <v>52</v>
      </c>
      <c r="G4482">
        <f t="shared" si="138"/>
        <v>10</v>
      </c>
      <c r="H4482" s="4">
        <f t="shared" si="139"/>
        <v>31335</v>
      </c>
    </row>
    <row r="4483" spans="1:8" x14ac:dyDescent="0.25">
      <c r="A4483" t="s">
        <v>40</v>
      </c>
      <c r="B4483" s="1">
        <v>31541</v>
      </c>
      <c r="C4483" s="3">
        <v>0</v>
      </c>
      <c r="D4483">
        <v>416.28</v>
      </c>
      <c r="E4483">
        <v>2</v>
      </c>
      <c r="F4483" t="s">
        <v>52</v>
      </c>
      <c r="G4483">
        <f t="shared" ref="G4483:G4546" si="140">MONTH(B4483)</f>
        <v>5</v>
      </c>
      <c r="H4483" s="4">
        <f t="shared" ref="H4483:H4546" si="141">DATE(YEAR(B4483),MONTH(B4483),15)</f>
        <v>31547</v>
      </c>
    </row>
    <row r="4484" spans="1:8" x14ac:dyDescent="0.25">
      <c r="A4484" t="s">
        <v>40</v>
      </c>
      <c r="B4484" s="1">
        <v>31614</v>
      </c>
      <c r="C4484" s="3">
        <v>0</v>
      </c>
      <c r="D4484">
        <v>416.61</v>
      </c>
      <c r="E4484">
        <v>1</v>
      </c>
      <c r="F4484" t="s">
        <v>52</v>
      </c>
      <c r="G4484">
        <f t="shared" si="140"/>
        <v>7</v>
      </c>
      <c r="H4484" s="4">
        <f t="shared" si="141"/>
        <v>31608</v>
      </c>
    </row>
    <row r="4485" spans="1:8" x14ac:dyDescent="0.25">
      <c r="A4485" t="s">
        <v>40</v>
      </c>
      <c r="B4485" s="1">
        <v>31671</v>
      </c>
      <c r="C4485" s="3">
        <v>0</v>
      </c>
      <c r="D4485">
        <v>416.88</v>
      </c>
      <c r="E4485">
        <v>1</v>
      </c>
      <c r="F4485" t="s">
        <v>52</v>
      </c>
      <c r="G4485">
        <f t="shared" si="140"/>
        <v>9</v>
      </c>
      <c r="H4485" s="4">
        <f t="shared" si="141"/>
        <v>31670</v>
      </c>
    </row>
    <row r="4486" spans="1:8" x14ac:dyDescent="0.25">
      <c r="A4486" t="s">
        <v>40</v>
      </c>
      <c r="B4486" s="1">
        <v>31736</v>
      </c>
      <c r="C4486" s="3">
        <v>0</v>
      </c>
      <c r="D4486">
        <v>416.2</v>
      </c>
      <c r="E4486">
        <v>1</v>
      </c>
      <c r="F4486" t="s">
        <v>52</v>
      </c>
      <c r="G4486">
        <f t="shared" si="140"/>
        <v>11</v>
      </c>
      <c r="H4486" s="4">
        <f t="shared" si="141"/>
        <v>31731</v>
      </c>
    </row>
    <row r="4487" spans="1:8" x14ac:dyDescent="0.25">
      <c r="A4487" t="s">
        <v>40</v>
      </c>
      <c r="B4487" s="1">
        <v>31768</v>
      </c>
      <c r="C4487" s="3">
        <v>0</v>
      </c>
      <c r="D4487">
        <v>415.89</v>
      </c>
      <c r="E4487">
        <v>1</v>
      </c>
      <c r="F4487" t="s">
        <v>52</v>
      </c>
      <c r="G4487">
        <f t="shared" si="140"/>
        <v>12</v>
      </c>
      <c r="H4487" s="4">
        <f t="shared" si="141"/>
        <v>31761</v>
      </c>
    </row>
    <row r="4488" spans="1:8" x14ac:dyDescent="0.25">
      <c r="A4488" t="s">
        <v>40</v>
      </c>
      <c r="B4488" s="1">
        <v>31789</v>
      </c>
      <c r="C4488" s="3">
        <v>0</v>
      </c>
      <c r="D4488">
        <v>415.68</v>
      </c>
      <c r="E4488">
        <v>1</v>
      </c>
      <c r="F4488" t="s">
        <v>52</v>
      </c>
      <c r="G4488">
        <f t="shared" si="140"/>
        <v>1</v>
      </c>
      <c r="H4488" s="4">
        <f t="shared" si="141"/>
        <v>31792</v>
      </c>
    </row>
    <row r="4489" spans="1:8" x14ac:dyDescent="0.25">
      <c r="A4489" t="s">
        <v>40</v>
      </c>
      <c r="B4489" s="1">
        <v>31861</v>
      </c>
      <c r="C4489" s="3">
        <v>0</v>
      </c>
      <c r="D4489">
        <v>414.91</v>
      </c>
      <c r="E4489">
        <v>1</v>
      </c>
      <c r="F4489" t="s">
        <v>52</v>
      </c>
      <c r="G4489">
        <f t="shared" si="140"/>
        <v>3</v>
      </c>
      <c r="H4489" s="4">
        <f t="shared" si="141"/>
        <v>31851</v>
      </c>
    </row>
    <row r="4490" spans="1:8" x14ac:dyDescent="0.25">
      <c r="A4490" t="s">
        <v>40</v>
      </c>
      <c r="B4490" s="1">
        <v>31909</v>
      </c>
      <c r="C4490" s="3">
        <v>0</v>
      </c>
      <c r="D4490">
        <v>414.73</v>
      </c>
      <c r="E4490">
        <v>1</v>
      </c>
      <c r="F4490" t="s">
        <v>52</v>
      </c>
      <c r="G4490">
        <f t="shared" si="140"/>
        <v>5</v>
      </c>
      <c r="H4490" s="4">
        <f t="shared" si="141"/>
        <v>31912</v>
      </c>
    </row>
    <row r="4491" spans="1:8" x14ac:dyDescent="0.25">
      <c r="A4491" t="s">
        <v>40</v>
      </c>
      <c r="B4491" s="1">
        <v>31979</v>
      </c>
      <c r="C4491" s="3">
        <v>0</v>
      </c>
      <c r="D4491">
        <v>415.66</v>
      </c>
      <c r="E4491">
        <v>1</v>
      </c>
      <c r="F4491" t="s">
        <v>52</v>
      </c>
      <c r="G4491">
        <f t="shared" si="140"/>
        <v>7</v>
      </c>
      <c r="H4491" s="4">
        <f t="shared" si="141"/>
        <v>31973</v>
      </c>
    </row>
    <row r="4492" spans="1:8" x14ac:dyDescent="0.25">
      <c r="A4492" t="s">
        <v>40</v>
      </c>
      <c r="B4492" s="1">
        <v>32043</v>
      </c>
      <c r="C4492" s="3">
        <v>0</v>
      </c>
      <c r="D4492">
        <v>416.51</v>
      </c>
      <c r="E4492">
        <v>1</v>
      </c>
      <c r="F4492" t="s">
        <v>52</v>
      </c>
      <c r="G4492">
        <f t="shared" si="140"/>
        <v>9</v>
      </c>
      <c r="H4492" s="4">
        <f t="shared" si="141"/>
        <v>32035</v>
      </c>
    </row>
    <row r="4493" spans="1:8" x14ac:dyDescent="0.25">
      <c r="A4493" t="s">
        <v>40</v>
      </c>
      <c r="B4493" s="1">
        <v>32099</v>
      </c>
      <c r="C4493" s="3">
        <v>0</v>
      </c>
      <c r="D4493">
        <v>416.82</v>
      </c>
      <c r="E4493">
        <v>1</v>
      </c>
      <c r="F4493" t="s">
        <v>52</v>
      </c>
      <c r="G4493">
        <f t="shared" si="140"/>
        <v>11</v>
      </c>
      <c r="H4493" s="4">
        <f t="shared" si="141"/>
        <v>32096</v>
      </c>
    </row>
    <row r="4494" spans="1:8" x14ac:dyDescent="0.25">
      <c r="A4494" t="s">
        <v>40</v>
      </c>
      <c r="B4494" s="1">
        <v>32147</v>
      </c>
      <c r="C4494" s="3">
        <v>0</v>
      </c>
      <c r="D4494">
        <v>416.44</v>
      </c>
      <c r="E4494">
        <v>1</v>
      </c>
      <c r="F4494" t="s">
        <v>52</v>
      </c>
      <c r="G4494">
        <f t="shared" si="140"/>
        <v>1</v>
      </c>
      <c r="H4494" s="4">
        <f t="shared" si="141"/>
        <v>32157</v>
      </c>
    </row>
    <row r="4495" spans="1:8" x14ac:dyDescent="0.25">
      <c r="A4495" t="s">
        <v>40</v>
      </c>
      <c r="B4495" s="1">
        <v>32233</v>
      </c>
      <c r="C4495" s="3">
        <v>0.45833333333333331</v>
      </c>
      <c r="D4495">
        <v>416.44</v>
      </c>
      <c r="E4495">
        <v>1</v>
      </c>
      <c r="F4495" t="s">
        <v>52</v>
      </c>
      <c r="G4495">
        <f t="shared" si="140"/>
        <v>3</v>
      </c>
      <c r="H4495" s="4">
        <f t="shared" si="141"/>
        <v>32217</v>
      </c>
    </row>
    <row r="4496" spans="1:8" x14ac:dyDescent="0.25">
      <c r="A4496" t="s">
        <v>40</v>
      </c>
      <c r="B4496" s="1">
        <v>32274</v>
      </c>
      <c r="C4496" s="3">
        <v>0.61319444444444449</v>
      </c>
      <c r="D4496">
        <v>416.52</v>
      </c>
      <c r="E4496">
        <v>1</v>
      </c>
      <c r="F4496" t="s">
        <v>52</v>
      </c>
      <c r="G4496">
        <f t="shared" si="140"/>
        <v>5</v>
      </c>
      <c r="H4496" s="4">
        <f t="shared" si="141"/>
        <v>32278</v>
      </c>
    </row>
    <row r="4497" spans="1:8" x14ac:dyDescent="0.25">
      <c r="A4497" t="s">
        <v>40</v>
      </c>
      <c r="B4497" s="1">
        <v>32345</v>
      </c>
      <c r="C4497" s="3">
        <v>0.48819444444444443</v>
      </c>
      <c r="D4497">
        <v>417.71</v>
      </c>
      <c r="E4497">
        <v>1</v>
      </c>
      <c r="F4497" t="s">
        <v>52</v>
      </c>
      <c r="G4497">
        <f t="shared" si="140"/>
        <v>7</v>
      </c>
      <c r="H4497" s="4">
        <f t="shared" si="141"/>
        <v>32339</v>
      </c>
    </row>
    <row r="4498" spans="1:8" x14ac:dyDescent="0.25">
      <c r="A4498" t="s">
        <v>40</v>
      </c>
      <c r="B4498" s="1">
        <v>32405</v>
      </c>
      <c r="C4498" s="3">
        <v>0.69305555555555554</v>
      </c>
      <c r="D4498">
        <v>418.81</v>
      </c>
      <c r="E4498">
        <v>1</v>
      </c>
      <c r="F4498" t="s">
        <v>52</v>
      </c>
      <c r="G4498">
        <f t="shared" si="140"/>
        <v>9</v>
      </c>
      <c r="H4498" s="4">
        <f t="shared" si="141"/>
        <v>32401</v>
      </c>
    </row>
    <row r="4499" spans="1:8" x14ac:dyDescent="0.25">
      <c r="A4499" t="s">
        <v>40</v>
      </c>
      <c r="B4499" s="1">
        <v>32464</v>
      </c>
      <c r="C4499" s="3">
        <v>0</v>
      </c>
      <c r="D4499">
        <v>419.31</v>
      </c>
      <c r="E4499">
        <v>1</v>
      </c>
      <c r="F4499" t="s">
        <v>52</v>
      </c>
      <c r="G4499">
        <f t="shared" si="140"/>
        <v>11</v>
      </c>
      <c r="H4499" s="4">
        <f t="shared" si="141"/>
        <v>32462</v>
      </c>
    </row>
    <row r="4500" spans="1:8" x14ac:dyDescent="0.25">
      <c r="A4500" t="s">
        <v>40</v>
      </c>
      <c r="B4500" s="1">
        <v>32552</v>
      </c>
      <c r="C4500" s="3">
        <v>0</v>
      </c>
      <c r="D4500">
        <v>419.41</v>
      </c>
      <c r="E4500">
        <v>1</v>
      </c>
      <c r="F4500" t="s">
        <v>52</v>
      </c>
      <c r="G4500">
        <f t="shared" si="140"/>
        <v>2</v>
      </c>
      <c r="H4500" s="4">
        <f t="shared" si="141"/>
        <v>32554</v>
      </c>
    </row>
    <row r="4501" spans="1:8" x14ac:dyDescent="0.25">
      <c r="A4501" t="s">
        <v>40</v>
      </c>
      <c r="B4501" s="1">
        <v>32619</v>
      </c>
      <c r="C4501" s="3">
        <v>0</v>
      </c>
      <c r="D4501">
        <v>419.34</v>
      </c>
      <c r="E4501">
        <v>1</v>
      </c>
      <c r="F4501" t="s">
        <v>52</v>
      </c>
      <c r="G4501">
        <f t="shared" si="140"/>
        <v>4</v>
      </c>
      <c r="H4501" s="4">
        <f t="shared" si="141"/>
        <v>32613</v>
      </c>
    </row>
    <row r="4502" spans="1:8" x14ac:dyDescent="0.25">
      <c r="A4502" t="s">
        <v>40</v>
      </c>
      <c r="B4502" s="1">
        <v>32639</v>
      </c>
      <c r="C4502" s="3">
        <v>0</v>
      </c>
      <c r="D4502">
        <v>419.45</v>
      </c>
      <c r="E4502">
        <v>1</v>
      </c>
      <c r="F4502" t="s">
        <v>52</v>
      </c>
      <c r="G4502">
        <f t="shared" si="140"/>
        <v>5</v>
      </c>
      <c r="H4502" s="4">
        <f t="shared" si="141"/>
        <v>32643</v>
      </c>
    </row>
    <row r="4503" spans="1:8" x14ac:dyDescent="0.25">
      <c r="A4503" t="s">
        <v>40</v>
      </c>
      <c r="B4503" s="1">
        <v>32710</v>
      </c>
      <c r="C4503" s="3">
        <v>0</v>
      </c>
      <c r="D4503">
        <v>420.96</v>
      </c>
      <c r="E4503">
        <v>1</v>
      </c>
      <c r="F4503" t="s">
        <v>52</v>
      </c>
      <c r="G4503">
        <f t="shared" si="140"/>
        <v>7</v>
      </c>
      <c r="H4503" s="4">
        <f t="shared" si="141"/>
        <v>32704</v>
      </c>
    </row>
    <row r="4504" spans="1:8" x14ac:dyDescent="0.25">
      <c r="A4504" t="s">
        <v>40</v>
      </c>
      <c r="B4504" s="1">
        <v>32764</v>
      </c>
      <c r="C4504" s="3">
        <v>0</v>
      </c>
      <c r="D4504">
        <v>422.18</v>
      </c>
      <c r="E4504">
        <v>1</v>
      </c>
      <c r="F4504" t="s">
        <v>52</v>
      </c>
      <c r="G4504">
        <f t="shared" si="140"/>
        <v>9</v>
      </c>
      <c r="H4504" s="4">
        <f t="shared" si="141"/>
        <v>32766</v>
      </c>
    </row>
    <row r="4505" spans="1:8" x14ac:dyDescent="0.25">
      <c r="A4505" t="s">
        <v>40</v>
      </c>
      <c r="B4505" s="1">
        <v>32833</v>
      </c>
      <c r="C4505" s="3">
        <v>0</v>
      </c>
      <c r="D4505">
        <v>422.5</v>
      </c>
      <c r="E4505">
        <v>1</v>
      </c>
      <c r="F4505" t="s">
        <v>52</v>
      </c>
      <c r="G4505">
        <f t="shared" si="140"/>
        <v>11</v>
      </c>
      <c r="H4505" s="4">
        <f t="shared" si="141"/>
        <v>32827</v>
      </c>
    </row>
    <row r="4506" spans="1:8" x14ac:dyDescent="0.25">
      <c r="A4506" t="s">
        <v>40</v>
      </c>
      <c r="B4506" s="1">
        <v>32881</v>
      </c>
      <c r="C4506" s="3">
        <v>0</v>
      </c>
      <c r="D4506">
        <v>422.33</v>
      </c>
      <c r="E4506">
        <v>1</v>
      </c>
      <c r="F4506" t="s">
        <v>52</v>
      </c>
      <c r="G4506">
        <f t="shared" si="140"/>
        <v>1</v>
      </c>
      <c r="H4506" s="4">
        <f t="shared" si="141"/>
        <v>32888</v>
      </c>
    </row>
    <row r="4507" spans="1:8" x14ac:dyDescent="0.25">
      <c r="A4507" t="s">
        <v>40</v>
      </c>
      <c r="B4507" s="1">
        <v>32955</v>
      </c>
      <c r="C4507" s="3">
        <v>0</v>
      </c>
      <c r="D4507">
        <v>423.12</v>
      </c>
      <c r="E4507">
        <v>1</v>
      </c>
      <c r="F4507" t="s">
        <v>52</v>
      </c>
      <c r="G4507">
        <f t="shared" si="140"/>
        <v>3</v>
      </c>
      <c r="H4507" s="4">
        <f t="shared" si="141"/>
        <v>32947</v>
      </c>
    </row>
    <row r="4508" spans="1:8" x14ac:dyDescent="0.25">
      <c r="A4508" t="s">
        <v>40</v>
      </c>
      <c r="B4508" s="1">
        <v>33014</v>
      </c>
      <c r="C4508" s="3">
        <v>0</v>
      </c>
      <c r="D4508">
        <v>422.38</v>
      </c>
      <c r="E4508">
        <v>1</v>
      </c>
      <c r="F4508" t="s">
        <v>52</v>
      </c>
      <c r="G4508">
        <f t="shared" si="140"/>
        <v>5</v>
      </c>
      <c r="H4508" s="4">
        <f t="shared" si="141"/>
        <v>33008</v>
      </c>
    </row>
    <row r="4509" spans="1:8" x14ac:dyDescent="0.25">
      <c r="A4509" t="s">
        <v>40</v>
      </c>
      <c r="B4509" s="1">
        <v>33079</v>
      </c>
      <c r="C4509" s="3">
        <v>0</v>
      </c>
      <c r="D4509">
        <v>423.64</v>
      </c>
      <c r="E4509">
        <v>1</v>
      </c>
      <c r="F4509" t="s">
        <v>52</v>
      </c>
      <c r="G4509">
        <f t="shared" si="140"/>
        <v>7</v>
      </c>
      <c r="H4509" s="4">
        <f t="shared" si="141"/>
        <v>33069</v>
      </c>
    </row>
    <row r="4510" spans="1:8" x14ac:dyDescent="0.25">
      <c r="A4510" t="s">
        <v>40</v>
      </c>
      <c r="B4510" s="1">
        <v>33134</v>
      </c>
      <c r="C4510" s="3">
        <v>0</v>
      </c>
      <c r="D4510">
        <v>424.82</v>
      </c>
      <c r="E4510">
        <v>1</v>
      </c>
      <c r="F4510" t="s">
        <v>52</v>
      </c>
      <c r="G4510">
        <f t="shared" si="140"/>
        <v>9</v>
      </c>
      <c r="H4510" s="4">
        <f t="shared" si="141"/>
        <v>33131</v>
      </c>
    </row>
    <row r="4511" spans="1:8" x14ac:dyDescent="0.25">
      <c r="A4511" t="s">
        <v>40</v>
      </c>
      <c r="B4511" s="1">
        <v>33199</v>
      </c>
      <c r="C4511" s="3">
        <v>0</v>
      </c>
      <c r="D4511">
        <v>425.17</v>
      </c>
      <c r="E4511">
        <v>1</v>
      </c>
      <c r="F4511" t="s">
        <v>52</v>
      </c>
      <c r="G4511">
        <f t="shared" si="140"/>
        <v>11</v>
      </c>
      <c r="H4511" s="4">
        <f t="shared" si="141"/>
        <v>33192</v>
      </c>
    </row>
    <row r="4512" spans="1:8" x14ac:dyDescent="0.25">
      <c r="A4512" t="s">
        <v>40</v>
      </c>
      <c r="B4512" s="1">
        <v>33256</v>
      </c>
      <c r="C4512" s="3">
        <v>0</v>
      </c>
      <c r="D4512">
        <v>425.09</v>
      </c>
      <c r="E4512">
        <v>1</v>
      </c>
      <c r="F4512" t="s">
        <v>52</v>
      </c>
      <c r="G4512">
        <f t="shared" si="140"/>
        <v>1</v>
      </c>
      <c r="H4512" s="4">
        <f t="shared" si="141"/>
        <v>33253</v>
      </c>
    </row>
    <row r="4513" spans="1:8" x14ac:dyDescent="0.25">
      <c r="A4513" t="s">
        <v>40</v>
      </c>
      <c r="B4513" s="1">
        <v>33323</v>
      </c>
      <c r="C4513" s="3">
        <v>0</v>
      </c>
      <c r="D4513">
        <v>424.82</v>
      </c>
      <c r="E4513">
        <v>1</v>
      </c>
      <c r="F4513" t="s">
        <v>52</v>
      </c>
      <c r="G4513">
        <f t="shared" si="140"/>
        <v>3</v>
      </c>
      <c r="H4513" s="4">
        <f t="shared" si="141"/>
        <v>33312</v>
      </c>
    </row>
    <row r="4514" spans="1:8" x14ac:dyDescent="0.25">
      <c r="A4514" t="s">
        <v>40</v>
      </c>
      <c r="B4514" s="1">
        <v>33374</v>
      </c>
      <c r="C4514" s="3">
        <v>0</v>
      </c>
      <c r="D4514">
        <v>424.94</v>
      </c>
      <c r="E4514">
        <v>1</v>
      </c>
      <c r="F4514" t="s">
        <v>52</v>
      </c>
      <c r="G4514">
        <f t="shared" si="140"/>
        <v>5</v>
      </c>
      <c r="H4514" s="4">
        <f t="shared" si="141"/>
        <v>33373</v>
      </c>
    </row>
    <row r="4515" spans="1:8" x14ac:dyDescent="0.25">
      <c r="A4515" t="s">
        <v>40</v>
      </c>
      <c r="B4515" s="1">
        <v>33445</v>
      </c>
      <c r="C4515" s="3">
        <v>0</v>
      </c>
      <c r="D4515">
        <v>426.2</v>
      </c>
      <c r="E4515">
        <v>1</v>
      </c>
      <c r="F4515" t="s">
        <v>52</v>
      </c>
      <c r="G4515">
        <f t="shared" si="140"/>
        <v>7</v>
      </c>
      <c r="H4515" s="4">
        <f t="shared" si="141"/>
        <v>33434</v>
      </c>
    </row>
    <row r="4516" spans="1:8" x14ac:dyDescent="0.25">
      <c r="A4516" t="s">
        <v>40</v>
      </c>
      <c r="B4516" s="1">
        <v>33504</v>
      </c>
      <c r="C4516" s="3">
        <v>0</v>
      </c>
      <c r="D4516">
        <v>427.46</v>
      </c>
      <c r="E4516">
        <v>1</v>
      </c>
      <c r="F4516" t="s">
        <v>52</v>
      </c>
      <c r="G4516">
        <f t="shared" si="140"/>
        <v>9</v>
      </c>
      <c r="H4516" s="4">
        <f t="shared" si="141"/>
        <v>33496</v>
      </c>
    </row>
    <row r="4517" spans="1:8" x14ac:dyDescent="0.25">
      <c r="A4517" t="s">
        <v>40</v>
      </c>
      <c r="B4517" s="1">
        <v>33555</v>
      </c>
      <c r="C4517" s="3">
        <v>0</v>
      </c>
      <c r="D4517">
        <v>427.57</v>
      </c>
      <c r="E4517">
        <v>1</v>
      </c>
      <c r="F4517" t="s">
        <v>52</v>
      </c>
      <c r="G4517">
        <f t="shared" si="140"/>
        <v>11</v>
      </c>
      <c r="H4517" s="4">
        <f t="shared" si="141"/>
        <v>33557</v>
      </c>
    </row>
    <row r="4518" spans="1:8" x14ac:dyDescent="0.25">
      <c r="A4518" t="s">
        <v>40</v>
      </c>
      <c r="B4518" s="1">
        <v>33617</v>
      </c>
      <c r="C4518" s="3">
        <v>0</v>
      </c>
      <c r="D4518">
        <v>427.64</v>
      </c>
      <c r="E4518">
        <v>1</v>
      </c>
      <c r="F4518" t="s">
        <v>52</v>
      </c>
      <c r="G4518">
        <f t="shared" si="140"/>
        <v>1</v>
      </c>
      <c r="H4518" s="4">
        <f t="shared" si="141"/>
        <v>33618</v>
      </c>
    </row>
    <row r="4519" spans="1:8" x14ac:dyDescent="0.25">
      <c r="A4519" t="s">
        <v>40</v>
      </c>
      <c r="B4519" s="1">
        <v>33673</v>
      </c>
      <c r="C4519" s="3">
        <v>0</v>
      </c>
      <c r="D4519">
        <v>428.71</v>
      </c>
      <c r="E4519">
        <v>1</v>
      </c>
      <c r="F4519" t="s">
        <v>52</v>
      </c>
      <c r="G4519">
        <f t="shared" si="140"/>
        <v>3</v>
      </c>
      <c r="H4519" s="4">
        <f t="shared" si="141"/>
        <v>33678</v>
      </c>
    </row>
    <row r="4520" spans="1:8" x14ac:dyDescent="0.25">
      <c r="A4520" t="s">
        <v>40</v>
      </c>
      <c r="B4520" s="1">
        <v>33738</v>
      </c>
      <c r="C4520" s="3">
        <v>0</v>
      </c>
      <c r="D4520">
        <v>427.79</v>
      </c>
      <c r="E4520">
        <v>1</v>
      </c>
      <c r="F4520" t="s">
        <v>52</v>
      </c>
      <c r="G4520">
        <f t="shared" si="140"/>
        <v>5</v>
      </c>
      <c r="H4520" s="4">
        <f t="shared" si="141"/>
        <v>33739</v>
      </c>
    </row>
    <row r="4521" spans="1:8" x14ac:dyDescent="0.25">
      <c r="A4521" t="s">
        <v>40</v>
      </c>
      <c r="B4521" s="1">
        <v>33799</v>
      </c>
      <c r="C4521" s="3">
        <v>0</v>
      </c>
      <c r="D4521">
        <v>429.05</v>
      </c>
      <c r="E4521">
        <v>1</v>
      </c>
      <c r="F4521" t="s">
        <v>52</v>
      </c>
      <c r="G4521">
        <f t="shared" si="140"/>
        <v>7</v>
      </c>
      <c r="H4521" s="4">
        <f t="shared" si="141"/>
        <v>33800</v>
      </c>
    </row>
    <row r="4522" spans="1:8" x14ac:dyDescent="0.25">
      <c r="A4522" t="s">
        <v>40</v>
      </c>
      <c r="B4522" s="1">
        <v>33869</v>
      </c>
      <c r="C4522" s="3">
        <v>0</v>
      </c>
      <c r="D4522">
        <v>430.32</v>
      </c>
      <c r="E4522">
        <v>1</v>
      </c>
      <c r="F4522" t="s">
        <v>52</v>
      </c>
      <c r="G4522">
        <f t="shared" si="140"/>
        <v>9</v>
      </c>
      <c r="H4522" s="4">
        <f t="shared" si="141"/>
        <v>33862</v>
      </c>
    </row>
    <row r="4523" spans="1:8" x14ac:dyDescent="0.25">
      <c r="A4523" t="s">
        <v>40</v>
      </c>
      <c r="B4523" s="1">
        <v>33924</v>
      </c>
      <c r="C4523" s="3">
        <v>0</v>
      </c>
      <c r="D4523">
        <v>430.63</v>
      </c>
      <c r="E4523">
        <v>1</v>
      </c>
      <c r="F4523" t="s">
        <v>52</v>
      </c>
      <c r="G4523">
        <f t="shared" si="140"/>
        <v>11</v>
      </c>
      <c r="H4523" s="4">
        <f t="shared" si="141"/>
        <v>33923</v>
      </c>
    </row>
    <row r="4524" spans="1:8" x14ac:dyDescent="0.25">
      <c r="A4524" t="s">
        <v>40</v>
      </c>
      <c r="B4524" s="1">
        <v>33976</v>
      </c>
      <c r="C4524" s="3">
        <v>0</v>
      </c>
      <c r="D4524">
        <v>430.54</v>
      </c>
      <c r="E4524">
        <v>1</v>
      </c>
      <c r="F4524" t="s">
        <v>52</v>
      </c>
      <c r="G4524">
        <f t="shared" si="140"/>
        <v>1</v>
      </c>
      <c r="H4524" s="4">
        <f t="shared" si="141"/>
        <v>33984</v>
      </c>
    </row>
    <row r="4525" spans="1:8" x14ac:dyDescent="0.25">
      <c r="A4525" t="s">
        <v>40</v>
      </c>
      <c r="B4525" s="1">
        <v>34054</v>
      </c>
      <c r="C4525" s="3">
        <v>0</v>
      </c>
      <c r="D4525">
        <v>430.52</v>
      </c>
      <c r="E4525">
        <v>1</v>
      </c>
      <c r="F4525" t="s">
        <v>52</v>
      </c>
      <c r="G4525">
        <f t="shared" si="140"/>
        <v>3</v>
      </c>
      <c r="H4525" s="4">
        <f t="shared" si="141"/>
        <v>34043</v>
      </c>
    </row>
    <row r="4526" spans="1:8" x14ac:dyDescent="0.25">
      <c r="A4526" t="s">
        <v>40</v>
      </c>
      <c r="B4526" s="1">
        <v>34099</v>
      </c>
      <c r="C4526" s="3">
        <v>0</v>
      </c>
      <c r="D4526">
        <v>430.66</v>
      </c>
      <c r="E4526">
        <v>1</v>
      </c>
      <c r="F4526" t="s">
        <v>52</v>
      </c>
      <c r="G4526">
        <f t="shared" si="140"/>
        <v>5</v>
      </c>
      <c r="H4526" s="4">
        <f t="shared" si="141"/>
        <v>34104</v>
      </c>
    </row>
    <row r="4527" spans="1:8" x14ac:dyDescent="0.25">
      <c r="A4527" t="s">
        <v>40</v>
      </c>
      <c r="B4527" s="1">
        <v>34178</v>
      </c>
      <c r="C4527" s="3">
        <v>0</v>
      </c>
      <c r="D4527">
        <v>431.57</v>
      </c>
      <c r="E4527">
        <v>1</v>
      </c>
      <c r="F4527" t="s">
        <v>52</v>
      </c>
      <c r="G4527">
        <f t="shared" si="140"/>
        <v>7</v>
      </c>
      <c r="H4527" s="4">
        <f t="shared" si="141"/>
        <v>34165</v>
      </c>
    </row>
    <row r="4528" spans="1:8" x14ac:dyDescent="0.25">
      <c r="A4528" t="s">
        <v>40</v>
      </c>
      <c r="B4528" s="1">
        <v>34225</v>
      </c>
      <c r="C4528" s="3">
        <v>0</v>
      </c>
      <c r="D4528">
        <v>432.3</v>
      </c>
      <c r="E4528">
        <v>1</v>
      </c>
      <c r="F4528" t="s">
        <v>52</v>
      </c>
      <c r="G4528">
        <f t="shared" si="140"/>
        <v>9</v>
      </c>
      <c r="H4528" s="4">
        <f t="shared" si="141"/>
        <v>34227</v>
      </c>
    </row>
    <row r="4529" spans="1:8" x14ac:dyDescent="0.25">
      <c r="A4529" t="s">
        <v>40</v>
      </c>
      <c r="B4529" s="1">
        <v>34536</v>
      </c>
      <c r="C4529" s="3">
        <v>0</v>
      </c>
      <c r="D4529">
        <v>432.92</v>
      </c>
      <c r="E4529">
        <v>1</v>
      </c>
      <c r="F4529" t="s">
        <v>52</v>
      </c>
      <c r="G4529">
        <f t="shared" si="140"/>
        <v>7</v>
      </c>
      <c r="H4529" s="4">
        <f t="shared" si="141"/>
        <v>34530</v>
      </c>
    </row>
    <row r="4530" spans="1:8" x14ac:dyDescent="0.25">
      <c r="A4530" t="s">
        <v>40</v>
      </c>
      <c r="B4530" s="1">
        <v>34585</v>
      </c>
      <c r="C4530" s="3">
        <v>0</v>
      </c>
      <c r="D4530">
        <v>433.8</v>
      </c>
      <c r="E4530">
        <v>1</v>
      </c>
      <c r="F4530" t="s">
        <v>52</v>
      </c>
      <c r="G4530">
        <f t="shared" si="140"/>
        <v>9</v>
      </c>
      <c r="H4530" s="4">
        <f t="shared" si="141"/>
        <v>34592</v>
      </c>
    </row>
    <row r="4531" spans="1:8" x14ac:dyDescent="0.25">
      <c r="A4531" t="s">
        <v>40</v>
      </c>
      <c r="B4531" s="1">
        <v>34661</v>
      </c>
      <c r="C4531" s="3">
        <v>0</v>
      </c>
      <c r="D4531">
        <v>434.2</v>
      </c>
      <c r="E4531">
        <v>1</v>
      </c>
      <c r="F4531" t="s">
        <v>52</v>
      </c>
      <c r="G4531">
        <f t="shared" si="140"/>
        <v>11</v>
      </c>
      <c r="H4531" s="4">
        <f t="shared" si="141"/>
        <v>34653</v>
      </c>
    </row>
    <row r="4532" spans="1:8" x14ac:dyDescent="0.25">
      <c r="A4532" t="s">
        <v>40</v>
      </c>
      <c r="B4532" s="1">
        <v>34723</v>
      </c>
      <c r="C4532" s="3">
        <v>0</v>
      </c>
      <c r="D4532">
        <v>433.81</v>
      </c>
      <c r="E4532">
        <v>1</v>
      </c>
      <c r="F4532" t="s">
        <v>52</v>
      </c>
      <c r="G4532">
        <f t="shared" si="140"/>
        <v>1</v>
      </c>
      <c r="H4532" s="4">
        <f t="shared" si="141"/>
        <v>34714</v>
      </c>
    </row>
    <row r="4533" spans="1:8" x14ac:dyDescent="0.25">
      <c r="A4533" t="s">
        <v>40</v>
      </c>
      <c r="B4533" s="1">
        <v>34780</v>
      </c>
      <c r="C4533" s="3">
        <v>0</v>
      </c>
      <c r="D4533">
        <v>434.16</v>
      </c>
      <c r="E4533">
        <v>1</v>
      </c>
      <c r="F4533" t="s">
        <v>52</v>
      </c>
      <c r="G4533">
        <f t="shared" si="140"/>
        <v>3</v>
      </c>
      <c r="H4533" s="4">
        <f t="shared" si="141"/>
        <v>34773</v>
      </c>
    </row>
    <row r="4534" spans="1:8" x14ac:dyDescent="0.25">
      <c r="A4534" t="s">
        <v>40</v>
      </c>
      <c r="B4534" s="1">
        <v>34834</v>
      </c>
      <c r="C4534" s="3">
        <v>0</v>
      </c>
      <c r="D4534">
        <v>433.42</v>
      </c>
      <c r="E4534">
        <v>1</v>
      </c>
      <c r="F4534" t="s">
        <v>52</v>
      </c>
      <c r="G4534">
        <f t="shared" si="140"/>
        <v>5</v>
      </c>
      <c r="H4534" s="4">
        <f t="shared" si="141"/>
        <v>34834</v>
      </c>
    </row>
    <row r="4535" spans="1:8" x14ac:dyDescent="0.25">
      <c r="A4535" t="s">
        <v>40</v>
      </c>
      <c r="B4535" s="1">
        <v>34899</v>
      </c>
      <c r="C4535" s="3">
        <v>0</v>
      </c>
      <c r="D4535">
        <v>436.75</v>
      </c>
      <c r="E4535">
        <v>1</v>
      </c>
      <c r="F4535" t="s">
        <v>52</v>
      </c>
      <c r="G4535">
        <f t="shared" si="140"/>
        <v>7</v>
      </c>
      <c r="H4535" s="4">
        <f t="shared" si="141"/>
        <v>34895</v>
      </c>
    </row>
    <row r="4536" spans="1:8" x14ac:dyDescent="0.25">
      <c r="A4536" t="s">
        <v>40</v>
      </c>
      <c r="B4536" s="1">
        <v>34954</v>
      </c>
      <c r="C4536" s="3">
        <v>0</v>
      </c>
      <c r="D4536">
        <v>435.72</v>
      </c>
      <c r="E4536">
        <v>1</v>
      </c>
      <c r="F4536" t="s">
        <v>52</v>
      </c>
      <c r="G4536">
        <f t="shared" si="140"/>
        <v>9</v>
      </c>
      <c r="H4536" s="4">
        <f t="shared" si="141"/>
        <v>34957</v>
      </c>
    </row>
    <row r="4537" spans="1:8" x14ac:dyDescent="0.25">
      <c r="A4537" t="s">
        <v>40</v>
      </c>
      <c r="B4537" s="1">
        <v>35023</v>
      </c>
      <c r="C4537" s="3">
        <v>0</v>
      </c>
      <c r="D4537">
        <v>434.55</v>
      </c>
      <c r="E4537">
        <v>1</v>
      </c>
      <c r="F4537" t="s">
        <v>52</v>
      </c>
      <c r="G4537">
        <f t="shared" si="140"/>
        <v>11</v>
      </c>
      <c r="H4537" s="4">
        <f t="shared" si="141"/>
        <v>35018</v>
      </c>
    </row>
    <row r="4538" spans="1:8" x14ac:dyDescent="0.25">
      <c r="A4538" t="s">
        <v>40</v>
      </c>
      <c r="B4538" s="1">
        <v>35082</v>
      </c>
      <c r="C4538" s="3">
        <v>0</v>
      </c>
      <c r="D4538">
        <v>434.02</v>
      </c>
      <c r="E4538">
        <v>1</v>
      </c>
      <c r="F4538" t="s">
        <v>52</v>
      </c>
      <c r="G4538">
        <f t="shared" si="140"/>
        <v>1</v>
      </c>
      <c r="H4538" s="4">
        <f t="shared" si="141"/>
        <v>35079</v>
      </c>
    </row>
    <row r="4539" spans="1:8" x14ac:dyDescent="0.25">
      <c r="A4539" t="s">
        <v>40</v>
      </c>
      <c r="B4539" s="1">
        <v>35144</v>
      </c>
      <c r="C4539" s="3">
        <v>0</v>
      </c>
      <c r="D4539">
        <v>433.14</v>
      </c>
      <c r="E4539">
        <v>1</v>
      </c>
      <c r="F4539" t="s">
        <v>52</v>
      </c>
      <c r="G4539">
        <f t="shared" si="140"/>
        <v>3</v>
      </c>
      <c r="H4539" s="4">
        <f t="shared" si="141"/>
        <v>35139</v>
      </c>
    </row>
    <row r="4540" spans="1:8" x14ac:dyDescent="0.25">
      <c r="A4540" t="s">
        <v>40</v>
      </c>
      <c r="B4540" s="1">
        <v>35192</v>
      </c>
      <c r="C4540" s="3">
        <v>0</v>
      </c>
      <c r="D4540">
        <v>433.01</v>
      </c>
      <c r="E4540">
        <v>1</v>
      </c>
      <c r="F4540" t="s">
        <v>52</v>
      </c>
      <c r="G4540">
        <f t="shared" si="140"/>
        <v>5</v>
      </c>
      <c r="H4540" s="4">
        <f t="shared" si="141"/>
        <v>35200</v>
      </c>
    </row>
    <row r="4541" spans="1:8" x14ac:dyDescent="0.25">
      <c r="A4541" t="s">
        <v>40</v>
      </c>
      <c r="B4541" s="1">
        <v>35263</v>
      </c>
      <c r="C4541" s="3">
        <v>0</v>
      </c>
      <c r="D4541">
        <v>433.4</v>
      </c>
      <c r="E4541">
        <v>1</v>
      </c>
      <c r="F4541" t="s">
        <v>52</v>
      </c>
      <c r="G4541">
        <f t="shared" si="140"/>
        <v>7</v>
      </c>
      <c r="H4541" s="4">
        <f t="shared" si="141"/>
        <v>35261</v>
      </c>
    </row>
    <row r="4542" spans="1:8" x14ac:dyDescent="0.25">
      <c r="A4542" t="s">
        <v>40</v>
      </c>
      <c r="B4542" s="1">
        <v>35326</v>
      </c>
      <c r="C4542" s="3">
        <v>0</v>
      </c>
      <c r="D4542">
        <v>434.57</v>
      </c>
      <c r="E4542">
        <v>1</v>
      </c>
      <c r="F4542" t="s">
        <v>52</v>
      </c>
      <c r="G4542">
        <f t="shared" si="140"/>
        <v>9</v>
      </c>
      <c r="H4542" s="4">
        <f t="shared" si="141"/>
        <v>35323</v>
      </c>
    </row>
    <row r="4543" spans="1:8" x14ac:dyDescent="0.25">
      <c r="A4543" t="s">
        <v>40</v>
      </c>
      <c r="B4543" s="1">
        <v>35381</v>
      </c>
      <c r="C4543" s="3">
        <v>0</v>
      </c>
      <c r="D4543">
        <v>434.4</v>
      </c>
      <c r="E4543">
        <v>1</v>
      </c>
      <c r="F4543" t="s">
        <v>52</v>
      </c>
      <c r="G4543">
        <f t="shared" si="140"/>
        <v>11</v>
      </c>
      <c r="H4543" s="4">
        <f t="shared" si="141"/>
        <v>35384</v>
      </c>
    </row>
    <row r="4544" spans="1:8" x14ac:dyDescent="0.25">
      <c r="A4544" t="s">
        <v>40</v>
      </c>
      <c r="B4544" s="1">
        <v>35446</v>
      </c>
      <c r="C4544" s="3">
        <v>0</v>
      </c>
      <c r="D4544">
        <v>433.61</v>
      </c>
      <c r="E4544">
        <v>1</v>
      </c>
      <c r="F4544" t="s">
        <v>52</v>
      </c>
      <c r="G4544">
        <f t="shared" si="140"/>
        <v>1</v>
      </c>
      <c r="H4544" s="4">
        <f t="shared" si="141"/>
        <v>35445</v>
      </c>
    </row>
    <row r="4545" spans="1:8" x14ac:dyDescent="0.25">
      <c r="A4545" t="s">
        <v>40</v>
      </c>
      <c r="B4545" s="1">
        <v>35509</v>
      </c>
      <c r="C4545" s="3">
        <v>0</v>
      </c>
      <c r="D4545">
        <v>432.62</v>
      </c>
      <c r="E4545">
        <v>1</v>
      </c>
      <c r="F4545" t="s">
        <v>52</v>
      </c>
      <c r="G4545">
        <f t="shared" si="140"/>
        <v>3</v>
      </c>
      <c r="H4545" s="4">
        <f t="shared" si="141"/>
        <v>35504</v>
      </c>
    </row>
    <row r="4546" spans="1:8" x14ac:dyDescent="0.25">
      <c r="A4546" t="s">
        <v>40</v>
      </c>
      <c r="B4546" s="1">
        <v>35555</v>
      </c>
      <c r="C4546" s="3">
        <v>0.42152777777777778</v>
      </c>
      <c r="D4546">
        <v>432</v>
      </c>
      <c r="E4546">
        <v>1</v>
      </c>
      <c r="F4546" t="s">
        <v>52</v>
      </c>
      <c r="G4546">
        <f t="shared" si="140"/>
        <v>5</v>
      </c>
      <c r="H4546" s="4">
        <f t="shared" si="141"/>
        <v>35565</v>
      </c>
    </row>
    <row r="4547" spans="1:8" x14ac:dyDescent="0.25">
      <c r="A4547" t="s">
        <v>40</v>
      </c>
      <c r="B4547" s="1">
        <v>35625</v>
      </c>
      <c r="C4547" s="3">
        <v>0</v>
      </c>
      <c r="D4547">
        <v>433.23</v>
      </c>
      <c r="E4547">
        <v>1</v>
      </c>
      <c r="F4547" t="s">
        <v>52</v>
      </c>
      <c r="G4547">
        <f t="shared" ref="G4547:G4610" si="142">MONTH(B4547)</f>
        <v>7</v>
      </c>
      <c r="H4547" s="4">
        <f t="shared" ref="H4547:H4610" si="143">DATE(YEAR(B4547),MONTH(B4547),15)</f>
        <v>35626</v>
      </c>
    </row>
    <row r="4548" spans="1:8" x14ac:dyDescent="0.25">
      <c r="A4548" t="s">
        <v>40</v>
      </c>
      <c r="B4548" s="1">
        <v>35685</v>
      </c>
      <c r="C4548" s="3">
        <v>0</v>
      </c>
      <c r="D4548">
        <v>432.51</v>
      </c>
      <c r="E4548">
        <v>1</v>
      </c>
      <c r="F4548" t="s">
        <v>52</v>
      </c>
      <c r="G4548">
        <f t="shared" si="142"/>
        <v>9</v>
      </c>
      <c r="H4548" s="4">
        <f t="shared" si="143"/>
        <v>35688</v>
      </c>
    </row>
    <row r="4549" spans="1:8" x14ac:dyDescent="0.25">
      <c r="A4549" t="s">
        <v>40</v>
      </c>
      <c r="B4549" s="1">
        <v>35739</v>
      </c>
      <c r="C4549" s="3">
        <v>0</v>
      </c>
      <c r="D4549">
        <v>432.06</v>
      </c>
      <c r="E4549">
        <v>1</v>
      </c>
      <c r="F4549" t="s">
        <v>52</v>
      </c>
      <c r="G4549">
        <f t="shared" si="142"/>
        <v>11</v>
      </c>
      <c r="H4549" s="4">
        <f t="shared" si="143"/>
        <v>35749</v>
      </c>
    </row>
    <row r="4550" spans="1:8" x14ac:dyDescent="0.25">
      <c r="A4550" t="s">
        <v>40</v>
      </c>
      <c r="B4550" s="1">
        <v>35804</v>
      </c>
      <c r="C4550" s="3">
        <v>0</v>
      </c>
      <c r="D4550">
        <v>430.88</v>
      </c>
      <c r="E4550">
        <v>1</v>
      </c>
      <c r="F4550" t="s">
        <v>52</v>
      </c>
      <c r="G4550">
        <f t="shared" si="142"/>
        <v>1</v>
      </c>
      <c r="H4550" s="4">
        <f t="shared" si="143"/>
        <v>35810</v>
      </c>
    </row>
    <row r="4551" spans="1:8" x14ac:dyDescent="0.25">
      <c r="A4551" t="s">
        <v>40</v>
      </c>
      <c r="B4551" s="1">
        <v>35873</v>
      </c>
      <c r="C4551" s="3">
        <v>0</v>
      </c>
      <c r="D4551">
        <v>429.86</v>
      </c>
      <c r="E4551">
        <v>1</v>
      </c>
      <c r="F4551" t="s">
        <v>52</v>
      </c>
      <c r="G4551">
        <f t="shared" si="142"/>
        <v>3</v>
      </c>
      <c r="H4551" s="4">
        <f t="shared" si="143"/>
        <v>35869</v>
      </c>
    </row>
    <row r="4552" spans="1:8" x14ac:dyDescent="0.25">
      <c r="A4552" t="s">
        <v>40</v>
      </c>
      <c r="B4552" s="1">
        <v>35933</v>
      </c>
      <c r="C4552" s="3">
        <v>0</v>
      </c>
      <c r="D4552">
        <v>429.3</v>
      </c>
      <c r="E4552">
        <v>1</v>
      </c>
      <c r="F4552" t="s">
        <v>52</v>
      </c>
      <c r="G4552">
        <f t="shared" si="142"/>
        <v>5</v>
      </c>
      <c r="H4552" s="4">
        <f t="shared" si="143"/>
        <v>35930</v>
      </c>
    </row>
    <row r="4553" spans="1:8" x14ac:dyDescent="0.25">
      <c r="A4553" t="s">
        <v>40</v>
      </c>
      <c r="B4553" s="1">
        <v>36003</v>
      </c>
      <c r="C4553" s="3">
        <v>0</v>
      </c>
      <c r="D4553">
        <v>429.62</v>
      </c>
      <c r="E4553">
        <v>1</v>
      </c>
      <c r="F4553" t="s">
        <v>52</v>
      </c>
      <c r="G4553">
        <f t="shared" si="142"/>
        <v>7</v>
      </c>
      <c r="H4553" s="4">
        <f t="shared" si="143"/>
        <v>35991</v>
      </c>
    </row>
    <row r="4554" spans="1:8" x14ac:dyDescent="0.25">
      <c r="A4554" t="s">
        <v>40</v>
      </c>
      <c r="B4554" s="1">
        <v>36056</v>
      </c>
      <c r="C4554" s="3">
        <v>0</v>
      </c>
      <c r="D4554">
        <v>430.09</v>
      </c>
      <c r="E4554">
        <v>1</v>
      </c>
      <c r="F4554" t="s">
        <v>52</v>
      </c>
      <c r="G4554">
        <f t="shared" si="142"/>
        <v>9</v>
      </c>
      <c r="H4554" s="4">
        <f t="shared" si="143"/>
        <v>36053</v>
      </c>
    </row>
    <row r="4555" spans="1:8" x14ac:dyDescent="0.25">
      <c r="A4555" t="s">
        <v>40</v>
      </c>
      <c r="B4555" s="1">
        <v>36124</v>
      </c>
      <c r="C4555" s="3">
        <v>0</v>
      </c>
      <c r="D4555">
        <v>429.78</v>
      </c>
      <c r="E4555">
        <v>1</v>
      </c>
      <c r="F4555" t="s">
        <v>52</v>
      </c>
      <c r="G4555">
        <f t="shared" si="142"/>
        <v>11</v>
      </c>
      <c r="H4555" s="4">
        <f t="shared" si="143"/>
        <v>36114</v>
      </c>
    </row>
    <row r="4556" spans="1:8" x14ac:dyDescent="0.25">
      <c r="A4556" t="s">
        <v>40</v>
      </c>
      <c r="B4556" s="1">
        <v>36171</v>
      </c>
      <c r="C4556" s="3">
        <v>0</v>
      </c>
      <c r="D4556">
        <v>429.07</v>
      </c>
      <c r="E4556">
        <v>1</v>
      </c>
      <c r="F4556" t="s">
        <v>52</v>
      </c>
      <c r="G4556">
        <f t="shared" si="142"/>
        <v>1</v>
      </c>
      <c r="H4556" s="4">
        <f t="shared" si="143"/>
        <v>36175</v>
      </c>
    </row>
    <row r="4557" spans="1:8" x14ac:dyDescent="0.25">
      <c r="A4557" t="s">
        <v>40</v>
      </c>
      <c r="B4557" s="1">
        <v>36249</v>
      </c>
      <c r="C4557" s="3">
        <v>0</v>
      </c>
      <c r="D4557">
        <v>428.24</v>
      </c>
      <c r="E4557">
        <v>1</v>
      </c>
      <c r="F4557" t="s">
        <v>52</v>
      </c>
      <c r="G4557">
        <f t="shared" si="142"/>
        <v>3</v>
      </c>
      <c r="H4557" s="4">
        <f t="shared" si="143"/>
        <v>36234</v>
      </c>
    </row>
    <row r="4558" spans="1:8" x14ac:dyDescent="0.25">
      <c r="A4558" t="s">
        <v>40</v>
      </c>
      <c r="B4558" s="1">
        <v>36292</v>
      </c>
      <c r="C4558" s="3">
        <v>0</v>
      </c>
      <c r="D4558">
        <v>427.74</v>
      </c>
      <c r="E4558">
        <v>1</v>
      </c>
      <c r="F4558" t="s">
        <v>52</v>
      </c>
      <c r="G4558">
        <f t="shared" si="142"/>
        <v>5</v>
      </c>
      <c r="H4558" s="4">
        <f t="shared" si="143"/>
        <v>36295</v>
      </c>
    </row>
    <row r="4559" spans="1:8" x14ac:dyDescent="0.25">
      <c r="A4559" t="s">
        <v>40</v>
      </c>
      <c r="B4559" s="1">
        <v>36360</v>
      </c>
      <c r="C4559" s="3">
        <v>0</v>
      </c>
      <c r="D4559">
        <v>428.23</v>
      </c>
      <c r="E4559">
        <v>1</v>
      </c>
      <c r="F4559" t="s">
        <v>52</v>
      </c>
      <c r="G4559">
        <f t="shared" si="142"/>
        <v>7</v>
      </c>
      <c r="H4559" s="4">
        <f t="shared" si="143"/>
        <v>36356</v>
      </c>
    </row>
    <row r="4560" spans="1:8" x14ac:dyDescent="0.25">
      <c r="A4560" t="s">
        <v>40</v>
      </c>
      <c r="B4560" s="1">
        <v>36417</v>
      </c>
      <c r="C4560" s="3">
        <v>0</v>
      </c>
      <c r="D4560">
        <v>429.01</v>
      </c>
      <c r="E4560">
        <v>1</v>
      </c>
      <c r="F4560" t="s">
        <v>52</v>
      </c>
      <c r="G4560">
        <f t="shared" si="142"/>
        <v>9</v>
      </c>
      <c r="H4560" s="4">
        <f t="shared" si="143"/>
        <v>36418</v>
      </c>
    </row>
    <row r="4561" spans="1:8" x14ac:dyDescent="0.25">
      <c r="A4561" t="s">
        <v>40</v>
      </c>
      <c r="B4561" s="1">
        <v>36474</v>
      </c>
      <c r="C4561" s="3">
        <v>0</v>
      </c>
      <c r="D4561">
        <v>428.91</v>
      </c>
      <c r="E4561">
        <v>1</v>
      </c>
      <c r="F4561" t="s">
        <v>52</v>
      </c>
      <c r="G4561">
        <f t="shared" si="142"/>
        <v>11</v>
      </c>
      <c r="H4561" s="4">
        <f t="shared" si="143"/>
        <v>36479</v>
      </c>
    </row>
    <row r="4562" spans="1:8" x14ac:dyDescent="0.25">
      <c r="A4562" t="s">
        <v>40</v>
      </c>
      <c r="B4562" s="1">
        <v>36552</v>
      </c>
      <c r="C4562" s="3">
        <v>0</v>
      </c>
      <c r="D4562">
        <v>428.22</v>
      </c>
      <c r="E4562">
        <v>1</v>
      </c>
      <c r="F4562" t="s">
        <v>52</v>
      </c>
      <c r="G4562">
        <f t="shared" si="142"/>
        <v>1</v>
      </c>
      <c r="H4562" s="4">
        <f t="shared" si="143"/>
        <v>36540</v>
      </c>
    </row>
    <row r="4563" spans="1:8" x14ac:dyDescent="0.25">
      <c r="A4563" t="s">
        <v>40</v>
      </c>
      <c r="B4563" s="1">
        <v>36601</v>
      </c>
      <c r="C4563" s="3">
        <v>0</v>
      </c>
      <c r="D4563">
        <v>429.56</v>
      </c>
      <c r="E4563">
        <v>1</v>
      </c>
      <c r="F4563" t="s">
        <v>52</v>
      </c>
      <c r="G4563">
        <f t="shared" si="142"/>
        <v>3</v>
      </c>
      <c r="H4563" s="4">
        <f t="shared" si="143"/>
        <v>36600</v>
      </c>
    </row>
    <row r="4564" spans="1:8" x14ac:dyDescent="0.25">
      <c r="A4564" t="s">
        <v>40</v>
      </c>
      <c r="B4564" s="1">
        <v>36658</v>
      </c>
      <c r="C4564" s="3">
        <v>0</v>
      </c>
      <c r="D4564">
        <v>427.27</v>
      </c>
      <c r="E4564">
        <v>1</v>
      </c>
      <c r="F4564" t="s">
        <v>52</v>
      </c>
      <c r="G4564">
        <f t="shared" si="142"/>
        <v>5</v>
      </c>
      <c r="H4564" s="4">
        <f t="shared" si="143"/>
        <v>36661</v>
      </c>
    </row>
    <row r="4565" spans="1:8" x14ac:dyDescent="0.25">
      <c r="A4565" t="s">
        <v>40</v>
      </c>
      <c r="B4565" s="1">
        <v>36734</v>
      </c>
      <c r="C4565" s="3">
        <v>0</v>
      </c>
      <c r="D4565">
        <v>428.37</v>
      </c>
      <c r="E4565">
        <v>1</v>
      </c>
      <c r="F4565" t="s">
        <v>52</v>
      </c>
      <c r="G4565">
        <f t="shared" si="142"/>
        <v>7</v>
      </c>
      <c r="H4565" s="4">
        <f t="shared" si="143"/>
        <v>36722</v>
      </c>
    </row>
    <row r="4566" spans="1:8" x14ac:dyDescent="0.25">
      <c r="A4566" t="s">
        <v>40</v>
      </c>
      <c r="B4566" s="1">
        <v>36790</v>
      </c>
      <c r="C4566" s="3">
        <v>0</v>
      </c>
      <c r="D4566">
        <v>429.28</v>
      </c>
      <c r="E4566">
        <v>1</v>
      </c>
      <c r="F4566" t="s">
        <v>52</v>
      </c>
      <c r="G4566">
        <f t="shared" si="142"/>
        <v>9</v>
      </c>
      <c r="H4566" s="4">
        <f t="shared" si="143"/>
        <v>36784</v>
      </c>
    </row>
    <row r="4567" spans="1:8" x14ac:dyDescent="0.25">
      <c r="A4567" t="s">
        <v>40</v>
      </c>
      <c r="B4567" s="1">
        <v>36857</v>
      </c>
      <c r="C4567" s="3">
        <v>0</v>
      </c>
      <c r="D4567">
        <v>429.26</v>
      </c>
      <c r="E4567">
        <v>1</v>
      </c>
      <c r="F4567" t="s">
        <v>52</v>
      </c>
      <c r="G4567">
        <f t="shared" si="142"/>
        <v>11</v>
      </c>
      <c r="H4567" s="4">
        <f t="shared" si="143"/>
        <v>36845</v>
      </c>
    </row>
    <row r="4568" spans="1:8" x14ac:dyDescent="0.25">
      <c r="A4568" t="s">
        <v>40</v>
      </c>
      <c r="B4568" s="1">
        <v>36902</v>
      </c>
      <c r="C4568" s="3">
        <v>0</v>
      </c>
      <c r="D4568">
        <v>428.95</v>
      </c>
      <c r="E4568">
        <v>1</v>
      </c>
      <c r="F4568" t="s">
        <v>52</v>
      </c>
      <c r="G4568">
        <f t="shared" si="142"/>
        <v>1</v>
      </c>
      <c r="H4568" s="4">
        <f t="shared" si="143"/>
        <v>36906</v>
      </c>
    </row>
    <row r="4569" spans="1:8" x14ac:dyDescent="0.25">
      <c r="A4569" t="s">
        <v>40</v>
      </c>
      <c r="B4569" s="1">
        <v>36983</v>
      </c>
      <c r="C4569" s="3">
        <v>0</v>
      </c>
      <c r="D4569">
        <v>428.38</v>
      </c>
      <c r="E4569">
        <v>1</v>
      </c>
      <c r="F4569" t="s">
        <v>52</v>
      </c>
      <c r="G4569">
        <f t="shared" si="142"/>
        <v>4</v>
      </c>
      <c r="H4569" s="4">
        <f t="shared" si="143"/>
        <v>36996</v>
      </c>
    </row>
    <row r="4570" spans="1:8" x14ac:dyDescent="0.25">
      <c r="A4570" t="s">
        <v>40</v>
      </c>
      <c r="B4570" s="1">
        <v>37021</v>
      </c>
      <c r="C4570" s="3">
        <v>0</v>
      </c>
      <c r="D4570">
        <v>428.47</v>
      </c>
      <c r="E4570">
        <v>1</v>
      </c>
      <c r="F4570" t="s">
        <v>52</v>
      </c>
      <c r="G4570">
        <f t="shared" si="142"/>
        <v>5</v>
      </c>
      <c r="H4570" s="4">
        <f t="shared" si="143"/>
        <v>37026</v>
      </c>
    </row>
    <row r="4571" spans="1:8" x14ac:dyDescent="0.25">
      <c r="A4571" t="s">
        <v>40</v>
      </c>
      <c r="B4571" s="1">
        <v>37077</v>
      </c>
      <c r="C4571" s="3">
        <v>0</v>
      </c>
      <c r="D4571">
        <v>429.13</v>
      </c>
      <c r="E4571">
        <v>1</v>
      </c>
      <c r="F4571" t="s">
        <v>52</v>
      </c>
      <c r="G4571">
        <f t="shared" si="142"/>
        <v>7</v>
      </c>
      <c r="H4571" s="4">
        <f t="shared" si="143"/>
        <v>37087</v>
      </c>
    </row>
    <row r="4572" spans="1:8" x14ac:dyDescent="0.25">
      <c r="A4572" t="s">
        <v>40</v>
      </c>
      <c r="B4572" s="1">
        <v>37181</v>
      </c>
      <c r="C4572" s="3">
        <v>0</v>
      </c>
      <c r="D4572">
        <v>430.98</v>
      </c>
      <c r="E4572">
        <v>1</v>
      </c>
      <c r="F4572" t="s">
        <v>52</v>
      </c>
      <c r="G4572">
        <f t="shared" si="142"/>
        <v>10</v>
      </c>
      <c r="H4572" s="4">
        <f t="shared" si="143"/>
        <v>37179</v>
      </c>
    </row>
    <row r="4573" spans="1:8" x14ac:dyDescent="0.25">
      <c r="A4573" t="s">
        <v>40</v>
      </c>
      <c r="B4573" s="1">
        <v>37221</v>
      </c>
      <c r="C4573" s="3">
        <v>0</v>
      </c>
      <c r="D4573">
        <v>430.95</v>
      </c>
      <c r="E4573">
        <v>1</v>
      </c>
      <c r="F4573" t="s">
        <v>52</v>
      </c>
      <c r="G4573">
        <f t="shared" si="142"/>
        <v>11</v>
      </c>
      <c r="H4573" s="4">
        <f t="shared" si="143"/>
        <v>37210</v>
      </c>
    </row>
    <row r="4574" spans="1:8" x14ac:dyDescent="0.25">
      <c r="A4574" t="s">
        <v>40</v>
      </c>
      <c r="B4574" s="1">
        <v>37267</v>
      </c>
      <c r="C4574" s="3">
        <v>0</v>
      </c>
      <c r="D4574">
        <v>430.92</v>
      </c>
      <c r="E4574">
        <v>1</v>
      </c>
      <c r="F4574" t="s">
        <v>52</v>
      </c>
      <c r="G4574">
        <f t="shared" si="142"/>
        <v>1</v>
      </c>
      <c r="H4574" s="4">
        <f t="shared" si="143"/>
        <v>37271</v>
      </c>
    </row>
    <row r="4575" spans="1:8" x14ac:dyDescent="0.25">
      <c r="A4575" t="s">
        <v>40</v>
      </c>
      <c r="B4575" s="1">
        <v>37356</v>
      </c>
      <c r="C4575" s="3">
        <v>0</v>
      </c>
      <c r="D4575">
        <v>430.72</v>
      </c>
      <c r="E4575">
        <v>1</v>
      </c>
      <c r="F4575" t="s">
        <v>52</v>
      </c>
      <c r="G4575">
        <f t="shared" si="142"/>
        <v>4</v>
      </c>
      <c r="H4575" s="4">
        <f t="shared" si="143"/>
        <v>37361</v>
      </c>
    </row>
    <row r="4576" spans="1:8" x14ac:dyDescent="0.25">
      <c r="A4576" t="s">
        <v>40</v>
      </c>
      <c r="B4576" s="1">
        <v>37398</v>
      </c>
      <c r="C4576" s="3">
        <v>0</v>
      </c>
      <c r="D4576">
        <v>430.74</v>
      </c>
      <c r="E4576">
        <v>1</v>
      </c>
      <c r="F4576" t="s">
        <v>52</v>
      </c>
      <c r="G4576">
        <f t="shared" si="142"/>
        <v>5</v>
      </c>
      <c r="H4576" s="4">
        <f t="shared" si="143"/>
        <v>37391</v>
      </c>
    </row>
    <row r="4577" spans="1:8" x14ac:dyDescent="0.25">
      <c r="A4577" t="s">
        <v>40</v>
      </c>
      <c r="B4577" s="1">
        <v>37456</v>
      </c>
      <c r="C4577" s="3">
        <v>0</v>
      </c>
      <c r="D4577">
        <v>431.86</v>
      </c>
      <c r="E4577">
        <v>1</v>
      </c>
      <c r="F4577" t="s">
        <v>52</v>
      </c>
      <c r="G4577">
        <f t="shared" si="142"/>
        <v>7</v>
      </c>
      <c r="H4577" s="4">
        <f t="shared" si="143"/>
        <v>37452</v>
      </c>
    </row>
    <row r="4578" spans="1:8" x14ac:dyDescent="0.25">
      <c r="A4578" t="s">
        <v>40</v>
      </c>
      <c r="B4578" s="1">
        <v>37519</v>
      </c>
      <c r="C4578" s="3">
        <v>0</v>
      </c>
      <c r="D4578">
        <v>432.7</v>
      </c>
      <c r="E4578">
        <v>1</v>
      </c>
      <c r="F4578" t="s">
        <v>52</v>
      </c>
      <c r="G4578">
        <f t="shared" si="142"/>
        <v>9</v>
      </c>
      <c r="H4578" s="4">
        <f t="shared" si="143"/>
        <v>37514</v>
      </c>
    </row>
    <row r="4579" spans="1:8" x14ac:dyDescent="0.25">
      <c r="A4579" t="s">
        <v>40</v>
      </c>
      <c r="B4579" s="1">
        <v>37580</v>
      </c>
      <c r="C4579" s="3">
        <v>0</v>
      </c>
      <c r="D4579">
        <v>433.7</v>
      </c>
      <c r="E4579">
        <v>1</v>
      </c>
      <c r="F4579" t="s">
        <v>52</v>
      </c>
      <c r="G4579">
        <f t="shared" si="142"/>
        <v>11</v>
      </c>
      <c r="H4579" s="4">
        <f t="shared" si="143"/>
        <v>37575</v>
      </c>
    </row>
    <row r="4580" spans="1:8" x14ac:dyDescent="0.25">
      <c r="A4580" t="s">
        <v>40</v>
      </c>
      <c r="B4580" s="1">
        <v>37637</v>
      </c>
      <c r="C4580" s="3">
        <v>0</v>
      </c>
      <c r="D4580">
        <v>433.53</v>
      </c>
      <c r="E4580">
        <v>1</v>
      </c>
      <c r="F4580" t="s">
        <v>52</v>
      </c>
      <c r="G4580">
        <f t="shared" si="142"/>
        <v>1</v>
      </c>
      <c r="H4580" s="4">
        <f t="shared" si="143"/>
        <v>37636</v>
      </c>
    </row>
    <row r="4581" spans="1:8" x14ac:dyDescent="0.25">
      <c r="A4581" t="s">
        <v>40</v>
      </c>
      <c r="B4581" s="1">
        <v>37686</v>
      </c>
      <c r="C4581" s="3">
        <v>0</v>
      </c>
      <c r="D4581">
        <v>433.24</v>
      </c>
      <c r="E4581">
        <v>1</v>
      </c>
      <c r="F4581" t="s">
        <v>52</v>
      </c>
      <c r="G4581">
        <f t="shared" si="142"/>
        <v>3</v>
      </c>
      <c r="H4581" s="4">
        <f t="shared" si="143"/>
        <v>37695</v>
      </c>
    </row>
    <row r="4582" spans="1:8" x14ac:dyDescent="0.25">
      <c r="A4582" t="s">
        <v>40</v>
      </c>
      <c r="B4582" s="1">
        <v>37754</v>
      </c>
      <c r="C4582" s="3">
        <v>0.44166666666666665</v>
      </c>
      <c r="D4582">
        <v>433.25</v>
      </c>
      <c r="E4582">
        <v>1</v>
      </c>
      <c r="F4582" t="s">
        <v>52</v>
      </c>
      <c r="G4582">
        <f t="shared" si="142"/>
        <v>5</v>
      </c>
      <c r="H4582" s="4">
        <f t="shared" si="143"/>
        <v>37756</v>
      </c>
    </row>
    <row r="4583" spans="1:8" x14ac:dyDescent="0.25">
      <c r="A4583" t="s">
        <v>40</v>
      </c>
      <c r="B4583" s="1">
        <v>37817</v>
      </c>
      <c r="C4583" s="3">
        <v>0.60069444444444442</v>
      </c>
      <c r="D4583">
        <v>434.48</v>
      </c>
      <c r="E4583">
        <v>1</v>
      </c>
      <c r="F4583" t="s">
        <v>52</v>
      </c>
      <c r="G4583">
        <f t="shared" si="142"/>
        <v>7</v>
      </c>
      <c r="H4583" s="4">
        <f t="shared" si="143"/>
        <v>37817</v>
      </c>
    </row>
    <row r="4584" spans="1:8" x14ac:dyDescent="0.25">
      <c r="A4584" t="s">
        <v>40</v>
      </c>
      <c r="B4584" s="1">
        <v>37874</v>
      </c>
      <c r="C4584" s="3">
        <v>0.42569444444444443</v>
      </c>
      <c r="D4584">
        <v>436.71</v>
      </c>
      <c r="E4584">
        <v>1</v>
      </c>
      <c r="F4584" t="s">
        <v>52</v>
      </c>
      <c r="G4584">
        <f t="shared" si="142"/>
        <v>9</v>
      </c>
      <c r="H4584" s="4">
        <f t="shared" si="143"/>
        <v>37879</v>
      </c>
    </row>
    <row r="4585" spans="1:8" x14ac:dyDescent="0.25">
      <c r="A4585" t="s">
        <v>40</v>
      </c>
      <c r="B4585" s="1">
        <v>37932</v>
      </c>
      <c r="C4585" s="3">
        <v>0.39999999999999997</v>
      </c>
      <c r="D4585">
        <v>436.22</v>
      </c>
      <c r="E4585">
        <v>1</v>
      </c>
      <c r="F4585" t="s">
        <v>52</v>
      </c>
      <c r="G4585">
        <f t="shared" si="142"/>
        <v>11</v>
      </c>
      <c r="H4585" s="4">
        <f t="shared" si="143"/>
        <v>37940</v>
      </c>
    </row>
    <row r="4586" spans="1:8" x14ac:dyDescent="0.25">
      <c r="A4586" t="s">
        <v>40</v>
      </c>
      <c r="B4586" s="1">
        <v>38009</v>
      </c>
      <c r="C4586" s="3">
        <v>0.43541666666666662</v>
      </c>
      <c r="D4586">
        <v>436.14</v>
      </c>
      <c r="E4586">
        <v>1</v>
      </c>
      <c r="F4586" t="s">
        <v>52</v>
      </c>
      <c r="G4586">
        <f t="shared" si="142"/>
        <v>1</v>
      </c>
      <c r="H4586" s="4">
        <f t="shared" si="143"/>
        <v>38001</v>
      </c>
    </row>
    <row r="4587" spans="1:8" x14ac:dyDescent="0.25">
      <c r="A4587" t="s">
        <v>40</v>
      </c>
      <c r="B4587" s="1">
        <v>38069</v>
      </c>
      <c r="C4587" s="3">
        <v>0</v>
      </c>
      <c r="D4587">
        <v>435.77</v>
      </c>
      <c r="E4587">
        <v>1</v>
      </c>
      <c r="F4587" t="s">
        <v>52</v>
      </c>
      <c r="G4587">
        <f t="shared" si="142"/>
        <v>3</v>
      </c>
      <c r="H4587" s="4">
        <f t="shared" si="143"/>
        <v>38061</v>
      </c>
    </row>
    <row r="4588" spans="1:8" x14ac:dyDescent="0.25">
      <c r="A4588" t="s">
        <v>40</v>
      </c>
      <c r="B4588" s="1">
        <v>38118</v>
      </c>
      <c r="C4588" s="3">
        <v>0.37152777777777773</v>
      </c>
      <c r="D4588">
        <v>436.9</v>
      </c>
      <c r="E4588">
        <v>1</v>
      </c>
      <c r="F4588" t="s">
        <v>52</v>
      </c>
      <c r="G4588">
        <f t="shared" si="142"/>
        <v>5</v>
      </c>
      <c r="H4588" s="4">
        <f t="shared" si="143"/>
        <v>38122</v>
      </c>
    </row>
    <row r="4589" spans="1:8" x14ac:dyDescent="0.25">
      <c r="A4589" t="s">
        <v>40</v>
      </c>
      <c r="B4589" s="1">
        <v>38196</v>
      </c>
      <c r="C4589" s="3">
        <v>0.52152777777777781</v>
      </c>
      <c r="D4589">
        <v>437.41</v>
      </c>
      <c r="E4589">
        <v>1</v>
      </c>
      <c r="F4589" t="s">
        <v>52</v>
      </c>
      <c r="G4589">
        <f t="shared" si="142"/>
        <v>7</v>
      </c>
      <c r="H4589" s="4">
        <f t="shared" si="143"/>
        <v>38183</v>
      </c>
    </row>
    <row r="4590" spans="1:8" x14ac:dyDescent="0.25">
      <c r="A4590" t="s">
        <v>40</v>
      </c>
      <c r="B4590" s="1">
        <v>38250</v>
      </c>
      <c r="C4590" s="3">
        <v>0.61319444444444449</v>
      </c>
      <c r="D4590">
        <v>438.33</v>
      </c>
      <c r="E4590">
        <v>1</v>
      </c>
      <c r="F4590" t="s">
        <v>52</v>
      </c>
      <c r="G4590">
        <f t="shared" si="142"/>
        <v>9</v>
      </c>
      <c r="H4590" s="4">
        <f t="shared" si="143"/>
        <v>38245</v>
      </c>
    </row>
    <row r="4591" spans="1:8" x14ac:dyDescent="0.25">
      <c r="A4591" t="s">
        <v>40</v>
      </c>
      <c r="B4591" s="1">
        <v>38308</v>
      </c>
      <c r="C4591" s="3">
        <v>0.44236111111111115</v>
      </c>
      <c r="D4591">
        <v>438.57</v>
      </c>
      <c r="E4591">
        <v>1</v>
      </c>
      <c r="F4591" t="s">
        <v>52</v>
      </c>
      <c r="G4591">
        <f t="shared" si="142"/>
        <v>11</v>
      </c>
      <c r="H4591" s="4">
        <f t="shared" si="143"/>
        <v>38306</v>
      </c>
    </row>
    <row r="4592" spans="1:8" x14ac:dyDescent="0.25">
      <c r="A4592" t="s">
        <v>40</v>
      </c>
      <c r="B4592" s="1">
        <v>38372</v>
      </c>
      <c r="C4592" s="3">
        <v>0.51250000000000007</v>
      </c>
      <c r="D4592">
        <v>438.34</v>
      </c>
      <c r="E4592">
        <v>1</v>
      </c>
      <c r="F4592" t="s">
        <v>52</v>
      </c>
      <c r="G4592">
        <f t="shared" si="142"/>
        <v>1</v>
      </c>
      <c r="H4592" s="4">
        <f t="shared" si="143"/>
        <v>38367</v>
      </c>
    </row>
    <row r="4593" spans="1:8" x14ac:dyDescent="0.25">
      <c r="A4593" t="s">
        <v>40</v>
      </c>
      <c r="B4593" s="1">
        <v>38442</v>
      </c>
      <c r="C4593" s="3">
        <v>0.4861111111111111</v>
      </c>
      <c r="D4593">
        <v>438.24</v>
      </c>
      <c r="E4593">
        <v>1</v>
      </c>
      <c r="F4593" t="s">
        <v>52</v>
      </c>
      <c r="G4593">
        <f t="shared" si="142"/>
        <v>3</v>
      </c>
      <c r="H4593" s="4">
        <f t="shared" si="143"/>
        <v>38426</v>
      </c>
    </row>
    <row r="4594" spans="1:8" x14ac:dyDescent="0.25">
      <c r="A4594" t="s">
        <v>40</v>
      </c>
      <c r="B4594" s="1">
        <v>38503</v>
      </c>
      <c r="C4594" s="3">
        <v>0.36874999999999997</v>
      </c>
      <c r="D4594">
        <v>438.14</v>
      </c>
      <c r="E4594">
        <v>1</v>
      </c>
      <c r="F4594" t="s">
        <v>52</v>
      </c>
      <c r="G4594">
        <f t="shared" si="142"/>
        <v>5</v>
      </c>
      <c r="H4594" s="4">
        <f t="shared" si="143"/>
        <v>38487</v>
      </c>
    </row>
    <row r="4595" spans="1:8" x14ac:dyDescent="0.25">
      <c r="A4595" t="s">
        <v>40</v>
      </c>
      <c r="B4595" s="1">
        <v>38552</v>
      </c>
      <c r="C4595" s="3">
        <v>0.41180555555555554</v>
      </c>
      <c r="D4595">
        <v>438.91</v>
      </c>
      <c r="E4595">
        <v>1</v>
      </c>
      <c r="F4595" t="s">
        <v>52</v>
      </c>
      <c r="G4595">
        <f t="shared" si="142"/>
        <v>7</v>
      </c>
      <c r="H4595" s="4">
        <f t="shared" si="143"/>
        <v>38548</v>
      </c>
    </row>
    <row r="4596" spans="1:8" x14ac:dyDescent="0.25">
      <c r="A4596" t="s">
        <v>40</v>
      </c>
      <c r="B4596" s="1">
        <v>38624</v>
      </c>
      <c r="C4596" s="3">
        <v>0.41805555555555557</v>
      </c>
      <c r="D4596">
        <v>440.07</v>
      </c>
      <c r="E4596">
        <v>1</v>
      </c>
      <c r="F4596" t="s">
        <v>52</v>
      </c>
      <c r="G4596">
        <f t="shared" si="142"/>
        <v>9</v>
      </c>
      <c r="H4596" s="4">
        <f t="shared" si="143"/>
        <v>38610</v>
      </c>
    </row>
    <row r="4597" spans="1:8" x14ac:dyDescent="0.25">
      <c r="A4597" t="s">
        <v>40</v>
      </c>
      <c r="B4597" s="1">
        <v>38679</v>
      </c>
      <c r="C4597" s="3">
        <v>0.41736111111111113</v>
      </c>
      <c r="D4597">
        <v>439.99</v>
      </c>
      <c r="E4597">
        <v>1</v>
      </c>
      <c r="F4597" t="s">
        <v>52</v>
      </c>
      <c r="G4597">
        <f t="shared" si="142"/>
        <v>11</v>
      </c>
      <c r="H4597" s="4">
        <f t="shared" si="143"/>
        <v>38671</v>
      </c>
    </row>
    <row r="4598" spans="1:8" x14ac:dyDescent="0.25">
      <c r="A4598" t="s">
        <v>40</v>
      </c>
      <c r="B4598" s="1">
        <v>38726</v>
      </c>
      <c r="C4598" s="3">
        <v>0.3840277777777778</v>
      </c>
      <c r="D4598">
        <v>439.68</v>
      </c>
      <c r="E4598">
        <v>1</v>
      </c>
      <c r="F4598" t="s">
        <v>52</v>
      </c>
      <c r="G4598">
        <f t="shared" si="142"/>
        <v>1</v>
      </c>
      <c r="H4598" s="4">
        <f t="shared" si="143"/>
        <v>38732</v>
      </c>
    </row>
    <row r="4599" spans="1:8" x14ac:dyDescent="0.25">
      <c r="A4599" t="s">
        <v>40</v>
      </c>
      <c r="B4599" s="1">
        <v>38803</v>
      </c>
      <c r="C4599" s="3">
        <v>0.57291666666666663</v>
      </c>
      <c r="D4599">
        <v>439.18</v>
      </c>
      <c r="E4599">
        <v>1</v>
      </c>
      <c r="F4599" t="s">
        <v>52</v>
      </c>
      <c r="G4599">
        <f t="shared" si="142"/>
        <v>3</v>
      </c>
      <c r="H4599" s="4">
        <f t="shared" si="143"/>
        <v>38791</v>
      </c>
    </row>
    <row r="4600" spans="1:8" x14ac:dyDescent="0.25">
      <c r="A4600" t="s">
        <v>40</v>
      </c>
      <c r="B4600" s="1">
        <v>38846</v>
      </c>
      <c r="C4600" s="3">
        <v>0.65902777777777777</v>
      </c>
      <c r="D4600">
        <v>438.84</v>
      </c>
      <c r="E4600">
        <v>1</v>
      </c>
      <c r="F4600" t="s">
        <v>52</v>
      </c>
      <c r="G4600">
        <f t="shared" si="142"/>
        <v>5</v>
      </c>
      <c r="H4600" s="4">
        <f t="shared" si="143"/>
        <v>38852</v>
      </c>
    </row>
    <row r="4601" spans="1:8" x14ac:dyDescent="0.25">
      <c r="A4601" t="s">
        <v>40</v>
      </c>
      <c r="B4601" s="1">
        <v>38925</v>
      </c>
      <c r="C4601" s="3">
        <v>0.42777777777777781</v>
      </c>
      <c r="D4601">
        <v>439.86</v>
      </c>
      <c r="E4601">
        <v>1</v>
      </c>
      <c r="F4601" t="s">
        <v>52</v>
      </c>
      <c r="G4601">
        <f t="shared" si="142"/>
        <v>7</v>
      </c>
      <c r="H4601" s="4">
        <f t="shared" si="143"/>
        <v>38913</v>
      </c>
    </row>
    <row r="4602" spans="1:8" x14ac:dyDescent="0.25">
      <c r="A4602" t="s">
        <v>40</v>
      </c>
      <c r="B4602" s="1">
        <v>38987</v>
      </c>
      <c r="C4602" s="3">
        <v>0.55833333333333335</v>
      </c>
      <c r="D4602">
        <v>440.49</v>
      </c>
      <c r="E4602">
        <v>1</v>
      </c>
      <c r="F4602" t="s">
        <v>52</v>
      </c>
      <c r="G4602">
        <f t="shared" si="142"/>
        <v>9</v>
      </c>
      <c r="H4602" s="4">
        <f t="shared" si="143"/>
        <v>38975</v>
      </c>
    </row>
    <row r="4603" spans="1:8" x14ac:dyDescent="0.25">
      <c r="A4603" t="s">
        <v>40</v>
      </c>
      <c r="B4603" s="1">
        <v>39037</v>
      </c>
      <c r="C4603" s="3">
        <v>0.52083333333333337</v>
      </c>
      <c r="D4603">
        <v>440.03</v>
      </c>
      <c r="E4603">
        <v>1</v>
      </c>
      <c r="F4603" t="s">
        <v>52</v>
      </c>
      <c r="G4603">
        <f t="shared" si="142"/>
        <v>11</v>
      </c>
      <c r="H4603" s="4">
        <f t="shared" si="143"/>
        <v>39036</v>
      </c>
    </row>
    <row r="4604" spans="1:8" x14ac:dyDescent="0.25">
      <c r="A4604" t="s">
        <v>40</v>
      </c>
      <c r="B4604" s="1">
        <v>39105</v>
      </c>
      <c r="C4604" s="3">
        <v>0.41597222222222219</v>
      </c>
      <c r="D4604">
        <v>439.3</v>
      </c>
      <c r="E4604">
        <v>1</v>
      </c>
      <c r="F4604" t="s">
        <v>52</v>
      </c>
      <c r="G4604">
        <f t="shared" si="142"/>
        <v>1</v>
      </c>
      <c r="H4604" s="4">
        <f t="shared" si="143"/>
        <v>39097</v>
      </c>
    </row>
    <row r="4605" spans="1:8" x14ac:dyDescent="0.25">
      <c r="A4605" t="s">
        <v>40</v>
      </c>
      <c r="B4605" s="1">
        <v>39160</v>
      </c>
      <c r="C4605" s="3">
        <v>0.42569444444444443</v>
      </c>
      <c r="D4605">
        <v>438.43</v>
      </c>
      <c r="E4605">
        <v>1</v>
      </c>
      <c r="F4605" t="s">
        <v>52</v>
      </c>
      <c r="G4605">
        <f t="shared" si="142"/>
        <v>3</v>
      </c>
      <c r="H4605" s="4">
        <f t="shared" si="143"/>
        <v>39156</v>
      </c>
    </row>
    <row r="4606" spans="1:8" x14ac:dyDescent="0.25">
      <c r="A4606" t="s">
        <v>40</v>
      </c>
      <c r="B4606" s="1">
        <v>39231</v>
      </c>
      <c r="C4606" s="3">
        <v>0.60555555555555551</v>
      </c>
      <c r="D4606">
        <v>438.61</v>
      </c>
      <c r="E4606">
        <v>1</v>
      </c>
      <c r="F4606" t="s">
        <v>52</v>
      </c>
      <c r="G4606">
        <f t="shared" si="142"/>
        <v>5</v>
      </c>
      <c r="H4606" s="4">
        <f t="shared" si="143"/>
        <v>39217</v>
      </c>
    </row>
    <row r="4607" spans="1:8" x14ac:dyDescent="0.25">
      <c r="A4607" t="s">
        <v>40</v>
      </c>
      <c r="B4607" s="1">
        <v>39282</v>
      </c>
      <c r="C4607" s="3">
        <v>0.35138888888888892</v>
      </c>
      <c r="D4607">
        <v>439.74</v>
      </c>
      <c r="E4607">
        <v>1</v>
      </c>
      <c r="F4607" t="s">
        <v>52</v>
      </c>
      <c r="G4607">
        <f t="shared" si="142"/>
        <v>7</v>
      </c>
      <c r="H4607" s="4">
        <f t="shared" si="143"/>
        <v>39278</v>
      </c>
    </row>
    <row r="4608" spans="1:8" x14ac:dyDescent="0.25">
      <c r="A4608" t="s">
        <v>40</v>
      </c>
      <c r="B4608" s="1">
        <v>39343</v>
      </c>
      <c r="C4608" s="3">
        <v>0.37152777777777773</v>
      </c>
      <c r="D4608">
        <v>441.01</v>
      </c>
      <c r="E4608">
        <v>1</v>
      </c>
      <c r="F4608" t="s">
        <v>52</v>
      </c>
      <c r="G4608">
        <f t="shared" si="142"/>
        <v>9</v>
      </c>
      <c r="H4608" s="4">
        <f t="shared" si="143"/>
        <v>39340</v>
      </c>
    </row>
    <row r="4609" spans="1:8" x14ac:dyDescent="0.25">
      <c r="A4609" t="s">
        <v>40</v>
      </c>
      <c r="B4609" s="1">
        <v>39404</v>
      </c>
      <c r="C4609" s="3">
        <v>0.7090277777777777</v>
      </c>
      <c r="D4609">
        <v>440.99</v>
      </c>
      <c r="E4609">
        <v>1</v>
      </c>
      <c r="F4609" t="s">
        <v>52</v>
      </c>
      <c r="G4609">
        <f t="shared" si="142"/>
        <v>11</v>
      </c>
      <c r="H4609" s="4">
        <f t="shared" si="143"/>
        <v>39401</v>
      </c>
    </row>
    <row r="4610" spans="1:8" x14ac:dyDescent="0.25">
      <c r="A4610" t="s">
        <v>40</v>
      </c>
      <c r="B4610" s="1">
        <v>39491</v>
      </c>
      <c r="C4610" s="3">
        <v>0.43124999999999997</v>
      </c>
      <c r="D4610">
        <v>440.41</v>
      </c>
      <c r="E4610">
        <v>1</v>
      </c>
      <c r="F4610" t="s">
        <v>52</v>
      </c>
      <c r="G4610">
        <f t="shared" si="142"/>
        <v>2</v>
      </c>
      <c r="H4610" s="4">
        <f t="shared" si="143"/>
        <v>39493</v>
      </c>
    </row>
    <row r="4611" spans="1:8" x14ac:dyDescent="0.25">
      <c r="A4611" t="s">
        <v>40</v>
      </c>
      <c r="B4611" s="1">
        <v>39554</v>
      </c>
      <c r="C4611" s="3">
        <v>0.49305555555555558</v>
      </c>
      <c r="D4611">
        <v>439.94</v>
      </c>
      <c r="E4611">
        <v>1</v>
      </c>
      <c r="F4611" t="s">
        <v>52</v>
      </c>
      <c r="G4611">
        <f t="shared" ref="G4611:G4674" si="144">MONTH(B4611)</f>
        <v>4</v>
      </c>
      <c r="H4611" s="4">
        <f t="shared" ref="H4611:H4674" si="145">DATE(YEAR(B4611),MONTH(B4611),15)</f>
        <v>39553</v>
      </c>
    </row>
    <row r="4612" spans="1:8" x14ac:dyDescent="0.25">
      <c r="A4612" t="s">
        <v>40</v>
      </c>
      <c r="B4612" s="1">
        <v>39581</v>
      </c>
      <c r="C4612" s="3">
        <v>0.35833333333333334</v>
      </c>
      <c r="D4612">
        <v>439.98</v>
      </c>
      <c r="E4612">
        <v>1</v>
      </c>
      <c r="F4612" t="s">
        <v>52</v>
      </c>
      <c r="G4612">
        <f t="shared" si="144"/>
        <v>5</v>
      </c>
      <c r="H4612" s="4">
        <f t="shared" si="145"/>
        <v>39583</v>
      </c>
    </row>
    <row r="4613" spans="1:8" x14ac:dyDescent="0.25">
      <c r="A4613" t="s">
        <v>40</v>
      </c>
      <c r="B4613" s="1">
        <v>39645</v>
      </c>
      <c r="C4613" s="3">
        <v>0.64861111111111114</v>
      </c>
      <c r="D4613">
        <v>441.19</v>
      </c>
      <c r="E4613">
        <v>1</v>
      </c>
      <c r="F4613" t="s">
        <v>52</v>
      </c>
      <c r="G4613">
        <f t="shared" si="144"/>
        <v>7</v>
      </c>
      <c r="H4613" s="4">
        <f t="shared" si="145"/>
        <v>39644</v>
      </c>
    </row>
    <row r="4614" spans="1:8" x14ac:dyDescent="0.25">
      <c r="A4614" t="s">
        <v>40</v>
      </c>
      <c r="B4614" s="1">
        <v>42325</v>
      </c>
      <c r="C4614" s="3">
        <v>0</v>
      </c>
      <c r="D4614">
        <v>448.29</v>
      </c>
      <c r="E4614">
        <v>1</v>
      </c>
      <c r="F4614" t="s">
        <v>52</v>
      </c>
      <c r="G4614">
        <f t="shared" si="144"/>
        <v>11</v>
      </c>
      <c r="H4614" s="4">
        <f t="shared" si="145"/>
        <v>42323</v>
      </c>
    </row>
    <row r="4615" spans="1:8" x14ac:dyDescent="0.25">
      <c r="A4615" t="s">
        <v>40</v>
      </c>
      <c r="B4615" s="1">
        <v>42489</v>
      </c>
      <c r="C4615" s="3">
        <v>8.3333333333333329E-2</v>
      </c>
      <c r="D4615">
        <v>447.54</v>
      </c>
      <c r="E4615">
        <v>46</v>
      </c>
      <c r="F4615" t="s">
        <v>52</v>
      </c>
      <c r="G4615">
        <f t="shared" si="144"/>
        <v>4</v>
      </c>
      <c r="H4615" s="4">
        <f t="shared" si="145"/>
        <v>42475</v>
      </c>
    </row>
    <row r="4616" spans="1:8" x14ac:dyDescent="0.25">
      <c r="A4616" t="s">
        <v>40</v>
      </c>
      <c r="B4616" s="1">
        <v>42516</v>
      </c>
      <c r="C4616" s="3">
        <v>8.3333333333333329E-2</v>
      </c>
      <c r="D4616">
        <v>447.51</v>
      </c>
      <c r="E4616">
        <v>62</v>
      </c>
      <c r="F4616" t="s">
        <v>52</v>
      </c>
      <c r="G4616">
        <f t="shared" si="144"/>
        <v>5</v>
      </c>
      <c r="H4616" s="4">
        <f t="shared" si="145"/>
        <v>42505</v>
      </c>
    </row>
    <row r="4617" spans="1:8" x14ac:dyDescent="0.25">
      <c r="A4617" t="s">
        <v>40</v>
      </c>
      <c r="B4617" s="1">
        <v>42537</v>
      </c>
      <c r="C4617" s="3">
        <v>0.58333333333333337</v>
      </c>
      <c r="D4617">
        <v>447.79</v>
      </c>
      <c r="E4617">
        <v>60</v>
      </c>
      <c r="F4617" t="s">
        <v>52</v>
      </c>
      <c r="G4617">
        <f t="shared" si="144"/>
        <v>6</v>
      </c>
      <c r="H4617" s="4">
        <f t="shared" si="145"/>
        <v>42536</v>
      </c>
    </row>
    <row r="4618" spans="1:8" x14ac:dyDescent="0.25">
      <c r="A4618" t="s">
        <v>40</v>
      </c>
      <c r="B4618" s="1">
        <v>42561</v>
      </c>
      <c r="C4618" s="3">
        <v>0.58333333333333337</v>
      </c>
      <c r="D4618">
        <v>448.66</v>
      </c>
      <c r="E4618">
        <v>62</v>
      </c>
      <c r="F4618" t="s">
        <v>52</v>
      </c>
      <c r="G4618">
        <f t="shared" si="144"/>
        <v>7</v>
      </c>
      <c r="H4618" s="4">
        <f t="shared" si="145"/>
        <v>42566</v>
      </c>
    </row>
    <row r="4619" spans="1:8" x14ac:dyDescent="0.25">
      <c r="A4619" t="s">
        <v>40</v>
      </c>
      <c r="B4619" s="1">
        <v>42597</v>
      </c>
      <c r="C4619" s="3">
        <v>8.3333333333333329E-2</v>
      </c>
      <c r="D4619">
        <v>449.24</v>
      </c>
      <c r="E4619">
        <v>62</v>
      </c>
      <c r="F4619" t="s">
        <v>52</v>
      </c>
      <c r="G4619">
        <f t="shared" si="144"/>
        <v>8</v>
      </c>
      <c r="H4619" s="4">
        <f t="shared" si="145"/>
        <v>42597</v>
      </c>
    </row>
    <row r="4620" spans="1:8" x14ac:dyDescent="0.25">
      <c r="A4620" t="s">
        <v>40</v>
      </c>
      <c r="B4620" s="1">
        <v>42618</v>
      </c>
      <c r="C4620" s="3">
        <v>0.58333333333333337</v>
      </c>
      <c r="D4620">
        <v>449.62</v>
      </c>
      <c r="E4620">
        <v>60</v>
      </c>
      <c r="F4620" t="s">
        <v>52</v>
      </c>
      <c r="G4620">
        <f t="shared" si="144"/>
        <v>9</v>
      </c>
      <c r="H4620" s="4">
        <f t="shared" si="145"/>
        <v>42628</v>
      </c>
    </row>
    <row r="4621" spans="1:8" x14ac:dyDescent="0.25">
      <c r="A4621" t="s">
        <v>40</v>
      </c>
      <c r="B4621" s="1">
        <v>42652</v>
      </c>
      <c r="C4621" s="3">
        <v>0.58333333333333337</v>
      </c>
      <c r="D4621">
        <v>449.66</v>
      </c>
      <c r="E4621">
        <v>62</v>
      </c>
      <c r="F4621" t="s">
        <v>52</v>
      </c>
      <c r="G4621">
        <f t="shared" si="144"/>
        <v>10</v>
      </c>
      <c r="H4621" s="4">
        <f t="shared" si="145"/>
        <v>42658</v>
      </c>
    </row>
    <row r="4622" spans="1:8" x14ac:dyDescent="0.25">
      <c r="A4622" t="s">
        <v>40</v>
      </c>
      <c r="B4622" s="1">
        <v>42676</v>
      </c>
      <c r="C4622" s="3">
        <v>8.3333333333333329E-2</v>
      </c>
      <c r="D4622">
        <v>449.5</v>
      </c>
      <c r="E4622">
        <v>62</v>
      </c>
      <c r="F4622" t="s">
        <v>52</v>
      </c>
      <c r="G4622">
        <f t="shared" si="144"/>
        <v>11</v>
      </c>
      <c r="H4622" s="4">
        <f t="shared" si="145"/>
        <v>42689</v>
      </c>
    </row>
    <row r="4623" spans="1:8" x14ac:dyDescent="0.25">
      <c r="A4623" t="s">
        <v>40</v>
      </c>
      <c r="B4623" s="1">
        <v>42707</v>
      </c>
      <c r="C4623" s="3">
        <v>4.1666666666666664E-2</v>
      </c>
      <c r="D4623">
        <v>449.41</v>
      </c>
      <c r="E4623">
        <v>62</v>
      </c>
      <c r="F4623" t="s">
        <v>52</v>
      </c>
      <c r="G4623">
        <f t="shared" si="144"/>
        <v>12</v>
      </c>
      <c r="H4623" s="4">
        <f t="shared" si="145"/>
        <v>42719</v>
      </c>
    </row>
    <row r="4624" spans="1:8" x14ac:dyDescent="0.25">
      <c r="A4624" t="s">
        <v>40</v>
      </c>
      <c r="B4624" s="1">
        <v>42760</v>
      </c>
      <c r="C4624" s="3">
        <v>4.1666666666666664E-2</v>
      </c>
      <c r="D4624">
        <v>449.15</v>
      </c>
      <c r="E4624">
        <v>62</v>
      </c>
      <c r="F4624" t="s">
        <v>52</v>
      </c>
      <c r="G4624">
        <f t="shared" si="144"/>
        <v>1</v>
      </c>
      <c r="H4624" s="4">
        <f t="shared" si="145"/>
        <v>42750</v>
      </c>
    </row>
    <row r="4625" spans="1:8" x14ac:dyDescent="0.25">
      <c r="A4625" t="s">
        <v>40</v>
      </c>
      <c r="B4625" s="1">
        <v>42767</v>
      </c>
      <c r="C4625" s="3">
        <v>0.54166666666666663</v>
      </c>
      <c r="D4625">
        <v>448.92</v>
      </c>
      <c r="E4625">
        <v>56</v>
      </c>
      <c r="F4625" t="s">
        <v>52</v>
      </c>
      <c r="G4625">
        <f t="shared" si="144"/>
        <v>2</v>
      </c>
      <c r="H4625" s="4">
        <f t="shared" si="145"/>
        <v>42781</v>
      </c>
    </row>
    <row r="4626" spans="1:8" x14ac:dyDescent="0.25">
      <c r="A4626" t="s">
        <v>40</v>
      </c>
      <c r="B4626" s="1">
        <v>42809</v>
      </c>
      <c r="C4626" s="3">
        <v>8.3333333333333329E-2</v>
      </c>
      <c r="D4626">
        <v>448.22</v>
      </c>
      <c r="E4626">
        <v>63</v>
      </c>
      <c r="F4626" t="s">
        <v>52</v>
      </c>
      <c r="G4626">
        <f t="shared" si="144"/>
        <v>3</v>
      </c>
      <c r="H4626" s="4">
        <f t="shared" si="145"/>
        <v>42809</v>
      </c>
    </row>
    <row r="4627" spans="1:8" x14ac:dyDescent="0.25">
      <c r="A4627" t="s">
        <v>40</v>
      </c>
      <c r="B4627" s="1">
        <v>42835</v>
      </c>
      <c r="C4627" s="3">
        <v>0.58333333333333337</v>
      </c>
      <c r="D4627">
        <v>447.53</v>
      </c>
      <c r="E4627">
        <v>60</v>
      </c>
      <c r="F4627" t="s">
        <v>52</v>
      </c>
      <c r="G4627">
        <f t="shared" si="144"/>
        <v>4</v>
      </c>
      <c r="H4627" s="4">
        <f t="shared" si="145"/>
        <v>42840</v>
      </c>
    </row>
    <row r="4628" spans="1:8" x14ac:dyDescent="0.25">
      <c r="A4628" t="s">
        <v>40</v>
      </c>
      <c r="B4628" s="1">
        <v>42858</v>
      </c>
      <c r="C4628" s="3">
        <v>8.3333333333333329E-2</v>
      </c>
      <c r="D4628">
        <v>447.11</v>
      </c>
      <c r="E4628">
        <v>62</v>
      </c>
      <c r="F4628" t="s">
        <v>52</v>
      </c>
      <c r="G4628">
        <f t="shared" si="144"/>
        <v>5</v>
      </c>
      <c r="H4628" s="4">
        <f t="shared" si="145"/>
        <v>42870</v>
      </c>
    </row>
    <row r="4629" spans="1:8" x14ac:dyDescent="0.25">
      <c r="A4629" t="s">
        <v>40</v>
      </c>
      <c r="B4629" s="1">
        <v>42893</v>
      </c>
      <c r="C4629" s="3">
        <v>8.3333333333333329E-2</v>
      </c>
      <c r="D4629">
        <v>446.92</v>
      </c>
      <c r="E4629">
        <v>60</v>
      </c>
      <c r="F4629" t="s">
        <v>52</v>
      </c>
      <c r="G4629">
        <f t="shared" si="144"/>
        <v>6</v>
      </c>
      <c r="H4629" s="4">
        <f t="shared" si="145"/>
        <v>42901</v>
      </c>
    </row>
    <row r="4630" spans="1:8" x14ac:dyDescent="0.25">
      <c r="A4630" t="s">
        <v>40</v>
      </c>
      <c r="B4630" s="1">
        <v>42928</v>
      </c>
      <c r="C4630" s="3">
        <v>8.3333333333333329E-2</v>
      </c>
      <c r="D4630">
        <v>447.19</v>
      </c>
      <c r="E4630">
        <v>62</v>
      </c>
      <c r="F4630" t="s">
        <v>52</v>
      </c>
      <c r="G4630">
        <f t="shared" si="144"/>
        <v>7</v>
      </c>
      <c r="H4630" s="4">
        <f t="shared" si="145"/>
        <v>42931</v>
      </c>
    </row>
    <row r="4631" spans="1:8" x14ac:dyDescent="0.25">
      <c r="A4631" t="s">
        <v>40</v>
      </c>
      <c r="B4631" s="1">
        <v>42959</v>
      </c>
      <c r="C4631" s="3">
        <v>0.58333333333333337</v>
      </c>
      <c r="D4631">
        <v>447.5</v>
      </c>
      <c r="E4631">
        <v>62</v>
      </c>
      <c r="F4631" t="s">
        <v>52</v>
      </c>
      <c r="G4631">
        <f t="shared" si="144"/>
        <v>8</v>
      </c>
      <c r="H4631" s="4">
        <f t="shared" si="145"/>
        <v>42962</v>
      </c>
    </row>
    <row r="4632" spans="1:8" x14ac:dyDescent="0.25">
      <c r="A4632" t="s">
        <v>40</v>
      </c>
      <c r="B4632" s="1">
        <v>42990</v>
      </c>
      <c r="C4632" s="3">
        <v>0.58333333333333337</v>
      </c>
      <c r="D4632">
        <v>447.57</v>
      </c>
      <c r="E4632">
        <v>60</v>
      </c>
      <c r="F4632" t="s">
        <v>52</v>
      </c>
      <c r="G4632">
        <f t="shared" si="144"/>
        <v>9</v>
      </c>
      <c r="H4632" s="4">
        <f t="shared" si="145"/>
        <v>42993</v>
      </c>
    </row>
    <row r="4633" spans="1:8" x14ac:dyDescent="0.25">
      <c r="A4633" t="s">
        <v>40</v>
      </c>
      <c r="B4633" s="1">
        <v>43017</v>
      </c>
      <c r="C4633" s="3">
        <v>0.58333333333333337</v>
      </c>
      <c r="D4633">
        <v>447.13</v>
      </c>
      <c r="E4633">
        <v>62</v>
      </c>
      <c r="F4633" t="s">
        <v>52</v>
      </c>
      <c r="G4633">
        <f t="shared" si="144"/>
        <v>10</v>
      </c>
      <c r="H4633" s="4">
        <f t="shared" si="145"/>
        <v>43023</v>
      </c>
    </row>
    <row r="4634" spans="1:8" x14ac:dyDescent="0.25">
      <c r="A4634" t="s">
        <v>40</v>
      </c>
      <c r="B4634" s="1">
        <v>43046</v>
      </c>
      <c r="C4634" s="3">
        <v>4.1666666666666664E-2</v>
      </c>
      <c r="D4634">
        <v>446.69</v>
      </c>
      <c r="E4634">
        <v>61</v>
      </c>
      <c r="F4634" t="s">
        <v>52</v>
      </c>
      <c r="G4634">
        <f t="shared" si="144"/>
        <v>11</v>
      </c>
      <c r="H4634" s="4">
        <f t="shared" si="145"/>
        <v>43054</v>
      </c>
    </row>
    <row r="4635" spans="1:8" x14ac:dyDescent="0.25">
      <c r="A4635" t="s">
        <v>40</v>
      </c>
      <c r="B4635" s="1">
        <v>43095</v>
      </c>
      <c r="C4635" s="3">
        <v>4.1666666666666664E-2</v>
      </c>
      <c r="D4635">
        <v>446.07</v>
      </c>
      <c r="E4635">
        <v>62</v>
      </c>
      <c r="F4635" t="s">
        <v>52</v>
      </c>
      <c r="G4635">
        <f t="shared" si="144"/>
        <v>12</v>
      </c>
      <c r="H4635" s="4">
        <f t="shared" si="145"/>
        <v>43084</v>
      </c>
    </row>
    <row r="4636" spans="1:8" x14ac:dyDescent="0.25">
      <c r="A4636" t="s">
        <v>40</v>
      </c>
      <c r="B4636" s="1">
        <v>43118</v>
      </c>
      <c r="C4636" s="3">
        <v>0.54166666666666663</v>
      </c>
      <c r="D4636">
        <v>445.62</v>
      </c>
      <c r="E4636">
        <v>62</v>
      </c>
      <c r="F4636" t="s">
        <v>52</v>
      </c>
      <c r="G4636">
        <f t="shared" si="144"/>
        <v>1</v>
      </c>
      <c r="H4636" s="4">
        <f t="shared" si="145"/>
        <v>43115</v>
      </c>
    </row>
    <row r="4637" spans="1:8" x14ac:dyDescent="0.25">
      <c r="A4637" t="s">
        <v>40</v>
      </c>
      <c r="B4637" s="1">
        <v>43138</v>
      </c>
      <c r="C4637" s="3">
        <v>4.1666666666666664E-2</v>
      </c>
      <c r="D4637">
        <v>445.22</v>
      </c>
      <c r="E4637">
        <v>56</v>
      </c>
      <c r="F4637" t="s">
        <v>52</v>
      </c>
      <c r="G4637">
        <f t="shared" si="144"/>
        <v>2</v>
      </c>
      <c r="H4637" s="4">
        <f t="shared" si="145"/>
        <v>43146</v>
      </c>
    </row>
    <row r="4638" spans="1:8" x14ac:dyDescent="0.25">
      <c r="A4638" t="s">
        <v>40</v>
      </c>
      <c r="B4638" s="1">
        <v>43166</v>
      </c>
      <c r="C4638" s="3">
        <v>0.54166666666666663</v>
      </c>
      <c r="D4638">
        <v>444.74</v>
      </c>
      <c r="E4638">
        <v>64</v>
      </c>
      <c r="F4638" t="s">
        <v>52</v>
      </c>
      <c r="G4638">
        <f t="shared" si="144"/>
        <v>3</v>
      </c>
      <c r="H4638" s="4">
        <f t="shared" si="145"/>
        <v>43174</v>
      </c>
    </row>
    <row r="4639" spans="1:8" x14ac:dyDescent="0.25">
      <c r="A4639" t="s">
        <v>40</v>
      </c>
      <c r="B4639" s="1">
        <v>43200</v>
      </c>
      <c r="C4639" s="3">
        <v>0.58333333333333337</v>
      </c>
      <c r="D4639">
        <v>444.29</v>
      </c>
      <c r="E4639">
        <v>60</v>
      </c>
      <c r="F4639" t="s">
        <v>52</v>
      </c>
      <c r="G4639">
        <f t="shared" si="144"/>
        <v>4</v>
      </c>
      <c r="H4639" s="4">
        <f t="shared" si="145"/>
        <v>43205</v>
      </c>
    </row>
    <row r="4640" spans="1:8" x14ac:dyDescent="0.25">
      <c r="A4640" t="s">
        <v>40</v>
      </c>
      <c r="B4640" s="1">
        <v>43239</v>
      </c>
      <c r="C4640" s="3">
        <v>8.3333333333333329E-2</v>
      </c>
      <c r="D4640">
        <v>444.11</v>
      </c>
      <c r="E4640">
        <v>62</v>
      </c>
      <c r="F4640" t="s">
        <v>52</v>
      </c>
      <c r="G4640">
        <f t="shared" si="144"/>
        <v>5</v>
      </c>
      <c r="H4640" s="4">
        <f t="shared" si="145"/>
        <v>43235</v>
      </c>
    </row>
    <row r="4641" spans="1:8" x14ac:dyDescent="0.25">
      <c r="A4641" t="s">
        <v>40</v>
      </c>
      <c r="B4641" s="1">
        <v>43256</v>
      </c>
      <c r="C4641" s="3">
        <v>8.3333333333333329E-2</v>
      </c>
      <c r="D4641">
        <v>444.21</v>
      </c>
      <c r="E4641">
        <v>60</v>
      </c>
      <c r="F4641" t="s">
        <v>52</v>
      </c>
      <c r="G4641">
        <f t="shared" si="144"/>
        <v>6</v>
      </c>
      <c r="H4641" s="4">
        <f t="shared" si="145"/>
        <v>43266</v>
      </c>
    </row>
    <row r="4642" spans="1:8" x14ac:dyDescent="0.25">
      <c r="A4642" t="s">
        <v>40</v>
      </c>
      <c r="B4642" s="1">
        <v>43296</v>
      </c>
      <c r="C4642" s="3">
        <v>8.3333333333333329E-2</v>
      </c>
      <c r="D4642">
        <v>444.7</v>
      </c>
      <c r="E4642">
        <v>62</v>
      </c>
      <c r="F4642" t="s">
        <v>52</v>
      </c>
      <c r="G4642">
        <f t="shared" si="144"/>
        <v>7</v>
      </c>
      <c r="H4642" s="4">
        <f t="shared" si="145"/>
        <v>43296</v>
      </c>
    </row>
    <row r="4643" spans="1:8" x14ac:dyDescent="0.25">
      <c r="A4643" t="s">
        <v>40</v>
      </c>
      <c r="B4643" s="1">
        <v>43325</v>
      </c>
      <c r="C4643" s="3">
        <v>0.58333333333333337</v>
      </c>
      <c r="D4643">
        <v>445.29</v>
      </c>
      <c r="E4643">
        <v>62</v>
      </c>
      <c r="F4643" t="s">
        <v>52</v>
      </c>
      <c r="G4643">
        <f t="shared" si="144"/>
        <v>8</v>
      </c>
      <c r="H4643" s="4">
        <f t="shared" si="145"/>
        <v>43327</v>
      </c>
    </row>
    <row r="4644" spans="1:8" x14ac:dyDescent="0.25">
      <c r="A4644" t="s">
        <v>40</v>
      </c>
      <c r="B4644" s="1">
        <v>43353</v>
      </c>
      <c r="C4644" s="3">
        <v>0.58333333333333337</v>
      </c>
      <c r="D4644">
        <v>445.74</v>
      </c>
      <c r="E4644">
        <v>60</v>
      </c>
      <c r="F4644" t="s">
        <v>52</v>
      </c>
      <c r="G4644">
        <f t="shared" si="144"/>
        <v>9</v>
      </c>
      <c r="H4644" s="4">
        <f t="shared" si="145"/>
        <v>43358</v>
      </c>
    </row>
    <row r="4645" spans="1:8" x14ac:dyDescent="0.25">
      <c r="A4645" t="s">
        <v>40</v>
      </c>
      <c r="B4645" s="1">
        <v>43385</v>
      </c>
      <c r="C4645" s="3">
        <v>0.58333333333333337</v>
      </c>
      <c r="D4645">
        <v>445.7</v>
      </c>
      <c r="E4645">
        <v>63</v>
      </c>
      <c r="F4645" t="s">
        <v>52</v>
      </c>
      <c r="G4645">
        <f t="shared" si="144"/>
        <v>10</v>
      </c>
      <c r="H4645" s="4">
        <f t="shared" si="145"/>
        <v>43388</v>
      </c>
    </row>
    <row r="4646" spans="1:8" x14ac:dyDescent="0.25">
      <c r="A4646" t="s">
        <v>40</v>
      </c>
      <c r="B4646" s="1">
        <v>43420</v>
      </c>
      <c r="C4646" s="3">
        <v>0.5</v>
      </c>
      <c r="D4646">
        <v>445.42</v>
      </c>
      <c r="E4646">
        <v>60</v>
      </c>
      <c r="F4646" t="s">
        <v>52</v>
      </c>
      <c r="G4646">
        <f t="shared" si="144"/>
        <v>11</v>
      </c>
      <c r="H4646" s="4">
        <f t="shared" si="145"/>
        <v>43419</v>
      </c>
    </row>
    <row r="4647" spans="1:8" x14ac:dyDescent="0.25">
      <c r="A4647" t="s">
        <v>40</v>
      </c>
      <c r="B4647" s="1">
        <v>43461</v>
      </c>
      <c r="C4647" s="3">
        <v>0</v>
      </c>
      <c r="D4647">
        <v>445.03</v>
      </c>
      <c r="E4647">
        <v>62</v>
      </c>
      <c r="F4647" t="s">
        <v>52</v>
      </c>
      <c r="G4647">
        <f t="shared" si="144"/>
        <v>12</v>
      </c>
      <c r="H4647" s="4">
        <f t="shared" si="145"/>
        <v>43449</v>
      </c>
    </row>
    <row r="4648" spans="1:8" x14ac:dyDescent="0.25">
      <c r="A4648" t="s">
        <v>40</v>
      </c>
      <c r="B4648" s="1">
        <v>43478</v>
      </c>
      <c r="C4648" s="3">
        <v>0</v>
      </c>
      <c r="D4648">
        <v>444.65</v>
      </c>
      <c r="E4648">
        <v>62</v>
      </c>
      <c r="F4648" t="s">
        <v>52</v>
      </c>
      <c r="G4648">
        <f t="shared" si="144"/>
        <v>1</v>
      </c>
      <c r="H4648" s="4">
        <f t="shared" si="145"/>
        <v>43480</v>
      </c>
    </row>
    <row r="4649" spans="1:8" x14ac:dyDescent="0.25">
      <c r="A4649" t="s">
        <v>40</v>
      </c>
      <c r="B4649" s="1">
        <v>43505</v>
      </c>
      <c r="C4649" s="3">
        <v>0</v>
      </c>
      <c r="D4649">
        <v>444.55</v>
      </c>
      <c r="E4649">
        <v>56</v>
      </c>
      <c r="F4649" t="s">
        <v>52</v>
      </c>
      <c r="G4649">
        <f t="shared" si="144"/>
        <v>2</v>
      </c>
      <c r="H4649" s="4">
        <f t="shared" si="145"/>
        <v>43511</v>
      </c>
    </row>
    <row r="4650" spans="1:8" x14ac:dyDescent="0.25">
      <c r="A4650" t="s">
        <v>40</v>
      </c>
      <c r="B4650" s="1">
        <v>43551</v>
      </c>
      <c r="C4650" s="3">
        <v>0.54166666666666663</v>
      </c>
      <c r="D4650">
        <v>443.83</v>
      </c>
      <c r="E4650">
        <v>62</v>
      </c>
      <c r="F4650" t="s">
        <v>52</v>
      </c>
      <c r="G4650">
        <f t="shared" si="144"/>
        <v>3</v>
      </c>
      <c r="H4650" s="4">
        <f t="shared" si="145"/>
        <v>43539</v>
      </c>
    </row>
    <row r="4651" spans="1:8" x14ac:dyDescent="0.25">
      <c r="A4651" t="s">
        <v>40</v>
      </c>
      <c r="B4651" s="1">
        <v>43576</v>
      </c>
      <c r="C4651" s="3">
        <v>4.1666666666666664E-2</v>
      </c>
      <c r="D4651">
        <v>443.49</v>
      </c>
      <c r="E4651">
        <v>61</v>
      </c>
      <c r="F4651" t="s">
        <v>52</v>
      </c>
      <c r="G4651">
        <f t="shared" si="144"/>
        <v>4</v>
      </c>
      <c r="H4651" s="4">
        <f t="shared" si="145"/>
        <v>43570</v>
      </c>
    </row>
    <row r="4652" spans="1:8" x14ac:dyDescent="0.25">
      <c r="A4652" t="s">
        <v>40</v>
      </c>
      <c r="B4652" s="1">
        <v>43611</v>
      </c>
      <c r="C4652" s="3">
        <v>4.1666666666666664E-2</v>
      </c>
      <c r="D4652">
        <v>443.24</v>
      </c>
      <c r="E4652">
        <v>62</v>
      </c>
      <c r="F4652" t="s">
        <v>52</v>
      </c>
      <c r="G4652">
        <f t="shared" si="144"/>
        <v>5</v>
      </c>
      <c r="H4652" s="4">
        <f t="shared" si="145"/>
        <v>43600</v>
      </c>
    </row>
    <row r="4653" spans="1:8" x14ac:dyDescent="0.25">
      <c r="A4653" t="s">
        <v>40</v>
      </c>
      <c r="B4653" s="1">
        <v>43630</v>
      </c>
      <c r="C4653" s="3">
        <v>4.1666666666666664E-2</v>
      </c>
      <c r="D4653">
        <v>443.03</v>
      </c>
      <c r="E4653">
        <v>60</v>
      </c>
      <c r="F4653" t="s">
        <v>52</v>
      </c>
      <c r="G4653">
        <f t="shared" si="144"/>
        <v>6</v>
      </c>
      <c r="H4653" s="4">
        <f t="shared" si="145"/>
        <v>43631</v>
      </c>
    </row>
    <row r="4654" spans="1:8" x14ac:dyDescent="0.25">
      <c r="A4654" t="s">
        <v>40</v>
      </c>
      <c r="B4654" s="1">
        <v>43662</v>
      </c>
      <c r="C4654" s="3">
        <v>0.54166666666666663</v>
      </c>
      <c r="D4654">
        <v>443.45</v>
      </c>
      <c r="E4654">
        <v>62</v>
      </c>
      <c r="F4654" t="s">
        <v>52</v>
      </c>
      <c r="G4654">
        <f t="shared" si="144"/>
        <v>7</v>
      </c>
      <c r="H4654" s="4">
        <f t="shared" si="145"/>
        <v>43661</v>
      </c>
    </row>
    <row r="4655" spans="1:8" x14ac:dyDescent="0.25">
      <c r="A4655" t="s">
        <v>40</v>
      </c>
      <c r="B4655" s="1">
        <v>43704</v>
      </c>
      <c r="C4655" s="3">
        <v>0.54166666666666663</v>
      </c>
      <c r="D4655">
        <v>443.85</v>
      </c>
      <c r="E4655">
        <v>62</v>
      </c>
      <c r="F4655" t="s">
        <v>52</v>
      </c>
      <c r="G4655">
        <f t="shared" si="144"/>
        <v>8</v>
      </c>
      <c r="H4655" s="4">
        <f t="shared" si="145"/>
        <v>43692</v>
      </c>
    </row>
    <row r="4656" spans="1:8" x14ac:dyDescent="0.25">
      <c r="A4656" t="s">
        <v>40</v>
      </c>
      <c r="B4656" s="1">
        <v>43733</v>
      </c>
      <c r="C4656" s="3">
        <v>4.1666666666666664E-2</v>
      </c>
      <c r="D4656">
        <v>444.07</v>
      </c>
      <c r="E4656">
        <v>60</v>
      </c>
      <c r="F4656" t="s">
        <v>52</v>
      </c>
      <c r="G4656">
        <f t="shared" si="144"/>
        <v>9</v>
      </c>
      <c r="H4656" s="4">
        <f t="shared" si="145"/>
        <v>43723</v>
      </c>
    </row>
    <row r="4657" spans="1:8" x14ac:dyDescent="0.25">
      <c r="A4657" t="s">
        <v>40</v>
      </c>
      <c r="B4657" s="1">
        <v>43767</v>
      </c>
      <c r="C4657" s="3">
        <v>4.1666666666666664E-2</v>
      </c>
      <c r="D4657">
        <v>443.88</v>
      </c>
      <c r="E4657">
        <v>62</v>
      </c>
      <c r="F4657" t="s">
        <v>52</v>
      </c>
      <c r="G4657">
        <f t="shared" si="144"/>
        <v>10</v>
      </c>
      <c r="H4657" s="4">
        <f t="shared" si="145"/>
        <v>43753</v>
      </c>
    </row>
    <row r="4658" spans="1:8" x14ac:dyDescent="0.25">
      <c r="A4658" t="s">
        <v>40</v>
      </c>
      <c r="B4658" s="1">
        <v>43794</v>
      </c>
      <c r="C4658" s="3">
        <v>0</v>
      </c>
      <c r="D4658">
        <v>443.52</v>
      </c>
      <c r="E4658">
        <v>61</v>
      </c>
      <c r="F4658" t="s">
        <v>52</v>
      </c>
      <c r="G4658">
        <f t="shared" si="144"/>
        <v>11</v>
      </c>
      <c r="H4658" s="4">
        <f t="shared" si="145"/>
        <v>43784</v>
      </c>
    </row>
    <row r="4659" spans="1:8" x14ac:dyDescent="0.25">
      <c r="A4659" t="s">
        <v>40</v>
      </c>
      <c r="B4659" s="1">
        <v>43810</v>
      </c>
      <c r="C4659" s="3">
        <v>0.5</v>
      </c>
      <c r="D4659">
        <v>443.13</v>
      </c>
      <c r="E4659">
        <v>62</v>
      </c>
      <c r="F4659" t="s">
        <v>52</v>
      </c>
      <c r="G4659">
        <f t="shared" si="144"/>
        <v>12</v>
      </c>
      <c r="H4659" s="4">
        <f t="shared" si="145"/>
        <v>43814</v>
      </c>
    </row>
    <row r="4660" spans="1:8" x14ac:dyDescent="0.25">
      <c r="A4660" t="s">
        <v>40</v>
      </c>
      <c r="B4660" s="1">
        <v>43845</v>
      </c>
      <c r="C4660" s="3">
        <v>0.5</v>
      </c>
      <c r="D4660">
        <v>442.69</v>
      </c>
      <c r="E4660">
        <v>62</v>
      </c>
      <c r="F4660" t="s">
        <v>52</v>
      </c>
      <c r="G4660">
        <f t="shared" si="144"/>
        <v>1</v>
      </c>
      <c r="H4660" s="4">
        <f t="shared" si="145"/>
        <v>43845</v>
      </c>
    </row>
    <row r="4661" spans="1:8" x14ac:dyDescent="0.25">
      <c r="A4661" t="s">
        <v>40</v>
      </c>
      <c r="B4661" s="1">
        <v>43876</v>
      </c>
      <c r="C4661" s="3">
        <v>0.5</v>
      </c>
      <c r="D4661">
        <v>442.35</v>
      </c>
      <c r="E4661">
        <v>58</v>
      </c>
      <c r="F4661" t="s">
        <v>52</v>
      </c>
      <c r="G4661">
        <f t="shared" si="144"/>
        <v>2</v>
      </c>
      <c r="H4661" s="4">
        <f t="shared" si="145"/>
        <v>43876</v>
      </c>
    </row>
    <row r="4662" spans="1:8" x14ac:dyDescent="0.25">
      <c r="A4662" t="s">
        <v>40</v>
      </c>
      <c r="B4662" s="1">
        <v>43896</v>
      </c>
      <c r="C4662" s="3">
        <v>0.5</v>
      </c>
      <c r="D4662">
        <v>442.15</v>
      </c>
      <c r="E4662">
        <v>62</v>
      </c>
      <c r="F4662" t="s">
        <v>52</v>
      </c>
      <c r="G4662">
        <f t="shared" si="144"/>
        <v>3</v>
      </c>
      <c r="H4662" s="4">
        <f t="shared" si="145"/>
        <v>43905</v>
      </c>
    </row>
    <row r="4663" spans="1:8" x14ac:dyDescent="0.25">
      <c r="A4663" t="s">
        <v>40</v>
      </c>
      <c r="B4663" s="1">
        <v>43939</v>
      </c>
      <c r="C4663" s="3">
        <v>4.1666666666666664E-2</v>
      </c>
      <c r="D4663">
        <v>441.8</v>
      </c>
      <c r="E4663">
        <v>61</v>
      </c>
      <c r="F4663" t="s">
        <v>52</v>
      </c>
      <c r="G4663">
        <f t="shared" si="144"/>
        <v>4</v>
      </c>
      <c r="H4663" s="4">
        <f t="shared" si="145"/>
        <v>43936</v>
      </c>
    </row>
    <row r="4664" spans="1:8" x14ac:dyDescent="0.25">
      <c r="A4664" t="s">
        <v>40</v>
      </c>
      <c r="B4664" s="1">
        <v>43952</v>
      </c>
      <c r="C4664" s="3">
        <v>4.1666666666666664E-2</v>
      </c>
      <c r="D4664">
        <v>441.73</v>
      </c>
      <c r="E4664">
        <v>62</v>
      </c>
      <c r="F4664" t="s">
        <v>52</v>
      </c>
      <c r="G4664">
        <f t="shared" si="144"/>
        <v>5</v>
      </c>
      <c r="H4664" s="4">
        <f t="shared" si="145"/>
        <v>43966</v>
      </c>
    </row>
    <row r="4665" spans="1:8" x14ac:dyDescent="0.25">
      <c r="A4665" t="s">
        <v>40</v>
      </c>
      <c r="B4665" s="1">
        <v>44002</v>
      </c>
      <c r="C4665" s="3">
        <v>0.54166666666666663</v>
      </c>
      <c r="D4665">
        <v>442.02</v>
      </c>
      <c r="E4665">
        <v>60</v>
      </c>
      <c r="F4665" t="s">
        <v>52</v>
      </c>
      <c r="G4665">
        <f t="shared" si="144"/>
        <v>6</v>
      </c>
      <c r="H4665" s="4">
        <f t="shared" si="145"/>
        <v>43997</v>
      </c>
    </row>
    <row r="4666" spans="1:8" x14ac:dyDescent="0.25">
      <c r="A4666" t="s">
        <v>40</v>
      </c>
      <c r="B4666" s="1">
        <v>44028</v>
      </c>
      <c r="C4666" s="3">
        <v>4.1666666666666664E-2</v>
      </c>
      <c r="D4666">
        <v>442.53</v>
      </c>
      <c r="E4666">
        <v>62</v>
      </c>
      <c r="F4666" t="s">
        <v>52</v>
      </c>
      <c r="G4666">
        <f t="shared" si="144"/>
        <v>7</v>
      </c>
      <c r="H4666" s="4">
        <f t="shared" si="145"/>
        <v>44027</v>
      </c>
    </row>
    <row r="4667" spans="1:8" x14ac:dyDescent="0.25">
      <c r="A4667" t="s">
        <v>40</v>
      </c>
      <c r="B4667" s="1">
        <v>44055</v>
      </c>
      <c r="C4667" s="3">
        <v>0.54166666666666663</v>
      </c>
      <c r="D4667">
        <v>443.07</v>
      </c>
      <c r="E4667">
        <v>62</v>
      </c>
      <c r="F4667" t="s">
        <v>52</v>
      </c>
      <c r="G4667">
        <f t="shared" si="144"/>
        <v>8</v>
      </c>
      <c r="H4667" s="4">
        <f t="shared" si="145"/>
        <v>44058</v>
      </c>
    </row>
    <row r="4668" spans="1:8" x14ac:dyDescent="0.25">
      <c r="A4668" t="s">
        <v>40</v>
      </c>
      <c r="B4668" s="1">
        <v>44104</v>
      </c>
      <c r="C4668" s="3">
        <v>0.54166666666666663</v>
      </c>
      <c r="D4668">
        <v>443.45</v>
      </c>
      <c r="E4668">
        <v>60</v>
      </c>
      <c r="F4668" t="s">
        <v>52</v>
      </c>
      <c r="G4668">
        <f t="shared" si="144"/>
        <v>9</v>
      </c>
      <c r="H4668" s="4">
        <f t="shared" si="145"/>
        <v>44089</v>
      </c>
    </row>
    <row r="4669" spans="1:8" x14ac:dyDescent="0.25">
      <c r="A4669" t="s">
        <v>40</v>
      </c>
      <c r="B4669" s="1">
        <v>44125</v>
      </c>
      <c r="C4669" s="3">
        <v>0.54166666666666663</v>
      </c>
      <c r="D4669">
        <v>443.56</v>
      </c>
      <c r="E4669">
        <v>63</v>
      </c>
      <c r="F4669" t="s">
        <v>52</v>
      </c>
      <c r="G4669">
        <f t="shared" si="144"/>
        <v>10</v>
      </c>
      <c r="H4669" s="4">
        <f t="shared" si="145"/>
        <v>44119</v>
      </c>
    </row>
    <row r="4670" spans="1:8" x14ac:dyDescent="0.25">
      <c r="A4670" t="s">
        <v>40</v>
      </c>
      <c r="B4670" s="1">
        <v>44150</v>
      </c>
      <c r="C4670" s="3">
        <v>0.5</v>
      </c>
      <c r="D4670">
        <v>443.24</v>
      </c>
      <c r="E4670">
        <v>60</v>
      </c>
      <c r="F4670" t="s">
        <v>52</v>
      </c>
      <c r="G4670">
        <f t="shared" si="144"/>
        <v>11</v>
      </c>
      <c r="H4670" s="4">
        <f t="shared" si="145"/>
        <v>44150</v>
      </c>
    </row>
    <row r="4671" spans="1:8" x14ac:dyDescent="0.25">
      <c r="A4671" t="s">
        <v>40</v>
      </c>
      <c r="B4671" s="1">
        <v>44183</v>
      </c>
      <c r="C4671" s="3">
        <v>0.5</v>
      </c>
      <c r="D4671">
        <v>442.87</v>
      </c>
      <c r="E4671">
        <v>62</v>
      </c>
      <c r="F4671" t="s">
        <v>52</v>
      </c>
      <c r="G4671">
        <f t="shared" si="144"/>
        <v>12</v>
      </c>
      <c r="H4671" s="4">
        <f t="shared" si="145"/>
        <v>44180</v>
      </c>
    </row>
    <row r="4672" spans="1:8" x14ac:dyDescent="0.25">
      <c r="A4672" t="s">
        <v>40</v>
      </c>
      <c r="B4672" s="1">
        <v>44217</v>
      </c>
      <c r="C4672" s="3">
        <v>0.5</v>
      </c>
      <c r="D4672">
        <v>442.64</v>
      </c>
      <c r="E4672">
        <v>62</v>
      </c>
      <c r="F4672" t="s">
        <v>52</v>
      </c>
      <c r="G4672">
        <f t="shared" si="144"/>
        <v>1</v>
      </c>
      <c r="H4672" s="4">
        <f t="shared" si="145"/>
        <v>44211</v>
      </c>
    </row>
    <row r="4673" spans="1:8" x14ac:dyDescent="0.25">
      <c r="A4673" t="s">
        <v>40</v>
      </c>
      <c r="B4673" s="1">
        <v>44254</v>
      </c>
      <c r="C4673" s="3">
        <v>0</v>
      </c>
      <c r="D4673">
        <v>442.54</v>
      </c>
      <c r="E4673">
        <v>56</v>
      </c>
      <c r="F4673" t="s">
        <v>52</v>
      </c>
      <c r="G4673">
        <f t="shared" si="144"/>
        <v>2</v>
      </c>
      <c r="H4673" s="4">
        <f t="shared" si="145"/>
        <v>44242</v>
      </c>
    </row>
    <row r="4674" spans="1:8" x14ac:dyDescent="0.25">
      <c r="A4674" t="s">
        <v>40</v>
      </c>
      <c r="B4674" s="1">
        <v>44277</v>
      </c>
      <c r="C4674" s="3">
        <v>0.54166666666666663</v>
      </c>
      <c r="D4674">
        <v>442.2</v>
      </c>
      <c r="E4674">
        <v>62</v>
      </c>
      <c r="F4674" t="s">
        <v>52</v>
      </c>
      <c r="G4674">
        <f t="shared" si="144"/>
        <v>3</v>
      </c>
      <c r="H4674" s="4">
        <f t="shared" si="145"/>
        <v>44270</v>
      </c>
    </row>
    <row r="4675" spans="1:8" x14ac:dyDescent="0.25">
      <c r="A4675" t="s">
        <v>40</v>
      </c>
      <c r="B4675" s="1">
        <v>44301</v>
      </c>
      <c r="C4675" s="3">
        <v>0.54166666666666663</v>
      </c>
      <c r="D4675">
        <v>442.01</v>
      </c>
      <c r="E4675">
        <v>61</v>
      </c>
      <c r="F4675" t="s">
        <v>52</v>
      </c>
      <c r="G4675">
        <f t="shared" ref="G4675:G4738" si="146">MONTH(B4675)</f>
        <v>4</v>
      </c>
      <c r="H4675" s="4">
        <f t="shared" ref="H4675:H4738" si="147">DATE(YEAR(B4675),MONTH(B4675),15)</f>
        <v>44301</v>
      </c>
    </row>
    <row r="4676" spans="1:8" x14ac:dyDescent="0.25">
      <c r="A4676" t="s">
        <v>40</v>
      </c>
      <c r="B4676" s="1">
        <v>44342</v>
      </c>
      <c r="C4676" s="3">
        <v>0.54166666666666663</v>
      </c>
      <c r="D4676">
        <v>442.07</v>
      </c>
      <c r="E4676">
        <v>62</v>
      </c>
      <c r="F4676" t="s">
        <v>52</v>
      </c>
      <c r="G4676">
        <f t="shared" si="146"/>
        <v>5</v>
      </c>
      <c r="H4676" s="4">
        <f t="shared" si="147"/>
        <v>44331</v>
      </c>
    </row>
    <row r="4677" spans="1:8" x14ac:dyDescent="0.25">
      <c r="A4677" t="s">
        <v>40</v>
      </c>
      <c r="B4677" s="1">
        <v>44354</v>
      </c>
      <c r="C4677" s="3">
        <v>4.1666666666666664E-2</v>
      </c>
      <c r="D4677">
        <v>442.46</v>
      </c>
      <c r="E4677">
        <v>60</v>
      </c>
      <c r="F4677" t="s">
        <v>52</v>
      </c>
      <c r="G4677">
        <f t="shared" si="146"/>
        <v>6</v>
      </c>
      <c r="H4677" s="4">
        <f t="shared" si="147"/>
        <v>44362</v>
      </c>
    </row>
    <row r="4678" spans="1:8" x14ac:dyDescent="0.25">
      <c r="A4678" t="s">
        <v>40</v>
      </c>
      <c r="B4678" s="1">
        <v>44392</v>
      </c>
      <c r="C4678" s="3">
        <v>4.1666666666666664E-2</v>
      </c>
      <c r="D4678">
        <v>443.37</v>
      </c>
      <c r="E4678">
        <v>62</v>
      </c>
      <c r="F4678" t="s">
        <v>52</v>
      </c>
      <c r="G4678">
        <f t="shared" si="146"/>
        <v>7</v>
      </c>
      <c r="H4678" s="4">
        <f t="shared" si="147"/>
        <v>44392</v>
      </c>
    </row>
    <row r="4679" spans="1:8" x14ac:dyDescent="0.25">
      <c r="A4679" t="s">
        <v>40</v>
      </c>
      <c r="B4679" s="1">
        <v>44424</v>
      </c>
      <c r="C4679" s="3">
        <v>4.1666666666666664E-2</v>
      </c>
      <c r="D4679">
        <v>444.13</v>
      </c>
      <c r="E4679">
        <v>62</v>
      </c>
      <c r="F4679" t="s">
        <v>52</v>
      </c>
      <c r="G4679">
        <f t="shared" si="146"/>
        <v>8</v>
      </c>
      <c r="H4679" s="4">
        <f t="shared" si="147"/>
        <v>44423</v>
      </c>
    </row>
    <row r="4680" spans="1:8" x14ac:dyDescent="0.25">
      <c r="A4680" t="s">
        <v>40</v>
      </c>
      <c r="B4680" s="1">
        <v>44449</v>
      </c>
      <c r="C4680" s="3">
        <v>4.1666666666666664E-2</v>
      </c>
      <c r="D4680">
        <v>444.64</v>
      </c>
      <c r="E4680">
        <v>60</v>
      </c>
      <c r="F4680" t="s">
        <v>52</v>
      </c>
      <c r="G4680">
        <f t="shared" si="146"/>
        <v>9</v>
      </c>
      <c r="H4680" s="4">
        <f t="shared" si="147"/>
        <v>44454</v>
      </c>
    </row>
    <row r="4681" spans="1:8" x14ac:dyDescent="0.25">
      <c r="A4681" t="s">
        <v>40</v>
      </c>
      <c r="B4681" s="1">
        <v>44489</v>
      </c>
      <c r="C4681" s="3">
        <v>4.1666666666666664E-2</v>
      </c>
      <c r="D4681">
        <v>444.9</v>
      </c>
      <c r="E4681">
        <v>62</v>
      </c>
      <c r="F4681" t="s">
        <v>52</v>
      </c>
      <c r="G4681">
        <f t="shared" si="146"/>
        <v>10</v>
      </c>
      <c r="H4681" s="4">
        <f t="shared" si="147"/>
        <v>44484</v>
      </c>
    </row>
    <row r="4682" spans="1:8" x14ac:dyDescent="0.25">
      <c r="A4682" t="s">
        <v>40</v>
      </c>
      <c r="B4682" s="1">
        <v>44514</v>
      </c>
      <c r="C4682" s="3">
        <v>0.5</v>
      </c>
      <c r="D4682">
        <v>445.02</v>
      </c>
      <c r="E4682">
        <v>61</v>
      </c>
      <c r="F4682" t="s">
        <v>52</v>
      </c>
      <c r="G4682">
        <f t="shared" si="146"/>
        <v>11</v>
      </c>
      <c r="H4682" s="4">
        <f t="shared" si="147"/>
        <v>44515</v>
      </c>
    </row>
    <row r="4683" spans="1:8" x14ac:dyDescent="0.25">
      <c r="A4683" t="s">
        <v>40</v>
      </c>
      <c r="B4683" s="1">
        <v>44547</v>
      </c>
      <c r="C4683" s="3">
        <v>0</v>
      </c>
      <c r="D4683">
        <v>445.14</v>
      </c>
      <c r="E4683">
        <v>62</v>
      </c>
      <c r="F4683" t="s">
        <v>52</v>
      </c>
      <c r="G4683">
        <f t="shared" si="146"/>
        <v>12</v>
      </c>
      <c r="H4683" s="4">
        <f t="shared" si="147"/>
        <v>44545</v>
      </c>
    </row>
    <row r="4684" spans="1:8" x14ac:dyDescent="0.25">
      <c r="A4684" t="s">
        <v>40</v>
      </c>
      <c r="B4684" s="1">
        <v>44577</v>
      </c>
      <c r="C4684" s="3">
        <v>0</v>
      </c>
      <c r="D4684">
        <v>444.6</v>
      </c>
      <c r="E4684">
        <v>62</v>
      </c>
      <c r="F4684" t="s">
        <v>52</v>
      </c>
      <c r="G4684">
        <f t="shared" si="146"/>
        <v>1</v>
      </c>
      <c r="H4684" s="4">
        <f t="shared" si="147"/>
        <v>44576</v>
      </c>
    </row>
    <row r="4685" spans="1:8" x14ac:dyDescent="0.25">
      <c r="A4685" t="s">
        <v>40</v>
      </c>
      <c r="B4685" s="1">
        <v>44609</v>
      </c>
      <c r="C4685" s="3">
        <v>0.5</v>
      </c>
      <c r="D4685">
        <v>444.5</v>
      </c>
      <c r="E4685">
        <v>56</v>
      </c>
      <c r="F4685" t="s">
        <v>52</v>
      </c>
      <c r="G4685">
        <f t="shared" si="146"/>
        <v>2</v>
      </c>
      <c r="H4685" s="4">
        <f t="shared" si="147"/>
        <v>44607</v>
      </c>
    </row>
    <row r="4686" spans="1:8" x14ac:dyDescent="0.25">
      <c r="A4686" t="s">
        <v>40</v>
      </c>
      <c r="B4686" s="1">
        <v>44628</v>
      </c>
      <c r="C4686" s="3">
        <v>0</v>
      </c>
      <c r="D4686">
        <v>444.5</v>
      </c>
      <c r="E4686">
        <v>63</v>
      </c>
      <c r="F4686" t="s">
        <v>52</v>
      </c>
      <c r="G4686">
        <f t="shared" si="146"/>
        <v>3</v>
      </c>
      <c r="H4686" s="4">
        <f t="shared" si="147"/>
        <v>44635</v>
      </c>
    </row>
    <row r="4687" spans="1:8" x14ac:dyDescent="0.25">
      <c r="A4687" t="s">
        <v>40</v>
      </c>
      <c r="B4687" s="1">
        <v>44667</v>
      </c>
      <c r="C4687" s="3">
        <v>4.1666666666666664E-2</v>
      </c>
      <c r="D4687">
        <v>444.23</v>
      </c>
      <c r="E4687">
        <v>60</v>
      </c>
      <c r="F4687" t="s">
        <v>52</v>
      </c>
      <c r="G4687">
        <f t="shared" si="146"/>
        <v>4</v>
      </c>
      <c r="H4687" s="4">
        <f t="shared" si="147"/>
        <v>44666</v>
      </c>
    </row>
    <row r="4688" spans="1:8" x14ac:dyDescent="0.25">
      <c r="A4688" t="s">
        <v>40</v>
      </c>
      <c r="B4688" s="1">
        <v>44693</v>
      </c>
      <c r="C4688" s="3">
        <v>4.1666666666666664E-2</v>
      </c>
      <c r="D4688">
        <v>444.15</v>
      </c>
      <c r="E4688">
        <v>62</v>
      </c>
      <c r="F4688" t="s">
        <v>52</v>
      </c>
      <c r="G4688">
        <f t="shared" si="146"/>
        <v>5</v>
      </c>
      <c r="H4688" s="4">
        <f t="shared" si="147"/>
        <v>44696</v>
      </c>
    </row>
    <row r="4689" spans="1:8" x14ac:dyDescent="0.25">
      <c r="A4689" t="s">
        <v>40</v>
      </c>
      <c r="B4689" s="1">
        <v>44716</v>
      </c>
      <c r="C4689" s="3">
        <v>0.54166666666666663</v>
      </c>
      <c r="D4689">
        <v>444.38</v>
      </c>
      <c r="E4689">
        <v>60</v>
      </c>
      <c r="F4689" t="s">
        <v>52</v>
      </c>
      <c r="G4689">
        <f t="shared" si="146"/>
        <v>6</v>
      </c>
      <c r="H4689" s="4">
        <f t="shared" si="147"/>
        <v>44727</v>
      </c>
    </row>
    <row r="4690" spans="1:8" x14ac:dyDescent="0.25">
      <c r="A4690" t="s">
        <v>40</v>
      </c>
      <c r="B4690" s="1">
        <v>44758</v>
      </c>
      <c r="C4690" s="3">
        <v>4.1666666666666664E-2</v>
      </c>
      <c r="D4690">
        <v>445.19</v>
      </c>
      <c r="E4690">
        <v>62</v>
      </c>
      <c r="F4690" t="s">
        <v>52</v>
      </c>
      <c r="G4690">
        <f t="shared" si="146"/>
        <v>7</v>
      </c>
      <c r="H4690" s="4">
        <f t="shared" si="147"/>
        <v>44757</v>
      </c>
    </row>
    <row r="4691" spans="1:8" x14ac:dyDescent="0.25">
      <c r="A4691" t="s">
        <v>40</v>
      </c>
      <c r="B4691" s="1">
        <v>44789</v>
      </c>
      <c r="C4691" s="3">
        <v>0.54166666666666663</v>
      </c>
      <c r="D4691">
        <v>446.08</v>
      </c>
      <c r="E4691">
        <v>62</v>
      </c>
      <c r="F4691" t="s">
        <v>52</v>
      </c>
      <c r="G4691">
        <f t="shared" si="146"/>
        <v>8</v>
      </c>
      <c r="H4691" s="4">
        <f t="shared" si="147"/>
        <v>44788</v>
      </c>
    </row>
    <row r="4692" spans="1:8" x14ac:dyDescent="0.25">
      <c r="A4692" t="s">
        <v>40</v>
      </c>
      <c r="B4692" s="1">
        <v>44827</v>
      </c>
      <c r="C4692" s="3">
        <v>0.54166666666666663</v>
      </c>
      <c r="D4692">
        <v>446.78</v>
      </c>
      <c r="E4692">
        <v>60</v>
      </c>
      <c r="F4692" t="s">
        <v>52</v>
      </c>
      <c r="G4692">
        <f t="shared" si="146"/>
        <v>9</v>
      </c>
      <c r="H4692" s="4">
        <f t="shared" si="147"/>
        <v>44819</v>
      </c>
    </row>
    <row r="4693" spans="1:8" x14ac:dyDescent="0.25">
      <c r="A4693" t="s">
        <v>40</v>
      </c>
      <c r="B4693" s="1">
        <v>44837</v>
      </c>
      <c r="C4693" s="3">
        <v>4.1666666666666664E-2</v>
      </c>
      <c r="D4693">
        <v>446.94</v>
      </c>
      <c r="E4693">
        <v>62</v>
      </c>
      <c r="F4693" t="s">
        <v>52</v>
      </c>
      <c r="G4693">
        <f t="shared" si="146"/>
        <v>10</v>
      </c>
      <c r="H4693" s="4">
        <f t="shared" si="147"/>
        <v>44849</v>
      </c>
    </row>
    <row r="4694" spans="1:8" x14ac:dyDescent="0.25">
      <c r="A4694" t="s">
        <v>40</v>
      </c>
      <c r="B4694" s="1">
        <v>44895</v>
      </c>
      <c r="C4694" s="3">
        <v>0</v>
      </c>
      <c r="D4694">
        <v>446.13</v>
      </c>
      <c r="E4694">
        <v>61</v>
      </c>
      <c r="F4694" t="s">
        <v>52</v>
      </c>
      <c r="G4694">
        <f t="shared" si="146"/>
        <v>11</v>
      </c>
      <c r="H4694" s="4">
        <f t="shared" si="147"/>
        <v>44880</v>
      </c>
    </row>
    <row r="4695" spans="1:8" x14ac:dyDescent="0.25">
      <c r="A4695" t="s">
        <v>40</v>
      </c>
      <c r="B4695" s="1">
        <v>44913</v>
      </c>
      <c r="C4695" s="3">
        <v>0.5</v>
      </c>
      <c r="D4695">
        <v>446.03</v>
      </c>
      <c r="E4695">
        <v>62</v>
      </c>
      <c r="F4695" t="s">
        <v>52</v>
      </c>
      <c r="G4695">
        <f t="shared" si="146"/>
        <v>12</v>
      </c>
      <c r="H4695" s="4">
        <f t="shared" si="147"/>
        <v>44910</v>
      </c>
    </row>
    <row r="4696" spans="1:8" x14ac:dyDescent="0.25">
      <c r="A4696" t="s">
        <v>40</v>
      </c>
      <c r="B4696" s="1">
        <v>44944</v>
      </c>
      <c r="C4696" s="3">
        <v>0.5</v>
      </c>
      <c r="D4696">
        <v>445.84</v>
      </c>
      <c r="E4696">
        <v>62</v>
      </c>
      <c r="F4696" t="s">
        <v>52</v>
      </c>
      <c r="G4696">
        <f t="shared" si="146"/>
        <v>1</v>
      </c>
      <c r="H4696" s="4">
        <f t="shared" si="147"/>
        <v>44941</v>
      </c>
    </row>
    <row r="4697" spans="1:8" x14ac:dyDescent="0.25">
      <c r="A4697" t="s">
        <v>40</v>
      </c>
      <c r="B4697" s="1">
        <v>44963</v>
      </c>
      <c r="C4697" s="3">
        <v>0.5</v>
      </c>
      <c r="D4697">
        <v>445.62</v>
      </c>
      <c r="E4697">
        <v>56</v>
      </c>
      <c r="F4697" t="s">
        <v>52</v>
      </c>
      <c r="G4697">
        <f t="shared" si="146"/>
        <v>2</v>
      </c>
      <c r="H4697" s="4">
        <f t="shared" si="147"/>
        <v>44972</v>
      </c>
    </row>
    <row r="4698" spans="1:8" x14ac:dyDescent="0.25">
      <c r="A4698" t="s">
        <v>40</v>
      </c>
      <c r="B4698" s="1">
        <v>44994</v>
      </c>
      <c r="C4698" s="3">
        <v>0</v>
      </c>
      <c r="D4698">
        <v>445.58</v>
      </c>
      <c r="E4698">
        <v>62</v>
      </c>
      <c r="F4698" t="s">
        <v>52</v>
      </c>
      <c r="G4698">
        <f t="shared" si="146"/>
        <v>3</v>
      </c>
      <c r="H4698" s="4">
        <f t="shared" si="147"/>
        <v>45000</v>
      </c>
    </row>
    <row r="4699" spans="1:8" x14ac:dyDescent="0.25">
      <c r="A4699" t="s">
        <v>40</v>
      </c>
      <c r="B4699" s="1">
        <v>45024</v>
      </c>
      <c r="C4699" s="3">
        <v>4.1666666666666664E-2</v>
      </c>
      <c r="D4699">
        <v>445.39</v>
      </c>
      <c r="E4699">
        <v>42</v>
      </c>
      <c r="F4699" t="s">
        <v>52</v>
      </c>
      <c r="G4699">
        <f t="shared" si="146"/>
        <v>4</v>
      </c>
      <c r="H4699" s="4">
        <f t="shared" si="147"/>
        <v>45031</v>
      </c>
    </row>
    <row r="4700" spans="1:8" x14ac:dyDescent="0.25">
      <c r="A4700" t="s">
        <v>39</v>
      </c>
      <c r="B4700" s="1">
        <v>39714</v>
      </c>
      <c r="C4700" s="3">
        <v>8.3333333333333329E-2</v>
      </c>
      <c r="D4700">
        <v>346.09</v>
      </c>
      <c r="E4700">
        <v>287</v>
      </c>
      <c r="F4700" t="s">
        <v>53</v>
      </c>
      <c r="G4700">
        <f t="shared" si="146"/>
        <v>9</v>
      </c>
      <c r="H4700" s="4">
        <f t="shared" si="147"/>
        <v>39706</v>
      </c>
    </row>
    <row r="4701" spans="1:8" x14ac:dyDescent="0.25">
      <c r="A4701" t="s">
        <v>39</v>
      </c>
      <c r="B4701" s="1">
        <v>39722</v>
      </c>
      <c r="C4701" s="3">
        <v>0.75</v>
      </c>
      <c r="D4701">
        <v>346.16</v>
      </c>
      <c r="E4701">
        <v>744</v>
      </c>
      <c r="F4701" t="s">
        <v>53</v>
      </c>
      <c r="G4701">
        <f t="shared" si="146"/>
        <v>10</v>
      </c>
      <c r="H4701" s="4">
        <f t="shared" si="147"/>
        <v>39736</v>
      </c>
    </row>
    <row r="4702" spans="1:8" x14ac:dyDescent="0.25">
      <c r="A4702" t="s">
        <v>39</v>
      </c>
      <c r="B4702" s="1">
        <v>39763</v>
      </c>
      <c r="C4702" s="3">
        <v>0.125</v>
      </c>
      <c r="D4702">
        <v>345.66</v>
      </c>
      <c r="E4702">
        <v>721</v>
      </c>
      <c r="F4702" t="s">
        <v>53</v>
      </c>
      <c r="G4702">
        <f t="shared" si="146"/>
        <v>11</v>
      </c>
      <c r="H4702" s="4">
        <f t="shared" si="147"/>
        <v>39767</v>
      </c>
    </row>
    <row r="4703" spans="1:8" x14ac:dyDescent="0.25">
      <c r="A4703" t="s">
        <v>39</v>
      </c>
      <c r="B4703" s="1">
        <v>39797</v>
      </c>
      <c r="C4703" s="3">
        <v>0</v>
      </c>
      <c r="D4703">
        <v>344.83</v>
      </c>
      <c r="E4703">
        <v>744</v>
      </c>
      <c r="F4703" t="s">
        <v>53</v>
      </c>
      <c r="G4703">
        <f t="shared" si="146"/>
        <v>12</v>
      </c>
      <c r="H4703" s="4">
        <f t="shared" si="147"/>
        <v>39797</v>
      </c>
    </row>
    <row r="4704" spans="1:8" x14ac:dyDescent="0.25">
      <c r="A4704" t="s">
        <v>39</v>
      </c>
      <c r="B4704" s="1">
        <v>39818</v>
      </c>
      <c r="C4704" s="3">
        <v>0.375</v>
      </c>
      <c r="D4704">
        <v>344.3</v>
      </c>
      <c r="E4704">
        <v>744</v>
      </c>
      <c r="F4704" t="s">
        <v>53</v>
      </c>
      <c r="G4704">
        <f t="shared" si="146"/>
        <v>1</v>
      </c>
      <c r="H4704" s="4">
        <f t="shared" si="147"/>
        <v>39828</v>
      </c>
    </row>
    <row r="4705" spans="1:8" x14ac:dyDescent="0.25">
      <c r="A4705" t="s">
        <v>39</v>
      </c>
      <c r="B4705" s="1">
        <v>39849</v>
      </c>
      <c r="C4705" s="3">
        <v>0.66666666666666663</v>
      </c>
      <c r="D4705">
        <v>343.51</v>
      </c>
      <c r="E4705">
        <v>672</v>
      </c>
      <c r="F4705" t="s">
        <v>53</v>
      </c>
      <c r="G4705">
        <f t="shared" si="146"/>
        <v>2</v>
      </c>
      <c r="H4705" s="4">
        <f t="shared" si="147"/>
        <v>39859</v>
      </c>
    </row>
    <row r="4706" spans="1:8" x14ac:dyDescent="0.25">
      <c r="A4706" t="s">
        <v>39</v>
      </c>
      <c r="B4706" s="1">
        <v>39886</v>
      </c>
      <c r="C4706" s="3">
        <v>0.41666666666666669</v>
      </c>
      <c r="D4706">
        <v>343.08</v>
      </c>
      <c r="E4706">
        <v>743</v>
      </c>
      <c r="F4706" t="s">
        <v>53</v>
      </c>
      <c r="G4706">
        <f t="shared" si="146"/>
        <v>3</v>
      </c>
      <c r="H4706" s="4">
        <f t="shared" si="147"/>
        <v>39887</v>
      </c>
    </row>
    <row r="4707" spans="1:8" x14ac:dyDescent="0.25">
      <c r="A4707" t="s">
        <v>39</v>
      </c>
      <c r="B4707" s="1">
        <v>39910</v>
      </c>
      <c r="C4707" s="3">
        <v>0.79166666666666663</v>
      </c>
      <c r="D4707">
        <v>343</v>
      </c>
      <c r="E4707">
        <v>720</v>
      </c>
      <c r="F4707" t="s">
        <v>53</v>
      </c>
      <c r="G4707">
        <f t="shared" si="146"/>
        <v>4</v>
      </c>
      <c r="H4707" s="4">
        <f t="shared" si="147"/>
        <v>39918</v>
      </c>
    </row>
    <row r="4708" spans="1:8" x14ac:dyDescent="0.25">
      <c r="A4708" t="s">
        <v>39</v>
      </c>
      <c r="B4708" s="1">
        <v>39934</v>
      </c>
      <c r="C4708" s="3">
        <v>0.625</v>
      </c>
      <c r="D4708">
        <v>343.26</v>
      </c>
      <c r="E4708">
        <v>744</v>
      </c>
      <c r="F4708" t="s">
        <v>53</v>
      </c>
      <c r="G4708">
        <f t="shared" si="146"/>
        <v>5</v>
      </c>
      <c r="H4708" s="4">
        <f t="shared" si="147"/>
        <v>39948</v>
      </c>
    </row>
    <row r="4709" spans="1:8" x14ac:dyDescent="0.25">
      <c r="A4709" t="s">
        <v>39</v>
      </c>
      <c r="B4709" s="1">
        <v>39976</v>
      </c>
      <c r="C4709" s="3">
        <v>0.20833333333333334</v>
      </c>
      <c r="D4709">
        <v>343.56</v>
      </c>
      <c r="E4709">
        <v>720</v>
      </c>
      <c r="F4709" t="s">
        <v>53</v>
      </c>
      <c r="G4709">
        <f t="shared" si="146"/>
        <v>6</v>
      </c>
      <c r="H4709" s="4">
        <f t="shared" si="147"/>
        <v>39979</v>
      </c>
    </row>
    <row r="4710" spans="1:8" x14ac:dyDescent="0.25">
      <c r="A4710" t="s">
        <v>39</v>
      </c>
      <c r="B4710" s="1">
        <v>40008</v>
      </c>
      <c r="C4710" s="3">
        <v>0.29166666666666669</v>
      </c>
      <c r="D4710">
        <v>344.27</v>
      </c>
      <c r="E4710">
        <v>744</v>
      </c>
      <c r="F4710" t="s">
        <v>53</v>
      </c>
      <c r="G4710">
        <f t="shared" si="146"/>
        <v>7</v>
      </c>
      <c r="H4710" s="4">
        <f t="shared" si="147"/>
        <v>40009</v>
      </c>
    </row>
    <row r="4711" spans="1:8" x14ac:dyDescent="0.25">
      <c r="A4711" t="s">
        <v>39</v>
      </c>
      <c r="B4711" s="1">
        <v>40035</v>
      </c>
      <c r="C4711" s="3">
        <v>0.58333333333333337</v>
      </c>
      <c r="D4711">
        <v>344.96</v>
      </c>
      <c r="E4711">
        <v>744</v>
      </c>
      <c r="F4711" t="s">
        <v>53</v>
      </c>
      <c r="G4711">
        <f t="shared" si="146"/>
        <v>8</v>
      </c>
      <c r="H4711" s="4">
        <f t="shared" si="147"/>
        <v>40040</v>
      </c>
    </row>
    <row r="4712" spans="1:8" x14ac:dyDescent="0.25">
      <c r="A4712" t="s">
        <v>39</v>
      </c>
      <c r="B4712" s="1">
        <v>40058</v>
      </c>
      <c r="C4712" s="3">
        <v>0.33333333333333331</v>
      </c>
      <c r="D4712">
        <v>345.46</v>
      </c>
      <c r="E4712">
        <v>720</v>
      </c>
      <c r="F4712" t="s">
        <v>53</v>
      </c>
      <c r="G4712">
        <f t="shared" si="146"/>
        <v>9</v>
      </c>
      <c r="H4712" s="4">
        <f t="shared" si="147"/>
        <v>40071</v>
      </c>
    </row>
    <row r="4713" spans="1:8" x14ac:dyDescent="0.25">
      <c r="A4713" t="s">
        <v>39</v>
      </c>
      <c r="B4713" s="1">
        <v>40088</v>
      </c>
      <c r="C4713" s="3">
        <v>0.95833333333333337</v>
      </c>
      <c r="D4713">
        <v>345.36</v>
      </c>
      <c r="E4713">
        <v>744</v>
      </c>
      <c r="F4713" t="s">
        <v>53</v>
      </c>
      <c r="G4713">
        <f t="shared" si="146"/>
        <v>10</v>
      </c>
      <c r="H4713" s="4">
        <f t="shared" si="147"/>
        <v>40101</v>
      </c>
    </row>
    <row r="4714" spans="1:8" x14ac:dyDescent="0.25">
      <c r="A4714" t="s">
        <v>39</v>
      </c>
      <c r="B4714" s="1">
        <v>40122</v>
      </c>
      <c r="C4714" s="3">
        <v>0.91666666666666663</v>
      </c>
      <c r="D4714">
        <v>344.86</v>
      </c>
      <c r="E4714">
        <v>721</v>
      </c>
      <c r="F4714" t="s">
        <v>53</v>
      </c>
      <c r="G4714">
        <f t="shared" si="146"/>
        <v>11</v>
      </c>
      <c r="H4714" s="4">
        <f t="shared" si="147"/>
        <v>40132</v>
      </c>
    </row>
    <row r="4715" spans="1:8" x14ac:dyDescent="0.25">
      <c r="A4715" t="s">
        <v>39</v>
      </c>
      <c r="B4715" s="1">
        <v>40158</v>
      </c>
      <c r="C4715" s="3">
        <v>0.625</v>
      </c>
      <c r="D4715">
        <v>343.99</v>
      </c>
      <c r="E4715">
        <v>744</v>
      </c>
      <c r="F4715" t="s">
        <v>53</v>
      </c>
      <c r="G4715">
        <f t="shared" si="146"/>
        <v>12</v>
      </c>
      <c r="H4715" s="4">
        <f t="shared" si="147"/>
        <v>40162</v>
      </c>
    </row>
    <row r="4716" spans="1:8" x14ac:dyDescent="0.25">
      <c r="A4716" t="s">
        <v>39</v>
      </c>
      <c r="B4716" s="1">
        <v>40191</v>
      </c>
      <c r="C4716" s="3">
        <v>0.33333333333333331</v>
      </c>
      <c r="D4716">
        <v>343.18</v>
      </c>
      <c r="E4716">
        <v>744</v>
      </c>
      <c r="F4716" t="s">
        <v>53</v>
      </c>
      <c r="G4716">
        <f t="shared" si="146"/>
        <v>1</v>
      </c>
      <c r="H4716" s="4">
        <f t="shared" si="147"/>
        <v>40193</v>
      </c>
    </row>
    <row r="4717" spans="1:8" x14ac:dyDescent="0.25">
      <c r="A4717" t="s">
        <v>39</v>
      </c>
      <c r="B4717" s="1">
        <v>40212</v>
      </c>
      <c r="C4717" s="3">
        <v>0.25</v>
      </c>
      <c r="D4717">
        <v>342.75</v>
      </c>
      <c r="E4717">
        <v>672</v>
      </c>
      <c r="F4717" t="s">
        <v>53</v>
      </c>
      <c r="G4717">
        <f t="shared" si="146"/>
        <v>2</v>
      </c>
      <c r="H4717" s="4">
        <f t="shared" si="147"/>
        <v>40224</v>
      </c>
    </row>
    <row r="4718" spans="1:8" x14ac:dyDescent="0.25">
      <c r="A4718" t="s">
        <v>39</v>
      </c>
      <c r="B4718" s="1">
        <v>40250</v>
      </c>
      <c r="C4718" s="3">
        <v>0.95833333333333337</v>
      </c>
      <c r="D4718">
        <v>342.42</v>
      </c>
      <c r="E4718">
        <v>743</v>
      </c>
      <c r="F4718" t="s">
        <v>53</v>
      </c>
      <c r="G4718">
        <f t="shared" si="146"/>
        <v>3</v>
      </c>
      <c r="H4718" s="4">
        <f t="shared" si="147"/>
        <v>40252</v>
      </c>
    </row>
    <row r="4719" spans="1:8" x14ac:dyDescent="0.25">
      <c r="A4719" t="s">
        <v>39</v>
      </c>
      <c r="B4719" s="1">
        <v>40279</v>
      </c>
      <c r="C4719" s="3">
        <v>0.125</v>
      </c>
      <c r="D4719">
        <v>342.32</v>
      </c>
      <c r="E4719">
        <v>720</v>
      </c>
      <c r="F4719" t="s">
        <v>53</v>
      </c>
      <c r="G4719">
        <f t="shared" si="146"/>
        <v>4</v>
      </c>
      <c r="H4719" s="4">
        <f t="shared" si="147"/>
        <v>40283</v>
      </c>
    </row>
    <row r="4720" spans="1:8" x14ac:dyDescent="0.25">
      <c r="A4720" t="s">
        <v>39</v>
      </c>
      <c r="B4720" s="1">
        <v>40306</v>
      </c>
      <c r="C4720" s="3">
        <v>0.41666666666666669</v>
      </c>
      <c r="D4720">
        <v>342.64</v>
      </c>
      <c r="E4720">
        <v>727</v>
      </c>
      <c r="F4720" t="s">
        <v>53</v>
      </c>
      <c r="G4720">
        <f t="shared" si="146"/>
        <v>5</v>
      </c>
      <c r="H4720" s="4">
        <f t="shared" si="147"/>
        <v>40313</v>
      </c>
    </row>
    <row r="4721" spans="1:8" x14ac:dyDescent="0.25">
      <c r="A4721" t="s">
        <v>39</v>
      </c>
      <c r="B4721" s="1">
        <v>40335</v>
      </c>
      <c r="C4721" s="3">
        <v>0.375</v>
      </c>
      <c r="D4721">
        <v>343.17</v>
      </c>
      <c r="E4721">
        <v>720</v>
      </c>
      <c r="F4721" t="s">
        <v>53</v>
      </c>
      <c r="G4721">
        <f t="shared" si="146"/>
        <v>6</v>
      </c>
      <c r="H4721" s="4">
        <f t="shared" si="147"/>
        <v>40344</v>
      </c>
    </row>
    <row r="4722" spans="1:8" x14ac:dyDescent="0.25">
      <c r="A4722" t="s">
        <v>39</v>
      </c>
      <c r="B4722" s="1">
        <v>40376</v>
      </c>
      <c r="C4722" s="3">
        <v>8.3333333333333329E-2</v>
      </c>
      <c r="D4722">
        <v>343.83</v>
      </c>
      <c r="E4722">
        <v>743</v>
      </c>
      <c r="F4722" t="s">
        <v>53</v>
      </c>
      <c r="G4722">
        <f t="shared" si="146"/>
        <v>7</v>
      </c>
      <c r="H4722" s="4">
        <f t="shared" si="147"/>
        <v>40374</v>
      </c>
    </row>
    <row r="4723" spans="1:8" x14ac:dyDescent="0.25">
      <c r="A4723" t="s">
        <v>39</v>
      </c>
      <c r="B4723" s="1">
        <v>40404</v>
      </c>
      <c r="C4723" s="3">
        <v>0</v>
      </c>
      <c r="D4723">
        <v>344.85</v>
      </c>
      <c r="E4723">
        <v>744</v>
      </c>
      <c r="F4723" t="s">
        <v>53</v>
      </c>
      <c r="G4723">
        <f t="shared" si="146"/>
        <v>8</v>
      </c>
      <c r="H4723" s="4">
        <f t="shared" si="147"/>
        <v>40405</v>
      </c>
    </row>
    <row r="4724" spans="1:8" x14ac:dyDescent="0.25">
      <c r="A4724" t="s">
        <v>39</v>
      </c>
      <c r="B4724" s="1">
        <v>40424</v>
      </c>
      <c r="C4724" s="3">
        <v>0.58333333333333337</v>
      </c>
      <c r="D4724">
        <v>345.56</v>
      </c>
      <c r="E4724">
        <v>720</v>
      </c>
      <c r="F4724" t="s">
        <v>53</v>
      </c>
      <c r="G4724">
        <f t="shared" si="146"/>
        <v>9</v>
      </c>
      <c r="H4724" s="4">
        <f t="shared" si="147"/>
        <v>40436</v>
      </c>
    </row>
    <row r="4725" spans="1:8" x14ac:dyDescent="0.25">
      <c r="A4725" t="s">
        <v>39</v>
      </c>
      <c r="B4725" s="1">
        <v>40458</v>
      </c>
      <c r="C4725" s="3">
        <v>0.66666666666666663</v>
      </c>
      <c r="D4725">
        <v>345.71</v>
      </c>
      <c r="E4725">
        <v>744</v>
      </c>
      <c r="F4725" t="s">
        <v>53</v>
      </c>
      <c r="G4725">
        <f t="shared" si="146"/>
        <v>10</v>
      </c>
      <c r="H4725" s="4">
        <f t="shared" si="147"/>
        <v>40466</v>
      </c>
    </row>
    <row r="4726" spans="1:8" x14ac:dyDescent="0.25">
      <c r="A4726" t="s">
        <v>39</v>
      </c>
      <c r="B4726" s="1">
        <v>40489</v>
      </c>
      <c r="C4726" s="3">
        <v>0.625</v>
      </c>
      <c r="D4726">
        <v>345.06</v>
      </c>
      <c r="E4726">
        <v>697</v>
      </c>
      <c r="F4726" t="s">
        <v>53</v>
      </c>
      <c r="G4726">
        <f t="shared" si="146"/>
        <v>11</v>
      </c>
      <c r="H4726" s="4">
        <f t="shared" si="147"/>
        <v>40497</v>
      </c>
    </row>
    <row r="4727" spans="1:8" x14ac:dyDescent="0.25">
      <c r="A4727" t="s">
        <v>39</v>
      </c>
      <c r="B4727" s="1">
        <v>40526</v>
      </c>
      <c r="C4727" s="3">
        <v>0</v>
      </c>
      <c r="D4727">
        <v>344.31</v>
      </c>
      <c r="E4727">
        <v>744</v>
      </c>
      <c r="F4727" t="s">
        <v>53</v>
      </c>
      <c r="G4727">
        <f t="shared" si="146"/>
        <v>12</v>
      </c>
      <c r="H4727" s="4">
        <f t="shared" si="147"/>
        <v>40527</v>
      </c>
    </row>
    <row r="4728" spans="1:8" x14ac:dyDescent="0.25">
      <c r="A4728" t="s">
        <v>39</v>
      </c>
      <c r="B4728" s="1">
        <v>40552</v>
      </c>
      <c r="C4728" s="3">
        <v>0.83333333333333337</v>
      </c>
      <c r="D4728">
        <v>343.67</v>
      </c>
      <c r="E4728">
        <v>744</v>
      </c>
      <c r="F4728" t="s">
        <v>53</v>
      </c>
      <c r="G4728">
        <f t="shared" si="146"/>
        <v>1</v>
      </c>
      <c r="H4728" s="4">
        <f t="shared" si="147"/>
        <v>40558</v>
      </c>
    </row>
    <row r="4729" spans="1:8" x14ac:dyDescent="0.25">
      <c r="A4729" t="s">
        <v>39</v>
      </c>
      <c r="B4729" s="1">
        <v>40581</v>
      </c>
      <c r="C4729" s="3">
        <v>0.5</v>
      </c>
      <c r="D4729">
        <v>342.86</v>
      </c>
      <c r="E4729">
        <v>672</v>
      </c>
      <c r="F4729" t="s">
        <v>53</v>
      </c>
      <c r="G4729">
        <f t="shared" si="146"/>
        <v>2</v>
      </c>
      <c r="H4729" s="4">
        <f t="shared" si="147"/>
        <v>40589</v>
      </c>
    </row>
    <row r="4730" spans="1:8" x14ac:dyDescent="0.25">
      <c r="A4730" t="s">
        <v>39</v>
      </c>
      <c r="B4730" s="1">
        <v>40608</v>
      </c>
      <c r="C4730" s="3">
        <v>0.25</v>
      </c>
      <c r="D4730">
        <v>342.72</v>
      </c>
      <c r="E4730">
        <v>743</v>
      </c>
      <c r="F4730" t="s">
        <v>53</v>
      </c>
      <c r="G4730">
        <f t="shared" si="146"/>
        <v>3</v>
      </c>
      <c r="H4730" s="4">
        <f t="shared" si="147"/>
        <v>40617</v>
      </c>
    </row>
    <row r="4731" spans="1:8" x14ac:dyDescent="0.25">
      <c r="A4731" t="s">
        <v>39</v>
      </c>
      <c r="B4731" s="1">
        <v>40638</v>
      </c>
      <c r="C4731" s="3">
        <v>8.3333333333333329E-2</v>
      </c>
      <c r="D4731">
        <v>342.61</v>
      </c>
      <c r="E4731">
        <v>720</v>
      </c>
      <c r="F4731" t="s">
        <v>53</v>
      </c>
      <c r="G4731">
        <f t="shared" si="146"/>
        <v>4</v>
      </c>
      <c r="H4731" s="4">
        <f t="shared" si="147"/>
        <v>40648</v>
      </c>
    </row>
    <row r="4732" spans="1:8" x14ac:dyDescent="0.25">
      <c r="A4732" t="s">
        <v>39</v>
      </c>
      <c r="B4732" s="1">
        <v>40668</v>
      </c>
      <c r="C4732" s="3">
        <v>0.70833333333333337</v>
      </c>
      <c r="D4732">
        <v>342.71</v>
      </c>
      <c r="E4732">
        <v>744</v>
      </c>
      <c r="F4732" t="s">
        <v>53</v>
      </c>
      <c r="G4732">
        <f t="shared" si="146"/>
        <v>5</v>
      </c>
      <c r="H4732" s="4">
        <f t="shared" si="147"/>
        <v>40678</v>
      </c>
    </row>
    <row r="4733" spans="1:8" x14ac:dyDescent="0.25">
      <c r="A4733" t="s">
        <v>39</v>
      </c>
      <c r="B4733" s="1">
        <v>40697</v>
      </c>
      <c r="C4733" s="3">
        <v>0.29166666666666669</v>
      </c>
      <c r="D4733">
        <v>343.04</v>
      </c>
      <c r="E4733">
        <v>720</v>
      </c>
      <c r="F4733" t="s">
        <v>53</v>
      </c>
      <c r="G4733">
        <f t="shared" si="146"/>
        <v>6</v>
      </c>
      <c r="H4733" s="4">
        <f t="shared" si="147"/>
        <v>40709</v>
      </c>
    </row>
    <row r="4734" spans="1:8" x14ac:dyDescent="0.25">
      <c r="A4734" t="s">
        <v>39</v>
      </c>
      <c r="B4734" s="1">
        <v>40729</v>
      </c>
      <c r="C4734" s="3">
        <v>0.375</v>
      </c>
      <c r="D4734">
        <v>343.55</v>
      </c>
      <c r="E4734">
        <v>744</v>
      </c>
      <c r="F4734" t="s">
        <v>53</v>
      </c>
      <c r="G4734">
        <f t="shared" si="146"/>
        <v>7</v>
      </c>
      <c r="H4734" s="4">
        <f t="shared" si="147"/>
        <v>40739</v>
      </c>
    </row>
    <row r="4735" spans="1:8" x14ac:dyDescent="0.25">
      <c r="A4735" t="s">
        <v>39</v>
      </c>
      <c r="B4735" s="1">
        <v>40768</v>
      </c>
      <c r="C4735" s="3">
        <v>0.375</v>
      </c>
      <c r="D4735">
        <v>344.62</v>
      </c>
      <c r="E4735">
        <v>744</v>
      </c>
      <c r="F4735" t="s">
        <v>53</v>
      </c>
      <c r="G4735">
        <f t="shared" si="146"/>
        <v>8</v>
      </c>
      <c r="H4735" s="4">
        <f t="shared" si="147"/>
        <v>40770</v>
      </c>
    </row>
    <row r="4736" spans="1:8" x14ac:dyDescent="0.25">
      <c r="A4736" t="s">
        <v>39</v>
      </c>
      <c r="B4736" s="1">
        <v>40792</v>
      </c>
      <c r="C4736" s="3">
        <v>0.375</v>
      </c>
      <c r="D4736">
        <v>345.28</v>
      </c>
      <c r="E4736">
        <v>696</v>
      </c>
      <c r="F4736" t="s">
        <v>53</v>
      </c>
      <c r="G4736">
        <f t="shared" si="146"/>
        <v>9</v>
      </c>
      <c r="H4736" s="4">
        <f t="shared" si="147"/>
        <v>40801</v>
      </c>
    </row>
    <row r="4737" spans="1:8" x14ac:dyDescent="0.25">
      <c r="A4737" t="s">
        <v>39</v>
      </c>
      <c r="B4737" s="1">
        <v>40830</v>
      </c>
      <c r="C4737" s="3">
        <v>0.66666666666666663</v>
      </c>
      <c r="D4737">
        <v>345.33</v>
      </c>
      <c r="E4737">
        <v>696</v>
      </c>
      <c r="F4737" t="s">
        <v>53</v>
      </c>
      <c r="G4737">
        <f t="shared" si="146"/>
        <v>10</v>
      </c>
      <c r="H4737" s="4">
        <f t="shared" si="147"/>
        <v>40831</v>
      </c>
    </row>
    <row r="4738" spans="1:8" x14ac:dyDescent="0.25">
      <c r="A4738" t="s">
        <v>39</v>
      </c>
      <c r="B4738" s="1">
        <v>40850</v>
      </c>
      <c r="C4738" s="3">
        <v>0.79166666666666663</v>
      </c>
      <c r="D4738">
        <v>344.83</v>
      </c>
      <c r="E4738">
        <v>721</v>
      </c>
      <c r="F4738" t="s">
        <v>53</v>
      </c>
      <c r="G4738">
        <f t="shared" si="146"/>
        <v>11</v>
      </c>
      <c r="H4738" s="4">
        <f t="shared" si="147"/>
        <v>40862</v>
      </c>
    </row>
    <row r="4739" spans="1:8" x14ac:dyDescent="0.25">
      <c r="A4739" t="s">
        <v>39</v>
      </c>
      <c r="B4739" s="1">
        <v>40888</v>
      </c>
      <c r="C4739" s="3">
        <v>0</v>
      </c>
      <c r="D4739">
        <v>344.26</v>
      </c>
      <c r="E4739">
        <v>744</v>
      </c>
      <c r="F4739" t="s">
        <v>53</v>
      </c>
      <c r="G4739">
        <f t="shared" ref="G4739:G4802" si="148">MONTH(B4739)</f>
        <v>12</v>
      </c>
      <c r="H4739" s="4">
        <f t="shared" ref="H4739:H4802" si="149">DATE(YEAR(B4739),MONTH(B4739),15)</f>
        <v>40892</v>
      </c>
    </row>
    <row r="4740" spans="1:8" x14ac:dyDescent="0.25">
      <c r="A4740" t="s">
        <v>39</v>
      </c>
      <c r="B4740" s="1">
        <v>40922</v>
      </c>
      <c r="C4740" s="3">
        <v>0.375</v>
      </c>
      <c r="D4740">
        <v>343.49</v>
      </c>
      <c r="E4740">
        <v>744</v>
      </c>
      <c r="F4740" t="s">
        <v>53</v>
      </c>
      <c r="G4740">
        <f t="shared" si="148"/>
        <v>1</v>
      </c>
      <c r="H4740" s="4">
        <f t="shared" si="149"/>
        <v>40923</v>
      </c>
    </row>
    <row r="4741" spans="1:8" x14ac:dyDescent="0.25">
      <c r="A4741" t="s">
        <v>39</v>
      </c>
      <c r="B4741" s="1">
        <v>40950</v>
      </c>
      <c r="C4741" s="3">
        <v>0.58333333333333337</v>
      </c>
      <c r="D4741">
        <v>342.83</v>
      </c>
      <c r="E4741">
        <v>696</v>
      </c>
      <c r="F4741" t="s">
        <v>53</v>
      </c>
      <c r="G4741">
        <f t="shared" si="148"/>
        <v>2</v>
      </c>
      <c r="H4741" s="4">
        <f t="shared" si="149"/>
        <v>40954</v>
      </c>
    </row>
    <row r="4742" spans="1:8" x14ac:dyDescent="0.25">
      <c r="A4742" t="s">
        <v>39</v>
      </c>
      <c r="B4742" s="1">
        <v>40969</v>
      </c>
      <c r="C4742" s="3">
        <v>0.41666666666666669</v>
      </c>
      <c r="D4742">
        <v>342.51</v>
      </c>
      <c r="E4742">
        <v>719</v>
      </c>
      <c r="F4742" t="s">
        <v>53</v>
      </c>
      <c r="G4742">
        <f t="shared" si="148"/>
        <v>3</v>
      </c>
      <c r="H4742" s="4">
        <f t="shared" si="149"/>
        <v>40983</v>
      </c>
    </row>
    <row r="4743" spans="1:8" x14ac:dyDescent="0.25">
      <c r="A4743" t="s">
        <v>39</v>
      </c>
      <c r="B4743" s="1">
        <v>41005</v>
      </c>
      <c r="C4743" s="3">
        <v>0.66666666666666663</v>
      </c>
      <c r="D4743">
        <v>342.58</v>
      </c>
      <c r="E4743">
        <v>720</v>
      </c>
      <c r="F4743" t="s">
        <v>53</v>
      </c>
      <c r="G4743">
        <f t="shared" si="148"/>
        <v>4</v>
      </c>
      <c r="H4743" s="4">
        <f t="shared" si="149"/>
        <v>41014</v>
      </c>
    </row>
    <row r="4744" spans="1:8" x14ac:dyDescent="0.25">
      <c r="A4744" t="s">
        <v>39</v>
      </c>
      <c r="B4744" s="1">
        <v>41034</v>
      </c>
      <c r="C4744" s="3">
        <v>0.16666666666666666</v>
      </c>
      <c r="D4744">
        <v>342.73</v>
      </c>
      <c r="E4744">
        <v>744</v>
      </c>
      <c r="F4744" t="s">
        <v>53</v>
      </c>
      <c r="G4744">
        <f t="shared" si="148"/>
        <v>5</v>
      </c>
      <c r="H4744" s="4">
        <f t="shared" si="149"/>
        <v>41044</v>
      </c>
    </row>
    <row r="4745" spans="1:8" x14ac:dyDescent="0.25">
      <c r="A4745" t="s">
        <v>39</v>
      </c>
      <c r="B4745" s="1">
        <v>41074</v>
      </c>
      <c r="C4745" s="3">
        <v>0.25</v>
      </c>
      <c r="D4745">
        <v>343.38</v>
      </c>
      <c r="E4745">
        <v>720</v>
      </c>
      <c r="F4745" t="s">
        <v>53</v>
      </c>
      <c r="G4745">
        <f t="shared" si="148"/>
        <v>6</v>
      </c>
      <c r="H4745" s="4">
        <f t="shared" si="149"/>
        <v>41075</v>
      </c>
    </row>
    <row r="4746" spans="1:8" x14ac:dyDescent="0.25">
      <c r="A4746" t="s">
        <v>39</v>
      </c>
      <c r="B4746" s="1">
        <v>41098</v>
      </c>
      <c r="C4746" s="3">
        <v>0.375</v>
      </c>
      <c r="D4746">
        <v>344.37</v>
      </c>
      <c r="E4746">
        <v>744</v>
      </c>
      <c r="F4746" t="s">
        <v>53</v>
      </c>
      <c r="G4746">
        <f t="shared" si="148"/>
        <v>7</v>
      </c>
      <c r="H4746" s="4">
        <f t="shared" si="149"/>
        <v>41105</v>
      </c>
    </row>
    <row r="4747" spans="1:8" x14ac:dyDescent="0.25">
      <c r="A4747" t="s">
        <v>39</v>
      </c>
      <c r="B4747" s="1">
        <v>41138</v>
      </c>
      <c r="C4747" s="3">
        <v>0.33333333333333331</v>
      </c>
      <c r="D4747">
        <v>345.57</v>
      </c>
      <c r="E4747">
        <v>528</v>
      </c>
      <c r="F4747" t="s">
        <v>53</v>
      </c>
      <c r="G4747">
        <f t="shared" si="148"/>
        <v>8</v>
      </c>
      <c r="H4747" s="4">
        <f t="shared" si="149"/>
        <v>41136</v>
      </c>
    </row>
    <row r="4748" spans="1:8" x14ac:dyDescent="0.25">
      <c r="A4748" t="s">
        <v>39</v>
      </c>
      <c r="B4748" s="1">
        <v>41161</v>
      </c>
      <c r="C4748" s="3">
        <v>0.125</v>
      </c>
      <c r="D4748">
        <v>346.03</v>
      </c>
      <c r="E4748">
        <v>720</v>
      </c>
      <c r="F4748" t="s">
        <v>53</v>
      </c>
      <c r="G4748">
        <f t="shared" si="148"/>
        <v>9</v>
      </c>
      <c r="H4748" s="4">
        <f t="shared" si="149"/>
        <v>41167</v>
      </c>
    </row>
    <row r="4749" spans="1:8" x14ac:dyDescent="0.25">
      <c r="A4749" t="s">
        <v>39</v>
      </c>
      <c r="B4749" s="1">
        <v>41184</v>
      </c>
      <c r="C4749" s="3">
        <v>0.625</v>
      </c>
      <c r="D4749">
        <v>345.79</v>
      </c>
      <c r="E4749">
        <v>744</v>
      </c>
      <c r="F4749" t="s">
        <v>53</v>
      </c>
      <c r="G4749">
        <f t="shared" si="148"/>
        <v>10</v>
      </c>
      <c r="H4749" s="4">
        <f t="shared" si="149"/>
        <v>41197</v>
      </c>
    </row>
    <row r="4750" spans="1:8" x14ac:dyDescent="0.25">
      <c r="A4750" t="s">
        <v>39</v>
      </c>
      <c r="B4750" s="1">
        <v>41220</v>
      </c>
      <c r="C4750" s="3">
        <v>0.79166666666666663</v>
      </c>
      <c r="D4750">
        <v>345.18</v>
      </c>
      <c r="E4750">
        <v>721</v>
      </c>
      <c r="F4750" t="s">
        <v>53</v>
      </c>
      <c r="G4750">
        <f t="shared" si="148"/>
        <v>11</v>
      </c>
      <c r="H4750" s="4">
        <f t="shared" si="149"/>
        <v>41228</v>
      </c>
    </row>
    <row r="4751" spans="1:8" x14ac:dyDescent="0.25">
      <c r="A4751" t="s">
        <v>39</v>
      </c>
      <c r="B4751" s="1">
        <v>41245</v>
      </c>
      <c r="C4751" s="3">
        <v>0.58333333333333337</v>
      </c>
      <c r="D4751">
        <v>344.19</v>
      </c>
      <c r="E4751">
        <v>743</v>
      </c>
      <c r="F4751" t="s">
        <v>53</v>
      </c>
      <c r="G4751">
        <f t="shared" si="148"/>
        <v>12</v>
      </c>
      <c r="H4751" s="4">
        <f t="shared" si="149"/>
        <v>41258</v>
      </c>
    </row>
    <row r="4752" spans="1:8" x14ac:dyDescent="0.25">
      <c r="A4752" t="s">
        <v>39</v>
      </c>
      <c r="B4752" s="1">
        <v>41283</v>
      </c>
      <c r="C4752" s="3">
        <v>0.5</v>
      </c>
      <c r="D4752">
        <v>343.72</v>
      </c>
      <c r="E4752">
        <v>742</v>
      </c>
      <c r="F4752" t="s">
        <v>53</v>
      </c>
      <c r="G4752">
        <f t="shared" si="148"/>
        <v>1</v>
      </c>
      <c r="H4752" s="4">
        <f t="shared" si="149"/>
        <v>41289</v>
      </c>
    </row>
    <row r="4753" spans="1:8" x14ac:dyDescent="0.25">
      <c r="A4753" t="s">
        <v>39</v>
      </c>
      <c r="B4753" s="1">
        <v>41315</v>
      </c>
      <c r="C4753" s="3">
        <v>0.75</v>
      </c>
      <c r="D4753">
        <v>342.98</v>
      </c>
      <c r="E4753">
        <v>672</v>
      </c>
      <c r="F4753" t="s">
        <v>53</v>
      </c>
      <c r="G4753">
        <f t="shared" si="148"/>
        <v>2</v>
      </c>
      <c r="H4753" s="4">
        <f t="shared" si="149"/>
        <v>41320</v>
      </c>
    </row>
    <row r="4754" spans="1:8" x14ac:dyDescent="0.25">
      <c r="A4754" t="s">
        <v>39</v>
      </c>
      <c r="B4754" s="1">
        <v>41336</v>
      </c>
      <c r="C4754" s="3">
        <v>8.3333333333333329E-2</v>
      </c>
      <c r="D4754">
        <v>342.68</v>
      </c>
      <c r="E4754">
        <v>743</v>
      </c>
      <c r="F4754" t="s">
        <v>53</v>
      </c>
      <c r="G4754">
        <f t="shared" si="148"/>
        <v>3</v>
      </c>
      <c r="H4754" s="4">
        <f t="shared" si="149"/>
        <v>41348</v>
      </c>
    </row>
    <row r="4755" spans="1:8" x14ac:dyDescent="0.25">
      <c r="A4755" t="s">
        <v>39</v>
      </c>
      <c r="B4755" s="1">
        <v>41366</v>
      </c>
      <c r="C4755" s="3">
        <v>0.20833333333333334</v>
      </c>
      <c r="D4755">
        <v>342.59</v>
      </c>
      <c r="E4755">
        <v>720</v>
      </c>
      <c r="F4755" t="s">
        <v>53</v>
      </c>
      <c r="G4755">
        <f t="shared" si="148"/>
        <v>4</v>
      </c>
      <c r="H4755" s="4">
        <f t="shared" si="149"/>
        <v>41379</v>
      </c>
    </row>
    <row r="4756" spans="1:8" x14ac:dyDescent="0.25">
      <c r="A4756" t="s">
        <v>39</v>
      </c>
      <c r="B4756" s="1">
        <v>41403</v>
      </c>
      <c r="C4756" s="3">
        <v>4.1666666666666664E-2</v>
      </c>
      <c r="D4756">
        <v>342.84</v>
      </c>
      <c r="E4756">
        <v>744</v>
      </c>
      <c r="F4756" t="s">
        <v>53</v>
      </c>
      <c r="G4756">
        <f t="shared" si="148"/>
        <v>5</v>
      </c>
      <c r="H4756" s="4">
        <f t="shared" si="149"/>
        <v>41409</v>
      </c>
    </row>
    <row r="4757" spans="1:8" x14ac:dyDescent="0.25">
      <c r="A4757" t="s">
        <v>39</v>
      </c>
      <c r="B4757" s="1">
        <v>41440</v>
      </c>
      <c r="C4757" s="3">
        <v>0.75</v>
      </c>
      <c r="D4757">
        <v>343.47</v>
      </c>
      <c r="E4757">
        <v>720</v>
      </c>
      <c r="F4757" t="s">
        <v>53</v>
      </c>
      <c r="G4757">
        <f t="shared" si="148"/>
        <v>6</v>
      </c>
      <c r="H4757" s="4">
        <f t="shared" si="149"/>
        <v>41440</v>
      </c>
    </row>
    <row r="4758" spans="1:8" x14ac:dyDescent="0.25">
      <c r="A4758" t="s">
        <v>39</v>
      </c>
      <c r="B4758" s="1">
        <v>41469</v>
      </c>
      <c r="C4758" s="3">
        <v>0.25</v>
      </c>
      <c r="D4758">
        <v>344.59</v>
      </c>
      <c r="E4758">
        <v>744</v>
      </c>
      <c r="F4758" t="s">
        <v>53</v>
      </c>
      <c r="G4758">
        <f t="shared" si="148"/>
        <v>7</v>
      </c>
      <c r="H4758" s="4">
        <f t="shared" si="149"/>
        <v>41470</v>
      </c>
    </row>
    <row r="4759" spans="1:8" x14ac:dyDescent="0.25">
      <c r="A4759" t="s">
        <v>39</v>
      </c>
      <c r="B4759" s="1">
        <v>41499</v>
      </c>
      <c r="C4759" s="3">
        <v>0.375</v>
      </c>
      <c r="D4759">
        <v>345.81</v>
      </c>
      <c r="E4759">
        <v>744</v>
      </c>
      <c r="F4759" t="s">
        <v>53</v>
      </c>
      <c r="G4759">
        <f t="shared" si="148"/>
        <v>8</v>
      </c>
      <c r="H4759" s="4">
        <f t="shared" si="149"/>
        <v>41501</v>
      </c>
    </row>
    <row r="4760" spans="1:8" x14ac:dyDescent="0.25">
      <c r="A4760" t="s">
        <v>39</v>
      </c>
      <c r="B4760" s="1">
        <v>41520</v>
      </c>
      <c r="C4760" s="3">
        <v>0.33333333333333331</v>
      </c>
      <c r="D4760">
        <v>346.34</v>
      </c>
      <c r="E4760">
        <v>720</v>
      </c>
      <c r="F4760" t="s">
        <v>53</v>
      </c>
      <c r="G4760">
        <f t="shared" si="148"/>
        <v>9</v>
      </c>
      <c r="H4760" s="4">
        <f t="shared" si="149"/>
        <v>41532</v>
      </c>
    </row>
    <row r="4761" spans="1:8" x14ac:dyDescent="0.25">
      <c r="A4761" t="s">
        <v>39</v>
      </c>
      <c r="B4761" s="1">
        <v>41549</v>
      </c>
      <c r="C4761" s="3">
        <v>0.58333333333333337</v>
      </c>
      <c r="D4761">
        <v>346.51</v>
      </c>
      <c r="E4761">
        <v>744</v>
      </c>
      <c r="F4761" t="s">
        <v>53</v>
      </c>
      <c r="G4761">
        <f t="shared" si="148"/>
        <v>10</v>
      </c>
      <c r="H4761" s="4">
        <f t="shared" si="149"/>
        <v>41562</v>
      </c>
    </row>
    <row r="4762" spans="1:8" x14ac:dyDescent="0.25">
      <c r="A4762" t="s">
        <v>39</v>
      </c>
      <c r="B4762" s="1">
        <v>41581</v>
      </c>
      <c r="C4762" s="3">
        <v>0.875</v>
      </c>
      <c r="D4762">
        <v>346.14</v>
      </c>
      <c r="E4762">
        <v>721</v>
      </c>
      <c r="F4762" t="s">
        <v>53</v>
      </c>
      <c r="G4762">
        <f t="shared" si="148"/>
        <v>11</v>
      </c>
      <c r="H4762" s="4">
        <f t="shared" si="149"/>
        <v>41593</v>
      </c>
    </row>
    <row r="4763" spans="1:8" x14ac:dyDescent="0.25">
      <c r="A4763" t="s">
        <v>39</v>
      </c>
      <c r="B4763" s="1">
        <v>41612</v>
      </c>
      <c r="C4763" s="3">
        <v>0.45833333333333331</v>
      </c>
      <c r="D4763">
        <v>345.6</v>
      </c>
      <c r="E4763">
        <v>744</v>
      </c>
      <c r="F4763" t="s">
        <v>53</v>
      </c>
      <c r="G4763">
        <f t="shared" si="148"/>
        <v>12</v>
      </c>
      <c r="H4763" s="4">
        <f t="shared" si="149"/>
        <v>41623</v>
      </c>
    </row>
    <row r="4764" spans="1:8" x14ac:dyDescent="0.25">
      <c r="A4764" t="s">
        <v>39</v>
      </c>
      <c r="B4764" s="1">
        <v>41642</v>
      </c>
      <c r="C4764" s="3">
        <v>0.125</v>
      </c>
      <c r="D4764">
        <v>345.13</v>
      </c>
      <c r="E4764">
        <v>744</v>
      </c>
      <c r="F4764" t="s">
        <v>53</v>
      </c>
      <c r="G4764">
        <f t="shared" si="148"/>
        <v>1</v>
      </c>
      <c r="H4764" s="4">
        <f t="shared" si="149"/>
        <v>41654</v>
      </c>
    </row>
    <row r="4765" spans="1:8" x14ac:dyDescent="0.25">
      <c r="A4765" t="s">
        <v>39</v>
      </c>
      <c r="B4765" s="1">
        <v>41674</v>
      </c>
      <c r="C4765" s="3">
        <v>0.29166666666666669</v>
      </c>
      <c r="D4765">
        <v>344.68</v>
      </c>
      <c r="E4765">
        <v>672</v>
      </c>
      <c r="F4765" t="s">
        <v>53</v>
      </c>
      <c r="G4765">
        <f t="shared" si="148"/>
        <v>2</v>
      </c>
      <c r="H4765" s="4">
        <f t="shared" si="149"/>
        <v>41685</v>
      </c>
    </row>
    <row r="4766" spans="1:8" x14ac:dyDescent="0.25">
      <c r="A4766" t="s">
        <v>39</v>
      </c>
      <c r="B4766" s="1">
        <v>41709</v>
      </c>
      <c r="C4766" s="3">
        <v>0.20833333333333334</v>
      </c>
      <c r="D4766">
        <v>344.78</v>
      </c>
      <c r="E4766">
        <v>743</v>
      </c>
      <c r="F4766" t="s">
        <v>53</v>
      </c>
      <c r="G4766">
        <f t="shared" si="148"/>
        <v>3</v>
      </c>
      <c r="H4766" s="4">
        <f t="shared" si="149"/>
        <v>41713</v>
      </c>
    </row>
    <row r="4767" spans="1:8" x14ac:dyDescent="0.25">
      <c r="A4767" t="s">
        <v>39</v>
      </c>
      <c r="B4767" s="1">
        <v>41732</v>
      </c>
      <c r="C4767" s="3">
        <v>0.375</v>
      </c>
      <c r="D4767">
        <v>344.94</v>
      </c>
      <c r="E4767">
        <v>720</v>
      </c>
      <c r="F4767" t="s">
        <v>53</v>
      </c>
      <c r="G4767">
        <f t="shared" si="148"/>
        <v>4</v>
      </c>
      <c r="H4767" s="4">
        <f t="shared" si="149"/>
        <v>41744</v>
      </c>
    </row>
    <row r="4768" spans="1:8" x14ac:dyDescent="0.25">
      <c r="A4768" t="s">
        <v>39</v>
      </c>
      <c r="B4768" s="1">
        <v>41760</v>
      </c>
      <c r="C4768" s="3">
        <v>0.70833333333333337</v>
      </c>
      <c r="D4768">
        <v>345.33</v>
      </c>
      <c r="E4768">
        <v>744</v>
      </c>
      <c r="F4768" t="s">
        <v>53</v>
      </c>
      <c r="G4768">
        <f t="shared" si="148"/>
        <v>5</v>
      </c>
      <c r="H4768" s="4">
        <f t="shared" si="149"/>
        <v>41774</v>
      </c>
    </row>
    <row r="4769" spans="1:8" x14ac:dyDescent="0.25">
      <c r="A4769" t="s">
        <v>39</v>
      </c>
      <c r="B4769" s="1">
        <v>41798</v>
      </c>
      <c r="C4769" s="3">
        <v>0.625</v>
      </c>
      <c r="D4769">
        <v>345.89</v>
      </c>
      <c r="E4769">
        <v>720</v>
      </c>
      <c r="F4769" t="s">
        <v>53</v>
      </c>
      <c r="G4769">
        <f t="shared" si="148"/>
        <v>6</v>
      </c>
      <c r="H4769" s="4">
        <f t="shared" si="149"/>
        <v>41805</v>
      </c>
    </row>
    <row r="4770" spans="1:8" x14ac:dyDescent="0.25">
      <c r="A4770" t="s">
        <v>39</v>
      </c>
      <c r="B4770" s="1">
        <v>41833</v>
      </c>
      <c r="C4770" s="3">
        <v>0.79166666666666663</v>
      </c>
      <c r="D4770">
        <v>347.04</v>
      </c>
      <c r="E4770">
        <v>744</v>
      </c>
      <c r="F4770" t="s">
        <v>53</v>
      </c>
      <c r="G4770">
        <f t="shared" si="148"/>
        <v>7</v>
      </c>
      <c r="H4770" s="4">
        <f t="shared" si="149"/>
        <v>41835</v>
      </c>
    </row>
    <row r="4771" spans="1:8" x14ac:dyDescent="0.25">
      <c r="A4771" t="s">
        <v>39</v>
      </c>
      <c r="B4771" s="1">
        <v>41861</v>
      </c>
      <c r="C4771" s="3">
        <v>0.20833333333333334</v>
      </c>
      <c r="D4771">
        <v>347.87</v>
      </c>
      <c r="E4771">
        <v>744</v>
      </c>
      <c r="F4771" t="s">
        <v>53</v>
      </c>
      <c r="G4771">
        <f t="shared" si="148"/>
        <v>8</v>
      </c>
      <c r="H4771" s="4">
        <f t="shared" si="149"/>
        <v>41866</v>
      </c>
    </row>
    <row r="4772" spans="1:8" x14ac:dyDescent="0.25">
      <c r="A4772" t="s">
        <v>39</v>
      </c>
      <c r="B4772" s="1">
        <v>41886</v>
      </c>
      <c r="C4772" s="3">
        <v>0.29166666666666669</v>
      </c>
      <c r="D4772">
        <v>348.3</v>
      </c>
      <c r="E4772">
        <v>720</v>
      </c>
      <c r="F4772" t="s">
        <v>53</v>
      </c>
      <c r="G4772">
        <f t="shared" si="148"/>
        <v>9</v>
      </c>
      <c r="H4772" s="4">
        <f t="shared" si="149"/>
        <v>41897</v>
      </c>
    </row>
    <row r="4773" spans="1:8" x14ac:dyDescent="0.25">
      <c r="A4773" t="s">
        <v>39</v>
      </c>
      <c r="B4773" s="1">
        <v>41921</v>
      </c>
      <c r="C4773" s="3">
        <v>0.66666666666666663</v>
      </c>
      <c r="D4773">
        <v>348.2</v>
      </c>
      <c r="E4773">
        <v>744</v>
      </c>
      <c r="F4773" t="s">
        <v>53</v>
      </c>
      <c r="G4773">
        <f t="shared" si="148"/>
        <v>10</v>
      </c>
      <c r="H4773" s="4">
        <f t="shared" si="149"/>
        <v>41927</v>
      </c>
    </row>
    <row r="4774" spans="1:8" x14ac:dyDescent="0.25">
      <c r="A4774" t="s">
        <v>39</v>
      </c>
      <c r="B4774" s="1">
        <v>41944</v>
      </c>
      <c r="C4774" s="3">
        <v>0.375</v>
      </c>
      <c r="D4774">
        <v>347.54</v>
      </c>
      <c r="E4774">
        <v>721</v>
      </c>
      <c r="F4774" t="s">
        <v>53</v>
      </c>
      <c r="G4774">
        <f t="shared" si="148"/>
        <v>11</v>
      </c>
      <c r="H4774" s="4">
        <f t="shared" si="149"/>
        <v>41958</v>
      </c>
    </row>
    <row r="4775" spans="1:8" x14ac:dyDescent="0.25">
      <c r="A4775" t="s">
        <v>39</v>
      </c>
      <c r="B4775" s="1">
        <v>41984</v>
      </c>
      <c r="C4775" s="3">
        <v>0.33333333333333331</v>
      </c>
      <c r="D4775">
        <v>346.79</v>
      </c>
      <c r="E4775">
        <v>744</v>
      </c>
      <c r="F4775" t="s">
        <v>53</v>
      </c>
      <c r="G4775">
        <f t="shared" si="148"/>
        <v>12</v>
      </c>
      <c r="H4775" s="4">
        <f t="shared" si="149"/>
        <v>41988</v>
      </c>
    </row>
    <row r="4776" spans="1:8" x14ac:dyDescent="0.25">
      <c r="A4776" t="s">
        <v>39</v>
      </c>
      <c r="B4776" s="1">
        <v>42013</v>
      </c>
      <c r="C4776" s="3">
        <v>0.70833333333333337</v>
      </c>
      <c r="D4776">
        <v>346.25</v>
      </c>
      <c r="E4776">
        <v>744</v>
      </c>
      <c r="F4776" t="s">
        <v>53</v>
      </c>
      <c r="G4776">
        <f t="shared" si="148"/>
        <v>1</v>
      </c>
      <c r="H4776" s="4">
        <f t="shared" si="149"/>
        <v>42019</v>
      </c>
    </row>
    <row r="4777" spans="1:8" x14ac:dyDescent="0.25">
      <c r="A4777" t="s">
        <v>39</v>
      </c>
      <c r="B4777" s="1">
        <v>42037</v>
      </c>
      <c r="C4777" s="3">
        <v>0.70833333333333337</v>
      </c>
      <c r="D4777">
        <v>345.69</v>
      </c>
      <c r="E4777">
        <v>672</v>
      </c>
      <c r="F4777" t="s">
        <v>53</v>
      </c>
      <c r="G4777">
        <f t="shared" si="148"/>
        <v>2</v>
      </c>
      <c r="H4777" s="4">
        <f t="shared" si="149"/>
        <v>42050</v>
      </c>
    </row>
    <row r="4778" spans="1:8" x14ac:dyDescent="0.25">
      <c r="A4778" t="s">
        <v>39</v>
      </c>
      <c r="B4778" s="1">
        <v>42067</v>
      </c>
      <c r="C4778" s="3">
        <v>8.3333333333333329E-2</v>
      </c>
      <c r="D4778">
        <v>345.54</v>
      </c>
      <c r="E4778">
        <v>743</v>
      </c>
      <c r="F4778" t="s">
        <v>53</v>
      </c>
      <c r="G4778">
        <f t="shared" si="148"/>
        <v>3</v>
      </c>
      <c r="H4778" s="4">
        <f t="shared" si="149"/>
        <v>42078</v>
      </c>
    </row>
    <row r="4779" spans="1:8" x14ac:dyDescent="0.25">
      <c r="A4779" t="s">
        <v>39</v>
      </c>
      <c r="B4779" s="1">
        <v>42107</v>
      </c>
      <c r="C4779" s="3">
        <v>0.75</v>
      </c>
      <c r="D4779">
        <v>345.47</v>
      </c>
      <c r="E4779">
        <v>720</v>
      </c>
      <c r="F4779" t="s">
        <v>53</v>
      </c>
      <c r="G4779">
        <f t="shared" si="148"/>
        <v>4</v>
      </c>
      <c r="H4779" s="4">
        <f t="shared" si="149"/>
        <v>42109</v>
      </c>
    </row>
    <row r="4780" spans="1:8" x14ac:dyDescent="0.25">
      <c r="A4780" t="s">
        <v>39</v>
      </c>
      <c r="B4780" s="1">
        <v>42134</v>
      </c>
      <c r="C4780" s="3">
        <v>0.29166666666666669</v>
      </c>
      <c r="D4780">
        <v>345.9</v>
      </c>
      <c r="E4780">
        <v>720</v>
      </c>
      <c r="F4780" t="s">
        <v>53</v>
      </c>
      <c r="G4780">
        <f t="shared" si="148"/>
        <v>5</v>
      </c>
      <c r="H4780" s="4">
        <f t="shared" si="149"/>
        <v>42139</v>
      </c>
    </row>
    <row r="4781" spans="1:8" x14ac:dyDescent="0.25">
      <c r="A4781" t="s">
        <v>39</v>
      </c>
      <c r="B4781" s="1">
        <v>42163</v>
      </c>
      <c r="C4781" s="3">
        <v>0.125</v>
      </c>
      <c r="D4781">
        <v>346.54</v>
      </c>
      <c r="E4781">
        <v>720</v>
      </c>
      <c r="F4781" t="s">
        <v>53</v>
      </c>
      <c r="G4781">
        <f t="shared" si="148"/>
        <v>6</v>
      </c>
      <c r="H4781" s="4">
        <f t="shared" si="149"/>
        <v>42170</v>
      </c>
    </row>
    <row r="4782" spans="1:8" x14ac:dyDescent="0.25">
      <c r="A4782" t="s">
        <v>39</v>
      </c>
      <c r="B4782" s="1">
        <v>42198</v>
      </c>
      <c r="C4782" s="3">
        <v>0.5</v>
      </c>
      <c r="D4782">
        <v>347.33</v>
      </c>
      <c r="E4782">
        <v>744</v>
      </c>
      <c r="F4782" t="s">
        <v>53</v>
      </c>
      <c r="G4782">
        <f t="shared" si="148"/>
        <v>7</v>
      </c>
      <c r="H4782" s="4">
        <f t="shared" si="149"/>
        <v>42200</v>
      </c>
    </row>
    <row r="4783" spans="1:8" x14ac:dyDescent="0.25">
      <c r="A4783" t="s">
        <v>39</v>
      </c>
      <c r="B4783" s="1">
        <v>42225</v>
      </c>
      <c r="C4783" s="3">
        <v>0.375</v>
      </c>
      <c r="D4783">
        <v>348.24</v>
      </c>
      <c r="E4783">
        <v>744</v>
      </c>
      <c r="F4783" t="s">
        <v>53</v>
      </c>
      <c r="G4783">
        <f t="shared" si="148"/>
        <v>8</v>
      </c>
      <c r="H4783" s="4">
        <f t="shared" si="149"/>
        <v>42231</v>
      </c>
    </row>
    <row r="4784" spans="1:8" x14ac:dyDescent="0.25">
      <c r="A4784" t="s">
        <v>39</v>
      </c>
      <c r="B4784" s="1">
        <v>42252</v>
      </c>
      <c r="C4784" s="3">
        <v>0.95833333333333337</v>
      </c>
      <c r="D4784">
        <v>348.64</v>
      </c>
      <c r="E4784">
        <v>720</v>
      </c>
      <c r="F4784" t="s">
        <v>53</v>
      </c>
      <c r="G4784">
        <f t="shared" si="148"/>
        <v>9</v>
      </c>
      <c r="H4784" s="4">
        <f t="shared" si="149"/>
        <v>42262</v>
      </c>
    </row>
    <row r="4785" spans="1:8" x14ac:dyDescent="0.25">
      <c r="A4785" t="s">
        <v>39</v>
      </c>
      <c r="B4785" s="1">
        <v>42279</v>
      </c>
      <c r="C4785" s="3">
        <v>0.54166666666666663</v>
      </c>
      <c r="D4785">
        <v>348.54</v>
      </c>
      <c r="E4785">
        <v>744</v>
      </c>
      <c r="F4785" t="s">
        <v>53</v>
      </c>
      <c r="G4785">
        <f t="shared" si="148"/>
        <v>10</v>
      </c>
      <c r="H4785" s="4">
        <f t="shared" si="149"/>
        <v>42292</v>
      </c>
    </row>
    <row r="4786" spans="1:8" x14ac:dyDescent="0.25">
      <c r="A4786" t="s">
        <v>39</v>
      </c>
      <c r="B4786" s="1">
        <v>42311</v>
      </c>
      <c r="C4786" s="3">
        <v>0.95833333333333337</v>
      </c>
      <c r="D4786">
        <v>348.01</v>
      </c>
      <c r="E4786">
        <v>721</v>
      </c>
      <c r="F4786" t="s">
        <v>53</v>
      </c>
      <c r="G4786">
        <f t="shared" si="148"/>
        <v>11</v>
      </c>
      <c r="H4786" s="4">
        <f t="shared" si="149"/>
        <v>42323</v>
      </c>
    </row>
    <row r="4787" spans="1:8" x14ac:dyDescent="0.25">
      <c r="A4787" t="s">
        <v>39</v>
      </c>
      <c r="B4787" s="1">
        <v>42351</v>
      </c>
      <c r="C4787" s="3">
        <v>0</v>
      </c>
      <c r="D4787">
        <v>347.18</v>
      </c>
      <c r="E4787">
        <v>744</v>
      </c>
      <c r="F4787" t="s">
        <v>53</v>
      </c>
      <c r="G4787">
        <f t="shared" si="148"/>
        <v>12</v>
      </c>
      <c r="H4787" s="4">
        <f t="shared" si="149"/>
        <v>42353</v>
      </c>
    </row>
    <row r="4788" spans="1:8" x14ac:dyDescent="0.25">
      <c r="A4788" t="s">
        <v>39</v>
      </c>
      <c r="B4788" s="1">
        <v>42374</v>
      </c>
      <c r="C4788" s="3">
        <v>0.25</v>
      </c>
      <c r="D4788">
        <v>346.57</v>
      </c>
      <c r="E4788">
        <v>744</v>
      </c>
      <c r="F4788" t="s">
        <v>53</v>
      </c>
      <c r="G4788">
        <f t="shared" si="148"/>
        <v>1</v>
      </c>
      <c r="H4788" s="4">
        <f t="shared" si="149"/>
        <v>42384</v>
      </c>
    </row>
    <row r="4789" spans="1:8" x14ac:dyDescent="0.25">
      <c r="A4789" t="s">
        <v>39</v>
      </c>
      <c r="B4789" s="1">
        <v>42401</v>
      </c>
      <c r="C4789" s="3">
        <v>0.875</v>
      </c>
      <c r="D4789">
        <v>346.15</v>
      </c>
      <c r="E4789">
        <v>696</v>
      </c>
      <c r="F4789" t="s">
        <v>53</v>
      </c>
      <c r="G4789">
        <f t="shared" si="148"/>
        <v>2</v>
      </c>
      <c r="H4789" s="4">
        <f t="shared" si="149"/>
        <v>42415</v>
      </c>
    </row>
    <row r="4790" spans="1:8" x14ac:dyDescent="0.25">
      <c r="A4790" t="s">
        <v>39</v>
      </c>
      <c r="B4790" s="1">
        <v>42430</v>
      </c>
      <c r="C4790" s="3">
        <v>0.95833333333333337</v>
      </c>
      <c r="D4790">
        <v>345.79</v>
      </c>
      <c r="E4790">
        <v>743</v>
      </c>
      <c r="F4790" t="s">
        <v>53</v>
      </c>
      <c r="G4790">
        <f t="shared" si="148"/>
        <v>3</v>
      </c>
      <c r="H4790" s="4">
        <f t="shared" si="149"/>
        <v>42444</v>
      </c>
    </row>
    <row r="4791" spans="1:8" x14ac:dyDescent="0.25">
      <c r="A4791" t="s">
        <v>39</v>
      </c>
      <c r="B4791" s="1">
        <v>42462</v>
      </c>
      <c r="C4791" s="3">
        <v>0.875</v>
      </c>
      <c r="D4791">
        <v>345.87</v>
      </c>
      <c r="E4791">
        <v>720</v>
      </c>
      <c r="F4791" t="s">
        <v>53</v>
      </c>
      <c r="G4791">
        <f t="shared" si="148"/>
        <v>4</v>
      </c>
      <c r="H4791" s="4">
        <f t="shared" si="149"/>
        <v>42475</v>
      </c>
    </row>
    <row r="4792" spans="1:8" x14ac:dyDescent="0.25">
      <c r="A4792" t="s">
        <v>39</v>
      </c>
      <c r="B4792" s="1">
        <v>42491</v>
      </c>
      <c r="C4792" s="3">
        <v>0.125</v>
      </c>
      <c r="D4792">
        <v>346.19</v>
      </c>
      <c r="E4792">
        <v>744</v>
      </c>
      <c r="F4792" t="s">
        <v>53</v>
      </c>
      <c r="G4792">
        <f t="shared" si="148"/>
        <v>5</v>
      </c>
      <c r="H4792" s="4">
        <f t="shared" si="149"/>
        <v>42505</v>
      </c>
    </row>
    <row r="4793" spans="1:8" x14ac:dyDescent="0.25">
      <c r="A4793" t="s">
        <v>39</v>
      </c>
      <c r="B4793" s="1">
        <v>42533</v>
      </c>
      <c r="C4793" s="3">
        <v>0.125</v>
      </c>
      <c r="D4793">
        <v>346.87</v>
      </c>
      <c r="E4793">
        <v>720</v>
      </c>
      <c r="F4793" t="s">
        <v>53</v>
      </c>
      <c r="G4793">
        <f t="shared" si="148"/>
        <v>6</v>
      </c>
      <c r="H4793" s="4">
        <f t="shared" si="149"/>
        <v>42536</v>
      </c>
    </row>
    <row r="4794" spans="1:8" x14ac:dyDescent="0.25">
      <c r="A4794" t="s">
        <v>39</v>
      </c>
      <c r="B4794" s="1">
        <v>42564</v>
      </c>
      <c r="C4794" s="3">
        <v>0.91666666666666663</v>
      </c>
      <c r="D4794">
        <v>347.8</v>
      </c>
      <c r="E4794">
        <v>744</v>
      </c>
      <c r="F4794" t="s">
        <v>53</v>
      </c>
      <c r="G4794">
        <f t="shared" si="148"/>
        <v>7</v>
      </c>
      <c r="H4794" s="4">
        <f t="shared" si="149"/>
        <v>42566</v>
      </c>
    </row>
    <row r="4795" spans="1:8" x14ac:dyDescent="0.25">
      <c r="A4795" t="s">
        <v>39</v>
      </c>
      <c r="B4795" s="1">
        <v>42593</v>
      </c>
      <c r="C4795" s="3">
        <v>0.375</v>
      </c>
      <c r="D4795">
        <v>348.76</v>
      </c>
      <c r="E4795">
        <v>744</v>
      </c>
      <c r="F4795" t="s">
        <v>53</v>
      </c>
      <c r="G4795">
        <f t="shared" si="148"/>
        <v>8</v>
      </c>
      <c r="H4795" s="4">
        <f t="shared" si="149"/>
        <v>42597</v>
      </c>
    </row>
    <row r="4796" spans="1:8" x14ac:dyDescent="0.25">
      <c r="A4796" t="s">
        <v>39</v>
      </c>
      <c r="B4796" s="1">
        <v>42619</v>
      </c>
      <c r="C4796" s="3">
        <v>0.33333333333333331</v>
      </c>
      <c r="D4796">
        <v>349.11</v>
      </c>
      <c r="E4796">
        <v>720</v>
      </c>
      <c r="F4796" t="s">
        <v>53</v>
      </c>
      <c r="G4796">
        <f t="shared" si="148"/>
        <v>9</v>
      </c>
      <c r="H4796" s="4">
        <f t="shared" si="149"/>
        <v>42628</v>
      </c>
    </row>
    <row r="4797" spans="1:8" x14ac:dyDescent="0.25">
      <c r="A4797" t="s">
        <v>39</v>
      </c>
      <c r="B4797" s="1">
        <v>42647</v>
      </c>
      <c r="C4797" s="3">
        <v>0.375</v>
      </c>
      <c r="D4797">
        <v>348.88</v>
      </c>
      <c r="E4797">
        <v>744</v>
      </c>
      <c r="F4797" t="s">
        <v>53</v>
      </c>
      <c r="G4797">
        <f t="shared" si="148"/>
        <v>10</v>
      </c>
      <c r="H4797" s="4">
        <f t="shared" si="149"/>
        <v>42658</v>
      </c>
    </row>
    <row r="4798" spans="1:8" x14ac:dyDescent="0.25">
      <c r="A4798" t="s">
        <v>39</v>
      </c>
      <c r="B4798" s="1">
        <v>42686</v>
      </c>
      <c r="C4798" s="3">
        <v>0.95833333333333337</v>
      </c>
      <c r="D4798">
        <v>348.43</v>
      </c>
      <c r="E4798">
        <v>721</v>
      </c>
      <c r="F4798" t="s">
        <v>53</v>
      </c>
      <c r="G4798">
        <f t="shared" si="148"/>
        <v>11</v>
      </c>
      <c r="H4798" s="4">
        <f t="shared" si="149"/>
        <v>42689</v>
      </c>
    </row>
    <row r="4799" spans="1:8" x14ac:dyDescent="0.25">
      <c r="A4799" t="s">
        <v>39</v>
      </c>
      <c r="B4799" s="1">
        <v>42709</v>
      </c>
      <c r="C4799" s="3">
        <v>0.625</v>
      </c>
      <c r="D4799">
        <v>347.97</v>
      </c>
      <c r="E4799">
        <v>744</v>
      </c>
      <c r="F4799" t="s">
        <v>53</v>
      </c>
      <c r="G4799">
        <f t="shared" si="148"/>
        <v>12</v>
      </c>
      <c r="H4799" s="4">
        <f t="shared" si="149"/>
        <v>42719</v>
      </c>
    </row>
    <row r="4800" spans="1:8" x14ac:dyDescent="0.25">
      <c r="A4800" t="s">
        <v>39</v>
      </c>
      <c r="B4800" s="1">
        <v>42737</v>
      </c>
      <c r="C4800" s="3">
        <v>0.95833333333333337</v>
      </c>
      <c r="D4800">
        <v>347.58</v>
      </c>
      <c r="E4800">
        <v>744</v>
      </c>
      <c r="F4800" t="s">
        <v>53</v>
      </c>
      <c r="G4800">
        <f t="shared" si="148"/>
        <v>1</v>
      </c>
      <c r="H4800" s="4">
        <f t="shared" si="149"/>
        <v>42750</v>
      </c>
    </row>
    <row r="4801" spans="1:8" x14ac:dyDescent="0.25">
      <c r="A4801" t="s">
        <v>39</v>
      </c>
      <c r="B4801" s="1">
        <v>42776</v>
      </c>
      <c r="C4801" s="3">
        <v>0.45833333333333331</v>
      </c>
      <c r="D4801">
        <v>347.15</v>
      </c>
      <c r="E4801">
        <v>672</v>
      </c>
      <c r="F4801" t="s">
        <v>53</v>
      </c>
      <c r="G4801">
        <f t="shared" si="148"/>
        <v>2</v>
      </c>
      <c r="H4801" s="4">
        <f t="shared" si="149"/>
        <v>42781</v>
      </c>
    </row>
    <row r="4802" spans="1:8" x14ac:dyDescent="0.25">
      <c r="A4802" t="s">
        <v>39</v>
      </c>
      <c r="B4802" s="1">
        <v>42801</v>
      </c>
      <c r="C4802" s="3">
        <v>0.16666666666666666</v>
      </c>
      <c r="D4802">
        <v>347.23</v>
      </c>
      <c r="E4802">
        <v>743</v>
      </c>
      <c r="F4802" t="s">
        <v>53</v>
      </c>
      <c r="G4802">
        <f t="shared" si="148"/>
        <v>3</v>
      </c>
      <c r="H4802" s="4">
        <f t="shared" si="149"/>
        <v>42809</v>
      </c>
    </row>
    <row r="4803" spans="1:8" x14ac:dyDescent="0.25">
      <c r="A4803" t="s">
        <v>39</v>
      </c>
      <c r="B4803" s="1">
        <v>42826</v>
      </c>
      <c r="C4803" s="3">
        <v>0.95833333333333337</v>
      </c>
      <c r="D4803">
        <v>347.15</v>
      </c>
      <c r="E4803">
        <v>720</v>
      </c>
      <c r="F4803" t="s">
        <v>53</v>
      </c>
      <c r="G4803">
        <f t="shared" ref="G4803:G4866" si="150">MONTH(B4803)</f>
        <v>4</v>
      </c>
      <c r="H4803" s="4">
        <f t="shared" ref="H4803:H4866" si="151">DATE(YEAR(B4803),MONTH(B4803),15)</f>
        <v>42840</v>
      </c>
    </row>
    <row r="4804" spans="1:8" x14ac:dyDescent="0.25">
      <c r="A4804" t="s">
        <v>39</v>
      </c>
      <c r="B4804" s="1">
        <v>42856</v>
      </c>
      <c r="C4804" s="3">
        <v>4.1666666666666664E-2</v>
      </c>
      <c r="D4804">
        <v>347.2</v>
      </c>
      <c r="E4804">
        <v>744</v>
      </c>
      <c r="F4804" t="s">
        <v>53</v>
      </c>
      <c r="G4804">
        <f t="shared" si="150"/>
        <v>5</v>
      </c>
      <c r="H4804" s="4">
        <f t="shared" si="151"/>
        <v>42870</v>
      </c>
    </row>
    <row r="4805" spans="1:8" x14ac:dyDescent="0.25">
      <c r="A4805" t="s">
        <v>39</v>
      </c>
      <c r="B4805" s="1">
        <v>42888</v>
      </c>
      <c r="C4805" s="3">
        <v>0.91666666666666663</v>
      </c>
      <c r="D4805">
        <v>347.23</v>
      </c>
      <c r="E4805">
        <v>720</v>
      </c>
      <c r="F4805" t="s">
        <v>53</v>
      </c>
      <c r="G4805">
        <f t="shared" si="150"/>
        <v>6</v>
      </c>
      <c r="H4805" s="4">
        <f t="shared" si="151"/>
        <v>42901</v>
      </c>
    </row>
    <row r="4806" spans="1:8" x14ac:dyDescent="0.25">
      <c r="A4806" t="s">
        <v>39</v>
      </c>
      <c r="B4806" s="1">
        <v>42922</v>
      </c>
      <c r="C4806" s="3">
        <v>0.25</v>
      </c>
      <c r="D4806">
        <v>347.59</v>
      </c>
      <c r="E4806">
        <v>744</v>
      </c>
      <c r="F4806" t="s">
        <v>53</v>
      </c>
      <c r="G4806">
        <f t="shared" si="150"/>
        <v>7</v>
      </c>
      <c r="H4806" s="4">
        <f t="shared" si="151"/>
        <v>42931</v>
      </c>
    </row>
    <row r="4807" spans="1:8" x14ac:dyDescent="0.25">
      <c r="A4807" t="s">
        <v>39</v>
      </c>
      <c r="B4807" s="1">
        <v>42957</v>
      </c>
      <c r="C4807" s="3">
        <v>8.3333333333333329E-2</v>
      </c>
      <c r="D4807">
        <v>348.21</v>
      </c>
      <c r="E4807">
        <v>744</v>
      </c>
      <c r="F4807" t="s">
        <v>53</v>
      </c>
      <c r="G4807">
        <f t="shared" si="150"/>
        <v>8</v>
      </c>
      <c r="H4807" s="4">
        <f t="shared" si="151"/>
        <v>42962</v>
      </c>
    </row>
    <row r="4808" spans="1:8" x14ac:dyDescent="0.25">
      <c r="A4808" t="s">
        <v>39</v>
      </c>
      <c r="B4808" s="1">
        <v>42979</v>
      </c>
      <c r="C4808" s="3">
        <v>0.75</v>
      </c>
      <c r="D4808">
        <v>348.57</v>
      </c>
      <c r="E4808">
        <v>720</v>
      </c>
      <c r="F4808" t="s">
        <v>53</v>
      </c>
      <c r="G4808">
        <f t="shared" si="150"/>
        <v>9</v>
      </c>
      <c r="H4808" s="4">
        <f t="shared" si="151"/>
        <v>42993</v>
      </c>
    </row>
    <row r="4809" spans="1:8" x14ac:dyDescent="0.25">
      <c r="A4809" t="s">
        <v>39</v>
      </c>
      <c r="B4809" s="1">
        <v>43015</v>
      </c>
      <c r="C4809" s="3">
        <v>0.16666666666666666</v>
      </c>
      <c r="D4809">
        <v>348.38</v>
      </c>
      <c r="E4809">
        <v>744</v>
      </c>
      <c r="F4809" t="s">
        <v>53</v>
      </c>
      <c r="G4809">
        <f t="shared" si="150"/>
        <v>10</v>
      </c>
      <c r="H4809" s="4">
        <f t="shared" si="151"/>
        <v>43023</v>
      </c>
    </row>
    <row r="4810" spans="1:8" x14ac:dyDescent="0.25">
      <c r="A4810" t="s">
        <v>39</v>
      </c>
      <c r="B4810" s="1">
        <v>43043</v>
      </c>
      <c r="C4810" s="3">
        <v>4.1666666666666664E-2</v>
      </c>
      <c r="D4810">
        <v>347.63</v>
      </c>
      <c r="E4810">
        <v>721</v>
      </c>
      <c r="F4810" t="s">
        <v>53</v>
      </c>
      <c r="G4810">
        <f t="shared" si="150"/>
        <v>11</v>
      </c>
      <c r="H4810" s="4">
        <f t="shared" si="151"/>
        <v>43054</v>
      </c>
    </row>
    <row r="4811" spans="1:8" x14ac:dyDescent="0.25">
      <c r="A4811" t="s">
        <v>39</v>
      </c>
      <c r="B4811" s="1">
        <v>43072</v>
      </c>
      <c r="C4811" s="3">
        <v>0.70833333333333337</v>
      </c>
      <c r="D4811">
        <v>346.7</v>
      </c>
      <c r="E4811">
        <v>744</v>
      </c>
      <c r="F4811" t="s">
        <v>53</v>
      </c>
      <c r="G4811">
        <f t="shared" si="150"/>
        <v>12</v>
      </c>
      <c r="H4811" s="4">
        <f t="shared" si="151"/>
        <v>43084</v>
      </c>
    </row>
    <row r="4812" spans="1:8" x14ac:dyDescent="0.25">
      <c r="A4812" t="s">
        <v>39</v>
      </c>
      <c r="B4812" s="1">
        <v>43111</v>
      </c>
      <c r="C4812" s="3">
        <v>8.3333333333333329E-2</v>
      </c>
      <c r="D4812">
        <v>346.06</v>
      </c>
      <c r="E4812">
        <v>744</v>
      </c>
      <c r="F4812" t="s">
        <v>53</v>
      </c>
      <c r="G4812">
        <f t="shared" si="150"/>
        <v>1</v>
      </c>
      <c r="H4812" s="4">
        <f t="shared" si="151"/>
        <v>43115</v>
      </c>
    </row>
    <row r="4813" spans="1:8" x14ac:dyDescent="0.25">
      <c r="A4813" t="s">
        <v>39</v>
      </c>
      <c r="B4813" s="1">
        <v>43136</v>
      </c>
      <c r="C4813" s="3">
        <v>0.125</v>
      </c>
      <c r="D4813">
        <v>345.41</v>
      </c>
      <c r="E4813">
        <v>672</v>
      </c>
      <c r="F4813" t="s">
        <v>53</v>
      </c>
      <c r="G4813">
        <f t="shared" si="150"/>
        <v>2</v>
      </c>
      <c r="H4813" s="4">
        <f t="shared" si="151"/>
        <v>43146</v>
      </c>
    </row>
    <row r="4814" spans="1:8" x14ac:dyDescent="0.25">
      <c r="A4814" t="s">
        <v>39</v>
      </c>
      <c r="B4814" s="1">
        <v>43160</v>
      </c>
      <c r="C4814" s="3">
        <v>0.79166666666666663</v>
      </c>
      <c r="D4814">
        <v>345.17</v>
      </c>
      <c r="E4814">
        <v>743</v>
      </c>
      <c r="F4814" t="s">
        <v>53</v>
      </c>
      <c r="G4814">
        <f t="shared" si="150"/>
        <v>3</v>
      </c>
      <c r="H4814" s="4">
        <f t="shared" si="151"/>
        <v>43174</v>
      </c>
    </row>
    <row r="4815" spans="1:8" x14ac:dyDescent="0.25">
      <c r="A4815" t="s">
        <v>39</v>
      </c>
      <c r="B4815" s="1">
        <v>43194</v>
      </c>
      <c r="C4815" s="3">
        <v>0.375</v>
      </c>
      <c r="D4815">
        <v>345.14</v>
      </c>
      <c r="E4815">
        <v>720</v>
      </c>
      <c r="F4815" t="s">
        <v>53</v>
      </c>
      <c r="G4815">
        <f t="shared" si="150"/>
        <v>4</v>
      </c>
      <c r="H4815" s="4">
        <f t="shared" si="151"/>
        <v>43205</v>
      </c>
    </row>
    <row r="4816" spans="1:8" x14ac:dyDescent="0.25">
      <c r="A4816" t="s">
        <v>39</v>
      </c>
      <c r="B4816" s="1">
        <v>43223</v>
      </c>
      <c r="C4816" s="3">
        <v>0.20833333333333334</v>
      </c>
      <c r="D4816">
        <v>345.21</v>
      </c>
      <c r="E4816">
        <v>743</v>
      </c>
      <c r="F4816" t="s">
        <v>53</v>
      </c>
      <c r="G4816">
        <f t="shared" si="150"/>
        <v>5</v>
      </c>
      <c r="H4816" s="4">
        <f t="shared" si="151"/>
        <v>43235</v>
      </c>
    </row>
    <row r="4817" spans="1:8" x14ac:dyDescent="0.25">
      <c r="A4817" t="s">
        <v>39</v>
      </c>
      <c r="B4817" s="1">
        <v>43252</v>
      </c>
      <c r="C4817" s="3">
        <v>0.875</v>
      </c>
      <c r="D4817">
        <v>345.52</v>
      </c>
      <c r="E4817">
        <v>720</v>
      </c>
      <c r="F4817" t="s">
        <v>53</v>
      </c>
      <c r="G4817">
        <f t="shared" si="150"/>
        <v>6</v>
      </c>
      <c r="H4817" s="4">
        <f t="shared" si="151"/>
        <v>43266</v>
      </c>
    </row>
    <row r="4818" spans="1:8" x14ac:dyDescent="0.25">
      <c r="A4818" t="s">
        <v>39</v>
      </c>
      <c r="B4818" s="1">
        <v>43294</v>
      </c>
      <c r="C4818" s="3">
        <v>0.29166666666666669</v>
      </c>
      <c r="D4818">
        <v>346.18</v>
      </c>
      <c r="E4818">
        <v>744</v>
      </c>
      <c r="F4818" t="s">
        <v>53</v>
      </c>
      <c r="G4818">
        <f t="shared" si="150"/>
        <v>7</v>
      </c>
      <c r="H4818" s="4">
        <f t="shared" si="151"/>
        <v>43296</v>
      </c>
    </row>
    <row r="4819" spans="1:8" x14ac:dyDescent="0.25">
      <c r="A4819" t="s">
        <v>39</v>
      </c>
      <c r="B4819" s="1">
        <v>43327</v>
      </c>
      <c r="C4819" s="3">
        <v>0.54166666666666663</v>
      </c>
      <c r="D4819">
        <v>346.98</v>
      </c>
      <c r="E4819">
        <v>744</v>
      </c>
      <c r="F4819" t="s">
        <v>53</v>
      </c>
      <c r="G4819">
        <f t="shared" si="150"/>
        <v>8</v>
      </c>
      <c r="H4819" s="4">
        <f t="shared" si="151"/>
        <v>43327</v>
      </c>
    </row>
    <row r="4820" spans="1:8" x14ac:dyDescent="0.25">
      <c r="A4820" t="s">
        <v>39</v>
      </c>
      <c r="B4820" s="1">
        <v>43348</v>
      </c>
      <c r="C4820" s="3">
        <v>0.70833333333333337</v>
      </c>
      <c r="D4820">
        <v>347.47</v>
      </c>
      <c r="E4820">
        <v>720</v>
      </c>
      <c r="F4820" t="s">
        <v>53</v>
      </c>
      <c r="G4820">
        <f t="shared" si="150"/>
        <v>9</v>
      </c>
      <c r="H4820" s="4">
        <f t="shared" si="151"/>
        <v>43358</v>
      </c>
    </row>
    <row r="4821" spans="1:8" x14ac:dyDescent="0.25">
      <c r="A4821" t="s">
        <v>39</v>
      </c>
      <c r="B4821" s="1">
        <v>43374</v>
      </c>
      <c r="C4821" s="3">
        <v>0.83333333333333337</v>
      </c>
      <c r="D4821">
        <v>347.52</v>
      </c>
      <c r="E4821">
        <v>744</v>
      </c>
      <c r="F4821" t="s">
        <v>53</v>
      </c>
      <c r="G4821">
        <f t="shared" si="150"/>
        <v>10</v>
      </c>
      <c r="H4821" s="4">
        <f t="shared" si="151"/>
        <v>43388</v>
      </c>
    </row>
    <row r="4822" spans="1:8" x14ac:dyDescent="0.25">
      <c r="A4822" t="s">
        <v>39</v>
      </c>
      <c r="B4822" s="1">
        <v>43406</v>
      </c>
      <c r="C4822" s="3">
        <v>0.79166666666666663</v>
      </c>
      <c r="D4822">
        <v>347.08</v>
      </c>
      <c r="E4822">
        <v>721</v>
      </c>
      <c r="F4822" t="s">
        <v>53</v>
      </c>
      <c r="G4822">
        <f t="shared" si="150"/>
        <v>11</v>
      </c>
      <c r="H4822" s="4">
        <f t="shared" si="151"/>
        <v>43419</v>
      </c>
    </row>
    <row r="4823" spans="1:8" x14ac:dyDescent="0.25">
      <c r="A4823" t="s">
        <v>39</v>
      </c>
      <c r="B4823" s="1">
        <v>43445</v>
      </c>
      <c r="C4823" s="3">
        <v>0.95833333333333337</v>
      </c>
      <c r="D4823">
        <v>346.34</v>
      </c>
      <c r="E4823">
        <v>744</v>
      </c>
      <c r="F4823" t="s">
        <v>53</v>
      </c>
      <c r="G4823">
        <f t="shared" si="150"/>
        <v>12</v>
      </c>
      <c r="H4823" s="4">
        <f t="shared" si="151"/>
        <v>43449</v>
      </c>
    </row>
    <row r="4824" spans="1:8" x14ac:dyDescent="0.25">
      <c r="A4824" t="s">
        <v>39</v>
      </c>
      <c r="B4824" s="1">
        <v>43480</v>
      </c>
      <c r="C4824" s="3">
        <v>0.25</v>
      </c>
      <c r="D4824">
        <v>345.67</v>
      </c>
      <c r="E4824">
        <v>744</v>
      </c>
      <c r="F4824" t="s">
        <v>53</v>
      </c>
      <c r="G4824">
        <f t="shared" si="150"/>
        <v>1</v>
      </c>
      <c r="H4824" s="4">
        <f t="shared" si="151"/>
        <v>43480</v>
      </c>
    </row>
    <row r="4825" spans="1:8" x14ac:dyDescent="0.25">
      <c r="A4825" t="s">
        <v>39</v>
      </c>
      <c r="B4825" s="1">
        <v>43498</v>
      </c>
      <c r="C4825" s="3">
        <v>0.58333333333333337</v>
      </c>
      <c r="D4825">
        <v>344.97</v>
      </c>
      <c r="E4825">
        <v>672</v>
      </c>
      <c r="F4825" t="s">
        <v>53</v>
      </c>
      <c r="G4825">
        <f t="shared" si="150"/>
        <v>2</v>
      </c>
      <c r="H4825" s="4">
        <f t="shared" si="151"/>
        <v>43511</v>
      </c>
    </row>
    <row r="4826" spans="1:8" x14ac:dyDescent="0.25">
      <c r="A4826" t="s">
        <v>39</v>
      </c>
      <c r="B4826" s="1">
        <v>43525</v>
      </c>
      <c r="C4826" s="3">
        <v>8.3333333333333329E-2</v>
      </c>
      <c r="D4826">
        <v>345.02</v>
      </c>
      <c r="E4826">
        <v>743</v>
      </c>
      <c r="F4826" t="s">
        <v>53</v>
      </c>
      <c r="G4826">
        <f t="shared" si="150"/>
        <v>3</v>
      </c>
      <c r="H4826" s="4">
        <f t="shared" si="151"/>
        <v>43539</v>
      </c>
    </row>
    <row r="4827" spans="1:8" x14ac:dyDescent="0.25">
      <c r="A4827" t="s">
        <v>39</v>
      </c>
      <c r="B4827" s="1">
        <v>43556</v>
      </c>
      <c r="C4827" s="3">
        <v>0.79166666666666663</v>
      </c>
      <c r="D4827">
        <v>344.81</v>
      </c>
      <c r="E4827">
        <v>720</v>
      </c>
      <c r="F4827" t="s">
        <v>53</v>
      </c>
      <c r="G4827">
        <f t="shared" si="150"/>
        <v>4</v>
      </c>
      <c r="H4827" s="4">
        <f t="shared" si="151"/>
        <v>43570</v>
      </c>
    </row>
    <row r="4828" spans="1:8" x14ac:dyDescent="0.25">
      <c r="A4828" t="s">
        <v>39</v>
      </c>
      <c r="B4828" s="1">
        <v>43586</v>
      </c>
      <c r="C4828" s="3">
        <v>0.20833333333333334</v>
      </c>
      <c r="D4828">
        <v>344.97</v>
      </c>
      <c r="E4828">
        <v>744</v>
      </c>
      <c r="F4828" t="s">
        <v>53</v>
      </c>
      <c r="G4828">
        <f t="shared" si="150"/>
        <v>5</v>
      </c>
      <c r="H4828" s="4">
        <f t="shared" si="151"/>
        <v>43600</v>
      </c>
    </row>
    <row r="4829" spans="1:8" x14ac:dyDescent="0.25">
      <c r="A4829" t="s">
        <v>39</v>
      </c>
      <c r="B4829" s="1">
        <v>43624</v>
      </c>
      <c r="C4829" s="3">
        <v>0.20833333333333334</v>
      </c>
      <c r="D4829">
        <v>345.42</v>
      </c>
      <c r="E4829">
        <v>720</v>
      </c>
      <c r="F4829" t="s">
        <v>53</v>
      </c>
      <c r="G4829">
        <f t="shared" si="150"/>
        <v>6</v>
      </c>
      <c r="H4829" s="4">
        <f t="shared" si="151"/>
        <v>43631</v>
      </c>
    </row>
    <row r="4830" spans="1:8" x14ac:dyDescent="0.25">
      <c r="A4830" t="s">
        <v>39</v>
      </c>
      <c r="B4830" s="1">
        <v>43655</v>
      </c>
      <c r="C4830" s="3">
        <v>0.54166666666666663</v>
      </c>
      <c r="D4830">
        <v>346</v>
      </c>
      <c r="E4830">
        <v>744</v>
      </c>
      <c r="F4830" t="s">
        <v>53</v>
      </c>
      <c r="G4830">
        <f t="shared" si="150"/>
        <v>7</v>
      </c>
      <c r="H4830" s="4">
        <f t="shared" si="151"/>
        <v>43661</v>
      </c>
    </row>
    <row r="4831" spans="1:8" x14ac:dyDescent="0.25">
      <c r="A4831" t="s">
        <v>39</v>
      </c>
      <c r="B4831" s="1">
        <v>43689</v>
      </c>
      <c r="C4831" s="3">
        <v>0.25</v>
      </c>
      <c r="D4831">
        <v>346.95</v>
      </c>
      <c r="E4831">
        <v>744</v>
      </c>
      <c r="F4831" t="s">
        <v>53</v>
      </c>
      <c r="G4831">
        <f t="shared" si="150"/>
        <v>8</v>
      </c>
      <c r="H4831" s="4">
        <f t="shared" si="151"/>
        <v>43692</v>
      </c>
    </row>
    <row r="4832" spans="1:8" x14ac:dyDescent="0.25">
      <c r="A4832" t="s">
        <v>39</v>
      </c>
      <c r="B4832" s="1">
        <v>43712</v>
      </c>
      <c r="C4832" s="3">
        <v>0.33333333333333331</v>
      </c>
      <c r="D4832">
        <v>347.46</v>
      </c>
      <c r="E4832">
        <v>720</v>
      </c>
      <c r="F4832" t="s">
        <v>53</v>
      </c>
      <c r="G4832">
        <f t="shared" si="150"/>
        <v>9</v>
      </c>
      <c r="H4832" s="4">
        <f t="shared" si="151"/>
        <v>43723</v>
      </c>
    </row>
    <row r="4833" spans="1:8" x14ac:dyDescent="0.25">
      <c r="A4833" t="s">
        <v>39</v>
      </c>
      <c r="B4833" s="1">
        <v>43742</v>
      </c>
      <c r="C4833" s="3">
        <v>0.54166666666666663</v>
      </c>
      <c r="D4833">
        <v>347.5</v>
      </c>
      <c r="E4833">
        <v>744</v>
      </c>
      <c r="F4833" t="s">
        <v>53</v>
      </c>
      <c r="G4833">
        <f t="shared" si="150"/>
        <v>10</v>
      </c>
      <c r="H4833" s="4">
        <f t="shared" si="151"/>
        <v>43753</v>
      </c>
    </row>
    <row r="4834" spans="1:8" x14ac:dyDescent="0.25">
      <c r="A4834" t="s">
        <v>39</v>
      </c>
      <c r="B4834" s="1">
        <v>43782</v>
      </c>
      <c r="C4834" s="3">
        <v>0.16666666666666666</v>
      </c>
      <c r="D4834">
        <v>346.85</v>
      </c>
      <c r="E4834">
        <v>721</v>
      </c>
      <c r="F4834" t="s">
        <v>53</v>
      </c>
      <c r="G4834">
        <f t="shared" si="150"/>
        <v>11</v>
      </c>
      <c r="H4834" s="4">
        <f t="shared" si="151"/>
        <v>43784</v>
      </c>
    </row>
    <row r="4835" spans="1:8" x14ac:dyDescent="0.25">
      <c r="A4835" t="s">
        <v>39</v>
      </c>
      <c r="B4835" s="1">
        <v>43811</v>
      </c>
      <c r="C4835" s="3">
        <v>0.83333333333333337</v>
      </c>
      <c r="D4835">
        <v>346.06</v>
      </c>
      <c r="E4835">
        <v>744</v>
      </c>
      <c r="F4835" t="s">
        <v>53</v>
      </c>
      <c r="G4835">
        <f t="shared" si="150"/>
        <v>12</v>
      </c>
      <c r="H4835" s="4">
        <f t="shared" si="151"/>
        <v>43814</v>
      </c>
    </row>
    <row r="4836" spans="1:8" x14ac:dyDescent="0.25">
      <c r="A4836" t="s">
        <v>39</v>
      </c>
      <c r="B4836" s="1">
        <v>43831</v>
      </c>
      <c r="C4836" s="3">
        <v>0.45833333333333331</v>
      </c>
      <c r="D4836">
        <v>345.28</v>
      </c>
      <c r="E4836">
        <v>744</v>
      </c>
      <c r="F4836" t="s">
        <v>53</v>
      </c>
      <c r="G4836">
        <f t="shared" si="150"/>
        <v>1</v>
      </c>
      <c r="H4836" s="4">
        <f t="shared" si="151"/>
        <v>43845</v>
      </c>
    </row>
    <row r="4837" spans="1:8" x14ac:dyDescent="0.25">
      <c r="A4837" t="s">
        <v>39</v>
      </c>
      <c r="B4837" s="1">
        <v>43873</v>
      </c>
      <c r="C4837" s="3">
        <v>0.375</v>
      </c>
      <c r="D4837">
        <v>344.92</v>
      </c>
      <c r="E4837">
        <v>696</v>
      </c>
      <c r="F4837" t="s">
        <v>53</v>
      </c>
      <c r="G4837">
        <f t="shared" si="150"/>
        <v>2</v>
      </c>
      <c r="H4837" s="4">
        <f t="shared" si="151"/>
        <v>43876</v>
      </c>
    </row>
    <row r="4838" spans="1:8" x14ac:dyDescent="0.25">
      <c r="A4838" t="s">
        <v>39</v>
      </c>
      <c r="B4838" s="1">
        <v>43891</v>
      </c>
      <c r="C4838" s="3">
        <v>0.5</v>
      </c>
      <c r="D4838">
        <v>344.61</v>
      </c>
      <c r="E4838">
        <v>743</v>
      </c>
      <c r="F4838" t="s">
        <v>53</v>
      </c>
      <c r="G4838">
        <f t="shared" si="150"/>
        <v>3</v>
      </c>
      <c r="H4838" s="4">
        <f t="shared" si="151"/>
        <v>43905</v>
      </c>
    </row>
    <row r="4839" spans="1:8" x14ac:dyDescent="0.25">
      <c r="A4839" t="s">
        <v>39</v>
      </c>
      <c r="B4839" s="1">
        <v>43924</v>
      </c>
      <c r="C4839" s="3">
        <v>0.16666666666666666</v>
      </c>
      <c r="D4839">
        <v>344.78</v>
      </c>
      <c r="E4839">
        <v>720</v>
      </c>
      <c r="F4839" t="s">
        <v>53</v>
      </c>
      <c r="G4839">
        <f t="shared" si="150"/>
        <v>4</v>
      </c>
      <c r="H4839" s="4">
        <f t="shared" si="151"/>
        <v>43936</v>
      </c>
    </row>
    <row r="4840" spans="1:8" x14ac:dyDescent="0.25">
      <c r="A4840" t="s">
        <v>39</v>
      </c>
      <c r="B4840" s="1">
        <v>43955</v>
      </c>
      <c r="C4840" s="3">
        <v>0.20833333333333334</v>
      </c>
      <c r="D4840">
        <v>344.98</v>
      </c>
      <c r="E4840">
        <v>744</v>
      </c>
      <c r="F4840" t="s">
        <v>53</v>
      </c>
      <c r="G4840">
        <f t="shared" si="150"/>
        <v>5</v>
      </c>
      <c r="H4840" s="4">
        <f t="shared" si="151"/>
        <v>43966</v>
      </c>
    </row>
    <row r="4841" spans="1:8" x14ac:dyDescent="0.25">
      <c r="A4841" t="s">
        <v>39</v>
      </c>
      <c r="B4841" s="1">
        <v>43991</v>
      </c>
      <c r="C4841" s="3">
        <v>5.5555555555555558E-3</v>
      </c>
      <c r="D4841">
        <v>345.55</v>
      </c>
      <c r="E4841">
        <v>720</v>
      </c>
      <c r="F4841" t="s">
        <v>53</v>
      </c>
      <c r="G4841">
        <f t="shared" si="150"/>
        <v>6</v>
      </c>
      <c r="H4841" s="4">
        <f t="shared" si="151"/>
        <v>43997</v>
      </c>
    </row>
    <row r="4842" spans="1:8" x14ac:dyDescent="0.25">
      <c r="A4842" t="s">
        <v>39</v>
      </c>
      <c r="B4842" s="1">
        <v>44023</v>
      </c>
      <c r="C4842" s="3">
        <v>8.8888888888888892E-2</v>
      </c>
      <c r="D4842">
        <v>346.4</v>
      </c>
      <c r="E4842">
        <v>744</v>
      </c>
      <c r="F4842" t="s">
        <v>53</v>
      </c>
      <c r="G4842">
        <f t="shared" si="150"/>
        <v>7</v>
      </c>
      <c r="H4842" s="4">
        <f t="shared" si="151"/>
        <v>44027</v>
      </c>
    </row>
    <row r="4843" spans="1:8" x14ac:dyDescent="0.25">
      <c r="A4843" t="s">
        <v>39</v>
      </c>
      <c r="B4843" s="1">
        <v>44057</v>
      </c>
      <c r="C4843" s="3">
        <v>0.58333333333333337</v>
      </c>
      <c r="D4843">
        <v>347.4</v>
      </c>
      <c r="E4843">
        <v>743</v>
      </c>
      <c r="F4843" t="s">
        <v>53</v>
      </c>
      <c r="G4843">
        <f t="shared" si="150"/>
        <v>8</v>
      </c>
      <c r="H4843" s="4">
        <f t="shared" si="151"/>
        <v>44058</v>
      </c>
    </row>
    <row r="4844" spans="1:8" x14ac:dyDescent="0.25">
      <c r="A4844" t="s">
        <v>39</v>
      </c>
      <c r="B4844" s="1">
        <v>44078</v>
      </c>
      <c r="C4844" s="3">
        <v>0.25</v>
      </c>
      <c r="D4844">
        <v>347.94</v>
      </c>
      <c r="E4844">
        <v>720</v>
      </c>
      <c r="F4844" t="s">
        <v>53</v>
      </c>
      <c r="G4844">
        <f t="shared" si="150"/>
        <v>9</v>
      </c>
      <c r="H4844" s="4">
        <f t="shared" si="151"/>
        <v>44089</v>
      </c>
    </row>
    <row r="4845" spans="1:8" x14ac:dyDescent="0.25">
      <c r="A4845" t="s">
        <v>39</v>
      </c>
      <c r="B4845" s="1">
        <v>44108</v>
      </c>
      <c r="C4845" s="3">
        <v>0.95833333333333337</v>
      </c>
      <c r="D4845">
        <v>347.94</v>
      </c>
      <c r="E4845">
        <v>744</v>
      </c>
      <c r="F4845" t="s">
        <v>53</v>
      </c>
      <c r="G4845">
        <f t="shared" si="150"/>
        <v>10</v>
      </c>
      <c r="H4845" s="4">
        <f t="shared" si="151"/>
        <v>44119</v>
      </c>
    </row>
    <row r="4846" spans="1:8" x14ac:dyDescent="0.25">
      <c r="A4846" t="s">
        <v>39</v>
      </c>
      <c r="B4846" s="1">
        <v>44141</v>
      </c>
      <c r="C4846" s="3">
        <v>0</v>
      </c>
      <c r="D4846">
        <v>347.43</v>
      </c>
      <c r="E4846">
        <v>721</v>
      </c>
      <c r="F4846" t="s">
        <v>53</v>
      </c>
      <c r="G4846">
        <f t="shared" si="150"/>
        <v>11</v>
      </c>
      <c r="H4846" s="4">
        <f t="shared" si="151"/>
        <v>44150</v>
      </c>
    </row>
    <row r="4847" spans="1:8" x14ac:dyDescent="0.25">
      <c r="A4847" t="s">
        <v>39</v>
      </c>
      <c r="B4847" s="1">
        <v>44178</v>
      </c>
      <c r="C4847" s="3">
        <v>0.75</v>
      </c>
      <c r="D4847">
        <v>346.6</v>
      </c>
      <c r="E4847">
        <v>744</v>
      </c>
      <c r="F4847" t="s">
        <v>53</v>
      </c>
      <c r="G4847">
        <f t="shared" si="150"/>
        <v>12</v>
      </c>
      <c r="H4847" s="4">
        <f t="shared" si="151"/>
        <v>44180</v>
      </c>
    </row>
    <row r="4848" spans="1:8" x14ac:dyDescent="0.25">
      <c r="A4848" t="s">
        <v>39</v>
      </c>
      <c r="B4848" s="1">
        <v>44201</v>
      </c>
      <c r="C4848" s="3">
        <v>0.20833333333333334</v>
      </c>
      <c r="D4848">
        <v>345.93</v>
      </c>
      <c r="E4848">
        <v>744</v>
      </c>
      <c r="F4848" t="s">
        <v>53</v>
      </c>
      <c r="G4848">
        <f t="shared" si="150"/>
        <v>1</v>
      </c>
      <c r="H4848" s="4">
        <f t="shared" si="151"/>
        <v>44211</v>
      </c>
    </row>
    <row r="4849" spans="1:8" x14ac:dyDescent="0.25">
      <c r="A4849" t="s">
        <v>39</v>
      </c>
      <c r="B4849" s="1">
        <v>44230</v>
      </c>
      <c r="C4849" s="3">
        <v>0.5</v>
      </c>
      <c r="D4849">
        <v>345.25</v>
      </c>
      <c r="E4849">
        <v>672</v>
      </c>
      <c r="F4849" t="s">
        <v>53</v>
      </c>
      <c r="G4849">
        <f t="shared" si="150"/>
        <v>2</v>
      </c>
      <c r="H4849" s="4">
        <f t="shared" si="151"/>
        <v>44242</v>
      </c>
    </row>
    <row r="4850" spans="1:8" x14ac:dyDescent="0.25">
      <c r="A4850" t="s">
        <v>39</v>
      </c>
      <c r="B4850" s="1">
        <v>44261</v>
      </c>
      <c r="C4850" s="3">
        <v>4.1666666666666664E-2</v>
      </c>
      <c r="D4850">
        <v>345.17</v>
      </c>
      <c r="E4850">
        <v>743</v>
      </c>
      <c r="F4850" t="s">
        <v>53</v>
      </c>
      <c r="G4850">
        <f t="shared" si="150"/>
        <v>3</v>
      </c>
      <c r="H4850" s="4">
        <f t="shared" si="151"/>
        <v>44270</v>
      </c>
    </row>
    <row r="4851" spans="1:8" x14ac:dyDescent="0.25">
      <c r="A4851" t="s">
        <v>39</v>
      </c>
      <c r="B4851" s="1">
        <v>44288</v>
      </c>
      <c r="C4851" s="3">
        <v>0.95833333333333337</v>
      </c>
      <c r="D4851">
        <v>345.21</v>
      </c>
      <c r="E4851">
        <v>720</v>
      </c>
      <c r="F4851" t="s">
        <v>53</v>
      </c>
      <c r="G4851">
        <f t="shared" si="150"/>
        <v>4</v>
      </c>
      <c r="H4851" s="4">
        <f t="shared" si="151"/>
        <v>44301</v>
      </c>
    </row>
    <row r="4852" spans="1:8" x14ac:dyDescent="0.25">
      <c r="A4852" t="s">
        <v>39</v>
      </c>
      <c r="B4852" s="1">
        <v>44320</v>
      </c>
      <c r="C4852" s="3">
        <v>0.29166666666666669</v>
      </c>
      <c r="D4852">
        <v>345.46</v>
      </c>
      <c r="E4852">
        <v>744</v>
      </c>
      <c r="F4852" t="s">
        <v>53</v>
      </c>
      <c r="G4852">
        <f t="shared" si="150"/>
        <v>5</v>
      </c>
      <c r="H4852" s="4">
        <f t="shared" si="151"/>
        <v>44331</v>
      </c>
    </row>
    <row r="4853" spans="1:8" x14ac:dyDescent="0.25">
      <c r="A4853" t="s">
        <v>39</v>
      </c>
      <c r="B4853" s="1">
        <v>44358</v>
      </c>
      <c r="C4853" s="3">
        <v>0.54166666666666663</v>
      </c>
      <c r="D4853">
        <v>345.99</v>
      </c>
      <c r="E4853">
        <v>720</v>
      </c>
      <c r="F4853" t="s">
        <v>53</v>
      </c>
      <c r="G4853">
        <f t="shared" si="150"/>
        <v>6</v>
      </c>
      <c r="H4853" s="4">
        <f t="shared" si="151"/>
        <v>44362</v>
      </c>
    </row>
    <row r="4854" spans="1:8" x14ac:dyDescent="0.25">
      <c r="A4854" t="s">
        <v>39</v>
      </c>
      <c r="B4854" s="1">
        <v>44387</v>
      </c>
      <c r="C4854" s="3">
        <v>0.25</v>
      </c>
      <c r="D4854">
        <v>346.92</v>
      </c>
      <c r="E4854">
        <v>744</v>
      </c>
      <c r="F4854" t="s">
        <v>53</v>
      </c>
      <c r="G4854">
        <f t="shared" si="150"/>
        <v>7</v>
      </c>
      <c r="H4854" s="4">
        <f t="shared" si="151"/>
        <v>44392</v>
      </c>
    </row>
    <row r="4855" spans="1:8" x14ac:dyDescent="0.25">
      <c r="A4855" t="s">
        <v>39</v>
      </c>
      <c r="B4855" s="1">
        <v>44420</v>
      </c>
      <c r="C4855" s="3">
        <v>0.33333333333333331</v>
      </c>
      <c r="D4855">
        <v>348.05</v>
      </c>
      <c r="E4855">
        <v>744</v>
      </c>
      <c r="F4855" t="s">
        <v>53</v>
      </c>
      <c r="G4855">
        <f t="shared" si="150"/>
        <v>8</v>
      </c>
      <c r="H4855" s="4">
        <f t="shared" si="151"/>
        <v>44423</v>
      </c>
    </row>
    <row r="4856" spans="1:8" x14ac:dyDescent="0.25">
      <c r="A4856" t="s">
        <v>39</v>
      </c>
      <c r="B4856" s="1">
        <v>44444</v>
      </c>
      <c r="C4856" s="3">
        <v>8.3333333333333329E-2</v>
      </c>
      <c r="D4856">
        <v>348.69</v>
      </c>
      <c r="E4856">
        <v>720</v>
      </c>
      <c r="F4856" t="s">
        <v>53</v>
      </c>
      <c r="G4856">
        <f t="shared" si="150"/>
        <v>9</v>
      </c>
      <c r="H4856" s="4">
        <f t="shared" si="151"/>
        <v>44454</v>
      </c>
    </row>
    <row r="4857" spans="1:8" x14ac:dyDescent="0.25">
      <c r="A4857" t="s">
        <v>39</v>
      </c>
      <c r="B4857" s="1">
        <v>44475</v>
      </c>
      <c r="C4857" s="3">
        <v>0</v>
      </c>
      <c r="D4857">
        <v>348.68</v>
      </c>
      <c r="E4857">
        <v>744</v>
      </c>
      <c r="F4857" t="s">
        <v>53</v>
      </c>
      <c r="G4857">
        <f t="shared" si="150"/>
        <v>10</v>
      </c>
      <c r="H4857" s="4">
        <f t="shared" si="151"/>
        <v>44484</v>
      </c>
    </row>
    <row r="4858" spans="1:8" x14ac:dyDescent="0.25">
      <c r="A4858" t="s">
        <v>39</v>
      </c>
      <c r="B4858" s="1">
        <v>44504</v>
      </c>
      <c r="C4858" s="3">
        <v>0.58333333333333337</v>
      </c>
      <c r="D4858">
        <v>348.36</v>
      </c>
      <c r="E4858">
        <v>721</v>
      </c>
      <c r="F4858" t="s">
        <v>53</v>
      </c>
      <c r="G4858">
        <f t="shared" si="150"/>
        <v>11</v>
      </c>
      <c r="H4858" s="4">
        <f t="shared" si="151"/>
        <v>44515</v>
      </c>
    </row>
    <row r="4859" spans="1:8" x14ac:dyDescent="0.25">
      <c r="A4859" t="s">
        <v>39</v>
      </c>
      <c r="B4859" s="1">
        <v>44542</v>
      </c>
      <c r="C4859" s="3">
        <v>0.375</v>
      </c>
      <c r="D4859">
        <v>347.41</v>
      </c>
      <c r="E4859">
        <v>744</v>
      </c>
      <c r="F4859" t="s">
        <v>53</v>
      </c>
      <c r="G4859">
        <f t="shared" si="150"/>
        <v>12</v>
      </c>
      <c r="H4859" s="4">
        <f t="shared" si="151"/>
        <v>44545</v>
      </c>
    </row>
    <row r="4860" spans="1:8" x14ac:dyDescent="0.25">
      <c r="A4860" t="s">
        <v>39</v>
      </c>
      <c r="B4860" s="1">
        <v>44566</v>
      </c>
      <c r="C4860" s="3">
        <v>0.66666666666666663</v>
      </c>
      <c r="D4860">
        <v>347.14</v>
      </c>
      <c r="E4860">
        <v>744</v>
      </c>
      <c r="F4860" t="s">
        <v>53</v>
      </c>
      <c r="G4860">
        <f t="shared" si="150"/>
        <v>1</v>
      </c>
      <c r="H4860" s="4">
        <f t="shared" si="151"/>
        <v>44576</v>
      </c>
    </row>
    <row r="4861" spans="1:8" x14ac:dyDescent="0.25">
      <c r="A4861" t="s">
        <v>39</v>
      </c>
      <c r="B4861" s="1">
        <v>44593</v>
      </c>
      <c r="C4861" s="3">
        <v>0.41666666666666669</v>
      </c>
      <c r="D4861">
        <v>346.69</v>
      </c>
      <c r="E4861">
        <v>672</v>
      </c>
      <c r="F4861" t="s">
        <v>53</v>
      </c>
      <c r="G4861">
        <f t="shared" si="150"/>
        <v>2</v>
      </c>
      <c r="H4861" s="4">
        <f t="shared" si="151"/>
        <v>44607</v>
      </c>
    </row>
    <row r="4862" spans="1:8" x14ac:dyDescent="0.25">
      <c r="A4862" t="s">
        <v>39</v>
      </c>
      <c r="B4862" s="1">
        <v>44623</v>
      </c>
      <c r="C4862" s="3">
        <v>4.1666666666666664E-2</v>
      </c>
      <c r="D4862">
        <v>346.37</v>
      </c>
      <c r="E4862">
        <v>743</v>
      </c>
      <c r="F4862" t="s">
        <v>53</v>
      </c>
      <c r="G4862">
        <f t="shared" si="150"/>
        <v>3</v>
      </c>
      <c r="H4862" s="4">
        <f t="shared" si="151"/>
        <v>44635</v>
      </c>
    </row>
    <row r="4863" spans="1:8" x14ac:dyDescent="0.25">
      <c r="A4863" t="s">
        <v>39</v>
      </c>
      <c r="B4863" s="1">
        <v>44652</v>
      </c>
      <c r="C4863" s="3">
        <v>0.58333333333333337</v>
      </c>
      <c r="D4863">
        <v>346.39</v>
      </c>
      <c r="E4863">
        <v>720</v>
      </c>
      <c r="F4863" t="s">
        <v>53</v>
      </c>
      <c r="G4863">
        <f t="shared" si="150"/>
        <v>4</v>
      </c>
      <c r="H4863" s="4">
        <f t="shared" si="151"/>
        <v>44666</v>
      </c>
    </row>
    <row r="4864" spans="1:8" x14ac:dyDescent="0.25">
      <c r="A4864" t="s">
        <v>39</v>
      </c>
      <c r="B4864" s="1">
        <v>44685</v>
      </c>
      <c r="C4864" s="3">
        <v>0.54166666666666663</v>
      </c>
      <c r="D4864">
        <v>346.75</v>
      </c>
      <c r="E4864">
        <v>744</v>
      </c>
      <c r="F4864" t="s">
        <v>53</v>
      </c>
      <c r="G4864">
        <f t="shared" si="150"/>
        <v>5</v>
      </c>
      <c r="H4864" s="4">
        <f t="shared" si="151"/>
        <v>44696</v>
      </c>
    </row>
    <row r="4865" spans="1:8" x14ac:dyDescent="0.25">
      <c r="A4865" t="s">
        <v>39</v>
      </c>
      <c r="B4865" s="1">
        <v>44719</v>
      </c>
      <c r="C4865" s="3">
        <v>0.95833333333333337</v>
      </c>
      <c r="D4865">
        <v>347.25</v>
      </c>
      <c r="E4865">
        <v>720</v>
      </c>
      <c r="F4865" t="s">
        <v>53</v>
      </c>
      <c r="G4865">
        <f t="shared" si="150"/>
        <v>6</v>
      </c>
      <c r="H4865" s="4">
        <f t="shared" si="151"/>
        <v>44727</v>
      </c>
    </row>
    <row r="4866" spans="1:8" x14ac:dyDescent="0.25">
      <c r="A4866" t="s">
        <v>39</v>
      </c>
      <c r="B4866" s="1">
        <v>44753</v>
      </c>
      <c r="C4866" s="3">
        <v>0.41666666666666669</v>
      </c>
      <c r="D4866">
        <v>348.28</v>
      </c>
      <c r="E4866">
        <v>744</v>
      </c>
      <c r="F4866" t="s">
        <v>53</v>
      </c>
      <c r="G4866">
        <f t="shared" si="150"/>
        <v>7</v>
      </c>
      <c r="H4866" s="4">
        <f t="shared" si="151"/>
        <v>44757</v>
      </c>
    </row>
    <row r="4867" spans="1:8" x14ac:dyDescent="0.25">
      <c r="A4867" t="s">
        <v>39</v>
      </c>
      <c r="B4867" s="1">
        <v>44785</v>
      </c>
      <c r="C4867" s="3">
        <v>0.29166666666666669</v>
      </c>
      <c r="D4867">
        <v>349.24</v>
      </c>
      <c r="E4867">
        <v>744</v>
      </c>
      <c r="F4867" t="s">
        <v>53</v>
      </c>
      <c r="G4867">
        <f t="shared" ref="G4867:G4930" si="152">MONTH(B4867)</f>
        <v>8</v>
      </c>
      <c r="H4867" s="4">
        <f t="shared" ref="H4867:H4930" si="153">DATE(YEAR(B4867),MONTH(B4867),15)</f>
        <v>44788</v>
      </c>
    </row>
    <row r="4868" spans="1:8" x14ac:dyDescent="0.25">
      <c r="A4868" t="s">
        <v>39</v>
      </c>
      <c r="B4868" s="1">
        <v>44810</v>
      </c>
      <c r="C4868" s="3">
        <v>0.20833333333333334</v>
      </c>
      <c r="D4868">
        <v>349.79</v>
      </c>
      <c r="E4868">
        <v>720</v>
      </c>
      <c r="F4868" t="s">
        <v>53</v>
      </c>
      <c r="G4868">
        <f t="shared" si="152"/>
        <v>9</v>
      </c>
      <c r="H4868" s="4">
        <f t="shared" si="153"/>
        <v>44819</v>
      </c>
    </row>
    <row r="4869" spans="1:8" x14ac:dyDescent="0.25">
      <c r="A4869" t="s">
        <v>39</v>
      </c>
      <c r="B4869" s="1">
        <v>29235</v>
      </c>
      <c r="C4869" s="3">
        <v>0</v>
      </c>
      <c r="D4869">
        <v>331.2</v>
      </c>
      <c r="E4869">
        <v>7</v>
      </c>
      <c r="F4869" t="s">
        <v>52</v>
      </c>
      <c r="G4869">
        <f t="shared" si="152"/>
        <v>1</v>
      </c>
      <c r="H4869" s="4">
        <f t="shared" si="153"/>
        <v>29235</v>
      </c>
    </row>
    <row r="4870" spans="1:8" x14ac:dyDescent="0.25">
      <c r="A4870" t="s">
        <v>39</v>
      </c>
      <c r="B4870" s="1">
        <v>29280</v>
      </c>
      <c r="C4870" s="3">
        <v>0</v>
      </c>
      <c r="D4870">
        <v>330.68</v>
      </c>
      <c r="E4870">
        <v>6</v>
      </c>
      <c r="F4870" t="s">
        <v>52</v>
      </c>
      <c r="G4870">
        <f t="shared" si="152"/>
        <v>2</v>
      </c>
      <c r="H4870" s="4">
        <f t="shared" si="153"/>
        <v>29266</v>
      </c>
    </row>
    <row r="4871" spans="1:8" x14ac:dyDescent="0.25">
      <c r="A4871" t="s">
        <v>39</v>
      </c>
      <c r="B4871" s="1">
        <v>29300</v>
      </c>
      <c r="C4871" s="3">
        <v>0</v>
      </c>
      <c r="D4871">
        <v>330.51</v>
      </c>
      <c r="E4871">
        <v>6</v>
      </c>
      <c r="F4871" t="s">
        <v>52</v>
      </c>
      <c r="G4871">
        <f t="shared" si="152"/>
        <v>3</v>
      </c>
      <c r="H4871" s="4">
        <f t="shared" si="153"/>
        <v>29295</v>
      </c>
    </row>
    <row r="4872" spans="1:8" x14ac:dyDescent="0.25">
      <c r="A4872" t="s">
        <v>39</v>
      </c>
      <c r="B4872" s="1">
        <v>29341</v>
      </c>
      <c r="C4872" s="3">
        <v>0</v>
      </c>
      <c r="D4872">
        <v>330.4</v>
      </c>
      <c r="E4872">
        <v>8</v>
      </c>
      <c r="F4872" t="s">
        <v>52</v>
      </c>
      <c r="G4872">
        <f t="shared" si="152"/>
        <v>4</v>
      </c>
      <c r="H4872" s="4">
        <f t="shared" si="153"/>
        <v>29326</v>
      </c>
    </row>
    <row r="4873" spans="1:8" x14ac:dyDescent="0.25">
      <c r="A4873" t="s">
        <v>39</v>
      </c>
      <c r="B4873" s="1">
        <v>29356</v>
      </c>
      <c r="C4873" s="3">
        <v>0</v>
      </c>
      <c r="D4873">
        <v>330.52</v>
      </c>
      <c r="E4873">
        <v>6</v>
      </c>
      <c r="F4873" t="s">
        <v>52</v>
      </c>
      <c r="G4873">
        <f t="shared" si="152"/>
        <v>5</v>
      </c>
      <c r="H4873" s="4">
        <f t="shared" si="153"/>
        <v>29356</v>
      </c>
    </row>
    <row r="4874" spans="1:8" x14ac:dyDescent="0.25">
      <c r="A4874" t="s">
        <v>39</v>
      </c>
      <c r="B4874" s="1">
        <v>29397</v>
      </c>
      <c r="C4874" s="3">
        <v>0</v>
      </c>
      <c r="D4874">
        <v>331.28</v>
      </c>
      <c r="E4874">
        <v>6</v>
      </c>
      <c r="F4874" t="s">
        <v>52</v>
      </c>
      <c r="G4874">
        <f t="shared" si="152"/>
        <v>6</v>
      </c>
      <c r="H4874" s="4">
        <f t="shared" si="153"/>
        <v>29387</v>
      </c>
    </row>
    <row r="4875" spans="1:8" x14ac:dyDescent="0.25">
      <c r="A4875" t="s">
        <v>39</v>
      </c>
      <c r="B4875" s="1">
        <v>29417</v>
      </c>
      <c r="C4875" s="3">
        <v>0</v>
      </c>
      <c r="D4875">
        <v>331.84</v>
      </c>
      <c r="E4875">
        <v>7</v>
      </c>
      <c r="F4875" t="s">
        <v>52</v>
      </c>
      <c r="G4875">
        <f t="shared" si="152"/>
        <v>7</v>
      </c>
      <c r="H4875" s="4">
        <f t="shared" si="153"/>
        <v>29417</v>
      </c>
    </row>
    <row r="4876" spans="1:8" x14ac:dyDescent="0.25">
      <c r="A4876" t="s">
        <v>39</v>
      </c>
      <c r="B4876" s="1">
        <v>29443</v>
      </c>
      <c r="C4876" s="3">
        <v>0</v>
      </c>
      <c r="D4876">
        <v>332.54</v>
      </c>
      <c r="E4876">
        <v>6</v>
      </c>
      <c r="F4876" t="s">
        <v>52</v>
      </c>
      <c r="G4876">
        <f t="shared" si="152"/>
        <v>8</v>
      </c>
      <c r="H4876" s="4">
        <f t="shared" si="153"/>
        <v>29448</v>
      </c>
    </row>
    <row r="4877" spans="1:8" x14ac:dyDescent="0.25">
      <c r="A4877" t="s">
        <v>39</v>
      </c>
      <c r="B4877" s="1">
        <v>29479</v>
      </c>
      <c r="C4877" s="3">
        <v>0</v>
      </c>
      <c r="D4877">
        <v>333.28</v>
      </c>
      <c r="E4877">
        <v>6</v>
      </c>
      <c r="F4877" t="s">
        <v>52</v>
      </c>
      <c r="G4877">
        <f t="shared" si="152"/>
        <v>9</v>
      </c>
      <c r="H4877" s="4">
        <f t="shared" si="153"/>
        <v>29479</v>
      </c>
    </row>
    <row r="4878" spans="1:8" x14ac:dyDescent="0.25">
      <c r="A4878" t="s">
        <v>39</v>
      </c>
      <c r="B4878" s="1">
        <v>29524</v>
      </c>
      <c r="C4878" s="3">
        <v>0</v>
      </c>
      <c r="D4878">
        <v>333.33</v>
      </c>
      <c r="E4878">
        <v>8</v>
      </c>
      <c r="F4878" t="s">
        <v>52</v>
      </c>
      <c r="G4878">
        <f t="shared" si="152"/>
        <v>10</v>
      </c>
      <c r="H4878" s="4">
        <f t="shared" si="153"/>
        <v>29509</v>
      </c>
    </row>
    <row r="4879" spans="1:8" x14ac:dyDescent="0.25">
      <c r="A4879" t="s">
        <v>39</v>
      </c>
      <c r="B4879" s="1">
        <v>29545</v>
      </c>
      <c r="C4879" s="3">
        <v>0</v>
      </c>
      <c r="D4879">
        <v>332.93</v>
      </c>
      <c r="E4879">
        <v>6</v>
      </c>
      <c r="F4879" t="s">
        <v>52</v>
      </c>
      <c r="G4879">
        <f t="shared" si="152"/>
        <v>11</v>
      </c>
      <c r="H4879" s="4">
        <f t="shared" si="153"/>
        <v>29540</v>
      </c>
    </row>
    <row r="4880" spans="1:8" x14ac:dyDescent="0.25">
      <c r="A4880" t="s">
        <v>39</v>
      </c>
      <c r="B4880" s="1">
        <v>29575</v>
      </c>
      <c r="C4880" s="3">
        <v>0</v>
      </c>
      <c r="D4880">
        <v>332.11</v>
      </c>
      <c r="E4880">
        <v>6</v>
      </c>
      <c r="F4880" t="s">
        <v>52</v>
      </c>
      <c r="G4880">
        <f t="shared" si="152"/>
        <v>12</v>
      </c>
      <c r="H4880" s="4">
        <f t="shared" si="153"/>
        <v>29570</v>
      </c>
    </row>
    <row r="4881" spans="1:8" x14ac:dyDescent="0.25">
      <c r="A4881" t="s">
        <v>39</v>
      </c>
      <c r="B4881" s="1">
        <v>29601</v>
      </c>
      <c r="C4881" s="3">
        <v>0</v>
      </c>
      <c r="D4881">
        <v>331.44</v>
      </c>
      <c r="E4881">
        <v>6</v>
      </c>
      <c r="F4881" t="s">
        <v>52</v>
      </c>
      <c r="G4881">
        <f t="shared" si="152"/>
        <v>1</v>
      </c>
      <c r="H4881" s="4">
        <f t="shared" si="153"/>
        <v>29601</v>
      </c>
    </row>
    <row r="4882" spans="1:8" x14ac:dyDescent="0.25">
      <c r="A4882" t="s">
        <v>39</v>
      </c>
      <c r="B4882" s="1">
        <v>29637</v>
      </c>
      <c r="C4882" s="3">
        <v>0</v>
      </c>
      <c r="D4882">
        <v>331.01</v>
      </c>
      <c r="E4882">
        <v>6</v>
      </c>
      <c r="F4882" t="s">
        <v>52</v>
      </c>
      <c r="G4882">
        <f t="shared" si="152"/>
        <v>2</v>
      </c>
      <c r="H4882" s="4">
        <f t="shared" si="153"/>
        <v>29632</v>
      </c>
    </row>
    <row r="4883" spans="1:8" x14ac:dyDescent="0.25">
      <c r="A4883" t="s">
        <v>39</v>
      </c>
      <c r="B4883" s="1">
        <v>29670</v>
      </c>
      <c r="C4883" s="3">
        <v>0</v>
      </c>
      <c r="D4883">
        <v>330.73</v>
      </c>
      <c r="E4883">
        <v>6</v>
      </c>
      <c r="F4883" t="s">
        <v>52</v>
      </c>
      <c r="G4883">
        <f t="shared" si="152"/>
        <v>3</v>
      </c>
      <c r="H4883" s="4">
        <f t="shared" si="153"/>
        <v>29660</v>
      </c>
    </row>
    <row r="4884" spans="1:8" x14ac:dyDescent="0.25">
      <c r="A4884" t="s">
        <v>39</v>
      </c>
      <c r="B4884" s="1">
        <v>29696</v>
      </c>
      <c r="C4884" s="3">
        <v>0</v>
      </c>
      <c r="D4884">
        <v>330.81</v>
      </c>
      <c r="E4884">
        <v>6</v>
      </c>
      <c r="F4884" t="s">
        <v>52</v>
      </c>
      <c r="G4884">
        <f t="shared" si="152"/>
        <v>4</v>
      </c>
      <c r="H4884" s="4">
        <f t="shared" si="153"/>
        <v>29691</v>
      </c>
    </row>
    <row r="4885" spans="1:8" x14ac:dyDescent="0.25">
      <c r="A4885" t="s">
        <v>39</v>
      </c>
      <c r="B4885" s="1">
        <v>29726</v>
      </c>
      <c r="C4885" s="3">
        <v>0</v>
      </c>
      <c r="D4885">
        <v>330.92</v>
      </c>
      <c r="E4885">
        <v>6</v>
      </c>
      <c r="F4885" t="s">
        <v>52</v>
      </c>
      <c r="G4885">
        <f t="shared" si="152"/>
        <v>5</v>
      </c>
      <c r="H4885" s="4">
        <f t="shared" si="153"/>
        <v>29721</v>
      </c>
    </row>
    <row r="4886" spans="1:8" x14ac:dyDescent="0.25">
      <c r="A4886" t="s">
        <v>39</v>
      </c>
      <c r="B4886" s="1">
        <v>29757</v>
      </c>
      <c r="C4886" s="3">
        <v>0</v>
      </c>
      <c r="D4886">
        <v>331.57</v>
      </c>
      <c r="E4886">
        <v>6</v>
      </c>
      <c r="F4886" t="s">
        <v>52</v>
      </c>
      <c r="G4886">
        <f t="shared" si="152"/>
        <v>6</v>
      </c>
      <c r="H4886" s="4">
        <f t="shared" si="153"/>
        <v>29752</v>
      </c>
    </row>
    <row r="4887" spans="1:8" x14ac:dyDescent="0.25">
      <c r="A4887" t="s">
        <v>39</v>
      </c>
      <c r="B4887" s="1">
        <v>29782</v>
      </c>
      <c r="C4887" s="3">
        <v>0</v>
      </c>
      <c r="D4887">
        <v>332.37</v>
      </c>
      <c r="E4887">
        <v>6</v>
      </c>
      <c r="F4887" t="s">
        <v>52</v>
      </c>
      <c r="G4887">
        <f t="shared" si="152"/>
        <v>7</v>
      </c>
      <c r="H4887" s="4">
        <f t="shared" si="153"/>
        <v>29782</v>
      </c>
    </row>
    <row r="4888" spans="1:8" x14ac:dyDescent="0.25">
      <c r="A4888" t="s">
        <v>39</v>
      </c>
      <c r="B4888" s="1">
        <v>29813</v>
      </c>
      <c r="C4888" s="3">
        <v>0</v>
      </c>
      <c r="D4888">
        <v>333.38</v>
      </c>
      <c r="E4888">
        <v>6</v>
      </c>
      <c r="F4888" t="s">
        <v>52</v>
      </c>
      <c r="G4888">
        <f t="shared" si="152"/>
        <v>8</v>
      </c>
      <c r="H4888" s="4">
        <f t="shared" si="153"/>
        <v>29813</v>
      </c>
    </row>
    <row r="4889" spans="1:8" x14ac:dyDescent="0.25">
      <c r="A4889" t="s">
        <v>39</v>
      </c>
      <c r="B4889" s="1">
        <v>29839</v>
      </c>
      <c r="C4889" s="3">
        <v>0</v>
      </c>
      <c r="D4889">
        <v>333.82</v>
      </c>
      <c r="E4889">
        <v>6</v>
      </c>
      <c r="F4889" t="s">
        <v>52</v>
      </c>
      <c r="G4889">
        <f t="shared" si="152"/>
        <v>9</v>
      </c>
      <c r="H4889" s="4">
        <f t="shared" si="153"/>
        <v>29844</v>
      </c>
    </row>
    <row r="4890" spans="1:8" x14ac:dyDescent="0.25">
      <c r="A4890" t="s">
        <v>39</v>
      </c>
      <c r="B4890" s="1">
        <v>29864</v>
      </c>
      <c r="C4890" s="3">
        <v>0</v>
      </c>
      <c r="D4890">
        <v>334.09</v>
      </c>
      <c r="E4890">
        <v>7</v>
      </c>
      <c r="F4890" t="s">
        <v>52</v>
      </c>
      <c r="G4890">
        <f t="shared" si="152"/>
        <v>10</v>
      </c>
      <c r="H4890" s="4">
        <f t="shared" si="153"/>
        <v>29874</v>
      </c>
    </row>
    <row r="4891" spans="1:8" x14ac:dyDescent="0.25">
      <c r="A4891" t="s">
        <v>39</v>
      </c>
      <c r="B4891" s="1">
        <v>29910</v>
      </c>
      <c r="C4891" s="3">
        <v>0</v>
      </c>
      <c r="D4891">
        <v>333.37</v>
      </c>
      <c r="E4891">
        <v>6</v>
      </c>
      <c r="F4891" t="s">
        <v>52</v>
      </c>
      <c r="G4891">
        <f t="shared" si="152"/>
        <v>11</v>
      </c>
      <c r="H4891" s="4">
        <f t="shared" si="153"/>
        <v>29905</v>
      </c>
    </row>
    <row r="4892" spans="1:8" x14ac:dyDescent="0.25">
      <c r="A4892" t="s">
        <v>39</v>
      </c>
      <c r="B4892" s="1">
        <v>29945</v>
      </c>
      <c r="C4892" s="3">
        <v>0</v>
      </c>
      <c r="D4892">
        <v>332.35</v>
      </c>
      <c r="E4892">
        <v>6</v>
      </c>
      <c r="F4892" t="s">
        <v>52</v>
      </c>
      <c r="G4892">
        <f t="shared" si="152"/>
        <v>12</v>
      </c>
      <c r="H4892" s="4">
        <f t="shared" si="153"/>
        <v>29935</v>
      </c>
    </row>
    <row r="4893" spans="1:8" x14ac:dyDescent="0.25">
      <c r="A4893" t="s">
        <v>39</v>
      </c>
      <c r="B4893" s="1">
        <v>29956</v>
      </c>
      <c r="C4893" s="3">
        <v>0</v>
      </c>
      <c r="D4893">
        <v>331.87</v>
      </c>
      <c r="E4893">
        <v>6</v>
      </c>
      <c r="F4893" t="s">
        <v>52</v>
      </c>
      <c r="G4893">
        <f t="shared" si="152"/>
        <v>1</v>
      </c>
      <c r="H4893" s="4">
        <f t="shared" si="153"/>
        <v>29966</v>
      </c>
    </row>
    <row r="4894" spans="1:8" x14ac:dyDescent="0.25">
      <c r="A4894" t="s">
        <v>39</v>
      </c>
      <c r="B4894" s="1">
        <v>30010</v>
      </c>
      <c r="C4894" s="3">
        <v>0</v>
      </c>
      <c r="D4894">
        <v>331.73</v>
      </c>
      <c r="E4894">
        <v>6</v>
      </c>
      <c r="F4894" t="s">
        <v>52</v>
      </c>
      <c r="G4894">
        <f t="shared" si="152"/>
        <v>2</v>
      </c>
      <c r="H4894" s="4">
        <f t="shared" si="153"/>
        <v>29997</v>
      </c>
    </row>
    <row r="4895" spans="1:8" x14ac:dyDescent="0.25">
      <c r="A4895" t="s">
        <v>39</v>
      </c>
      <c r="B4895" s="1">
        <v>30020</v>
      </c>
      <c r="C4895" s="3">
        <v>0</v>
      </c>
      <c r="D4895">
        <v>331.37</v>
      </c>
      <c r="E4895">
        <v>7</v>
      </c>
      <c r="F4895" t="s">
        <v>52</v>
      </c>
      <c r="G4895">
        <f t="shared" si="152"/>
        <v>3</v>
      </c>
      <c r="H4895" s="4">
        <f t="shared" si="153"/>
        <v>30025</v>
      </c>
    </row>
    <row r="4896" spans="1:8" x14ac:dyDescent="0.25">
      <c r="A4896" t="s">
        <v>39</v>
      </c>
      <c r="B4896" s="1">
        <v>30046</v>
      </c>
      <c r="C4896" s="3">
        <v>0</v>
      </c>
      <c r="D4896">
        <v>331.48</v>
      </c>
      <c r="E4896">
        <v>6</v>
      </c>
      <c r="F4896" t="s">
        <v>52</v>
      </c>
      <c r="G4896">
        <f t="shared" si="152"/>
        <v>4</v>
      </c>
      <c r="H4896" s="4">
        <f t="shared" si="153"/>
        <v>30056</v>
      </c>
    </row>
    <row r="4897" spans="1:8" x14ac:dyDescent="0.25">
      <c r="A4897" t="s">
        <v>39</v>
      </c>
      <c r="B4897" s="1">
        <v>30086</v>
      </c>
      <c r="C4897" s="3">
        <v>0</v>
      </c>
      <c r="D4897">
        <v>331.55</v>
      </c>
      <c r="E4897">
        <v>6</v>
      </c>
      <c r="F4897" t="s">
        <v>52</v>
      </c>
      <c r="G4897">
        <f t="shared" si="152"/>
        <v>5</v>
      </c>
      <c r="H4897" s="4">
        <f t="shared" si="153"/>
        <v>30086</v>
      </c>
    </row>
    <row r="4898" spans="1:8" x14ac:dyDescent="0.25">
      <c r="A4898" t="s">
        <v>39</v>
      </c>
      <c r="B4898" s="1">
        <v>30117</v>
      </c>
      <c r="C4898" s="3">
        <v>0</v>
      </c>
      <c r="D4898">
        <v>331.95</v>
      </c>
      <c r="E4898">
        <v>6</v>
      </c>
      <c r="F4898" t="s">
        <v>52</v>
      </c>
      <c r="G4898">
        <f t="shared" si="152"/>
        <v>6</v>
      </c>
      <c r="H4898" s="4">
        <f t="shared" si="153"/>
        <v>30117</v>
      </c>
    </row>
    <row r="4899" spans="1:8" x14ac:dyDescent="0.25">
      <c r="A4899" t="s">
        <v>39</v>
      </c>
      <c r="B4899" s="1">
        <v>30142</v>
      </c>
      <c r="C4899" s="3">
        <v>0</v>
      </c>
      <c r="D4899">
        <v>332.53</v>
      </c>
      <c r="E4899">
        <v>6</v>
      </c>
      <c r="F4899" t="s">
        <v>52</v>
      </c>
      <c r="G4899">
        <f t="shared" si="152"/>
        <v>7</v>
      </c>
      <c r="H4899" s="4">
        <f t="shared" si="153"/>
        <v>30147</v>
      </c>
    </row>
    <row r="4900" spans="1:8" x14ac:dyDescent="0.25">
      <c r="A4900" t="s">
        <v>39</v>
      </c>
      <c r="B4900" s="1">
        <v>30178</v>
      </c>
      <c r="C4900" s="3">
        <v>0</v>
      </c>
      <c r="D4900">
        <v>333.38</v>
      </c>
      <c r="E4900">
        <v>6</v>
      </c>
      <c r="F4900" t="s">
        <v>52</v>
      </c>
      <c r="G4900">
        <f t="shared" si="152"/>
        <v>8</v>
      </c>
      <c r="H4900" s="4">
        <f t="shared" si="153"/>
        <v>30178</v>
      </c>
    </row>
    <row r="4901" spans="1:8" x14ac:dyDescent="0.25">
      <c r="A4901" t="s">
        <v>39</v>
      </c>
      <c r="B4901" s="1">
        <v>30209</v>
      </c>
      <c r="C4901" s="3">
        <v>0</v>
      </c>
      <c r="D4901">
        <v>333.81</v>
      </c>
      <c r="E4901">
        <v>6</v>
      </c>
      <c r="F4901" t="s">
        <v>52</v>
      </c>
      <c r="G4901">
        <f t="shared" si="152"/>
        <v>9</v>
      </c>
      <c r="H4901" s="4">
        <f t="shared" si="153"/>
        <v>30209</v>
      </c>
    </row>
    <row r="4902" spans="1:8" x14ac:dyDescent="0.25">
      <c r="A4902" t="s">
        <v>39</v>
      </c>
      <c r="B4902" s="1">
        <v>30229</v>
      </c>
      <c r="C4902" s="3">
        <v>0</v>
      </c>
      <c r="D4902">
        <v>333.77</v>
      </c>
      <c r="E4902">
        <v>7</v>
      </c>
      <c r="F4902" t="s">
        <v>52</v>
      </c>
      <c r="G4902">
        <f t="shared" si="152"/>
        <v>10</v>
      </c>
      <c r="H4902" s="4">
        <f t="shared" si="153"/>
        <v>30239</v>
      </c>
    </row>
    <row r="4903" spans="1:8" x14ac:dyDescent="0.25">
      <c r="A4903" t="s">
        <v>39</v>
      </c>
      <c r="B4903" s="1">
        <v>30280</v>
      </c>
      <c r="C4903" s="3">
        <v>0</v>
      </c>
      <c r="D4903">
        <v>332.85</v>
      </c>
      <c r="E4903">
        <v>6</v>
      </c>
      <c r="F4903" t="s">
        <v>52</v>
      </c>
      <c r="G4903">
        <f t="shared" si="152"/>
        <v>11</v>
      </c>
      <c r="H4903" s="4">
        <f t="shared" si="153"/>
        <v>30270</v>
      </c>
    </row>
    <row r="4904" spans="1:8" x14ac:dyDescent="0.25">
      <c r="A4904" t="s">
        <v>39</v>
      </c>
      <c r="B4904" s="1">
        <v>30300</v>
      </c>
      <c r="C4904" s="3">
        <v>0</v>
      </c>
      <c r="D4904">
        <v>332.18</v>
      </c>
      <c r="E4904">
        <v>6</v>
      </c>
      <c r="F4904" t="s">
        <v>52</v>
      </c>
      <c r="G4904">
        <f t="shared" si="152"/>
        <v>12</v>
      </c>
      <c r="H4904" s="4">
        <f t="shared" si="153"/>
        <v>30300</v>
      </c>
    </row>
    <row r="4905" spans="1:8" x14ac:dyDescent="0.25">
      <c r="A4905" t="s">
        <v>39</v>
      </c>
      <c r="B4905" s="1">
        <v>30341</v>
      </c>
      <c r="C4905" s="3">
        <v>0</v>
      </c>
      <c r="D4905">
        <v>331.17</v>
      </c>
      <c r="E4905">
        <v>6</v>
      </c>
      <c r="F4905" t="s">
        <v>52</v>
      </c>
      <c r="G4905">
        <f t="shared" si="152"/>
        <v>1</v>
      </c>
      <c r="H4905" s="4">
        <f t="shared" si="153"/>
        <v>30331</v>
      </c>
    </row>
    <row r="4906" spans="1:8" x14ac:dyDescent="0.25">
      <c r="A4906" t="s">
        <v>39</v>
      </c>
      <c r="B4906" s="1">
        <v>30357</v>
      </c>
      <c r="C4906" s="3">
        <v>0</v>
      </c>
      <c r="D4906">
        <v>330.72</v>
      </c>
      <c r="E4906">
        <v>6</v>
      </c>
      <c r="F4906" t="s">
        <v>52</v>
      </c>
      <c r="G4906">
        <f t="shared" si="152"/>
        <v>2</v>
      </c>
      <c r="H4906" s="4">
        <f t="shared" si="153"/>
        <v>30362</v>
      </c>
    </row>
    <row r="4907" spans="1:8" x14ac:dyDescent="0.25">
      <c r="A4907" t="s">
        <v>39</v>
      </c>
      <c r="B4907" s="1">
        <v>30380</v>
      </c>
      <c r="C4907" s="3">
        <v>0</v>
      </c>
      <c r="D4907">
        <v>330.33</v>
      </c>
      <c r="E4907">
        <v>7</v>
      </c>
      <c r="F4907" t="s">
        <v>52</v>
      </c>
      <c r="G4907">
        <f t="shared" si="152"/>
        <v>3</v>
      </c>
      <c r="H4907" s="4">
        <f t="shared" si="153"/>
        <v>30390</v>
      </c>
    </row>
    <row r="4908" spans="1:8" x14ac:dyDescent="0.25">
      <c r="A4908" t="s">
        <v>39</v>
      </c>
      <c r="B4908" s="1">
        <v>30426</v>
      </c>
      <c r="C4908" s="3">
        <v>0</v>
      </c>
      <c r="D4908">
        <v>330.04</v>
      </c>
      <c r="E4908">
        <v>6</v>
      </c>
      <c r="F4908" t="s">
        <v>52</v>
      </c>
      <c r="G4908">
        <f t="shared" si="152"/>
        <v>4</v>
      </c>
      <c r="H4908" s="4">
        <f t="shared" si="153"/>
        <v>30421</v>
      </c>
    </row>
    <row r="4909" spans="1:8" x14ac:dyDescent="0.25">
      <c r="A4909" t="s">
        <v>39</v>
      </c>
      <c r="B4909" s="1">
        <v>30446</v>
      </c>
      <c r="C4909" s="3">
        <v>0</v>
      </c>
      <c r="D4909">
        <v>330.32</v>
      </c>
      <c r="E4909">
        <v>6</v>
      </c>
      <c r="F4909" t="s">
        <v>52</v>
      </c>
      <c r="G4909">
        <f t="shared" si="152"/>
        <v>5</v>
      </c>
      <c r="H4909" s="4">
        <f t="shared" si="153"/>
        <v>30451</v>
      </c>
    </row>
    <row r="4910" spans="1:8" x14ac:dyDescent="0.25">
      <c r="A4910" t="s">
        <v>39</v>
      </c>
      <c r="B4910" s="1">
        <v>30472</v>
      </c>
      <c r="C4910" s="3">
        <v>0</v>
      </c>
      <c r="D4910">
        <v>330.62</v>
      </c>
      <c r="E4910">
        <v>6</v>
      </c>
      <c r="F4910" t="s">
        <v>52</v>
      </c>
      <c r="G4910">
        <f t="shared" si="152"/>
        <v>6</v>
      </c>
      <c r="H4910" s="4">
        <f t="shared" si="153"/>
        <v>30482</v>
      </c>
    </row>
    <row r="4911" spans="1:8" x14ac:dyDescent="0.25">
      <c r="A4911" t="s">
        <v>39</v>
      </c>
      <c r="B4911" s="1">
        <v>30522</v>
      </c>
      <c r="C4911" s="3">
        <v>0</v>
      </c>
      <c r="D4911">
        <v>331.25</v>
      </c>
      <c r="E4911">
        <v>6</v>
      </c>
      <c r="F4911" t="s">
        <v>52</v>
      </c>
      <c r="G4911">
        <f t="shared" si="152"/>
        <v>7</v>
      </c>
      <c r="H4911" s="4">
        <f t="shared" si="153"/>
        <v>30512</v>
      </c>
    </row>
    <row r="4912" spans="1:8" x14ac:dyDescent="0.25">
      <c r="A4912" t="s">
        <v>39</v>
      </c>
      <c r="B4912" s="1">
        <v>30548</v>
      </c>
      <c r="C4912" s="3">
        <v>0</v>
      </c>
      <c r="D4912">
        <v>331.85</v>
      </c>
      <c r="E4912">
        <v>6</v>
      </c>
      <c r="F4912" t="s">
        <v>52</v>
      </c>
      <c r="G4912">
        <f t="shared" si="152"/>
        <v>8</v>
      </c>
      <c r="H4912" s="4">
        <f t="shared" si="153"/>
        <v>30543</v>
      </c>
    </row>
    <row r="4913" spans="1:8" x14ac:dyDescent="0.25">
      <c r="A4913" t="s">
        <v>39</v>
      </c>
      <c r="B4913" s="1">
        <v>30574</v>
      </c>
      <c r="C4913" s="3">
        <v>0</v>
      </c>
      <c r="D4913">
        <v>332.23</v>
      </c>
      <c r="E4913">
        <v>6</v>
      </c>
      <c r="F4913" t="s">
        <v>52</v>
      </c>
      <c r="G4913">
        <f t="shared" si="152"/>
        <v>9</v>
      </c>
      <c r="H4913" s="4">
        <f t="shared" si="153"/>
        <v>30574</v>
      </c>
    </row>
    <row r="4914" spans="1:8" x14ac:dyDescent="0.25">
      <c r="A4914" t="s">
        <v>39</v>
      </c>
      <c r="B4914" s="1">
        <v>30604</v>
      </c>
      <c r="C4914" s="3">
        <v>0</v>
      </c>
      <c r="D4914">
        <v>331.87</v>
      </c>
      <c r="E4914">
        <v>7</v>
      </c>
      <c r="F4914" t="s">
        <v>52</v>
      </c>
      <c r="G4914">
        <f t="shared" si="152"/>
        <v>10</v>
      </c>
      <c r="H4914" s="4">
        <f t="shared" si="153"/>
        <v>30604</v>
      </c>
    </row>
    <row r="4915" spans="1:8" x14ac:dyDescent="0.25">
      <c r="A4915" t="s">
        <v>39</v>
      </c>
      <c r="B4915" s="1">
        <v>30650</v>
      </c>
      <c r="C4915" s="3">
        <v>0</v>
      </c>
      <c r="D4915">
        <v>330.84</v>
      </c>
      <c r="E4915">
        <v>6</v>
      </c>
      <c r="F4915" t="s">
        <v>52</v>
      </c>
      <c r="G4915">
        <f t="shared" si="152"/>
        <v>11</v>
      </c>
      <c r="H4915" s="4">
        <f t="shared" si="153"/>
        <v>30635</v>
      </c>
    </row>
    <row r="4916" spans="1:8" x14ac:dyDescent="0.25">
      <c r="A4916" t="s">
        <v>39</v>
      </c>
      <c r="B4916" s="1">
        <v>30681</v>
      </c>
      <c r="C4916" s="3">
        <v>0</v>
      </c>
      <c r="D4916">
        <v>330.28</v>
      </c>
      <c r="E4916">
        <v>6</v>
      </c>
      <c r="F4916" t="s">
        <v>52</v>
      </c>
      <c r="G4916">
        <f t="shared" si="152"/>
        <v>12</v>
      </c>
      <c r="H4916" s="4">
        <f t="shared" si="153"/>
        <v>30665</v>
      </c>
    </row>
    <row r="4917" spans="1:8" x14ac:dyDescent="0.25">
      <c r="A4917" t="s">
        <v>39</v>
      </c>
      <c r="B4917" s="1">
        <v>30701</v>
      </c>
      <c r="C4917" s="3">
        <v>0</v>
      </c>
      <c r="D4917">
        <v>329.79</v>
      </c>
      <c r="E4917">
        <v>6</v>
      </c>
      <c r="F4917" t="s">
        <v>52</v>
      </c>
      <c r="G4917">
        <f t="shared" si="152"/>
        <v>1</v>
      </c>
      <c r="H4917" s="4">
        <f t="shared" si="153"/>
        <v>30696</v>
      </c>
    </row>
    <row r="4918" spans="1:8" x14ac:dyDescent="0.25">
      <c r="A4918" t="s">
        <v>39</v>
      </c>
      <c r="B4918" s="1">
        <v>30741</v>
      </c>
      <c r="C4918" s="3">
        <v>0</v>
      </c>
      <c r="D4918">
        <v>328.79</v>
      </c>
      <c r="E4918">
        <v>6</v>
      </c>
      <c r="F4918" t="s">
        <v>52</v>
      </c>
      <c r="G4918">
        <f t="shared" si="152"/>
        <v>2</v>
      </c>
      <c r="H4918" s="4">
        <f t="shared" si="153"/>
        <v>30727</v>
      </c>
    </row>
    <row r="4919" spans="1:8" x14ac:dyDescent="0.25">
      <c r="A4919" t="s">
        <v>39</v>
      </c>
      <c r="B4919" s="1">
        <v>30766</v>
      </c>
      <c r="C4919" s="3">
        <v>0</v>
      </c>
      <c r="D4919">
        <v>328.49</v>
      </c>
      <c r="E4919">
        <v>6</v>
      </c>
      <c r="F4919" t="s">
        <v>52</v>
      </c>
      <c r="G4919">
        <f t="shared" si="152"/>
        <v>3</v>
      </c>
      <c r="H4919" s="4">
        <f t="shared" si="153"/>
        <v>30756</v>
      </c>
    </row>
    <row r="4920" spans="1:8" x14ac:dyDescent="0.25">
      <c r="A4920" t="s">
        <v>39</v>
      </c>
      <c r="B4920" s="1">
        <v>30777</v>
      </c>
      <c r="C4920" s="3">
        <v>0</v>
      </c>
      <c r="D4920">
        <v>328.32</v>
      </c>
      <c r="E4920">
        <v>7</v>
      </c>
      <c r="F4920" t="s">
        <v>52</v>
      </c>
      <c r="G4920">
        <f t="shared" si="152"/>
        <v>4</v>
      </c>
      <c r="H4920" s="4">
        <f t="shared" si="153"/>
        <v>30787</v>
      </c>
    </row>
    <row r="4921" spans="1:8" x14ac:dyDescent="0.25">
      <c r="A4921" t="s">
        <v>39</v>
      </c>
      <c r="B4921" s="1">
        <v>30822</v>
      </c>
      <c r="C4921" s="3">
        <v>0</v>
      </c>
      <c r="D4921">
        <v>328.32</v>
      </c>
      <c r="E4921">
        <v>6</v>
      </c>
      <c r="F4921" t="s">
        <v>52</v>
      </c>
      <c r="G4921">
        <f t="shared" si="152"/>
        <v>5</v>
      </c>
      <c r="H4921" s="4">
        <f t="shared" si="153"/>
        <v>30817</v>
      </c>
    </row>
    <row r="4922" spans="1:8" x14ac:dyDescent="0.25">
      <c r="A4922" t="s">
        <v>39</v>
      </c>
      <c r="B4922" s="1">
        <v>30853</v>
      </c>
      <c r="C4922" s="3">
        <v>0</v>
      </c>
      <c r="D4922">
        <v>328.56</v>
      </c>
      <c r="E4922">
        <v>6</v>
      </c>
      <c r="F4922" t="s">
        <v>52</v>
      </c>
      <c r="G4922">
        <f t="shared" si="152"/>
        <v>6</v>
      </c>
      <c r="H4922" s="4">
        <f t="shared" si="153"/>
        <v>30848</v>
      </c>
    </row>
    <row r="4923" spans="1:8" x14ac:dyDescent="0.25">
      <c r="A4923" t="s">
        <v>39</v>
      </c>
      <c r="B4923" s="1">
        <v>30883</v>
      </c>
      <c r="C4923" s="3">
        <v>0</v>
      </c>
      <c r="D4923">
        <v>329.05</v>
      </c>
      <c r="E4923">
        <v>6</v>
      </c>
      <c r="F4923" t="s">
        <v>52</v>
      </c>
      <c r="G4923">
        <f t="shared" si="152"/>
        <v>7</v>
      </c>
      <c r="H4923" s="4">
        <f t="shared" si="153"/>
        <v>30878</v>
      </c>
    </row>
    <row r="4924" spans="1:8" x14ac:dyDescent="0.25">
      <c r="A4924" t="s">
        <v>39</v>
      </c>
      <c r="B4924" s="1">
        <v>30925</v>
      </c>
      <c r="C4924" s="3">
        <v>0</v>
      </c>
      <c r="D4924">
        <v>329.48</v>
      </c>
      <c r="E4924">
        <v>6</v>
      </c>
      <c r="F4924" t="s">
        <v>52</v>
      </c>
      <c r="G4924">
        <f t="shared" si="152"/>
        <v>8</v>
      </c>
      <c r="H4924" s="4">
        <f t="shared" si="153"/>
        <v>30909</v>
      </c>
    </row>
    <row r="4925" spans="1:8" x14ac:dyDescent="0.25">
      <c r="A4925" t="s">
        <v>39</v>
      </c>
      <c r="B4925" s="1">
        <v>30955</v>
      </c>
      <c r="C4925" s="3">
        <v>0</v>
      </c>
      <c r="D4925">
        <v>329.53</v>
      </c>
      <c r="E4925">
        <v>6</v>
      </c>
      <c r="F4925" t="s">
        <v>52</v>
      </c>
      <c r="G4925">
        <f t="shared" si="152"/>
        <v>9</v>
      </c>
      <c r="H4925" s="4">
        <f t="shared" si="153"/>
        <v>30940</v>
      </c>
    </row>
    <row r="4926" spans="1:8" x14ac:dyDescent="0.25">
      <c r="A4926" t="s">
        <v>39</v>
      </c>
      <c r="B4926" s="1">
        <v>30980</v>
      </c>
      <c r="C4926" s="3">
        <v>0</v>
      </c>
      <c r="D4926">
        <v>329.26</v>
      </c>
      <c r="E4926">
        <v>7</v>
      </c>
      <c r="F4926" t="s">
        <v>52</v>
      </c>
      <c r="G4926">
        <f t="shared" si="152"/>
        <v>10</v>
      </c>
      <c r="H4926" s="4">
        <f t="shared" si="153"/>
        <v>30970</v>
      </c>
    </row>
    <row r="4927" spans="1:8" x14ac:dyDescent="0.25">
      <c r="A4927" t="s">
        <v>39</v>
      </c>
      <c r="B4927" s="1">
        <v>31006</v>
      </c>
      <c r="C4927" s="3">
        <v>0</v>
      </c>
      <c r="D4927">
        <v>328.7</v>
      </c>
      <c r="E4927">
        <v>6</v>
      </c>
      <c r="F4927" t="s">
        <v>52</v>
      </c>
      <c r="G4927">
        <f t="shared" si="152"/>
        <v>11</v>
      </c>
      <c r="H4927" s="4">
        <f t="shared" si="153"/>
        <v>31001</v>
      </c>
    </row>
    <row r="4928" spans="1:8" x14ac:dyDescent="0.25">
      <c r="A4928" t="s">
        <v>39</v>
      </c>
      <c r="B4928" s="1">
        <v>31041</v>
      </c>
      <c r="C4928" s="3">
        <v>0</v>
      </c>
      <c r="D4928">
        <v>327.75</v>
      </c>
      <c r="E4928">
        <v>6</v>
      </c>
      <c r="F4928" t="s">
        <v>52</v>
      </c>
      <c r="G4928">
        <f t="shared" si="152"/>
        <v>12</v>
      </c>
      <c r="H4928" s="4">
        <f t="shared" si="153"/>
        <v>31031</v>
      </c>
    </row>
    <row r="4929" spans="1:8" x14ac:dyDescent="0.25">
      <c r="A4929" t="s">
        <v>39</v>
      </c>
      <c r="B4929" s="1">
        <v>31072</v>
      </c>
      <c r="C4929" s="3">
        <v>0</v>
      </c>
      <c r="D4929">
        <v>327.23</v>
      </c>
      <c r="E4929">
        <v>6</v>
      </c>
      <c r="F4929" t="s">
        <v>52</v>
      </c>
      <c r="G4929">
        <f t="shared" si="152"/>
        <v>1</v>
      </c>
      <c r="H4929" s="4">
        <f t="shared" si="153"/>
        <v>31062</v>
      </c>
    </row>
    <row r="4930" spans="1:8" x14ac:dyDescent="0.25">
      <c r="A4930" t="s">
        <v>39</v>
      </c>
      <c r="B4930" s="1">
        <v>31083</v>
      </c>
      <c r="C4930" s="3">
        <v>0</v>
      </c>
      <c r="D4930">
        <v>326.73</v>
      </c>
      <c r="E4930">
        <v>6</v>
      </c>
      <c r="F4930" t="s">
        <v>52</v>
      </c>
      <c r="G4930">
        <f t="shared" si="152"/>
        <v>2</v>
      </c>
      <c r="H4930" s="4">
        <f t="shared" si="153"/>
        <v>31093</v>
      </c>
    </row>
    <row r="4931" spans="1:8" x14ac:dyDescent="0.25">
      <c r="A4931" t="s">
        <v>39</v>
      </c>
      <c r="B4931" s="1">
        <v>31111</v>
      </c>
      <c r="C4931" s="3">
        <v>0</v>
      </c>
      <c r="D4931">
        <v>326.49</v>
      </c>
      <c r="E4931">
        <v>7</v>
      </c>
      <c r="F4931" t="s">
        <v>52</v>
      </c>
      <c r="G4931">
        <f t="shared" ref="G4931:G4994" si="154">MONTH(B4931)</f>
        <v>3</v>
      </c>
      <c r="H4931" s="4">
        <f t="shared" ref="H4931:H4994" si="155">DATE(YEAR(B4931),MONTH(B4931),15)</f>
        <v>31121</v>
      </c>
    </row>
    <row r="4932" spans="1:8" x14ac:dyDescent="0.25">
      <c r="A4932" t="s">
        <v>39</v>
      </c>
      <c r="B4932" s="1">
        <v>31152</v>
      </c>
      <c r="C4932" s="3">
        <v>0</v>
      </c>
      <c r="D4932">
        <v>326.14</v>
      </c>
      <c r="E4932">
        <v>6</v>
      </c>
      <c r="F4932" t="s">
        <v>52</v>
      </c>
      <c r="G4932">
        <f t="shared" si="154"/>
        <v>4</v>
      </c>
      <c r="H4932" s="4">
        <f t="shared" si="155"/>
        <v>31152</v>
      </c>
    </row>
    <row r="4933" spans="1:8" x14ac:dyDescent="0.25">
      <c r="A4933" t="s">
        <v>39</v>
      </c>
      <c r="B4933" s="1">
        <v>31187</v>
      </c>
      <c r="C4933" s="3">
        <v>0</v>
      </c>
      <c r="D4933">
        <v>326.17</v>
      </c>
      <c r="E4933">
        <v>6</v>
      </c>
      <c r="F4933" t="s">
        <v>52</v>
      </c>
      <c r="G4933">
        <f t="shared" si="154"/>
        <v>5</v>
      </c>
      <c r="H4933" s="4">
        <f t="shared" si="155"/>
        <v>31182</v>
      </c>
    </row>
    <row r="4934" spans="1:8" x14ac:dyDescent="0.25">
      <c r="A4934" t="s">
        <v>39</v>
      </c>
      <c r="B4934" s="1">
        <v>31213</v>
      </c>
      <c r="C4934" s="3">
        <v>0</v>
      </c>
      <c r="D4934">
        <v>326.35000000000002</v>
      </c>
      <c r="E4934">
        <v>6</v>
      </c>
      <c r="F4934" t="s">
        <v>52</v>
      </c>
      <c r="G4934">
        <f t="shared" si="154"/>
        <v>6</v>
      </c>
      <c r="H4934" s="4">
        <f t="shared" si="155"/>
        <v>31213</v>
      </c>
    </row>
    <row r="4935" spans="1:8" x14ac:dyDescent="0.25">
      <c r="A4935" t="s">
        <v>39</v>
      </c>
      <c r="B4935" s="1">
        <v>31238</v>
      </c>
      <c r="C4935" s="3">
        <v>0</v>
      </c>
      <c r="D4935">
        <v>326.86</v>
      </c>
      <c r="E4935">
        <v>6</v>
      </c>
      <c r="F4935" t="s">
        <v>52</v>
      </c>
      <c r="G4935">
        <f t="shared" si="154"/>
        <v>7</v>
      </c>
      <c r="H4935" s="4">
        <f t="shared" si="155"/>
        <v>31243</v>
      </c>
    </row>
    <row r="4936" spans="1:8" x14ac:dyDescent="0.25">
      <c r="A4936" t="s">
        <v>39</v>
      </c>
      <c r="B4936" s="1">
        <v>31274</v>
      </c>
      <c r="C4936" s="3">
        <v>0</v>
      </c>
      <c r="D4936">
        <v>327.54000000000002</v>
      </c>
      <c r="E4936">
        <v>6</v>
      </c>
      <c r="F4936" t="s">
        <v>52</v>
      </c>
      <c r="G4936">
        <f t="shared" si="154"/>
        <v>8</v>
      </c>
      <c r="H4936" s="4">
        <f t="shared" si="155"/>
        <v>31274</v>
      </c>
    </row>
    <row r="4937" spans="1:8" x14ac:dyDescent="0.25">
      <c r="A4937" t="s">
        <v>39</v>
      </c>
      <c r="B4937" s="1">
        <v>31305</v>
      </c>
      <c r="C4937" s="3">
        <v>0</v>
      </c>
      <c r="D4937">
        <v>328.29</v>
      </c>
      <c r="E4937">
        <v>6</v>
      </c>
      <c r="F4937" t="s">
        <v>52</v>
      </c>
      <c r="G4937">
        <f t="shared" si="154"/>
        <v>9</v>
      </c>
      <c r="H4937" s="4">
        <f t="shared" si="155"/>
        <v>31305</v>
      </c>
    </row>
    <row r="4938" spans="1:8" x14ac:dyDescent="0.25">
      <c r="A4938" t="s">
        <v>39</v>
      </c>
      <c r="B4938" s="1">
        <v>31330</v>
      </c>
      <c r="C4938" s="3">
        <v>0</v>
      </c>
      <c r="D4938">
        <v>328.51</v>
      </c>
      <c r="E4938">
        <v>5</v>
      </c>
      <c r="F4938" t="s">
        <v>52</v>
      </c>
      <c r="G4938">
        <f t="shared" si="154"/>
        <v>10</v>
      </c>
      <c r="H4938" s="4">
        <f t="shared" si="155"/>
        <v>31335</v>
      </c>
    </row>
    <row r="4939" spans="1:8" x14ac:dyDescent="0.25">
      <c r="A4939" t="s">
        <v>39</v>
      </c>
      <c r="B4939" s="1">
        <v>31361</v>
      </c>
      <c r="C4939" s="3">
        <v>0</v>
      </c>
      <c r="D4939">
        <v>327.71</v>
      </c>
      <c r="E4939">
        <v>6</v>
      </c>
      <c r="F4939" t="s">
        <v>52</v>
      </c>
      <c r="G4939">
        <f t="shared" si="154"/>
        <v>11</v>
      </c>
      <c r="H4939" s="4">
        <f t="shared" si="155"/>
        <v>31366</v>
      </c>
    </row>
    <row r="4940" spans="1:8" x14ac:dyDescent="0.25">
      <c r="A4940" t="s">
        <v>39</v>
      </c>
      <c r="B4940" s="1">
        <v>31401</v>
      </c>
      <c r="C4940" s="3">
        <v>0</v>
      </c>
      <c r="D4940">
        <v>327.55</v>
      </c>
      <c r="E4940">
        <v>7</v>
      </c>
      <c r="F4940" t="s">
        <v>52</v>
      </c>
      <c r="G4940">
        <f t="shared" si="154"/>
        <v>12</v>
      </c>
      <c r="H4940" s="4">
        <f t="shared" si="155"/>
        <v>31396</v>
      </c>
    </row>
    <row r="4941" spans="1:8" x14ac:dyDescent="0.25">
      <c r="A4941" t="s">
        <v>39</v>
      </c>
      <c r="B4941" s="1">
        <v>31417</v>
      </c>
      <c r="C4941" s="3">
        <v>0</v>
      </c>
      <c r="D4941">
        <v>326.91000000000003</v>
      </c>
      <c r="E4941">
        <v>3</v>
      </c>
      <c r="F4941" t="s">
        <v>52</v>
      </c>
      <c r="G4941">
        <f t="shared" si="154"/>
        <v>1</v>
      </c>
      <c r="H4941" s="4">
        <f t="shared" si="155"/>
        <v>31427</v>
      </c>
    </row>
    <row r="4942" spans="1:8" x14ac:dyDescent="0.25">
      <c r="A4942" t="s">
        <v>39</v>
      </c>
      <c r="B4942" s="1">
        <v>31446</v>
      </c>
      <c r="C4942" s="3">
        <v>0.5</v>
      </c>
      <c r="D4942">
        <v>326.22000000000003</v>
      </c>
      <c r="E4942">
        <v>7</v>
      </c>
      <c r="F4942" t="s">
        <v>52</v>
      </c>
      <c r="G4942">
        <f t="shared" si="154"/>
        <v>2</v>
      </c>
      <c r="H4942" s="4">
        <f t="shared" si="155"/>
        <v>31458</v>
      </c>
    </row>
    <row r="4943" spans="1:8" x14ac:dyDescent="0.25">
      <c r="A4943" t="s">
        <v>39</v>
      </c>
      <c r="B4943" s="1">
        <v>31476</v>
      </c>
      <c r="C4943" s="3">
        <v>0</v>
      </c>
      <c r="D4943">
        <v>326.37</v>
      </c>
      <c r="E4943">
        <v>6</v>
      </c>
      <c r="F4943" t="s">
        <v>52</v>
      </c>
      <c r="G4943">
        <f t="shared" si="154"/>
        <v>3</v>
      </c>
      <c r="H4943" s="4">
        <f t="shared" si="155"/>
        <v>31486</v>
      </c>
    </row>
    <row r="4944" spans="1:8" x14ac:dyDescent="0.25">
      <c r="A4944" t="s">
        <v>39</v>
      </c>
      <c r="B4944" s="1">
        <v>31512</v>
      </c>
      <c r="C4944" s="3">
        <v>0</v>
      </c>
      <c r="D4944">
        <v>326.23</v>
      </c>
      <c r="E4944">
        <v>6</v>
      </c>
      <c r="F4944" t="s">
        <v>52</v>
      </c>
      <c r="G4944">
        <f t="shared" si="154"/>
        <v>4</v>
      </c>
      <c r="H4944" s="4">
        <f t="shared" si="155"/>
        <v>31517</v>
      </c>
    </row>
    <row r="4945" spans="1:8" x14ac:dyDescent="0.25">
      <c r="A4945" t="s">
        <v>39</v>
      </c>
      <c r="B4945" s="1">
        <v>31552</v>
      </c>
      <c r="C4945" s="3">
        <v>0</v>
      </c>
      <c r="D4945">
        <v>326.19</v>
      </c>
      <c r="E4945">
        <v>7</v>
      </c>
      <c r="F4945" t="s">
        <v>52</v>
      </c>
      <c r="G4945">
        <f t="shared" si="154"/>
        <v>5</v>
      </c>
      <c r="H4945" s="4">
        <f t="shared" si="155"/>
        <v>31547</v>
      </c>
    </row>
    <row r="4946" spans="1:8" x14ac:dyDescent="0.25">
      <c r="A4946" t="s">
        <v>39</v>
      </c>
      <c r="B4946" s="1">
        <v>31583</v>
      </c>
      <c r="C4946" s="3">
        <v>0</v>
      </c>
      <c r="D4946">
        <v>326.49</v>
      </c>
      <c r="E4946">
        <v>6</v>
      </c>
      <c r="F4946" t="s">
        <v>52</v>
      </c>
      <c r="G4946">
        <f t="shared" si="154"/>
        <v>6</v>
      </c>
      <c r="H4946" s="4">
        <f t="shared" si="155"/>
        <v>31578</v>
      </c>
    </row>
    <row r="4947" spans="1:8" x14ac:dyDescent="0.25">
      <c r="A4947" t="s">
        <v>39</v>
      </c>
      <c r="B4947" s="1">
        <v>31608</v>
      </c>
      <c r="C4947" s="3">
        <v>0</v>
      </c>
      <c r="D4947">
        <v>326.87</v>
      </c>
      <c r="E4947">
        <v>6</v>
      </c>
      <c r="F4947" t="s">
        <v>52</v>
      </c>
      <c r="G4947">
        <f t="shared" si="154"/>
        <v>7</v>
      </c>
      <c r="H4947" s="4">
        <f t="shared" si="155"/>
        <v>31608</v>
      </c>
    </row>
    <row r="4948" spans="1:8" x14ac:dyDescent="0.25">
      <c r="A4948" t="s">
        <v>39</v>
      </c>
      <c r="B4948" s="1">
        <v>31639</v>
      </c>
      <c r="C4948" s="3">
        <v>0</v>
      </c>
      <c r="D4948">
        <v>327.73</v>
      </c>
      <c r="E4948">
        <v>6</v>
      </c>
      <c r="F4948" t="s">
        <v>52</v>
      </c>
      <c r="G4948">
        <f t="shared" si="154"/>
        <v>8</v>
      </c>
      <c r="H4948" s="4">
        <f t="shared" si="155"/>
        <v>31639</v>
      </c>
    </row>
    <row r="4949" spans="1:8" x14ac:dyDescent="0.25">
      <c r="A4949" t="s">
        <v>39</v>
      </c>
      <c r="B4949" s="1">
        <v>31746</v>
      </c>
      <c r="C4949" s="3">
        <v>0</v>
      </c>
      <c r="D4949">
        <v>327.60000000000002</v>
      </c>
      <c r="E4949">
        <v>3</v>
      </c>
      <c r="F4949" t="s">
        <v>52</v>
      </c>
      <c r="G4949">
        <f t="shared" si="154"/>
        <v>11</v>
      </c>
      <c r="H4949" s="4">
        <f t="shared" si="155"/>
        <v>31731</v>
      </c>
    </row>
    <row r="4950" spans="1:8" x14ac:dyDescent="0.25">
      <c r="A4950" t="s">
        <v>39</v>
      </c>
      <c r="B4950" s="1">
        <v>31766</v>
      </c>
      <c r="C4950" s="3">
        <v>0</v>
      </c>
      <c r="D4950">
        <v>326.95999999999998</v>
      </c>
      <c r="E4950">
        <v>6</v>
      </c>
      <c r="F4950" t="s">
        <v>52</v>
      </c>
      <c r="G4950">
        <f t="shared" si="154"/>
        <v>12</v>
      </c>
      <c r="H4950" s="4">
        <f t="shared" si="155"/>
        <v>31761</v>
      </c>
    </row>
    <row r="4951" spans="1:8" x14ac:dyDescent="0.25">
      <c r="A4951" t="s">
        <v>39</v>
      </c>
      <c r="B4951" s="1">
        <v>31802</v>
      </c>
      <c r="C4951" s="3">
        <v>0</v>
      </c>
      <c r="D4951">
        <v>326.27</v>
      </c>
      <c r="E4951">
        <v>6</v>
      </c>
      <c r="F4951" t="s">
        <v>52</v>
      </c>
      <c r="G4951">
        <f t="shared" si="154"/>
        <v>1</v>
      </c>
      <c r="H4951" s="4">
        <f t="shared" si="155"/>
        <v>31792</v>
      </c>
    </row>
    <row r="4952" spans="1:8" x14ac:dyDescent="0.25">
      <c r="A4952" t="s">
        <v>39</v>
      </c>
      <c r="B4952" s="1">
        <v>31836</v>
      </c>
      <c r="C4952" s="3">
        <v>0</v>
      </c>
      <c r="D4952">
        <v>325.86</v>
      </c>
      <c r="E4952">
        <v>6</v>
      </c>
      <c r="F4952" t="s">
        <v>52</v>
      </c>
      <c r="G4952">
        <f t="shared" si="154"/>
        <v>2</v>
      </c>
      <c r="H4952" s="4">
        <f t="shared" si="155"/>
        <v>31823</v>
      </c>
    </row>
    <row r="4953" spans="1:8" x14ac:dyDescent="0.25">
      <c r="A4953" t="s">
        <v>39</v>
      </c>
      <c r="B4953" s="1">
        <v>31861</v>
      </c>
      <c r="C4953" s="3">
        <v>0</v>
      </c>
      <c r="D4953">
        <v>325.8</v>
      </c>
      <c r="E4953">
        <v>6</v>
      </c>
      <c r="F4953" t="s">
        <v>52</v>
      </c>
      <c r="G4953">
        <f t="shared" si="154"/>
        <v>3</v>
      </c>
      <c r="H4953" s="4">
        <f t="shared" si="155"/>
        <v>31851</v>
      </c>
    </row>
    <row r="4954" spans="1:8" x14ac:dyDescent="0.25">
      <c r="A4954" t="s">
        <v>39</v>
      </c>
      <c r="B4954" s="1">
        <v>31882</v>
      </c>
      <c r="C4954" s="3">
        <v>0</v>
      </c>
      <c r="D4954">
        <v>325.79000000000002</v>
      </c>
      <c r="E4954">
        <v>6</v>
      </c>
      <c r="F4954" t="s">
        <v>52</v>
      </c>
      <c r="G4954">
        <f t="shared" si="154"/>
        <v>4</v>
      </c>
      <c r="H4954" s="4">
        <f t="shared" si="155"/>
        <v>31882</v>
      </c>
    </row>
    <row r="4955" spans="1:8" x14ac:dyDescent="0.25">
      <c r="A4955" t="s">
        <v>39</v>
      </c>
      <c r="B4955" s="1">
        <v>31907</v>
      </c>
      <c r="C4955" s="3">
        <v>0</v>
      </c>
      <c r="D4955">
        <v>325.91000000000003</v>
      </c>
      <c r="E4955">
        <v>7</v>
      </c>
      <c r="F4955" t="s">
        <v>52</v>
      </c>
      <c r="G4955">
        <f t="shared" si="154"/>
        <v>5</v>
      </c>
      <c r="H4955" s="4">
        <f t="shared" si="155"/>
        <v>31912</v>
      </c>
    </row>
    <row r="4956" spans="1:8" x14ac:dyDescent="0.25">
      <c r="A4956" t="s">
        <v>39</v>
      </c>
      <c r="B4956" s="1">
        <v>31938</v>
      </c>
      <c r="C4956" s="3">
        <v>0</v>
      </c>
      <c r="D4956">
        <v>326.36</v>
      </c>
      <c r="E4956">
        <v>6</v>
      </c>
      <c r="F4956" t="s">
        <v>52</v>
      </c>
      <c r="G4956">
        <f t="shared" si="154"/>
        <v>6</v>
      </c>
      <c r="H4956" s="4">
        <f t="shared" si="155"/>
        <v>31943</v>
      </c>
    </row>
    <row r="4957" spans="1:8" x14ac:dyDescent="0.25">
      <c r="A4957" t="s">
        <v>39</v>
      </c>
      <c r="B4957" s="1">
        <v>31973</v>
      </c>
      <c r="C4957" s="3">
        <v>0</v>
      </c>
      <c r="D4957">
        <v>327.10000000000002</v>
      </c>
      <c r="E4957">
        <v>6</v>
      </c>
      <c r="F4957" t="s">
        <v>52</v>
      </c>
      <c r="G4957">
        <f t="shared" si="154"/>
        <v>7</v>
      </c>
      <c r="H4957" s="4">
        <f t="shared" si="155"/>
        <v>31973</v>
      </c>
    </row>
    <row r="4958" spans="1:8" x14ac:dyDescent="0.25">
      <c r="A4958" t="s">
        <v>39</v>
      </c>
      <c r="B4958" s="1">
        <v>32004</v>
      </c>
      <c r="C4958" s="3">
        <v>0</v>
      </c>
      <c r="D4958">
        <v>327.74</v>
      </c>
      <c r="E4958">
        <v>6</v>
      </c>
      <c r="F4958" t="s">
        <v>52</v>
      </c>
      <c r="G4958">
        <f t="shared" si="154"/>
        <v>8</v>
      </c>
      <c r="H4958" s="4">
        <f t="shared" si="155"/>
        <v>32004</v>
      </c>
    </row>
    <row r="4959" spans="1:8" x14ac:dyDescent="0.25">
      <c r="A4959" t="s">
        <v>39</v>
      </c>
      <c r="B4959" s="1">
        <v>32035</v>
      </c>
      <c r="C4959" s="3">
        <v>0</v>
      </c>
      <c r="D4959">
        <v>328.13</v>
      </c>
      <c r="E4959">
        <v>6</v>
      </c>
      <c r="F4959" t="s">
        <v>52</v>
      </c>
      <c r="G4959">
        <f t="shared" si="154"/>
        <v>9</v>
      </c>
      <c r="H4959" s="4">
        <f t="shared" si="155"/>
        <v>32035</v>
      </c>
    </row>
    <row r="4960" spans="1:8" x14ac:dyDescent="0.25">
      <c r="A4960" t="s">
        <v>39</v>
      </c>
      <c r="B4960" s="1">
        <v>32075</v>
      </c>
      <c r="C4960" s="3">
        <v>0</v>
      </c>
      <c r="D4960">
        <v>328.16</v>
      </c>
      <c r="E4960">
        <v>6</v>
      </c>
      <c r="F4960" t="s">
        <v>52</v>
      </c>
      <c r="G4960">
        <f t="shared" si="154"/>
        <v>10</v>
      </c>
      <c r="H4960" s="4">
        <f t="shared" si="155"/>
        <v>32065</v>
      </c>
    </row>
    <row r="4961" spans="1:8" x14ac:dyDescent="0.25">
      <c r="A4961" t="s">
        <v>39</v>
      </c>
      <c r="B4961" s="1">
        <v>32101</v>
      </c>
      <c r="C4961" s="3">
        <v>0</v>
      </c>
      <c r="D4961">
        <v>327.63</v>
      </c>
      <c r="E4961">
        <v>6</v>
      </c>
      <c r="F4961" t="s">
        <v>52</v>
      </c>
      <c r="G4961">
        <f t="shared" si="154"/>
        <v>11</v>
      </c>
      <c r="H4961" s="4">
        <f t="shared" si="155"/>
        <v>32096</v>
      </c>
    </row>
    <row r="4962" spans="1:8" x14ac:dyDescent="0.25">
      <c r="A4962" t="s">
        <v>39</v>
      </c>
      <c r="B4962" s="1">
        <v>32136</v>
      </c>
      <c r="C4962" s="3">
        <v>0</v>
      </c>
      <c r="D4962">
        <v>327.04000000000002</v>
      </c>
      <c r="E4962">
        <v>6</v>
      </c>
      <c r="F4962" t="s">
        <v>52</v>
      </c>
      <c r="G4962">
        <f t="shared" si="154"/>
        <v>12</v>
      </c>
      <c r="H4962" s="4">
        <f t="shared" si="155"/>
        <v>32126</v>
      </c>
    </row>
    <row r="4963" spans="1:8" x14ac:dyDescent="0.25">
      <c r="A4963" t="s">
        <v>39</v>
      </c>
      <c r="B4963" s="1">
        <v>32152</v>
      </c>
      <c r="C4963" s="3">
        <v>0</v>
      </c>
      <c r="D4963">
        <v>326.42</v>
      </c>
      <c r="E4963">
        <v>7</v>
      </c>
      <c r="F4963" t="s">
        <v>52</v>
      </c>
      <c r="G4963">
        <f t="shared" si="154"/>
        <v>1</v>
      </c>
      <c r="H4963" s="4">
        <f t="shared" si="155"/>
        <v>32157</v>
      </c>
    </row>
    <row r="4964" spans="1:8" x14ac:dyDescent="0.25">
      <c r="A4964" t="s">
        <v>39</v>
      </c>
      <c r="B4964" s="1">
        <v>32198</v>
      </c>
      <c r="C4964" s="3">
        <v>0.5</v>
      </c>
      <c r="D4964">
        <v>326.32</v>
      </c>
      <c r="E4964">
        <v>6</v>
      </c>
      <c r="F4964" t="s">
        <v>52</v>
      </c>
      <c r="G4964">
        <f t="shared" si="154"/>
        <v>2</v>
      </c>
      <c r="H4964" s="4">
        <f t="shared" si="155"/>
        <v>32188</v>
      </c>
    </row>
    <row r="4965" spans="1:8" x14ac:dyDescent="0.25">
      <c r="A4965" t="s">
        <v>39</v>
      </c>
      <c r="B4965" s="1">
        <v>32222</v>
      </c>
      <c r="C4965" s="3">
        <v>0.5</v>
      </c>
      <c r="D4965">
        <v>326.12</v>
      </c>
      <c r="E4965">
        <v>6</v>
      </c>
      <c r="F4965" t="s">
        <v>52</v>
      </c>
      <c r="G4965">
        <f t="shared" si="154"/>
        <v>3</v>
      </c>
      <c r="H4965" s="4">
        <f t="shared" si="155"/>
        <v>32217</v>
      </c>
    </row>
    <row r="4966" spans="1:8" x14ac:dyDescent="0.25">
      <c r="A4966" t="s">
        <v>39</v>
      </c>
      <c r="B4966" s="1">
        <v>32248</v>
      </c>
      <c r="C4966" s="3">
        <v>0.5</v>
      </c>
      <c r="D4966">
        <v>326.2</v>
      </c>
      <c r="E4966">
        <v>6</v>
      </c>
      <c r="F4966" t="s">
        <v>52</v>
      </c>
      <c r="G4966">
        <f t="shared" si="154"/>
        <v>4</v>
      </c>
      <c r="H4966" s="4">
        <f t="shared" si="155"/>
        <v>32248</v>
      </c>
    </row>
    <row r="4967" spans="1:8" x14ac:dyDescent="0.25">
      <c r="A4967" t="s">
        <v>39</v>
      </c>
      <c r="B4967" s="1">
        <v>32288</v>
      </c>
      <c r="C4967" s="3">
        <v>0.5</v>
      </c>
      <c r="D4967">
        <v>326.72000000000003</v>
      </c>
      <c r="E4967">
        <v>6</v>
      </c>
      <c r="F4967" t="s">
        <v>52</v>
      </c>
      <c r="G4967">
        <f t="shared" si="154"/>
        <v>5</v>
      </c>
      <c r="H4967" s="4">
        <f t="shared" si="155"/>
        <v>32278</v>
      </c>
    </row>
    <row r="4968" spans="1:8" x14ac:dyDescent="0.25">
      <c r="A4968" t="s">
        <v>39</v>
      </c>
      <c r="B4968" s="1">
        <v>32314</v>
      </c>
      <c r="C4968" s="3">
        <v>0.5</v>
      </c>
      <c r="D4968">
        <v>327.3</v>
      </c>
      <c r="E4968">
        <v>6</v>
      </c>
      <c r="F4968" t="s">
        <v>52</v>
      </c>
      <c r="G4968">
        <f t="shared" si="154"/>
        <v>6</v>
      </c>
      <c r="H4968" s="4">
        <f t="shared" si="155"/>
        <v>32309</v>
      </c>
    </row>
    <row r="4969" spans="1:8" x14ac:dyDescent="0.25">
      <c r="A4969" t="s">
        <v>39</v>
      </c>
      <c r="B4969" s="1">
        <v>32339</v>
      </c>
      <c r="C4969" s="3">
        <v>0.5</v>
      </c>
      <c r="D4969">
        <v>328.03</v>
      </c>
      <c r="E4969">
        <v>6</v>
      </c>
      <c r="F4969" t="s">
        <v>52</v>
      </c>
      <c r="G4969">
        <f t="shared" si="154"/>
        <v>7</v>
      </c>
      <c r="H4969" s="4">
        <f t="shared" si="155"/>
        <v>32339</v>
      </c>
    </row>
    <row r="4970" spans="1:8" x14ac:dyDescent="0.25">
      <c r="A4970" t="s">
        <v>39</v>
      </c>
      <c r="B4970" s="1">
        <v>32370</v>
      </c>
      <c r="C4970" s="3">
        <v>0.5</v>
      </c>
      <c r="D4970">
        <v>328.79</v>
      </c>
      <c r="E4970">
        <v>6</v>
      </c>
      <c r="F4970" t="s">
        <v>52</v>
      </c>
      <c r="G4970">
        <f t="shared" si="154"/>
        <v>8</v>
      </c>
      <c r="H4970" s="4">
        <f t="shared" si="155"/>
        <v>32370</v>
      </c>
    </row>
    <row r="4971" spans="1:8" x14ac:dyDescent="0.25">
      <c r="A4971" t="s">
        <v>39</v>
      </c>
      <c r="B4971" s="1">
        <v>32391</v>
      </c>
      <c r="C4971" s="3">
        <v>0.5</v>
      </c>
      <c r="D4971">
        <v>329.45</v>
      </c>
      <c r="E4971">
        <v>7</v>
      </c>
      <c r="F4971" t="s">
        <v>52</v>
      </c>
      <c r="G4971">
        <f t="shared" si="154"/>
        <v>9</v>
      </c>
      <c r="H4971" s="4">
        <f t="shared" si="155"/>
        <v>32401</v>
      </c>
    </row>
    <row r="4972" spans="1:8" x14ac:dyDescent="0.25">
      <c r="A4972" t="s">
        <v>39</v>
      </c>
      <c r="B4972" s="1">
        <v>32436</v>
      </c>
      <c r="C4972" s="3">
        <v>0.5</v>
      </c>
      <c r="D4972">
        <v>329.7</v>
      </c>
      <c r="E4972">
        <v>6</v>
      </c>
      <c r="F4972" t="s">
        <v>52</v>
      </c>
      <c r="G4972">
        <f t="shared" si="154"/>
        <v>10</v>
      </c>
      <c r="H4972" s="4">
        <f t="shared" si="155"/>
        <v>32431</v>
      </c>
    </row>
    <row r="4973" spans="1:8" x14ac:dyDescent="0.25">
      <c r="A4973" t="s">
        <v>39</v>
      </c>
      <c r="B4973" s="1">
        <v>32462</v>
      </c>
      <c r="C4973" s="3">
        <v>0.5</v>
      </c>
      <c r="D4973">
        <v>329.35</v>
      </c>
      <c r="E4973">
        <v>6</v>
      </c>
      <c r="F4973" t="s">
        <v>52</v>
      </c>
      <c r="G4973">
        <f t="shared" si="154"/>
        <v>11</v>
      </c>
      <c r="H4973" s="4">
        <f t="shared" si="155"/>
        <v>32462</v>
      </c>
    </row>
    <row r="4974" spans="1:8" x14ac:dyDescent="0.25">
      <c r="A4974" t="s">
        <v>39</v>
      </c>
      <c r="B4974" s="1">
        <v>32497</v>
      </c>
      <c r="C4974" s="3">
        <v>0.5</v>
      </c>
      <c r="D4974">
        <v>328.57</v>
      </c>
      <c r="E4974">
        <v>6</v>
      </c>
      <c r="F4974" t="s">
        <v>52</v>
      </c>
      <c r="G4974">
        <f t="shared" si="154"/>
        <v>12</v>
      </c>
      <c r="H4974" s="4">
        <f t="shared" si="155"/>
        <v>32492</v>
      </c>
    </row>
    <row r="4975" spans="1:8" x14ac:dyDescent="0.25">
      <c r="A4975" t="s">
        <v>39</v>
      </c>
      <c r="B4975" s="1">
        <v>32513</v>
      </c>
      <c r="C4975" s="3">
        <v>0.5</v>
      </c>
      <c r="D4975">
        <v>328.25</v>
      </c>
      <c r="E4975">
        <v>6</v>
      </c>
      <c r="F4975" t="s">
        <v>52</v>
      </c>
      <c r="G4975">
        <f t="shared" si="154"/>
        <v>1</v>
      </c>
      <c r="H4975" s="4">
        <f t="shared" si="155"/>
        <v>32523</v>
      </c>
    </row>
    <row r="4976" spans="1:8" x14ac:dyDescent="0.25">
      <c r="A4976" t="s">
        <v>39</v>
      </c>
      <c r="B4976" s="1">
        <v>32564</v>
      </c>
      <c r="C4976" s="3">
        <v>0</v>
      </c>
      <c r="D4976">
        <v>328.1</v>
      </c>
      <c r="E4976">
        <v>6</v>
      </c>
      <c r="F4976" t="s">
        <v>52</v>
      </c>
      <c r="G4976">
        <f t="shared" si="154"/>
        <v>2</v>
      </c>
      <c r="H4976" s="4">
        <f t="shared" si="155"/>
        <v>32554</v>
      </c>
    </row>
    <row r="4977" spans="1:8" x14ac:dyDescent="0.25">
      <c r="A4977" t="s">
        <v>39</v>
      </c>
      <c r="B4977" s="1">
        <v>32598</v>
      </c>
      <c r="C4977" s="3">
        <v>0</v>
      </c>
      <c r="D4977">
        <v>327.96</v>
      </c>
      <c r="E4977">
        <v>7</v>
      </c>
      <c r="F4977" t="s">
        <v>52</v>
      </c>
      <c r="G4977">
        <f t="shared" si="154"/>
        <v>3</v>
      </c>
      <c r="H4977" s="4">
        <f t="shared" si="155"/>
        <v>32582</v>
      </c>
    </row>
    <row r="4978" spans="1:8" x14ac:dyDescent="0.25">
      <c r="A4978" t="s">
        <v>39</v>
      </c>
      <c r="B4978" s="1">
        <v>32618</v>
      </c>
      <c r="C4978" s="3">
        <v>0</v>
      </c>
      <c r="D4978">
        <v>328.01</v>
      </c>
      <c r="E4978">
        <v>6</v>
      </c>
      <c r="F4978" t="s">
        <v>52</v>
      </c>
      <c r="G4978">
        <f t="shared" si="154"/>
        <v>4</v>
      </c>
      <c r="H4978" s="4">
        <f t="shared" si="155"/>
        <v>32613</v>
      </c>
    </row>
    <row r="4979" spans="1:8" x14ac:dyDescent="0.25">
      <c r="A4979" t="s">
        <v>39</v>
      </c>
      <c r="B4979" s="1">
        <v>32633</v>
      </c>
      <c r="C4979" s="3">
        <v>0.5</v>
      </c>
      <c r="D4979">
        <v>328.37</v>
      </c>
      <c r="E4979">
        <v>6</v>
      </c>
      <c r="F4979" t="s">
        <v>52</v>
      </c>
      <c r="G4979">
        <f t="shared" si="154"/>
        <v>5</v>
      </c>
      <c r="H4979" s="4">
        <f t="shared" si="155"/>
        <v>32643</v>
      </c>
    </row>
    <row r="4980" spans="1:8" x14ac:dyDescent="0.25">
      <c r="A4980" t="s">
        <v>39</v>
      </c>
      <c r="B4980" s="1">
        <v>32674</v>
      </c>
      <c r="C4980" s="3">
        <v>0.5</v>
      </c>
      <c r="D4980">
        <v>328.78</v>
      </c>
      <c r="E4980">
        <v>6</v>
      </c>
      <c r="F4980" t="s">
        <v>52</v>
      </c>
      <c r="G4980">
        <f t="shared" si="154"/>
        <v>6</v>
      </c>
      <c r="H4980" s="4">
        <f t="shared" si="155"/>
        <v>32674</v>
      </c>
    </row>
    <row r="4981" spans="1:8" x14ac:dyDescent="0.25">
      <c r="A4981" t="s">
        <v>39</v>
      </c>
      <c r="B4981" s="1">
        <v>32704</v>
      </c>
      <c r="C4981" s="3">
        <v>0.5</v>
      </c>
      <c r="D4981">
        <v>329.56</v>
      </c>
      <c r="E4981">
        <v>6</v>
      </c>
      <c r="F4981" t="s">
        <v>52</v>
      </c>
      <c r="G4981">
        <f t="shared" si="154"/>
        <v>7</v>
      </c>
      <c r="H4981" s="4">
        <f t="shared" si="155"/>
        <v>32704</v>
      </c>
    </row>
    <row r="4982" spans="1:8" x14ac:dyDescent="0.25">
      <c r="A4982" t="s">
        <v>39</v>
      </c>
      <c r="B4982" s="1">
        <v>32735</v>
      </c>
      <c r="C4982" s="3">
        <v>0.5</v>
      </c>
      <c r="D4982">
        <v>330.41</v>
      </c>
      <c r="E4982">
        <v>6</v>
      </c>
      <c r="F4982" t="s">
        <v>52</v>
      </c>
      <c r="G4982">
        <f t="shared" si="154"/>
        <v>8</v>
      </c>
      <c r="H4982" s="4">
        <f t="shared" si="155"/>
        <v>32735</v>
      </c>
    </row>
    <row r="4983" spans="1:8" x14ac:dyDescent="0.25">
      <c r="A4983" t="s">
        <v>39</v>
      </c>
      <c r="B4983" s="1">
        <v>32761</v>
      </c>
      <c r="C4983" s="3">
        <v>0.5</v>
      </c>
      <c r="D4983">
        <v>331.02</v>
      </c>
      <c r="E4983">
        <v>7</v>
      </c>
      <c r="F4983" t="s">
        <v>52</v>
      </c>
      <c r="G4983">
        <f t="shared" si="154"/>
        <v>9</v>
      </c>
      <c r="H4983" s="4">
        <f t="shared" si="155"/>
        <v>32766</v>
      </c>
    </row>
    <row r="4984" spans="1:8" x14ac:dyDescent="0.25">
      <c r="A4984" t="s">
        <v>39</v>
      </c>
      <c r="B4984" s="1">
        <v>32796</v>
      </c>
      <c r="C4984" s="3">
        <v>0.5</v>
      </c>
      <c r="D4984">
        <v>330.82</v>
      </c>
      <c r="E4984">
        <v>6</v>
      </c>
      <c r="F4984" t="s">
        <v>52</v>
      </c>
      <c r="G4984">
        <f t="shared" si="154"/>
        <v>10</v>
      </c>
      <c r="H4984" s="4">
        <f t="shared" si="155"/>
        <v>32796</v>
      </c>
    </row>
    <row r="4985" spans="1:8" x14ac:dyDescent="0.25">
      <c r="A4985" t="s">
        <v>39</v>
      </c>
      <c r="B4985" s="1">
        <v>32817</v>
      </c>
      <c r="C4985" s="3">
        <v>0.5</v>
      </c>
      <c r="D4985">
        <v>330.4</v>
      </c>
      <c r="E4985">
        <v>6</v>
      </c>
      <c r="F4985" t="s">
        <v>52</v>
      </c>
      <c r="G4985">
        <f t="shared" si="154"/>
        <v>11</v>
      </c>
      <c r="H4985" s="4">
        <f t="shared" si="155"/>
        <v>32827</v>
      </c>
    </row>
    <row r="4986" spans="1:8" x14ac:dyDescent="0.25">
      <c r="A4986" t="s">
        <v>39</v>
      </c>
      <c r="B4986" s="1">
        <v>32857</v>
      </c>
      <c r="C4986" s="3">
        <v>0.5</v>
      </c>
      <c r="D4986">
        <v>329.66</v>
      </c>
      <c r="E4986">
        <v>6</v>
      </c>
      <c r="F4986" t="s">
        <v>52</v>
      </c>
      <c r="G4986">
        <f t="shared" si="154"/>
        <v>12</v>
      </c>
      <c r="H4986" s="4">
        <f t="shared" si="155"/>
        <v>32857</v>
      </c>
    </row>
    <row r="4987" spans="1:8" x14ac:dyDescent="0.25">
      <c r="A4987" t="s">
        <v>39</v>
      </c>
      <c r="B4987" s="1">
        <v>32898</v>
      </c>
      <c r="C4987" s="3">
        <v>0.5</v>
      </c>
      <c r="D4987">
        <v>328.85</v>
      </c>
      <c r="E4987">
        <v>6</v>
      </c>
      <c r="F4987" t="s">
        <v>52</v>
      </c>
      <c r="G4987">
        <f t="shared" si="154"/>
        <v>1</v>
      </c>
      <c r="H4987" s="4">
        <f t="shared" si="155"/>
        <v>32888</v>
      </c>
    </row>
    <row r="4988" spans="1:8" x14ac:dyDescent="0.25">
      <c r="A4988" t="s">
        <v>39</v>
      </c>
      <c r="B4988" s="1">
        <v>32914</v>
      </c>
      <c r="C4988" s="3">
        <v>0.5</v>
      </c>
      <c r="D4988">
        <v>328.64</v>
      </c>
      <c r="E4988">
        <v>6</v>
      </c>
      <c r="F4988" t="s">
        <v>52</v>
      </c>
      <c r="G4988">
        <f t="shared" si="154"/>
        <v>2</v>
      </c>
      <c r="H4988" s="4">
        <f t="shared" si="155"/>
        <v>32919</v>
      </c>
    </row>
    <row r="4989" spans="1:8" x14ac:dyDescent="0.25">
      <c r="A4989" t="s">
        <v>39</v>
      </c>
      <c r="B4989" s="1">
        <v>32963</v>
      </c>
      <c r="C4989" s="3">
        <v>0.5</v>
      </c>
      <c r="D4989">
        <v>328.12</v>
      </c>
      <c r="E4989">
        <v>7</v>
      </c>
      <c r="F4989" t="s">
        <v>52</v>
      </c>
      <c r="G4989">
        <f t="shared" si="154"/>
        <v>3</v>
      </c>
      <c r="H4989" s="4">
        <f t="shared" si="155"/>
        <v>32947</v>
      </c>
    </row>
    <row r="4990" spans="1:8" x14ac:dyDescent="0.25">
      <c r="A4990" t="s">
        <v>39</v>
      </c>
      <c r="B4990" s="1">
        <v>32988</v>
      </c>
      <c r="C4990" s="3">
        <v>0.5</v>
      </c>
      <c r="D4990">
        <v>328.25</v>
      </c>
      <c r="E4990">
        <v>6</v>
      </c>
      <c r="F4990" t="s">
        <v>52</v>
      </c>
      <c r="G4990">
        <f t="shared" si="154"/>
        <v>4</v>
      </c>
      <c r="H4990" s="4">
        <f t="shared" si="155"/>
        <v>32978</v>
      </c>
    </row>
    <row r="4991" spans="1:8" x14ac:dyDescent="0.25">
      <c r="A4991" t="s">
        <v>39</v>
      </c>
      <c r="B4991" s="1">
        <v>33013</v>
      </c>
      <c r="C4991" s="3">
        <v>0.5</v>
      </c>
      <c r="D4991">
        <v>328.42</v>
      </c>
      <c r="E4991">
        <v>6</v>
      </c>
      <c r="F4991" t="s">
        <v>52</v>
      </c>
      <c r="G4991">
        <f t="shared" si="154"/>
        <v>5</v>
      </c>
      <c r="H4991" s="4">
        <f t="shared" si="155"/>
        <v>33008</v>
      </c>
    </row>
    <row r="4992" spans="1:8" x14ac:dyDescent="0.25">
      <c r="A4992" t="s">
        <v>39</v>
      </c>
      <c r="B4992" s="1">
        <v>33039</v>
      </c>
      <c r="C4992" s="3">
        <v>0.5</v>
      </c>
      <c r="D4992">
        <v>328.97</v>
      </c>
      <c r="E4992">
        <v>6</v>
      </c>
      <c r="F4992" t="s">
        <v>52</v>
      </c>
      <c r="G4992">
        <f t="shared" si="154"/>
        <v>6</v>
      </c>
      <c r="H4992" s="4">
        <f t="shared" si="155"/>
        <v>33039</v>
      </c>
    </row>
    <row r="4993" spans="1:8" x14ac:dyDescent="0.25">
      <c r="A4993" t="s">
        <v>39</v>
      </c>
      <c r="B4993" s="1">
        <v>33064</v>
      </c>
      <c r="C4993" s="3">
        <v>0.5</v>
      </c>
      <c r="D4993">
        <v>330.01</v>
      </c>
      <c r="E4993">
        <v>6</v>
      </c>
      <c r="F4993" t="s">
        <v>52</v>
      </c>
      <c r="G4993">
        <f t="shared" si="154"/>
        <v>7</v>
      </c>
      <c r="H4993" s="4">
        <f t="shared" si="155"/>
        <v>33069</v>
      </c>
    </row>
    <row r="4994" spans="1:8" x14ac:dyDescent="0.25">
      <c r="A4994" t="s">
        <v>39</v>
      </c>
      <c r="B4994" s="1">
        <v>33090</v>
      </c>
      <c r="C4994" s="3">
        <v>0.5</v>
      </c>
      <c r="D4994">
        <v>330.83</v>
      </c>
      <c r="E4994">
        <v>6</v>
      </c>
      <c r="F4994" t="s">
        <v>52</v>
      </c>
      <c r="G4994">
        <f t="shared" si="154"/>
        <v>8</v>
      </c>
      <c r="H4994" s="4">
        <f t="shared" si="155"/>
        <v>33100</v>
      </c>
    </row>
    <row r="4995" spans="1:8" x14ac:dyDescent="0.25">
      <c r="A4995" t="s">
        <v>39</v>
      </c>
      <c r="B4995" s="1">
        <v>33136</v>
      </c>
      <c r="C4995" s="3">
        <v>0.5</v>
      </c>
      <c r="D4995">
        <v>331.55</v>
      </c>
      <c r="E4995">
        <v>7</v>
      </c>
      <c r="F4995" t="s">
        <v>52</v>
      </c>
      <c r="G4995">
        <f t="shared" ref="G4995:G5058" si="156">MONTH(B4995)</f>
        <v>9</v>
      </c>
      <c r="H4995" s="4">
        <f t="shared" ref="H4995:H5058" si="157">DATE(YEAR(B4995),MONTH(B4995),15)</f>
        <v>33131</v>
      </c>
    </row>
    <row r="4996" spans="1:8" x14ac:dyDescent="0.25">
      <c r="A4996" t="s">
        <v>39</v>
      </c>
      <c r="B4996" s="1">
        <v>33177</v>
      </c>
      <c r="C4996" s="3">
        <v>0</v>
      </c>
      <c r="D4996">
        <v>330.93</v>
      </c>
      <c r="E4996">
        <v>2</v>
      </c>
      <c r="F4996" t="s">
        <v>52</v>
      </c>
      <c r="G4996">
        <f t="shared" si="156"/>
        <v>10</v>
      </c>
      <c r="H4996" s="4">
        <f t="shared" si="157"/>
        <v>33161</v>
      </c>
    </row>
    <row r="4997" spans="1:8" x14ac:dyDescent="0.25">
      <c r="A4997" t="s">
        <v>39</v>
      </c>
      <c r="B4997" s="1">
        <v>33207</v>
      </c>
      <c r="C4997" s="3">
        <v>0.5</v>
      </c>
      <c r="D4997">
        <v>330.5</v>
      </c>
      <c r="E4997">
        <v>4</v>
      </c>
      <c r="F4997" t="s">
        <v>52</v>
      </c>
      <c r="G4997">
        <f t="shared" si="156"/>
        <v>11</v>
      </c>
      <c r="H4997" s="4">
        <f t="shared" si="157"/>
        <v>33192</v>
      </c>
    </row>
    <row r="4998" spans="1:8" x14ac:dyDescent="0.25">
      <c r="A4998" t="s">
        <v>39</v>
      </c>
      <c r="B4998" s="1">
        <v>33222</v>
      </c>
      <c r="C4998" s="3">
        <v>0.5</v>
      </c>
      <c r="D4998">
        <v>330.18</v>
      </c>
      <c r="E4998">
        <v>6</v>
      </c>
      <c r="F4998" t="s">
        <v>52</v>
      </c>
      <c r="G4998">
        <f t="shared" si="156"/>
        <v>12</v>
      </c>
      <c r="H4998" s="4">
        <f t="shared" si="157"/>
        <v>33222</v>
      </c>
    </row>
    <row r="4999" spans="1:8" x14ac:dyDescent="0.25">
      <c r="A4999" t="s">
        <v>39</v>
      </c>
      <c r="B4999" s="1">
        <v>33262</v>
      </c>
      <c r="C4999" s="3">
        <v>0.5</v>
      </c>
      <c r="D4999">
        <v>329.35</v>
      </c>
      <c r="E4999">
        <v>2</v>
      </c>
      <c r="F4999" t="s">
        <v>52</v>
      </c>
      <c r="G4999">
        <f t="shared" si="156"/>
        <v>1</v>
      </c>
      <c r="H4999" s="4">
        <f t="shared" si="157"/>
        <v>33253</v>
      </c>
    </row>
    <row r="5000" spans="1:8" x14ac:dyDescent="0.25">
      <c r="A5000" t="s">
        <v>39</v>
      </c>
      <c r="B5000" s="1">
        <v>33289</v>
      </c>
      <c r="C5000" s="3">
        <v>0.5</v>
      </c>
      <c r="D5000">
        <v>329.36</v>
      </c>
      <c r="E5000">
        <v>6</v>
      </c>
      <c r="F5000" t="s">
        <v>52</v>
      </c>
      <c r="G5000">
        <f t="shared" si="156"/>
        <v>2</v>
      </c>
      <c r="H5000" s="4">
        <f t="shared" si="157"/>
        <v>33284</v>
      </c>
    </row>
    <row r="5001" spans="1:8" x14ac:dyDescent="0.25">
      <c r="A5001" t="s">
        <v>39</v>
      </c>
      <c r="B5001" s="1">
        <v>33317</v>
      </c>
      <c r="C5001" s="3">
        <v>0.5</v>
      </c>
      <c r="D5001">
        <v>328.79</v>
      </c>
      <c r="E5001">
        <v>7</v>
      </c>
      <c r="F5001" t="s">
        <v>52</v>
      </c>
      <c r="G5001">
        <f t="shared" si="156"/>
        <v>3</v>
      </c>
      <c r="H5001" s="4">
        <f t="shared" si="157"/>
        <v>33312</v>
      </c>
    </row>
    <row r="5002" spans="1:8" x14ac:dyDescent="0.25">
      <c r="A5002" t="s">
        <v>39</v>
      </c>
      <c r="B5002" s="1">
        <v>33338</v>
      </c>
      <c r="C5002" s="3">
        <v>0.5</v>
      </c>
      <c r="D5002">
        <v>329.04</v>
      </c>
      <c r="E5002">
        <v>6</v>
      </c>
      <c r="F5002" t="s">
        <v>52</v>
      </c>
      <c r="G5002">
        <f t="shared" si="156"/>
        <v>4</v>
      </c>
      <c r="H5002" s="4">
        <f t="shared" si="157"/>
        <v>33343</v>
      </c>
    </row>
    <row r="5003" spans="1:8" x14ac:dyDescent="0.25">
      <c r="A5003" t="s">
        <v>39</v>
      </c>
      <c r="B5003" s="1">
        <v>33383</v>
      </c>
      <c r="C5003" s="3">
        <v>0.5</v>
      </c>
      <c r="D5003">
        <v>329.56</v>
      </c>
      <c r="E5003">
        <v>6</v>
      </c>
      <c r="F5003" t="s">
        <v>52</v>
      </c>
      <c r="G5003">
        <f t="shared" si="156"/>
        <v>5</v>
      </c>
      <c r="H5003" s="4">
        <f t="shared" si="157"/>
        <v>33373</v>
      </c>
    </row>
    <row r="5004" spans="1:8" x14ac:dyDescent="0.25">
      <c r="A5004" t="s">
        <v>39</v>
      </c>
      <c r="B5004" s="1">
        <v>33409</v>
      </c>
      <c r="C5004" s="3">
        <v>0.5</v>
      </c>
      <c r="D5004">
        <v>330.14</v>
      </c>
      <c r="E5004">
        <v>6</v>
      </c>
      <c r="F5004" t="s">
        <v>52</v>
      </c>
      <c r="G5004">
        <f t="shared" si="156"/>
        <v>6</v>
      </c>
      <c r="H5004" s="4">
        <f t="shared" si="157"/>
        <v>33404</v>
      </c>
    </row>
    <row r="5005" spans="1:8" x14ac:dyDescent="0.25">
      <c r="A5005" t="s">
        <v>39</v>
      </c>
      <c r="B5005" s="1">
        <v>33434</v>
      </c>
      <c r="C5005" s="3">
        <v>0.5</v>
      </c>
      <c r="D5005">
        <v>330.85</v>
      </c>
      <c r="E5005">
        <v>6</v>
      </c>
      <c r="F5005" t="s">
        <v>52</v>
      </c>
      <c r="G5005">
        <f t="shared" si="156"/>
        <v>7</v>
      </c>
      <c r="H5005" s="4">
        <f t="shared" si="157"/>
        <v>33434</v>
      </c>
    </row>
    <row r="5006" spans="1:8" x14ac:dyDescent="0.25">
      <c r="A5006" t="s">
        <v>39</v>
      </c>
      <c r="B5006" s="1">
        <v>33465</v>
      </c>
      <c r="C5006" s="3">
        <v>0.5</v>
      </c>
      <c r="D5006">
        <v>332</v>
      </c>
      <c r="E5006">
        <v>6</v>
      </c>
      <c r="F5006" t="s">
        <v>52</v>
      </c>
      <c r="G5006">
        <f t="shared" si="156"/>
        <v>8</v>
      </c>
      <c r="H5006" s="4">
        <f t="shared" si="157"/>
        <v>33465</v>
      </c>
    </row>
    <row r="5007" spans="1:8" x14ac:dyDescent="0.25">
      <c r="A5007" t="s">
        <v>39</v>
      </c>
      <c r="B5007" s="1">
        <v>33501</v>
      </c>
      <c r="C5007" s="3">
        <v>0.5</v>
      </c>
      <c r="D5007">
        <v>332.84</v>
      </c>
      <c r="E5007">
        <v>6</v>
      </c>
      <c r="F5007" t="s">
        <v>52</v>
      </c>
      <c r="G5007">
        <f t="shared" si="156"/>
        <v>9</v>
      </c>
      <c r="H5007" s="4">
        <f t="shared" si="157"/>
        <v>33496</v>
      </c>
    </row>
    <row r="5008" spans="1:8" x14ac:dyDescent="0.25">
      <c r="A5008" t="s">
        <v>39</v>
      </c>
      <c r="B5008" s="1">
        <v>33526</v>
      </c>
      <c r="C5008" s="3">
        <v>0.5</v>
      </c>
      <c r="D5008">
        <v>333.03</v>
      </c>
      <c r="E5008">
        <v>6</v>
      </c>
      <c r="F5008" t="s">
        <v>52</v>
      </c>
      <c r="G5008">
        <f t="shared" si="156"/>
        <v>10</v>
      </c>
      <c r="H5008" s="4">
        <f t="shared" si="157"/>
        <v>33526</v>
      </c>
    </row>
    <row r="5009" spans="1:8" x14ac:dyDescent="0.25">
      <c r="A5009" t="s">
        <v>39</v>
      </c>
      <c r="B5009" s="1">
        <v>33562</v>
      </c>
      <c r="C5009" s="3">
        <v>0.5</v>
      </c>
      <c r="D5009">
        <v>332.67</v>
      </c>
      <c r="E5009">
        <v>6</v>
      </c>
      <c r="F5009" t="s">
        <v>52</v>
      </c>
      <c r="G5009">
        <f t="shared" si="156"/>
        <v>11</v>
      </c>
      <c r="H5009" s="4">
        <f t="shared" si="157"/>
        <v>33557</v>
      </c>
    </row>
    <row r="5010" spans="1:8" x14ac:dyDescent="0.25">
      <c r="A5010" t="s">
        <v>39</v>
      </c>
      <c r="B5010" s="1">
        <v>33582</v>
      </c>
      <c r="C5010" s="3">
        <v>0.5</v>
      </c>
      <c r="D5010">
        <v>332.29</v>
      </c>
      <c r="E5010">
        <v>6</v>
      </c>
      <c r="F5010" t="s">
        <v>52</v>
      </c>
      <c r="G5010">
        <f t="shared" si="156"/>
        <v>12</v>
      </c>
      <c r="H5010" s="4">
        <f t="shared" si="157"/>
        <v>33587</v>
      </c>
    </row>
    <row r="5011" spans="1:8" x14ac:dyDescent="0.25">
      <c r="A5011" t="s">
        <v>39</v>
      </c>
      <c r="B5011" s="1">
        <v>33608</v>
      </c>
      <c r="C5011" s="3">
        <v>0.5</v>
      </c>
      <c r="D5011">
        <v>331.49</v>
      </c>
      <c r="E5011">
        <v>6</v>
      </c>
      <c r="F5011" t="s">
        <v>52</v>
      </c>
      <c r="G5011">
        <f t="shared" si="156"/>
        <v>1</v>
      </c>
      <c r="H5011" s="4">
        <f t="shared" si="157"/>
        <v>33618</v>
      </c>
    </row>
    <row r="5012" spans="1:8" x14ac:dyDescent="0.25">
      <c r="A5012" t="s">
        <v>39</v>
      </c>
      <c r="B5012" s="1">
        <v>33654</v>
      </c>
      <c r="C5012" s="3">
        <v>0</v>
      </c>
      <c r="D5012">
        <v>330.93</v>
      </c>
      <c r="E5012">
        <v>6</v>
      </c>
      <c r="F5012" t="s">
        <v>52</v>
      </c>
      <c r="G5012">
        <f t="shared" si="156"/>
        <v>2</v>
      </c>
      <c r="H5012" s="4">
        <f t="shared" si="157"/>
        <v>33649</v>
      </c>
    </row>
    <row r="5013" spans="1:8" x14ac:dyDescent="0.25">
      <c r="A5013" t="s">
        <v>39</v>
      </c>
      <c r="B5013" s="1">
        <v>33683</v>
      </c>
      <c r="C5013" s="3">
        <v>0</v>
      </c>
      <c r="D5013">
        <v>330.91</v>
      </c>
      <c r="E5013">
        <v>7</v>
      </c>
      <c r="F5013" t="s">
        <v>52</v>
      </c>
      <c r="G5013">
        <f t="shared" si="156"/>
        <v>3</v>
      </c>
      <c r="H5013" s="4">
        <f t="shared" si="157"/>
        <v>33678</v>
      </c>
    </row>
    <row r="5014" spans="1:8" x14ac:dyDescent="0.25">
      <c r="A5014" t="s">
        <v>39</v>
      </c>
      <c r="B5014" s="1">
        <v>33724</v>
      </c>
      <c r="C5014" s="3">
        <v>0.5</v>
      </c>
      <c r="D5014">
        <v>331</v>
      </c>
      <c r="E5014">
        <v>6</v>
      </c>
      <c r="F5014" t="s">
        <v>52</v>
      </c>
      <c r="G5014">
        <f t="shared" si="156"/>
        <v>4</v>
      </c>
      <c r="H5014" s="4">
        <f t="shared" si="157"/>
        <v>33709</v>
      </c>
    </row>
    <row r="5015" spans="1:8" x14ac:dyDescent="0.25">
      <c r="A5015" t="s">
        <v>39</v>
      </c>
      <c r="B5015" s="1">
        <v>33729</v>
      </c>
      <c r="C5015" s="3">
        <v>0.5</v>
      </c>
      <c r="D5015">
        <v>331.34</v>
      </c>
      <c r="E5015">
        <v>6</v>
      </c>
      <c r="F5015" t="s">
        <v>52</v>
      </c>
      <c r="G5015">
        <f t="shared" si="156"/>
        <v>5</v>
      </c>
      <c r="H5015" s="4">
        <f t="shared" si="157"/>
        <v>33739</v>
      </c>
    </row>
    <row r="5016" spans="1:8" x14ac:dyDescent="0.25">
      <c r="A5016" t="s">
        <v>39</v>
      </c>
      <c r="B5016" s="1">
        <v>33765</v>
      </c>
      <c r="C5016" s="3">
        <v>0.5</v>
      </c>
      <c r="D5016">
        <v>332.06</v>
      </c>
      <c r="E5016">
        <v>6</v>
      </c>
      <c r="F5016" t="s">
        <v>52</v>
      </c>
      <c r="G5016">
        <f t="shared" si="156"/>
        <v>6</v>
      </c>
      <c r="H5016" s="4">
        <f t="shared" si="157"/>
        <v>33770</v>
      </c>
    </row>
    <row r="5017" spans="1:8" x14ac:dyDescent="0.25">
      <c r="A5017" t="s">
        <v>39</v>
      </c>
      <c r="B5017" s="1">
        <v>33800</v>
      </c>
      <c r="C5017" s="3">
        <v>0</v>
      </c>
      <c r="D5017">
        <v>333.33</v>
      </c>
      <c r="E5017">
        <v>6</v>
      </c>
      <c r="F5017" t="s">
        <v>52</v>
      </c>
      <c r="G5017">
        <f t="shared" si="156"/>
        <v>7</v>
      </c>
      <c r="H5017" s="4">
        <f t="shared" si="157"/>
        <v>33800</v>
      </c>
    </row>
    <row r="5018" spans="1:8" x14ac:dyDescent="0.25">
      <c r="A5018" t="s">
        <v>39</v>
      </c>
      <c r="B5018" s="1">
        <v>33826</v>
      </c>
      <c r="C5018" s="3">
        <v>0</v>
      </c>
      <c r="D5018">
        <v>334.19</v>
      </c>
      <c r="E5018">
        <v>6</v>
      </c>
      <c r="F5018" t="s">
        <v>52</v>
      </c>
      <c r="G5018">
        <f t="shared" si="156"/>
        <v>8</v>
      </c>
      <c r="H5018" s="4">
        <f t="shared" si="157"/>
        <v>33831</v>
      </c>
    </row>
    <row r="5019" spans="1:8" x14ac:dyDescent="0.25">
      <c r="A5019" t="s">
        <v>39</v>
      </c>
      <c r="B5019" s="1">
        <v>33872</v>
      </c>
      <c r="C5019" s="3">
        <v>0</v>
      </c>
      <c r="D5019">
        <v>334.59</v>
      </c>
      <c r="E5019">
        <v>8</v>
      </c>
      <c r="F5019" t="s">
        <v>52</v>
      </c>
      <c r="G5019">
        <f t="shared" si="156"/>
        <v>9</v>
      </c>
      <c r="H5019" s="4">
        <f t="shared" si="157"/>
        <v>33862</v>
      </c>
    </row>
    <row r="5020" spans="1:8" x14ac:dyDescent="0.25">
      <c r="A5020" t="s">
        <v>39</v>
      </c>
      <c r="B5020" s="1">
        <v>33897</v>
      </c>
      <c r="C5020" s="3">
        <v>0</v>
      </c>
      <c r="D5020">
        <v>334.59</v>
      </c>
      <c r="E5020">
        <v>6</v>
      </c>
      <c r="F5020" t="s">
        <v>52</v>
      </c>
      <c r="G5020">
        <f t="shared" si="156"/>
        <v>10</v>
      </c>
      <c r="H5020" s="4">
        <f t="shared" si="157"/>
        <v>33892</v>
      </c>
    </row>
    <row r="5021" spans="1:8" x14ac:dyDescent="0.25">
      <c r="A5021" t="s">
        <v>39</v>
      </c>
      <c r="B5021" s="1">
        <v>33932</v>
      </c>
      <c r="C5021" s="3">
        <v>0</v>
      </c>
      <c r="D5021">
        <v>334.27</v>
      </c>
      <c r="E5021">
        <v>6</v>
      </c>
      <c r="F5021" t="s">
        <v>52</v>
      </c>
      <c r="G5021">
        <f t="shared" si="156"/>
        <v>11</v>
      </c>
      <c r="H5021" s="4">
        <f t="shared" si="157"/>
        <v>33923</v>
      </c>
    </row>
    <row r="5022" spans="1:8" x14ac:dyDescent="0.25">
      <c r="A5022" t="s">
        <v>39</v>
      </c>
      <c r="B5022" s="1">
        <v>33956</v>
      </c>
      <c r="C5022" s="3">
        <v>0</v>
      </c>
      <c r="D5022">
        <v>333.68</v>
      </c>
      <c r="E5022">
        <v>1</v>
      </c>
      <c r="F5022" t="s">
        <v>52</v>
      </c>
      <c r="G5022">
        <f t="shared" si="156"/>
        <v>12</v>
      </c>
      <c r="H5022" s="4">
        <f t="shared" si="157"/>
        <v>33953</v>
      </c>
    </row>
    <row r="5023" spans="1:8" x14ac:dyDescent="0.25">
      <c r="A5023" t="s">
        <v>39</v>
      </c>
      <c r="B5023" s="1">
        <v>33996</v>
      </c>
      <c r="C5023" s="3">
        <v>0</v>
      </c>
      <c r="D5023">
        <v>333.64</v>
      </c>
      <c r="E5023">
        <v>1</v>
      </c>
      <c r="F5023" t="s">
        <v>52</v>
      </c>
      <c r="G5023">
        <f t="shared" si="156"/>
        <v>1</v>
      </c>
      <c r="H5023" s="4">
        <f t="shared" si="157"/>
        <v>33984</v>
      </c>
    </row>
    <row r="5024" spans="1:8" x14ac:dyDescent="0.25">
      <c r="A5024" t="s">
        <v>39</v>
      </c>
      <c r="B5024" s="1">
        <v>34026</v>
      </c>
      <c r="C5024" s="3">
        <v>0</v>
      </c>
      <c r="D5024">
        <v>333.77</v>
      </c>
      <c r="E5024">
        <v>1</v>
      </c>
      <c r="F5024" t="s">
        <v>52</v>
      </c>
      <c r="G5024">
        <f t="shared" si="156"/>
        <v>2</v>
      </c>
      <c r="H5024" s="4">
        <f t="shared" si="157"/>
        <v>34015</v>
      </c>
    </row>
    <row r="5025" spans="1:8" x14ac:dyDescent="0.25">
      <c r="A5025" t="s">
        <v>39</v>
      </c>
      <c r="B5025" s="1">
        <v>34074</v>
      </c>
      <c r="C5025" s="3">
        <v>0</v>
      </c>
      <c r="D5025">
        <v>333.83</v>
      </c>
      <c r="E5025">
        <v>7</v>
      </c>
      <c r="F5025" t="s">
        <v>52</v>
      </c>
      <c r="G5025">
        <f t="shared" si="156"/>
        <v>4</v>
      </c>
      <c r="H5025" s="4">
        <f t="shared" si="157"/>
        <v>34074</v>
      </c>
    </row>
    <row r="5026" spans="1:8" x14ac:dyDescent="0.25">
      <c r="A5026" t="s">
        <v>39</v>
      </c>
      <c r="B5026" s="1">
        <v>34104</v>
      </c>
      <c r="C5026" s="3">
        <v>0</v>
      </c>
      <c r="D5026">
        <v>334.36</v>
      </c>
      <c r="E5026">
        <v>7</v>
      </c>
      <c r="F5026" t="s">
        <v>52</v>
      </c>
      <c r="G5026">
        <f t="shared" si="156"/>
        <v>5</v>
      </c>
      <c r="H5026" s="4">
        <f t="shared" si="157"/>
        <v>34104</v>
      </c>
    </row>
    <row r="5027" spans="1:8" x14ac:dyDescent="0.25">
      <c r="A5027" t="s">
        <v>39</v>
      </c>
      <c r="B5027" s="1">
        <v>34130</v>
      </c>
      <c r="C5027" s="3">
        <v>0.5</v>
      </c>
      <c r="D5027">
        <v>334.8</v>
      </c>
      <c r="E5027">
        <v>6</v>
      </c>
      <c r="F5027" t="s">
        <v>52</v>
      </c>
      <c r="G5027">
        <f t="shared" si="156"/>
        <v>6</v>
      </c>
      <c r="H5027" s="4">
        <f t="shared" si="157"/>
        <v>34135</v>
      </c>
    </row>
    <row r="5028" spans="1:8" x14ac:dyDescent="0.25">
      <c r="A5028" t="s">
        <v>39</v>
      </c>
      <c r="B5028" s="1">
        <v>34173</v>
      </c>
      <c r="C5028" s="3">
        <v>0</v>
      </c>
      <c r="D5028">
        <v>335.44</v>
      </c>
      <c r="E5028">
        <v>7</v>
      </c>
      <c r="F5028" t="s">
        <v>52</v>
      </c>
      <c r="G5028">
        <f t="shared" si="156"/>
        <v>7</v>
      </c>
      <c r="H5028" s="4">
        <f t="shared" si="157"/>
        <v>34165</v>
      </c>
    </row>
    <row r="5029" spans="1:8" x14ac:dyDescent="0.25">
      <c r="A5029" t="s">
        <v>39</v>
      </c>
      <c r="B5029" s="1">
        <v>34201</v>
      </c>
      <c r="C5029" s="3">
        <v>0.5</v>
      </c>
      <c r="D5029">
        <v>336.2</v>
      </c>
      <c r="E5029">
        <v>7</v>
      </c>
      <c r="F5029" t="s">
        <v>52</v>
      </c>
      <c r="G5029">
        <f t="shared" si="156"/>
        <v>8</v>
      </c>
      <c r="H5029" s="4">
        <f t="shared" si="157"/>
        <v>34196</v>
      </c>
    </row>
    <row r="5030" spans="1:8" x14ac:dyDescent="0.25">
      <c r="A5030" t="s">
        <v>39</v>
      </c>
      <c r="B5030" s="1">
        <v>34242</v>
      </c>
      <c r="C5030" s="3">
        <v>0.5</v>
      </c>
      <c r="D5030">
        <v>336.49</v>
      </c>
      <c r="E5030">
        <v>8</v>
      </c>
      <c r="F5030" t="s">
        <v>52</v>
      </c>
      <c r="G5030">
        <f t="shared" si="156"/>
        <v>9</v>
      </c>
      <c r="H5030" s="4">
        <f t="shared" si="157"/>
        <v>34227</v>
      </c>
    </row>
    <row r="5031" spans="1:8" x14ac:dyDescent="0.25">
      <c r="A5031" t="s">
        <v>39</v>
      </c>
      <c r="B5031" s="1">
        <v>34247</v>
      </c>
      <c r="C5031" s="3">
        <v>0.5</v>
      </c>
      <c r="D5031">
        <v>336.53</v>
      </c>
      <c r="E5031">
        <v>6</v>
      </c>
      <c r="F5031" t="s">
        <v>52</v>
      </c>
      <c r="G5031">
        <f t="shared" si="156"/>
        <v>10</v>
      </c>
      <c r="H5031" s="4">
        <f t="shared" si="157"/>
        <v>34257</v>
      </c>
    </row>
    <row r="5032" spans="1:8" x14ac:dyDescent="0.25">
      <c r="A5032" t="s">
        <v>39</v>
      </c>
      <c r="B5032" s="1">
        <v>34283</v>
      </c>
      <c r="C5032" s="3">
        <v>0</v>
      </c>
      <c r="D5032">
        <v>336.06</v>
      </c>
      <c r="E5032">
        <v>6</v>
      </c>
      <c r="F5032" t="s">
        <v>52</v>
      </c>
      <c r="G5032">
        <f t="shared" si="156"/>
        <v>11</v>
      </c>
      <c r="H5032" s="4">
        <f t="shared" si="157"/>
        <v>34288</v>
      </c>
    </row>
    <row r="5033" spans="1:8" x14ac:dyDescent="0.25">
      <c r="A5033" t="s">
        <v>39</v>
      </c>
      <c r="B5033" s="1">
        <v>34328</v>
      </c>
      <c r="C5033" s="3">
        <v>0</v>
      </c>
      <c r="D5033">
        <v>335.29</v>
      </c>
      <c r="E5033">
        <v>6</v>
      </c>
      <c r="F5033" t="s">
        <v>52</v>
      </c>
      <c r="G5033">
        <f t="shared" si="156"/>
        <v>12</v>
      </c>
      <c r="H5033" s="4">
        <f t="shared" si="157"/>
        <v>34318</v>
      </c>
    </row>
    <row r="5034" spans="1:8" x14ac:dyDescent="0.25">
      <c r="A5034" t="s">
        <v>39</v>
      </c>
      <c r="B5034" s="1">
        <v>34349</v>
      </c>
      <c r="C5034" s="3">
        <v>0</v>
      </c>
      <c r="D5034">
        <v>334.4</v>
      </c>
      <c r="E5034">
        <v>6</v>
      </c>
      <c r="F5034" t="s">
        <v>52</v>
      </c>
      <c r="G5034">
        <f t="shared" si="156"/>
        <v>1</v>
      </c>
      <c r="H5034" s="4">
        <f t="shared" si="157"/>
        <v>34349</v>
      </c>
    </row>
    <row r="5035" spans="1:8" x14ac:dyDescent="0.25">
      <c r="A5035" t="s">
        <v>39</v>
      </c>
      <c r="B5035" s="1">
        <v>34375</v>
      </c>
      <c r="C5035" s="3">
        <v>0.5</v>
      </c>
      <c r="D5035">
        <v>333.88</v>
      </c>
      <c r="E5035">
        <v>7</v>
      </c>
      <c r="F5035" t="s">
        <v>52</v>
      </c>
      <c r="G5035">
        <f t="shared" si="156"/>
        <v>2</v>
      </c>
      <c r="H5035" s="4">
        <f t="shared" si="157"/>
        <v>34380</v>
      </c>
    </row>
    <row r="5036" spans="1:8" x14ac:dyDescent="0.25">
      <c r="A5036" t="s">
        <v>39</v>
      </c>
      <c r="B5036" s="1">
        <v>34408</v>
      </c>
      <c r="C5036" s="3">
        <v>0.5</v>
      </c>
      <c r="D5036">
        <v>333.74</v>
      </c>
      <c r="E5036">
        <v>5</v>
      </c>
      <c r="F5036" t="s">
        <v>52</v>
      </c>
      <c r="G5036">
        <f t="shared" si="156"/>
        <v>3</v>
      </c>
      <c r="H5036" s="4">
        <f t="shared" si="157"/>
        <v>34408</v>
      </c>
    </row>
    <row r="5037" spans="1:8" x14ac:dyDescent="0.25">
      <c r="A5037" t="s">
        <v>39</v>
      </c>
      <c r="B5037" s="1">
        <v>34429</v>
      </c>
      <c r="C5037" s="3">
        <v>0.5</v>
      </c>
      <c r="D5037">
        <v>333.66</v>
      </c>
      <c r="E5037">
        <v>7</v>
      </c>
      <c r="F5037" t="s">
        <v>52</v>
      </c>
      <c r="G5037">
        <f t="shared" si="156"/>
        <v>4</v>
      </c>
      <c r="H5037" s="4">
        <f t="shared" si="157"/>
        <v>34439</v>
      </c>
    </row>
    <row r="5038" spans="1:8" x14ac:dyDescent="0.25">
      <c r="A5038" t="s">
        <v>39</v>
      </c>
      <c r="B5038" s="1">
        <v>34474</v>
      </c>
      <c r="C5038" s="3">
        <v>0.5</v>
      </c>
      <c r="D5038">
        <v>333.92</v>
      </c>
      <c r="E5038">
        <v>6</v>
      </c>
      <c r="F5038" t="s">
        <v>52</v>
      </c>
      <c r="G5038">
        <f t="shared" si="156"/>
        <v>5</v>
      </c>
      <c r="H5038" s="4">
        <f t="shared" si="157"/>
        <v>34469</v>
      </c>
    </row>
    <row r="5039" spans="1:8" x14ac:dyDescent="0.25">
      <c r="A5039" t="s">
        <v>39</v>
      </c>
      <c r="B5039" s="1">
        <v>34495</v>
      </c>
      <c r="C5039" s="3">
        <v>0.5</v>
      </c>
      <c r="D5039">
        <v>334.49</v>
      </c>
      <c r="E5039">
        <v>6</v>
      </c>
      <c r="F5039" t="s">
        <v>52</v>
      </c>
      <c r="G5039">
        <f t="shared" si="156"/>
        <v>6</v>
      </c>
      <c r="H5039" s="4">
        <f t="shared" si="157"/>
        <v>34500</v>
      </c>
    </row>
    <row r="5040" spans="1:8" x14ac:dyDescent="0.25">
      <c r="A5040" t="s">
        <v>39</v>
      </c>
      <c r="B5040" s="1">
        <v>34536</v>
      </c>
      <c r="C5040" s="3">
        <v>0</v>
      </c>
      <c r="D5040">
        <v>335.58</v>
      </c>
      <c r="E5040">
        <v>4</v>
      </c>
      <c r="F5040" t="s">
        <v>52</v>
      </c>
      <c r="G5040">
        <f t="shared" si="156"/>
        <v>7</v>
      </c>
      <c r="H5040" s="4">
        <f t="shared" si="157"/>
        <v>34530</v>
      </c>
    </row>
    <row r="5041" spans="1:8" x14ac:dyDescent="0.25">
      <c r="A5041" t="s">
        <v>39</v>
      </c>
      <c r="B5041" s="1">
        <v>34556</v>
      </c>
      <c r="C5041" s="3">
        <v>0.5</v>
      </c>
      <c r="D5041">
        <v>336.39</v>
      </c>
      <c r="E5041">
        <v>6</v>
      </c>
      <c r="F5041" t="s">
        <v>52</v>
      </c>
      <c r="G5041">
        <f t="shared" si="156"/>
        <v>8</v>
      </c>
      <c r="H5041" s="4">
        <f t="shared" si="157"/>
        <v>34561</v>
      </c>
    </row>
    <row r="5042" spans="1:8" x14ac:dyDescent="0.25">
      <c r="A5042" t="s">
        <v>39</v>
      </c>
      <c r="B5042" s="1">
        <v>34597</v>
      </c>
      <c r="C5042" s="3">
        <v>0.5</v>
      </c>
      <c r="D5042">
        <v>336.81</v>
      </c>
      <c r="E5042">
        <v>6</v>
      </c>
      <c r="F5042" t="s">
        <v>52</v>
      </c>
      <c r="G5042">
        <f t="shared" si="156"/>
        <v>9</v>
      </c>
      <c r="H5042" s="4">
        <f t="shared" si="157"/>
        <v>34592</v>
      </c>
    </row>
    <row r="5043" spans="1:8" x14ac:dyDescent="0.25">
      <c r="A5043" t="s">
        <v>39</v>
      </c>
      <c r="B5043" s="1">
        <v>34638</v>
      </c>
      <c r="C5043" s="3">
        <v>0.5</v>
      </c>
      <c r="D5043">
        <v>336.37</v>
      </c>
      <c r="E5043">
        <v>6</v>
      </c>
      <c r="F5043" t="s">
        <v>52</v>
      </c>
      <c r="G5043">
        <f t="shared" si="156"/>
        <v>10</v>
      </c>
      <c r="H5043" s="4">
        <f t="shared" si="157"/>
        <v>34622</v>
      </c>
    </row>
    <row r="5044" spans="1:8" x14ac:dyDescent="0.25">
      <c r="A5044" t="s">
        <v>39</v>
      </c>
      <c r="B5044" s="1">
        <v>34658</v>
      </c>
      <c r="C5044" s="3">
        <v>0.5</v>
      </c>
      <c r="D5044">
        <v>335.68</v>
      </c>
      <c r="E5044">
        <v>6</v>
      </c>
      <c r="F5044" t="s">
        <v>52</v>
      </c>
      <c r="G5044">
        <f t="shared" si="156"/>
        <v>11</v>
      </c>
      <c r="H5044" s="4">
        <f t="shared" si="157"/>
        <v>34653</v>
      </c>
    </row>
    <row r="5045" spans="1:8" x14ac:dyDescent="0.25">
      <c r="A5045" t="s">
        <v>39</v>
      </c>
      <c r="B5045" s="1">
        <v>34673</v>
      </c>
      <c r="C5045" s="3">
        <v>0.5</v>
      </c>
      <c r="D5045">
        <v>335.26</v>
      </c>
      <c r="E5045">
        <v>7</v>
      </c>
      <c r="F5045" t="s">
        <v>52</v>
      </c>
      <c r="G5045">
        <f t="shared" si="156"/>
        <v>12</v>
      </c>
      <c r="H5045" s="4">
        <f t="shared" si="157"/>
        <v>34683</v>
      </c>
    </row>
    <row r="5046" spans="1:8" x14ac:dyDescent="0.25">
      <c r="A5046" t="s">
        <v>39</v>
      </c>
      <c r="B5046" s="1">
        <v>34709</v>
      </c>
      <c r="C5046" s="3">
        <v>0.5</v>
      </c>
      <c r="D5046">
        <v>334.54</v>
      </c>
      <c r="E5046">
        <v>6</v>
      </c>
      <c r="F5046" t="s">
        <v>52</v>
      </c>
      <c r="G5046">
        <f t="shared" si="156"/>
        <v>1</v>
      </c>
      <c r="H5046" s="4">
        <f t="shared" si="157"/>
        <v>34714</v>
      </c>
    </row>
    <row r="5047" spans="1:8" x14ac:dyDescent="0.25">
      <c r="A5047" t="s">
        <v>39</v>
      </c>
      <c r="B5047" s="1">
        <v>34755</v>
      </c>
      <c r="C5047" s="3">
        <v>0.5</v>
      </c>
      <c r="D5047">
        <v>334.42</v>
      </c>
      <c r="E5047">
        <v>7</v>
      </c>
      <c r="F5047" t="s">
        <v>52</v>
      </c>
      <c r="G5047">
        <f t="shared" si="156"/>
        <v>2</v>
      </c>
      <c r="H5047" s="4">
        <f t="shared" si="157"/>
        <v>34745</v>
      </c>
    </row>
    <row r="5048" spans="1:8" x14ac:dyDescent="0.25">
      <c r="A5048" t="s">
        <v>39</v>
      </c>
      <c r="B5048" s="1">
        <v>34778</v>
      </c>
      <c r="C5048" s="3">
        <v>0.5</v>
      </c>
      <c r="D5048">
        <v>334.19</v>
      </c>
      <c r="E5048">
        <v>6</v>
      </c>
      <c r="F5048" t="s">
        <v>52</v>
      </c>
      <c r="G5048">
        <f t="shared" si="156"/>
        <v>3</v>
      </c>
      <c r="H5048" s="4">
        <f t="shared" si="157"/>
        <v>34773</v>
      </c>
    </row>
    <row r="5049" spans="1:8" x14ac:dyDescent="0.25">
      <c r="A5049" t="s">
        <v>39</v>
      </c>
      <c r="B5049" s="1">
        <v>34804</v>
      </c>
      <c r="C5049" s="3">
        <v>0.5</v>
      </c>
      <c r="D5049">
        <v>334.4</v>
      </c>
      <c r="E5049">
        <v>6</v>
      </c>
      <c r="F5049" t="s">
        <v>52</v>
      </c>
      <c r="G5049">
        <f t="shared" si="156"/>
        <v>4</v>
      </c>
      <c r="H5049" s="4">
        <f t="shared" si="157"/>
        <v>34804</v>
      </c>
    </row>
    <row r="5050" spans="1:8" x14ac:dyDescent="0.25">
      <c r="A5050" t="s">
        <v>39</v>
      </c>
      <c r="B5050" s="1">
        <v>34829</v>
      </c>
      <c r="C5050" s="3">
        <v>0.5</v>
      </c>
      <c r="D5050">
        <v>334.83</v>
      </c>
      <c r="E5050">
        <v>6</v>
      </c>
      <c r="F5050" t="s">
        <v>52</v>
      </c>
      <c r="G5050">
        <f t="shared" si="156"/>
        <v>5</v>
      </c>
      <c r="H5050" s="4">
        <f t="shared" si="157"/>
        <v>34834</v>
      </c>
    </row>
    <row r="5051" spans="1:8" x14ac:dyDescent="0.25">
      <c r="A5051" t="s">
        <v>39</v>
      </c>
      <c r="B5051" s="1">
        <v>34858</v>
      </c>
      <c r="C5051" s="3">
        <v>0.5</v>
      </c>
      <c r="D5051">
        <v>335.06</v>
      </c>
      <c r="E5051">
        <v>4</v>
      </c>
      <c r="F5051" t="s">
        <v>52</v>
      </c>
      <c r="G5051">
        <f t="shared" si="156"/>
        <v>6</v>
      </c>
      <c r="H5051" s="4">
        <f t="shared" si="157"/>
        <v>34865</v>
      </c>
    </row>
    <row r="5052" spans="1:8" x14ac:dyDescent="0.25">
      <c r="A5052" t="s">
        <v>39</v>
      </c>
      <c r="B5052" s="1">
        <v>34885</v>
      </c>
      <c r="C5052" s="3">
        <v>0.5</v>
      </c>
      <c r="D5052">
        <v>335.75</v>
      </c>
      <c r="E5052">
        <v>6</v>
      </c>
      <c r="F5052" t="s">
        <v>52</v>
      </c>
      <c r="G5052">
        <f t="shared" si="156"/>
        <v>7</v>
      </c>
      <c r="H5052" s="4">
        <f t="shared" si="157"/>
        <v>34895</v>
      </c>
    </row>
    <row r="5053" spans="1:8" x14ac:dyDescent="0.25">
      <c r="A5053" t="s">
        <v>39</v>
      </c>
      <c r="B5053" s="1">
        <v>34926</v>
      </c>
      <c r="C5053" s="3">
        <v>0.5</v>
      </c>
      <c r="D5053">
        <v>336.33</v>
      </c>
      <c r="E5053">
        <v>6</v>
      </c>
      <c r="F5053" t="s">
        <v>52</v>
      </c>
      <c r="G5053">
        <f t="shared" si="156"/>
        <v>8</v>
      </c>
      <c r="H5053" s="4">
        <f t="shared" si="157"/>
        <v>34926</v>
      </c>
    </row>
    <row r="5054" spans="1:8" x14ac:dyDescent="0.25">
      <c r="A5054" t="s">
        <v>39</v>
      </c>
      <c r="B5054" s="1">
        <v>34947</v>
      </c>
      <c r="C5054" s="3">
        <v>0.5</v>
      </c>
      <c r="D5054">
        <v>336.92</v>
      </c>
      <c r="E5054">
        <v>7</v>
      </c>
      <c r="F5054" t="s">
        <v>52</v>
      </c>
      <c r="G5054">
        <f t="shared" si="156"/>
        <v>9</v>
      </c>
      <c r="H5054" s="4">
        <f t="shared" si="157"/>
        <v>34957</v>
      </c>
    </row>
    <row r="5055" spans="1:8" x14ac:dyDescent="0.25">
      <c r="A5055" t="s">
        <v>39</v>
      </c>
      <c r="B5055" s="1">
        <v>34987</v>
      </c>
      <c r="C5055" s="3">
        <v>0.5</v>
      </c>
      <c r="D5055">
        <v>336.87</v>
      </c>
      <c r="E5055">
        <v>9</v>
      </c>
      <c r="F5055" t="s">
        <v>52</v>
      </c>
      <c r="G5055">
        <f t="shared" si="156"/>
        <v>10</v>
      </c>
      <c r="H5055" s="4">
        <f t="shared" si="157"/>
        <v>34987</v>
      </c>
    </row>
    <row r="5056" spans="1:8" x14ac:dyDescent="0.25">
      <c r="A5056" t="s">
        <v>39</v>
      </c>
      <c r="B5056" s="1">
        <v>35013</v>
      </c>
      <c r="C5056" s="3">
        <v>0.5</v>
      </c>
      <c r="D5056">
        <v>336.01</v>
      </c>
      <c r="E5056">
        <v>6</v>
      </c>
      <c r="F5056" t="s">
        <v>52</v>
      </c>
      <c r="G5056">
        <f t="shared" si="156"/>
        <v>11</v>
      </c>
      <c r="H5056" s="4">
        <f t="shared" si="157"/>
        <v>35018</v>
      </c>
    </row>
    <row r="5057" spans="1:8" x14ac:dyDescent="0.25">
      <c r="A5057" t="s">
        <v>39</v>
      </c>
      <c r="B5057" s="1">
        <v>35048</v>
      </c>
      <c r="C5057" s="3">
        <v>0.5</v>
      </c>
      <c r="D5057">
        <v>335.26</v>
      </c>
      <c r="E5057">
        <v>6</v>
      </c>
      <c r="F5057" t="s">
        <v>52</v>
      </c>
      <c r="G5057">
        <f t="shared" si="156"/>
        <v>12</v>
      </c>
      <c r="H5057" s="4">
        <f t="shared" si="157"/>
        <v>35048</v>
      </c>
    </row>
    <row r="5058" spans="1:8" x14ac:dyDescent="0.25">
      <c r="A5058" t="s">
        <v>39</v>
      </c>
      <c r="B5058" s="1">
        <v>35084</v>
      </c>
      <c r="C5058" s="3">
        <v>0.5</v>
      </c>
      <c r="D5058">
        <v>334.12</v>
      </c>
      <c r="E5058">
        <v>6</v>
      </c>
      <c r="F5058" t="s">
        <v>52</v>
      </c>
      <c r="G5058">
        <f t="shared" si="156"/>
        <v>1</v>
      </c>
      <c r="H5058" s="4">
        <f t="shared" si="157"/>
        <v>35079</v>
      </c>
    </row>
    <row r="5059" spans="1:8" x14ac:dyDescent="0.25">
      <c r="A5059" t="s">
        <v>39</v>
      </c>
      <c r="B5059" s="1">
        <v>35121</v>
      </c>
      <c r="C5059" s="3">
        <v>0.41666666666666669</v>
      </c>
      <c r="D5059">
        <v>333.12</v>
      </c>
      <c r="E5059">
        <v>2</v>
      </c>
      <c r="F5059" t="s">
        <v>52</v>
      </c>
      <c r="G5059">
        <f t="shared" ref="G5059:G5122" si="158">MONTH(B5059)</f>
        <v>2</v>
      </c>
      <c r="H5059" s="4">
        <f t="shared" ref="H5059:H5122" si="159">DATE(YEAR(B5059),MONTH(B5059),15)</f>
        <v>35110</v>
      </c>
    </row>
    <row r="5060" spans="1:8" x14ac:dyDescent="0.25">
      <c r="A5060" t="s">
        <v>39</v>
      </c>
      <c r="B5060" s="1">
        <v>35144</v>
      </c>
      <c r="C5060" s="3">
        <v>0.5</v>
      </c>
      <c r="D5060">
        <v>333.42</v>
      </c>
      <c r="E5060">
        <v>6</v>
      </c>
      <c r="F5060" t="s">
        <v>52</v>
      </c>
      <c r="G5060">
        <f t="shared" si="158"/>
        <v>3</v>
      </c>
      <c r="H5060" s="4">
        <f t="shared" si="159"/>
        <v>35139</v>
      </c>
    </row>
    <row r="5061" spans="1:8" x14ac:dyDescent="0.25">
      <c r="A5061" t="s">
        <v>39</v>
      </c>
      <c r="B5061" s="1">
        <v>35185</v>
      </c>
      <c r="C5061" s="3">
        <v>0.5</v>
      </c>
      <c r="D5061">
        <v>333.27</v>
      </c>
      <c r="E5061">
        <v>7</v>
      </c>
      <c r="F5061" t="s">
        <v>52</v>
      </c>
      <c r="G5061">
        <f t="shared" si="158"/>
        <v>4</v>
      </c>
      <c r="H5061" s="4">
        <f t="shared" si="159"/>
        <v>35170</v>
      </c>
    </row>
    <row r="5062" spans="1:8" x14ac:dyDescent="0.25">
      <c r="A5062" t="s">
        <v>39</v>
      </c>
      <c r="B5062" s="1">
        <v>35210</v>
      </c>
      <c r="C5062" s="3">
        <v>0.5</v>
      </c>
      <c r="D5062">
        <v>333.3</v>
      </c>
      <c r="E5062">
        <v>6</v>
      </c>
      <c r="F5062" t="s">
        <v>52</v>
      </c>
      <c r="G5062">
        <f t="shared" si="158"/>
        <v>5</v>
      </c>
      <c r="H5062" s="4">
        <f t="shared" si="159"/>
        <v>35200</v>
      </c>
    </row>
    <row r="5063" spans="1:8" x14ac:dyDescent="0.25">
      <c r="A5063" t="s">
        <v>39</v>
      </c>
      <c r="B5063" s="1">
        <v>35226</v>
      </c>
      <c r="C5063" s="3">
        <v>0.5</v>
      </c>
      <c r="D5063">
        <v>333.55</v>
      </c>
      <c r="E5063">
        <v>6</v>
      </c>
      <c r="F5063" t="s">
        <v>52</v>
      </c>
      <c r="G5063">
        <f t="shared" si="158"/>
        <v>6</v>
      </c>
      <c r="H5063" s="4">
        <f t="shared" si="159"/>
        <v>35231</v>
      </c>
    </row>
    <row r="5064" spans="1:8" x14ac:dyDescent="0.25">
      <c r="A5064" t="s">
        <v>39</v>
      </c>
      <c r="B5064" s="1">
        <v>35261</v>
      </c>
      <c r="C5064" s="3">
        <v>0.5</v>
      </c>
      <c r="D5064">
        <v>334.09</v>
      </c>
      <c r="E5064">
        <v>6</v>
      </c>
      <c r="F5064" t="s">
        <v>52</v>
      </c>
      <c r="G5064">
        <f t="shared" si="158"/>
        <v>7</v>
      </c>
      <c r="H5064" s="4">
        <f t="shared" si="159"/>
        <v>35261</v>
      </c>
    </row>
    <row r="5065" spans="1:8" x14ac:dyDescent="0.25">
      <c r="A5065" t="s">
        <v>39</v>
      </c>
      <c r="B5065" s="1">
        <v>35297</v>
      </c>
      <c r="C5065" s="3">
        <v>0.5</v>
      </c>
      <c r="D5065">
        <v>335.06</v>
      </c>
      <c r="E5065">
        <v>6</v>
      </c>
      <c r="F5065" t="s">
        <v>52</v>
      </c>
      <c r="G5065">
        <f t="shared" si="158"/>
        <v>8</v>
      </c>
      <c r="H5065" s="4">
        <f t="shared" si="159"/>
        <v>35292</v>
      </c>
    </row>
    <row r="5066" spans="1:8" x14ac:dyDescent="0.25">
      <c r="A5066" t="s">
        <v>39</v>
      </c>
      <c r="B5066" s="1">
        <v>35338</v>
      </c>
      <c r="C5066" s="3">
        <v>0.5</v>
      </c>
      <c r="D5066">
        <v>335.49</v>
      </c>
      <c r="E5066">
        <v>6</v>
      </c>
      <c r="F5066" t="s">
        <v>52</v>
      </c>
      <c r="G5066">
        <f t="shared" si="158"/>
        <v>9</v>
      </c>
      <c r="H5066" s="4">
        <f t="shared" si="159"/>
        <v>35323</v>
      </c>
    </row>
    <row r="5067" spans="1:8" x14ac:dyDescent="0.25">
      <c r="A5067" t="s">
        <v>39</v>
      </c>
      <c r="B5067" s="1">
        <v>35358</v>
      </c>
      <c r="C5067" s="3">
        <v>0.5</v>
      </c>
      <c r="D5067">
        <v>335.4</v>
      </c>
      <c r="E5067">
        <v>7</v>
      </c>
      <c r="F5067" t="s">
        <v>52</v>
      </c>
      <c r="G5067">
        <f t="shared" si="158"/>
        <v>10</v>
      </c>
      <c r="H5067" s="4">
        <f t="shared" si="159"/>
        <v>35353</v>
      </c>
    </row>
    <row r="5068" spans="1:8" x14ac:dyDescent="0.25">
      <c r="A5068" t="s">
        <v>39</v>
      </c>
      <c r="B5068" s="1">
        <v>35399</v>
      </c>
      <c r="C5068" s="3">
        <v>0.5</v>
      </c>
      <c r="D5068">
        <v>334.62</v>
      </c>
      <c r="E5068">
        <v>6</v>
      </c>
      <c r="F5068" t="s">
        <v>52</v>
      </c>
      <c r="G5068">
        <f t="shared" si="158"/>
        <v>11</v>
      </c>
      <c r="H5068" s="4">
        <f t="shared" si="159"/>
        <v>35384</v>
      </c>
    </row>
    <row r="5069" spans="1:8" x14ac:dyDescent="0.25">
      <c r="A5069" t="s">
        <v>39</v>
      </c>
      <c r="B5069" s="1">
        <v>35419</v>
      </c>
      <c r="C5069" s="3">
        <v>0.5</v>
      </c>
      <c r="D5069">
        <v>333.78</v>
      </c>
      <c r="E5069">
        <v>6</v>
      </c>
      <c r="F5069" t="s">
        <v>52</v>
      </c>
      <c r="G5069">
        <f t="shared" si="158"/>
        <v>12</v>
      </c>
      <c r="H5069" s="4">
        <f t="shared" si="159"/>
        <v>35414</v>
      </c>
    </row>
    <row r="5070" spans="1:8" x14ac:dyDescent="0.25">
      <c r="A5070" t="s">
        <v>39</v>
      </c>
      <c r="B5070" s="1">
        <v>35440</v>
      </c>
      <c r="C5070" s="3">
        <v>0.5</v>
      </c>
      <c r="D5070">
        <v>333.42</v>
      </c>
      <c r="E5070">
        <v>3</v>
      </c>
      <c r="F5070" t="s">
        <v>52</v>
      </c>
      <c r="G5070">
        <f t="shared" si="158"/>
        <v>1</v>
      </c>
      <c r="H5070" s="4">
        <f t="shared" si="159"/>
        <v>35445</v>
      </c>
    </row>
    <row r="5071" spans="1:8" x14ac:dyDescent="0.25">
      <c r="A5071" t="s">
        <v>39</v>
      </c>
      <c r="B5071" s="1">
        <v>35486</v>
      </c>
      <c r="C5071" s="3">
        <v>0.5</v>
      </c>
      <c r="D5071">
        <v>332.66</v>
      </c>
      <c r="E5071">
        <v>3</v>
      </c>
      <c r="F5071" t="s">
        <v>52</v>
      </c>
      <c r="G5071">
        <f t="shared" si="158"/>
        <v>2</v>
      </c>
      <c r="H5071" s="4">
        <f t="shared" si="159"/>
        <v>35476</v>
      </c>
    </row>
    <row r="5072" spans="1:8" x14ac:dyDescent="0.25">
      <c r="A5072" t="s">
        <v>39</v>
      </c>
      <c r="B5072" s="1">
        <v>35509</v>
      </c>
      <c r="C5072" s="3">
        <v>0.5</v>
      </c>
      <c r="D5072">
        <v>332.48</v>
      </c>
      <c r="E5072">
        <v>6</v>
      </c>
      <c r="F5072" t="s">
        <v>52</v>
      </c>
      <c r="G5072">
        <f t="shared" si="158"/>
        <v>3</v>
      </c>
      <c r="H5072" s="4">
        <f t="shared" si="159"/>
        <v>35504</v>
      </c>
    </row>
    <row r="5073" spans="1:8" x14ac:dyDescent="0.25">
      <c r="A5073" t="s">
        <v>39</v>
      </c>
      <c r="B5073" s="1">
        <v>35525</v>
      </c>
      <c r="C5073" s="3">
        <v>0.5</v>
      </c>
      <c r="D5073">
        <v>332.19</v>
      </c>
      <c r="E5073">
        <v>5</v>
      </c>
      <c r="F5073" t="s">
        <v>52</v>
      </c>
      <c r="G5073">
        <f t="shared" si="158"/>
        <v>4</v>
      </c>
      <c r="H5073" s="4">
        <f t="shared" si="159"/>
        <v>35535</v>
      </c>
    </row>
    <row r="5074" spans="1:8" x14ac:dyDescent="0.25">
      <c r="A5074" t="s">
        <v>39</v>
      </c>
      <c r="B5074" s="1">
        <v>35565</v>
      </c>
      <c r="C5074" s="3">
        <v>0.5</v>
      </c>
      <c r="D5074">
        <v>332.41</v>
      </c>
      <c r="E5074">
        <v>6</v>
      </c>
      <c r="F5074" t="s">
        <v>52</v>
      </c>
      <c r="G5074">
        <f t="shared" si="158"/>
        <v>5</v>
      </c>
      <c r="H5074" s="4">
        <f t="shared" si="159"/>
        <v>35565</v>
      </c>
    </row>
    <row r="5075" spans="1:8" x14ac:dyDescent="0.25">
      <c r="A5075" t="s">
        <v>39</v>
      </c>
      <c r="B5075" s="1">
        <v>35596</v>
      </c>
      <c r="C5075" s="3">
        <v>0.5</v>
      </c>
      <c r="D5075">
        <v>332.59</v>
      </c>
      <c r="E5075">
        <v>6</v>
      </c>
      <c r="F5075" t="s">
        <v>52</v>
      </c>
      <c r="G5075">
        <f t="shared" si="158"/>
        <v>6</v>
      </c>
      <c r="H5075" s="4">
        <f t="shared" si="159"/>
        <v>35596</v>
      </c>
    </row>
    <row r="5076" spans="1:8" x14ac:dyDescent="0.25">
      <c r="A5076" t="s">
        <v>39</v>
      </c>
      <c r="B5076" s="1">
        <v>35626</v>
      </c>
      <c r="C5076" s="3">
        <v>0.5</v>
      </c>
      <c r="D5076">
        <v>333.27</v>
      </c>
      <c r="E5076">
        <v>6</v>
      </c>
      <c r="F5076" t="s">
        <v>52</v>
      </c>
      <c r="G5076">
        <f t="shared" si="158"/>
        <v>7</v>
      </c>
      <c r="H5076" s="4">
        <f t="shared" si="159"/>
        <v>35626</v>
      </c>
    </row>
    <row r="5077" spans="1:8" x14ac:dyDescent="0.25">
      <c r="A5077" t="s">
        <v>39</v>
      </c>
      <c r="B5077" s="1">
        <v>35647</v>
      </c>
      <c r="C5077" s="3">
        <v>0.5</v>
      </c>
      <c r="D5077">
        <v>333.87</v>
      </c>
      <c r="E5077">
        <v>6</v>
      </c>
      <c r="F5077" t="s">
        <v>52</v>
      </c>
      <c r="G5077">
        <f t="shared" si="158"/>
        <v>8</v>
      </c>
      <c r="H5077" s="4">
        <f t="shared" si="159"/>
        <v>35657</v>
      </c>
    </row>
    <row r="5078" spans="1:8" x14ac:dyDescent="0.25">
      <c r="A5078" t="s">
        <v>39</v>
      </c>
      <c r="B5078" s="1">
        <v>35678</v>
      </c>
      <c r="C5078" s="3">
        <v>0.5</v>
      </c>
      <c r="D5078">
        <v>334.13</v>
      </c>
      <c r="E5078">
        <v>6</v>
      </c>
      <c r="F5078" t="s">
        <v>52</v>
      </c>
      <c r="G5078">
        <f t="shared" si="158"/>
        <v>9</v>
      </c>
      <c r="H5078" s="4">
        <f t="shared" si="159"/>
        <v>35688</v>
      </c>
    </row>
    <row r="5079" spans="1:8" x14ac:dyDescent="0.25">
      <c r="A5079" t="s">
        <v>39</v>
      </c>
      <c r="B5079" s="1">
        <v>35728</v>
      </c>
      <c r="C5079" s="3">
        <v>0.5</v>
      </c>
      <c r="D5079">
        <v>333.99</v>
      </c>
      <c r="E5079">
        <v>4</v>
      </c>
      <c r="F5079" t="s">
        <v>52</v>
      </c>
      <c r="G5079">
        <f t="shared" si="158"/>
        <v>10</v>
      </c>
      <c r="H5079" s="4">
        <f t="shared" si="159"/>
        <v>35718</v>
      </c>
    </row>
    <row r="5080" spans="1:8" x14ac:dyDescent="0.25">
      <c r="A5080" t="s">
        <v>39</v>
      </c>
      <c r="B5080" s="1">
        <v>35754</v>
      </c>
      <c r="C5080" s="3">
        <v>0.5</v>
      </c>
      <c r="D5080">
        <v>333.05</v>
      </c>
      <c r="E5080">
        <v>6</v>
      </c>
      <c r="F5080" t="s">
        <v>52</v>
      </c>
      <c r="G5080">
        <f t="shared" si="158"/>
        <v>11</v>
      </c>
      <c r="H5080" s="4">
        <f t="shared" si="159"/>
        <v>35749</v>
      </c>
    </row>
    <row r="5081" spans="1:8" x14ac:dyDescent="0.25">
      <c r="A5081" t="s">
        <v>39</v>
      </c>
      <c r="B5081" s="1">
        <v>35789</v>
      </c>
      <c r="C5081" s="3">
        <v>0.5</v>
      </c>
      <c r="D5081">
        <v>332.57</v>
      </c>
      <c r="E5081">
        <v>4</v>
      </c>
      <c r="F5081" t="s">
        <v>52</v>
      </c>
      <c r="G5081">
        <f t="shared" si="158"/>
        <v>12</v>
      </c>
      <c r="H5081" s="4">
        <f t="shared" si="159"/>
        <v>35779</v>
      </c>
    </row>
    <row r="5082" spans="1:8" x14ac:dyDescent="0.25">
      <c r="A5082" t="s">
        <v>39</v>
      </c>
      <c r="B5082" s="1">
        <v>35805</v>
      </c>
      <c r="C5082" s="3">
        <v>0.5</v>
      </c>
      <c r="D5082">
        <v>331.68</v>
      </c>
      <c r="E5082">
        <v>6</v>
      </c>
      <c r="F5082" t="s">
        <v>52</v>
      </c>
      <c r="G5082">
        <f t="shared" si="158"/>
        <v>1</v>
      </c>
      <c r="H5082" s="4">
        <f t="shared" si="159"/>
        <v>35810</v>
      </c>
    </row>
    <row r="5083" spans="1:8" x14ac:dyDescent="0.25">
      <c r="A5083" t="s">
        <v>39</v>
      </c>
      <c r="B5083" s="1">
        <v>35831</v>
      </c>
      <c r="C5083" s="3">
        <v>0.5</v>
      </c>
      <c r="D5083">
        <v>331.42</v>
      </c>
      <c r="E5083">
        <v>5</v>
      </c>
      <c r="F5083" t="s">
        <v>52</v>
      </c>
      <c r="G5083">
        <f t="shared" si="158"/>
        <v>2</v>
      </c>
      <c r="H5083" s="4">
        <f t="shared" si="159"/>
        <v>35841</v>
      </c>
    </row>
    <row r="5084" spans="1:8" x14ac:dyDescent="0.25">
      <c r="A5084" t="s">
        <v>39</v>
      </c>
      <c r="B5084" s="1">
        <v>35859</v>
      </c>
      <c r="C5084" s="3">
        <v>0.5</v>
      </c>
      <c r="D5084">
        <v>331.17</v>
      </c>
      <c r="E5084">
        <v>7</v>
      </c>
      <c r="F5084" t="s">
        <v>52</v>
      </c>
      <c r="G5084">
        <f t="shared" si="158"/>
        <v>3</v>
      </c>
      <c r="H5084" s="4">
        <f t="shared" si="159"/>
        <v>35869</v>
      </c>
    </row>
    <row r="5085" spans="1:8" x14ac:dyDescent="0.25">
      <c r="A5085" t="s">
        <v>39</v>
      </c>
      <c r="B5085" s="1">
        <v>35910</v>
      </c>
      <c r="C5085" s="3">
        <v>0.5</v>
      </c>
      <c r="D5085">
        <v>331.07</v>
      </c>
      <c r="E5085">
        <v>6</v>
      </c>
      <c r="F5085" t="s">
        <v>52</v>
      </c>
      <c r="G5085">
        <f t="shared" si="158"/>
        <v>4</v>
      </c>
      <c r="H5085" s="4">
        <f t="shared" si="159"/>
        <v>35900</v>
      </c>
    </row>
    <row r="5086" spans="1:8" x14ac:dyDescent="0.25">
      <c r="A5086" t="s">
        <v>39</v>
      </c>
      <c r="B5086" s="1">
        <v>35946</v>
      </c>
      <c r="C5086" s="3">
        <v>0.5</v>
      </c>
      <c r="D5086">
        <v>331.1</v>
      </c>
      <c r="E5086">
        <v>6</v>
      </c>
      <c r="F5086" t="s">
        <v>52</v>
      </c>
      <c r="G5086">
        <f t="shared" si="158"/>
        <v>5</v>
      </c>
      <c r="H5086" s="4">
        <f t="shared" si="159"/>
        <v>35930</v>
      </c>
    </row>
    <row r="5087" spans="1:8" x14ac:dyDescent="0.25">
      <c r="A5087" t="s">
        <v>39</v>
      </c>
      <c r="B5087" s="1">
        <v>35971</v>
      </c>
      <c r="C5087" s="3">
        <v>0.5</v>
      </c>
      <c r="D5087">
        <v>331.58</v>
      </c>
      <c r="E5087">
        <v>6</v>
      </c>
      <c r="F5087" t="s">
        <v>52</v>
      </c>
      <c r="G5087">
        <f t="shared" si="158"/>
        <v>6</v>
      </c>
      <c r="H5087" s="4">
        <f t="shared" si="159"/>
        <v>35961</v>
      </c>
    </row>
    <row r="5088" spans="1:8" x14ac:dyDescent="0.25">
      <c r="A5088" t="s">
        <v>39</v>
      </c>
      <c r="B5088" s="1">
        <v>35996</v>
      </c>
      <c r="C5088" s="3">
        <v>0.5</v>
      </c>
      <c r="D5088">
        <v>332.24</v>
      </c>
      <c r="E5088">
        <v>6</v>
      </c>
      <c r="F5088" t="s">
        <v>52</v>
      </c>
      <c r="G5088">
        <f t="shared" si="158"/>
        <v>7</v>
      </c>
      <c r="H5088" s="4">
        <f t="shared" si="159"/>
        <v>35991</v>
      </c>
    </row>
    <row r="5089" spans="1:8" x14ac:dyDescent="0.25">
      <c r="A5089" t="s">
        <v>39</v>
      </c>
      <c r="B5089" s="1">
        <v>36017</v>
      </c>
      <c r="C5089" s="3">
        <v>0.5</v>
      </c>
      <c r="D5089">
        <v>332.9</v>
      </c>
      <c r="E5089">
        <v>6</v>
      </c>
      <c r="F5089" t="s">
        <v>52</v>
      </c>
      <c r="G5089">
        <f t="shared" si="158"/>
        <v>8</v>
      </c>
      <c r="H5089" s="4">
        <f t="shared" si="159"/>
        <v>36022</v>
      </c>
    </row>
    <row r="5090" spans="1:8" x14ac:dyDescent="0.25">
      <c r="A5090" t="s">
        <v>39</v>
      </c>
      <c r="B5090" s="1">
        <v>36043</v>
      </c>
      <c r="C5090" s="3">
        <v>0.5</v>
      </c>
      <c r="D5090">
        <v>333.21</v>
      </c>
      <c r="E5090">
        <v>6</v>
      </c>
      <c r="F5090" t="s">
        <v>52</v>
      </c>
      <c r="G5090">
        <f t="shared" si="158"/>
        <v>9</v>
      </c>
      <c r="H5090" s="4">
        <f t="shared" si="159"/>
        <v>36053</v>
      </c>
    </row>
    <row r="5091" spans="1:8" x14ac:dyDescent="0.25">
      <c r="A5091" t="s">
        <v>39</v>
      </c>
      <c r="B5091" s="1">
        <v>36087</v>
      </c>
      <c r="C5091" s="3">
        <v>0</v>
      </c>
      <c r="D5091">
        <v>333.57</v>
      </c>
      <c r="E5091">
        <v>4</v>
      </c>
      <c r="F5091" t="s">
        <v>52</v>
      </c>
      <c r="G5091">
        <f t="shared" si="158"/>
        <v>10</v>
      </c>
      <c r="H5091" s="4">
        <f t="shared" si="159"/>
        <v>36083</v>
      </c>
    </row>
    <row r="5092" spans="1:8" x14ac:dyDescent="0.25">
      <c r="A5092" t="s">
        <v>39</v>
      </c>
      <c r="B5092" s="1">
        <v>36109</v>
      </c>
      <c r="C5092" s="3">
        <v>0.5</v>
      </c>
      <c r="D5092">
        <v>333.42</v>
      </c>
      <c r="E5092">
        <v>4</v>
      </c>
      <c r="F5092" t="s">
        <v>52</v>
      </c>
      <c r="G5092">
        <f t="shared" si="158"/>
        <v>11</v>
      </c>
      <c r="H5092" s="4">
        <f t="shared" si="159"/>
        <v>36114</v>
      </c>
    </row>
    <row r="5093" spans="1:8" x14ac:dyDescent="0.25">
      <c r="A5093" t="s">
        <v>39</v>
      </c>
      <c r="B5093" s="1">
        <v>36132</v>
      </c>
      <c r="C5093" s="3">
        <v>0</v>
      </c>
      <c r="D5093">
        <v>332.12</v>
      </c>
      <c r="E5093">
        <v>1</v>
      </c>
      <c r="F5093" t="s">
        <v>52</v>
      </c>
      <c r="G5093">
        <f t="shared" si="158"/>
        <v>12</v>
      </c>
      <c r="H5093" s="4">
        <f t="shared" si="159"/>
        <v>36144</v>
      </c>
    </row>
    <row r="5094" spans="1:8" x14ac:dyDescent="0.25">
      <c r="A5094" t="s">
        <v>39</v>
      </c>
      <c r="B5094" s="1">
        <v>36175</v>
      </c>
      <c r="C5094" s="3">
        <v>0.5</v>
      </c>
      <c r="D5094">
        <v>331.3</v>
      </c>
      <c r="E5094">
        <v>6</v>
      </c>
      <c r="F5094" t="s">
        <v>52</v>
      </c>
      <c r="G5094">
        <f t="shared" si="158"/>
        <v>1</v>
      </c>
      <c r="H5094" s="4">
        <f t="shared" si="159"/>
        <v>36175</v>
      </c>
    </row>
    <row r="5095" spans="1:8" x14ac:dyDescent="0.25">
      <c r="A5095" t="s">
        <v>39</v>
      </c>
      <c r="B5095" s="1">
        <v>36219</v>
      </c>
      <c r="C5095" s="3">
        <v>0.5</v>
      </c>
      <c r="D5095">
        <v>330.92</v>
      </c>
      <c r="E5095">
        <v>6</v>
      </c>
      <c r="F5095" t="s">
        <v>52</v>
      </c>
      <c r="G5095">
        <f t="shared" si="158"/>
        <v>2</v>
      </c>
      <c r="H5095" s="4">
        <f t="shared" si="159"/>
        <v>36206</v>
      </c>
    </row>
    <row r="5096" spans="1:8" x14ac:dyDescent="0.25">
      <c r="A5096" t="s">
        <v>39</v>
      </c>
      <c r="B5096" s="1">
        <v>36244</v>
      </c>
      <c r="C5096" s="3">
        <v>0.5</v>
      </c>
      <c r="D5096">
        <v>330.6</v>
      </c>
      <c r="E5096">
        <v>6</v>
      </c>
      <c r="F5096" t="s">
        <v>52</v>
      </c>
      <c r="G5096">
        <f t="shared" si="158"/>
        <v>3</v>
      </c>
      <c r="H5096" s="4">
        <f t="shared" si="159"/>
        <v>36234</v>
      </c>
    </row>
    <row r="5097" spans="1:8" x14ac:dyDescent="0.25">
      <c r="A5097" t="s">
        <v>39</v>
      </c>
      <c r="B5097" s="1">
        <v>36270</v>
      </c>
      <c r="C5097" s="3">
        <v>0.5</v>
      </c>
      <c r="D5097">
        <v>330.61</v>
      </c>
      <c r="E5097">
        <v>6</v>
      </c>
      <c r="F5097" t="s">
        <v>52</v>
      </c>
      <c r="G5097">
        <f t="shared" si="158"/>
        <v>4</v>
      </c>
      <c r="H5097" s="4">
        <f t="shared" si="159"/>
        <v>36265</v>
      </c>
    </row>
    <row r="5098" spans="1:8" x14ac:dyDescent="0.25">
      <c r="A5098" t="s">
        <v>39</v>
      </c>
      <c r="B5098" s="1">
        <v>36300</v>
      </c>
      <c r="C5098" s="3">
        <v>0.5</v>
      </c>
      <c r="D5098">
        <v>330.9</v>
      </c>
      <c r="E5098">
        <v>7</v>
      </c>
      <c r="F5098" t="s">
        <v>52</v>
      </c>
      <c r="G5098">
        <f t="shared" si="158"/>
        <v>5</v>
      </c>
      <c r="H5098" s="4">
        <f t="shared" si="159"/>
        <v>36295</v>
      </c>
    </row>
    <row r="5099" spans="1:8" x14ac:dyDescent="0.25">
      <c r="A5099" t="s">
        <v>39</v>
      </c>
      <c r="B5099" s="1">
        <v>36321</v>
      </c>
      <c r="C5099" s="3">
        <v>0.5</v>
      </c>
      <c r="D5099">
        <v>331.13</v>
      </c>
      <c r="E5099">
        <v>5</v>
      </c>
      <c r="F5099" t="s">
        <v>52</v>
      </c>
      <c r="G5099">
        <f t="shared" si="158"/>
        <v>6</v>
      </c>
      <c r="H5099" s="4">
        <f t="shared" si="159"/>
        <v>36326</v>
      </c>
    </row>
    <row r="5100" spans="1:8" x14ac:dyDescent="0.25">
      <c r="A5100" t="s">
        <v>39</v>
      </c>
      <c r="B5100" s="1">
        <v>36347</v>
      </c>
      <c r="C5100" s="3">
        <v>0</v>
      </c>
      <c r="D5100">
        <v>331.5</v>
      </c>
      <c r="E5100">
        <v>2</v>
      </c>
      <c r="F5100" t="s">
        <v>52</v>
      </c>
      <c r="G5100">
        <f t="shared" si="158"/>
        <v>7</v>
      </c>
      <c r="H5100" s="4">
        <f t="shared" si="159"/>
        <v>36356</v>
      </c>
    </row>
    <row r="5101" spans="1:8" x14ac:dyDescent="0.25">
      <c r="A5101" t="s">
        <v>39</v>
      </c>
      <c r="B5101" s="1">
        <v>36397</v>
      </c>
      <c r="C5101" s="3">
        <v>0.5</v>
      </c>
      <c r="D5101">
        <v>332.7</v>
      </c>
      <c r="E5101">
        <v>3</v>
      </c>
      <c r="F5101" t="s">
        <v>52</v>
      </c>
      <c r="G5101">
        <f t="shared" si="158"/>
        <v>8</v>
      </c>
      <c r="H5101" s="4">
        <f t="shared" si="159"/>
        <v>36387</v>
      </c>
    </row>
    <row r="5102" spans="1:8" x14ac:dyDescent="0.25">
      <c r="A5102" t="s">
        <v>39</v>
      </c>
      <c r="B5102" s="1">
        <v>36418</v>
      </c>
      <c r="C5102" s="3">
        <v>0.5</v>
      </c>
      <c r="D5102">
        <v>333.07</v>
      </c>
      <c r="E5102">
        <v>5</v>
      </c>
      <c r="F5102" t="s">
        <v>52</v>
      </c>
      <c r="G5102">
        <f t="shared" si="158"/>
        <v>9</v>
      </c>
      <c r="H5102" s="4">
        <f t="shared" si="159"/>
        <v>36418</v>
      </c>
    </row>
    <row r="5103" spans="1:8" x14ac:dyDescent="0.25">
      <c r="A5103" t="s">
        <v>39</v>
      </c>
      <c r="B5103" s="1">
        <v>36438</v>
      </c>
      <c r="C5103" s="3">
        <v>0.5</v>
      </c>
      <c r="D5103">
        <v>333.12</v>
      </c>
      <c r="E5103">
        <v>6</v>
      </c>
      <c r="F5103" t="s">
        <v>52</v>
      </c>
      <c r="G5103">
        <f t="shared" si="158"/>
        <v>10</v>
      </c>
      <c r="H5103" s="4">
        <f t="shared" si="159"/>
        <v>36448</v>
      </c>
    </row>
    <row r="5104" spans="1:8" x14ac:dyDescent="0.25">
      <c r="A5104" t="s">
        <v>39</v>
      </c>
      <c r="B5104" s="1">
        <v>36479</v>
      </c>
      <c r="C5104" s="3">
        <v>0.5</v>
      </c>
      <c r="D5104">
        <v>332.8</v>
      </c>
      <c r="E5104">
        <v>4</v>
      </c>
      <c r="F5104" t="s">
        <v>52</v>
      </c>
      <c r="G5104">
        <f t="shared" si="158"/>
        <v>11</v>
      </c>
      <c r="H5104" s="4">
        <f t="shared" si="159"/>
        <v>36479</v>
      </c>
    </row>
    <row r="5105" spans="1:8" x14ac:dyDescent="0.25">
      <c r="A5105" t="s">
        <v>39</v>
      </c>
      <c r="B5105" s="1">
        <v>36504</v>
      </c>
      <c r="C5105" s="3">
        <v>0.5</v>
      </c>
      <c r="D5105">
        <v>332.18</v>
      </c>
      <c r="E5105">
        <v>5</v>
      </c>
      <c r="F5105" t="s">
        <v>52</v>
      </c>
      <c r="G5105">
        <f t="shared" si="158"/>
        <v>12</v>
      </c>
      <c r="H5105" s="4">
        <f t="shared" si="159"/>
        <v>36509</v>
      </c>
    </row>
    <row r="5106" spans="1:8" x14ac:dyDescent="0.25">
      <c r="A5106" t="s">
        <v>39</v>
      </c>
      <c r="B5106" s="1">
        <v>36535</v>
      </c>
      <c r="C5106" s="3">
        <v>0.5</v>
      </c>
      <c r="D5106">
        <v>331.27</v>
      </c>
      <c r="E5106">
        <v>2</v>
      </c>
      <c r="F5106" t="s">
        <v>52</v>
      </c>
      <c r="G5106">
        <f t="shared" si="158"/>
        <v>1</v>
      </c>
      <c r="H5106" s="4">
        <f t="shared" si="159"/>
        <v>36540</v>
      </c>
    </row>
    <row r="5107" spans="1:8" x14ac:dyDescent="0.25">
      <c r="A5107" t="s">
        <v>39</v>
      </c>
      <c r="B5107" s="1">
        <v>36600</v>
      </c>
      <c r="C5107" s="3">
        <v>0.5</v>
      </c>
      <c r="D5107">
        <v>330.62</v>
      </c>
      <c r="E5107">
        <v>7</v>
      </c>
      <c r="F5107" t="s">
        <v>52</v>
      </c>
      <c r="G5107">
        <f t="shared" si="158"/>
        <v>3</v>
      </c>
      <c r="H5107" s="4">
        <f t="shared" si="159"/>
        <v>36600</v>
      </c>
    </row>
    <row r="5108" spans="1:8" x14ac:dyDescent="0.25">
      <c r="A5108" t="s">
        <v>39</v>
      </c>
      <c r="B5108" s="1">
        <v>36621</v>
      </c>
      <c r="C5108" s="3">
        <v>0.5</v>
      </c>
      <c r="D5108">
        <v>330.48</v>
      </c>
      <c r="E5108">
        <v>2</v>
      </c>
      <c r="F5108" t="s">
        <v>52</v>
      </c>
      <c r="G5108">
        <f t="shared" si="158"/>
        <v>4</v>
      </c>
      <c r="H5108" s="4">
        <f t="shared" si="159"/>
        <v>36631</v>
      </c>
    </row>
    <row r="5109" spans="1:8" x14ac:dyDescent="0.25">
      <c r="A5109" t="s">
        <v>39</v>
      </c>
      <c r="B5109" s="1">
        <v>36677</v>
      </c>
      <c r="C5109" s="3">
        <v>0.5</v>
      </c>
      <c r="D5109">
        <v>330.96</v>
      </c>
      <c r="E5109">
        <v>3</v>
      </c>
      <c r="F5109" t="s">
        <v>52</v>
      </c>
      <c r="G5109">
        <f t="shared" si="158"/>
        <v>5</v>
      </c>
      <c r="H5109" s="4">
        <f t="shared" si="159"/>
        <v>36661</v>
      </c>
    </row>
    <row r="5110" spans="1:8" x14ac:dyDescent="0.25">
      <c r="A5110" t="s">
        <v>39</v>
      </c>
      <c r="B5110" s="1">
        <v>36687</v>
      </c>
      <c r="C5110" s="3">
        <v>0.5</v>
      </c>
      <c r="D5110">
        <v>331.12</v>
      </c>
      <c r="E5110">
        <v>4</v>
      </c>
      <c r="F5110" t="s">
        <v>52</v>
      </c>
      <c r="G5110">
        <f t="shared" si="158"/>
        <v>6</v>
      </c>
      <c r="H5110" s="4">
        <f t="shared" si="159"/>
        <v>36692</v>
      </c>
    </row>
    <row r="5111" spans="1:8" x14ac:dyDescent="0.25">
      <c r="A5111" t="s">
        <v>39</v>
      </c>
      <c r="B5111" s="1">
        <v>36732</v>
      </c>
      <c r="C5111" s="3">
        <v>0.5</v>
      </c>
      <c r="D5111">
        <v>332.4</v>
      </c>
      <c r="E5111">
        <v>3</v>
      </c>
      <c r="F5111" t="s">
        <v>52</v>
      </c>
      <c r="G5111">
        <f t="shared" si="158"/>
        <v>7</v>
      </c>
      <c r="H5111" s="4">
        <f t="shared" si="159"/>
        <v>36722</v>
      </c>
    </row>
    <row r="5112" spans="1:8" x14ac:dyDescent="0.25">
      <c r="A5112" t="s">
        <v>39</v>
      </c>
      <c r="B5112" s="1">
        <v>36753</v>
      </c>
      <c r="C5112" s="3">
        <v>0.5</v>
      </c>
      <c r="D5112">
        <v>333.21</v>
      </c>
      <c r="E5112">
        <v>6</v>
      </c>
      <c r="F5112" t="s">
        <v>52</v>
      </c>
      <c r="G5112">
        <f t="shared" si="158"/>
        <v>8</v>
      </c>
      <c r="H5112" s="4">
        <f t="shared" si="159"/>
        <v>36753</v>
      </c>
    </row>
    <row r="5113" spans="1:8" x14ac:dyDescent="0.25">
      <c r="A5113" t="s">
        <v>39</v>
      </c>
      <c r="B5113" s="1">
        <v>36784</v>
      </c>
      <c r="C5113" s="3">
        <v>0.5</v>
      </c>
      <c r="D5113">
        <v>333.93</v>
      </c>
      <c r="E5113">
        <v>7</v>
      </c>
      <c r="F5113" t="s">
        <v>52</v>
      </c>
      <c r="G5113">
        <f t="shared" si="158"/>
        <v>9</v>
      </c>
      <c r="H5113" s="4">
        <f t="shared" si="159"/>
        <v>36784</v>
      </c>
    </row>
    <row r="5114" spans="1:8" x14ac:dyDescent="0.25">
      <c r="A5114" t="s">
        <v>39</v>
      </c>
      <c r="B5114" s="1">
        <v>36824</v>
      </c>
      <c r="C5114" s="3">
        <v>0.5</v>
      </c>
      <c r="D5114">
        <v>333.73</v>
      </c>
      <c r="E5114">
        <v>5</v>
      </c>
      <c r="F5114" t="s">
        <v>52</v>
      </c>
      <c r="G5114">
        <f t="shared" si="158"/>
        <v>10</v>
      </c>
      <c r="H5114" s="4">
        <f t="shared" si="159"/>
        <v>36814</v>
      </c>
    </row>
    <row r="5115" spans="1:8" x14ac:dyDescent="0.25">
      <c r="A5115" t="s">
        <v>39</v>
      </c>
      <c r="B5115" s="1">
        <v>36835</v>
      </c>
      <c r="C5115" s="3">
        <v>0.5</v>
      </c>
      <c r="D5115">
        <v>333.33</v>
      </c>
      <c r="E5115">
        <v>6</v>
      </c>
      <c r="F5115" t="s">
        <v>52</v>
      </c>
      <c r="G5115">
        <f t="shared" si="158"/>
        <v>11</v>
      </c>
      <c r="H5115" s="4">
        <f t="shared" si="159"/>
        <v>36845</v>
      </c>
    </row>
    <row r="5116" spans="1:8" x14ac:dyDescent="0.25">
      <c r="A5116" t="s">
        <v>39</v>
      </c>
      <c r="B5116" s="1">
        <v>36870</v>
      </c>
      <c r="C5116" s="3">
        <v>0.5</v>
      </c>
      <c r="D5116">
        <v>332.58</v>
      </c>
      <c r="E5116">
        <v>6</v>
      </c>
      <c r="F5116" t="s">
        <v>52</v>
      </c>
      <c r="G5116">
        <f t="shared" si="158"/>
        <v>12</v>
      </c>
      <c r="H5116" s="4">
        <f t="shared" si="159"/>
        <v>36875</v>
      </c>
    </row>
    <row r="5117" spans="1:8" x14ac:dyDescent="0.25">
      <c r="A5117" t="s">
        <v>39</v>
      </c>
      <c r="B5117" s="1">
        <v>36922</v>
      </c>
      <c r="C5117" s="3">
        <v>0.5</v>
      </c>
      <c r="D5117">
        <v>332.09</v>
      </c>
      <c r="E5117">
        <v>6</v>
      </c>
      <c r="F5117" t="s">
        <v>52</v>
      </c>
      <c r="G5117">
        <f t="shared" si="158"/>
        <v>1</v>
      </c>
      <c r="H5117" s="4">
        <f t="shared" si="159"/>
        <v>36906</v>
      </c>
    </row>
    <row r="5118" spans="1:8" x14ac:dyDescent="0.25">
      <c r="A5118" t="s">
        <v>39</v>
      </c>
      <c r="B5118" s="1">
        <v>36942</v>
      </c>
      <c r="C5118" s="3">
        <v>0.5</v>
      </c>
      <c r="D5118">
        <v>331.57</v>
      </c>
      <c r="E5118">
        <v>6</v>
      </c>
      <c r="F5118" t="s">
        <v>52</v>
      </c>
      <c r="G5118">
        <f t="shared" si="158"/>
        <v>2</v>
      </c>
      <c r="H5118" s="4">
        <f t="shared" si="159"/>
        <v>36937</v>
      </c>
    </row>
    <row r="5119" spans="1:8" x14ac:dyDescent="0.25">
      <c r="A5119" t="s">
        <v>39</v>
      </c>
      <c r="B5119" s="1">
        <v>36965</v>
      </c>
      <c r="C5119" s="3">
        <v>0.5</v>
      </c>
      <c r="D5119">
        <v>331.6</v>
      </c>
      <c r="E5119">
        <v>6</v>
      </c>
      <c r="F5119" t="s">
        <v>52</v>
      </c>
      <c r="G5119">
        <f t="shared" si="158"/>
        <v>3</v>
      </c>
      <c r="H5119" s="4">
        <f t="shared" si="159"/>
        <v>36965</v>
      </c>
    </row>
    <row r="5120" spans="1:8" x14ac:dyDescent="0.25">
      <c r="A5120" t="s">
        <v>39</v>
      </c>
      <c r="B5120" s="1">
        <v>36986</v>
      </c>
      <c r="C5120" s="3">
        <v>0.5</v>
      </c>
      <c r="D5120">
        <v>331.49</v>
      </c>
      <c r="E5120">
        <v>7</v>
      </c>
      <c r="F5120" t="s">
        <v>52</v>
      </c>
      <c r="G5120">
        <f t="shared" si="158"/>
        <v>4</v>
      </c>
      <c r="H5120" s="4">
        <f t="shared" si="159"/>
        <v>36996</v>
      </c>
    </row>
    <row r="5121" spans="1:8" x14ac:dyDescent="0.25">
      <c r="A5121" t="s">
        <v>39</v>
      </c>
      <c r="B5121" s="1">
        <v>37021</v>
      </c>
      <c r="C5121" s="3">
        <v>0.5</v>
      </c>
      <c r="D5121">
        <v>331.86</v>
      </c>
      <c r="E5121">
        <v>6</v>
      </c>
      <c r="F5121" t="s">
        <v>52</v>
      </c>
      <c r="G5121">
        <f t="shared" si="158"/>
        <v>5</v>
      </c>
      <c r="H5121" s="4">
        <f t="shared" si="159"/>
        <v>37026</v>
      </c>
    </row>
    <row r="5122" spans="1:8" x14ac:dyDescent="0.25">
      <c r="A5122" t="s">
        <v>39</v>
      </c>
      <c r="B5122" s="1">
        <v>37057</v>
      </c>
      <c r="C5122" s="3">
        <v>0.5</v>
      </c>
      <c r="D5122">
        <v>332.63</v>
      </c>
      <c r="E5122">
        <v>6</v>
      </c>
      <c r="F5122" t="s">
        <v>52</v>
      </c>
      <c r="G5122">
        <f t="shared" si="158"/>
        <v>6</v>
      </c>
      <c r="H5122" s="4">
        <f t="shared" si="159"/>
        <v>37057</v>
      </c>
    </row>
    <row r="5123" spans="1:8" x14ac:dyDescent="0.25">
      <c r="A5123" t="s">
        <v>39</v>
      </c>
      <c r="B5123" s="1">
        <v>37082</v>
      </c>
      <c r="C5123" s="3">
        <v>0.5</v>
      </c>
      <c r="D5123">
        <v>333.37</v>
      </c>
      <c r="E5123">
        <v>6</v>
      </c>
      <c r="F5123" t="s">
        <v>52</v>
      </c>
      <c r="G5123">
        <f t="shared" ref="G5123:G5186" si="160">MONTH(B5123)</f>
        <v>7</v>
      </c>
      <c r="H5123" s="4">
        <f t="shared" ref="H5123:H5186" si="161">DATE(YEAR(B5123),MONTH(B5123),15)</f>
        <v>37087</v>
      </c>
    </row>
    <row r="5124" spans="1:8" x14ac:dyDescent="0.25">
      <c r="A5124" t="s">
        <v>39</v>
      </c>
      <c r="B5124" s="1">
        <v>37123</v>
      </c>
      <c r="C5124" s="3">
        <v>0.5</v>
      </c>
      <c r="D5124">
        <v>334.43</v>
      </c>
      <c r="E5124">
        <v>6</v>
      </c>
      <c r="F5124" t="s">
        <v>52</v>
      </c>
      <c r="G5124">
        <f t="shared" si="160"/>
        <v>8</v>
      </c>
      <c r="H5124" s="4">
        <f t="shared" si="161"/>
        <v>37118</v>
      </c>
    </row>
    <row r="5125" spans="1:8" x14ac:dyDescent="0.25">
      <c r="A5125" t="s">
        <v>39</v>
      </c>
      <c r="B5125" s="1">
        <v>37149</v>
      </c>
      <c r="C5125" s="3">
        <v>0.5</v>
      </c>
      <c r="D5125">
        <v>334.94</v>
      </c>
      <c r="E5125">
        <v>6</v>
      </c>
      <c r="F5125" t="s">
        <v>52</v>
      </c>
      <c r="G5125">
        <f t="shared" si="160"/>
        <v>9</v>
      </c>
      <c r="H5125" s="4">
        <f t="shared" si="161"/>
        <v>37149</v>
      </c>
    </row>
    <row r="5126" spans="1:8" x14ac:dyDescent="0.25">
      <c r="A5126" t="s">
        <v>39</v>
      </c>
      <c r="B5126" s="1">
        <v>37174</v>
      </c>
      <c r="C5126" s="3">
        <v>0.5</v>
      </c>
      <c r="D5126">
        <v>335.2</v>
      </c>
      <c r="E5126">
        <v>6</v>
      </c>
      <c r="F5126" t="s">
        <v>52</v>
      </c>
      <c r="G5126">
        <f t="shared" si="160"/>
        <v>10</v>
      </c>
      <c r="H5126" s="4">
        <f t="shared" si="161"/>
        <v>37179</v>
      </c>
    </row>
    <row r="5127" spans="1:8" x14ac:dyDescent="0.25">
      <c r="A5127" t="s">
        <v>39</v>
      </c>
      <c r="B5127" s="1">
        <v>37215</v>
      </c>
      <c r="C5127" s="3">
        <v>0.5</v>
      </c>
      <c r="D5127">
        <v>334.81</v>
      </c>
      <c r="E5127">
        <v>6</v>
      </c>
      <c r="F5127" t="s">
        <v>52</v>
      </c>
      <c r="G5127">
        <f t="shared" si="160"/>
        <v>11</v>
      </c>
      <c r="H5127" s="4">
        <f t="shared" si="161"/>
        <v>37210</v>
      </c>
    </row>
    <row r="5128" spans="1:8" x14ac:dyDescent="0.25">
      <c r="A5128" t="s">
        <v>39</v>
      </c>
      <c r="B5128" s="1">
        <v>37256</v>
      </c>
      <c r="C5128" s="3">
        <v>0.5</v>
      </c>
      <c r="D5128">
        <v>334.23</v>
      </c>
      <c r="E5128">
        <v>6</v>
      </c>
      <c r="F5128" t="s">
        <v>52</v>
      </c>
      <c r="G5128">
        <f t="shared" si="160"/>
        <v>12</v>
      </c>
      <c r="H5128" s="4">
        <f t="shared" si="161"/>
        <v>37240</v>
      </c>
    </row>
    <row r="5129" spans="1:8" x14ac:dyDescent="0.25">
      <c r="A5129" t="s">
        <v>39</v>
      </c>
      <c r="B5129" s="1">
        <v>37281</v>
      </c>
      <c r="C5129" s="3">
        <v>0.5</v>
      </c>
      <c r="D5129">
        <v>334.13</v>
      </c>
      <c r="E5129">
        <v>7</v>
      </c>
      <c r="F5129" t="s">
        <v>52</v>
      </c>
      <c r="G5129">
        <f t="shared" si="160"/>
        <v>1</v>
      </c>
      <c r="H5129" s="4">
        <f t="shared" si="161"/>
        <v>37271</v>
      </c>
    </row>
    <row r="5130" spans="1:8" x14ac:dyDescent="0.25">
      <c r="A5130" t="s">
        <v>39</v>
      </c>
      <c r="B5130" s="1">
        <v>37292</v>
      </c>
      <c r="C5130" s="3">
        <v>0.5</v>
      </c>
      <c r="D5130">
        <v>334.38</v>
      </c>
      <c r="E5130">
        <v>6</v>
      </c>
      <c r="F5130" t="s">
        <v>52</v>
      </c>
      <c r="G5130">
        <f t="shared" si="160"/>
        <v>2</v>
      </c>
      <c r="H5130" s="4">
        <f t="shared" si="161"/>
        <v>37302</v>
      </c>
    </row>
    <row r="5131" spans="1:8" x14ac:dyDescent="0.25">
      <c r="A5131" t="s">
        <v>39</v>
      </c>
      <c r="B5131" s="1">
        <v>37325</v>
      </c>
      <c r="C5131" s="3">
        <v>0.5</v>
      </c>
      <c r="D5131">
        <v>334.22</v>
      </c>
      <c r="E5131">
        <v>6</v>
      </c>
      <c r="F5131" t="s">
        <v>52</v>
      </c>
      <c r="G5131">
        <f t="shared" si="160"/>
        <v>3</v>
      </c>
      <c r="H5131" s="4">
        <f t="shared" si="161"/>
        <v>37330</v>
      </c>
    </row>
    <row r="5132" spans="1:8" x14ac:dyDescent="0.25">
      <c r="A5132" t="s">
        <v>39</v>
      </c>
      <c r="B5132" s="1">
        <v>37366</v>
      </c>
      <c r="C5132" s="3">
        <v>0.5</v>
      </c>
      <c r="D5132">
        <v>334.58</v>
      </c>
      <c r="E5132">
        <v>6</v>
      </c>
      <c r="F5132" t="s">
        <v>52</v>
      </c>
      <c r="G5132">
        <f t="shared" si="160"/>
        <v>4</v>
      </c>
      <c r="H5132" s="4">
        <f t="shared" si="161"/>
        <v>37361</v>
      </c>
    </row>
    <row r="5133" spans="1:8" x14ac:dyDescent="0.25">
      <c r="A5133" t="s">
        <v>39</v>
      </c>
      <c r="B5133" s="1">
        <v>37396</v>
      </c>
      <c r="C5133" s="3">
        <v>0.5</v>
      </c>
      <c r="D5133">
        <v>335</v>
      </c>
      <c r="E5133">
        <v>6</v>
      </c>
      <c r="F5133" t="s">
        <v>52</v>
      </c>
      <c r="G5133">
        <f t="shared" si="160"/>
        <v>5</v>
      </c>
      <c r="H5133" s="4">
        <f t="shared" si="161"/>
        <v>37391</v>
      </c>
    </row>
    <row r="5134" spans="1:8" x14ac:dyDescent="0.25">
      <c r="A5134" t="s">
        <v>39</v>
      </c>
      <c r="B5134" s="1">
        <v>37432</v>
      </c>
      <c r="C5134" s="3">
        <v>0.5</v>
      </c>
      <c r="D5134">
        <v>336.2</v>
      </c>
      <c r="E5134">
        <v>3</v>
      </c>
      <c r="F5134" t="s">
        <v>52</v>
      </c>
      <c r="G5134">
        <f t="shared" si="160"/>
        <v>6</v>
      </c>
      <c r="H5134" s="4">
        <f t="shared" si="161"/>
        <v>37422</v>
      </c>
    </row>
    <row r="5135" spans="1:8" x14ac:dyDescent="0.25">
      <c r="A5135" t="s">
        <v>39</v>
      </c>
      <c r="B5135" s="1">
        <v>37452</v>
      </c>
      <c r="C5135" s="3">
        <v>0.5</v>
      </c>
      <c r="D5135">
        <v>336.49</v>
      </c>
      <c r="E5135">
        <v>6</v>
      </c>
      <c r="F5135" t="s">
        <v>52</v>
      </c>
      <c r="G5135">
        <f t="shared" si="160"/>
        <v>7</v>
      </c>
      <c r="H5135" s="4">
        <f t="shared" si="161"/>
        <v>37452</v>
      </c>
    </row>
    <row r="5136" spans="1:8" x14ac:dyDescent="0.25">
      <c r="A5136" t="s">
        <v>39</v>
      </c>
      <c r="B5136" s="1">
        <v>37483</v>
      </c>
      <c r="C5136" s="3">
        <v>0.5</v>
      </c>
      <c r="D5136">
        <v>337.16</v>
      </c>
      <c r="E5136">
        <v>5</v>
      </c>
      <c r="F5136" t="s">
        <v>52</v>
      </c>
      <c r="G5136">
        <f t="shared" si="160"/>
        <v>8</v>
      </c>
      <c r="H5136" s="4">
        <f t="shared" si="161"/>
        <v>37483</v>
      </c>
    </row>
    <row r="5137" spans="1:8" x14ac:dyDescent="0.25">
      <c r="A5137" t="s">
        <v>39</v>
      </c>
      <c r="B5137" s="1">
        <v>37514</v>
      </c>
      <c r="C5137" s="3">
        <v>0.5</v>
      </c>
      <c r="D5137">
        <v>338.6</v>
      </c>
      <c r="E5137">
        <v>6</v>
      </c>
      <c r="F5137" t="s">
        <v>52</v>
      </c>
      <c r="G5137">
        <f t="shared" si="160"/>
        <v>9</v>
      </c>
      <c r="H5137" s="4">
        <f t="shared" si="161"/>
        <v>37514</v>
      </c>
    </row>
    <row r="5138" spans="1:8" x14ac:dyDescent="0.25">
      <c r="A5138" t="s">
        <v>39</v>
      </c>
      <c r="B5138" s="1">
        <v>37534</v>
      </c>
      <c r="C5138" s="3">
        <v>0.5</v>
      </c>
      <c r="D5138">
        <v>338.73</v>
      </c>
      <c r="E5138">
        <v>6</v>
      </c>
      <c r="F5138" t="s">
        <v>52</v>
      </c>
      <c r="G5138">
        <f t="shared" si="160"/>
        <v>10</v>
      </c>
      <c r="H5138" s="4">
        <f t="shared" si="161"/>
        <v>37544</v>
      </c>
    </row>
    <row r="5139" spans="1:8" x14ac:dyDescent="0.25">
      <c r="A5139" t="s">
        <v>39</v>
      </c>
      <c r="B5139" s="1">
        <v>37585</v>
      </c>
      <c r="C5139" s="3">
        <v>0.5</v>
      </c>
      <c r="D5139">
        <v>338.79</v>
      </c>
      <c r="E5139">
        <v>6</v>
      </c>
      <c r="F5139" t="s">
        <v>52</v>
      </c>
      <c r="G5139">
        <f t="shared" si="160"/>
        <v>11</v>
      </c>
      <c r="H5139" s="4">
        <f t="shared" si="161"/>
        <v>37575</v>
      </c>
    </row>
    <row r="5140" spans="1:8" x14ac:dyDescent="0.25">
      <c r="A5140" t="s">
        <v>39</v>
      </c>
      <c r="B5140" s="1">
        <v>37610</v>
      </c>
      <c r="C5140" s="3">
        <v>0.5</v>
      </c>
      <c r="D5140">
        <v>338.05</v>
      </c>
      <c r="E5140">
        <v>6</v>
      </c>
      <c r="F5140" t="s">
        <v>52</v>
      </c>
      <c r="G5140">
        <f t="shared" si="160"/>
        <v>12</v>
      </c>
      <c r="H5140" s="4">
        <f t="shared" si="161"/>
        <v>37605</v>
      </c>
    </row>
    <row r="5141" spans="1:8" x14ac:dyDescent="0.25">
      <c r="A5141" t="s">
        <v>39</v>
      </c>
      <c r="B5141" s="1">
        <v>37631</v>
      </c>
      <c r="C5141" s="3">
        <v>0.5</v>
      </c>
      <c r="D5141">
        <v>338.02</v>
      </c>
      <c r="E5141">
        <v>6</v>
      </c>
      <c r="F5141" t="s">
        <v>52</v>
      </c>
      <c r="G5141">
        <f t="shared" si="160"/>
        <v>1</v>
      </c>
      <c r="H5141" s="4">
        <f t="shared" si="161"/>
        <v>37636</v>
      </c>
    </row>
    <row r="5142" spans="1:8" x14ac:dyDescent="0.25">
      <c r="A5142" t="s">
        <v>39</v>
      </c>
      <c r="B5142" s="1">
        <v>37677</v>
      </c>
      <c r="C5142" s="3">
        <v>0.5</v>
      </c>
      <c r="D5142">
        <v>337.8</v>
      </c>
      <c r="E5142">
        <v>8</v>
      </c>
      <c r="F5142" t="s">
        <v>52</v>
      </c>
      <c r="G5142">
        <f t="shared" si="160"/>
        <v>2</v>
      </c>
      <c r="H5142" s="4">
        <f t="shared" si="161"/>
        <v>37667</v>
      </c>
    </row>
    <row r="5143" spans="1:8" x14ac:dyDescent="0.25">
      <c r="A5143" t="s">
        <v>39</v>
      </c>
      <c r="B5143" s="1">
        <v>37690</v>
      </c>
      <c r="C5143" s="3">
        <v>0.5</v>
      </c>
      <c r="D5143">
        <v>338.06</v>
      </c>
      <c r="E5143">
        <v>7</v>
      </c>
      <c r="F5143" t="s">
        <v>52</v>
      </c>
      <c r="G5143">
        <f t="shared" si="160"/>
        <v>3</v>
      </c>
      <c r="H5143" s="4">
        <f t="shared" si="161"/>
        <v>37695</v>
      </c>
    </row>
    <row r="5144" spans="1:8" x14ac:dyDescent="0.25">
      <c r="A5144" t="s">
        <v>39</v>
      </c>
      <c r="B5144" s="1">
        <v>37721</v>
      </c>
      <c r="C5144" s="3">
        <v>0.5</v>
      </c>
      <c r="D5144">
        <v>338.23</v>
      </c>
      <c r="E5144">
        <v>7</v>
      </c>
      <c r="F5144" t="s">
        <v>52</v>
      </c>
      <c r="G5144">
        <f t="shared" si="160"/>
        <v>4</v>
      </c>
      <c r="H5144" s="4">
        <f t="shared" si="161"/>
        <v>37726</v>
      </c>
    </row>
    <row r="5145" spans="1:8" x14ac:dyDescent="0.25">
      <c r="A5145" t="s">
        <v>39</v>
      </c>
      <c r="B5145" s="1">
        <v>37756</v>
      </c>
      <c r="C5145" s="3">
        <v>0.5</v>
      </c>
      <c r="D5145">
        <v>338.64</v>
      </c>
      <c r="E5145">
        <v>8</v>
      </c>
      <c r="F5145" t="s">
        <v>52</v>
      </c>
      <c r="G5145">
        <f t="shared" si="160"/>
        <v>5</v>
      </c>
      <c r="H5145" s="4">
        <f t="shared" si="161"/>
        <v>37756</v>
      </c>
    </row>
    <row r="5146" spans="1:8" x14ac:dyDescent="0.25">
      <c r="A5146" t="s">
        <v>39</v>
      </c>
      <c r="B5146" s="1">
        <v>37777</v>
      </c>
      <c r="C5146" s="3">
        <v>0.5</v>
      </c>
      <c r="D5146">
        <v>339.27</v>
      </c>
      <c r="E5146">
        <v>7</v>
      </c>
      <c r="F5146" t="s">
        <v>52</v>
      </c>
      <c r="G5146">
        <f t="shared" si="160"/>
        <v>6</v>
      </c>
      <c r="H5146" s="4">
        <f t="shared" si="161"/>
        <v>37787</v>
      </c>
    </row>
    <row r="5147" spans="1:8" x14ac:dyDescent="0.25">
      <c r="A5147" t="s">
        <v>39</v>
      </c>
      <c r="B5147" s="1">
        <v>37812</v>
      </c>
      <c r="C5147" s="3">
        <v>0.5</v>
      </c>
      <c r="D5147">
        <v>340.19</v>
      </c>
      <c r="E5147">
        <v>7</v>
      </c>
      <c r="F5147" t="s">
        <v>52</v>
      </c>
      <c r="G5147">
        <f t="shared" si="160"/>
        <v>7</v>
      </c>
      <c r="H5147" s="4">
        <f t="shared" si="161"/>
        <v>37817</v>
      </c>
    </row>
    <row r="5148" spans="1:8" x14ac:dyDescent="0.25">
      <c r="A5148" t="s">
        <v>39</v>
      </c>
      <c r="B5148" s="1">
        <v>37848</v>
      </c>
      <c r="C5148" s="3">
        <v>0.5</v>
      </c>
      <c r="D5148">
        <v>341.2</v>
      </c>
      <c r="E5148">
        <v>7</v>
      </c>
      <c r="F5148" t="s">
        <v>52</v>
      </c>
      <c r="G5148">
        <f t="shared" si="160"/>
        <v>8</v>
      </c>
      <c r="H5148" s="4">
        <f t="shared" si="161"/>
        <v>37848</v>
      </c>
    </row>
    <row r="5149" spans="1:8" x14ac:dyDescent="0.25">
      <c r="A5149" t="s">
        <v>39</v>
      </c>
      <c r="B5149" s="1">
        <v>37879</v>
      </c>
      <c r="C5149" s="3">
        <v>0.5</v>
      </c>
      <c r="D5149">
        <v>341.76</v>
      </c>
      <c r="E5149">
        <v>7</v>
      </c>
      <c r="F5149" t="s">
        <v>52</v>
      </c>
      <c r="G5149">
        <f t="shared" si="160"/>
        <v>9</v>
      </c>
      <c r="H5149" s="4">
        <f t="shared" si="161"/>
        <v>37879</v>
      </c>
    </row>
    <row r="5150" spans="1:8" x14ac:dyDescent="0.25">
      <c r="A5150" t="s">
        <v>39</v>
      </c>
      <c r="B5150" s="1">
        <v>37909</v>
      </c>
      <c r="C5150" s="3">
        <v>0.5</v>
      </c>
      <c r="D5150">
        <v>342.08</v>
      </c>
      <c r="E5150">
        <v>7</v>
      </c>
      <c r="F5150" t="s">
        <v>52</v>
      </c>
      <c r="G5150">
        <f t="shared" si="160"/>
        <v>10</v>
      </c>
      <c r="H5150" s="4">
        <f t="shared" si="161"/>
        <v>37909</v>
      </c>
    </row>
    <row r="5151" spans="1:8" x14ac:dyDescent="0.25">
      <c r="A5151" t="s">
        <v>39</v>
      </c>
      <c r="B5151" s="1">
        <v>37935</v>
      </c>
      <c r="C5151" s="3">
        <v>0.5</v>
      </c>
      <c r="D5151">
        <v>341.86</v>
      </c>
      <c r="E5151">
        <v>7</v>
      </c>
      <c r="F5151" t="s">
        <v>52</v>
      </c>
      <c r="G5151">
        <f t="shared" si="160"/>
        <v>11</v>
      </c>
      <c r="H5151" s="4">
        <f t="shared" si="161"/>
        <v>37940</v>
      </c>
    </row>
    <row r="5152" spans="1:8" x14ac:dyDescent="0.25">
      <c r="A5152" t="s">
        <v>39</v>
      </c>
      <c r="B5152" s="1">
        <v>37975</v>
      </c>
      <c r="C5152" s="3">
        <v>0.5</v>
      </c>
      <c r="D5152">
        <v>341.28</v>
      </c>
      <c r="E5152">
        <v>7</v>
      </c>
      <c r="F5152" t="s">
        <v>52</v>
      </c>
      <c r="G5152">
        <f t="shared" si="160"/>
        <v>12</v>
      </c>
      <c r="H5152" s="4">
        <f t="shared" si="161"/>
        <v>37970</v>
      </c>
    </row>
    <row r="5153" spans="1:8" x14ac:dyDescent="0.25">
      <c r="A5153" t="s">
        <v>39</v>
      </c>
      <c r="B5153" s="1">
        <v>38001</v>
      </c>
      <c r="C5153" s="3">
        <v>0.5</v>
      </c>
      <c r="D5153">
        <v>341.04</v>
      </c>
      <c r="E5153">
        <v>8</v>
      </c>
      <c r="F5153" t="s">
        <v>52</v>
      </c>
      <c r="G5153">
        <f t="shared" si="160"/>
        <v>1</v>
      </c>
      <c r="H5153" s="4">
        <f t="shared" si="161"/>
        <v>38001</v>
      </c>
    </row>
    <row r="5154" spans="1:8" x14ac:dyDescent="0.25">
      <c r="A5154" t="s">
        <v>39</v>
      </c>
      <c r="B5154" s="1">
        <v>38032</v>
      </c>
      <c r="C5154" s="3">
        <v>0.5</v>
      </c>
      <c r="D5154">
        <v>340.93</v>
      </c>
      <c r="E5154">
        <v>7</v>
      </c>
      <c r="F5154" t="s">
        <v>52</v>
      </c>
      <c r="G5154">
        <f t="shared" si="160"/>
        <v>2</v>
      </c>
      <c r="H5154" s="4">
        <f t="shared" si="161"/>
        <v>38032</v>
      </c>
    </row>
    <row r="5155" spans="1:8" x14ac:dyDescent="0.25">
      <c r="A5155" t="s">
        <v>39</v>
      </c>
      <c r="B5155" s="1">
        <v>38077</v>
      </c>
      <c r="C5155" s="3">
        <v>0.40625</v>
      </c>
      <c r="D5155">
        <v>340.84</v>
      </c>
      <c r="E5155">
        <v>8</v>
      </c>
      <c r="F5155" t="s">
        <v>52</v>
      </c>
      <c r="G5155">
        <f t="shared" si="160"/>
        <v>3</v>
      </c>
      <c r="H5155" s="4">
        <f t="shared" si="161"/>
        <v>38061</v>
      </c>
    </row>
    <row r="5156" spans="1:8" x14ac:dyDescent="0.25">
      <c r="A5156" t="s">
        <v>39</v>
      </c>
      <c r="B5156" s="1">
        <v>38097</v>
      </c>
      <c r="C5156" s="3">
        <v>0.5</v>
      </c>
      <c r="D5156">
        <v>341</v>
      </c>
      <c r="E5156">
        <v>6</v>
      </c>
      <c r="F5156" t="s">
        <v>52</v>
      </c>
      <c r="G5156">
        <f t="shared" si="160"/>
        <v>4</v>
      </c>
      <c r="H5156" s="4">
        <f t="shared" si="161"/>
        <v>38092</v>
      </c>
    </row>
    <row r="5157" spans="1:8" x14ac:dyDescent="0.25">
      <c r="A5157" t="s">
        <v>39</v>
      </c>
      <c r="B5157" s="1">
        <v>38122</v>
      </c>
      <c r="C5157" s="3">
        <v>0.5</v>
      </c>
      <c r="D5157">
        <v>341.54</v>
      </c>
      <c r="E5157">
        <v>7</v>
      </c>
      <c r="F5157" t="s">
        <v>52</v>
      </c>
      <c r="G5157">
        <f t="shared" si="160"/>
        <v>5</v>
      </c>
      <c r="H5157" s="4">
        <f t="shared" si="161"/>
        <v>38122</v>
      </c>
    </row>
    <row r="5158" spans="1:8" x14ac:dyDescent="0.25">
      <c r="A5158" t="s">
        <v>39</v>
      </c>
      <c r="B5158" s="1">
        <v>38153</v>
      </c>
      <c r="C5158" s="3">
        <v>0.5</v>
      </c>
      <c r="D5158">
        <v>342.28</v>
      </c>
      <c r="E5158">
        <v>7</v>
      </c>
      <c r="F5158" t="s">
        <v>52</v>
      </c>
      <c r="G5158">
        <f t="shared" si="160"/>
        <v>6</v>
      </c>
      <c r="H5158" s="4">
        <f t="shared" si="161"/>
        <v>38153</v>
      </c>
    </row>
    <row r="5159" spans="1:8" x14ac:dyDescent="0.25">
      <c r="A5159" t="s">
        <v>39</v>
      </c>
      <c r="B5159" s="1">
        <v>38183</v>
      </c>
      <c r="C5159" s="3">
        <v>0.5</v>
      </c>
      <c r="D5159">
        <v>344.07</v>
      </c>
      <c r="E5159">
        <v>7</v>
      </c>
      <c r="F5159" t="s">
        <v>52</v>
      </c>
      <c r="G5159">
        <f t="shared" si="160"/>
        <v>7</v>
      </c>
      <c r="H5159" s="4">
        <f t="shared" si="161"/>
        <v>38183</v>
      </c>
    </row>
    <row r="5160" spans="1:8" x14ac:dyDescent="0.25">
      <c r="A5160" t="s">
        <v>39</v>
      </c>
      <c r="B5160" s="1">
        <v>38219</v>
      </c>
      <c r="C5160" s="3">
        <v>0.5</v>
      </c>
      <c r="D5160">
        <v>344.32</v>
      </c>
      <c r="E5160">
        <v>8</v>
      </c>
      <c r="F5160" t="s">
        <v>52</v>
      </c>
      <c r="G5160">
        <f t="shared" si="160"/>
        <v>8</v>
      </c>
      <c r="H5160" s="4">
        <f t="shared" si="161"/>
        <v>38214</v>
      </c>
    </row>
    <row r="5161" spans="1:8" x14ac:dyDescent="0.25">
      <c r="A5161" t="s">
        <v>39</v>
      </c>
      <c r="B5161" s="1">
        <v>38240</v>
      </c>
      <c r="C5161" s="3">
        <v>0.5</v>
      </c>
      <c r="D5161">
        <v>344.04</v>
      </c>
      <c r="E5161">
        <v>7</v>
      </c>
      <c r="F5161" t="s">
        <v>52</v>
      </c>
      <c r="G5161">
        <f t="shared" si="160"/>
        <v>9</v>
      </c>
      <c r="H5161" s="4">
        <f t="shared" si="161"/>
        <v>38245</v>
      </c>
    </row>
    <row r="5162" spans="1:8" x14ac:dyDescent="0.25">
      <c r="A5162" t="s">
        <v>39</v>
      </c>
      <c r="B5162" s="1">
        <v>38275</v>
      </c>
      <c r="C5162" s="3">
        <v>0.5</v>
      </c>
      <c r="D5162">
        <v>343.85</v>
      </c>
      <c r="E5162">
        <v>7</v>
      </c>
      <c r="F5162" t="s">
        <v>52</v>
      </c>
      <c r="G5162">
        <f t="shared" si="160"/>
        <v>10</v>
      </c>
      <c r="H5162" s="4">
        <f t="shared" si="161"/>
        <v>38275</v>
      </c>
    </row>
    <row r="5163" spans="1:8" x14ac:dyDescent="0.25">
      <c r="A5163" t="s">
        <v>39</v>
      </c>
      <c r="B5163" s="1">
        <v>38306</v>
      </c>
      <c r="C5163" s="3">
        <v>0.5</v>
      </c>
      <c r="D5163">
        <v>343.82</v>
      </c>
      <c r="E5163">
        <v>7</v>
      </c>
      <c r="F5163" t="s">
        <v>52</v>
      </c>
      <c r="G5163">
        <f t="shared" si="160"/>
        <v>11</v>
      </c>
      <c r="H5163" s="4">
        <f t="shared" si="161"/>
        <v>38306</v>
      </c>
    </row>
    <row r="5164" spans="1:8" x14ac:dyDescent="0.25">
      <c r="A5164" t="s">
        <v>39</v>
      </c>
      <c r="B5164" s="1">
        <v>38326</v>
      </c>
      <c r="C5164" s="3">
        <v>0.5</v>
      </c>
      <c r="D5164">
        <v>342.71</v>
      </c>
      <c r="E5164">
        <v>7</v>
      </c>
      <c r="F5164" t="s">
        <v>52</v>
      </c>
      <c r="G5164">
        <f t="shared" si="160"/>
        <v>12</v>
      </c>
      <c r="H5164" s="4">
        <f t="shared" si="161"/>
        <v>38336</v>
      </c>
    </row>
    <row r="5165" spans="1:8" x14ac:dyDescent="0.25">
      <c r="A5165" t="s">
        <v>39</v>
      </c>
      <c r="B5165" s="1">
        <v>38357</v>
      </c>
      <c r="C5165" s="3">
        <v>0.5</v>
      </c>
      <c r="D5165">
        <v>342.46</v>
      </c>
      <c r="E5165">
        <v>7</v>
      </c>
      <c r="F5165" t="s">
        <v>52</v>
      </c>
      <c r="G5165">
        <f t="shared" si="160"/>
        <v>1</v>
      </c>
      <c r="H5165" s="4">
        <f t="shared" si="161"/>
        <v>38367</v>
      </c>
    </row>
    <row r="5166" spans="1:8" x14ac:dyDescent="0.25">
      <c r="A5166" t="s">
        <v>39</v>
      </c>
      <c r="B5166" s="1">
        <v>38388</v>
      </c>
      <c r="C5166" s="3">
        <v>0.5</v>
      </c>
      <c r="D5166">
        <v>341.9</v>
      </c>
      <c r="E5166">
        <v>7</v>
      </c>
      <c r="F5166" t="s">
        <v>52</v>
      </c>
      <c r="G5166">
        <f t="shared" si="160"/>
        <v>2</v>
      </c>
      <c r="H5166" s="4">
        <f t="shared" si="161"/>
        <v>38398</v>
      </c>
    </row>
    <row r="5167" spans="1:8" x14ac:dyDescent="0.25">
      <c r="A5167" t="s">
        <v>39</v>
      </c>
      <c r="B5167" s="1">
        <v>38426</v>
      </c>
      <c r="C5167" s="3">
        <v>0.5</v>
      </c>
      <c r="D5167">
        <v>341.69</v>
      </c>
      <c r="E5167">
        <v>9</v>
      </c>
      <c r="F5167" t="s">
        <v>52</v>
      </c>
      <c r="G5167">
        <f t="shared" si="160"/>
        <v>3</v>
      </c>
      <c r="H5167" s="4">
        <f t="shared" si="161"/>
        <v>38426</v>
      </c>
    </row>
    <row r="5168" spans="1:8" x14ac:dyDescent="0.25">
      <c r="A5168" t="s">
        <v>39</v>
      </c>
      <c r="B5168" s="1">
        <v>38452</v>
      </c>
      <c r="C5168" s="3">
        <v>0.5</v>
      </c>
      <c r="D5168">
        <v>342.02</v>
      </c>
      <c r="E5168">
        <v>6</v>
      </c>
      <c r="F5168" t="s">
        <v>52</v>
      </c>
      <c r="G5168">
        <f t="shared" si="160"/>
        <v>4</v>
      </c>
      <c r="H5168" s="4">
        <f t="shared" si="161"/>
        <v>38457</v>
      </c>
    </row>
    <row r="5169" spans="1:8" x14ac:dyDescent="0.25">
      <c r="A5169" t="s">
        <v>39</v>
      </c>
      <c r="B5169" s="1">
        <v>38487</v>
      </c>
      <c r="C5169" s="3">
        <v>0.5</v>
      </c>
      <c r="D5169">
        <v>342.26</v>
      </c>
      <c r="E5169">
        <v>7</v>
      </c>
      <c r="F5169" t="s">
        <v>52</v>
      </c>
      <c r="G5169">
        <f t="shared" si="160"/>
        <v>5</v>
      </c>
      <c r="H5169" s="4">
        <f t="shared" si="161"/>
        <v>38487</v>
      </c>
    </row>
    <row r="5170" spans="1:8" x14ac:dyDescent="0.25">
      <c r="A5170" t="s">
        <v>39</v>
      </c>
      <c r="B5170" s="1">
        <v>38518</v>
      </c>
      <c r="C5170" s="3">
        <v>0.5</v>
      </c>
      <c r="D5170">
        <v>342.71</v>
      </c>
      <c r="E5170">
        <v>7</v>
      </c>
      <c r="F5170" t="s">
        <v>52</v>
      </c>
      <c r="G5170">
        <f t="shared" si="160"/>
        <v>6</v>
      </c>
      <c r="H5170" s="4">
        <f t="shared" si="161"/>
        <v>38518</v>
      </c>
    </row>
    <row r="5171" spans="1:8" x14ac:dyDescent="0.25">
      <c r="A5171" t="s">
        <v>39</v>
      </c>
      <c r="B5171" s="1">
        <v>38548</v>
      </c>
      <c r="C5171" s="3">
        <v>0.5</v>
      </c>
      <c r="D5171">
        <v>343.76</v>
      </c>
      <c r="E5171">
        <v>7</v>
      </c>
      <c r="F5171" t="s">
        <v>52</v>
      </c>
      <c r="G5171">
        <f t="shared" si="160"/>
        <v>7</v>
      </c>
      <c r="H5171" s="4">
        <f t="shared" si="161"/>
        <v>38548</v>
      </c>
    </row>
    <row r="5172" spans="1:8" x14ac:dyDescent="0.25">
      <c r="A5172" t="s">
        <v>39</v>
      </c>
      <c r="B5172" s="1">
        <v>38579</v>
      </c>
      <c r="C5172" s="3">
        <v>0.5</v>
      </c>
      <c r="D5172">
        <v>344.64</v>
      </c>
      <c r="E5172">
        <v>7</v>
      </c>
      <c r="F5172" t="s">
        <v>52</v>
      </c>
      <c r="G5172">
        <f t="shared" si="160"/>
        <v>8</v>
      </c>
      <c r="H5172" s="4">
        <f t="shared" si="161"/>
        <v>38579</v>
      </c>
    </row>
    <row r="5173" spans="1:8" x14ac:dyDescent="0.25">
      <c r="A5173" t="s">
        <v>39</v>
      </c>
      <c r="B5173" s="1">
        <v>38625</v>
      </c>
      <c r="C5173" s="3">
        <v>0.5</v>
      </c>
      <c r="D5173">
        <v>345.1</v>
      </c>
      <c r="E5173">
        <v>8</v>
      </c>
      <c r="F5173" t="s">
        <v>52</v>
      </c>
      <c r="G5173">
        <f t="shared" si="160"/>
        <v>9</v>
      </c>
      <c r="H5173" s="4">
        <f t="shared" si="161"/>
        <v>38610</v>
      </c>
    </row>
    <row r="5174" spans="1:8" x14ac:dyDescent="0.25">
      <c r="A5174" t="s">
        <v>39</v>
      </c>
      <c r="B5174" s="1">
        <v>38656</v>
      </c>
      <c r="C5174" s="3">
        <v>0.5</v>
      </c>
      <c r="D5174">
        <v>345.3</v>
      </c>
      <c r="E5174">
        <v>7</v>
      </c>
      <c r="F5174" t="s">
        <v>52</v>
      </c>
      <c r="G5174">
        <f t="shared" si="160"/>
        <v>10</v>
      </c>
      <c r="H5174" s="4">
        <f t="shared" si="161"/>
        <v>38640</v>
      </c>
    </row>
    <row r="5175" spans="1:8" x14ac:dyDescent="0.25">
      <c r="A5175" t="s">
        <v>39</v>
      </c>
      <c r="B5175" s="1">
        <v>38671</v>
      </c>
      <c r="C5175" s="3">
        <v>0.5</v>
      </c>
      <c r="D5175">
        <v>344.8</v>
      </c>
      <c r="E5175">
        <v>7</v>
      </c>
      <c r="F5175" t="s">
        <v>52</v>
      </c>
      <c r="G5175">
        <f t="shared" si="160"/>
        <v>11</v>
      </c>
      <c r="H5175" s="4">
        <f t="shared" si="161"/>
        <v>38671</v>
      </c>
    </row>
    <row r="5176" spans="1:8" x14ac:dyDescent="0.25">
      <c r="A5176" t="s">
        <v>39</v>
      </c>
      <c r="B5176" s="1">
        <v>38701</v>
      </c>
      <c r="C5176" s="3">
        <v>0.5</v>
      </c>
      <c r="D5176">
        <v>344.1</v>
      </c>
      <c r="E5176">
        <v>7</v>
      </c>
      <c r="F5176" t="s">
        <v>52</v>
      </c>
      <c r="G5176">
        <f t="shared" si="160"/>
        <v>12</v>
      </c>
      <c r="H5176" s="4">
        <f t="shared" si="161"/>
        <v>38701</v>
      </c>
    </row>
    <row r="5177" spans="1:8" x14ac:dyDescent="0.25">
      <c r="A5177" t="s">
        <v>39</v>
      </c>
      <c r="B5177" s="1">
        <v>38737</v>
      </c>
      <c r="C5177" s="3">
        <v>0.5</v>
      </c>
      <c r="D5177">
        <v>343.2</v>
      </c>
      <c r="E5177">
        <v>7</v>
      </c>
      <c r="F5177" t="s">
        <v>52</v>
      </c>
      <c r="G5177">
        <f t="shared" si="160"/>
        <v>1</v>
      </c>
      <c r="H5177" s="4">
        <f t="shared" si="161"/>
        <v>38732</v>
      </c>
    </row>
    <row r="5178" spans="1:8" x14ac:dyDescent="0.25">
      <c r="A5178" t="s">
        <v>39</v>
      </c>
      <c r="B5178" s="1">
        <v>38773</v>
      </c>
      <c r="C5178" s="3">
        <v>0.5</v>
      </c>
      <c r="D5178">
        <v>342.76</v>
      </c>
      <c r="E5178">
        <v>7</v>
      </c>
      <c r="F5178" t="s">
        <v>52</v>
      </c>
      <c r="G5178">
        <f t="shared" si="160"/>
        <v>2</v>
      </c>
      <c r="H5178" s="4">
        <f t="shared" si="161"/>
        <v>38763</v>
      </c>
    </row>
    <row r="5179" spans="1:8" x14ac:dyDescent="0.25">
      <c r="A5179" t="s">
        <v>39</v>
      </c>
      <c r="B5179" s="1">
        <v>38807</v>
      </c>
      <c r="C5179" s="3">
        <v>0.5</v>
      </c>
      <c r="D5179">
        <v>342.33</v>
      </c>
      <c r="E5179">
        <v>7</v>
      </c>
      <c r="F5179" t="s">
        <v>52</v>
      </c>
      <c r="G5179">
        <f t="shared" si="160"/>
        <v>3</v>
      </c>
      <c r="H5179" s="4">
        <f t="shared" si="161"/>
        <v>38791</v>
      </c>
    </row>
    <row r="5180" spans="1:8" x14ac:dyDescent="0.25">
      <c r="A5180" t="s">
        <v>39</v>
      </c>
      <c r="B5180" s="1">
        <v>38817</v>
      </c>
      <c r="C5180" s="3">
        <v>0.5</v>
      </c>
      <c r="D5180">
        <v>342.13</v>
      </c>
      <c r="E5180">
        <v>8</v>
      </c>
      <c r="F5180" t="s">
        <v>52</v>
      </c>
      <c r="G5180">
        <f t="shared" si="160"/>
        <v>4</v>
      </c>
      <c r="H5180" s="4">
        <f t="shared" si="161"/>
        <v>38822</v>
      </c>
    </row>
    <row r="5181" spans="1:8" x14ac:dyDescent="0.25">
      <c r="A5181" t="s">
        <v>39</v>
      </c>
      <c r="B5181" s="1">
        <v>38848</v>
      </c>
      <c r="C5181" s="3">
        <v>0.43055555555555558</v>
      </c>
      <c r="D5181">
        <v>342.84</v>
      </c>
      <c r="E5181">
        <v>7</v>
      </c>
      <c r="F5181" t="s">
        <v>52</v>
      </c>
      <c r="G5181">
        <f t="shared" si="160"/>
        <v>5</v>
      </c>
      <c r="H5181" s="4">
        <f t="shared" si="161"/>
        <v>38852</v>
      </c>
    </row>
    <row r="5182" spans="1:8" x14ac:dyDescent="0.25">
      <c r="A5182" t="s">
        <v>39</v>
      </c>
      <c r="B5182" s="1">
        <v>38883</v>
      </c>
      <c r="C5182" s="3">
        <v>0.5</v>
      </c>
      <c r="D5182">
        <v>342.9</v>
      </c>
      <c r="E5182">
        <v>7</v>
      </c>
      <c r="F5182" t="s">
        <v>52</v>
      </c>
      <c r="G5182">
        <f t="shared" si="160"/>
        <v>6</v>
      </c>
      <c r="H5182" s="4">
        <f t="shared" si="161"/>
        <v>38883</v>
      </c>
    </row>
    <row r="5183" spans="1:8" x14ac:dyDescent="0.25">
      <c r="A5183" t="s">
        <v>39</v>
      </c>
      <c r="B5183" s="1">
        <v>38913</v>
      </c>
      <c r="C5183" s="3">
        <v>0.5</v>
      </c>
      <c r="D5183">
        <v>343.72</v>
      </c>
      <c r="E5183">
        <v>7</v>
      </c>
      <c r="F5183" t="s">
        <v>52</v>
      </c>
      <c r="G5183">
        <f t="shared" si="160"/>
        <v>7</v>
      </c>
      <c r="H5183" s="4">
        <f t="shared" si="161"/>
        <v>38913</v>
      </c>
    </row>
    <row r="5184" spans="1:8" x14ac:dyDescent="0.25">
      <c r="A5184" t="s">
        <v>39</v>
      </c>
      <c r="B5184" s="1">
        <v>38944</v>
      </c>
      <c r="C5184" s="3">
        <v>0.5</v>
      </c>
      <c r="D5184">
        <v>344.6</v>
      </c>
      <c r="E5184">
        <v>7</v>
      </c>
      <c r="F5184" t="s">
        <v>52</v>
      </c>
      <c r="G5184">
        <f t="shared" si="160"/>
        <v>8</v>
      </c>
      <c r="H5184" s="4">
        <f t="shared" si="161"/>
        <v>38944</v>
      </c>
    </row>
    <row r="5185" spans="1:8" x14ac:dyDescent="0.25">
      <c r="A5185" t="s">
        <v>39</v>
      </c>
      <c r="B5185" s="1">
        <v>38990</v>
      </c>
      <c r="C5185" s="3">
        <v>0.5</v>
      </c>
      <c r="D5185">
        <v>345.09</v>
      </c>
      <c r="E5185">
        <v>7</v>
      </c>
      <c r="F5185" t="s">
        <v>52</v>
      </c>
      <c r="G5185">
        <f t="shared" si="160"/>
        <v>9</v>
      </c>
      <c r="H5185" s="4">
        <f t="shared" si="161"/>
        <v>38975</v>
      </c>
    </row>
    <row r="5186" spans="1:8" x14ac:dyDescent="0.25">
      <c r="A5186" t="s">
        <v>39</v>
      </c>
      <c r="B5186" s="1">
        <v>39010</v>
      </c>
      <c r="C5186" s="3">
        <v>0.5</v>
      </c>
      <c r="D5186">
        <v>344.59</v>
      </c>
      <c r="E5186">
        <v>8</v>
      </c>
      <c r="F5186" t="s">
        <v>52</v>
      </c>
      <c r="G5186">
        <f t="shared" si="160"/>
        <v>10</v>
      </c>
      <c r="H5186" s="4">
        <f t="shared" si="161"/>
        <v>39005</v>
      </c>
    </row>
    <row r="5187" spans="1:8" x14ac:dyDescent="0.25">
      <c r="A5187" t="s">
        <v>39</v>
      </c>
      <c r="B5187" s="1">
        <v>39035</v>
      </c>
      <c r="C5187" s="3">
        <v>0.43472222222222223</v>
      </c>
      <c r="D5187">
        <v>343.97</v>
      </c>
      <c r="E5187">
        <v>7</v>
      </c>
      <c r="F5187" t="s">
        <v>52</v>
      </c>
      <c r="G5187">
        <f t="shared" ref="G5187:G5250" si="162">MONTH(B5187)</f>
        <v>11</v>
      </c>
      <c r="H5187" s="4">
        <f t="shared" ref="H5187:H5250" si="163">DATE(YEAR(B5187),MONTH(B5187),15)</f>
        <v>39036</v>
      </c>
    </row>
    <row r="5188" spans="1:8" x14ac:dyDescent="0.25">
      <c r="A5188" t="s">
        <v>39</v>
      </c>
      <c r="B5188" s="1">
        <v>39061</v>
      </c>
      <c r="C5188" s="3">
        <v>0.5</v>
      </c>
      <c r="D5188">
        <v>342.93</v>
      </c>
      <c r="E5188">
        <v>7</v>
      </c>
      <c r="F5188" t="s">
        <v>52</v>
      </c>
      <c r="G5188">
        <f t="shared" si="162"/>
        <v>12</v>
      </c>
      <c r="H5188" s="4">
        <f t="shared" si="163"/>
        <v>39066</v>
      </c>
    </row>
    <row r="5189" spans="1:8" x14ac:dyDescent="0.25">
      <c r="A5189" t="s">
        <v>39</v>
      </c>
      <c r="B5189" s="1">
        <v>39107</v>
      </c>
      <c r="C5189" s="3">
        <v>0.5</v>
      </c>
      <c r="D5189">
        <v>342.03</v>
      </c>
      <c r="E5189">
        <v>7</v>
      </c>
      <c r="F5189" t="s">
        <v>52</v>
      </c>
      <c r="G5189">
        <f t="shared" si="162"/>
        <v>1</v>
      </c>
      <c r="H5189" s="4">
        <f t="shared" si="163"/>
        <v>39097</v>
      </c>
    </row>
    <row r="5190" spans="1:8" x14ac:dyDescent="0.25">
      <c r="A5190" t="s">
        <v>39</v>
      </c>
      <c r="B5190" s="1">
        <v>39123</v>
      </c>
      <c r="C5190" s="3">
        <v>0.5</v>
      </c>
      <c r="D5190">
        <v>341.51</v>
      </c>
      <c r="E5190">
        <v>7</v>
      </c>
      <c r="F5190" t="s">
        <v>52</v>
      </c>
      <c r="G5190">
        <f t="shared" si="162"/>
        <v>2</v>
      </c>
      <c r="H5190" s="4">
        <f t="shared" si="163"/>
        <v>39128</v>
      </c>
    </row>
    <row r="5191" spans="1:8" x14ac:dyDescent="0.25">
      <c r="A5191" t="s">
        <v>39</v>
      </c>
      <c r="B5191" s="1">
        <v>39151</v>
      </c>
      <c r="C5191" s="3">
        <v>0.5</v>
      </c>
      <c r="D5191">
        <v>341.29</v>
      </c>
      <c r="E5191">
        <v>7</v>
      </c>
      <c r="F5191" t="s">
        <v>52</v>
      </c>
      <c r="G5191">
        <f t="shared" si="162"/>
        <v>3</v>
      </c>
      <c r="H5191" s="4">
        <f t="shared" si="163"/>
        <v>39156</v>
      </c>
    </row>
    <row r="5192" spans="1:8" x14ac:dyDescent="0.25">
      <c r="A5192" t="s">
        <v>39</v>
      </c>
      <c r="B5192" s="1">
        <v>39187</v>
      </c>
      <c r="C5192" s="3">
        <v>0.5</v>
      </c>
      <c r="D5192">
        <v>341</v>
      </c>
      <c r="E5192">
        <v>8</v>
      </c>
      <c r="F5192" t="s">
        <v>52</v>
      </c>
      <c r="G5192">
        <f t="shared" si="162"/>
        <v>4</v>
      </c>
      <c r="H5192" s="4">
        <f t="shared" si="163"/>
        <v>39187</v>
      </c>
    </row>
    <row r="5193" spans="1:8" x14ac:dyDescent="0.25">
      <c r="A5193" t="s">
        <v>39</v>
      </c>
      <c r="B5193" s="1">
        <v>39212</v>
      </c>
      <c r="C5193" s="3">
        <v>0.5</v>
      </c>
      <c r="D5193">
        <v>341.19</v>
      </c>
      <c r="E5193">
        <v>7</v>
      </c>
      <c r="F5193" t="s">
        <v>52</v>
      </c>
      <c r="G5193">
        <f t="shared" si="162"/>
        <v>5</v>
      </c>
      <c r="H5193" s="4">
        <f t="shared" si="163"/>
        <v>39217</v>
      </c>
    </row>
    <row r="5194" spans="1:8" x14ac:dyDescent="0.25">
      <c r="A5194" t="s">
        <v>39</v>
      </c>
      <c r="B5194" s="1">
        <v>39248</v>
      </c>
      <c r="C5194" s="3">
        <v>0.5</v>
      </c>
      <c r="D5194">
        <v>341.82</v>
      </c>
      <c r="E5194">
        <v>7</v>
      </c>
      <c r="F5194" t="s">
        <v>52</v>
      </c>
      <c r="G5194">
        <f t="shared" si="162"/>
        <v>6</v>
      </c>
      <c r="H5194" s="4">
        <f t="shared" si="163"/>
        <v>39248</v>
      </c>
    </row>
    <row r="5195" spans="1:8" x14ac:dyDescent="0.25">
      <c r="A5195" t="s">
        <v>39</v>
      </c>
      <c r="B5195" s="1">
        <v>39278</v>
      </c>
      <c r="C5195" s="3">
        <v>0.5</v>
      </c>
      <c r="D5195">
        <v>343.05</v>
      </c>
      <c r="E5195">
        <v>7</v>
      </c>
      <c r="F5195" t="s">
        <v>52</v>
      </c>
      <c r="G5195">
        <f t="shared" si="162"/>
        <v>7</v>
      </c>
      <c r="H5195" s="4">
        <f t="shared" si="163"/>
        <v>39278</v>
      </c>
    </row>
    <row r="5196" spans="1:8" x14ac:dyDescent="0.25">
      <c r="A5196" t="s">
        <v>39</v>
      </c>
      <c r="B5196" s="1">
        <v>39309</v>
      </c>
      <c r="C5196" s="3">
        <v>0.5</v>
      </c>
      <c r="D5196">
        <v>344.09</v>
      </c>
      <c r="E5196">
        <v>7</v>
      </c>
      <c r="F5196" t="s">
        <v>52</v>
      </c>
      <c r="G5196">
        <f t="shared" si="162"/>
        <v>8</v>
      </c>
      <c r="H5196" s="4">
        <f t="shared" si="163"/>
        <v>39309</v>
      </c>
    </row>
    <row r="5197" spans="1:8" x14ac:dyDescent="0.25">
      <c r="A5197" t="s">
        <v>39</v>
      </c>
      <c r="B5197" s="1">
        <v>39340</v>
      </c>
      <c r="C5197" s="3">
        <v>0.5</v>
      </c>
      <c r="D5197">
        <v>344.53</v>
      </c>
      <c r="E5197">
        <v>8</v>
      </c>
      <c r="F5197" t="s">
        <v>52</v>
      </c>
      <c r="G5197">
        <f t="shared" si="162"/>
        <v>9</v>
      </c>
      <c r="H5197" s="4">
        <f t="shared" si="163"/>
        <v>39340</v>
      </c>
    </row>
    <row r="5198" spans="1:8" x14ac:dyDescent="0.25">
      <c r="A5198" t="s">
        <v>39</v>
      </c>
      <c r="B5198" s="1">
        <v>39365</v>
      </c>
      <c r="C5198" s="3">
        <v>0.5</v>
      </c>
      <c r="D5198">
        <v>344.41</v>
      </c>
      <c r="E5198">
        <v>6</v>
      </c>
      <c r="F5198" t="s">
        <v>52</v>
      </c>
      <c r="G5198">
        <f t="shared" si="162"/>
        <v>10</v>
      </c>
      <c r="H5198" s="4">
        <f t="shared" si="163"/>
        <v>39370</v>
      </c>
    </row>
    <row r="5199" spans="1:8" x14ac:dyDescent="0.25">
      <c r="A5199" t="s">
        <v>39</v>
      </c>
      <c r="B5199" s="1">
        <v>39406</v>
      </c>
      <c r="C5199" s="3">
        <v>0.5</v>
      </c>
      <c r="D5199">
        <v>343.9</v>
      </c>
      <c r="E5199">
        <v>7</v>
      </c>
      <c r="F5199" t="s">
        <v>52</v>
      </c>
      <c r="G5199">
        <f t="shared" si="162"/>
        <v>11</v>
      </c>
      <c r="H5199" s="4">
        <f t="shared" si="163"/>
        <v>39401</v>
      </c>
    </row>
    <row r="5200" spans="1:8" x14ac:dyDescent="0.25">
      <c r="A5200" t="s">
        <v>39</v>
      </c>
      <c r="B5200" s="1">
        <v>39426</v>
      </c>
      <c r="C5200" s="3">
        <v>0.5</v>
      </c>
      <c r="D5200">
        <v>343.35</v>
      </c>
      <c r="E5200">
        <v>7</v>
      </c>
      <c r="F5200" t="s">
        <v>52</v>
      </c>
      <c r="G5200">
        <f t="shared" si="162"/>
        <v>12</v>
      </c>
      <c r="H5200" s="4">
        <f t="shared" si="163"/>
        <v>39431</v>
      </c>
    </row>
    <row r="5201" spans="1:8" x14ac:dyDescent="0.25">
      <c r="A5201" t="s">
        <v>39</v>
      </c>
      <c r="B5201" s="1">
        <v>39472</v>
      </c>
      <c r="C5201" s="3">
        <v>0.5</v>
      </c>
      <c r="D5201">
        <v>342.58</v>
      </c>
      <c r="E5201">
        <v>7</v>
      </c>
      <c r="F5201" t="s">
        <v>52</v>
      </c>
      <c r="G5201">
        <f t="shared" si="162"/>
        <v>1</v>
      </c>
      <c r="H5201" s="4">
        <f t="shared" si="163"/>
        <v>39462</v>
      </c>
    </row>
    <row r="5202" spans="1:8" x14ac:dyDescent="0.25">
      <c r="A5202" t="s">
        <v>39</v>
      </c>
      <c r="B5202" s="1">
        <v>39503</v>
      </c>
      <c r="C5202" s="3">
        <v>0.5</v>
      </c>
      <c r="D5202">
        <v>342.45</v>
      </c>
      <c r="E5202">
        <v>7</v>
      </c>
      <c r="F5202" t="s">
        <v>52</v>
      </c>
      <c r="G5202">
        <f t="shared" si="162"/>
        <v>2</v>
      </c>
      <c r="H5202" s="4">
        <f t="shared" si="163"/>
        <v>39493</v>
      </c>
    </row>
    <row r="5203" spans="1:8" x14ac:dyDescent="0.25">
      <c r="A5203" t="s">
        <v>39</v>
      </c>
      <c r="B5203" s="1">
        <v>39512</v>
      </c>
      <c r="C5203" s="3">
        <v>0.5</v>
      </c>
      <c r="D5203">
        <v>342.3</v>
      </c>
      <c r="E5203">
        <v>7</v>
      </c>
      <c r="F5203" t="s">
        <v>52</v>
      </c>
      <c r="G5203">
        <f t="shared" si="162"/>
        <v>3</v>
      </c>
      <c r="H5203" s="4">
        <f t="shared" si="163"/>
        <v>39522</v>
      </c>
    </row>
    <row r="5204" spans="1:8" x14ac:dyDescent="0.25">
      <c r="A5204" t="s">
        <v>39</v>
      </c>
      <c r="B5204" s="1">
        <v>39568</v>
      </c>
      <c r="C5204" s="3">
        <v>0.5</v>
      </c>
      <c r="D5204">
        <v>342.4</v>
      </c>
      <c r="E5204">
        <v>7</v>
      </c>
      <c r="F5204" t="s">
        <v>52</v>
      </c>
      <c r="G5204">
        <f t="shared" si="162"/>
        <v>4</v>
      </c>
      <c r="H5204" s="4">
        <f t="shared" si="163"/>
        <v>39553</v>
      </c>
    </row>
    <row r="5205" spans="1:8" x14ac:dyDescent="0.25">
      <c r="A5205" t="s">
        <v>39</v>
      </c>
      <c r="B5205" s="1">
        <v>39593</v>
      </c>
      <c r="C5205" s="3">
        <v>0.5</v>
      </c>
      <c r="D5205">
        <v>343.02</v>
      </c>
      <c r="E5205">
        <v>7</v>
      </c>
      <c r="F5205" t="s">
        <v>52</v>
      </c>
      <c r="G5205">
        <f t="shared" si="162"/>
        <v>5</v>
      </c>
      <c r="H5205" s="4">
        <f t="shared" si="163"/>
        <v>39583</v>
      </c>
    </row>
    <row r="5206" spans="1:8" x14ac:dyDescent="0.25">
      <c r="A5206" t="s">
        <v>39</v>
      </c>
      <c r="B5206" s="1">
        <v>39614</v>
      </c>
      <c r="C5206" s="3">
        <v>0.5</v>
      </c>
      <c r="D5206">
        <v>343.54</v>
      </c>
      <c r="E5206">
        <v>7</v>
      </c>
      <c r="F5206" t="s">
        <v>52</v>
      </c>
      <c r="G5206">
        <f t="shared" si="162"/>
        <v>6</v>
      </c>
      <c r="H5206" s="4">
        <f t="shared" si="163"/>
        <v>39614</v>
      </c>
    </row>
    <row r="5207" spans="1:8" x14ac:dyDescent="0.25">
      <c r="A5207" t="s">
        <v>39</v>
      </c>
      <c r="B5207" s="1">
        <v>39644</v>
      </c>
      <c r="C5207" s="3">
        <v>0.5</v>
      </c>
      <c r="D5207">
        <v>344.15</v>
      </c>
      <c r="E5207">
        <v>7</v>
      </c>
      <c r="F5207" t="s">
        <v>52</v>
      </c>
      <c r="G5207">
        <f t="shared" si="162"/>
        <v>7</v>
      </c>
      <c r="H5207" s="4">
        <f t="shared" si="163"/>
        <v>39644</v>
      </c>
    </row>
    <row r="5208" spans="1:8" x14ac:dyDescent="0.25">
      <c r="A5208" t="s">
        <v>39</v>
      </c>
      <c r="B5208" s="1">
        <v>39680</v>
      </c>
      <c r="C5208" s="3">
        <v>0.5</v>
      </c>
      <c r="D5208">
        <v>345.29</v>
      </c>
      <c r="E5208">
        <v>7</v>
      </c>
      <c r="F5208" t="s">
        <v>52</v>
      </c>
      <c r="G5208">
        <f t="shared" si="162"/>
        <v>8</v>
      </c>
      <c r="H5208" s="4">
        <f t="shared" si="163"/>
        <v>39675</v>
      </c>
    </row>
    <row r="5209" spans="1:8" x14ac:dyDescent="0.25">
      <c r="A5209" t="s">
        <v>39</v>
      </c>
      <c r="B5209" s="1">
        <v>39709</v>
      </c>
      <c r="C5209" s="3">
        <v>0.43333333333333335</v>
      </c>
      <c r="D5209">
        <v>346.07</v>
      </c>
      <c r="E5209">
        <v>5</v>
      </c>
      <c r="F5209" t="s">
        <v>52</v>
      </c>
      <c r="G5209">
        <f t="shared" si="162"/>
        <v>9</v>
      </c>
      <c r="H5209" s="4">
        <f t="shared" si="163"/>
        <v>39706</v>
      </c>
    </row>
    <row r="5210" spans="1:8" x14ac:dyDescent="0.25">
      <c r="A5210" t="s">
        <v>39</v>
      </c>
      <c r="B5210" s="1">
        <v>39757</v>
      </c>
      <c r="C5210" s="3">
        <v>0.47222222222222227</v>
      </c>
      <c r="D5210">
        <v>345.75</v>
      </c>
      <c r="E5210">
        <v>1</v>
      </c>
      <c r="F5210" t="s">
        <v>52</v>
      </c>
      <c r="G5210">
        <f t="shared" si="162"/>
        <v>11</v>
      </c>
      <c r="H5210" s="4">
        <f t="shared" si="163"/>
        <v>39767</v>
      </c>
    </row>
    <row r="5211" spans="1:8" x14ac:dyDescent="0.25">
      <c r="A5211" t="s">
        <v>39</v>
      </c>
      <c r="B5211" s="1">
        <v>39790</v>
      </c>
      <c r="C5211" s="3">
        <v>0.5708333333333333</v>
      </c>
      <c r="D5211">
        <v>344.91</v>
      </c>
      <c r="E5211">
        <v>1</v>
      </c>
      <c r="F5211" t="s">
        <v>52</v>
      </c>
      <c r="G5211">
        <f t="shared" si="162"/>
        <v>12</v>
      </c>
      <c r="H5211" s="4">
        <f t="shared" si="163"/>
        <v>39797</v>
      </c>
    </row>
    <row r="5212" spans="1:8" x14ac:dyDescent="0.25">
      <c r="A5212" t="s">
        <v>39</v>
      </c>
      <c r="B5212" s="1">
        <v>39825</v>
      </c>
      <c r="C5212" s="3">
        <v>0.49652777777777773</v>
      </c>
      <c r="D5212">
        <v>344.65</v>
      </c>
      <c r="E5212">
        <v>1</v>
      </c>
      <c r="F5212" t="s">
        <v>52</v>
      </c>
      <c r="G5212">
        <f t="shared" si="162"/>
        <v>1</v>
      </c>
      <c r="H5212" s="4">
        <f t="shared" si="163"/>
        <v>39828</v>
      </c>
    </row>
    <row r="5213" spans="1:8" x14ac:dyDescent="0.25">
      <c r="A5213" t="s">
        <v>39</v>
      </c>
      <c r="B5213" s="1">
        <v>39848</v>
      </c>
      <c r="C5213" s="3">
        <v>0.49444444444444446</v>
      </c>
      <c r="D5213">
        <v>343.95</v>
      </c>
      <c r="E5213">
        <v>1</v>
      </c>
      <c r="F5213" t="s">
        <v>52</v>
      </c>
      <c r="G5213">
        <f t="shared" si="162"/>
        <v>2</v>
      </c>
      <c r="H5213" s="4">
        <f t="shared" si="163"/>
        <v>39859</v>
      </c>
    </row>
    <row r="5214" spans="1:8" x14ac:dyDescent="0.25">
      <c r="A5214" t="s">
        <v>39</v>
      </c>
      <c r="B5214" s="1">
        <v>39874</v>
      </c>
      <c r="C5214" s="3">
        <v>0.69166666666666676</v>
      </c>
      <c r="D5214">
        <v>343.16</v>
      </c>
      <c r="E5214">
        <v>1</v>
      </c>
      <c r="F5214" t="s">
        <v>52</v>
      </c>
      <c r="G5214">
        <f t="shared" si="162"/>
        <v>3</v>
      </c>
      <c r="H5214" s="4">
        <f t="shared" si="163"/>
        <v>39887</v>
      </c>
    </row>
    <row r="5215" spans="1:8" x14ac:dyDescent="0.25">
      <c r="A5215" t="s">
        <v>39</v>
      </c>
      <c r="B5215" s="1">
        <v>39913</v>
      </c>
      <c r="C5215" s="3">
        <v>0.61249999999999993</v>
      </c>
      <c r="D5215">
        <v>342.94</v>
      </c>
      <c r="E5215">
        <v>1</v>
      </c>
      <c r="F5215" t="s">
        <v>52</v>
      </c>
      <c r="G5215">
        <f t="shared" si="162"/>
        <v>4</v>
      </c>
      <c r="H5215" s="4">
        <f t="shared" si="163"/>
        <v>39918</v>
      </c>
    </row>
    <row r="5216" spans="1:8" x14ac:dyDescent="0.25">
      <c r="A5216" t="s">
        <v>39</v>
      </c>
      <c r="B5216" s="1">
        <v>39938</v>
      </c>
      <c r="C5216" s="3">
        <v>0.41250000000000003</v>
      </c>
      <c r="D5216">
        <v>342.98</v>
      </c>
      <c r="E5216">
        <v>1</v>
      </c>
      <c r="F5216" t="s">
        <v>52</v>
      </c>
      <c r="G5216">
        <f t="shared" si="162"/>
        <v>5</v>
      </c>
      <c r="H5216" s="4">
        <f t="shared" si="163"/>
        <v>39948</v>
      </c>
    </row>
    <row r="5217" spans="1:8" x14ac:dyDescent="0.25">
      <c r="A5217" t="s">
        <v>39</v>
      </c>
      <c r="B5217" s="1">
        <v>39973</v>
      </c>
      <c r="C5217" s="3">
        <v>0.42291666666666666</v>
      </c>
      <c r="D5217">
        <v>343.42</v>
      </c>
      <c r="E5217">
        <v>1</v>
      </c>
      <c r="F5217" t="s">
        <v>52</v>
      </c>
      <c r="G5217">
        <f t="shared" si="162"/>
        <v>6</v>
      </c>
      <c r="H5217" s="4">
        <f t="shared" si="163"/>
        <v>39979</v>
      </c>
    </row>
    <row r="5218" spans="1:8" x14ac:dyDescent="0.25">
      <c r="A5218" t="s">
        <v>39</v>
      </c>
      <c r="B5218" s="1">
        <v>40002</v>
      </c>
      <c r="C5218" s="3">
        <v>0.52847222222222223</v>
      </c>
      <c r="D5218">
        <v>343.92</v>
      </c>
      <c r="E5218">
        <v>1</v>
      </c>
      <c r="F5218" t="s">
        <v>52</v>
      </c>
      <c r="G5218">
        <f t="shared" si="162"/>
        <v>7</v>
      </c>
      <c r="H5218" s="4">
        <f t="shared" si="163"/>
        <v>40009</v>
      </c>
    </row>
    <row r="5219" spans="1:8" x14ac:dyDescent="0.25">
      <c r="A5219" t="s">
        <v>39</v>
      </c>
      <c r="B5219" s="1">
        <v>40064</v>
      </c>
      <c r="C5219" s="3">
        <v>0.45208333333333334</v>
      </c>
      <c r="D5219">
        <v>345.47</v>
      </c>
      <c r="E5219">
        <v>1</v>
      </c>
      <c r="F5219" t="s">
        <v>52</v>
      </c>
      <c r="G5219">
        <f t="shared" si="162"/>
        <v>9</v>
      </c>
      <c r="H5219" s="4">
        <f t="shared" si="163"/>
        <v>40071</v>
      </c>
    </row>
    <row r="5220" spans="1:8" x14ac:dyDescent="0.25">
      <c r="A5220" t="s">
        <v>39</v>
      </c>
      <c r="B5220" s="1">
        <v>40119</v>
      </c>
      <c r="C5220" s="3">
        <v>0.45902777777777781</v>
      </c>
      <c r="D5220">
        <v>345.46</v>
      </c>
      <c r="E5220">
        <v>1</v>
      </c>
      <c r="F5220" t="s">
        <v>52</v>
      </c>
      <c r="G5220">
        <f t="shared" si="162"/>
        <v>11</v>
      </c>
      <c r="H5220" s="4">
        <f t="shared" si="163"/>
        <v>40132</v>
      </c>
    </row>
    <row r="5221" spans="1:8" x14ac:dyDescent="0.25">
      <c r="A5221" t="s">
        <v>39</v>
      </c>
      <c r="B5221" s="1">
        <v>40246</v>
      </c>
      <c r="C5221" s="3">
        <v>0.51597222222222217</v>
      </c>
      <c r="D5221">
        <v>342.2</v>
      </c>
      <c r="E5221">
        <v>1</v>
      </c>
      <c r="F5221" t="s">
        <v>52</v>
      </c>
      <c r="G5221">
        <f t="shared" si="162"/>
        <v>3</v>
      </c>
      <c r="H5221" s="4">
        <f t="shared" si="163"/>
        <v>40252</v>
      </c>
    </row>
    <row r="5222" spans="1:8" x14ac:dyDescent="0.25">
      <c r="A5222" t="s">
        <v>39</v>
      </c>
      <c r="B5222" s="1">
        <v>40308</v>
      </c>
      <c r="C5222" s="3">
        <v>0.4236111111111111</v>
      </c>
      <c r="D5222">
        <v>342.43</v>
      </c>
      <c r="E5222">
        <v>3</v>
      </c>
      <c r="F5222" t="s">
        <v>52</v>
      </c>
      <c r="G5222">
        <f t="shared" si="162"/>
        <v>5</v>
      </c>
      <c r="H5222" s="4">
        <f t="shared" si="163"/>
        <v>40313</v>
      </c>
    </row>
    <row r="5223" spans="1:8" x14ac:dyDescent="0.25">
      <c r="A5223" t="s">
        <v>39</v>
      </c>
      <c r="B5223" s="1">
        <v>40483</v>
      </c>
      <c r="C5223" s="3">
        <v>0.4916666666666667</v>
      </c>
      <c r="D5223">
        <v>345.82</v>
      </c>
      <c r="E5223">
        <v>1</v>
      </c>
      <c r="F5223" t="s">
        <v>52</v>
      </c>
      <c r="G5223">
        <f t="shared" si="162"/>
        <v>11</v>
      </c>
      <c r="H5223" s="4">
        <f t="shared" si="163"/>
        <v>40497</v>
      </c>
    </row>
    <row r="5224" spans="1:8" x14ac:dyDescent="0.25">
      <c r="A5224" t="s">
        <v>39</v>
      </c>
      <c r="B5224" s="1">
        <v>40605</v>
      </c>
      <c r="C5224" s="3">
        <v>0.55625000000000002</v>
      </c>
      <c r="D5224">
        <v>342.83</v>
      </c>
      <c r="E5224">
        <v>1</v>
      </c>
      <c r="F5224" t="s">
        <v>52</v>
      </c>
      <c r="G5224">
        <f t="shared" si="162"/>
        <v>3</v>
      </c>
      <c r="H5224" s="4">
        <f t="shared" si="163"/>
        <v>40617</v>
      </c>
    </row>
    <row r="5225" spans="1:8" x14ac:dyDescent="0.25">
      <c r="A5225" t="s">
        <v>39</v>
      </c>
      <c r="B5225" s="1">
        <v>40644</v>
      </c>
      <c r="C5225" s="3">
        <v>0.45902777777777781</v>
      </c>
      <c r="D5225">
        <v>342.89</v>
      </c>
      <c r="E5225">
        <v>1</v>
      </c>
      <c r="F5225" t="s">
        <v>52</v>
      </c>
      <c r="G5225">
        <f t="shared" si="162"/>
        <v>4</v>
      </c>
      <c r="H5225" s="4">
        <f t="shared" si="163"/>
        <v>40648</v>
      </c>
    </row>
    <row r="5226" spans="1:8" x14ac:dyDescent="0.25">
      <c r="A5226" t="s">
        <v>39</v>
      </c>
      <c r="B5226" s="1">
        <v>40849</v>
      </c>
      <c r="C5226" s="3">
        <v>0.6</v>
      </c>
      <c r="D5226">
        <v>345.47</v>
      </c>
      <c r="E5226">
        <v>1</v>
      </c>
      <c r="F5226" t="s">
        <v>52</v>
      </c>
      <c r="G5226">
        <f t="shared" si="162"/>
        <v>11</v>
      </c>
      <c r="H5226" s="4">
        <f t="shared" si="163"/>
        <v>40862</v>
      </c>
    </row>
    <row r="5227" spans="1:8" x14ac:dyDescent="0.25">
      <c r="A5227" t="s">
        <v>39</v>
      </c>
      <c r="B5227" s="1">
        <v>40969</v>
      </c>
      <c r="C5227" s="3">
        <v>0.62291666666666667</v>
      </c>
      <c r="D5227">
        <v>342.47</v>
      </c>
      <c r="E5227">
        <v>1</v>
      </c>
      <c r="F5227" t="s">
        <v>52</v>
      </c>
      <c r="G5227">
        <f t="shared" si="162"/>
        <v>3</v>
      </c>
      <c r="H5227" s="4">
        <f t="shared" si="163"/>
        <v>40983</v>
      </c>
    </row>
    <row r="5228" spans="1:8" x14ac:dyDescent="0.25">
      <c r="A5228" t="s">
        <v>39</v>
      </c>
      <c r="B5228" s="1">
        <v>41129</v>
      </c>
      <c r="C5228" s="3">
        <v>0.55972222222222223</v>
      </c>
      <c r="D5228">
        <v>345.38</v>
      </c>
      <c r="E5228">
        <v>2</v>
      </c>
      <c r="F5228" t="s">
        <v>52</v>
      </c>
      <c r="G5228">
        <f t="shared" si="162"/>
        <v>8</v>
      </c>
      <c r="H5228" s="4">
        <f t="shared" si="163"/>
        <v>41136</v>
      </c>
    </row>
    <row r="5229" spans="1:8" x14ac:dyDescent="0.25">
      <c r="A5229" t="s">
        <v>39</v>
      </c>
      <c r="B5229" s="1">
        <v>41232</v>
      </c>
      <c r="C5229" s="3">
        <v>0.45763888888888887</v>
      </c>
      <c r="D5229">
        <v>345.26</v>
      </c>
      <c r="E5229">
        <v>1</v>
      </c>
      <c r="F5229" t="s">
        <v>52</v>
      </c>
      <c r="G5229">
        <f t="shared" si="162"/>
        <v>11</v>
      </c>
      <c r="H5229" s="4">
        <f t="shared" si="163"/>
        <v>41228</v>
      </c>
    </row>
    <row r="5230" spans="1:8" x14ac:dyDescent="0.25">
      <c r="A5230" t="s">
        <v>39</v>
      </c>
      <c r="B5230" s="1">
        <v>41282</v>
      </c>
      <c r="C5230" s="3">
        <v>0.48958333333333331</v>
      </c>
      <c r="D5230">
        <v>343.89</v>
      </c>
      <c r="E5230">
        <v>1</v>
      </c>
      <c r="F5230" t="s">
        <v>52</v>
      </c>
      <c r="G5230">
        <f t="shared" si="162"/>
        <v>1</v>
      </c>
      <c r="H5230" s="4">
        <f t="shared" si="163"/>
        <v>41289</v>
      </c>
    </row>
    <row r="5231" spans="1:8" x14ac:dyDescent="0.25">
      <c r="A5231" t="s">
        <v>39</v>
      </c>
      <c r="B5231" s="1">
        <v>41395</v>
      </c>
      <c r="C5231" s="3">
        <v>0.51250000000000007</v>
      </c>
      <c r="D5231">
        <v>343.15</v>
      </c>
      <c r="E5231">
        <v>1</v>
      </c>
      <c r="F5231" t="s">
        <v>52</v>
      </c>
      <c r="G5231">
        <f t="shared" si="162"/>
        <v>5</v>
      </c>
      <c r="H5231" s="4">
        <f t="shared" si="163"/>
        <v>41409</v>
      </c>
    </row>
    <row r="5232" spans="1:8" x14ac:dyDescent="0.25">
      <c r="A5232" t="s">
        <v>39</v>
      </c>
      <c r="B5232" s="1">
        <v>41583</v>
      </c>
      <c r="C5232" s="3">
        <v>0.55486111111111114</v>
      </c>
      <c r="D5232">
        <v>346.35</v>
      </c>
      <c r="E5232">
        <v>1</v>
      </c>
      <c r="F5232" t="s">
        <v>52</v>
      </c>
      <c r="G5232">
        <f t="shared" si="162"/>
        <v>11</v>
      </c>
      <c r="H5232" s="4">
        <f t="shared" si="163"/>
        <v>41593</v>
      </c>
    </row>
    <row r="5233" spans="1:8" x14ac:dyDescent="0.25">
      <c r="A5233" t="s">
        <v>39</v>
      </c>
      <c r="B5233" s="1">
        <v>41764</v>
      </c>
      <c r="C5233" s="3">
        <v>0.59236111111111112</v>
      </c>
      <c r="D5233">
        <v>344.94</v>
      </c>
      <c r="E5233">
        <v>1</v>
      </c>
      <c r="F5233" t="s">
        <v>52</v>
      </c>
      <c r="G5233">
        <f t="shared" si="162"/>
        <v>5</v>
      </c>
      <c r="H5233" s="4">
        <f t="shared" si="163"/>
        <v>41774</v>
      </c>
    </row>
    <row r="5234" spans="1:8" x14ac:dyDescent="0.25">
      <c r="A5234" t="s">
        <v>39</v>
      </c>
      <c r="B5234" s="1">
        <v>41946</v>
      </c>
      <c r="C5234" s="3">
        <v>0.56736111111111109</v>
      </c>
      <c r="D5234">
        <v>348</v>
      </c>
      <c r="E5234">
        <v>1</v>
      </c>
      <c r="F5234" t="s">
        <v>52</v>
      </c>
      <c r="G5234">
        <f t="shared" si="162"/>
        <v>11</v>
      </c>
      <c r="H5234" s="4">
        <f t="shared" si="163"/>
        <v>41958</v>
      </c>
    </row>
    <row r="5235" spans="1:8" x14ac:dyDescent="0.25">
      <c r="A5235" t="s">
        <v>39</v>
      </c>
      <c r="B5235" s="1">
        <v>42067</v>
      </c>
      <c r="C5235" s="3">
        <v>0.66319444444444442</v>
      </c>
      <c r="D5235">
        <v>345.68</v>
      </c>
      <c r="E5235">
        <v>1</v>
      </c>
      <c r="F5235" t="s">
        <v>52</v>
      </c>
      <c r="G5235">
        <f t="shared" si="162"/>
        <v>3</v>
      </c>
      <c r="H5235" s="4">
        <f t="shared" si="163"/>
        <v>42078</v>
      </c>
    </row>
    <row r="5236" spans="1:8" x14ac:dyDescent="0.25">
      <c r="A5236" t="s">
        <v>39</v>
      </c>
      <c r="B5236" s="1">
        <v>42136</v>
      </c>
      <c r="C5236" s="3">
        <v>0.56041666666666667</v>
      </c>
      <c r="D5236">
        <v>345.62</v>
      </c>
      <c r="E5236">
        <v>1</v>
      </c>
      <c r="F5236" t="s">
        <v>52</v>
      </c>
      <c r="G5236">
        <f t="shared" si="162"/>
        <v>5</v>
      </c>
      <c r="H5236" s="4">
        <f t="shared" si="163"/>
        <v>42139</v>
      </c>
    </row>
    <row r="5237" spans="1:8" x14ac:dyDescent="0.25">
      <c r="A5237" t="s">
        <v>39</v>
      </c>
      <c r="B5237" s="1">
        <v>42227</v>
      </c>
      <c r="C5237" s="3">
        <v>0.6020833333333333</v>
      </c>
      <c r="D5237">
        <v>348.18</v>
      </c>
      <c r="E5237">
        <v>1</v>
      </c>
      <c r="F5237" t="s">
        <v>52</v>
      </c>
      <c r="G5237">
        <f t="shared" si="162"/>
        <v>8</v>
      </c>
      <c r="H5237" s="4">
        <f t="shared" si="163"/>
        <v>42231</v>
      </c>
    </row>
    <row r="5238" spans="1:8" x14ac:dyDescent="0.25">
      <c r="A5238" t="s">
        <v>39</v>
      </c>
      <c r="B5238" s="1">
        <v>42318</v>
      </c>
      <c r="C5238" s="3">
        <v>0.52569444444444446</v>
      </c>
      <c r="D5238">
        <v>348.07</v>
      </c>
      <c r="E5238">
        <v>1</v>
      </c>
      <c r="F5238" t="s">
        <v>52</v>
      </c>
      <c r="G5238">
        <f t="shared" si="162"/>
        <v>11</v>
      </c>
      <c r="H5238" s="4">
        <f t="shared" si="163"/>
        <v>42323</v>
      </c>
    </row>
    <row r="5239" spans="1:8" x14ac:dyDescent="0.25">
      <c r="A5239" t="s">
        <v>39</v>
      </c>
      <c r="B5239" s="1">
        <v>42403</v>
      </c>
      <c r="C5239" s="3">
        <v>0.63611111111111118</v>
      </c>
      <c r="D5239">
        <v>346.45</v>
      </c>
      <c r="E5239">
        <v>1</v>
      </c>
      <c r="F5239" t="s">
        <v>52</v>
      </c>
      <c r="G5239">
        <f t="shared" si="162"/>
        <v>2</v>
      </c>
      <c r="H5239" s="4">
        <f t="shared" si="163"/>
        <v>42415</v>
      </c>
    </row>
    <row r="5240" spans="1:8" x14ac:dyDescent="0.25">
      <c r="A5240" t="s">
        <v>39</v>
      </c>
      <c r="B5240" s="1">
        <v>42499</v>
      </c>
      <c r="C5240" s="3">
        <v>0.42222222222222222</v>
      </c>
      <c r="D5240">
        <v>345.72</v>
      </c>
      <c r="E5240">
        <v>1</v>
      </c>
      <c r="F5240" t="s">
        <v>52</v>
      </c>
      <c r="G5240">
        <f t="shared" si="162"/>
        <v>5</v>
      </c>
      <c r="H5240" s="4">
        <f t="shared" si="163"/>
        <v>42505</v>
      </c>
    </row>
    <row r="5241" spans="1:8" x14ac:dyDescent="0.25">
      <c r="A5241" t="s">
        <v>39</v>
      </c>
      <c r="B5241" s="1">
        <v>42584</v>
      </c>
      <c r="C5241" s="3">
        <v>0.54236111111111118</v>
      </c>
      <c r="D5241">
        <v>348.43</v>
      </c>
      <c r="E5241">
        <v>1</v>
      </c>
      <c r="F5241" t="s">
        <v>52</v>
      </c>
      <c r="G5241">
        <f t="shared" si="162"/>
        <v>8</v>
      </c>
      <c r="H5241" s="4">
        <f t="shared" si="163"/>
        <v>42597</v>
      </c>
    </row>
    <row r="5242" spans="1:8" x14ac:dyDescent="0.25">
      <c r="A5242" t="s">
        <v>39</v>
      </c>
      <c r="B5242" s="1">
        <v>42682</v>
      </c>
      <c r="C5242" s="3">
        <v>0.43194444444444446</v>
      </c>
      <c r="D5242">
        <v>348.85</v>
      </c>
      <c r="E5242">
        <v>1</v>
      </c>
      <c r="F5242" t="s">
        <v>52</v>
      </c>
      <c r="G5242">
        <f t="shared" si="162"/>
        <v>11</v>
      </c>
      <c r="H5242" s="4">
        <f t="shared" si="163"/>
        <v>42689</v>
      </c>
    </row>
    <row r="5243" spans="1:8" x14ac:dyDescent="0.25">
      <c r="A5243" t="s">
        <v>39</v>
      </c>
      <c r="B5243" s="1">
        <v>42773</v>
      </c>
      <c r="C5243" s="3">
        <v>0.51250000000000007</v>
      </c>
      <c r="D5243">
        <v>346.94</v>
      </c>
      <c r="E5243">
        <v>1</v>
      </c>
      <c r="F5243" t="s">
        <v>52</v>
      </c>
      <c r="G5243">
        <f t="shared" si="162"/>
        <v>2</v>
      </c>
      <c r="H5243" s="4">
        <f t="shared" si="163"/>
        <v>42781</v>
      </c>
    </row>
    <row r="5244" spans="1:8" x14ac:dyDescent="0.25">
      <c r="A5244" t="s">
        <v>39</v>
      </c>
      <c r="B5244" s="1">
        <v>42873</v>
      </c>
      <c r="C5244" s="3">
        <v>0.60486111111111118</v>
      </c>
      <c r="D5244">
        <v>347.31</v>
      </c>
      <c r="E5244">
        <v>1</v>
      </c>
      <c r="F5244" t="s">
        <v>52</v>
      </c>
      <c r="G5244">
        <f t="shared" si="162"/>
        <v>5</v>
      </c>
      <c r="H5244" s="4">
        <f t="shared" si="163"/>
        <v>42870</v>
      </c>
    </row>
    <row r="5245" spans="1:8" x14ac:dyDescent="0.25">
      <c r="A5245" t="s">
        <v>39</v>
      </c>
      <c r="B5245" s="1">
        <v>42949</v>
      </c>
      <c r="C5245" s="3">
        <v>0.53888888888888886</v>
      </c>
      <c r="D5245">
        <v>347.98</v>
      </c>
      <c r="E5245">
        <v>1</v>
      </c>
      <c r="F5245" t="s">
        <v>52</v>
      </c>
      <c r="G5245">
        <f t="shared" si="162"/>
        <v>8</v>
      </c>
      <c r="H5245" s="4">
        <f t="shared" si="163"/>
        <v>42962</v>
      </c>
    </row>
    <row r="5246" spans="1:8" x14ac:dyDescent="0.25">
      <c r="A5246" t="s">
        <v>39</v>
      </c>
      <c r="B5246" s="1">
        <v>43041</v>
      </c>
      <c r="C5246" s="3">
        <v>0.50763888888888886</v>
      </c>
      <c r="D5246">
        <v>347.73</v>
      </c>
      <c r="E5246">
        <v>1</v>
      </c>
      <c r="F5246" t="s">
        <v>52</v>
      </c>
      <c r="G5246">
        <f t="shared" si="162"/>
        <v>11</v>
      </c>
      <c r="H5246" s="4">
        <f t="shared" si="163"/>
        <v>43054</v>
      </c>
    </row>
    <row r="5247" spans="1:8" x14ac:dyDescent="0.25">
      <c r="A5247" t="s">
        <v>39</v>
      </c>
      <c r="B5247" s="1">
        <v>43132</v>
      </c>
      <c r="C5247" s="3">
        <v>0.44930555555555557</v>
      </c>
      <c r="D5247">
        <v>345.84</v>
      </c>
      <c r="E5247">
        <v>1</v>
      </c>
      <c r="F5247" t="s">
        <v>52</v>
      </c>
      <c r="G5247">
        <f t="shared" si="162"/>
        <v>2</v>
      </c>
      <c r="H5247" s="4">
        <f t="shared" si="163"/>
        <v>43146</v>
      </c>
    </row>
    <row r="5248" spans="1:8" x14ac:dyDescent="0.25">
      <c r="A5248" t="s">
        <v>39</v>
      </c>
      <c r="B5248" s="1">
        <v>43223</v>
      </c>
      <c r="C5248" s="3">
        <v>0.57152777777777775</v>
      </c>
      <c r="D5248">
        <v>345.32</v>
      </c>
      <c r="E5248">
        <v>1</v>
      </c>
      <c r="F5248" t="s">
        <v>52</v>
      </c>
      <c r="G5248">
        <f t="shared" si="162"/>
        <v>5</v>
      </c>
      <c r="H5248" s="4">
        <f t="shared" si="163"/>
        <v>43235</v>
      </c>
    </row>
    <row r="5249" spans="1:8" x14ac:dyDescent="0.25">
      <c r="A5249" t="s">
        <v>39</v>
      </c>
      <c r="B5249" s="1">
        <v>43318</v>
      </c>
      <c r="C5249" s="3">
        <v>0.62361111111111112</v>
      </c>
      <c r="D5249">
        <v>346.83</v>
      </c>
      <c r="E5249">
        <v>1</v>
      </c>
      <c r="F5249" t="s">
        <v>52</v>
      </c>
      <c r="G5249">
        <f t="shared" si="162"/>
        <v>8</v>
      </c>
      <c r="H5249" s="4">
        <f t="shared" si="163"/>
        <v>43327</v>
      </c>
    </row>
    <row r="5250" spans="1:8" x14ac:dyDescent="0.25">
      <c r="A5250" t="s">
        <v>39</v>
      </c>
      <c r="B5250" s="1">
        <v>43417</v>
      </c>
      <c r="C5250" s="3">
        <v>0.52777777777777779</v>
      </c>
      <c r="D5250">
        <v>347.59</v>
      </c>
      <c r="E5250">
        <v>2</v>
      </c>
      <c r="F5250" t="s">
        <v>52</v>
      </c>
      <c r="G5250">
        <f t="shared" si="162"/>
        <v>11</v>
      </c>
      <c r="H5250" s="4">
        <f t="shared" si="163"/>
        <v>43419</v>
      </c>
    </row>
    <row r="5251" spans="1:8" x14ac:dyDescent="0.25">
      <c r="A5251" t="s">
        <v>39</v>
      </c>
      <c r="B5251" s="1">
        <v>43507</v>
      </c>
      <c r="C5251" s="3">
        <v>0.44027777777777777</v>
      </c>
      <c r="D5251">
        <v>345.08</v>
      </c>
      <c r="E5251">
        <v>2</v>
      </c>
      <c r="F5251" t="s">
        <v>52</v>
      </c>
      <c r="G5251">
        <f t="shared" ref="G5251:G5314" si="164">MONTH(B5251)</f>
        <v>2</v>
      </c>
      <c r="H5251" s="4">
        <f t="shared" ref="H5251:H5314" si="165">DATE(YEAR(B5251),MONTH(B5251),15)</f>
        <v>43511</v>
      </c>
    </row>
    <row r="5252" spans="1:8" x14ac:dyDescent="0.25">
      <c r="A5252" t="s">
        <v>39</v>
      </c>
      <c r="B5252" s="1">
        <v>43586</v>
      </c>
      <c r="C5252" s="3">
        <v>0.53402777777777777</v>
      </c>
      <c r="D5252">
        <v>345.03</v>
      </c>
      <c r="E5252">
        <v>2</v>
      </c>
      <c r="F5252" t="s">
        <v>52</v>
      </c>
      <c r="G5252">
        <f t="shared" si="164"/>
        <v>5</v>
      </c>
      <c r="H5252" s="4">
        <f t="shared" si="165"/>
        <v>43600</v>
      </c>
    </row>
    <row r="5253" spans="1:8" x14ac:dyDescent="0.25">
      <c r="A5253" t="s">
        <v>39</v>
      </c>
      <c r="B5253" s="1">
        <v>43684</v>
      </c>
      <c r="C5253" s="3">
        <v>0.54027777777777775</v>
      </c>
      <c r="D5253">
        <v>346.41</v>
      </c>
      <c r="E5253">
        <v>1</v>
      </c>
      <c r="F5253" t="s">
        <v>52</v>
      </c>
      <c r="G5253">
        <f t="shared" si="164"/>
        <v>8</v>
      </c>
      <c r="H5253" s="4">
        <f t="shared" si="165"/>
        <v>43692</v>
      </c>
    </row>
    <row r="5254" spans="1:8" x14ac:dyDescent="0.25">
      <c r="A5254" t="s">
        <v>39</v>
      </c>
      <c r="B5254" s="1">
        <v>43775</v>
      </c>
      <c r="C5254" s="3">
        <v>0.57777777777777783</v>
      </c>
      <c r="D5254">
        <v>347.08</v>
      </c>
      <c r="E5254">
        <v>1</v>
      </c>
      <c r="F5254" t="s">
        <v>52</v>
      </c>
      <c r="G5254">
        <f t="shared" si="164"/>
        <v>11</v>
      </c>
      <c r="H5254" s="4">
        <f t="shared" si="165"/>
        <v>43784</v>
      </c>
    </row>
    <row r="5255" spans="1:8" x14ac:dyDescent="0.25">
      <c r="A5255" t="s">
        <v>39</v>
      </c>
      <c r="B5255" s="1">
        <v>43865</v>
      </c>
      <c r="C5255" s="3">
        <v>0.69166666666666676</v>
      </c>
      <c r="D5255">
        <v>345.03</v>
      </c>
      <c r="E5255">
        <v>1</v>
      </c>
      <c r="F5255" t="s">
        <v>52</v>
      </c>
      <c r="G5255">
        <f t="shared" si="164"/>
        <v>2</v>
      </c>
      <c r="H5255" s="4">
        <f t="shared" si="165"/>
        <v>43876</v>
      </c>
    </row>
    <row r="5256" spans="1:8" x14ac:dyDescent="0.25">
      <c r="A5256" t="s">
        <v>39</v>
      </c>
      <c r="B5256" s="1">
        <v>43963</v>
      </c>
      <c r="C5256" s="3">
        <v>0.65694444444444444</v>
      </c>
      <c r="D5256">
        <v>344.6</v>
      </c>
      <c r="E5256">
        <v>1</v>
      </c>
      <c r="F5256" t="s">
        <v>52</v>
      </c>
      <c r="G5256">
        <f t="shared" si="164"/>
        <v>5</v>
      </c>
      <c r="H5256" s="4">
        <f t="shared" si="165"/>
        <v>43966</v>
      </c>
    </row>
    <row r="5257" spans="1:8" x14ac:dyDescent="0.25">
      <c r="A5257" t="s">
        <v>39</v>
      </c>
      <c r="B5257" s="1">
        <v>44055</v>
      </c>
      <c r="C5257" s="3">
        <v>0.61458333333333337</v>
      </c>
      <c r="D5257">
        <v>347.11</v>
      </c>
      <c r="E5257">
        <v>1</v>
      </c>
      <c r="F5257" t="s">
        <v>52</v>
      </c>
      <c r="G5257">
        <f t="shared" si="164"/>
        <v>8</v>
      </c>
      <c r="H5257" s="4">
        <f t="shared" si="165"/>
        <v>44058</v>
      </c>
    </row>
    <row r="5258" spans="1:8" x14ac:dyDescent="0.25">
      <c r="A5258" t="s">
        <v>39</v>
      </c>
      <c r="B5258" s="1">
        <v>44144</v>
      </c>
      <c r="C5258" s="3">
        <v>0.80972222222222223</v>
      </c>
      <c r="D5258">
        <v>347.54</v>
      </c>
      <c r="E5258">
        <v>1</v>
      </c>
      <c r="F5258" t="s">
        <v>52</v>
      </c>
      <c r="G5258">
        <f t="shared" si="164"/>
        <v>11</v>
      </c>
      <c r="H5258" s="4">
        <f t="shared" si="165"/>
        <v>44150</v>
      </c>
    </row>
    <row r="5259" spans="1:8" x14ac:dyDescent="0.25">
      <c r="A5259" t="s">
        <v>39</v>
      </c>
      <c r="B5259" s="1">
        <v>44231</v>
      </c>
      <c r="C5259" s="3">
        <v>0.90972222222222221</v>
      </c>
      <c r="D5259">
        <v>345.49</v>
      </c>
      <c r="E5259">
        <v>1</v>
      </c>
      <c r="F5259" t="s">
        <v>52</v>
      </c>
      <c r="G5259">
        <f t="shared" si="164"/>
        <v>2</v>
      </c>
      <c r="H5259" s="4">
        <f t="shared" si="165"/>
        <v>44242</v>
      </c>
    </row>
    <row r="5260" spans="1:8" x14ac:dyDescent="0.25">
      <c r="A5260" t="s">
        <v>39</v>
      </c>
      <c r="B5260" s="1">
        <v>44321</v>
      </c>
      <c r="C5260" s="3">
        <v>0.8569444444444444</v>
      </c>
      <c r="D5260">
        <v>345.61</v>
      </c>
      <c r="E5260">
        <v>1</v>
      </c>
      <c r="F5260" t="s">
        <v>52</v>
      </c>
      <c r="G5260">
        <f t="shared" si="164"/>
        <v>5</v>
      </c>
      <c r="H5260" s="4">
        <f t="shared" si="165"/>
        <v>44331</v>
      </c>
    </row>
    <row r="5261" spans="1:8" x14ac:dyDescent="0.25">
      <c r="A5261" t="s">
        <v>5</v>
      </c>
      <c r="B5261" s="1">
        <v>29243</v>
      </c>
      <c r="C5261" s="3">
        <v>0</v>
      </c>
      <c r="D5261">
        <v>258.08</v>
      </c>
      <c r="E5261">
        <v>1</v>
      </c>
      <c r="F5261" t="s">
        <v>52</v>
      </c>
      <c r="G5261">
        <f t="shared" si="164"/>
        <v>1</v>
      </c>
      <c r="H5261" s="4">
        <f t="shared" si="165"/>
        <v>29235</v>
      </c>
    </row>
    <row r="5262" spans="1:8" x14ac:dyDescent="0.25">
      <c r="A5262" t="s">
        <v>5</v>
      </c>
      <c r="B5262" s="1">
        <v>29274</v>
      </c>
      <c r="C5262" s="3">
        <v>0</v>
      </c>
      <c r="D5262">
        <v>257.73</v>
      </c>
      <c r="E5262">
        <v>1</v>
      </c>
      <c r="F5262" t="s">
        <v>52</v>
      </c>
      <c r="G5262">
        <f t="shared" si="164"/>
        <v>2</v>
      </c>
      <c r="H5262" s="4">
        <f t="shared" si="165"/>
        <v>29266</v>
      </c>
    </row>
    <row r="5263" spans="1:8" x14ac:dyDescent="0.25">
      <c r="A5263" t="s">
        <v>5</v>
      </c>
      <c r="B5263" s="1">
        <v>29293</v>
      </c>
      <c r="C5263" s="3">
        <v>0</v>
      </c>
      <c r="D5263">
        <v>257.69</v>
      </c>
      <c r="E5263">
        <v>1</v>
      </c>
      <c r="F5263" t="s">
        <v>52</v>
      </c>
      <c r="G5263">
        <f t="shared" si="164"/>
        <v>3</v>
      </c>
      <c r="H5263" s="4">
        <f t="shared" si="165"/>
        <v>29295</v>
      </c>
    </row>
    <row r="5264" spans="1:8" x14ac:dyDescent="0.25">
      <c r="A5264" t="s">
        <v>5</v>
      </c>
      <c r="B5264" s="1">
        <v>29329</v>
      </c>
      <c r="C5264" s="3">
        <v>0</v>
      </c>
      <c r="D5264">
        <v>258.41000000000003</v>
      </c>
      <c r="E5264">
        <v>1</v>
      </c>
      <c r="F5264" t="s">
        <v>52</v>
      </c>
      <c r="G5264">
        <f t="shared" si="164"/>
        <v>4</v>
      </c>
      <c r="H5264" s="4">
        <f t="shared" si="165"/>
        <v>29326</v>
      </c>
    </row>
    <row r="5265" spans="1:8" x14ac:dyDescent="0.25">
      <c r="A5265" t="s">
        <v>5</v>
      </c>
      <c r="B5265" s="1">
        <v>29366</v>
      </c>
      <c r="C5265" s="3">
        <v>0</v>
      </c>
      <c r="D5265">
        <v>257.22000000000003</v>
      </c>
      <c r="E5265">
        <v>1</v>
      </c>
      <c r="F5265" t="s">
        <v>52</v>
      </c>
      <c r="G5265">
        <f t="shared" si="164"/>
        <v>5</v>
      </c>
      <c r="H5265" s="4">
        <f t="shared" si="165"/>
        <v>29356</v>
      </c>
    </row>
    <row r="5266" spans="1:8" x14ac:dyDescent="0.25">
      <c r="A5266" t="s">
        <v>5</v>
      </c>
      <c r="B5266" s="1">
        <v>29393</v>
      </c>
      <c r="C5266" s="3">
        <v>0</v>
      </c>
      <c r="D5266">
        <v>260.58999999999997</v>
      </c>
      <c r="E5266">
        <v>1</v>
      </c>
      <c r="F5266" t="s">
        <v>52</v>
      </c>
      <c r="G5266">
        <f t="shared" si="164"/>
        <v>6</v>
      </c>
      <c r="H5266" s="4">
        <f t="shared" si="165"/>
        <v>29387</v>
      </c>
    </row>
    <row r="5267" spans="1:8" x14ac:dyDescent="0.25">
      <c r="A5267" t="s">
        <v>5</v>
      </c>
      <c r="B5267" s="1">
        <v>29421</v>
      </c>
      <c r="C5267" s="3">
        <v>0</v>
      </c>
      <c r="D5267">
        <v>262.33999999999997</v>
      </c>
      <c r="E5267">
        <v>1</v>
      </c>
      <c r="F5267" t="s">
        <v>52</v>
      </c>
      <c r="G5267">
        <f t="shared" si="164"/>
        <v>7</v>
      </c>
      <c r="H5267" s="4">
        <f t="shared" si="165"/>
        <v>29417</v>
      </c>
    </row>
    <row r="5268" spans="1:8" x14ac:dyDescent="0.25">
      <c r="A5268" t="s">
        <v>5</v>
      </c>
      <c r="B5268" s="1">
        <v>29445</v>
      </c>
      <c r="C5268" s="3">
        <v>0</v>
      </c>
      <c r="D5268">
        <v>263.62</v>
      </c>
      <c r="E5268">
        <v>1</v>
      </c>
      <c r="F5268" t="s">
        <v>52</v>
      </c>
      <c r="G5268">
        <f t="shared" si="164"/>
        <v>8</v>
      </c>
      <c r="H5268" s="4">
        <f t="shared" si="165"/>
        <v>29448</v>
      </c>
    </row>
    <row r="5269" spans="1:8" x14ac:dyDescent="0.25">
      <c r="A5269" t="s">
        <v>5</v>
      </c>
      <c r="B5269" s="1">
        <v>29488</v>
      </c>
      <c r="C5269" s="3">
        <v>0</v>
      </c>
      <c r="D5269">
        <v>262.82</v>
      </c>
      <c r="E5269">
        <v>1</v>
      </c>
      <c r="F5269" t="s">
        <v>52</v>
      </c>
      <c r="G5269">
        <f t="shared" si="164"/>
        <v>9</v>
      </c>
      <c r="H5269" s="4">
        <f t="shared" si="165"/>
        <v>29479</v>
      </c>
    </row>
    <row r="5270" spans="1:8" x14ac:dyDescent="0.25">
      <c r="A5270" t="s">
        <v>5</v>
      </c>
      <c r="B5270" s="1">
        <v>29524</v>
      </c>
      <c r="C5270" s="3">
        <v>0</v>
      </c>
      <c r="D5270">
        <v>261.24</v>
      </c>
      <c r="E5270">
        <v>1</v>
      </c>
      <c r="F5270" t="s">
        <v>52</v>
      </c>
      <c r="G5270">
        <f t="shared" si="164"/>
        <v>10</v>
      </c>
      <c r="H5270" s="4">
        <f t="shared" si="165"/>
        <v>29509</v>
      </c>
    </row>
    <row r="5271" spans="1:8" x14ac:dyDescent="0.25">
      <c r="A5271" t="s">
        <v>5</v>
      </c>
      <c r="B5271" s="1">
        <v>29574</v>
      </c>
      <c r="C5271" s="3">
        <v>0</v>
      </c>
      <c r="D5271">
        <v>259.12</v>
      </c>
      <c r="E5271">
        <v>1</v>
      </c>
      <c r="F5271" t="s">
        <v>52</v>
      </c>
      <c r="G5271">
        <f t="shared" si="164"/>
        <v>12</v>
      </c>
      <c r="H5271" s="4">
        <f t="shared" si="165"/>
        <v>29570</v>
      </c>
    </row>
    <row r="5272" spans="1:8" x14ac:dyDescent="0.25">
      <c r="A5272" t="s">
        <v>5</v>
      </c>
      <c r="B5272" s="1">
        <v>29616</v>
      </c>
      <c r="C5272" s="3">
        <v>0</v>
      </c>
      <c r="D5272">
        <v>258.08</v>
      </c>
      <c r="E5272">
        <v>1</v>
      </c>
      <c r="F5272" t="s">
        <v>52</v>
      </c>
      <c r="G5272">
        <f t="shared" si="164"/>
        <v>1</v>
      </c>
      <c r="H5272" s="4">
        <f t="shared" si="165"/>
        <v>29601</v>
      </c>
    </row>
    <row r="5273" spans="1:8" x14ac:dyDescent="0.25">
      <c r="A5273" t="s">
        <v>5</v>
      </c>
      <c r="B5273" s="1">
        <v>29638</v>
      </c>
      <c r="C5273" s="3">
        <v>0</v>
      </c>
      <c r="D5273">
        <v>258.33</v>
      </c>
      <c r="E5273">
        <v>1</v>
      </c>
      <c r="F5273" t="s">
        <v>52</v>
      </c>
      <c r="G5273">
        <f t="shared" si="164"/>
        <v>2</v>
      </c>
      <c r="H5273" s="4">
        <f t="shared" si="165"/>
        <v>29632</v>
      </c>
    </row>
    <row r="5274" spans="1:8" x14ac:dyDescent="0.25">
      <c r="A5274" t="s">
        <v>5</v>
      </c>
      <c r="B5274" s="1">
        <v>29668</v>
      </c>
      <c r="C5274" s="3">
        <v>0</v>
      </c>
      <c r="D5274">
        <v>258.35000000000002</v>
      </c>
      <c r="E5274">
        <v>1</v>
      </c>
      <c r="F5274" t="s">
        <v>52</v>
      </c>
      <c r="G5274">
        <f t="shared" si="164"/>
        <v>3</v>
      </c>
      <c r="H5274" s="4">
        <f t="shared" si="165"/>
        <v>29660</v>
      </c>
    </row>
    <row r="5275" spans="1:8" x14ac:dyDescent="0.25">
      <c r="A5275" t="s">
        <v>5</v>
      </c>
      <c r="B5275" s="1">
        <v>29703</v>
      </c>
      <c r="C5275" s="3">
        <v>0</v>
      </c>
      <c r="D5275">
        <v>259.10000000000002</v>
      </c>
      <c r="E5275">
        <v>1</v>
      </c>
      <c r="F5275" t="s">
        <v>52</v>
      </c>
      <c r="G5275">
        <f t="shared" si="164"/>
        <v>4</v>
      </c>
      <c r="H5275" s="4">
        <f t="shared" si="165"/>
        <v>29691</v>
      </c>
    </row>
    <row r="5276" spans="1:8" x14ac:dyDescent="0.25">
      <c r="A5276" t="s">
        <v>5</v>
      </c>
      <c r="B5276" s="1">
        <v>29739</v>
      </c>
      <c r="C5276" s="3">
        <v>0</v>
      </c>
      <c r="D5276">
        <v>260.10000000000002</v>
      </c>
      <c r="E5276">
        <v>2</v>
      </c>
      <c r="F5276" t="s">
        <v>52</v>
      </c>
      <c r="G5276">
        <f t="shared" si="164"/>
        <v>6</v>
      </c>
      <c r="H5276" s="4">
        <f t="shared" si="165"/>
        <v>29752</v>
      </c>
    </row>
    <row r="5277" spans="1:8" x14ac:dyDescent="0.25">
      <c r="A5277" t="s">
        <v>5</v>
      </c>
      <c r="B5277" s="1">
        <v>29789</v>
      </c>
      <c r="C5277" s="3">
        <v>0</v>
      </c>
      <c r="D5277">
        <v>263.68</v>
      </c>
      <c r="E5277">
        <v>1</v>
      </c>
      <c r="F5277" t="s">
        <v>52</v>
      </c>
      <c r="G5277">
        <f t="shared" si="164"/>
        <v>7</v>
      </c>
      <c r="H5277" s="4">
        <f t="shared" si="165"/>
        <v>29782</v>
      </c>
    </row>
    <row r="5278" spans="1:8" x14ac:dyDescent="0.25">
      <c r="A5278" t="s">
        <v>5</v>
      </c>
      <c r="B5278" s="1">
        <v>29809</v>
      </c>
      <c r="C5278" s="3">
        <v>0</v>
      </c>
      <c r="D5278">
        <v>264.57</v>
      </c>
      <c r="E5278">
        <v>1</v>
      </c>
      <c r="F5278" t="s">
        <v>52</v>
      </c>
      <c r="G5278">
        <f t="shared" si="164"/>
        <v>8</v>
      </c>
      <c r="H5278" s="4">
        <f t="shared" si="165"/>
        <v>29813</v>
      </c>
    </row>
    <row r="5279" spans="1:8" x14ac:dyDescent="0.25">
      <c r="A5279" t="s">
        <v>5</v>
      </c>
      <c r="B5279" s="1">
        <v>29857</v>
      </c>
      <c r="C5279" s="3">
        <v>0</v>
      </c>
      <c r="D5279">
        <v>263.49</v>
      </c>
      <c r="E5279">
        <v>1</v>
      </c>
      <c r="F5279" t="s">
        <v>52</v>
      </c>
      <c r="G5279">
        <f t="shared" si="164"/>
        <v>9</v>
      </c>
      <c r="H5279" s="4">
        <f t="shared" si="165"/>
        <v>29844</v>
      </c>
    </row>
    <row r="5280" spans="1:8" x14ac:dyDescent="0.25">
      <c r="A5280" t="s">
        <v>5</v>
      </c>
      <c r="B5280" s="1">
        <v>29888</v>
      </c>
      <c r="C5280" s="3">
        <v>0</v>
      </c>
      <c r="D5280">
        <v>261.85000000000002</v>
      </c>
      <c r="E5280">
        <v>1</v>
      </c>
      <c r="F5280" t="s">
        <v>52</v>
      </c>
      <c r="G5280">
        <f t="shared" si="164"/>
        <v>10</v>
      </c>
      <c r="H5280" s="4">
        <f t="shared" si="165"/>
        <v>29874</v>
      </c>
    </row>
    <row r="5281" spans="1:8" x14ac:dyDescent="0.25">
      <c r="A5281" t="s">
        <v>5</v>
      </c>
      <c r="B5281" s="1">
        <v>29915</v>
      </c>
      <c r="C5281" s="3">
        <v>0</v>
      </c>
      <c r="D5281">
        <v>260.54000000000002</v>
      </c>
      <c r="E5281">
        <v>1</v>
      </c>
      <c r="F5281" t="s">
        <v>52</v>
      </c>
      <c r="G5281">
        <f t="shared" si="164"/>
        <v>11</v>
      </c>
      <c r="H5281" s="4">
        <f t="shared" si="165"/>
        <v>29905</v>
      </c>
    </row>
    <row r="5282" spans="1:8" x14ac:dyDescent="0.25">
      <c r="A5282" t="s">
        <v>5</v>
      </c>
      <c r="B5282" s="1">
        <v>29938</v>
      </c>
      <c r="C5282" s="3">
        <v>0</v>
      </c>
      <c r="D5282">
        <v>259.79000000000002</v>
      </c>
      <c r="E5282">
        <v>1</v>
      </c>
      <c r="F5282" t="s">
        <v>52</v>
      </c>
      <c r="G5282">
        <f t="shared" si="164"/>
        <v>12</v>
      </c>
      <c r="H5282" s="4">
        <f t="shared" si="165"/>
        <v>29935</v>
      </c>
    </row>
    <row r="5283" spans="1:8" x14ac:dyDescent="0.25">
      <c r="A5283" t="s">
        <v>5</v>
      </c>
      <c r="B5283" s="1">
        <v>29977</v>
      </c>
      <c r="C5283" s="3">
        <v>0</v>
      </c>
      <c r="D5283">
        <v>258.64</v>
      </c>
      <c r="E5283">
        <v>1</v>
      </c>
      <c r="F5283" t="s">
        <v>52</v>
      </c>
      <c r="G5283">
        <f t="shared" si="164"/>
        <v>1</v>
      </c>
      <c r="H5283" s="4">
        <f t="shared" si="165"/>
        <v>29966</v>
      </c>
    </row>
    <row r="5284" spans="1:8" x14ac:dyDescent="0.25">
      <c r="A5284" t="s">
        <v>5</v>
      </c>
      <c r="B5284" s="1">
        <v>30009</v>
      </c>
      <c r="C5284" s="3">
        <v>0</v>
      </c>
      <c r="D5284">
        <v>258.85000000000002</v>
      </c>
      <c r="E5284">
        <v>1</v>
      </c>
      <c r="F5284" t="s">
        <v>52</v>
      </c>
      <c r="G5284">
        <f t="shared" si="164"/>
        <v>2</v>
      </c>
      <c r="H5284" s="4">
        <f t="shared" si="165"/>
        <v>29997</v>
      </c>
    </row>
    <row r="5285" spans="1:8" x14ac:dyDescent="0.25">
      <c r="A5285" t="s">
        <v>5</v>
      </c>
      <c r="B5285" s="1">
        <v>30039</v>
      </c>
      <c r="C5285" s="3">
        <v>0</v>
      </c>
      <c r="D5285">
        <v>258.70999999999998</v>
      </c>
      <c r="E5285">
        <v>1</v>
      </c>
      <c r="F5285" t="s">
        <v>52</v>
      </c>
      <c r="G5285">
        <f t="shared" si="164"/>
        <v>3</v>
      </c>
      <c r="H5285" s="4">
        <f t="shared" si="165"/>
        <v>30025</v>
      </c>
    </row>
    <row r="5286" spans="1:8" x14ac:dyDescent="0.25">
      <c r="A5286" t="s">
        <v>5</v>
      </c>
      <c r="B5286" s="1">
        <v>30068</v>
      </c>
      <c r="C5286" s="3">
        <v>0</v>
      </c>
      <c r="D5286">
        <v>259.41000000000003</v>
      </c>
      <c r="E5286">
        <v>1</v>
      </c>
      <c r="F5286" t="s">
        <v>52</v>
      </c>
      <c r="G5286">
        <f t="shared" si="164"/>
        <v>4</v>
      </c>
      <c r="H5286" s="4">
        <f t="shared" si="165"/>
        <v>30056</v>
      </c>
    </row>
    <row r="5287" spans="1:8" x14ac:dyDescent="0.25">
      <c r="A5287" t="s">
        <v>5</v>
      </c>
      <c r="B5287" s="1">
        <v>30099</v>
      </c>
      <c r="C5287" s="3">
        <v>0</v>
      </c>
      <c r="D5287">
        <v>260.43</v>
      </c>
      <c r="E5287">
        <v>1</v>
      </c>
      <c r="F5287" t="s">
        <v>52</v>
      </c>
      <c r="G5287">
        <f t="shared" si="164"/>
        <v>5</v>
      </c>
      <c r="H5287" s="4">
        <f t="shared" si="165"/>
        <v>30086</v>
      </c>
    </row>
    <row r="5288" spans="1:8" x14ac:dyDescent="0.25">
      <c r="A5288" t="s">
        <v>5</v>
      </c>
      <c r="B5288" s="1">
        <v>30124</v>
      </c>
      <c r="C5288" s="3">
        <v>0</v>
      </c>
      <c r="D5288">
        <v>261.86</v>
      </c>
      <c r="E5288">
        <v>1</v>
      </c>
      <c r="F5288" t="s">
        <v>52</v>
      </c>
      <c r="G5288">
        <f t="shared" si="164"/>
        <v>6</v>
      </c>
      <c r="H5288" s="4">
        <f t="shared" si="165"/>
        <v>30117</v>
      </c>
    </row>
    <row r="5289" spans="1:8" x14ac:dyDescent="0.25">
      <c r="A5289" t="s">
        <v>5</v>
      </c>
      <c r="B5289" s="1">
        <v>30145</v>
      </c>
      <c r="C5289" s="3">
        <v>0</v>
      </c>
      <c r="D5289">
        <v>263.10000000000002</v>
      </c>
      <c r="E5289">
        <v>1</v>
      </c>
      <c r="F5289" t="s">
        <v>52</v>
      </c>
      <c r="G5289">
        <f t="shared" si="164"/>
        <v>7</v>
      </c>
      <c r="H5289" s="4">
        <f t="shared" si="165"/>
        <v>30147</v>
      </c>
    </row>
    <row r="5290" spans="1:8" x14ac:dyDescent="0.25">
      <c r="A5290" t="s">
        <v>5</v>
      </c>
      <c r="B5290" s="1">
        <v>30190</v>
      </c>
      <c r="C5290" s="3">
        <v>0</v>
      </c>
      <c r="D5290">
        <v>263.86</v>
      </c>
      <c r="E5290">
        <v>1</v>
      </c>
      <c r="F5290" t="s">
        <v>52</v>
      </c>
      <c r="G5290">
        <f t="shared" si="164"/>
        <v>8</v>
      </c>
      <c r="H5290" s="4">
        <f t="shared" si="165"/>
        <v>30178</v>
      </c>
    </row>
    <row r="5291" spans="1:8" x14ac:dyDescent="0.25">
      <c r="A5291" t="s">
        <v>5</v>
      </c>
      <c r="B5291" s="1">
        <v>30252</v>
      </c>
      <c r="C5291" s="3">
        <v>0</v>
      </c>
      <c r="D5291">
        <v>261.08</v>
      </c>
      <c r="E5291">
        <v>2</v>
      </c>
      <c r="F5291" t="s">
        <v>52</v>
      </c>
      <c r="G5291">
        <f t="shared" si="164"/>
        <v>10</v>
      </c>
      <c r="H5291" s="4">
        <f t="shared" si="165"/>
        <v>30239</v>
      </c>
    </row>
    <row r="5292" spans="1:8" x14ac:dyDescent="0.25">
      <c r="A5292" t="s">
        <v>5</v>
      </c>
      <c r="B5292" s="1">
        <v>30277</v>
      </c>
      <c r="C5292" s="3">
        <v>0</v>
      </c>
      <c r="D5292">
        <v>259.7</v>
      </c>
      <c r="E5292">
        <v>1</v>
      </c>
      <c r="F5292" t="s">
        <v>52</v>
      </c>
      <c r="G5292">
        <f t="shared" si="164"/>
        <v>11</v>
      </c>
      <c r="H5292" s="4">
        <f t="shared" si="165"/>
        <v>30270</v>
      </c>
    </row>
    <row r="5293" spans="1:8" x14ac:dyDescent="0.25">
      <c r="A5293" t="s">
        <v>5</v>
      </c>
      <c r="B5293" s="1">
        <v>30328</v>
      </c>
      <c r="C5293" s="3">
        <v>0</v>
      </c>
      <c r="D5293">
        <v>258.05</v>
      </c>
      <c r="E5293">
        <v>1</v>
      </c>
      <c r="F5293" t="s">
        <v>52</v>
      </c>
      <c r="G5293">
        <f t="shared" si="164"/>
        <v>1</v>
      </c>
      <c r="H5293" s="4">
        <f t="shared" si="165"/>
        <v>30331</v>
      </c>
    </row>
    <row r="5294" spans="1:8" x14ac:dyDescent="0.25">
      <c r="A5294" t="s">
        <v>5</v>
      </c>
      <c r="B5294" s="1">
        <v>30370</v>
      </c>
      <c r="C5294" s="3">
        <v>0</v>
      </c>
      <c r="D5294">
        <v>257.38</v>
      </c>
      <c r="E5294">
        <v>1</v>
      </c>
      <c r="F5294" t="s">
        <v>52</v>
      </c>
      <c r="G5294">
        <f t="shared" si="164"/>
        <v>2</v>
      </c>
      <c r="H5294" s="4">
        <f t="shared" si="165"/>
        <v>30362</v>
      </c>
    </row>
    <row r="5295" spans="1:8" x14ac:dyDescent="0.25">
      <c r="A5295" t="s">
        <v>5</v>
      </c>
      <c r="B5295" s="1">
        <v>30391</v>
      </c>
      <c r="C5295" s="3">
        <v>0</v>
      </c>
      <c r="D5295">
        <v>257.54000000000002</v>
      </c>
      <c r="E5295">
        <v>1</v>
      </c>
      <c r="F5295" t="s">
        <v>52</v>
      </c>
      <c r="G5295">
        <f t="shared" si="164"/>
        <v>3</v>
      </c>
      <c r="H5295" s="4">
        <f t="shared" si="165"/>
        <v>30390</v>
      </c>
    </row>
    <row r="5296" spans="1:8" x14ac:dyDescent="0.25">
      <c r="A5296" t="s">
        <v>5</v>
      </c>
      <c r="B5296" s="1">
        <v>30434</v>
      </c>
      <c r="C5296" s="3">
        <v>0</v>
      </c>
      <c r="D5296">
        <v>257.88</v>
      </c>
      <c r="E5296">
        <v>1</v>
      </c>
      <c r="F5296" t="s">
        <v>52</v>
      </c>
      <c r="G5296">
        <f t="shared" si="164"/>
        <v>4</v>
      </c>
      <c r="H5296" s="4">
        <f t="shared" si="165"/>
        <v>30421</v>
      </c>
    </row>
    <row r="5297" spans="1:8" x14ac:dyDescent="0.25">
      <c r="A5297" t="s">
        <v>5</v>
      </c>
      <c r="B5297" s="1">
        <v>30452</v>
      </c>
      <c r="C5297" s="3">
        <v>0</v>
      </c>
      <c r="D5297">
        <v>258.32</v>
      </c>
      <c r="E5297">
        <v>1</v>
      </c>
      <c r="F5297" t="s">
        <v>52</v>
      </c>
      <c r="G5297">
        <f t="shared" si="164"/>
        <v>5</v>
      </c>
      <c r="H5297" s="4">
        <f t="shared" si="165"/>
        <v>30451</v>
      </c>
    </row>
    <row r="5298" spans="1:8" x14ac:dyDescent="0.25">
      <c r="A5298" t="s">
        <v>5</v>
      </c>
      <c r="B5298" s="1">
        <v>30495</v>
      </c>
      <c r="C5298" s="3">
        <v>0</v>
      </c>
      <c r="D5298">
        <v>260.42</v>
      </c>
      <c r="E5298">
        <v>1</v>
      </c>
      <c r="F5298" t="s">
        <v>52</v>
      </c>
      <c r="G5298">
        <f t="shared" si="164"/>
        <v>6</v>
      </c>
      <c r="H5298" s="4">
        <f t="shared" si="165"/>
        <v>30482</v>
      </c>
    </row>
    <row r="5299" spans="1:8" x14ac:dyDescent="0.25">
      <c r="A5299" t="s">
        <v>5</v>
      </c>
      <c r="B5299" s="1">
        <v>30513</v>
      </c>
      <c r="C5299" s="3">
        <v>0</v>
      </c>
      <c r="D5299">
        <v>261.27999999999997</v>
      </c>
      <c r="E5299">
        <v>1</v>
      </c>
      <c r="F5299" t="s">
        <v>52</v>
      </c>
      <c r="G5299">
        <f t="shared" si="164"/>
        <v>7</v>
      </c>
      <c r="H5299" s="4">
        <f t="shared" si="165"/>
        <v>30512</v>
      </c>
    </row>
    <row r="5300" spans="1:8" x14ac:dyDescent="0.25">
      <c r="A5300" t="s">
        <v>5</v>
      </c>
      <c r="B5300" s="1">
        <v>30553</v>
      </c>
      <c r="C5300" s="3">
        <v>0</v>
      </c>
      <c r="D5300">
        <v>263.07</v>
      </c>
      <c r="E5300">
        <v>1</v>
      </c>
      <c r="F5300" t="s">
        <v>52</v>
      </c>
      <c r="G5300">
        <f t="shared" si="164"/>
        <v>8</v>
      </c>
      <c r="H5300" s="4">
        <f t="shared" si="165"/>
        <v>30543</v>
      </c>
    </row>
    <row r="5301" spans="1:8" x14ac:dyDescent="0.25">
      <c r="A5301" t="s">
        <v>5</v>
      </c>
      <c r="B5301" s="1">
        <v>30586</v>
      </c>
      <c r="C5301" s="3">
        <v>0</v>
      </c>
      <c r="D5301">
        <v>260.7</v>
      </c>
      <c r="E5301">
        <v>1</v>
      </c>
      <c r="F5301" t="s">
        <v>52</v>
      </c>
      <c r="G5301">
        <f t="shared" si="164"/>
        <v>9</v>
      </c>
      <c r="H5301" s="4">
        <f t="shared" si="165"/>
        <v>30574</v>
      </c>
    </row>
    <row r="5302" spans="1:8" x14ac:dyDescent="0.25">
      <c r="A5302" t="s">
        <v>5</v>
      </c>
      <c r="B5302" s="1">
        <v>30620</v>
      </c>
      <c r="C5302" s="3">
        <v>0</v>
      </c>
      <c r="D5302">
        <v>258.99</v>
      </c>
      <c r="E5302">
        <v>1</v>
      </c>
      <c r="F5302" t="s">
        <v>52</v>
      </c>
      <c r="G5302">
        <f t="shared" si="164"/>
        <v>10</v>
      </c>
      <c r="H5302" s="4">
        <f t="shared" si="165"/>
        <v>30604</v>
      </c>
    </row>
    <row r="5303" spans="1:8" x14ac:dyDescent="0.25">
      <c r="A5303" t="s">
        <v>5</v>
      </c>
      <c r="B5303" s="1">
        <v>30648</v>
      </c>
      <c r="C5303" s="3">
        <v>0</v>
      </c>
      <c r="D5303">
        <v>257.43</v>
      </c>
      <c r="E5303">
        <v>1</v>
      </c>
      <c r="F5303" t="s">
        <v>52</v>
      </c>
      <c r="G5303">
        <f t="shared" si="164"/>
        <v>11</v>
      </c>
      <c r="H5303" s="4">
        <f t="shared" si="165"/>
        <v>30635</v>
      </c>
    </row>
    <row r="5304" spans="1:8" x14ac:dyDescent="0.25">
      <c r="A5304" t="s">
        <v>5</v>
      </c>
      <c r="B5304" s="1">
        <v>30676</v>
      </c>
      <c r="C5304" s="3">
        <v>0</v>
      </c>
      <c r="D5304">
        <v>256.39</v>
      </c>
      <c r="E5304">
        <v>1</v>
      </c>
      <c r="F5304" t="s">
        <v>52</v>
      </c>
      <c r="G5304">
        <f t="shared" si="164"/>
        <v>12</v>
      </c>
      <c r="H5304" s="4">
        <f t="shared" si="165"/>
        <v>30665</v>
      </c>
    </row>
    <row r="5305" spans="1:8" x14ac:dyDescent="0.25">
      <c r="A5305" t="s">
        <v>5</v>
      </c>
      <c r="B5305" s="1">
        <v>30712</v>
      </c>
      <c r="C5305" s="3">
        <v>0</v>
      </c>
      <c r="D5305">
        <v>255.94</v>
      </c>
      <c r="E5305">
        <v>1</v>
      </c>
      <c r="F5305" t="s">
        <v>52</v>
      </c>
      <c r="G5305">
        <f t="shared" si="164"/>
        <v>1</v>
      </c>
      <c r="H5305" s="4">
        <f t="shared" si="165"/>
        <v>30696</v>
      </c>
    </row>
    <row r="5306" spans="1:8" x14ac:dyDescent="0.25">
      <c r="A5306" t="s">
        <v>5</v>
      </c>
      <c r="B5306" s="1">
        <v>30740</v>
      </c>
      <c r="C5306" s="3">
        <v>0</v>
      </c>
      <c r="D5306">
        <v>255.74</v>
      </c>
      <c r="E5306">
        <v>1</v>
      </c>
      <c r="F5306" t="s">
        <v>52</v>
      </c>
      <c r="G5306">
        <f t="shared" si="164"/>
        <v>2</v>
      </c>
      <c r="H5306" s="4">
        <f t="shared" si="165"/>
        <v>30727</v>
      </c>
    </row>
    <row r="5307" spans="1:8" x14ac:dyDescent="0.25">
      <c r="A5307" t="s">
        <v>5</v>
      </c>
      <c r="B5307" s="1">
        <v>30769</v>
      </c>
      <c r="C5307" s="3">
        <v>0</v>
      </c>
      <c r="D5307">
        <v>255.83</v>
      </c>
      <c r="E5307">
        <v>1</v>
      </c>
      <c r="F5307" t="s">
        <v>52</v>
      </c>
      <c r="G5307">
        <f t="shared" si="164"/>
        <v>3</v>
      </c>
      <c r="H5307" s="4">
        <f t="shared" si="165"/>
        <v>30756</v>
      </c>
    </row>
    <row r="5308" spans="1:8" x14ac:dyDescent="0.25">
      <c r="A5308" t="s">
        <v>5</v>
      </c>
      <c r="B5308" s="1">
        <v>30797</v>
      </c>
      <c r="C5308" s="3">
        <v>0</v>
      </c>
      <c r="D5308">
        <v>255.78</v>
      </c>
      <c r="E5308">
        <v>1</v>
      </c>
      <c r="F5308" t="s">
        <v>52</v>
      </c>
      <c r="G5308">
        <f t="shared" si="164"/>
        <v>4</v>
      </c>
      <c r="H5308" s="4">
        <f t="shared" si="165"/>
        <v>30787</v>
      </c>
    </row>
    <row r="5309" spans="1:8" x14ac:dyDescent="0.25">
      <c r="A5309" t="s">
        <v>5</v>
      </c>
      <c r="B5309" s="1">
        <v>30827</v>
      </c>
      <c r="C5309" s="3">
        <v>0</v>
      </c>
      <c r="D5309">
        <v>256.19</v>
      </c>
      <c r="E5309">
        <v>1</v>
      </c>
      <c r="F5309" t="s">
        <v>52</v>
      </c>
      <c r="G5309">
        <f t="shared" si="164"/>
        <v>5</v>
      </c>
      <c r="H5309" s="4">
        <f t="shared" si="165"/>
        <v>30817</v>
      </c>
    </row>
    <row r="5310" spans="1:8" x14ac:dyDescent="0.25">
      <c r="A5310" t="s">
        <v>5</v>
      </c>
      <c r="B5310" s="1">
        <v>30859</v>
      </c>
      <c r="C5310" s="3">
        <v>0</v>
      </c>
      <c r="D5310">
        <v>256.61</v>
      </c>
      <c r="E5310">
        <v>1</v>
      </c>
      <c r="F5310" t="s">
        <v>52</v>
      </c>
      <c r="G5310">
        <f t="shared" si="164"/>
        <v>6</v>
      </c>
      <c r="H5310" s="4">
        <f t="shared" si="165"/>
        <v>30848</v>
      </c>
    </row>
    <row r="5311" spans="1:8" x14ac:dyDescent="0.25">
      <c r="A5311" t="s">
        <v>5</v>
      </c>
      <c r="B5311" s="1">
        <v>30876</v>
      </c>
      <c r="C5311" s="3">
        <v>0</v>
      </c>
      <c r="D5311">
        <v>257.49</v>
      </c>
      <c r="E5311">
        <v>1</v>
      </c>
      <c r="F5311" t="s">
        <v>52</v>
      </c>
      <c r="G5311">
        <f t="shared" si="164"/>
        <v>7</v>
      </c>
      <c r="H5311" s="4">
        <f t="shared" si="165"/>
        <v>30878</v>
      </c>
    </row>
    <row r="5312" spans="1:8" x14ac:dyDescent="0.25">
      <c r="A5312" t="s">
        <v>5</v>
      </c>
      <c r="B5312" s="1">
        <v>30922</v>
      </c>
      <c r="C5312" s="3">
        <v>0</v>
      </c>
      <c r="D5312">
        <v>258.22000000000003</v>
      </c>
      <c r="E5312">
        <v>1</v>
      </c>
      <c r="F5312" t="s">
        <v>52</v>
      </c>
      <c r="G5312">
        <f t="shared" si="164"/>
        <v>8</v>
      </c>
      <c r="H5312" s="4">
        <f t="shared" si="165"/>
        <v>30909</v>
      </c>
    </row>
    <row r="5313" spans="1:8" x14ac:dyDescent="0.25">
      <c r="A5313" t="s">
        <v>5</v>
      </c>
      <c r="B5313" s="1">
        <v>30951</v>
      </c>
      <c r="C5313" s="3">
        <v>0</v>
      </c>
      <c r="D5313">
        <v>256.91000000000003</v>
      </c>
      <c r="E5313">
        <v>1</v>
      </c>
      <c r="F5313" t="s">
        <v>52</v>
      </c>
      <c r="G5313">
        <f t="shared" si="164"/>
        <v>9</v>
      </c>
      <c r="H5313" s="4">
        <f t="shared" si="165"/>
        <v>30940</v>
      </c>
    </row>
    <row r="5314" spans="1:8" x14ac:dyDescent="0.25">
      <c r="A5314" t="s">
        <v>5</v>
      </c>
      <c r="B5314" s="1">
        <v>30984</v>
      </c>
      <c r="C5314" s="3">
        <v>0</v>
      </c>
      <c r="D5314">
        <v>255.64</v>
      </c>
      <c r="E5314">
        <v>1</v>
      </c>
      <c r="F5314" t="s">
        <v>52</v>
      </c>
      <c r="G5314">
        <f t="shared" si="164"/>
        <v>10</v>
      </c>
      <c r="H5314" s="4">
        <f t="shared" si="165"/>
        <v>30970</v>
      </c>
    </row>
    <row r="5315" spans="1:8" x14ac:dyDescent="0.25">
      <c r="A5315" t="s">
        <v>5</v>
      </c>
      <c r="B5315" s="1">
        <v>31015</v>
      </c>
      <c r="C5315" s="3">
        <v>0</v>
      </c>
      <c r="D5315">
        <v>254.52</v>
      </c>
      <c r="E5315">
        <v>1</v>
      </c>
      <c r="F5315" t="s">
        <v>52</v>
      </c>
      <c r="G5315">
        <f t="shared" ref="G5315:G5378" si="166">MONTH(B5315)</f>
        <v>11</v>
      </c>
      <c r="H5315" s="4">
        <f t="shared" ref="H5315:H5378" si="167">DATE(YEAR(B5315),MONTH(B5315),15)</f>
        <v>31001</v>
      </c>
    </row>
    <row r="5316" spans="1:8" x14ac:dyDescent="0.25">
      <c r="A5316" t="s">
        <v>5</v>
      </c>
      <c r="B5316" s="1">
        <v>31047</v>
      </c>
      <c r="C5316" s="3">
        <v>0</v>
      </c>
      <c r="D5316">
        <v>253.8</v>
      </c>
      <c r="E5316">
        <v>1</v>
      </c>
      <c r="F5316" t="s">
        <v>52</v>
      </c>
      <c r="G5316">
        <f t="shared" si="166"/>
        <v>12</v>
      </c>
      <c r="H5316" s="4">
        <f t="shared" si="167"/>
        <v>31031</v>
      </c>
    </row>
    <row r="5317" spans="1:8" x14ac:dyDescent="0.25">
      <c r="A5317" t="s">
        <v>5</v>
      </c>
      <c r="B5317" s="1">
        <v>31076</v>
      </c>
      <c r="C5317" s="3">
        <v>0</v>
      </c>
      <c r="D5317">
        <v>253.27</v>
      </c>
      <c r="E5317">
        <v>1</v>
      </c>
      <c r="F5317" t="s">
        <v>52</v>
      </c>
      <c r="G5317">
        <f t="shared" si="166"/>
        <v>1</v>
      </c>
      <c r="H5317" s="4">
        <f t="shared" si="167"/>
        <v>31062</v>
      </c>
    </row>
    <row r="5318" spans="1:8" x14ac:dyDescent="0.25">
      <c r="A5318" t="s">
        <v>5</v>
      </c>
      <c r="B5318" s="1">
        <v>31107</v>
      </c>
      <c r="C5318" s="3">
        <v>0</v>
      </c>
      <c r="D5318">
        <v>253.22</v>
      </c>
      <c r="E5318">
        <v>1</v>
      </c>
      <c r="F5318" t="s">
        <v>52</v>
      </c>
      <c r="G5318">
        <f t="shared" si="166"/>
        <v>3</v>
      </c>
      <c r="H5318" s="4">
        <f t="shared" si="167"/>
        <v>31121</v>
      </c>
    </row>
    <row r="5319" spans="1:8" x14ac:dyDescent="0.25">
      <c r="A5319" t="s">
        <v>5</v>
      </c>
      <c r="B5319" s="1">
        <v>31191</v>
      </c>
      <c r="C5319" s="3">
        <v>0</v>
      </c>
      <c r="D5319">
        <v>252.44</v>
      </c>
      <c r="E5319">
        <v>1</v>
      </c>
      <c r="F5319" t="s">
        <v>52</v>
      </c>
      <c r="G5319">
        <f t="shared" si="166"/>
        <v>5</v>
      </c>
      <c r="H5319" s="4">
        <f t="shared" si="167"/>
        <v>31182</v>
      </c>
    </row>
    <row r="5320" spans="1:8" x14ac:dyDescent="0.25">
      <c r="A5320" t="s">
        <v>5</v>
      </c>
      <c r="B5320" s="1">
        <v>31224</v>
      </c>
      <c r="C5320" s="3">
        <v>0</v>
      </c>
      <c r="D5320">
        <v>255.48</v>
      </c>
      <c r="E5320">
        <v>1</v>
      </c>
      <c r="F5320" t="s">
        <v>52</v>
      </c>
      <c r="G5320">
        <f t="shared" si="166"/>
        <v>6</v>
      </c>
      <c r="H5320" s="4">
        <f t="shared" si="167"/>
        <v>31213</v>
      </c>
    </row>
    <row r="5321" spans="1:8" x14ac:dyDescent="0.25">
      <c r="A5321" t="s">
        <v>5</v>
      </c>
      <c r="B5321" s="1">
        <v>31246</v>
      </c>
      <c r="C5321" s="3">
        <v>0</v>
      </c>
      <c r="D5321">
        <v>257.01</v>
      </c>
      <c r="E5321">
        <v>1</v>
      </c>
      <c r="F5321" t="s">
        <v>52</v>
      </c>
      <c r="G5321">
        <f t="shared" si="166"/>
        <v>7</v>
      </c>
      <c r="H5321" s="4">
        <f t="shared" si="167"/>
        <v>31243</v>
      </c>
    </row>
    <row r="5322" spans="1:8" x14ac:dyDescent="0.25">
      <c r="A5322" t="s">
        <v>5</v>
      </c>
      <c r="B5322" s="1">
        <v>31316</v>
      </c>
      <c r="C5322" s="3">
        <v>0</v>
      </c>
      <c r="D5322">
        <v>256.99</v>
      </c>
      <c r="E5322">
        <v>2</v>
      </c>
      <c r="F5322" t="s">
        <v>52</v>
      </c>
      <c r="G5322">
        <f t="shared" si="166"/>
        <v>9</v>
      </c>
      <c r="H5322" s="4">
        <f t="shared" si="167"/>
        <v>31305</v>
      </c>
    </row>
    <row r="5323" spans="1:8" x14ac:dyDescent="0.25">
      <c r="A5323" t="s">
        <v>5</v>
      </c>
      <c r="B5323" s="1">
        <v>31341</v>
      </c>
      <c r="C5323" s="3">
        <v>0</v>
      </c>
      <c r="D5323">
        <v>255.73</v>
      </c>
      <c r="E5323">
        <v>1</v>
      </c>
      <c r="F5323" t="s">
        <v>52</v>
      </c>
      <c r="G5323">
        <f t="shared" si="166"/>
        <v>10</v>
      </c>
      <c r="H5323" s="4">
        <f t="shared" si="167"/>
        <v>31335</v>
      </c>
    </row>
    <row r="5324" spans="1:8" x14ac:dyDescent="0.25">
      <c r="A5324" t="s">
        <v>5</v>
      </c>
      <c r="B5324" s="1">
        <v>31387</v>
      </c>
      <c r="C5324" s="3">
        <v>0</v>
      </c>
      <c r="D5324">
        <v>255.62</v>
      </c>
      <c r="E5324">
        <v>1</v>
      </c>
      <c r="F5324" t="s">
        <v>52</v>
      </c>
      <c r="G5324">
        <f t="shared" si="166"/>
        <v>12</v>
      </c>
      <c r="H5324" s="4">
        <f t="shared" si="167"/>
        <v>31396</v>
      </c>
    </row>
    <row r="5325" spans="1:8" x14ac:dyDescent="0.25">
      <c r="A5325" t="s">
        <v>5</v>
      </c>
      <c r="B5325" s="1">
        <v>31446</v>
      </c>
      <c r="C5325" s="3">
        <v>0</v>
      </c>
      <c r="D5325">
        <v>255.01</v>
      </c>
      <c r="E5325">
        <v>1</v>
      </c>
      <c r="F5325" t="s">
        <v>52</v>
      </c>
      <c r="G5325">
        <f t="shared" si="166"/>
        <v>2</v>
      </c>
      <c r="H5325" s="4">
        <f t="shared" si="167"/>
        <v>31458</v>
      </c>
    </row>
    <row r="5326" spans="1:8" x14ac:dyDescent="0.25">
      <c r="A5326" t="s">
        <v>5</v>
      </c>
      <c r="B5326" s="1">
        <v>31539</v>
      </c>
      <c r="C5326" s="3">
        <v>0</v>
      </c>
      <c r="D5326">
        <v>252.95</v>
      </c>
      <c r="E5326">
        <v>1</v>
      </c>
      <c r="F5326" t="s">
        <v>52</v>
      </c>
      <c r="G5326">
        <f t="shared" si="166"/>
        <v>5</v>
      </c>
      <c r="H5326" s="4">
        <f t="shared" si="167"/>
        <v>31547</v>
      </c>
    </row>
    <row r="5327" spans="1:8" x14ac:dyDescent="0.25">
      <c r="A5327" t="s">
        <v>5</v>
      </c>
      <c r="B5327" s="1">
        <v>31740</v>
      </c>
      <c r="C5327" s="3">
        <v>0</v>
      </c>
      <c r="D5327">
        <v>254.3</v>
      </c>
      <c r="E5327">
        <v>1</v>
      </c>
      <c r="F5327" t="s">
        <v>52</v>
      </c>
      <c r="G5327">
        <f t="shared" si="166"/>
        <v>11</v>
      </c>
      <c r="H5327" s="4">
        <f t="shared" si="167"/>
        <v>31731</v>
      </c>
    </row>
    <row r="5328" spans="1:8" x14ac:dyDescent="0.25">
      <c r="A5328" t="s">
        <v>5</v>
      </c>
      <c r="B5328" s="1">
        <v>31784</v>
      </c>
      <c r="C5328" s="3">
        <v>0</v>
      </c>
      <c r="D5328">
        <v>253.21</v>
      </c>
      <c r="E5328">
        <v>1</v>
      </c>
      <c r="F5328" t="s">
        <v>52</v>
      </c>
      <c r="G5328">
        <f t="shared" si="166"/>
        <v>1</v>
      </c>
      <c r="H5328" s="4">
        <f t="shared" si="167"/>
        <v>31792</v>
      </c>
    </row>
    <row r="5329" spans="1:8" x14ac:dyDescent="0.25">
      <c r="A5329" t="s">
        <v>5</v>
      </c>
      <c r="B5329" s="1">
        <v>31856</v>
      </c>
      <c r="C5329" s="3">
        <v>0</v>
      </c>
      <c r="D5329">
        <v>252.91</v>
      </c>
      <c r="E5329">
        <v>1</v>
      </c>
      <c r="F5329" t="s">
        <v>52</v>
      </c>
      <c r="G5329">
        <f t="shared" si="166"/>
        <v>3</v>
      </c>
      <c r="H5329" s="4">
        <f t="shared" si="167"/>
        <v>31851</v>
      </c>
    </row>
    <row r="5330" spans="1:8" x14ac:dyDescent="0.25">
      <c r="A5330" t="s">
        <v>5</v>
      </c>
      <c r="B5330" s="1">
        <v>31957</v>
      </c>
      <c r="C5330" s="3">
        <v>0</v>
      </c>
      <c r="D5330">
        <v>256.62</v>
      </c>
      <c r="E5330">
        <v>1</v>
      </c>
      <c r="F5330" t="s">
        <v>52</v>
      </c>
      <c r="G5330">
        <f t="shared" si="166"/>
        <v>6</v>
      </c>
      <c r="H5330" s="4">
        <f t="shared" si="167"/>
        <v>31943</v>
      </c>
    </row>
    <row r="5331" spans="1:8" x14ac:dyDescent="0.25">
      <c r="A5331" t="s">
        <v>5</v>
      </c>
      <c r="B5331" s="1">
        <v>32044</v>
      </c>
      <c r="C5331" s="3">
        <v>0.70833333333333337</v>
      </c>
      <c r="D5331">
        <v>256.86</v>
      </c>
      <c r="E5331">
        <v>1</v>
      </c>
      <c r="F5331" t="s">
        <v>52</v>
      </c>
      <c r="G5331">
        <f t="shared" si="166"/>
        <v>9</v>
      </c>
      <c r="H5331" s="4">
        <f t="shared" si="167"/>
        <v>32035</v>
      </c>
    </row>
    <row r="5332" spans="1:8" x14ac:dyDescent="0.25">
      <c r="A5332" t="s">
        <v>5</v>
      </c>
      <c r="B5332" s="1">
        <v>32140</v>
      </c>
      <c r="C5332" s="3">
        <v>0.40625</v>
      </c>
      <c r="D5332">
        <v>253.64</v>
      </c>
      <c r="E5332">
        <v>1</v>
      </c>
      <c r="F5332" t="s">
        <v>52</v>
      </c>
      <c r="G5332">
        <f t="shared" si="166"/>
        <v>12</v>
      </c>
      <c r="H5332" s="4">
        <f t="shared" si="167"/>
        <v>32126</v>
      </c>
    </row>
    <row r="5333" spans="1:8" x14ac:dyDescent="0.25">
      <c r="A5333" t="s">
        <v>5</v>
      </c>
      <c r="B5333" s="1">
        <v>32262</v>
      </c>
      <c r="C5333" s="3">
        <v>0</v>
      </c>
      <c r="D5333">
        <v>254.62</v>
      </c>
      <c r="E5333">
        <v>1</v>
      </c>
      <c r="F5333" t="s">
        <v>52</v>
      </c>
      <c r="G5333">
        <f t="shared" si="166"/>
        <v>4</v>
      </c>
      <c r="H5333" s="4">
        <f t="shared" si="167"/>
        <v>32248</v>
      </c>
    </row>
    <row r="5334" spans="1:8" x14ac:dyDescent="0.25">
      <c r="A5334" t="s">
        <v>5</v>
      </c>
      <c r="B5334" s="1">
        <v>32354</v>
      </c>
      <c r="C5334" s="3">
        <v>0</v>
      </c>
      <c r="D5334">
        <v>260.11</v>
      </c>
      <c r="E5334">
        <v>1</v>
      </c>
      <c r="F5334" t="s">
        <v>52</v>
      </c>
      <c r="G5334">
        <f t="shared" si="166"/>
        <v>7</v>
      </c>
      <c r="H5334" s="4">
        <f t="shared" si="167"/>
        <v>32339</v>
      </c>
    </row>
    <row r="5335" spans="1:8" x14ac:dyDescent="0.25">
      <c r="A5335" t="s">
        <v>5</v>
      </c>
      <c r="B5335" s="1">
        <v>32441</v>
      </c>
      <c r="C5335" s="3">
        <v>0</v>
      </c>
      <c r="D5335">
        <v>258.24</v>
      </c>
      <c r="E5335">
        <v>1</v>
      </c>
      <c r="F5335" t="s">
        <v>52</v>
      </c>
      <c r="G5335">
        <f t="shared" si="166"/>
        <v>10</v>
      </c>
      <c r="H5335" s="4">
        <f t="shared" si="167"/>
        <v>32431</v>
      </c>
    </row>
    <row r="5336" spans="1:8" x14ac:dyDescent="0.25">
      <c r="A5336" t="s">
        <v>5</v>
      </c>
      <c r="B5336" s="1">
        <v>32498</v>
      </c>
      <c r="C5336" s="3">
        <v>0</v>
      </c>
      <c r="D5336">
        <v>255.9</v>
      </c>
      <c r="E5336">
        <v>1</v>
      </c>
      <c r="F5336" t="s">
        <v>52</v>
      </c>
      <c r="G5336">
        <f t="shared" si="166"/>
        <v>12</v>
      </c>
      <c r="H5336" s="4">
        <f t="shared" si="167"/>
        <v>32492</v>
      </c>
    </row>
    <row r="5337" spans="1:8" x14ac:dyDescent="0.25">
      <c r="A5337" t="s">
        <v>5</v>
      </c>
      <c r="B5337" s="1">
        <v>32538</v>
      </c>
      <c r="C5337" s="3">
        <v>0</v>
      </c>
      <c r="D5337">
        <v>255.7</v>
      </c>
      <c r="E5337">
        <v>1</v>
      </c>
      <c r="F5337" t="s">
        <v>52</v>
      </c>
      <c r="G5337">
        <f t="shared" si="166"/>
        <v>1</v>
      </c>
      <c r="H5337" s="4">
        <f t="shared" si="167"/>
        <v>32523</v>
      </c>
    </row>
    <row r="5338" spans="1:8" x14ac:dyDescent="0.25">
      <c r="A5338" t="s">
        <v>5</v>
      </c>
      <c r="B5338" s="1">
        <v>32614</v>
      </c>
      <c r="C5338" s="3">
        <v>0</v>
      </c>
      <c r="D5338">
        <v>256.39999999999998</v>
      </c>
      <c r="E5338">
        <v>2</v>
      </c>
      <c r="F5338" t="s">
        <v>52</v>
      </c>
      <c r="G5338">
        <f t="shared" si="166"/>
        <v>4</v>
      </c>
      <c r="H5338" s="4">
        <f t="shared" si="167"/>
        <v>32613</v>
      </c>
    </row>
    <row r="5339" spans="1:8" x14ac:dyDescent="0.25">
      <c r="A5339" t="s">
        <v>5</v>
      </c>
      <c r="B5339" s="1">
        <v>32714</v>
      </c>
      <c r="C5339" s="3">
        <v>0</v>
      </c>
      <c r="D5339">
        <v>261.22000000000003</v>
      </c>
      <c r="E5339">
        <v>1</v>
      </c>
      <c r="F5339" t="s">
        <v>52</v>
      </c>
      <c r="G5339">
        <f t="shared" si="166"/>
        <v>7</v>
      </c>
      <c r="H5339" s="4">
        <f t="shared" si="167"/>
        <v>32704</v>
      </c>
    </row>
    <row r="5340" spans="1:8" x14ac:dyDescent="0.25">
      <c r="A5340" t="s">
        <v>5</v>
      </c>
      <c r="B5340" s="1">
        <v>32748</v>
      </c>
      <c r="C5340" s="3">
        <v>0</v>
      </c>
      <c r="D5340">
        <v>261.58</v>
      </c>
      <c r="E5340">
        <v>1</v>
      </c>
      <c r="F5340" t="s">
        <v>52</v>
      </c>
      <c r="G5340">
        <f t="shared" si="166"/>
        <v>8</v>
      </c>
      <c r="H5340" s="4">
        <f t="shared" si="167"/>
        <v>32735</v>
      </c>
    </row>
    <row r="5341" spans="1:8" x14ac:dyDescent="0.25">
      <c r="A5341" t="s">
        <v>5</v>
      </c>
      <c r="B5341" s="1">
        <v>32806</v>
      </c>
      <c r="C5341" s="3">
        <v>0</v>
      </c>
      <c r="D5341">
        <v>258.39999999999998</v>
      </c>
      <c r="E5341">
        <v>1</v>
      </c>
      <c r="F5341" t="s">
        <v>52</v>
      </c>
      <c r="G5341">
        <f t="shared" si="166"/>
        <v>10</v>
      </c>
      <c r="H5341" s="4">
        <f t="shared" si="167"/>
        <v>32796</v>
      </c>
    </row>
    <row r="5342" spans="1:8" x14ac:dyDescent="0.25">
      <c r="A5342" t="s">
        <v>5</v>
      </c>
      <c r="B5342" s="1">
        <v>32892</v>
      </c>
      <c r="C5342" s="3">
        <v>0</v>
      </c>
      <c r="D5342">
        <v>255.82</v>
      </c>
      <c r="E5342">
        <v>1</v>
      </c>
      <c r="F5342" t="s">
        <v>52</v>
      </c>
      <c r="G5342">
        <f t="shared" si="166"/>
        <v>1</v>
      </c>
      <c r="H5342" s="4">
        <f t="shared" si="167"/>
        <v>32888</v>
      </c>
    </row>
    <row r="5343" spans="1:8" x14ac:dyDescent="0.25">
      <c r="A5343" t="s">
        <v>5</v>
      </c>
      <c r="B5343" s="1">
        <v>32976</v>
      </c>
      <c r="C5343" s="3">
        <v>0</v>
      </c>
      <c r="D5343">
        <v>256.26</v>
      </c>
      <c r="E5343">
        <v>1</v>
      </c>
      <c r="F5343" t="s">
        <v>52</v>
      </c>
      <c r="G5343">
        <f t="shared" si="166"/>
        <v>4</v>
      </c>
      <c r="H5343" s="4">
        <f t="shared" si="167"/>
        <v>32978</v>
      </c>
    </row>
    <row r="5344" spans="1:8" x14ac:dyDescent="0.25">
      <c r="A5344" t="s">
        <v>5</v>
      </c>
      <c r="B5344" s="1">
        <v>33079</v>
      </c>
      <c r="C5344" s="3">
        <v>0</v>
      </c>
      <c r="D5344">
        <v>261.97000000000003</v>
      </c>
      <c r="E5344">
        <v>2</v>
      </c>
      <c r="F5344" t="s">
        <v>52</v>
      </c>
      <c r="G5344">
        <f t="shared" si="166"/>
        <v>7</v>
      </c>
      <c r="H5344" s="4">
        <f t="shared" si="167"/>
        <v>33069</v>
      </c>
    </row>
    <row r="5345" spans="1:8" x14ac:dyDescent="0.25">
      <c r="A5345" t="s">
        <v>5</v>
      </c>
      <c r="B5345" s="1">
        <v>33175</v>
      </c>
      <c r="C5345" s="3">
        <v>0</v>
      </c>
      <c r="D5345">
        <v>259.38</v>
      </c>
      <c r="E5345">
        <v>1</v>
      </c>
      <c r="F5345" t="s">
        <v>52</v>
      </c>
      <c r="G5345">
        <f t="shared" si="166"/>
        <v>10</v>
      </c>
      <c r="H5345" s="4">
        <f t="shared" si="167"/>
        <v>33161</v>
      </c>
    </row>
    <row r="5346" spans="1:8" x14ac:dyDescent="0.25">
      <c r="A5346" t="s">
        <v>5</v>
      </c>
      <c r="B5346" s="1">
        <v>33262</v>
      </c>
      <c r="C5346" s="3">
        <v>0</v>
      </c>
      <c r="D5346">
        <v>256.83999999999997</v>
      </c>
      <c r="E5346">
        <v>1</v>
      </c>
      <c r="F5346" t="s">
        <v>52</v>
      </c>
      <c r="G5346">
        <f t="shared" si="166"/>
        <v>1</v>
      </c>
      <c r="H5346" s="4">
        <f t="shared" si="167"/>
        <v>33253</v>
      </c>
    </row>
    <row r="5347" spans="1:8" x14ac:dyDescent="0.25">
      <c r="A5347" t="s">
        <v>5</v>
      </c>
      <c r="B5347" s="1">
        <v>33347</v>
      </c>
      <c r="C5347" s="3">
        <v>0</v>
      </c>
      <c r="D5347">
        <v>257.74</v>
      </c>
      <c r="E5347">
        <v>1</v>
      </c>
      <c r="F5347" t="s">
        <v>52</v>
      </c>
      <c r="G5347">
        <f t="shared" si="166"/>
        <v>4</v>
      </c>
      <c r="H5347" s="4">
        <f t="shared" si="167"/>
        <v>33343</v>
      </c>
    </row>
    <row r="5348" spans="1:8" x14ac:dyDescent="0.25">
      <c r="A5348" t="s">
        <v>5</v>
      </c>
      <c r="B5348" s="1">
        <v>33393</v>
      </c>
      <c r="C5348" s="3">
        <v>0</v>
      </c>
      <c r="D5348">
        <v>259.39999999999998</v>
      </c>
      <c r="E5348">
        <v>1</v>
      </c>
      <c r="F5348" t="s">
        <v>52</v>
      </c>
      <c r="G5348">
        <f t="shared" si="166"/>
        <v>6</v>
      </c>
      <c r="H5348" s="4">
        <f t="shared" si="167"/>
        <v>33404</v>
      </c>
    </row>
    <row r="5349" spans="1:8" x14ac:dyDescent="0.25">
      <c r="A5349" t="s">
        <v>5</v>
      </c>
      <c r="B5349" s="1">
        <v>33532</v>
      </c>
      <c r="C5349" s="3">
        <v>0</v>
      </c>
      <c r="D5349">
        <v>262.11</v>
      </c>
      <c r="E5349">
        <v>1</v>
      </c>
      <c r="F5349" t="s">
        <v>52</v>
      </c>
      <c r="G5349">
        <f t="shared" si="166"/>
        <v>10</v>
      </c>
      <c r="H5349" s="4">
        <f t="shared" si="167"/>
        <v>33526</v>
      </c>
    </row>
    <row r="5350" spans="1:8" x14ac:dyDescent="0.25">
      <c r="A5350" t="s">
        <v>5</v>
      </c>
      <c r="B5350" s="1">
        <v>33623</v>
      </c>
      <c r="C5350" s="3">
        <v>0</v>
      </c>
      <c r="D5350">
        <v>259.06</v>
      </c>
      <c r="E5350">
        <v>1</v>
      </c>
      <c r="F5350" t="s">
        <v>52</v>
      </c>
      <c r="G5350">
        <f t="shared" si="166"/>
        <v>1</v>
      </c>
      <c r="H5350" s="4">
        <f t="shared" si="167"/>
        <v>33618</v>
      </c>
    </row>
    <row r="5351" spans="1:8" x14ac:dyDescent="0.25">
      <c r="A5351" t="s">
        <v>5</v>
      </c>
      <c r="B5351" s="1">
        <v>33718</v>
      </c>
      <c r="C5351" s="3">
        <v>0</v>
      </c>
      <c r="D5351">
        <v>260.31</v>
      </c>
      <c r="E5351">
        <v>1</v>
      </c>
      <c r="F5351" t="s">
        <v>52</v>
      </c>
      <c r="G5351">
        <f t="shared" si="166"/>
        <v>4</v>
      </c>
      <c r="H5351" s="4">
        <f t="shared" si="167"/>
        <v>33709</v>
      </c>
    </row>
    <row r="5352" spans="1:8" x14ac:dyDescent="0.25">
      <c r="A5352" t="s">
        <v>5</v>
      </c>
      <c r="B5352" s="1">
        <v>33816</v>
      </c>
      <c r="C5352" s="3">
        <v>0</v>
      </c>
      <c r="D5352">
        <v>265.79000000000002</v>
      </c>
      <c r="E5352">
        <v>1</v>
      </c>
      <c r="F5352" t="s">
        <v>52</v>
      </c>
      <c r="G5352">
        <f t="shared" si="166"/>
        <v>7</v>
      </c>
      <c r="H5352" s="4">
        <f t="shared" si="167"/>
        <v>33800</v>
      </c>
    </row>
    <row r="5353" spans="1:8" x14ac:dyDescent="0.25">
      <c r="A5353" t="s">
        <v>5</v>
      </c>
      <c r="B5353" s="1">
        <v>33903</v>
      </c>
      <c r="C5353" s="3">
        <v>0</v>
      </c>
      <c r="D5353">
        <v>263.64999999999998</v>
      </c>
      <c r="E5353">
        <v>1</v>
      </c>
      <c r="F5353" t="s">
        <v>52</v>
      </c>
      <c r="G5353">
        <f t="shared" si="166"/>
        <v>10</v>
      </c>
      <c r="H5353" s="4">
        <f t="shared" si="167"/>
        <v>33892</v>
      </c>
    </row>
    <row r="5354" spans="1:8" x14ac:dyDescent="0.25">
      <c r="A5354" t="s">
        <v>5</v>
      </c>
      <c r="B5354" s="1">
        <v>34037</v>
      </c>
      <c r="C5354" s="3">
        <v>0</v>
      </c>
      <c r="D5354">
        <v>262.33999999999997</v>
      </c>
      <c r="E5354">
        <v>1</v>
      </c>
      <c r="F5354" t="s">
        <v>52</v>
      </c>
      <c r="G5354">
        <f t="shared" si="166"/>
        <v>3</v>
      </c>
      <c r="H5354" s="4">
        <f t="shared" si="167"/>
        <v>34043</v>
      </c>
    </row>
    <row r="5355" spans="1:8" x14ac:dyDescent="0.25">
      <c r="A5355" t="s">
        <v>5</v>
      </c>
      <c r="B5355" s="1">
        <v>34076</v>
      </c>
      <c r="C5355" s="3">
        <v>0</v>
      </c>
      <c r="D5355">
        <v>262.87</v>
      </c>
      <c r="E5355">
        <v>1</v>
      </c>
      <c r="F5355" t="s">
        <v>52</v>
      </c>
      <c r="G5355">
        <f t="shared" si="166"/>
        <v>4</v>
      </c>
      <c r="H5355" s="4">
        <f t="shared" si="167"/>
        <v>34074</v>
      </c>
    </row>
    <row r="5356" spans="1:8" x14ac:dyDescent="0.25">
      <c r="A5356" t="s">
        <v>5</v>
      </c>
      <c r="B5356" s="1">
        <v>34159</v>
      </c>
      <c r="C5356" s="3">
        <v>0</v>
      </c>
      <c r="D5356">
        <v>266.48</v>
      </c>
      <c r="E5356">
        <v>1</v>
      </c>
      <c r="F5356" t="s">
        <v>52</v>
      </c>
      <c r="G5356">
        <f t="shared" si="166"/>
        <v>7</v>
      </c>
      <c r="H5356" s="4">
        <f t="shared" si="167"/>
        <v>34165</v>
      </c>
    </row>
    <row r="5357" spans="1:8" x14ac:dyDescent="0.25">
      <c r="A5357" t="s">
        <v>5</v>
      </c>
      <c r="B5357" s="1">
        <v>34265</v>
      </c>
      <c r="C5357" s="3">
        <v>0</v>
      </c>
      <c r="D5357">
        <v>265.33999999999997</v>
      </c>
      <c r="E5357">
        <v>1</v>
      </c>
      <c r="F5357" t="s">
        <v>52</v>
      </c>
      <c r="G5357">
        <f t="shared" si="166"/>
        <v>10</v>
      </c>
      <c r="H5357" s="4">
        <f t="shared" si="167"/>
        <v>34257</v>
      </c>
    </row>
    <row r="5358" spans="1:8" x14ac:dyDescent="0.25">
      <c r="A5358" t="s">
        <v>5</v>
      </c>
      <c r="B5358" s="1">
        <v>34356</v>
      </c>
      <c r="C5358" s="3">
        <v>0</v>
      </c>
      <c r="D5358">
        <v>261.74</v>
      </c>
      <c r="E5358">
        <v>1</v>
      </c>
      <c r="F5358" t="s">
        <v>52</v>
      </c>
      <c r="G5358">
        <f t="shared" si="166"/>
        <v>1</v>
      </c>
      <c r="H5358" s="4">
        <f t="shared" si="167"/>
        <v>34349</v>
      </c>
    </row>
    <row r="5359" spans="1:8" x14ac:dyDescent="0.25">
      <c r="A5359" t="s">
        <v>5</v>
      </c>
      <c r="B5359" s="1">
        <v>34424</v>
      </c>
      <c r="C5359" s="3">
        <v>0</v>
      </c>
      <c r="D5359">
        <v>261.49</v>
      </c>
      <c r="E5359">
        <v>1</v>
      </c>
      <c r="F5359" t="s">
        <v>52</v>
      </c>
      <c r="G5359">
        <f t="shared" si="166"/>
        <v>3</v>
      </c>
      <c r="H5359" s="4">
        <f t="shared" si="167"/>
        <v>34408</v>
      </c>
    </row>
    <row r="5360" spans="1:8" x14ac:dyDescent="0.25">
      <c r="A5360" t="s">
        <v>5</v>
      </c>
      <c r="B5360" s="1">
        <v>34526</v>
      </c>
      <c r="C5360" s="3">
        <v>0</v>
      </c>
      <c r="D5360">
        <v>267.33</v>
      </c>
      <c r="E5360">
        <v>1</v>
      </c>
      <c r="F5360" t="s">
        <v>52</v>
      </c>
      <c r="G5360">
        <f t="shared" si="166"/>
        <v>7</v>
      </c>
      <c r="H5360" s="4">
        <f t="shared" si="167"/>
        <v>34530</v>
      </c>
    </row>
    <row r="5361" spans="1:8" x14ac:dyDescent="0.25">
      <c r="A5361" t="s">
        <v>5</v>
      </c>
      <c r="B5361" s="1">
        <v>34631</v>
      </c>
      <c r="C5361" s="3">
        <v>0</v>
      </c>
      <c r="D5361">
        <v>265.16000000000003</v>
      </c>
      <c r="E5361">
        <v>1</v>
      </c>
      <c r="F5361" t="s">
        <v>52</v>
      </c>
      <c r="G5361">
        <f t="shared" si="166"/>
        <v>10</v>
      </c>
      <c r="H5361" s="4">
        <f t="shared" si="167"/>
        <v>34622</v>
      </c>
    </row>
    <row r="5362" spans="1:8" x14ac:dyDescent="0.25">
      <c r="A5362" t="s">
        <v>5</v>
      </c>
      <c r="B5362" s="1">
        <v>34716</v>
      </c>
      <c r="C5362" s="3">
        <v>0</v>
      </c>
      <c r="D5362">
        <v>262.20999999999998</v>
      </c>
      <c r="E5362">
        <v>1</v>
      </c>
      <c r="F5362" t="s">
        <v>52</v>
      </c>
      <c r="G5362">
        <f t="shared" si="166"/>
        <v>1</v>
      </c>
      <c r="H5362" s="4">
        <f t="shared" si="167"/>
        <v>34714</v>
      </c>
    </row>
    <row r="5363" spans="1:8" x14ac:dyDescent="0.25">
      <c r="A5363" t="s">
        <v>5</v>
      </c>
      <c r="B5363" s="1">
        <v>34808</v>
      </c>
      <c r="C5363" s="3">
        <v>0</v>
      </c>
      <c r="D5363">
        <v>263.08999999999997</v>
      </c>
      <c r="E5363">
        <v>1</v>
      </c>
      <c r="F5363" t="s">
        <v>52</v>
      </c>
      <c r="G5363">
        <f t="shared" si="166"/>
        <v>4</v>
      </c>
      <c r="H5363" s="4">
        <f t="shared" si="167"/>
        <v>34804</v>
      </c>
    </row>
    <row r="5364" spans="1:8" x14ac:dyDescent="0.25">
      <c r="A5364" t="s">
        <v>5</v>
      </c>
      <c r="B5364" s="1">
        <v>34893</v>
      </c>
      <c r="C5364" s="3">
        <v>0</v>
      </c>
      <c r="D5364">
        <v>266.49</v>
      </c>
      <c r="E5364">
        <v>1</v>
      </c>
      <c r="F5364" t="s">
        <v>52</v>
      </c>
      <c r="G5364">
        <f t="shared" si="166"/>
        <v>7</v>
      </c>
      <c r="H5364" s="4">
        <f t="shared" si="167"/>
        <v>34895</v>
      </c>
    </row>
    <row r="5365" spans="1:8" x14ac:dyDescent="0.25">
      <c r="A5365" t="s">
        <v>5</v>
      </c>
      <c r="B5365" s="1">
        <v>34982</v>
      </c>
      <c r="C5365" s="3">
        <v>0</v>
      </c>
      <c r="D5365">
        <v>265.76</v>
      </c>
      <c r="E5365">
        <v>1</v>
      </c>
      <c r="F5365" t="s">
        <v>52</v>
      </c>
      <c r="G5365">
        <f t="shared" si="166"/>
        <v>10</v>
      </c>
      <c r="H5365" s="4">
        <f t="shared" si="167"/>
        <v>34987</v>
      </c>
    </row>
    <row r="5366" spans="1:8" x14ac:dyDescent="0.25">
      <c r="A5366" t="s">
        <v>5</v>
      </c>
      <c r="B5366" s="1">
        <v>35068</v>
      </c>
      <c r="C5366" s="3">
        <v>0</v>
      </c>
      <c r="D5366">
        <v>261.36</v>
      </c>
      <c r="E5366">
        <v>1</v>
      </c>
      <c r="F5366" t="s">
        <v>52</v>
      </c>
      <c r="G5366">
        <f t="shared" si="166"/>
        <v>1</v>
      </c>
      <c r="H5366" s="4">
        <f t="shared" si="167"/>
        <v>35079</v>
      </c>
    </row>
    <row r="5367" spans="1:8" x14ac:dyDescent="0.25">
      <c r="A5367" t="s">
        <v>5</v>
      </c>
      <c r="B5367" s="1">
        <v>35165</v>
      </c>
      <c r="C5367" s="3">
        <v>0</v>
      </c>
      <c r="D5367">
        <v>260.64</v>
      </c>
      <c r="E5367">
        <v>1</v>
      </c>
      <c r="F5367" t="s">
        <v>52</v>
      </c>
      <c r="G5367">
        <f t="shared" si="166"/>
        <v>4</v>
      </c>
      <c r="H5367" s="4">
        <f t="shared" si="167"/>
        <v>35170</v>
      </c>
    </row>
    <row r="5368" spans="1:8" x14ac:dyDescent="0.25">
      <c r="A5368" t="s">
        <v>5</v>
      </c>
      <c r="B5368" s="1">
        <v>35264</v>
      </c>
      <c r="C5368" s="3">
        <v>0</v>
      </c>
      <c r="D5368">
        <v>265.8</v>
      </c>
      <c r="E5368">
        <v>1</v>
      </c>
      <c r="F5368" t="s">
        <v>52</v>
      </c>
      <c r="G5368">
        <f t="shared" si="166"/>
        <v>7</v>
      </c>
      <c r="H5368" s="4">
        <f t="shared" si="167"/>
        <v>35261</v>
      </c>
    </row>
    <row r="5369" spans="1:8" x14ac:dyDescent="0.25">
      <c r="A5369" t="s">
        <v>5</v>
      </c>
      <c r="B5369" s="1">
        <v>35353</v>
      </c>
      <c r="C5369" s="3">
        <v>0.61458333333333337</v>
      </c>
      <c r="D5369">
        <v>264.23</v>
      </c>
      <c r="E5369">
        <v>1</v>
      </c>
      <c r="F5369" t="s">
        <v>52</v>
      </c>
      <c r="G5369">
        <f t="shared" si="166"/>
        <v>10</v>
      </c>
      <c r="H5369" s="4">
        <f t="shared" si="167"/>
        <v>35353</v>
      </c>
    </row>
    <row r="5370" spans="1:8" x14ac:dyDescent="0.25">
      <c r="A5370" t="s">
        <v>5</v>
      </c>
      <c r="B5370" s="1">
        <v>35439</v>
      </c>
      <c r="C5370" s="3">
        <v>0.7090277777777777</v>
      </c>
      <c r="D5370">
        <v>260.11</v>
      </c>
      <c r="E5370">
        <v>1</v>
      </c>
      <c r="F5370" t="s">
        <v>52</v>
      </c>
      <c r="G5370">
        <f t="shared" si="166"/>
        <v>1</v>
      </c>
      <c r="H5370" s="4">
        <f t="shared" si="167"/>
        <v>35445</v>
      </c>
    </row>
    <row r="5371" spans="1:8" x14ac:dyDescent="0.25">
      <c r="A5371" t="s">
        <v>5</v>
      </c>
      <c r="B5371" s="1">
        <v>35548</v>
      </c>
      <c r="C5371" s="3">
        <v>0.4284722222222222</v>
      </c>
      <c r="D5371">
        <v>260.12</v>
      </c>
      <c r="E5371">
        <v>1</v>
      </c>
      <c r="F5371" t="s">
        <v>52</v>
      </c>
      <c r="G5371">
        <f t="shared" si="166"/>
        <v>4</v>
      </c>
      <c r="H5371" s="4">
        <f t="shared" si="167"/>
        <v>35535</v>
      </c>
    </row>
    <row r="5372" spans="1:8" x14ac:dyDescent="0.25">
      <c r="A5372" t="s">
        <v>5</v>
      </c>
      <c r="B5372" s="1">
        <v>35625</v>
      </c>
      <c r="C5372" s="3">
        <v>0.50694444444444442</v>
      </c>
      <c r="D5372">
        <v>264.10000000000002</v>
      </c>
      <c r="E5372">
        <v>1</v>
      </c>
      <c r="F5372" t="s">
        <v>52</v>
      </c>
      <c r="G5372">
        <f t="shared" si="166"/>
        <v>7</v>
      </c>
      <c r="H5372" s="4">
        <f t="shared" si="167"/>
        <v>35626</v>
      </c>
    </row>
    <row r="5373" spans="1:8" x14ac:dyDescent="0.25">
      <c r="A5373" t="s">
        <v>5</v>
      </c>
      <c r="B5373" s="1">
        <v>35718</v>
      </c>
      <c r="C5373" s="3">
        <v>0.3923611111111111</v>
      </c>
      <c r="D5373">
        <v>262.2</v>
      </c>
      <c r="E5373">
        <v>1</v>
      </c>
      <c r="F5373" t="s">
        <v>52</v>
      </c>
      <c r="G5373">
        <f t="shared" si="166"/>
        <v>10</v>
      </c>
      <c r="H5373" s="4">
        <f t="shared" si="167"/>
        <v>35718</v>
      </c>
    </row>
    <row r="5374" spans="1:8" x14ac:dyDescent="0.25">
      <c r="A5374" t="s">
        <v>5</v>
      </c>
      <c r="B5374" s="1">
        <v>35824</v>
      </c>
      <c r="C5374" s="3">
        <v>0</v>
      </c>
      <c r="D5374">
        <v>258.39</v>
      </c>
      <c r="E5374">
        <v>1</v>
      </c>
      <c r="F5374" t="s">
        <v>52</v>
      </c>
      <c r="G5374">
        <f t="shared" si="166"/>
        <v>1</v>
      </c>
      <c r="H5374" s="4">
        <f t="shared" si="167"/>
        <v>35810</v>
      </c>
    </row>
    <row r="5375" spans="1:8" x14ac:dyDescent="0.25">
      <c r="A5375" t="s">
        <v>5</v>
      </c>
      <c r="B5375" s="1">
        <v>35892</v>
      </c>
      <c r="C5375" s="3">
        <v>0</v>
      </c>
      <c r="D5375">
        <v>258.69</v>
      </c>
      <c r="E5375">
        <v>1</v>
      </c>
      <c r="F5375" t="s">
        <v>52</v>
      </c>
      <c r="G5375">
        <f t="shared" si="166"/>
        <v>4</v>
      </c>
      <c r="H5375" s="4">
        <f t="shared" si="167"/>
        <v>35900</v>
      </c>
    </row>
    <row r="5376" spans="1:8" x14ac:dyDescent="0.25">
      <c r="A5376" t="s">
        <v>5</v>
      </c>
      <c r="B5376" s="1">
        <v>35970</v>
      </c>
      <c r="C5376" s="3">
        <v>0</v>
      </c>
      <c r="D5376">
        <v>261.35000000000002</v>
      </c>
      <c r="E5376">
        <v>1</v>
      </c>
      <c r="F5376" t="s">
        <v>52</v>
      </c>
      <c r="G5376">
        <f t="shared" si="166"/>
        <v>6</v>
      </c>
      <c r="H5376" s="4">
        <f t="shared" si="167"/>
        <v>35961</v>
      </c>
    </row>
    <row r="5377" spans="1:8" x14ac:dyDescent="0.25">
      <c r="A5377" t="s">
        <v>5</v>
      </c>
      <c r="B5377" s="1">
        <v>36087</v>
      </c>
      <c r="C5377" s="3">
        <v>0</v>
      </c>
      <c r="D5377">
        <v>262.06</v>
      </c>
      <c r="E5377">
        <v>1</v>
      </c>
      <c r="F5377" t="s">
        <v>52</v>
      </c>
      <c r="G5377">
        <f t="shared" si="166"/>
        <v>10</v>
      </c>
      <c r="H5377" s="4">
        <f t="shared" si="167"/>
        <v>36083</v>
      </c>
    </row>
    <row r="5378" spans="1:8" x14ac:dyDescent="0.25">
      <c r="A5378" t="s">
        <v>5</v>
      </c>
      <c r="B5378" s="1">
        <v>36165</v>
      </c>
      <c r="C5378" s="3">
        <v>0</v>
      </c>
      <c r="D5378">
        <v>258.77999999999997</v>
      </c>
      <c r="E5378">
        <v>1</v>
      </c>
      <c r="F5378" t="s">
        <v>52</v>
      </c>
      <c r="G5378">
        <f t="shared" si="166"/>
        <v>1</v>
      </c>
      <c r="H5378" s="4">
        <f t="shared" si="167"/>
        <v>36175</v>
      </c>
    </row>
    <row r="5379" spans="1:8" x14ac:dyDescent="0.25">
      <c r="A5379" t="s">
        <v>5</v>
      </c>
      <c r="B5379" s="1">
        <v>36276</v>
      </c>
      <c r="C5379" s="3">
        <v>0</v>
      </c>
      <c r="D5379">
        <v>258.66000000000003</v>
      </c>
      <c r="E5379">
        <v>1</v>
      </c>
      <c r="F5379" t="s">
        <v>52</v>
      </c>
      <c r="G5379">
        <f t="shared" ref="G5379:G5442" si="168">MONTH(B5379)</f>
        <v>4</v>
      </c>
      <c r="H5379" s="4">
        <f t="shared" ref="H5379:H5442" si="169">DATE(YEAR(B5379),MONTH(B5379),15)</f>
        <v>36265</v>
      </c>
    </row>
    <row r="5380" spans="1:8" x14ac:dyDescent="0.25">
      <c r="A5380" t="s">
        <v>5</v>
      </c>
      <c r="B5380" s="1">
        <v>36356</v>
      </c>
      <c r="C5380" s="3">
        <v>0</v>
      </c>
      <c r="D5380">
        <v>262.52999999999997</v>
      </c>
      <c r="E5380">
        <v>1</v>
      </c>
      <c r="F5380" t="s">
        <v>52</v>
      </c>
      <c r="G5380">
        <f t="shared" si="168"/>
        <v>7</v>
      </c>
      <c r="H5380" s="4">
        <f t="shared" si="169"/>
        <v>36356</v>
      </c>
    </row>
    <row r="5381" spans="1:8" x14ac:dyDescent="0.25">
      <c r="A5381" t="s">
        <v>5</v>
      </c>
      <c r="B5381" s="1">
        <v>36443</v>
      </c>
      <c r="C5381" s="3">
        <v>0</v>
      </c>
      <c r="D5381">
        <v>261.98</v>
      </c>
      <c r="E5381">
        <v>1</v>
      </c>
      <c r="F5381" t="s">
        <v>52</v>
      </c>
      <c r="G5381">
        <f t="shared" si="168"/>
        <v>10</v>
      </c>
      <c r="H5381" s="4">
        <f t="shared" si="169"/>
        <v>36448</v>
      </c>
    </row>
    <row r="5382" spans="1:8" x14ac:dyDescent="0.25">
      <c r="A5382" t="s">
        <v>5</v>
      </c>
      <c r="B5382" s="1">
        <v>36537</v>
      </c>
      <c r="C5382" s="3">
        <v>0</v>
      </c>
      <c r="D5382">
        <v>258.38</v>
      </c>
      <c r="E5382">
        <v>1</v>
      </c>
      <c r="F5382" t="s">
        <v>52</v>
      </c>
      <c r="G5382">
        <f t="shared" si="168"/>
        <v>1</v>
      </c>
      <c r="H5382" s="4">
        <f t="shared" si="169"/>
        <v>36540</v>
      </c>
    </row>
    <row r="5383" spans="1:8" x14ac:dyDescent="0.25">
      <c r="A5383" t="s">
        <v>5</v>
      </c>
      <c r="B5383" s="1">
        <v>36628</v>
      </c>
      <c r="C5383" s="3">
        <v>0</v>
      </c>
      <c r="D5383">
        <v>258.47000000000003</v>
      </c>
      <c r="E5383">
        <v>1</v>
      </c>
      <c r="F5383" t="s">
        <v>52</v>
      </c>
      <c r="G5383">
        <f t="shared" si="168"/>
        <v>4</v>
      </c>
      <c r="H5383" s="4">
        <f t="shared" si="169"/>
        <v>36631</v>
      </c>
    </row>
    <row r="5384" spans="1:8" x14ac:dyDescent="0.25">
      <c r="A5384" t="s">
        <v>5</v>
      </c>
      <c r="B5384" s="1">
        <v>36719</v>
      </c>
      <c r="C5384" s="3">
        <v>0</v>
      </c>
      <c r="D5384">
        <v>264.41000000000003</v>
      </c>
      <c r="E5384">
        <v>1</v>
      </c>
      <c r="F5384" t="s">
        <v>52</v>
      </c>
      <c r="G5384">
        <f t="shared" si="168"/>
        <v>7</v>
      </c>
      <c r="H5384" s="4">
        <f t="shared" si="169"/>
        <v>36722</v>
      </c>
    </row>
    <row r="5385" spans="1:8" x14ac:dyDescent="0.25">
      <c r="A5385" t="s">
        <v>5</v>
      </c>
      <c r="B5385" s="1">
        <v>36824</v>
      </c>
      <c r="C5385" s="3">
        <v>0</v>
      </c>
      <c r="D5385">
        <v>262.26</v>
      </c>
      <c r="E5385">
        <v>1</v>
      </c>
      <c r="F5385" t="s">
        <v>52</v>
      </c>
      <c r="G5385">
        <f t="shared" si="168"/>
        <v>10</v>
      </c>
      <c r="H5385" s="4">
        <f t="shared" si="169"/>
        <v>36814</v>
      </c>
    </row>
    <row r="5386" spans="1:8" x14ac:dyDescent="0.25">
      <c r="A5386" t="s">
        <v>5</v>
      </c>
      <c r="B5386" s="1">
        <v>36908</v>
      </c>
      <c r="C5386" s="3">
        <v>0</v>
      </c>
      <c r="D5386">
        <v>259.45</v>
      </c>
      <c r="E5386">
        <v>1</v>
      </c>
      <c r="F5386" t="s">
        <v>52</v>
      </c>
      <c r="G5386">
        <f t="shared" si="168"/>
        <v>1</v>
      </c>
      <c r="H5386" s="4">
        <f t="shared" si="169"/>
        <v>36906</v>
      </c>
    </row>
    <row r="5387" spans="1:8" x14ac:dyDescent="0.25">
      <c r="A5387" t="s">
        <v>5</v>
      </c>
      <c r="B5387" s="1">
        <v>36991</v>
      </c>
      <c r="C5387" s="3">
        <v>0</v>
      </c>
      <c r="D5387">
        <v>259.41000000000003</v>
      </c>
      <c r="E5387">
        <v>1</v>
      </c>
      <c r="F5387" t="s">
        <v>52</v>
      </c>
      <c r="G5387">
        <f t="shared" si="168"/>
        <v>4</v>
      </c>
      <c r="H5387" s="4">
        <f t="shared" si="169"/>
        <v>36996</v>
      </c>
    </row>
    <row r="5388" spans="1:8" x14ac:dyDescent="0.25">
      <c r="A5388" t="s">
        <v>5</v>
      </c>
      <c r="B5388" s="1">
        <v>37077</v>
      </c>
      <c r="C5388" s="3">
        <v>0</v>
      </c>
      <c r="D5388">
        <v>267.81</v>
      </c>
      <c r="E5388">
        <v>1</v>
      </c>
      <c r="F5388" t="s">
        <v>52</v>
      </c>
      <c r="G5388">
        <f t="shared" si="168"/>
        <v>7</v>
      </c>
      <c r="H5388" s="4">
        <f t="shared" si="169"/>
        <v>37087</v>
      </c>
    </row>
    <row r="5389" spans="1:8" x14ac:dyDescent="0.25">
      <c r="A5389" t="s">
        <v>5</v>
      </c>
      <c r="B5389" s="1">
        <v>37168</v>
      </c>
      <c r="C5389" s="3">
        <v>0</v>
      </c>
      <c r="D5389">
        <v>265.12</v>
      </c>
      <c r="E5389">
        <v>1</v>
      </c>
      <c r="F5389" t="s">
        <v>52</v>
      </c>
      <c r="G5389">
        <f t="shared" si="168"/>
        <v>10</v>
      </c>
      <c r="H5389" s="4">
        <f t="shared" si="169"/>
        <v>37179</v>
      </c>
    </row>
    <row r="5390" spans="1:8" x14ac:dyDescent="0.25">
      <c r="A5390" t="s">
        <v>5</v>
      </c>
      <c r="B5390" s="1">
        <v>37271</v>
      </c>
      <c r="C5390" s="3">
        <v>0</v>
      </c>
      <c r="D5390">
        <v>262.44</v>
      </c>
      <c r="E5390">
        <v>1</v>
      </c>
      <c r="F5390" t="s">
        <v>52</v>
      </c>
      <c r="G5390">
        <f t="shared" si="168"/>
        <v>1</v>
      </c>
      <c r="H5390" s="4">
        <f t="shared" si="169"/>
        <v>37271</v>
      </c>
    </row>
    <row r="5391" spans="1:8" x14ac:dyDescent="0.25">
      <c r="A5391" t="s">
        <v>5</v>
      </c>
      <c r="B5391" s="1">
        <v>37349</v>
      </c>
      <c r="C5391" s="3">
        <v>0.51388888888888895</v>
      </c>
      <c r="D5391">
        <v>263.5</v>
      </c>
      <c r="E5391">
        <v>1</v>
      </c>
      <c r="F5391" t="s">
        <v>52</v>
      </c>
      <c r="G5391">
        <f t="shared" si="168"/>
        <v>4</v>
      </c>
      <c r="H5391" s="4">
        <f t="shared" si="169"/>
        <v>37361</v>
      </c>
    </row>
    <row r="5392" spans="1:8" x14ac:dyDescent="0.25">
      <c r="A5392" t="s">
        <v>5</v>
      </c>
      <c r="B5392" s="1">
        <v>37461</v>
      </c>
      <c r="C5392" s="3">
        <v>0</v>
      </c>
      <c r="D5392">
        <v>270.32</v>
      </c>
      <c r="E5392">
        <v>1</v>
      </c>
      <c r="F5392" t="s">
        <v>52</v>
      </c>
      <c r="G5392">
        <f t="shared" si="168"/>
        <v>7</v>
      </c>
      <c r="H5392" s="4">
        <f t="shared" si="169"/>
        <v>37452</v>
      </c>
    </row>
    <row r="5393" spans="1:8" x14ac:dyDescent="0.25">
      <c r="A5393" t="s">
        <v>5</v>
      </c>
      <c r="B5393" s="1">
        <v>37531</v>
      </c>
      <c r="C5393" s="3">
        <v>0</v>
      </c>
      <c r="D5393">
        <v>270.37</v>
      </c>
      <c r="E5393">
        <v>1</v>
      </c>
      <c r="F5393" t="s">
        <v>52</v>
      </c>
      <c r="G5393">
        <f t="shared" si="168"/>
        <v>10</v>
      </c>
      <c r="H5393" s="4">
        <f t="shared" si="169"/>
        <v>37544</v>
      </c>
    </row>
    <row r="5394" spans="1:8" x14ac:dyDescent="0.25">
      <c r="A5394" t="s">
        <v>5</v>
      </c>
      <c r="B5394" s="1">
        <v>37627</v>
      </c>
      <c r="C5394" s="3">
        <v>0</v>
      </c>
      <c r="D5394">
        <v>266.97000000000003</v>
      </c>
      <c r="E5394">
        <v>1</v>
      </c>
      <c r="F5394" t="s">
        <v>52</v>
      </c>
      <c r="G5394">
        <f t="shared" si="168"/>
        <v>1</v>
      </c>
      <c r="H5394" s="4">
        <f t="shared" si="169"/>
        <v>37636</v>
      </c>
    </row>
    <row r="5395" spans="1:8" x14ac:dyDescent="0.25">
      <c r="A5395" t="s">
        <v>5</v>
      </c>
      <c r="B5395" s="1">
        <v>37713</v>
      </c>
      <c r="C5395" s="3">
        <v>0.63541666666666663</v>
      </c>
      <c r="D5395">
        <v>267</v>
      </c>
      <c r="E5395">
        <v>1</v>
      </c>
      <c r="F5395" t="s">
        <v>52</v>
      </c>
      <c r="G5395">
        <f t="shared" si="168"/>
        <v>4</v>
      </c>
      <c r="H5395" s="4">
        <f t="shared" si="169"/>
        <v>37726</v>
      </c>
    </row>
    <row r="5396" spans="1:8" x14ac:dyDescent="0.25">
      <c r="A5396" t="s">
        <v>5</v>
      </c>
      <c r="B5396" s="1">
        <v>37817</v>
      </c>
      <c r="C5396" s="3">
        <v>0.41666666666666669</v>
      </c>
      <c r="D5396">
        <v>273.85000000000002</v>
      </c>
      <c r="E5396">
        <v>1</v>
      </c>
      <c r="F5396" t="s">
        <v>52</v>
      </c>
      <c r="G5396">
        <f t="shared" si="168"/>
        <v>7</v>
      </c>
      <c r="H5396" s="4">
        <f t="shared" si="169"/>
        <v>37817</v>
      </c>
    </row>
    <row r="5397" spans="1:8" x14ac:dyDescent="0.25">
      <c r="A5397" t="s">
        <v>5</v>
      </c>
      <c r="B5397" s="1">
        <v>37903</v>
      </c>
      <c r="C5397" s="3">
        <v>0.68125000000000002</v>
      </c>
      <c r="D5397">
        <v>272.91000000000003</v>
      </c>
      <c r="E5397">
        <v>1</v>
      </c>
      <c r="F5397" t="s">
        <v>52</v>
      </c>
      <c r="G5397">
        <f t="shared" si="168"/>
        <v>10</v>
      </c>
      <c r="H5397" s="4">
        <f t="shared" si="169"/>
        <v>37909</v>
      </c>
    </row>
    <row r="5398" spans="1:8" x14ac:dyDescent="0.25">
      <c r="A5398" t="s">
        <v>5</v>
      </c>
      <c r="B5398" s="1">
        <v>37992</v>
      </c>
      <c r="C5398" s="3">
        <v>0.42222222222222222</v>
      </c>
      <c r="D5398">
        <v>269.97000000000003</v>
      </c>
      <c r="E5398">
        <v>1</v>
      </c>
      <c r="F5398" t="s">
        <v>52</v>
      </c>
      <c r="G5398">
        <f t="shared" si="168"/>
        <v>1</v>
      </c>
      <c r="H5398" s="4">
        <f t="shared" si="169"/>
        <v>38001</v>
      </c>
    </row>
    <row r="5399" spans="1:8" x14ac:dyDescent="0.25">
      <c r="A5399" t="s">
        <v>5</v>
      </c>
      <c r="B5399" s="1">
        <v>38049</v>
      </c>
      <c r="C5399" s="3">
        <v>0.56874999999999998</v>
      </c>
      <c r="D5399">
        <v>269.86</v>
      </c>
      <c r="E5399">
        <v>1</v>
      </c>
      <c r="F5399" t="s">
        <v>52</v>
      </c>
      <c r="G5399">
        <f t="shared" si="168"/>
        <v>3</v>
      </c>
      <c r="H5399" s="4">
        <f t="shared" si="169"/>
        <v>38061</v>
      </c>
    </row>
    <row r="5400" spans="1:8" x14ac:dyDescent="0.25">
      <c r="A5400" t="s">
        <v>5</v>
      </c>
      <c r="B5400" s="1">
        <v>38169</v>
      </c>
      <c r="C5400" s="3">
        <v>0.39444444444444443</v>
      </c>
      <c r="D5400">
        <v>275.39999999999998</v>
      </c>
      <c r="E5400">
        <v>1</v>
      </c>
      <c r="F5400" t="s">
        <v>52</v>
      </c>
      <c r="G5400">
        <f t="shared" si="168"/>
        <v>7</v>
      </c>
      <c r="H5400" s="4">
        <f t="shared" si="169"/>
        <v>38183</v>
      </c>
    </row>
    <row r="5401" spans="1:8" x14ac:dyDescent="0.25">
      <c r="A5401" t="s">
        <v>5</v>
      </c>
      <c r="B5401" s="1">
        <v>38274</v>
      </c>
      <c r="C5401" s="3">
        <v>0.55138888888888882</v>
      </c>
      <c r="D5401">
        <v>274.51</v>
      </c>
      <c r="E5401">
        <v>1</v>
      </c>
      <c r="F5401" t="s">
        <v>52</v>
      </c>
      <c r="G5401">
        <f t="shared" si="168"/>
        <v>10</v>
      </c>
      <c r="H5401" s="4">
        <f t="shared" si="169"/>
        <v>38275</v>
      </c>
    </row>
    <row r="5402" spans="1:8" x14ac:dyDescent="0.25">
      <c r="A5402" t="s">
        <v>5</v>
      </c>
      <c r="B5402" s="1">
        <v>38355</v>
      </c>
      <c r="C5402" s="3">
        <v>0.58194444444444449</v>
      </c>
      <c r="D5402">
        <v>270.77999999999997</v>
      </c>
      <c r="E5402">
        <v>1</v>
      </c>
      <c r="F5402" t="s">
        <v>52</v>
      </c>
      <c r="G5402">
        <f t="shared" si="168"/>
        <v>1</v>
      </c>
      <c r="H5402" s="4">
        <f t="shared" si="169"/>
        <v>38367</v>
      </c>
    </row>
    <row r="5403" spans="1:8" x14ac:dyDescent="0.25">
      <c r="A5403" t="s">
        <v>5</v>
      </c>
      <c r="B5403" s="1">
        <v>38413</v>
      </c>
      <c r="C5403" s="3">
        <v>0.46597222222222223</v>
      </c>
      <c r="D5403">
        <v>270.52</v>
      </c>
      <c r="E5403">
        <v>1</v>
      </c>
      <c r="F5403" t="s">
        <v>52</v>
      </c>
      <c r="G5403">
        <f t="shared" si="168"/>
        <v>3</v>
      </c>
      <c r="H5403" s="4">
        <f t="shared" si="169"/>
        <v>38426</v>
      </c>
    </row>
    <row r="5404" spans="1:8" x14ac:dyDescent="0.25">
      <c r="A5404" t="s">
        <v>5</v>
      </c>
      <c r="B5404" s="1">
        <v>38544</v>
      </c>
      <c r="C5404" s="3">
        <v>0.61249999999999993</v>
      </c>
      <c r="D5404">
        <v>276.24</v>
      </c>
      <c r="E5404">
        <v>1</v>
      </c>
      <c r="F5404" t="s">
        <v>52</v>
      </c>
      <c r="G5404">
        <f t="shared" si="168"/>
        <v>7</v>
      </c>
      <c r="H5404" s="4">
        <f t="shared" si="169"/>
        <v>38548</v>
      </c>
    </row>
    <row r="5405" spans="1:8" x14ac:dyDescent="0.25">
      <c r="A5405" t="s">
        <v>5</v>
      </c>
      <c r="B5405" s="1">
        <v>38629</v>
      </c>
      <c r="C5405" s="3">
        <v>0.51736111111111105</v>
      </c>
      <c r="D5405">
        <v>276.02999999999997</v>
      </c>
      <c r="E5405">
        <v>1</v>
      </c>
      <c r="F5405" t="s">
        <v>52</v>
      </c>
      <c r="G5405">
        <f t="shared" si="168"/>
        <v>10</v>
      </c>
      <c r="H5405" s="4">
        <f t="shared" si="169"/>
        <v>38640</v>
      </c>
    </row>
    <row r="5406" spans="1:8" x14ac:dyDescent="0.25">
      <c r="A5406" t="s">
        <v>5</v>
      </c>
      <c r="B5406" s="1">
        <v>38722</v>
      </c>
      <c r="C5406" s="3">
        <v>0.48194444444444445</v>
      </c>
      <c r="D5406">
        <v>271.36</v>
      </c>
      <c r="E5406">
        <v>1</v>
      </c>
      <c r="F5406" t="s">
        <v>52</v>
      </c>
      <c r="G5406">
        <f t="shared" si="168"/>
        <v>1</v>
      </c>
      <c r="H5406" s="4">
        <f t="shared" si="169"/>
        <v>38732</v>
      </c>
    </row>
    <row r="5407" spans="1:8" x14ac:dyDescent="0.25">
      <c r="A5407" t="s">
        <v>5</v>
      </c>
      <c r="B5407" s="1">
        <v>38782</v>
      </c>
      <c r="C5407" s="3">
        <v>0.46875</v>
      </c>
      <c r="D5407">
        <v>270.56</v>
      </c>
      <c r="E5407">
        <v>1</v>
      </c>
      <c r="F5407" t="s">
        <v>52</v>
      </c>
      <c r="G5407">
        <f t="shared" si="168"/>
        <v>3</v>
      </c>
      <c r="H5407" s="4">
        <f t="shared" si="169"/>
        <v>38791</v>
      </c>
    </row>
    <row r="5408" spans="1:8" x14ac:dyDescent="0.25">
      <c r="A5408" t="s">
        <v>5</v>
      </c>
      <c r="B5408" s="1">
        <v>38903</v>
      </c>
      <c r="C5408" s="3">
        <v>0.67986111111111114</v>
      </c>
      <c r="D5408">
        <v>275.67</v>
      </c>
      <c r="E5408">
        <v>1</v>
      </c>
      <c r="F5408" t="s">
        <v>52</v>
      </c>
      <c r="G5408">
        <f t="shared" si="168"/>
        <v>7</v>
      </c>
      <c r="H5408" s="4">
        <f t="shared" si="169"/>
        <v>38913</v>
      </c>
    </row>
    <row r="5409" spans="1:8" x14ac:dyDescent="0.25">
      <c r="A5409" t="s">
        <v>5</v>
      </c>
      <c r="B5409" s="1">
        <v>39013</v>
      </c>
      <c r="C5409" s="3">
        <v>0.51180555555555551</v>
      </c>
      <c r="D5409">
        <v>273.41000000000003</v>
      </c>
      <c r="E5409">
        <v>1</v>
      </c>
      <c r="F5409" t="s">
        <v>52</v>
      </c>
      <c r="G5409">
        <f t="shared" si="168"/>
        <v>10</v>
      </c>
      <c r="H5409" s="4">
        <f t="shared" si="169"/>
        <v>39005</v>
      </c>
    </row>
    <row r="5410" spans="1:8" x14ac:dyDescent="0.25">
      <c r="A5410" t="s">
        <v>5</v>
      </c>
      <c r="B5410" s="1">
        <v>39086</v>
      </c>
      <c r="C5410" s="3">
        <v>0.46319444444444446</v>
      </c>
      <c r="D5410">
        <v>269.58999999999997</v>
      </c>
      <c r="E5410">
        <v>1</v>
      </c>
      <c r="F5410" t="s">
        <v>52</v>
      </c>
      <c r="G5410">
        <f t="shared" si="168"/>
        <v>1</v>
      </c>
      <c r="H5410" s="4">
        <f t="shared" si="169"/>
        <v>39097</v>
      </c>
    </row>
    <row r="5411" spans="1:8" x14ac:dyDescent="0.25">
      <c r="A5411" t="s">
        <v>5</v>
      </c>
      <c r="B5411" s="1">
        <v>39146</v>
      </c>
      <c r="C5411" s="3">
        <v>0.43333333333333335</v>
      </c>
      <c r="D5411">
        <v>269.05</v>
      </c>
      <c r="E5411">
        <v>1</v>
      </c>
      <c r="F5411" t="s">
        <v>52</v>
      </c>
      <c r="G5411">
        <f t="shared" si="168"/>
        <v>3</v>
      </c>
      <c r="H5411" s="4">
        <f t="shared" si="169"/>
        <v>39156</v>
      </c>
    </row>
    <row r="5412" spans="1:8" x14ac:dyDescent="0.25">
      <c r="A5412" t="s">
        <v>5</v>
      </c>
      <c r="B5412" s="1">
        <v>39265</v>
      </c>
      <c r="C5412" s="3">
        <v>0.68263888888888891</v>
      </c>
      <c r="D5412">
        <v>276.81</v>
      </c>
      <c r="E5412">
        <v>1</v>
      </c>
      <c r="F5412" t="s">
        <v>52</v>
      </c>
      <c r="G5412">
        <f t="shared" si="168"/>
        <v>7</v>
      </c>
      <c r="H5412" s="4">
        <f t="shared" si="169"/>
        <v>39278</v>
      </c>
    </row>
    <row r="5413" spans="1:8" x14ac:dyDescent="0.25">
      <c r="A5413" t="s">
        <v>5</v>
      </c>
      <c r="B5413" s="1">
        <v>39365</v>
      </c>
      <c r="C5413" s="3">
        <v>0.38819444444444445</v>
      </c>
      <c r="D5413">
        <v>274.95999999999998</v>
      </c>
      <c r="E5413">
        <v>1</v>
      </c>
      <c r="F5413" t="s">
        <v>52</v>
      </c>
      <c r="G5413">
        <f t="shared" si="168"/>
        <v>10</v>
      </c>
      <c r="H5413" s="4">
        <f t="shared" si="169"/>
        <v>39370</v>
      </c>
    </row>
    <row r="5414" spans="1:8" x14ac:dyDescent="0.25">
      <c r="A5414" t="s">
        <v>5</v>
      </c>
      <c r="B5414" s="1">
        <v>39455</v>
      </c>
      <c r="C5414" s="3">
        <v>0.42499999999999999</v>
      </c>
      <c r="D5414">
        <v>270.7</v>
      </c>
      <c r="E5414">
        <v>1</v>
      </c>
      <c r="F5414" t="s">
        <v>52</v>
      </c>
      <c r="G5414">
        <f t="shared" si="168"/>
        <v>1</v>
      </c>
      <c r="H5414" s="4">
        <f t="shared" si="169"/>
        <v>39462</v>
      </c>
    </row>
    <row r="5415" spans="1:8" x14ac:dyDescent="0.25">
      <c r="A5415" t="s">
        <v>5</v>
      </c>
      <c r="B5415" s="1">
        <v>39512</v>
      </c>
      <c r="C5415" s="3">
        <v>0.56597222222222221</v>
      </c>
      <c r="D5415">
        <v>270.64999999999998</v>
      </c>
      <c r="E5415">
        <v>1</v>
      </c>
      <c r="F5415" t="s">
        <v>52</v>
      </c>
      <c r="G5415">
        <f t="shared" si="168"/>
        <v>3</v>
      </c>
      <c r="H5415" s="4">
        <f t="shared" si="169"/>
        <v>39522</v>
      </c>
    </row>
    <row r="5416" spans="1:8" x14ac:dyDescent="0.25">
      <c r="A5416" t="s">
        <v>5</v>
      </c>
      <c r="B5416" s="1">
        <v>39636</v>
      </c>
      <c r="C5416" s="3">
        <v>0.53055555555555556</v>
      </c>
      <c r="D5416">
        <v>276.57</v>
      </c>
      <c r="E5416">
        <v>1</v>
      </c>
      <c r="F5416" t="s">
        <v>52</v>
      </c>
      <c r="G5416">
        <f t="shared" si="168"/>
        <v>7</v>
      </c>
      <c r="H5416" s="4">
        <f t="shared" si="169"/>
        <v>39644</v>
      </c>
    </row>
    <row r="5417" spans="1:8" x14ac:dyDescent="0.25">
      <c r="A5417" t="s">
        <v>5</v>
      </c>
      <c r="B5417" s="1">
        <v>39741</v>
      </c>
      <c r="C5417" s="3">
        <v>0.43333333333333335</v>
      </c>
      <c r="D5417">
        <v>276.08999999999997</v>
      </c>
      <c r="E5417">
        <v>1</v>
      </c>
      <c r="F5417" t="s">
        <v>52</v>
      </c>
      <c r="G5417">
        <f t="shared" si="168"/>
        <v>10</v>
      </c>
      <c r="H5417" s="4">
        <f t="shared" si="169"/>
        <v>39736</v>
      </c>
    </row>
    <row r="5418" spans="1:8" x14ac:dyDescent="0.25">
      <c r="A5418" t="s">
        <v>5</v>
      </c>
      <c r="B5418" s="1">
        <v>39825</v>
      </c>
      <c r="C5418" s="3">
        <v>0.61249999999999993</v>
      </c>
      <c r="D5418">
        <v>271.98</v>
      </c>
      <c r="E5418">
        <v>1</v>
      </c>
      <c r="F5418" t="s">
        <v>52</v>
      </c>
      <c r="G5418">
        <f t="shared" si="168"/>
        <v>1</v>
      </c>
      <c r="H5418" s="4">
        <f t="shared" si="169"/>
        <v>39828</v>
      </c>
    </row>
    <row r="5419" spans="1:8" x14ac:dyDescent="0.25">
      <c r="A5419" t="s">
        <v>5</v>
      </c>
      <c r="B5419" s="1">
        <v>39874</v>
      </c>
      <c r="C5419" s="3">
        <v>0.62638888888888888</v>
      </c>
      <c r="D5419">
        <v>271.3</v>
      </c>
      <c r="E5419">
        <v>1</v>
      </c>
      <c r="F5419" t="s">
        <v>52</v>
      </c>
      <c r="G5419">
        <f t="shared" si="168"/>
        <v>3</v>
      </c>
      <c r="H5419" s="4">
        <f t="shared" si="169"/>
        <v>39887</v>
      </c>
    </row>
    <row r="5420" spans="1:8" x14ac:dyDescent="0.25">
      <c r="A5420" t="s">
        <v>5</v>
      </c>
      <c r="B5420" s="1">
        <v>40001</v>
      </c>
      <c r="C5420" s="3">
        <v>0.67083333333333339</v>
      </c>
      <c r="D5420">
        <v>277.63</v>
      </c>
      <c r="E5420">
        <v>1</v>
      </c>
      <c r="F5420" t="s">
        <v>52</v>
      </c>
      <c r="G5420">
        <f t="shared" si="168"/>
        <v>7</v>
      </c>
      <c r="H5420" s="4">
        <f t="shared" si="169"/>
        <v>40009</v>
      </c>
    </row>
    <row r="5421" spans="1:8" x14ac:dyDescent="0.25">
      <c r="A5421" t="s">
        <v>5</v>
      </c>
      <c r="B5421" s="1">
        <v>40093</v>
      </c>
      <c r="C5421" s="3">
        <v>0.42152777777777778</v>
      </c>
      <c r="D5421">
        <v>275.52999999999997</v>
      </c>
      <c r="E5421">
        <v>1</v>
      </c>
      <c r="F5421" t="s">
        <v>52</v>
      </c>
      <c r="G5421">
        <f t="shared" si="168"/>
        <v>10</v>
      </c>
      <c r="H5421" s="4">
        <f t="shared" si="169"/>
        <v>40101</v>
      </c>
    </row>
    <row r="5422" spans="1:8" x14ac:dyDescent="0.25">
      <c r="A5422" t="s">
        <v>5</v>
      </c>
      <c r="B5422" s="1">
        <v>40182</v>
      </c>
      <c r="C5422" s="3">
        <v>0.54583333333333328</v>
      </c>
      <c r="D5422">
        <v>271.19</v>
      </c>
      <c r="E5422">
        <v>1</v>
      </c>
      <c r="F5422" t="s">
        <v>52</v>
      </c>
      <c r="G5422">
        <f t="shared" si="168"/>
        <v>1</v>
      </c>
      <c r="H5422" s="4">
        <f t="shared" si="169"/>
        <v>40193</v>
      </c>
    </row>
    <row r="5423" spans="1:8" x14ac:dyDescent="0.25">
      <c r="A5423" t="s">
        <v>5</v>
      </c>
      <c r="B5423" s="1">
        <v>40240</v>
      </c>
      <c r="C5423" s="3">
        <v>0.65208333333333335</v>
      </c>
      <c r="D5423">
        <v>270.47000000000003</v>
      </c>
      <c r="E5423">
        <v>1</v>
      </c>
      <c r="F5423" t="s">
        <v>52</v>
      </c>
      <c r="G5423">
        <f t="shared" si="168"/>
        <v>3</v>
      </c>
      <c r="H5423" s="4">
        <f t="shared" si="169"/>
        <v>40252</v>
      </c>
    </row>
    <row r="5424" spans="1:8" x14ac:dyDescent="0.25">
      <c r="A5424" t="s">
        <v>5</v>
      </c>
      <c r="B5424" s="1">
        <v>40365</v>
      </c>
      <c r="C5424" s="3">
        <v>0.66249999999999998</v>
      </c>
      <c r="D5424">
        <v>274.99</v>
      </c>
      <c r="E5424">
        <v>1</v>
      </c>
      <c r="F5424" t="s">
        <v>52</v>
      </c>
      <c r="G5424">
        <f t="shared" si="168"/>
        <v>7</v>
      </c>
      <c r="H5424" s="4">
        <f t="shared" si="169"/>
        <v>40374</v>
      </c>
    </row>
    <row r="5425" spans="1:8" x14ac:dyDescent="0.25">
      <c r="A5425" t="s">
        <v>5</v>
      </c>
      <c r="B5425" s="1">
        <v>40469</v>
      </c>
      <c r="C5425" s="3">
        <v>0.42569444444444443</v>
      </c>
      <c r="D5425">
        <v>275.47000000000003</v>
      </c>
      <c r="E5425">
        <v>1</v>
      </c>
      <c r="F5425" t="s">
        <v>52</v>
      </c>
      <c r="G5425">
        <f t="shared" si="168"/>
        <v>10</v>
      </c>
      <c r="H5425" s="4">
        <f t="shared" si="169"/>
        <v>40466</v>
      </c>
    </row>
    <row r="5426" spans="1:8" x14ac:dyDescent="0.25">
      <c r="A5426" t="s">
        <v>5</v>
      </c>
      <c r="B5426" s="1">
        <v>40547</v>
      </c>
      <c r="C5426" s="3">
        <v>0.49305555555555558</v>
      </c>
      <c r="D5426">
        <v>271.37</v>
      </c>
      <c r="E5426">
        <v>1</v>
      </c>
      <c r="F5426" t="s">
        <v>52</v>
      </c>
      <c r="G5426">
        <f t="shared" si="168"/>
        <v>1</v>
      </c>
      <c r="H5426" s="4">
        <f t="shared" si="169"/>
        <v>40558</v>
      </c>
    </row>
    <row r="5427" spans="1:8" x14ac:dyDescent="0.25">
      <c r="A5427" t="s">
        <v>5</v>
      </c>
      <c r="B5427" s="1">
        <v>40603</v>
      </c>
      <c r="C5427" s="3">
        <v>0.55694444444444446</v>
      </c>
      <c r="D5427">
        <v>270.81</v>
      </c>
      <c r="E5427">
        <v>1</v>
      </c>
      <c r="F5427" t="s">
        <v>52</v>
      </c>
      <c r="G5427">
        <f t="shared" si="168"/>
        <v>3</v>
      </c>
      <c r="H5427" s="4">
        <f t="shared" si="169"/>
        <v>40617</v>
      </c>
    </row>
    <row r="5428" spans="1:8" x14ac:dyDescent="0.25">
      <c r="A5428" t="s">
        <v>5</v>
      </c>
      <c r="B5428" s="1">
        <v>40738</v>
      </c>
      <c r="C5428" s="3">
        <v>0.41388888888888892</v>
      </c>
      <c r="D5428">
        <v>276.06</v>
      </c>
      <c r="E5428">
        <v>1</v>
      </c>
      <c r="F5428" t="s">
        <v>52</v>
      </c>
      <c r="G5428">
        <f t="shared" si="168"/>
        <v>7</v>
      </c>
      <c r="H5428" s="4">
        <f t="shared" si="169"/>
        <v>40739</v>
      </c>
    </row>
    <row r="5429" spans="1:8" x14ac:dyDescent="0.25">
      <c r="A5429" t="s">
        <v>5</v>
      </c>
      <c r="B5429" s="1">
        <v>40835</v>
      </c>
      <c r="C5429" s="3">
        <v>0.56319444444444444</v>
      </c>
      <c r="D5429">
        <v>275.10000000000002</v>
      </c>
      <c r="E5429">
        <v>1</v>
      </c>
      <c r="F5429" t="s">
        <v>52</v>
      </c>
      <c r="G5429">
        <f t="shared" si="168"/>
        <v>10</v>
      </c>
      <c r="H5429" s="4">
        <f t="shared" si="169"/>
        <v>40831</v>
      </c>
    </row>
    <row r="5430" spans="1:8" x14ac:dyDescent="0.25">
      <c r="A5430" t="s">
        <v>5</v>
      </c>
      <c r="B5430" s="1">
        <v>40913</v>
      </c>
      <c r="C5430" s="3">
        <v>0.48541666666666666</v>
      </c>
      <c r="D5430">
        <v>271.19</v>
      </c>
      <c r="E5430">
        <v>1</v>
      </c>
      <c r="F5430" t="s">
        <v>52</v>
      </c>
      <c r="G5430">
        <f t="shared" si="168"/>
        <v>1</v>
      </c>
      <c r="H5430" s="4">
        <f t="shared" si="169"/>
        <v>40923</v>
      </c>
    </row>
    <row r="5431" spans="1:8" x14ac:dyDescent="0.25">
      <c r="A5431" t="s">
        <v>5</v>
      </c>
      <c r="B5431" s="1">
        <v>40969</v>
      </c>
      <c r="C5431" s="3">
        <v>0.46458333333333335</v>
      </c>
      <c r="D5431">
        <v>270.44</v>
      </c>
      <c r="E5431">
        <v>1</v>
      </c>
      <c r="F5431" t="s">
        <v>52</v>
      </c>
      <c r="G5431">
        <f t="shared" si="168"/>
        <v>3</v>
      </c>
      <c r="H5431" s="4">
        <f t="shared" si="169"/>
        <v>40983</v>
      </c>
    </row>
    <row r="5432" spans="1:8" x14ac:dyDescent="0.25">
      <c r="A5432" t="s">
        <v>5</v>
      </c>
      <c r="B5432" s="1">
        <v>41102</v>
      </c>
      <c r="C5432" s="3">
        <v>0.43472222222222223</v>
      </c>
      <c r="D5432">
        <v>277.77999999999997</v>
      </c>
      <c r="E5432">
        <v>1</v>
      </c>
      <c r="F5432" t="s">
        <v>52</v>
      </c>
      <c r="G5432">
        <f t="shared" si="168"/>
        <v>7</v>
      </c>
      <c r="H5432" s="4">
        <f t="shared" si="169"/>
        <v>41105</v>
      </c>
    </row>
    <row r="5433" spans="1:8" x14ac:dyDescent="0.25">
      <c r="A5433" t="s">
        <v>5</v>
      </c>
      <c r="B5433" s="1">
        <v>41192</v>
      </c>
      <c r="C5433" s="3">
        <v>0.66041666666666665</v>
      </c>
      <c r="D5433">
        <v>276.19</v>
      </c>
      <c r="E5433">
        <v>1</v>
      </c>
      <c r="F5433" t="s">
        <v>52</v>
      </c>
      <c r="G5433">
        <f t="shared" si="168"/>
        <v>10</v>
      </c>
      <c r="H5433" s="4">
        <f t="shared" si="169"/>
        <v>41197</v>
      </c>
    </row>
    <row r="5434" spans="1:8" x14ac:dyDescent="0.25">
      <c r="A5434" t="s">
        <v>5</v>
      </c>
      <c r="B5434" s="1">
        <v>41276</v>
      </c>
      <c r="C5434" s="3">
        <v>0.38680555555555557</v>
      </c>
      <c r="D5434">
        <v>271.57</v>
      </c>
      <c r="E5434">
        <v>1</v>
      </c>
      <c r="F5434" t="s">
        <v>52</v>
      </c>
      <c r="G5434">
        <f t="shared" si="168"/>
        <v>1</v>
      </c>
      <c r="H5434" s="4">
        <f t="shared" si="169"/>
        <v>41289</v>
      </c>
    </row>
    <row r="5435" spans="1:8" x14ac:dyDescent="0.25">
      <c r="A5435" t="s">
        <v>5</v>
      </c>
      <c r="B5435" s="1">
        <v>41337</v>
      </c>
      <c r="C5435" s="3">
        <v>0.4597222222222222</v>
      </c>
      <c r="D5435">
        <v>270.85000000000002</v>
      </c>
      <c r="E5435">
        <v>1</v>
      </c>
      <c r="F5435" t="s">
        <v>52</v>
      </c>
      <c r="G5435">
        <f t="shared" si="168"/>
        <v>3</v>
      </c>
      <c r="H5435" s="4">
        <f t="shared" si="169"/>
        <v>41348</v>
      </c>
    </row>
    <row r="5436" spans="1:8" x14ac:dyDescent="0.25">
      <c r="A5436" t="s">
        <v>5</v>
      </c>
      <c r="B5436" s="1">
        <v>41456</v>
      </c>
      <c r="C5436" s="3">
        <v>0.44722222222222219</v>
      </c>
      <c r="D5436">
        <v>277.04000000000002</v>
      </c>
      <c r="E5436">
        <v>1</v>
      </c>
      <c r="F5436" t="s">
        <v>52</v>
      </c>
      <c r="G5436">
        <f t="shared" si="168"/>
        <v>7</v>
      </c>
      <c r="H5436" s="4">
        <f t="shared" si="169"/>
        <v>41470</v>
      </c>
    </row>
    <row r="5437" spans="1:8" x14ac:dyDescent="0.25">
      <c r="A5437" t="s">
        <v>5</v>
      </c>
      <c r="B5437" s="1">
        <v>41582</v>
      </c>
      <c r="C5437" s="3">
        <v>0.65069444444444446</v>
      </c>
      <c r="D5437">
        <v>277.14</v>
      </c>
      <c r="E5437">
        <v>1</v>
      </c>
      <c r="F5437" t="s">
        <v>52</v>
      </c>
      <c r="G5437">
        <f t="shared" si="168"/>
        <v>11</v>
      </c>
      <c r="H5437" s="4">
        <f t="shared" si="169"/>
        <v>41593</v>
      </c>
    </row>
    <row r="5438" spans="1:8" x14ac:dyDescent="0.25">
      <c r="A5438" t="s">
        <v>5</v>
      </c>
      <c r="B5438" s="1">
        <v>41645</v>
      </c>
      <c r="C5438" s="3">
        <v>0.52916666666666667</v>
      </c>
      <c r="D5438">
        <v>273.48</v>
      </c>
      <c r="E5438">
        <v>1</v>
      </c>
      <c r="F5438" t="s">
        <v>52</v>
      </c>
      <c r="G5438">
        <f t="shared" si="168"/>
        <v>1</v>
      </c>
      <c r="H5438" s="4">
        <f t="shared" si="169"/>
        <v>41654</v>
      </c>
    </row>
    <row r="5439" spans="1:8" x14ac:dyDescent="0.25">
      <c r="A5439" t="s">
        <v>5</v>
      </c>
      <c r="B5439" s="1">
        <v>41701</v>
      </c>
      <c r="C5439" s="3">
        <v>0.65763888888888888</v>
      </c>
      <c r="D5439">
        <v>273.04000000000002</v>
      </c>
      <c r="E5439">
        <v>1</v>
      </c>
      <c r="F5439" t="s">
        <v>52</v>
      </c>
      <c r="G5439">
        <f t="shared" si="168"/>
        <v>3</v>
      </c>
      <c r="H5439" s="4">
        <f t="shared" si="169"/>
        <v>41713</v>
      </c>
    </row>
    <row r="5440" spans="1:8" x14ac:dyDescent="0.25">
      <c r="A5440" t="s">
        <v>5</v>
      </c>
      <c r="B5440" s="1">
        <v>41836</v>
      </c>
      <c r="C5440" s="3">
        <v>0.54652777777777783</v>
      </c>
      <c r="D5440">
        <v>280.64999999999998</v>
      </c>
      <c r="E5440">
        <v>2</v>
      </c>
      <c r="F5440" t="s">
        <v>52</v>
      </c>
      <c r="G5440">
        <f t="shared" si="168"/>
        <v>7</v>
      </c>
      <c r="H5440" s="4">
        <f t="shared" si="169"/>
        <v>41835</v>
      </c>
    </row>
    <row r="5441" spans="1:8" x14ac:dyDescent="0.25">
      <c r="A5441" t="s">
        <v>5</v>
      </c>
      <c r="B5441" s="1">
        <v>41844</v>
      </c>
      <c r="C5441" s="3">
        <v>0.45833333333333331</v>
      </c>
      <c r="D5441">
        <v>280.89999999999998</v>
      </c>
      <c r="E5441">
        <v>360</v>
      </c>
      <c r="F5441" t="s">
        <v>53</v>
      </c>
      <c r="G5441">
        <f t="shared" si="168"/>
        <v>7</v>
      </c>
      <c r="H5441" s="4">
        <f t="shared" si="169"/>
        <v>41835</v>
      </c>
    </row>
    <row r="5442" spans="1:8" x14ac:dyDescent="0.25">
      <c r="A5442" t="s">
        <v>5</v>
      </c>
      <c r="B5442" s="1">
        <v>41857</v>
      </c>
      <c r="C5442" s="3">
        <v>0.59236111111111112</v>
      </c>
      <c r="D5442">
        <v>281.06</v>
      </c>
      <c r="E5442">
        <v>1</v>
      </c>
      <c r="F5442" t="s">
        <v>52</v>
      </c>
      <c r="G5442">
        <f t="shared" si="168"/>
        <v>8</v>
      </c>
      <c r="H5442" s="4">
        <f t="shared" si="169"/>
        <v>41866</v>
      </c>
    </row>
    <row r="5443" spans="1:8" x14ac:dyDescent="0.25">
      <c r="A5443" t="s">
        <v>5</v>
      </c>
      <c r="B5443" s="1">
        <v>41864</v>
      </c>
      <c r="C5443" s="3">
        <v>0.70833333333333337</v>
      </c>
      <c r="D5443">
        <v>280.82</v>
      </c>
      <c r="E5443">
        <v>744</v>
      </c>
      <c r="F5443" t="s">
        <v>53</v>
      </c>
      <c r="G5443">
        <f t="shared" ref="G5443:G5506" si="170">MONTH(B5443)</f>
        <v>8</v>
      </c>
      <c r="H5443" s="4">
        <f t="shared" ref="H5443:H5506" si="171">DATE(YEAR(B5443),MONTH(B5443),15)</f>
        <v>41866</v>
      </c>
    </row>
    <row r="5444" spans="1:8" x14ac:dyDescent="0.25">
      <c r="A5444" t="s">
        <v>5</v>
      </c>
      <c r="B5444" s="1">
        <v>41897</v>
      </c>
      <c r="C5444" s="3">
        <v>0.58333333333333337</v>
      </c>
      <c r="D5444">
        <v>279.67</v>
      </c>
      <c r="E5444">
        <v>720</v>
      </c>
      <c r="F5444" t="s">
        <v>53</v>
      </c>
      <c r="G5444">
        <f t="shared" si="170"/>
        <v>9</v>
      </c>
      <c r="H5444" s="4">
        <f t="shared" si="171"/>
        <v>41897</v>
      </c>
    </row>
    <row r="5445" spans="1:8" x14ac:dyDescent="0.25">
      <c r="A5445" t="s">
        <v>5</v>
      </c>
      <c r="B5445" s="1">
        <v>41914</v>
      </c>
      <c r="C5445" s="3">
        <v>0.47430555555555554</v>
      </c>
      <c r="D5445">
        <v>278.93</v>
      </c>
      <c r="E5445">
        <v>1</v>
      </c>
      <c r="F5445" t="s">
        <v>52</v>
      </c>
      <c r="G5445">
        <f t="shared" si="170"/>
        <v>10</v>
      </c>
      <c r="H5445" s="4">
        <f t="shared" si="171"/>
        <v>41927</v>
      </c>
    </row>
    <row r="5446" spans="1:8" x14ac:dyDescent="0.25">
      <c r="A5446" t="s">
        <v>5</v>
      </c>
      <c r="B5446" s="1">
        <v>41928</v>
      </c>
      <c r="C5446" s="3">
        <v>0.5</v>
      </c>
      <c r="D5446">
        <v>278.07</v>
      </c>
      <c r="E5446">
        <v>744</v>
      </c>
      <c r="F5446" t="s">
        <v>53</v>
      </c>
      <c r="G5446">
        <f t="shared" si="170"/>
        <v>10</v>
      </c>
      <c r="H5446" s="4">
        <f t="shared" si="171"/>
        <v>41927</v>
      </c>
    </row>
    <row r="5447" spans="1:8" x14ac:dyDescent="0.25">
      <c r="A5447" t="s">
        <v>5</v>
      </c>
      <c r="B5447" s="1">
        <v>41957</v>
      </c>
      <c r="C5447" s="3">
        <v>0.5</v>
      </c>
      <c r="D5447">
        <v>276.26</v>
      </c>
      <c r="E5447">
        <v>697</v>
      </c>
      <c r="F5447" t="s">
        <v>53</v>
      </c>
      <c r="G5447">
        <f t="shared" si="170"/>
        <v>11</v>
      </c>
      <c r="H5447" s="4">
        <f t="shared" si="171"/>
        <v>41958</v>
      </c>
    </row>
    <row r="5448" spans="1:8" x14ac:dyDescent="0.25">
      <c r="A5448" t="s">
        <v>5</v>
      </c>
      <c r="B5448" s="1">
        <v>41960</v>
      </c>
      <c r="C5448" s="3">
        <v>0.47916666666666669</v>
      </c>
      <c r="D5448">
        <v>276.19</v>
      </c>
      <c r="E5448">
        <v>2</v>
      </c>
      <c r="F5448" t="s">
        <v>52</v>
      </c>
      <c r="G5448">
        <f t="shared" si="170"/>
        <v>11</v>
      </c>
      <c r="H5448" s="4">
        <f t="shared" si="171"/>
        <v>41958</v>
      </c>
    </row>
    <row r="5449" spans="1:8" x14ac:dyDescent="0.25">
      <c r="A5449" t="s">
        <v>5</v>
      </c>
      <c r="B5449" s="1">
        <v>41975</v>
      </c>
      <c r="C5449" s="3">
        <v>0.42986111111111108</v>
      </c>
      <c r="D5449">
        <v>275.39999999999998</v>
      </c>
      <c r="E5449">
        <v>1</v>
      </c>
      <c r="F5449" t="s">
        <v>52</v>
      </c>
      <c r="G5449">
        <f t="shared" si="170"/>
        <v>12</v>
      </c>
      <c r="H5449" s="4">
        <f t="shared" si="171"/>
        <v>41988</v>
      </c>
    </row>
    <row r="5450" spans="1:8" x14ac:dyDescent="0.25">
      <c r="A5450" t="s">
        <v>5</v>
      </c>
      <c r="B5450" s="1">
        <v>41989</v>
      </c>
      <c r="C5450" s="3">
        <v>0.16666666666666666</v>
      </c>
      <c r="D5450">
        <v>274.77999999999997</v>
      </c>
      <c r="E5450">
        <v>744</v>
      </c>
      <c r="F5450" t="s">
        <v>53</v>
      </c>
      <c r="G5450">
        <f t="shared" si="170"/>
        <v>12</v>
      </c>
      <c r="H5450" s="4">
        <f t="shared" si="171"/>
        <v>41988</v>
      </c>
    </row>
    <row r="5451" spans="1:8" x14ac:dyDescent="0.25">
      <c r="A5451" t="s">
        <v>5</v>
      </c>
      <c r="B5451" s="1">
        <v>42010</v>
      </c>
      <c r="C5451" s="3">
        <v>0.61527777777777781</v>
      </c>
      <c r="D5451">
        <v>274.31</v>
      </c>
      <c r="E5451">
        <v>1</v>
      </c>
      <c r="F5451" t="s">
        <v>52</v>
      </c>
      <c r="G5451">
        <f t="shared" si="170"/>
        <v>1</v>
      </c>
      <c r="H5451" s="4">
        <f t="shared" si="171"/>
        <v>42019</v>
      </c>
    </row>
    <row r="5452" spans="1:8" x14ac:dyDescent="0.25">
      <c r="A5452" t="s">
        <v>5</v>
      </c>
      <c r="B5452" s="1">
        <v>42016</v>
      </c>
      <c r="C5452" s="3">
        <v>0.58333333333333337</v>
      </c>
      <c r="D5452">
        <v>274.05</v>
      </c>
      <c r="E5452">
        <v>744</v>
      </c>
      <c r="F5452" t="s">
        <v>53</v>
      </c>
      <c r="G5452">
        <f t="shared" si="170"/>
        <v>1</v>
      </c>
      <c r="H5452" s="4">
        <f t="shared" si="171"/>
        <v>42019</v>
      </c>
    </row>
    <row r="5453" spans="1:8" x14ac:dyDescent="0.25">
      <c r="A5453" t="s">
        <v>5</v>
      </c>
      <c r="B5453" s="1">
        <v>42037</v>
      </c>
      <c r="C5453" s="3">
        <v>0.375</v>
      </c>
      <c r="D5453">
        <v>273.76</v>
      </c>
      <c r="E5453">
        <v>624</v>
      </c>
      <c r="F5453" t="s">
        <v>53</v>
      </c>
      <c r="G5453">
        <f t="shared" si="170"/>
        <v>2</v>
      </c>
      <c r="H5453" s="4">
        <f t="shared" si="171"/>
        <v>42050</v>
      </c>
    </row>
    <row r="5454" spans="1:8" x14ac:dyDescent="0.25">
      <c r="A5454" t="s">
        <v>5</v>
      </c>
      <c r="B5454" s="1">
        <v>42039</v>
      </c>
      <c r="C5454" s="3">
        <v>0.59166666666666667</v>
      </c>
      <c r="D5454">
        <v>273.70999999999998</v>
      </c>
      <c r="E5454">
        <v>1</v>
      </c>
      <c r="F5454" t="s">
        <v>52</v>
      </c>
      <c r="G5454">
        <f t="shared" si="170"/>
        <v>2</v>
      </c>
      <c r="H5454" s="4">
        <f t="shared" si="171"/>
        <v>42050</v>
      </c>
    </row>
    <row r="5455" spans="1:8" x14ac:dyDescent="0.25">
      <c r="A5455" t="s">
        <v>5</v>
      </c>
      <c r="B5455" s="1">
        <v>42064</v>
      </c>
      <c r="C5455" s="3">
        <v>0.66666666666666663</v>
      </c>
      <c r="D5455">
        <v>273.8</v>
      </c>
      <c r="E5455">
        <v>48</v>
      </c>
      <c r="F5455" t="s">
        <v>53</v>
      </c>
      <c r="G5455">
        <f t="shared" si="170"/>
        <v>3</v>
      </c>
      <c r="H5455" s="4">
        <f t="shared" si="171"/>
        <v>42078</v>
      </c>
    </row>
    <row r="5456" spans="1:8" x14ac:dyDescent="0.25">
      <c r="A5456" t="s">
        <v>5</v>
      </c>
      <c r="B5456" s="1">
        <v>42066</v>
      </c>
      <c r="C5456" s="3">
        <v>0.59722222222222221</v>
      </c>
      <c r="D5456">
        <v>273.8</v>
      </c>
      <c r="E5456">
        <v>1</v>
      </c>
      <c r="F5456" t="s">
        <v>52</v>
      </c>
      <c r="G5456">
        <f t="shared" si="170"/>
        <v>3</v>
      </c>
      <c r="H5456" s="4">
        <f t="shared" si="171"/>
        <v>42078</v>
      </c>
    </row>
    <row r="5457" spans="1:8" x14ac:dyDescent="0.25">
      <c r="A5457" t="s">
        <v>5</v>
      </c>
      <c r="B5457" s="1">
        <v>42095</v>
      </c>
      <c r="C5457" s="3">
        <v>0.34722222222222227</v>
      </c>
      <c r="D5457">
        <v>274.14999999999998</v>
      </c>
      <c r="E5457">
        <v>1</v>
      </c>
      <c r="F5457" t="s">
        <v>52</v>
      </c>
      <c r="G5457">
        <f t="shared" si="170"/>
        <v>4</v>
      </c>
      <c r="H5457" s="4">
        <f t="shared" si="171"/>
        <v>42109</v>
      </c>
    </row>
    <row r="5458" spans="1:8" x14ac:dyDescent="0.25">
      <c r="A5458" t="s">
        <v>5</v>
      </c>
      <c r="B5458" s="1">
        <v>42136</v>
      </c>
      <c r="C5458" s="3">
        <v>0.40138888888888885</v>
      </c>
      <c r="D5458">
        <v>276.05</v>
      </c>
      <c r="E5458">
        <v>1</v>
      </c>
      <c r="F5458" t="s">
        <v>52</v>
      </c>
      <c r="G5458">
        <f t="shared" si="170"/>
        <v>5</v>
      </c>
      <c r="H5458" s="4">
        <f t="shared" si="171"/>
        <v>42139</v>
      </c>
    </row>
    <row r="5459" spans="1:8" x14ac:dyDescent="0.25">
      <c r="A5459" t="s">
        <v>5</v>
      </c>
      <c r="B5459" s="1">
        <v>42144</v>
      </c>
      <c r="C5459" s="3">
        <v>0</v>
      </c>
      <c r="D5459">
        <v>276.52</v>
      </c>
      <c r="E5459">
        <v>456</v>
      </c>
      <c r="F5459" t="s">
        <v>53</v>
      </c>
      <c r="G5459">
        <f t="shared" si="170"/>
        <v>5</v>
      </c>
      <c r="H5459" s="4">
        <f t="shared" si="171"/>
        <v>42139</v>
      </c>
    </row>
    <row r="5460" spans="1:8" x14ac:dyDescent="0.25">
      <c r="A5460" t="s">
        <v>5</v>
      </c>
      <c r="B5460" s="1">
        <v>42157</v>
      </c>
      <c r="C5460" s="3">
        <v>0.48194444444444445</v>
      </c>
      <c r="D5460">
        <v>276.87</v>
      </c>
      <c r="E5460">
        <v>1</v>
      </c>
      <c r="F5460" t="s">
        <v>52</v>
      </c>
      <c r="G5460">
        <f t="shared" si="170"/>
        <v>6</v>
      </c>
      <c r="H5460" s="4">
        <f t="shared" si="171"/>
        <v>42170</v>
      </c>
    </row>
    <row r="5461" spans="1:8" x14ac:dyDescent="0.25">
      <c r="A5461" t="s">
        <v>5</v>
      </c>
      <c r="B5461" s="1">
        <v>42170</v>
      </c>
      <c r="C5461" s="3">
        <v>0.33333333333333331</v>
      </c>
      <c r="D5461">
        <v>277.85000000000002</v>
      </c>
      <c r="E5461">
        <v>720</v>
      </c>
      <c r="F5461" t="s">
        <v>53</v>
      </c>
      <c r="G5461">
        <f t="shared" si="170"/>
        <v>6</v>
      </c>
      <c r="H5461" s="4">
        <f t="shared" si="171"/>
        <v>42170</v>
      </c>
    </row>
    <row r="5462" spans="1:8" x14ac:dyDescent="0.25">
      <c r="A5462" t="s">
        <v>5</v>
      </c>
      <c r="B5462" s="1">
        <v>42200</v>
      </c>
      <c r="C5462" s="3">
        <v>0.91666666666666663</v>
      </c>
      <c r="D5462">
        <v>280.43</v>
      </c>
      <c r="E5462">
        <v>744</v>
      </c>
      <c r="F5462" t="s">
        <v>53</v>
      </c>
      <c r="G5462">
        <f t="shared" si="170"/>
        <v>7</v>
      </c>
      <c r="H5462" s="4">
        <f t="shared" si="171"/>
        <v>42200</v>
      </c>
    </row>
    <row r="5463" spans="1:8" x14ac:dyDescent="0.25">
      <c r="A5463" t="s">
        <v>5</v>
      </c>
      <c r="B5463" s="1">
        <v>42205</v>
      </c>
      <c r="C5463" s="3">
        <v>0.68194444444444446</v>
      </c>
      <c r="D5463">
        <v>280.56</v>
      </c>
      <c r="E5463">
        <v>1</v>
      </c>
      <c r="F5463" t="s">
        <v>52</v>
      </c>
      <c r="G5463">
        <f t="shared" si="170"/>
        <v>7</v>
      </c>
      <c r="H5463" s="4">
        <f t="shared" si="171"/>
        <v>42200</v>
      </c>
    </row>
    <row r="5464" spans="1:8" x14ac:dyDescent="0.25">
      <c r="A5464" t="s">
        <v>5</v>
      </c>
      <c r="B5464" s="1">
        <v>42217</v>
      </c>
      <c r="C5464" s="3">
        <v>0</v>
      </c>
      <c r="D5464">
        <v>280.68</v>
      </c>
      <c r="E5464">
        <v>744</v>
      </c>
      <c r="F5464" t="s">
        <v>53</v>
      </c>
      <c r="G5464">
        <f t="shared" si="170"/>
        <v>8</v>
      </c>
      <c r="H5464" s="4">
        <f t="shared" si="171"/>
        <v>42231</v>
      </c>
    </row>
    <row r="5465" spans="1:8" x14ac:dyDescent="0.25">
      <c r="A5465" t="s">
        <v>5</v>
      </c>
      <c r="B5465" s="1">
        <v>42227</v>
      </c>
      <c r="C5465" s="3">
        <v>0.64374999999999993</v>
      </c>
      <c r="D5465">
        <v>280.60000000000002</v>
      </c>
      <c r="E5465">
        <v>1</v>
      </c>
      <c r="F5465" t="s">
        <v>52</v>
      </c>
      <c r="G5465">
        <f t="shared" si="170"/>
        <v>8</v>
      </c>
      <c r="H5465" s="4">
        <f t="shared" si="171"/>
        <v>42231</v>
      </c>
    </row>
    <row r="5466" spans="1:8" x14ac:dyDescent="0.25">
      <c r="A5466" t="s">
        <v>5</v>
      </c>
      <c r="B5466" s="1">
        <v>42261</v>
      </c>
      <c r="C5466" s="3">
        <v>0.75</v>
      </c>
      <c r="D5466">
        <v>280.06</v>
      </c>
      <c r="E5466">
        <v>720</v>
      </c>
      <c r="F5466" t="s">
        <v>53</v>
      </c>
      <c r="G5466">
        <f t="shared" si="170"/>
        <v>9</v>
      </c>
      <c r="H5466" s="4">
        <f t="shared" si="171"/>
        <v>42262</v>
      </c>
    </row>
    <row r="5467" spans="1:8" x14ac:dyDescent="0.25">
      <c r="A5467" t="s">
        <v>5</v>
      </c>
      <c r="B5467" s="1">
        <v>42263</v>
      </c>
      <c r="C5467" s="3">
        <v>0.53749999999999998</v>
      </c>
      <c r="D5467">
        <v>280.05</v>
      </c>
      <c r="E5467">
        <v>1</v>
      </c>
      <c r="F5467" t="s">
        <v>52</v>
      </c>
      <c r="G5467">
        <f t="shared" si="170"/>
        <v>9</v>
      </c>
      <c r="H5467" s="4">
        <f t="shared" si="171"/>
        <v>42262</v>
      </c>
    </row>
    <row r="5468" spans="1:8" x14ac:dyDescent="0.25">
      <c r="A5468" t="s">
        <v>5</v>
      </c>
      <c r="B5468" s="1">
        <v>42284</v>
      </c>
      <c r="C5468" s="3">
        <v>0.57152777777777775</v>
      </c>
      <c r="D5468">
        <v>278.68</v>
      </c>
      <c r="E5468">
        <v>1</v>
      </c>
      <c r="F5468" t="s">
        <v>52</v>
      </c>
      <c r="G5468">
        <f t="shared" si="170"/>
        <v>10</v>
      </c>
      <c r="H5468" s="4">
        <f t="shared" si="171"/>
        <v>42292</v>
      </c>
    </row>
    <row r="5469" spans="1:8" x14ac:dyDescent="0.25">
      <c r="A5469" t="s">
        <v>5</v>
      </c>
      <c r="B5469" s="1">
        <v>42293</v>
      </c>
      <c r="C5469" s="3">
        <v>0.20833333333333334</v>
      </c>
      <c r="D5469">
        <v>278.25</v>
      </c>
      <c r="E5469">
        <v>744</v>
      </c>
      <c r="F5469" t="s">
        <v>53</v>
      </c>
      <c r="G5469">
        <f t="shared" si="170"/>
        <v>10</v>
      </c>
      <c r="H5469" s="4">
        <f t="shared" si="171"/>
        <v>42292</v>
      </c>
    </row>
    <row r="5470" spans="1:8" x14ac:dyDescent="0.25">
      <c r="A5470" t="s">
        <v>5</v>
      </c>
      <c r="B5470" s="1">
        <v>42318</v>
      </c>
      <c r="C5470" s="3">
        <v>0.40416666666666662</v>
      </c>
      <c r="D5470">
        <v>276.83999999999997</v>
      </c>
      <c r="E5470">
        <v>1</v>
      </c>
      <c r="F5470" t="s">
        <v>52</v>
      </c>
      <c r="G5470">
        <f t="shared" si="170"/>
        <v>11</v>
      </c>
      <c r="H5470" s="4">
        <f t="shared" si="171"/>
        <v>42323</v>
      </c>
    </row>
    <row r="5471" spans="1:8" x14ac:dyDescent="0.25">
      <c r="A5471" t="s">
        <v>5</v>
      </c>
      <c r="B5471" s="1">
        <v>42323</v>
      </c>
      <c r="C5471" s="3">
        <v>0.29166666666666669</v>
      </c>
      <c r="D5471">
        <v>276.48</v>
      </c>
      <c r="E5471">
        <v>721</v>
      </c>
      <c r="F5471" t="s">
        <v>53</v>
      </c>
      <c r="G5471">
        <f t="shared" si="170"/>
        <v>11</v>
      </c>
      <c r="H5471" s="4">
        <f t="shared" si="171"/>
        <v>42323</v>
      </c>
    </row>
    <row r="5472" spans="1:8" x14ac:dyDescent="0.25">
      <c r="A5472" t="s">
        <v>5</v>
      </c>
      <c r="B5472" s="1">
        <v>42345</v>
      </c>
      <c r="C5472" s="3">
        <v>0.46458333333333335</v>
      </c>
      <c r="D5472">
        <v>275.45</v>
      </c>
      <c r="E5472">
        <v>1</v>
      </c>
      <c r="F5472" t="s">
        <v>52</v>
      </c>
      <c r="G5472">
        <f t="shared" si="170"/>
        <v>12</v>
      </c>
      <c r="H5472" s="4">
        <f t="shared" si="171"/>
        <v>42353</v>
      </c>
    </row>
    <row r="5473" spans="1:8" x14ac:dyDescent="0.25">
      <c r="A5473" t="s">
        <v>5</v>
      </c>
      <c r="B5473" s="1">
        <v>42351</v>
      </c>
      <c r="C5473" s="3">
        <v>0.54166666666666663</v>
      </c>
      <c r="D5473">
        <v>275</v>
      </c>
      <c r="E5473">
        <v>744</v>
      </c>
      <c r="F5473" t="s">
        <v>53</v>
      </c>
      <c r="G5473">
        <f t="shared" si="170"/>
        <v>12</v>
      </c>
      <c r="H5473" s="4">
        <f t="shared" si="171"/>
        <v>42353</v>
      </c>
    </row>
    <row r="5474" spans="1:8" x14ac:dyDescent="0.25">
      <c r="A5474" t="s">
        <v>5</v>
      </c>
      <c r="B5474" s="1">
        <v>42382</v>
      </c>
      <c r="C5474" s="3">
        <v>0.41666666666666669</v>
      </c>
      <c r="D5474">
        <v>274.2</v>
      </c>
      <c r="E5474">
        <v>744</v>
      </c>
      <c r="F5474" t="s">
        <v>53</v>
      </c>
      <c r="G5474">
        <f t="shared" si="170"/>
        <v>1</v>
      </c>
      <c r="H5474" s="4">
        <f t="shared" si="171"/>
        <v>42384</v>
      </c>
    </row>
    <row r="5475" spans="1:8" x14ac:dyDescent="0.25">
      <c r="A5475" t="s">
        <v>5</v>
      </c>
      <c r="B5475" s="1">
        <v>42402</v>
      </c>
      <c r="C5475" s="3">
        <v>0.45833333333333331</v>
      </c>
      <c r="D5475">
        <v>274.02999999999997</v>
      </c>
      <c r="E5475">
        <v>696</v>
      </c>
      <c r="F5475" t="s">
        <v>53</v>
      </c>
      <c r="G5475">
        <f t="shared" si="170"/>
        <v>2</v>
      </c>
      <c r="H5475" s="4">
        <f t="shared" si="171"/>
        <v>42415</v>
      </c>
    </row>
    <row r="5476" spans="1:8" x14ac:dyDescent="0.25">
      <c r="A5476" t="s">
        <v>5</v>
      </c>
      <c r="B5476" s="1">
        <v>42402</v>
      </c>
      <c r="C5476" s="3">
        <v>0.56319444444444444</v>
      </c>
      <c r="D5476">
        <v>273.99</v>
      </c>
      <c r="E5476">
        <v>1</v>
      </c>
      <c r="F5476" t="s">
        <v>52</v>
      </c>
      <c r="G5476">
        <f t="shared" si="170"/>
        <v>2</v>
      </c>
      <c r="H5476" s="4">
        <f t="shared" si="171"/>
        <v>42415</v>
      </c>
    </row>
    <row r="5477" spans="1:8" x14ac:dyDescent="0.25">
      <c r="A5477" t="s">
        <v>5</v>
      </c>
      <c r="B5477" s="1">
        <v>42438</v>
      </c>
      <c r="C5477" s="3">
        <v>0.91666666666666663</v>
      </c>
      <c r="D5477">
        <v>274.07</v>
      </c>
      <c r="E5477">
        <v>743</v>
      </c>
      <c r="F5477" t="s">
        <v>53</v>
      </c>
      <c r="G5477">
        <f t="shared" si="170"/>
        <v>3</v>
      </c>
      <c r="H5477" s="4">
        <f t="shared" si="171"/>
        <v>42444</v>
      </c>
    </row>
    <row r="5478" spans="1:8" x14ac:dyDescent="0.25">
      <c r="A5478" t="s">
        <v>5</v>
      </c>
      <c r="B5478" s="1">
        <v>42475</v>
      </c>
      <c r="C5478" s="3">
        <v>0.75</v>
      </c>
      <c r="D5478">
        <v>274.81</v>
      </c>
      <c r="E5478">
        <v>720</v>
      </c>
      <c r="F5478" t="s">
        <v>53</v>
      </c>
      <c r="G5478">
        <f t="shared" si="170"/>
        <v>4</v>
      </c>
      <c r="H5478" s="4">
        <f t="shared" si="171"/>
        <v>42475</v>
      </c>
    </row>
    <row r="5479" spans="1:8" x14ac:dyDescent="0.25">
      <c r="A5479" t="s">
        <v>5</v>
      </c>
      <c r="B5479" s="1">
        <v>42499</v>
      </c>
      <c r="C5479" s="3">
        <v>0.53402777777777777</v>
      </c>
      <c r="D5479">
        <v>275.69</v>
      </c>
      <c r="E5479">
        <v>1</v>
      </c>
      <c r="F5479" t="s">
        <v>52</v>
      </c>
      <c r="G5479">
        <f t="shared" si="170"/>
        <v>5</v>
      </c>
      <c r="H5479" s="4">
        <f t="shared" si="171"/>
        <v>42505</v>
      </c>
    </row>
    <row r="5480" spans="1:8" x14ac:dyDescent="0.25">
      <c r="A5480" t="s">
        <v>5</v>
      </c>
      <c r="B5480" s="1">
        <v>42506</v>
      </c>
      <c r="C5480" s="3">
        <v>0.45833333333333331</v>
      </c>
      <c r="D5480">
        <v>276.27999999999997</v>
      </c>
      <c r="E5480">
        <v>744</v>
      </c>
      <c r="F5480" t="s">
        <v>53</v>
      </c>
      <c r="G5480">
        <f t="shared" si="170"/>
        <v>5</v>
      </c>
      <c r="H5480" s="4">
        <f t="shared" si="171"/>
        <v>42505</v>
      </c>
    </row>
    <row r="5481" spans="1:8" x14ac:dyDescent="0.25">
      <c r="A5481" t="s">
        <v>5</v>
      </c>
      <c r="B5481" s="1">
        <v>42536</v>
      </c>
      <c r="C5481" s="3">
        <v>0.95833333333333337</v>
      </c>
      <c r="D5481">
        <v>278.56</v>
      </c>
      <c r="E5481">
        <v>720</v>
      </c>
      <c r="F5481" t="s">
        <v>53</v>
      </c>
      <c r="G5481">
        <f t="shared" si="170"/>
        <v>6</v>
      </c>
      <c r="H5481" s="4">
        <f t="shared" si="171"/>
        <v>42536</v>
      </c>
    </row>
    <row r="5482" spans="1:8" x14ac:dyDescent="0.25">
      <c r="A5482" t="s">
        <v>5</v>
      </c>
      <c r="B5482" s="1">
        <v>42567</v>
      </c>
      <c r="C5482" s="3">
        <v>0.25</v>
      </c>
      <c r="D5482">
        <v>281.58</v>
      </c>
      <c r="E5482">
        <v>744</v>
      </c>
      <c r="F5482" t="s">
        <v>53</v>
      </c>
      <c r="G5482">
        <f t="shared" si="170"/>
        <v>7</v>
      </c>
      <c r="H5482" s="4">
        <f t="shared" si="171"/>
        <v>42566</v>
      </c>
    </row>
    <row r="5483" spans="1:8" x14ac:dyDescent="0.25">
      <c r="A5483" t="s">
        <v>5</v>
      </c>
      <c r="B5483" s="1">
        <v>42584</v>
      </c>
      <c r="C5483" s="3">
        <v>0.45763888888888887</v>
      </c>
      <c r="D5483">
        <v>282</v>
      </c>
      <c r="E5483">
        <v>1</v>
      </c>
      <c r="F5483" t="s">
        <v>52</v>
      </c>
      <c r="G5483">
        <f t="shared" si="170"/>
        <v>8</v>
      </c>
      <c r="H5483" s="4">
        <f t="shared" si="171"/>
        <v>42597</v>
      </c>
    </row>
    <row r="5484" spans="1:8" x14ac:dyDescent="0.25">
      <c r="A5484" t="s">
        <v>5</v>
      </c>
      <c r="B5484" s="1">
        <v>42585</v>
      </c>
      <c r="C5484" s="3">
        <v>0.33333333333333331</v>
      </c>
      <c r="D5484">
        <v>282.07</v>
      </c>
      <c r="E5484">
        <v>744</v>
      </c>
      <c r="F5484" t="s">
        <v>53</v>
      </c>
      <c r="G5484">
        <f t="shared" si="170"/>
        <v>8</v>
      </c>
      <c r="H5484" s="4">
        <f t="shared" si="171"/>
        <v>42597</v>
      </c>
    </row>
    <row r="5485" spans="1:8" x14ac:dyDescent="0.25">
      <c r="A5485" t="s">
        <v>5</v>
      </c>
      <c r="B5485" s="1">
        <v>42628</v>
      </c>
      <c r="C5485" s="3">
        <v>0.70833333333333337</v>
      </c>
      <c r="D5485">
        <v>281.13</v>
      </c>
      <c r="E5485">
        <v>720</v>
      </c>
      <c r="F5485" t="s">
        <v>53</v>
      </c>
      <c r="G5485">
        <f t="shared" si="170"/>
        <v>9</v>
      </c>
      <c r="H5485" s="4">
        <f t="shared" si="171"/>
        <v>42628</v>
      </c>
    </row>
    <row r="5486" spans="1:8" x14ac:dyDescent="0.25">
      <c r="A5486" t="s">
        <v>5</v>
      </c>
      <c r="B5486" s="1">
        <v>42658</v>
      </c>
      <c r="C5486" s="3">
        <v>0.79166666666666663</v>
      </c>
      <c r="D5486">
        <v>279.11</v>
      </c>
      <c r="E5486">
        <v>744</v>
      </c>
      <c r="F5486" t="s">
        <v>53</v>
      </c>
      <c r="G5486">
        <f t="shared" si="170"/>
        <v>10</v>
      </c>
      <c r="H5486" s="4">
        <f t="shared" si="171"/>
        <v>42658</v>
      </c>
    </row>
    <row r="5487" spans="1:8" x14ac:dyDescent="0.25">
      <c r="A5487" t="s">
        <v>5</v>
      </c>
      <c r="B5487" s="1">
        <v>42681</v>
      </c>
      <c r="C5487" s="3">
        <v>0.30277777777777776</v>
      </c>
      <c r="D5487">
        <v>278.04000000000002</v>
      </c>
      <c r="E5487">
        <v>1</v>
      </c>
      <c r="F5487" t="s">
        <v>52</v>
      </c>
      <c r="G5487">
        <f t="shared" si="170"/>
        <v>11</v>
      </c>
      <c r="H5487" s="4">
        <f t="shared" si="171"/>
        <v>42689</v>
      </c>
    </row>
    <row r="5488" spans="1:8" x14ac:dyDescent="0.25">
      <c r="A5488" t="s">
        <v>5</v>
      </c>
      <c r="B5488" s="1">
        <v>42691</v>
      </c>
      <c r="C5488" s="3">
        <v>0.875</v>
      </c>
      <c r="D5488">
        <v>277.52</v>
      </c>
      <c r="E5488">
        <v>721</v>
      </c>
      <c r="F5488" t="s">
        <v>53</v>
      </c>
      <c r="G5488">
        <f t="shared" si="170"/>
        <v>11</v>
      </c>
      <c r="H5488" s="4">
        <f t="shared" si="171"/>
        <v>42689</v>
      </c>
    </row>
    <row r="5489" spans="1:8" x14ac:dyDescent="0.25">
      <c r="A5489" t="s">
        <v>5</v>
      </c>
      <c r="B5489" s="1">
        <v>42718</v>
      </c>
      <c r="C5489" s="3">
        <v>0.625</v>
      </c>
      <c r="D5489">
        <v>276.3</v>
      </c>
      <c r="E5489">
        <v>744</v>
      </c>
      <c r="F5489" t="s">
        <v>53</v>
      </c>
      <c r="G5489">
        <f t="shared" si="170"/>
        <v>12</v>
      </c>
      <c r="H5489" s="4">
        <f t="shared" si="171"/>
        <v>42719</v>
      </c>
    </row>
    <row r="5490" spans="1:8" x14ac:dyDescent="0.25">
      <c r="A5490" t="s">
        <v>5</v>
      </c>
      <c r="B5490" s="1">
        <v>42743</v>
      </c>
      <c r="C5490" s="3">
        <v>0.70833333333333337</v>
      </c>
      <c r="D5490">
        <v>275.63</v>
      </c>
      <c r="E5490">
        <v>744</v>
      </c>
      <c r="F5490" t="s">
        <v>53</v>
      </c>
      <c r="G5490">
        <f t="shared" si="170"/>
        <v>1</v>
      </c>
      <c r="H5490" s="4">
        <f t="shared" si="171"/>
        <v>42750</v>
      </c>
    </row>
    <row r="5491" spans="1:8" x14ac:dyDescent="0.25">
      <c r="A5491" t="s">
        <v>5</v>
      </c>
      <c r="B5491" s="1">
        <v>42769</v>
      </c>
      <c r="C5491" s="3">
        <v>0.41666666666666669</v>
      </c>
      <c r="D5491">
        <v>275.39</v>
      </c>
      <c r="E5491">
        <v>671</v>
      </c>
      <c r="F5491" t="s">
        <v>53</v>
      </c>
      <c r="G5491">
        <f t="shared" si="170"/>
        <v>2</v>
      </c>
      <c r="H5491" s="4">
        <f t="shared" si="171"/>
        <v>42781</v>
      </c>
    </row>
    <row r="5492" spans="1:8" x14ac:dyDescent="0.25">
      <c r="A5492" t="s">
        <v>5</v>
      </c>
      <c r="B5492" s="1">
        <v>42773</v>
      </c>
      <c r="C5492" s="3">
        <v>0.56041666666666667</v>
      </c>
      <c r="D5492">
        <v>275.25</v>
      </c>
      <c r="E5492">
        <v>1</v>
      </c>
      <c r="F5492" t="s">
        <v>52</v>
      </c>
      <c r="G5492">
        <f t="shared" si="170"/>
        <v>2</v>
      </c>
      <c r="H5492" s="4">
        <f t="shared" si="171"/>
        <v>42781</v>
      </c>
    </row>
    <row r="5493" spans="1:8" x14ac:dyDescent="0.25">
      <c r="A5493" t="s">
        <v>5</v>
      </c>
      <c r="B5493" s="1">
        <v>42795</v>
      </c>
      <c r="C5493" s="3">
        <v>0.375</v>
      </c>
      <c r="D5493">
        <v>275.61</v>
      </c>
      <c r="E5493">
        <v>743</v>
      </c>
      <c r="F5493" t="s">
        <v>53</v>
      </c>
      <c r="G5493">
        <f t="shared" si="170"/>
        <v>3</v>
      </c>
      <c r="H5493" s="4">
        <f t="shared" si="171"/>
        <v>42809</v>
      </c>
    </row>
    <row r="5494" spans="1:8" x14ac:dyDescent="0.25">
      <c r="A5494" t="s">
        <v>5</v>
      </c>
      <c r="B5494" s="1">
        <v>42839</v>
      </c>
      <c r="C5494" s="3">
        <v>0.83333333333333337</v>
      </c>
      <c r="D5494">
        <v>275.87</v>
      </c>
      <c r="E5494">
        <v>720</v>
      </c>
      <c r="F5494" t="s">
        <v>53</v>
      </c>
      <c r="G5494">
        <f t="shared" si="170"/>
        <v>4</v>
      </c>
      <c r="H5494" s="4">
        <f t="shared" si="171"/>
        <v>42840</v>
      </c>
    </row>
    <row r="5495" spans="1:8" x14ac:dyDescent="0.25">
      <c r="A5495" t="s">
        <v>5</v>
      </c>
      <c r="B5495" s="1">
        <v>42869</v>
      </c>
      <c r="C5495" s="3">
        <v>0.25</v>
      </c>
      <c r="D5495">
        <v>276.62</v>
      </c>
      <c r="E5495">
        <v>744</v>
      </c>
      <c r="F5495" t="s">
        <v>53</v>
      </c>
      <c r="G5495">
        <f t="shared" si="170"/>
        <v>5</v>
      </c>
      <c r="H5495" s="4">
        <f t="shared" si="171"/>
        <v>42870</v>
      </c>
    </row>
    <row r="5496" spans="1:8" x14ac:dyDescent="0.25">
      <c r="A5496" t="s">
        <v>5</v>
      </c>
      <c r="B5496" s="1">
        <v>42873</v>
      </c>
      <c r="C5496" s="3">
        <v>0.54027777777777775</v>
      </c>
      <c r="D5496">
        <v>276.79000000000002</v>
      </c>
      <c r="E5496">
        <v>1</v>
      </c>
      <c r="F5496" t="s">
        <v>52</v>
      </c>
      <c r="G5496">
        <f t="shared" si="170"/>
        <v>5</v>
      </c>
      <c r="H5496" s="4">
        <f t="shared" si="171"/>
        <v>42870</v>
      </c>
    </row>
    <row r="5497" spans="1:8" x14ac:dyDescent="0.25">
      <c r="A5497" t="s">
        <v>5</v>
      </c>
      <c r="B5497" s="1">
        <v>42899</v>
      </c>
      <c r="C5497" s="3">
        <v>0.875</v>
      </c>
      <c r="D5497">
        <v>278.25</v>
      </c>
      <c r="E5497">
        <v>720</v>
      </c>
      <c r="F5497" t="s">
        <v>53</v>
      </c>
      <c r="G5497">
        <f t="shared" si="170"/>
        <v>6</v>
      </c>
      <c r="H5497" s="4">
        <f t="shared" si="171"/>
        <v>42901</v>
      </c>
    </row>
    <row r="5498" spans="1:8" x14ac:dyDescent="0.25">
      <c r="A5498" t="s">
        <v>5</v>
      </c>
      <c r="B5498" s="1">
        <v>42931</v>
      </c>
      <c r="C5498" s="3">
        <v>0.95833333333333337</v>
      </c>
      <c r="D5498">
        <v>280.82</v>
      </c>
      <c r="E5498">
        <v>744</v>
      </c>
      <c r="F5498" t="s">
        <v>53</v>
      </c>
      <c r="G5498">
        <f t="shared" si="170"/>
        <v>7</v>
      </c>
      <c r="H5498" s="4">
        <f t="shared" si="171"/>
        <v>42931</v>
      </c>
    </row>
    <row r="5499" spans="1:8" x14ac:dyDescent="0.25">
      <c r="A5499" t="s">
        <v>5</v>
      </c>
      <c r="B5499" s="1">
        <v>42949</v>
      </c>
      <c r="C5499" s="3">
        <v>0.46527777777777773</v>
      </c>
      <c r="D5499">
        <v>281.07</v>
      </c>
      <c r="E5499">
        <v>1</v>
      </c>
      <c r="F5499" t="s">
        <v>52</v>
      </c>
      <c r="G5499">
        <f t="shared" si="170"/>
        <v>8</v>
      </c>
      <c r="H5499" s="4">
        <f t="shared" si="171"/>
        <v>42962</v>
      </c>
    </row>
    <row r="5500" spans="1:8" x14ac:dyDescent="0.25">
      <c r="A5500" t="s">
        <v>5</v>
      </c>
      <c r="B5500" s="1">
        <v>42952</v>
      </c>
      <c r="C5500" s="3">
        <v>0.70833333333333337</v>
      </c>
      <c r="D5500">
        <v>280.92</v>
      </c>
      <c r="E5500">
        <v>744</v>
      </c>
      <c r="F5500" t="s">
        <v>53</v>
      </c>
      <c r="G5500">
        <f t="shared" si="170"/>
        <v>8</v>
      </c>
      <c r="H5500" s="4">
        <f t="shared" si="171"/>
        <v>42962</v>
      </c>
    </row>
    <row r="5501" spans="1:8" x14ac:dyDescent="0.25">
      <c r="A5501" t="s">
        <v>5</v>
      </c>
      <c r="B5501" s="1">
        <v>42992</v>
      </c>
      <c r="C5501" s="3">
        <v>0.66666666666666663</v>
      </c>
      <c r="D5501">
        <v>280.05</v>
      </c>
      <c r="E5501">
        <v>720</v>
      </c>
      <c r="F5501" t="s">
        <v>53</v>
      </c>
      <c r="G5501">
        <f t="shared" si="170"/>
        <v>9</v>
      </c>
      <c r="H5501" s="4">
        <f t="shared" si="171"/>
        <v>42993</v>
      </c>
    </row>
    <row r="5502" spans="1:8" x14ac:dyDescent="0.25">
      <c r="A5502" t="s">
        <v>5</v>
      </c>
      <c r="B5502" s="1">
        <v>43024</v>
      </c>
      <c r="C5502" s="3">
        <v>0.125</v>
      </c>
      <c r="D5502">
        <v>278.02</v>
      </c>
      <c r="E5502">
        <v>744</v>
      </c>
      <c r="F5502" t="s">
        <v>53</v>
      </c>
      <c r="G5502">
        <f t="shared" si="170"/>
        <v>10</v>
      </c>
      <c r="H5502" s="4">
        <f t="shared" si="171"/>
        <v>43023</v>
      </c>
    </row>
    <row r="5503" spans="1:8" x14ac:dyDescent="0.25">
      <c r="A5503" t="s">
        <v>5</v>
      </c>
      <c r="B5503" s="1">
        <v>43041</v>
      </c>
      <c r="C5503" s="3">
        <v>0.42638888888888887</v>
      </c>
      <c r="D5503">
        <v>276.82</v>
      </c>
      <c r="E5503">
        <v>1</v>
      </c>
      <c r="F5503" t="s">
        <v>52</v>
      </c>
      <c r="G5503">
        <f t="shared" si="170"/>
        <v>11</v>
      </c>
      <c r="H5503" s="4">
        <f t="shared" si="171"/>
        <v>43054</v>
      </c>
    </row>
    <row r="5504" spans="1:8" x14ac:dyDescent="0.25">
      <c r="A5504" t="s">
        <v>5</v>
      </c>
      <c r="B5504" s="1">
        <v>43054</v>
      </c>
      <c r="C5504" s="3">
        <v>0.45833333333333331</v>
      </c>
      <c r="D5504">
        <v>276.04000000000002</v>
      </c>
      <c r="E5504">
        <v>721</v>
      </c>
      <c r="F5504" t="s">
        <v>53</v>
      </c>
      <c r="G5504">
        <f t="shared" si="170"/>
        <v>11</v>
      </c>
      <c r="H5504" s="4">
        <f t="shared" si="171"/>
        <v>43054</v>
      </c>
    </row>
    <row r="5505" spans="1:8" x14ac:dyDescent="0.25">
      <c r="A5505" t="s">
        <v>5</v>
      </c>
      <c r="B5505" s="1">
        <v>43085</v>
      </c>
      <c r="C5505" s="3">
        <v>0.83333333333333337</v>
      </c>
      <c r="D5505">
        <v>274.7</v>
      </c>
      <c r="E5505">
        <v>744</v>
      </c>
      <c r="F5505" t="s">
        <v>53</v>
      </c>
      <c r="G5505">
        <f t="shared" si="170"/>
        <v>12</v>
      </c>
      <c r="H5505" s="4">
        <f t="shared" si="171"/>
        <v>43084</v>
      </c>
    </row>
    <row r="5506" spans="1:8" x14ac:dyDescent="0.25">
      <c r="A5506" t="s">
        <v>5</v>
      </c>
      <c r="B5506" s="1">
        <v>43109</v>
      </c>
      <c r="C5506" s="3">
        <v>0.41666666666666669</v>
      </c>
      <c r="D5506">
        <v>273.89999999999998</v>
      </c>
      <c r="E5506">
        <v>744</v>
      </c>
      <c r="F5506" t="s">
        <v>53</v>
      </c>
      <c r="G5506">
        <f t="shared" si="170"/>
        <v>1</v>
      </c>
      <c r="H5506" s="4">
        <f t="shared" si="171"/>
        <v>43115</v>
      </c>
    </row>
    <row r="5507" spans="1:8" x14ac:dyDescent="0.25">
      <c r="A5507" t="s">
        <v>5</v>
      </c>
      <c r="B5507" s="1">
        <v>43132</v>
      </c>
      <c r="C5507" s="3">
        <v>0.55694444444444446</v>
      </c>
      <c r="D5507">
        <v>273.70999999999998</v>
      </c>
      <c r="E5507">
        <v>1</v>
      </c>
      <c r="F5507" t="s">
        <v>52</v>
      </c>
      <c r="G5507">
        <f t="shared" ref="G5507:G5570" si="172">MONTH(B5507)</f>
        <v>2</v>
      </c>
      <c r="H5507" s="4">
        <f t="shared" ref="H5507:H5570" si="173">DATE(YEAR(B5507),MONTH(B5507),15)</f>
        <v>43146</v>
      </c>
    </row>
    <row r="5508" spans="1:8" x14ac:dyDescent="0.25">
      <c r="A5508" t="s">
        <v>5</v>
      </c>
      <c r="B5508" s="1">
        <v>43135</v>
      </c>
      <c r="C5508" s="3">
        <v>0.70833333333333337</v>
      </c>
      <c r="D5508">
        <v>273.52999999999997</v>
      </c>
      <c r="E5508">
        <v>672</v>
      </c>
      <c r="F5508" t="s">
        <v>53</v>
      </c>
      <c r="G5508">
        <f t="shared" si="172"/>
        <v>2</v>
      </c>
      <c r="H5508" s="4">
        <f t="shared" si="173"/>
        <v>43146</v>
      </c>
    </row>
    <row r="5509" spans="1:8" x14ac:dyDescent="0.25">
      <c r="A5509" t="s">
        <v>5</v>
      </c>
      <c r="B5509" s="1">
        <v>43164</v>
      </c>
      <c r="C5509" s="3">
        <v>0.25</v>
      </c>
      <c r="D5509">
        <v>273.60000000000002</v>
      </c>
      <c r="E5509">
        <v>743</v>
      </c>
      <c r="F5509" t="s">
        <v>53</v>
      </c>
      <c r="G5509">
        <f t="shared" si="172"/>
        <v>3</v>
      </c>
      <c r="H5509" s="4">
        <f t="shared" si="173"/>
        <v>43174</v>
      </c>
    </row>
    <row r="5510" spans="1:8" x14ac:dyDescent="0.25">
      <c r="A5510" t="s">
        <v>5</v>
      </c>
      <c r="B5510" s="1">
        <v>43199</v>
      </c>
      <c r="C5510" s="3">
        <v>0.29166666666666669</v>
      </c>
      <c r="D5510">
        <v>273.97000000000003</v>
      </c>
      <c r="E5510">
        <v>720</v>
      </c>
      <c r="F5510" t="s">
        <v>53</v>
      </c>
      <c r="G5510">
        <f t="shared" si="172"/>
        <v>4</v>
      </c>
      <c r="H5510" s="4">
        <f t="shared" si="173"/>
        <v>43205</v>
      </c>
    </row>
    <row r="5511" spans="1:8" x14ac:dyDescent="0.25">
      <c r="A5511" t="s">
        <v>5</v>
      </c>
      <c r="B5511" s="1">
        <v>43223</v>
      </c>
      <c r="C5511" s="3">
        <v>0.51944444444444449</v>
      </c>
      <c r="D5511">
        <v>274.55</v>
      </c>
      <c r="E5511">
        <v>1</v>
      </c>
      <c r="F5511" t="s">
        <v>52</v>
      </c>
      <c r="G5511">
        <f t="shared" si="172"/>
        <v>5</v>
      </c>
      <c r="H5511" s="4">
        <f t="shared" si="173"/>
        <v>43235</v>
      </c>
    </row>
    <row r="5512" spans="1:8" x14ac:dyDescent="0.25">
      <c r="A5512" t="s">
        <v>5</v>
      </c>
      <c r="B5512" s="1">
        <v>43232</v>
      </c>
      <c r="C5512" s="3">
        <v>0.79166666666666663</v>
      </c>
      <c r="D5512">
        <v>274.89999999999998</v>
      </c>
      <c r="E5512">
        <v>744</v>
      </c>
      <c r="F5512" t="s">
        <v>53</v>
      </c>
      <c r="G5512">
        <f t="shared" si="172"/>
        <v>5</v>
      </c>
      <c r="H5512" s="4">
        <f t="shared" si="173"/>
        <v>43235</v>
      </c>
    </row>
    <row r="5513" spans="1:8" x14ac:dyDescent="0.25">
      <c r="A5513" t="s">
        <v>5</v>
      </c>
      <c r="B5513" s="1">
        <v>43266</v>
      </c>
      <c r="C5513" s="3">
        <v>0.20833333333333334</v>
      </c>
      <c r="D5513">
        <v>276.54000000000002</v>
      </c>
      <c r="E5513">
        <v>720</v>
      </c>
      <c r="F5513" t="s">
        <v>53</v>
      </c>
      <c r="G5513">
        <f t="shared" si="172"/>
        <v>6</v>
      </c>
      <c r="H5513" s="4">
        <f t="shared" si="173"/>
        <v>43266</v>
      </c>
    </row>
    <row r="5514" spans="1:8" x14ac:dyDescent="0.25">
      <c r="A5514" t="s">
        <v>5</v>
      </c>
      <c r="B5514" s="1">
        <v>43297</v>
      </c>
      <c r="C5514" s="3">
        <v>0.25</v>
      </c>
      <c r="D5514">
        <v>279.32</v>
      </c>
      <c r="E5514">
        <v>744</v>
      </c>
      <c r="F5514" t="s">
        <v>53</v>
      </c>
      <c r="G5514">
        <f t="shared" si="172"/>
        <v>7</v>
      </c>
      <c r="H5514" s="4">
        <f t="shared" si="173"/>
        <v>43296</v>
      </c>
    </row>
    <row r="5515" spans="1:8" x14ac:dyDescent="0.25">
      <c r="A5515" t="s">
        <v>5</v>
      </c>
      <c r="B5515" s="1">
        <v>43318</v>
      </c>
      <c r="C5515" s="3">
        <v>0.48958333333333331</v>
      </c>
      <c r="D5515">
        <v>279.67</v>
      </c>
      <c r="E5515">
        <v>1</v>
      </c>
      <c r="F5515" t="s">
        <v>52</v>
      </c>
      <c r="G5515">
        <f t="shared" si="172"/>
        <v>8</v>
      </c>
      <c r="H5515" s="4">
        <f t="shared" si="173"/>
        <v>43327</v>
      </c>
    </row>
    <row r="5516" spans="1:8" x14ac:dyDescent="0.25">
      <c r="A5516" t="s">
        <v>5</v>
      </c>
      <c r="B5516" s="1">
        <v>43322</v>
      </c>
      <c r="C5516" s="3">
        <v>0.29166666666666669</v>
      </c>
      <c r="D5516">
        <v>279.83</v>
      </c>
      <c r="E5516">
        <v>744</v>
      </c>
      <c r="F5516" t="s">
        <v>53</v>
      </c>
      <c r="G5516">
        <f t="shared" si="172"/>
        <v>8</v>
      </c>
      <c r="H5516" s="4">
        <f t="shared" si="173"/>
        <v>43327</v>
      </c>
    </row>
    <row r="5517" spans="1:8" x14ac:dyDescent="0.25">
      <c r="A5517" t="s">
        <v>5</v>
      </c>
      <c r="B5517" s="1">
        <v>43358</v>
      </c>
      <c r="C5517" s="3">
        <v>0.5</v>
      </c>
      <c r="D5517">
        <v>279.14999999999998</v>
      </c>
      <c r="E5517">
        <v>720</v>
      </c>
      <c r="F5517" t="s">
        <v>53</v>
      </c>
      <c r="G5517">
        <f t="shared" si="172"/>
        <v>9</v>
      </c>
      <c r="H5517" s="4">
        <f t="shared" si="173"/>
        <v>43358</v>
      </c>
    </row>
    <row r="5518" spans="1:8" x14ac:dyDescent="0.25">
      <c r="A5518" t="s">
        <v>5</v>
      </c>
      <c r="B5518" s="1">
        <v>43389</v>
      </c>
      <c r="C5518" s="3">
        <v>0.5</v>
      </c>
      <c r="D5518">
        <v>277.60000000000002</v>
      </c>
      <c r="E5518">
        <v>744</v>
      </c>
      <c r="F5518" t="s">
        <v>53</v>
      </c>
      <c r="G5518">
        <f t="shared" si="172"/>
        <v>10</v>
      </c>
      <c r="H5518" s="4">
        <f t="shared" si="173"/>
        <v>43388</v>
      </c>
    </row>
    <row r="5519" spans="1:8" x14ac:dyDescent="0.25">
      <c r="A5519" t="s">
        <v>5</v>
      </c>
      <c r="B5519" s="1">
        <v>43417</v>
      </c>
      <c r="C5519" s="3">
        <v>0.42569444444444443</v>
      </c>
      <c r="D5519">
        <v>276.14</v>
      </c>
      <c r="E5519">
        <v>1</v>
      </c>
      <c r="F5519" t="s">
        <v>52</v>
      </c>
      <c r="G5519">
        <f t="shared" si="172"/>
        <v>11</v>
      </c>
      <c r="H5519" s="4">
        <f t="shared" si="173"/>
        <v>43419</v>
      </c>
    </row>
    <row r="5520" spans="1:8" x14ac:dyDescent="0.25">
      <c r="A5520" t="s">
        <v>5</v>
      </c>
      <c r="B5520" s="1">
        <v>43419</v>
      </c>
      <c r="C5520" s="3">
        <v>0.95833333333333337</v>
      </c>
      <c r="D5520">
        <v>275.85000000000002</v>
      </c>
      <c r="E5520">
        <v>721</v>
      </c>
      <c r="F5520" t="s">
        <v>53</v>
      </c>
      <c r="G5520">
        <f t="shared" si="172"/>
        <v>11</v>
      </c>
      <c r="H5520" s="4">
        <f t="shared" si="173"/>
        <v>43419</v>
      </c>
    </row>
    <row r="5521" spans="1:8" x14ac:dyDescent="0.25">
      <c r="A5521" t="s">
        <v>5</v>
      </c>
      <c r="B5521" s="1">
        <v>43446</v>
      </c>
      <c r="C5521" s="3">
        <v>0.20833333333333334</v>
      </c>
      <c r="D5521">
        <v>274.42</v>
      </c>
      <c r="E5521">
        <v>744</v>
      </c>
      <c r="F5521" t="s">
        <v>53</v>
      </c>
      <c r="G5521">
        <f t="shared" si="172"/>
        <v>12</v>
      </c>
      <c r="H5521" s="4">
        <f t="shared" si="173"/>
        <v>43449</v>
      </c>
    </row>
    <row r="5522" spans="1:8" x14ac:dyDescent="0.25">
      <c r="A5522" t="s">
        <v>5</v>
      </c>
      <c r="B5522" s="1">
        <v>43472</v>
      </c>
      <c r="C5522" s="3">
        <v>8.3333333333333329E-2</v>
      </c>
      <c r="D5522">
        <v>273.58</v>
      </c>
      <c r="E5522">
        <v>744</v>
      </c>
      <c r="F5522" t="s">
        <v>53</v>
      </c>
      <c r="G5522">
        <f t="shared" si="172"/>
        <v>1</v>
      </c>
      <c r="H5522" s="4">
        <f t="shared" si="173"/>
        <v>43480</v>
      </c>
    </row>
    <row r="5523" spans="1:8" x14ac:dyDescent="0.25">
      <c r="A5523" t="s">
        <v>5</v>
      </c>
      <c r="B5523" s="1">
        <v>43498</v>
      </c>
      <c r="C5523" s="3">
        <v>0.79166666666666663</v>
      </c>
      <c r="D5523">
        <v>273.14999999999998</v>
      </c>
      <c r="E5523">
        <v>672</v>
      </c>
      <c r="F5523" t="s">
        <v>53</v>
      </c>
      <c r="G5523">
        <f t="shared" si="172"/>
        <v>2</v>
      </c>
      <c r="H5523" s="4">
        <f t="shared" si="173"/>
        <v>43511</v>
      </c>
    </row>
    <row r="5524" spans="1:8" x14ac:dyDescent="0.25">
      <c r="A5524" t="s">
        <v>5</v>
      </c>
      <c r="B5524" s="1">
        <v>43507</v>
      </c>
      <c r="C5524" s="3">
        <v>0.52083333333333337</v>
      </c>
      <c r="D5524">
        <v>273.20999999999998</v>
      </c>
      <c r="E5524">
        <v>1</v>
      </c>
      <c r="F5524" t="s">
        <v>52</v>
      </c>
      <c r="G5524">
        <f t="shared" si="172"/>
        <v>2</v>
      </c>
      <c r="H5524" s="4">
        <f t="shared" si="173"/>
        <v>43511</v>
      </c>
    </row>
    <row r="5525" spans="1:8" x14ac:dyDescent="0.25">
      <c r="A5525" t="s">
        <v>5</v>
      </c>
      <c r="B5525" s="1">
        <v>43538</v>
      </c>
      <c r="C5525" s="3">
        <v>0.125</v>
      </c>
      <c r="D5525">
        <v>273.42</v>
      </c>
      <c r="E5525">
        <v>743</v>
      </c>
      <c r="F5525" t="s">
        <v>53</v>
      </c>
      <c r="G5525">
        <f t="shared" si="172"/>
        <v>3</v>
      </c>
      <c r="H5525" s="4">
        <f t="shared" si="173"/>
        <v>43539</v>
      </c>
    </row>
    <row r="5526" spans="1:8" x14ac:dyDescent="0.25">
      <c r="A5526" t="s">
        <v>5</v>
      </c>
      <c r="B5526" s="1">
        <v>43565</v>
      </c>
      <c r="C5526" s="3">
        <v>0.91666666666666663</v>
      </c>
      <c r="D5526">
        <v>273.70999999999998</v>
      </c>
      <c r="E5526">
        <v>720</v>
      </c>
      <c r="F5526" t="s">
        <v>53</v>
      </c>
      <c r="G5526">
        <f t="shared" si="172"/>
        <v>4</v>
      </c>
      <c r="H5526" s="4">
        <f t="shared" si="173"/>
        <v>43570</v>
      </c>
    </row>
    <row r="5527" spans="1:8" x14ac:dyDescent="0.25">
      <c r="A5527" t="s">
        <v>5</v>
      </c>
      <c r="B5527" s="1">
        <v>43586</v>
      </c>
      <c r="C5527" s="3">
        <v>0.45555555555555555</v>
      </c>
      <c r="D5527">
        <v>274.27</v>
      </c>
      <c r="E5527">
        <v>1</v>
      </c>
      <c r="F5527" t="s">
        <v>52</v>
      </c>
      <c r="G5527">
        <f t="shared" si="172"/>
        <v>5</v>
      </c>
      <c r="H5527" s="4">
        <f t="shared" si="173"/>
        <v>43600</v>
      </c>
    </row>
    <row r="5528" spans="1:8" x14ac:dyDescent="0.25">
      <c r="A5528" t="s">
        <v>5</v>
      </c>
      <c r="B5528" s="1">
        <v>43600</v>
      </c>
      <c r="C5528" s="3">
        <v>0.20833333333333334</v>
      </c>
      <c r="D5528">
        <v>274.95</v>
      </c>
      <c r="E5528">
        <v>744</v>
      </c>
      <c r="F5528" t="s">
        <v>53</v>
      </c>
      <c r="G5528">
        <f t="shared" si="172"/>
        <v>5</v>
      </c>
      <c r="H5528" s="4">
        <f t="shared" si="173"/>
        <v>43600</v>
      </c>
    </row>
    <row r="5529" spans="1:8" x14ac:dyDescent="0.25">
      <c r="A5529" t="s">
        <v>5</v>
      </c>
      <c r="B5529" s="1">
        <v>43631</v>
      </c>
      <c r="C5529" s="3">
        <v>0.375</v>
      </c>
      <c r="D5529">
        <v>276.36</v>
      </c>
      <c r="E5529">
        <v>720</v>
      </c>
      <c r="F5529" t="s">
        <v>53</v>
      </c>
      <c r="G5529">
        <f t="shared" si="172"/>
        <v>6</v>
      </c>
      <c r="H5529" s="4">
        <f t="shared" si="173"/>
        <v>43631</v>
      </c>
    </row>
    <row r="5530" spans="1:8" x14ac:dyDescent="0.25">
      <c r="A5530" t="s">
        <v>5</v>
      </c>
      <c r="B5530" s="1">
        <v>43662</v>
      </c>
      <c r="C5530" s="3">
        <v>8.3333333333333329E-2</v>
      </c>
      <c r="D5530">
        <v>279.02</v>
      </c>
      <c r="E5530">
        <v>744</v>
      </c>
      <c r="F5530" t="s">
        <v>53</v>
      </c>
      <c r="G5530">
        <f t="shared" si="172"/>
        <v>7</v>
      </c>
      <c r="H5530" s="4">
        <f t="shared" si="173"/>
        <v>43661</v>
      </c>
    </row>
    <row r="5531" spans="1:8" x14ac:dyDescent="0.25">
      <c r="A5531" t="s">
        <v>5</v>
      </c>
      <c r="B5531" s="1">
        <v>43684</v>
      </c>
      <c r="C5531" s="3">
        <v>0.4680555555555555</v>
      </c>
      <c r="D5531">
        <v>279.62</v>
      </c>
      <c r="E5531">
        <v>1</v>
      </c>
      <c r="F5531" t="s">
        <v>52</v>
      </c>
      <c r="G5531">
        <f t="shared" si="172"/>
        <v>8</v>
      </c>
      <c r="H5531" s="4">
        <f t="shared" si="173"/>
        <v>43692</v>
      </c>
    </row>
    <row r="5532" spans="1:8" x14ac:dyDescent="0.25">
      <c r="A5532" t="s">
        <v>5</v>
      </c>
      <c r="B5532" s="1">
        <v>43691</v>
      </c>
      <c r="C5532" s="3">
        <v>0.95833333333333337</v>
      </c>
      <c r="D5532">
        <v>279.82</v>
      </c>
      <c r="E5532">
        <v>744</v>
      </c>
      <c r="F5532" t="s">
        <v>53</v>
      </c>
      <c r="G5532">
        <f t="shared" si="172"/>
        <v>8</v>
      </c>
      <c r="H5532" s="4">
        <f t="shared" si="173"/>
        <v>43692</v>
      </c>
    </row>
    <row r="5533" spans="1:8" x14ac:dyDescent="0.25">
      <c r="A5533" t="s">
        <v>5</v>
      </c>
      <c r="B5533" s="1">
        <v>43723</v>
      </c>
      <c r="C5533" s="3">
        <v>0.70833333333333337</v>
      </c>
      <c r="D5533">
        <v>279.33999999999997</v>
      </c>
      <c r="E5533">
        <v>720</v>
      </c>
      <c r="F5533" t="s">
        <v>53</v>
      </c>
      <c r="G5533">
        <f t="shared" si="172"/>
        <v>9</v>
      </c>
      <c r="H5533" s="4">
        <f t="shared" si="173"/>
        <v>43723</v>
      </c>
    </row>
    <row r="5534" spans="1:8" x14ac:dyDescent="0.25">
      <c r="A5534" t="s">
        <v>5</v>
      </c>
      <c r="B5534" s="1">
        <v>43754</v>
      </c>
      <c r="C5534" s="3">
        <v>0.5</v>
      </c>
      <c r="D5534">
        <v>277.36</v>
      </c>
      <c r="E5534">
        <v>744</v>
      </c>
      <c r="F5534" t="s">
        <v>53</v>
      </c>
      <c r="G5534">
        <f t="shared" si="172"/>
        <v>10</v>
      </c>
      <c r="H5534" s="4">
        <f t="shared" si="173"/>
        <v>43753</v>
      </c>
    </row>
    <row r="5535" spans="1:8" x14ac:dyDescent="0.25">
      <c r="A5535" t="s">
        <v>5</v>
      </c>
      <c r="B5535" s="1">
        <v>43775</v>
      </c>
      <c r="C5535" s="3">
        <v>0.4993055555555555</v>
      </c>
      <c r="D5535">
        <v>276.11</v>
      </c>
      <c r="E5535">
        <v>1</v>
      </c>
      <c r="F5535" t="s">
        <v>52</v>
      </c>
      <c r="G5535">
        <f t="shared" si="172"/>
        <v>11</v>
      </c>
      <c r="H5535" s="4">
        <f t="shared" si="173"/>
        <v>43784</v>
      </c>
    </row>
    <row r="5536" spans="1:8" x14ac:dyDescent="0.25">
      <c r="A5536" t="s">
        <v>5</v>
      </c>
      <c r="B5536" s="1">
        <v>43784</v>
      </c>
      <c r="C5536" s="3">
        <v>0.5</v>
      </c>
      <c r="D5536">
        <v>275.55</v>
      </c>
      <c r="E5536">
        <v>721</v>
      </c>
      <c r="F5536" t="s">
        <v>53</v>
      </c>
      <c r="G5536">
        <f t="shared" si="172"/>
        <v>11</v>
      </c>
      <c r="H5536" s="4">
        <f t="shared" si="173"/>
        <v>43784</v>
      </c>
    </row>
    <row r="5537" spans="1:8" x14ac:dyDescent="0.25">
      <c r="A5537" t="s">
        <v>5</v>
      </c>
      <c r="B5537" s="1">
        <v>43812</v>
      </c>
      <c r="C5537" s="3">
        <v>0.83333333333333337</v>
      </c>
      <c r="D5537">
        <v>274.08</v>
      </c>
      <c r="E5537">
        <v>744</v>
      </c>
      <c r="F5537" t="s">
        <v>53</v>
      </c>
      <c r="G5537">
        <f t="shared" si="172"/>
        <v>12</v>
      </c>
      <c r="H5537" s="4">
        <f t="shared" si="173"/>
        <v>43814</v>
      </c>
    </row>
    <row r="5538" spans="1:8" x14ac:dyDescent="0.25">
      <c r="A5538" t="s">
        <v>5</v>
      </c>
      <c r="B5538" s="1">
        <v>43838</v>
      </c>
      <c r="C5538" s="3">
        <v>0.54166666666666663</v>
      </c>
      <c r="D5538">
        <v>273.27999999999997</v>
      </c>
      <c r="E5538">
        <v>744</v>
      </c>
      <c r="F5538" t="s">
        <v>53</v>
      </c>
      <c r="G5538">
        <f t="shared" si="172"/>
        <v>1</v>
      </c>
      <c r="H5538" s="4">
        <f t="shared" si="173"/>
        <v>43845</v>
      </c>
    </row>
    <row r="5539" spans="1:8" x14ac:dyDescent="0.25">
      <c r="A5539" t="s">
        <v>5</v>
      </c>
      <c r="B5539" s="1">
        <v>43862</v>
      </c>
      <c r="C5539" s="3">
        <v>0.875</v>
      </c>
      <c r="D5539">
        <v>273.10000000000002</v>
      </c>
      <c r="E5539">
        <v>696</v>
      </c>
      <c r="F5539" t="s">
        <v>53</v>
      </c>
      <c r="G5539">
        <f t="shared" si="172"/>
        <v>2</v>
      </c>
      <c r="H5539" s="4">
        <f t="shared" si="173"/>
        <v>43876</v>
      </c>
    </row>
    <row r="5540" spans="1:8" x14ac:dyDescent="0.25">
      <c r="A5540" t="s">
        <v>5</v>
      </c>
      <c r="B5540" s="1">
        <v>43865</v>
      </c>
      <c r="C5540" s="3">
        <v>0.64374999999999993</v>
      </c>
      <c r="D5540">
        <v>273.11</v>
      </c>
      <c r="E5540">
        <v>1</v>
      </c>
      <c r="F5540" t="s">
        <v>52</v>
      </c>
      <c r="G5540">
        <f t="shared" si="172"/>
        <v>2</v>
      </c>
      <c r="H5540" s="4">
        <f t="shared" si="173"/>
        <v>43876</v>
      </c>
    </row>
    <row r="5541" spans="1:8" x14ac:dyDescent="0.25">
      <c r="A5541" t="s">
        <v>5</v>
      </c>
      <c r="B5541" s="1">
        <v>43894</v>
      </c>
      <c r="C5541" s="3">
        <v>0.83333333333333337</v>
      </c>
      <c r="D5541">
        <v>273.20999999999998</v>
      </c>
      <c r="E5541">
        <v>743</v>
      </c>
      <c r="F5541" t="s">
        <v>53</v>
      </c>
      <c r="G5541">
        <f t="shared" si="172"/>
        <v>3</v>
      </c>
      <c r="H5541" s="4">
        <f t="shared" si="173"/>
        <v>43905</v>
      </c>
    </row>
    <row r="5542" spans="1:8" x14ac:dyDescent="0.25">
      <c r="A5542" t="s">
        <v>5</v>
      </c>
      <c r="B5542" s="1">
        <v>43934</v>
      </c>
      <c r="C5542" s="3">
        <v>0.41666666666666669</v>
      </c>
      <c r="D5542">
        <v>273.67</v>
      </c>
      <c r="E5542">
        <v>720</v>
      </c>
      <c r="F5542" t="s">
        <v>53</v>
      </c>
      <c r="G5542">
        <f t="shared" si="172"/>
        <v>4</v>
      </c>
      <c r="H5542" s="4">
        <f t="shared" si="173"/>
        <v>43936</v>
      </c>
    </row>
    <row r="5543" spans="1:8" x14ac:dyDescent="0.25">
      <c r="A5543" t="s">
        <v>5</v>
      </c>
      <c r="B5543" s="1">
        <v>43963</v>
      </c>
      <c r="C5543" s="3">
        <v>0.5708333333333333</v>
      </c>
      <c r="D5543">
        <v>274.87</v>
      </c>
      <c r="E5543">
        <v>1</v>
      </c>
      <c r="F5543" t="s">
        <v>52</v>
      </c>
      <c r="G5543">
        <f t="shared" si="172"/>
        <v>5</v>
      </c>
      <c r="H5543" s="4">
        <f t="shared" si="173"/>
        <v>43966</v>
      </c>
    </row>
    <row r="5544" spans="1:8" x14ac:dyDescent="0.25">
      <c r="A5544" t="s">
        <v>5</v>
      </c>
      <c r="B5544" s="1">
        <v>43967</v>
      </c>
      <c r="C5544" s="3">
        <v>0.54166666666666663</v>
      </c>
      <c r="D5544">
        <v>275.20999999999998</v>
      </c>
      <c r="E5544">
        <v>744</v>
      </c>
      <c r="F5544" t="s">
        <v>53</v>
      </c>
      <c r="G5544">
        <f t="shared" si="172"/>
        <v>5</v>
      </c>
      <c r="H5544" s="4">
        <f t="shared" si="173"/>
        <v>43966</v>
      </c>
    </row>
    <row r="5545" spans="1:8" x14ac:dyDescent="0.25">
      <c r="A5545" t="s">
        <v>5</v>
      </c>
      <c r="B5545" s="1">
        <v>43996</v>
      </c>
      <c r="C5545" s="3">
        <v>0.5</v>
      </c>
      <c r="D5545">
        <v>277.22000000000003</v>
      </c>
      <c r="E5545">
        <v>720</v>
      </c>
      <c r="F5545" t="s">
        <v>53</v>
      </c>
      <c r="G5545">
        <f t="shared" si="172"/>
        <v>6</v>
      </c>
      <c r="H5545" s="4">
        <f t="shared" si="173"/>
        <v>43997</v>
      </c>
    </row>
    <row r="5546" spans="1:8" x14ac:dyDescent="0.25">
      <c r="A5546" t="s">
        <v>5</v>
      </c>
      <c r="B5546" s="1">
        <v>44028</v>
      </c>
      <c r="C5546" s="3">
        <v>4.1666666666666664E-2</v>
      </c>
      <c r="D5546">
        <v>279.64999999999998</v>
      </c>
      <c r="E5546">
        <v>744</v>
      </c>
      <c r="F5546" t="s">
        <v>53</v>
      </c>
      <c r="G5546">
        <f t="shared" si="172"/>
        <v>7</v>
      </c>
      <c r="H5546" s="4">
        <f t="shared" si="173"/>
        <v>44027</v>
      </c>
    </row>
    <row r="5547" spans="1:8" x14ac:dyDescent="0.25">
      <c r="A5547" t="s">
        <v>5</v>
      </c>
      <c r="B5547" s="1">
        <v>44055</v>
      </c>
      <c r="C5547" s="3">
        <v>0.53472222222222221</v>
      </c>
      <c r="D5547">
        <v>280.31</v>
      </c>
      <c r="E5547">
        <v>1</v>
      </c>
      <c r="F5547" t="s">
        <v>52</v>
      </c>
      <c r="G5547">
        <f t="shared" si="172"/>
        <v>8</v>
      </c>
      <c r="H5547" s="4">
        <f t="shared" si="173"/>
        <v>44058</v>
      </c>
    </row>
    <row r="5548" spans="1:8" x14ac:dyDescent="0.25">
      <c r="A5548" t="s">
        <v>5</v>
      </c>
      <c r="B5548" s="1">
        <v>44057</v>
      </c>
      <c r="C5548" s="3">
        <v>0.25</v>
      </c>
      <c r="D5548">
        <v>280.5</v>
      </c>
      <c r="E5548">
        <v>744</v>
      </c>
      <c r="F5548" t="s">
        <v>53</v>
      </c>
      <c r="G5548">
        <f t="shared" si="172"/>
        <v>8</v>
      </c>
      <c r="H5548" s="4">
        <f t="shared" si="173"/>
        <v>44058</v>
      </c>
    </row>
    <row r="5549" spans="1:8" x14ac:dyDescent="0.25">
      <c r="A5549" t="s">
        <v>5</v>
      </c>
      <c r="B5549" s="1">
        <v>44090</v>
      </c>
      <c r="C5549" s="3">
        <v>0.20833333333333334</v>
      </c>
      <c r="D5549">
        <v>279.79000000000002</v>
      </c>
      <c r="E5549">
        <v>720</v>
      </c>
      <c r="F5549" t="s">
        <v>53</v>
      </c>
      <c r="G5549">
        <f t="shared" si="172"/>
        <v>9</v>
      </c>
      <c r="H5549" s="4">
        <f t="shared" si="173"/>
        <v>44089</v>
      </c>
    </row>
    <row r="5550" spans="1:8" x14ac:dyDescent="0.25">
      <c r="A5550" t="s">
        <v>5</v>
      </c>
      <c r="B5550" s="1">
        <v>44120</v>
      </c>
      <c r="C5550" s="3">
        <v>0.5</v>
      </c>
      <c r="D5550">
        <v>278.08999999999997</v>
      </c>
      <c r="E5550">
        <v>744</v>
      </c>
      <c r="F5550" t="s">
        <v>53</v>
      </c>
      <c r="G5550">
        <f t="shared" si="172"/>
        <v>10</v>
      </c>
      <c r="H5550" s="4">
        <f t="shared" si="173"/>
        <v>44119</v>
      </c>
    </row>
    <row r="5551" spans="1:8" x14ac:dyDescent="0.25">
      <c r="A5551" t="s">
        <v>5</v>
      </c>
      <c r="B5551" s="1">
        <v>44144</v>
      </c>
      <c r="C5551" s="3">
        <v>0.74861111111111101</v>
      </c>
      <c r="D5551">
        <v>276.56</v>
      </c>
      <c r="E5551">
        <v>1</v>
      </c>
      <c r="F5551" t="s">
        <v>52</v>
      </c>
      <c r="G5551">
        <f t="shared" si="172"/>
        <v>11</v>
      </c>
      <c r="H5551" s="4">
        <f t="shared" si="173"/>
        <v>44150</v>
      </c>
    </row>
    <row r="5552" spans="1:8" x14ac:dyDescent="0.25">
      <c r="A5552" t="s">
        <v>5</v>
      </c>
      <c r="B5552" s="1">
        <v>44148</v>
      </c>
      <c r="C5552" s="3">
        <v>0.41666666666666669</v>
      </c>
      <c r="D5552">
        <v>276.17</v>
      </c>
      <c r="E5552">
        <v>721</v>
      </c>
      <c r="F5552" t="s">
        <v>53</v>
      </c>
      <c r="G5552">
        <f t="shared" si="172"/>
        <v>11</v>
      </c>
      <c r="H5552" s="4">
        <f t="shared" si="173"/>
        <v>44150</v>
      </c>
    </row>
    <row r="5553" spans="1:8" x14ac:dyDescent="0.25">
      <c r="A5553" t="s">
        <v>5</v>
      </c>
      <c r="B5553" s="1">
        <v>44181</v>
      </c>
      <c r="C5553" s="3">
        <v>4.1666666666666664E-2</v>
      </c>
      <c r="D5553">
        <v>274.70999999999998</v>
      </c>
      <c r="E5553">
        <v>744</v>
      </c>
      <c r="F5553" t="s">
        <v>53</v>
      </c>
      <c r="G5553">
        <f t="shared" si="172"/>
        <v>12</v>
      </c>
      <c r="H5553" s="4">
        <f t="shared" si="173"/>
        <v>44180</v>
      </c>
    </row>
    <row r="5554" spans="1:8" x14ac:dyDescent="0.25">
      <c r="A5554" t="s">
        <v>5</v>
      </c>
      <c r="B5554" s="1">
        <v>44209</v>
      </c>
      <c r="C5554" s="3">
        <v>0.29166666666666669</v>
      </c>
      <c r="D5554">
        <v>273.81</v>
      </c>
      <c r="E5554">
        <v>744</v>
      </c>
      <c r="F5554" t="s">
        <v>53</v>
      </c>
      <c r="G5554">
        <f t="shared" si="172"/>
        <v>1</v>
      </c>
      <c r="H5554" s="4">
        <f t="shared" si="173"/>
        <v>44211</v>
      </c>
    </row>
    <row r="5555" spans="1:8" x14ac:dyDescent="0.25">
      <c r="A5555" t="s">
        <v>5</v>
      </c>
      <c r="B5555" s="1">
        <v>44229</v>
      </c>
      <c r="C5555" s="3">
        <v>0.83333333333333337</v>
      </c>
      <c r="D5555">
        <v>273.31</v>
      </c>
      <c r="E5555">
        <v>672</v>
      </c>
      <c r="F5555" t="s">
        <v>53</v>
      </c>
      <c r="G5555">
        <f t="shared" si="172"/>
        <v>2</v>
      </c>
      <c r="H5555" s="4">
        <f t="shared" si="173"/>
        <v>44242</v>
      </c>
    </row>
    <row r="5556" spans="1:8" x14ac:dyDescent="0.25">
      <c r="A5556" t="s">
        <v>5</v>
      </c>
      <c r="B5556" s="1">
        <v>44230</v>
      </c>
      <c r="C5556" s="3">
        <v>0.88680555555555562</v>
      </c>
      <c r="D5556">
        <v>273.33999999999997</v>
      </c>
      <c r="E5556">
        <v>1</v>
      </c>
      <c r="F5556" t="s">
        <v>52</v>
      </c>
      <c r="G5556">
        <f t="shared" si="172"/>
        <v>2</v>
      </c>
      <c r="H5556" s="4">
        <f t="shared" si="173"/>
        <v>44242</v>
      </c>
    </row>
    <row r="5557" spans="1:8" x14ac:dyDescent="0.25">
      <c r="A5557" t="s">
        <v>5</v>
      </c>
      <c r="B5557" s="1">
        <v>44256</v>
      </c>
      <c r="C5557" s="3">
        <v>0.5</v>
      </c>
      <c r="D5557">
        <v>273.49</v>
      </c>
      <c r="E5557">
        <v>743</v>
      </c>
      <c r="F5557" t="s">
        <v>53</v>
      </c>
      <c r="G5557">
        <f t="shared" si="172"/>
        <v>3</v>
      </c>
      <c r="H5557" s="4">
        <f t="shared" si="173"/>
        <v>44270</v>
      </c>
    </row>
    <row r="5558" spans="1:8" x14ac:dyDescent="0.25">
      <c r="A5558" t="s">
        <v>5</v>
      </c>
      <c r="B5558" s="1">
        <v>44301</v>
      </c>
      <c r="C5558" s="3">
        <v>0.95833333333333337</v>
      </c>
      <c r="D5558">
        <v>274.05</v>
      </c>
      <c r="E5558">
        <v>720</v>
      </c>
      <c r="F5558" t="s">
        <v>53</v>
      </c>
      <c r="G5558">
        <f t="shared" si="172"/>
        <v>4</v>
      </c>
      <c r="H5558" s="4">
        <f t="shared" si="173"/>
        <v>44301</v>
      </c>
    </row>
    <row r="5559" spans="1:8" x14ac:dyDescent="0.25">
      <c r="A5559" t="s">
        <v>5</v>
      </c>
      <c r="B5559" s="1">
        <v>44322</v>
      </c>
      <c r="C5559" s="3">
        <v>0.63472222222222219</v>
      </c>
      <c r="D5559">
        <v>275.08</v>
      </c>
      <c r="E5559">
        <v>1</v>
      </c>
      <c r="F5559" t="s">
        <v>52</v>
      </c>
      <c r="G5559">
        <f t="shared" si="172"/>
        <v>5</v>
      </c>
      <c r="H5559" s="4">
        <f t="shared" si="173"/>
        <v>44331</v>
      </c>
    </row>
    <row r="5560" spans="1:8" x14ac:dyDescent="0.25">
      <c r="A5560" t="s">
        <v>5</v>
      </c>
      <c r="B5560" s="1">
        <v>44332</v>
      </c>
      <c r="C5560" s="3">
        <v>0.125</v>
      </c>
      <c r="D5560">
        <v>275.51</v>
      </c>
      <c r="E5560">
        <v>744</v>
      </c>
      <c r="F5560" t="s">
        <v>53</v>
      </c>
      <c r="G5560">
        <f t="shared" si="172"/>
        <v>5</v>
      </c>
      <c r="H5560" s="4">
        <f t="shared" si="173"/>
        <v>44331</v>
      </c>
    </row>
    <row r="5561" spans="1:8" x14ac:dyDescent="0.25">
      <c r="A5561" t="s">
        <v>5</v>
      </c>
      <c r="B5561" s="1">
        <v>44362</v>
      </c>
      <c r="C5561" s="3">
        <v>0.91666666666666663</v>
      </c>
      <c r="D5561">
        <v>277.98</v>
      </c>
      <c r="E5561">
        <v>720</v>
      </c>
      <c r="F5561" t="s">
        <v>53</v>
      </c>
      <c r="G5561">
        <f t="shared" si="172"/>
        <v>6</v>
      </c>
      <c r="H5561" s="4">
        <f t="shared" si="173"/>
        <v>44362</v>
      </c>
    </row>
    <row r="5562" spans="1:8" x14ac:dyDescent="0.25">
      <c r="A5562" t="s">
        <v>5</v>
      </c>
      <c r="B5562" s="1">
        <v>44393</v>
      </c>
      <c r="C5562" s="3">
        <v>8.3333333333333329E-2</v>
      </c>
      <c r="D5562">
        <v>281.22000000000003</v>
      </c>
      <c r="E5562">
        <v>744</v>
      </c>
      <c r="F5562" t="s">
        <v>53</v>
      </c>
      <c r="G5562">
        <f t="shared" si="172"/>
        <v>7</v>
      </c>
      <c r="H5562" s="4">
        <f t="shared" si="173"/>
        <v>44392</v>
      </c>
    </row>
    <row r="5563" spans="1:8" x14ac:dyDescent="0.25">
      <c r="A5563" t="s">
        <v>5</v>
      </c>
      <c r="B5563" s="1">
        <v>44417</v>
      </c>
      <c r="C5563" s="3">
        <v>8.3333333333333329E-2</v>
      </c>
      <c r="D5563">
        <v>281.3</v>
      </c>
      <c r="E5563">
        <v>744</v>
      </c>
      <c r="F5563" t="s">
        <v>53</v>
      </c>
      <c r="G5563">
        <f t="shared" si="172"/>
        <v>8</v>
      </c>
      <c r="H5563" s="4">
        <f t="shared" si="173"/>
        <v>44423</v>
      </c>
    </row>
    <row r="5564" spans="1:8" x14ac:dyDescent="0.25">
      <c r="A5564" t="s">
        <v>5</v>
      </c>
      <c r="B5564" s="1">
        <v>44454</v>
      </c>
      <c r="C5564" s="3">
        <v>0.54166666666666663</v>
      </c>
      <c r="D5564">
        <v>280.63</v>
      </c>
      <c r="E5564">
        <v>720</v>
      </c>
      <c r="F5564" t="s">
        <v>53</v>
      </c>
      <c r="G5564">
        <f t="shared" si="172"/>
        <v>9</v>
      </c>
      <c r="H5564" s="4">
        <f t="shared" si="173"/>
        <v>44454</v>
      </c>
    </row>
    <row r="5565" spans="1:8" x14ac:dyDescent="0.25">
      <c r="A5565" t="s">
        <v>5</v>
      </c>
      <c r="B5565" s="1">
        <v>44485</v>
      </c>
      <c r="C5565" s="3">
        <v>0.5</v>
      </c>
      <c r="D5565">
        <v>278.89</v>
      </c>
      <c r="E5565">
        <v>744</v>
      </c>
      <c r="F5565" t="s">
        <v>53</v>
      </c>
      <c r="G5565">
        <f t="shared" si="172"/>
        <v>10</v>
      </c>
      <c r="H5565" s="4">
        <f t="shared" si="173"/>
        <v>44484</v>
      </c>
    </row>
    <row r="5566" spans="1:8" x14ac:dyDescent="0.25">
      <c r="A5566" t="s">
        <v>5</v>
      </c>
      <c r="B5566" s="1">
        <v>44516</v>
      </c>
      <c r="C5566" s="3">
        <v>0.875</v>
      </c>
      <c r="D5566">
        <v>277.12</v>
      </c>
      <c r="E5566">
        <v>721</v>
      </c>
      <c r="F5566" t="s">
        <v>53</v>
      </c>
      <c r="G5566">
        <f t="shared" si="172"/>
        <v>11</v>
      </c>
      <c r="H5566" s="4">
        <f t="shared" si="173"/>
        <v>44515</v>
      </c>
    </row>
    <row r="5567" spans="1:8" x14ac:dyDescent="0.25">
      <c r="A5567" t="s">
        <v>5</v>
      </c>
      <c r="B5567" s="1">
        <v>44544</v>
      </c>
      <c r="C5567" s="3">
        <v>0.16666666666666666</v>
      </c>
      <c r="D5567">
        <v>275.69</v>
      </c>
      <c r="E5567">
        <v>739</v>
      </c>
      <c r="F5567" t="s">
        <v>53</v>
      </c>
      <c r="G5567">
        <f t="shared" si="172"/>
        <v>12</v>
      </c>
      <c r="H5567" s="4">
        <f t="shared" si="173"/>
        <v>44545</v>
      </c>
    </row>
    <row r="5568" spans="1:8" x14ac:dyDescent="0.25">
      <c r="A5568" t="s">
        <v>5</v>
      </c>
      <c r="B5568" s="1">
        <v>44586</v>
      </c>
      <c r="C5568" s="3">
        <v>0.625</v>
      </c>
      <c r="D5568">
        <v>274.91000000000003</v>
      </c>
      <c r="E5568">
        <v>37</v>
      </c>
      <c r="F5568" t="s">
        <v>53</v>
      </c>
      <c r="G5568">
        <f t="shared" si="172"/>
        <v>1</v>
      </c>
      <c r="H5568" s="4">
        <f t="shared" si="173"/>
        <v>44576</v>
      </c>
    </row>
    <row r="5569" spans="1:8" x14ac:dyDescent="0.25">
      <c r="A5569" t="s">
        <v>5</v>
      </c>
      <c r="B5569" s="1">
        <v>44595</v>
      </c>
      <c r="C5569" s="3">
        <v>0.125</v>
      </c>
      <c r="D5569">
        <v>274.89</v>
      </c>
      <c r="E5569">
        <v>640</v>
      </c>
      <c r="F5569" t="s">
        <v>53</v>
      </c>
      <c r="G5569">
        <f t="shared" si="172"/>
        <v>2</v>
      </c>
      <c r="H5569" s="4">
        <f t="shared" si="173"/>
        <v>44607</v>
      </c>
    </row>
    <row r="5570" spans="1:8" x14ac:dyDescent="0.25">
      <c r="A5570" t="s">
        <v>5</v>
      </c>
      <c r="B5570" s="1">
        <v>44631</v>
      </c>
      <c r="C5570" s="3">
        <v>0.29166666666666669</v>
      </c>
      <c r="D5570">
        <v>275.01</v>
      </c>
      <c r="E5570">
        <v>743</v>
      </c>
      <c r="F5570" t="s">
        <v>53</v>
      </c>
      <c r="G5570">
        <f t="shared" si="172"/>
        <v>3</v>
      </c>
      <c r="H5570" s="4">
        <f t="shared" si="173"/>
        <v>44635</v>
      </c>
    </row>
    <row r="5571" spans="1:8" x14ac:dyDescent="0.25">
      <c r="A5571" t="s">
        <v>5</v>
      </c>
      <c r="B5571" s="1">
        <v>44658</v>
      </c>
      <c r="C5571" s="3">
        <v>0.16666666666666666</v>
      </c>
      <c r="D5571">
        <v>275.44</v>
      </c>
      <c r="E5571">
        <v>720</v>
      </c>
      <c r="F5571" t="s">
        <v>53</v>
      </c>
      <c r="G5571">
        <f t="shared" ref="G5571:G5634" si="174">MONTH(B5571)</f>
        <v>4</v>
      </c>
      <c r="H5571" s="4">
        <f t="shared" ref="H5571:H5634" si="175">DATE(YEAR(B5571),MONTH(B5571),15)</f>
        <v>44666</v>
      </c>
    </row>
    <row r="5572" spans="1:8" x14ac:dyDescent="0.25">
      <c r="A5572" t="s">
        <v>5</v>
      </c>
      <c r="B5572" s="1">
        <v>44696</v>
      </c>
      <c r="C5572" s="3">
        <v>0.41666666666666669</v>
      </c>
      <c r="D5572">
        <v>276.8</v>
      </c>
      <c r="E5572">
        <v>744</v>
      </c>
      <c r="F5572" t="s">
        <v>53</v>
      </c>
      <c r="G5572">
        <f t="shared" si="174"/>
        <v>5</v>
      </c>
      <c r="H5572" s="4">
        <f t="shared" si="175"/>
        <v>44696</v>
      </c>
    </row>
    <row r="5573" spans="1:8" x14ac:dyDescent="0.25">
      <c r="A5573" t="s">
        <v>5</v>
      </c>
      <c r="B5573" s="1">
        <v>44727</v>
      </c>
      <c r="C5573" s="3">
        <v>0.20833333333333334</v>
      </c>
      <c r="D5573">
        <v>278.94</v>
      </c>
      <c r="E5573">
        <v>720</v>
      </c>
      <c r="F5573" t="s">
        <v>53</v>
      </c>
      <c r="G5573">
        <f t="shared" si="174"/>
        <v>6</v>
      </c>
      <c r="H5573" s="4">
        <f t="shared" si="175"/>
        <v>44727</v>
      </c>
    </row>
    <row r="5574" spans="1:8" x14ac:dyDescent="0.25">
      <c r="A5574" t="s">
        <v>5</v>
      </c>
      <c r="B5574" s="1">
        <v>44757</v>
      </c>
      <c r="C5574" s="3">
        <v>0.95833333333333337</v>
      </c>
      <c r="D5574">
        <v>282.17</v>
      </c>
      <c r="E5574">
        <v>744</v>
      </c>
      <c r="F5574" t="s">
        <v>53</v>
      </c>
      <c r="G5574">
        <f t="shared" si="174"/>
        <v>7</v>
      </c>
      <c r="H5574" s="4">
        <f t="shared" si="175"/>
        <v>44757</v>
      </c>
    </row>
    <row r="5575" spans="1:8" x14ac:dyDescent="0.25">
      <c r="A5575" t="s">
        <v>5</v>
      </c>
      <c r="B5575" s="1">
        <v>44775</v>
      </c>
      <c r="C5575" s="3">
        <v>0.54166666666666663</v>
      </c>
      <c r="D5575">
        <v>282.72000000000003</v>
      </c>
      <c r="E5575">
        <v>744</v>
      </c>
      <c r="F5575" t="s">
        <v>53</v>
      </c>
      <c r="G5575">
        <f t="shared" si="174"/>
        <v>8</v>
      </c>
      <c r="H5575" s="4">
        <f t="shared" si="175"/>
        <v>44788</v>
      </c>
    </row>
    <row r="5576" spans="1:8" x14ac:dyDescent="0.25">
      <c r="A5576" t="s">
        <v>5</v>
      </c>
      <c r="B5576" s="1">
        <v>44820</v>
      </c>
      <c r="C5576" s="3">
        <v>4.1666666666666664E-2</v>
      </c>
      <c r="D5576">
        <v>282.83999999999997</v>
      </c>
      <c r="E5576">
        <v>720</v>
      </c>
      <c r="F5576" t="s">
        <v>53</v>
      </c>
      <c r="G5576">
        <f t="shared" si="174"/>
        <v>9</v>
      </c>
      <c r="H5576" s="4">
        <f t="shared" si="175"/>
        <v>44819</v>
      </c>
    </row>
    <row r="5577" spans="1:8" x14ac:dyDescent="0.25">
      <c r="A5577" t="s">
        <v>38</v>
      </c>
      <c r="B5577" s="1">
        <v>29240</v>
      </c>
      <c r="C5577" s="3">
        <v>0</v>
      </c>
      <c r="D5577">
        <v>139.5</v>
      </c>
      <c r="E5577">
        <v>1</v>
      </c>
      <c r="F5577" t="s">
        <v>52</v>
      </c>
      <c r="G5577">
        <f t="shared" si="174"/>
        <v>1</v>
      </c>
      <c r="H5577" s="4">
        <f t="shared" si="175"/>
        <v>29235</v>
      </c>
    </row>
    <row r="5578" spans="1:8" x14ac:dyDescent="0.25">
      <c r="A5578" t="s">
        <v>38</v>
      </c>
      <c r="B5578" s="1">
        <v>29299</v>
      </c>
      <c r="C5578" s="3">
        <v>0</v>
      </c>
      <c r="D5578">
        <v>142.36000000000001</v>
      </c>
      <c r="E5578">
        <v>1</v>
      </c>
      <c r="F5578" t="s">
        <v>52</v>
      </c>
      <c r="G5578">
        <f t="shared" si="174"/>
        <v>3</v>
      </c>
      <c r="H5578" s="4">
        <f t="shared" si="175"/>
        <v>29295</v>
      </c>
    </row>
    <row r="5579" spans="1:8" x14ac:dyDescent="0.25">
      <c r="A5579" t="s">
        <v>38</v>
      </c>
      <c r="B5579" s="1">
        <v>29362</v>
      </c>
      <c r="C5579" s="3">
        <v>0</v>
      </c>
      <c r="D5579">
        <v>144.72999999999999</v>
      </c>
      <c r="E5579">
        <v>1</v>
      </c>
      <c r="F5579" t="s">
        <v>52</v>
      </c>
      <c r="G5579">
        <f t="shared" si="174"/>
        <v>5</v>
      </c>
      <c r="H5579" s="4">
        <f t="shared" si="175"/>
        <v>29356</v>
      </c>
    </row>
    <row r="5580" spans="1:8" x14ac:dyDescent="0.25">
      <c r="A5580" t="s">
        <v>38</v>
      </c>
      <c r="B5580" s="1">
        <v>29427</v>
      </c>
      <c r="C5580" s="3">
        <v>0</v>
      </c>
      <c r="D5580">
        <v>140.04</v>
      </c>
      <c r="E5580">
        <v>1</v>
      </c>
      <c r="F5580" t="s">
        <v>52</v>
      </c>
      <c r="G5580">
        <f t="shared" si="174"/>
        <v>7</v>
      </c>
      <c r="H5580" s="4">
        <f t="shared" si="175"/>
        <v>29417</v>
      </c>
    </row>
    <row r="5581" spans="1:8" x14ac:dyDescent="0.25">
      <c r="A5581" t="s">
        <v>38</v>
      </c>
      <c r="B5581" s="1">
        <v>29453</v>
      </c>
      <c r="C5581" s="3">
        <v>0</v>
      </c>
      <c r="D5581">
        <v>137.63999999999999</v>
      </c>
      <c r="E5581">
        <v>2</v>
      </c>
      <c r="F5581" t="s">
        <v>52</v>
      </c>
      <c r="G5581">
        <f t="shared" si="174"/>
        <v>8</v>
      </c>
      <c r="H5581" s="4">
        <f t="shared" si="175"/>
        <v>29448</v>
      </c>
    </row>
    <row r="5582" spans="1:8" x14ac:dyDescent="0.25">
      <c r="A5582" t="s">
        <v>38</v>
      </c>
      <c r="B5582" s="1">
        <v>29481</v>
      </c>
      <c r="C5582" s="3">
        <v>0</v>
      </c>
      <c r="D5582">
        <v>135.12</v>
      </c>
      <c r="E5582">
        <v>1</v>
      </c>
      <c r="F5582" t="s">
        <v>52</v>
      </c>
      <c r="G5582">
        <f t="shared" si="174"/>
        <v>9</v>
      </c>
      <c r="H5582" s="4">
        <f t="shared" si="175"/>
        <v>29479</v>
      </c>
    </row>
    <row r="5583" spans="1:8" x14ac:dyDescent="0.25">
      <c r="A5583" t="s">
        <v>38</v>
      </c>
      <c r="B5583" s="1">
        <v>29514</v>
      </c>
      <c r="C5583" s="3">
        <v>0</v>
      </c>
      <c r="D5583">
        <v>134.36000000000001</v>
      </c>
      <c r="E5583">
        <v>1</v>
      </c>
      <c r="F5583" t="s">
        <v>52</v>
      </c>
      <c r="G5583">
        <f t="shared" si="174"/>
        <v>10</v>
      </c>
      <c r="H5583" s="4">
        <f t="shared" si="175"/>
        <v>29509</v>
      </c>
    </row>
    <row r="5584" spans="1:8" x14ac:dyDescent="0.25">
      <c r="A5584" t="s">
        <v>38</v>
      </c>
      <c r="B5584" s="1">
        <v>29538</v>
      </c>
      <c r="C5584" s="3">
        <v>0</v>
      </c>
      <c r="D5584">
        <v>135.37</v>
      </c>
      <c r="E5584">
        <v>1</v>
      </c>
      <c r="F5584" t="s">
        <v>52</v>
      </c>
      <c r="G5584">
        <f t="shared" si="174"/>
        <v>11</v>
      </c>
      <c r="H5584" s="4">
        <f t="shared" si="175"/>
        <v>29540</v>
      </c>
    </row>
    <row r="5585" spans="1:8" x14ac:dyDescent="0.25">
      <c r="A5585" t="s">
        <v>38</v>
      </c>
      <c r="B5585" s="1">
        <v>29578</v>
      </c>
      <c r="C5585" s="3">
        <v>0</v>
      </c>
      <c r="D5585">
        <v>137.11000000000001</v>
      </c>
      <c r="E5585">
        <v>1</v>
      </c>
      <c r="F5585" t="s">
        <v>52</v>
      </c>
      <c r="G5585">
        <f t="shared" si="174"/>
        <v>12</v>
      </c>
      <c r="H5585" s="4">
        <f t="shared" si="175"/>
        <v>29570</v>
      </c>
    </row>
    <row r="5586" spans="1:8" x14ac:dyDescent="0.25">
      <c r="A5586" t="s">
        <v>38</v>
      </c>
      <c r="B5586" s="1">
        <v>29612</v>
      </c>
      <c r="C5586" s="3">
        <v>0</v>
      </c>
      <c r="D5586">
        <v>138.69999999999999</v>
      </c>
      <c r="E5586">
        <v>1</v>
      </c>
      <c r="F5586" t="s">
        <v>52</v>
      </c>
      <c r="G5586">
        <f t="shared" si="174"/>
        <v>1</v>
      </c>
      <c r="H5586" s="4">
        <f t="shared" si="175"/>
        <v>29601</v>
      </c>
    </row>
    <row r="5587" spans="1:8" x14ac:dyDescent="0.25">
      <c r="A5587" t="s">
        <v>38</v>
      </c>
      <c r="B5587" s="1">
        <v>29641</v>
      </c>
      <c r="C5587" s="3">
        <v>0</v>
      </c>
      <c r="D5587">
        <v>140.19999999999999</v>
      </c>
      <c r="E5587">
        <v>1</v>
      </c>
      <c r="F5587" t="s">
        <v>52</v>
      </c>
      <c r="G5587">
        <f t="shared" si="174"/>
        <v>2</v>
      </c>
      <c r="H5587" s="4">
        <f t="shared" si="175"/>
        <v>29632</v>
      </c>
    </row>
    <row r="5588" spans="1:8" x14ac:dyDescent="0.25">
      <c r="A5588" t="s">
        <v>38</v>
      </c>
      <c r="B5588" s="1">
        <v>29668</v>
      </c>
      <c r="C5588" s="3">
        <v>0</v>
      </c>
      <c r="D5588">
        <v>142.55000000000001</v>
      </c>
      <c r="E5588">
        <v>1</v>
      </c>
      <c r="F5588" t="s">
        <v>52</v>
      </c>
      <c r="G5588">
        <f t="shared" si="174"/>
        <v>3</v>
      </c>
      <c r="H5588" s="4">
        <f t="shared" si="175"/>
        <v>29660</v>
      </c>
    </row>
    <row r="5589" spans="1:8" x14ac:dyDescent="0.25">
      <c r="A5589" t="s">
        <v>38</v>
      </c>
      <c r="B5589" s="1">
        <v>29704</v>
      </c>
      <c r="C5589" s="3">
        <v>0</v>
      </c>
      <c r="D5589">
        <v>144.97999999999999</v>
      </c>
      <c r="E5589">
        <v>1</v>
      </c>
      <c r="F5589" t="s">
        <v>52</v>
      </c>
      <c r="G5589">
        <f t="shared" si="174"/>
        <v>4</v>
      </c>
      <c r="H5589" s="4">
        <f t="shared" si="175"/>
        <v>29691</v>
      </c>
    </row>
    <row r="5590" spans="1:8" x14ac:dyDescent="0.25">
      <c r="A5590" t="s">
        <v>38</v>
      </c>
      <c r="B5590" s="1">
        <v>29726</v>
      </c>
      <c r="C5590" s="3">
        <v>0</v>
      </c>
      <c r="D5590">
        <v>145.11000000000001</v>
      </c>
      <c r="E5590">
        <v>1</v>
      </c>
      <c r="F5590" t="s">
        <v>52</v>
      </c>
      <c r="G5590">
        <f t="shared" si="174"/>
        <v>5</v>
      </c>
      <c r="H5590" s="4">
        <f t="shared" si="175"/>
        <v>29721</v>
      </c>
    </row>
    <row r="5591" spans="1:8" x14ac:dyDescent="0.25">
      <c r="A5591" t="s">
        <v>38</v>
      </c>
      <c r="B5591" s="1">
        <v>29761</v>
      </c>
      <c r="C5591" s="3">
        <v>0</v>
      </c>
      <c r="D5591">
        <v>144.22</v>
      </c>
      <c r="E5591">
        <v>2</v>
      </c>
      <c r="F5591" t="s">
        <v>52</v>
      </c>
      <c r="G5591">
        <f t="shared" si="174"/>
        <v>6</v>
      </c>
      <c r="H5591" s="4">
        <f t="shared" si="175"/>
        <v>29752</v>
      </c>
    </row>
    <row r="5592" spans="1:8" x14ac:dyDescent="0.25">
      <c r="A5592" t="s">
        <v>38</v>
      </c>
      <c r="B5592" s="1">
        <v>29796</v>
      </c>
      <c r="C5592" s="3">
        <v>0</v>
      </c>
      <c r="D5592">
        <v>150.38999999999999</v>
      </c>
      <c r="E5592">
        <v>1</v>
      </c>
      <c r="F5592" t="s">
        <v>52</v>
      </c>
      <c r="G5592">
        <f t="shared" si="174"/>
        <v>7</v>
      </c>
      <c r="H5592" s="4">
        <f t="shared" si="175"/>
        <v>29782</v>
      </c>
    </row>
    <row r="5593" spans="1:8" x14ac:dyDescent="0.25">
      <c r="A5593" t="s">
        <v>38</v>
      </c>
      <c r="B5593" s="1">
        <v>29826</v>
      </c>
      <c r="C5593" s="3">
        <v>0</v>
      </c>
      <c r="D5593">
        <v>140.08000000000001</v>
      </c>
      <c r="E5593">
        <v>1</v>
      </c>
      <c r="F5593" t="s">
        <v>52</v>
      </c>
      <c r="G5593">
        <f t="shared" si="174"/>
        <v>8</v>
      </c>
      <c r="H5593" s="4">
        <f t="shared" si="175"/>
        <v>29813</v>
      </c>
    </row>
    <row r="5594" spans="1:8" x14ac:dyDescent="0.25">
      <c r="A5594" t="s">
        <v>38</v>
      </c>
      <c r="B5594" s="1">
        <v>29851</v>
      </c>
      <c r="C5594" s="3">
        <v>0</v>
      </c>
      <c r="D5594">
        <v>137.96</v>
      </c>
      <c r="E5594">
        <v>1</v>
      </c>
      <c r="F5594" t="s">
        <v>52</v>
      </c>
      <c r="G5594">
        <f t="shared" si="174"/>
        <v>9</v>
      </c>
      <c r="H5594" s="4">
        <f t="shared" si="175"/>
        <v>29844</v>
      </c>
    </row>
    <row r="5595" spans="1:8" x14ac:dyDescent="0.25">
      <c r="A5595" t="s">
        <v>38</v>
      </c>
      <c r="B5595" s="1">
        <v>29887</v>
      </c>
      <c r="C5595" s="3">
        <v>0</v>
      </c>
      <c r="D5595">
        <v>136.69999999999999</v>
      </c>
      <c r="E5595">
        <v>1</v>
      </c>
      <c r="F5595" t="s">
        <v>52</v>
      </c>
      <c r="G5595">
        <f t="shared" si="174"/>
        <v>10</v>
      </c>
      <c r="H5595" s="4">
        <f t="shared" si="175"/>
        <v>29874</v>
      </c>
    </row>
    <row r="5596" spans="1:8" x14ac:dyDescent="0.25">
      <c r="A5596" t="s">
        <v>38</v>
      </c>
      <c r="B5596" s="1">
        <v>29909</v>
      </c>
      <c r="C5596" s="3">
        <v>0</v>
      </c>
      <c r="D5596">
        <v>137.47</v>
      </c>
      <c r="E5596">
        <v>1</v>
      </c>
      <c r="F5596" t="s">
        <v>52</v>
      </c>
      <c r="G5596">
        <f t="shared" si="174"/>
        <v>11</v>
      </c>
      <c r="H5596" s="4">
        <f t="shared" si="175"/>
        <v>29905</v>
      </c>
    </row>
    <row r="5597" spans="1:8" x14ac:dyDescent="0.25">
      <c r="A5597" t="s">
        <v>38</v>
      </c>
      <c r="B5597" s="1">
        <v>29936</v>
      </c>
      <c r="C5597" s="3">
        <v>0</v>
      </c>
      <c r="D5597">
        <v>139.16999999999999</v>
      </c>
      <c r="E5597">
        <v>1</v>
      </c>
      <c r="F5597" t="s">
        <v>52</v>
      </c>
      <c r="G5597">
        <f t="shared" si="174"/>
        <v>12</v>
      </c>
      <c r="H5597" s="4">
        <f t="shared" si="175"/>
        <v>29935</v>
      </c>
    </row>
    <row r="5598" spans="1:8" x14ac:dyDescent="0.25">
      <c r="A5598" t="s">
        <v>38</v>
      </c>
      <c r="B5598" s="1">
        <v>29977</v>
      </c>
      <c r="C5598" s="3">
        <v>0</v>
      </c>
      <c r="D5598">
        <v>140.53</v>
      </c>
      <c r="E5598">
        <v>1</v>
      </c>
      <c r="F5598" t="s">
        <v>52</v>
      </c>
      <c r="G5598">
        <f t="shared" si="174"/>
        <v>1</v>
      </c>
      <c r="H5598" s="4">
        <f t="shared" si="175"/>
        <v>29966</v>
      </c>
    </row>
    <row r="5599" spans="1:8" x14ac:dyDescent="0.25">
      <c r="A5599" t="s">
        <v>38</v>
      </c>
      <c r="B5599" s="1">
        <v>30002</v>
      </c>
      <c r="C5599" s="3">
        <v>0</v>
      </c>
      <c r="D5599">
        <v>142.36000000000001</v>
      </c>
      <c r="E5599">
        <v>1</v>
      </c>
      <c r="F5599" t="s">
        <v>52</v>
      </c>
      <c r="G5599">
        <f t="shared" si="174"/>
        <v>2</v>
      </c>
      <c r="H5599" s="4">
        <f t="shared" si="175"/>
        <v>29997</v>
      </c>
    </row>
    <row r="5600" spans="1:8" x14ac:dyDescent="0.25">
      <c r="A5600" t="s">
        <v>38</v>
      </c>
      <c r="B5600" s="1">
        <v>30034</v>
      </c>
      <c r="C5600" s="3">
        <v>0</v>
      </c>
      <c r="D5600">
        <v>141.94</v>
      </c>
      <c r="E5600">
        <v>1</v>
      </c>
      <c r="F5600" t="s">
        <v>52</v>
      </c>
      <c r="G5600">
        <f t="shared" si="174"/>
        <v>3</v>
      </c>
      <c r="H5600" s="4">
        <f t="shared" si="175"/>
        <v>30025</v>
      </c>
    </row>
    <row r="5601" spans="1:8" x14ac:dyDescent="0.25">
      <c r="A5601" t="s">
        <v>38</v>
      </c>
      <c r="B5601" s="1">
        <v>30063</v>
      </c>
      <c r="C5601" s="3">
        <v>0</v>
      </c>
      <c r="D5601">
        <v>143.16</v>
      </c>
      <c r="E5601">
        <v>1</v>
      </c>
      <c r="F5601" t="s">
        <v>52</v>
      </c>
      <c r="G5601">
        <f t="shared" si="174"/>
        <v>4</v>
      </c>
      <c r="H5601" s="4">
        <f t="shared" si="175"/>
        <v>30056</v>
      </c>
    </row>
    <row r="5602" spans="1:8" x14ac:dyDescent="0.25">
      <c r="A5602" t="s">
        <v>38</v>
      </c>
      <c r="B5602" s="1">
        <v>30095</v>
      </c>
      <c r="C5602" s="3">
        <v>0</v>
      </c>
      <c r="D5602">
        <v>141.58000000000001</v>
      </c>
      <c r="E5602">
        <v>1</v>
      </c>
      <c r="F5602" t="s">
        <v>52</v>
      </c>
      <c r="G5602">
        <f t="shared" si="174"/>
        <v>5</v>
      </c>
      <c r="H5602" s="4">
        <f t="shared" si="175"/>
        <v>30086</v>
      </c>
    </row>
    <row r="5603" spans="1:8" x14ac:dyDescent="0.25">
      <c r="A5603" t="s">
        <v>38</v>
      </c>
      <c r="B5603" s="1">
        <v>30124</v>
      </c>
      <c r="C5603" s="3">
        <v>0</v>
      </c>
      <c r="D5603">
        <v>138.71</v>
      </c>
      <c r="E5603">
        <v>1</v>
      </c>
      <c r="F5603" t="s">
        <v>52</v>
      </c>
      <c r="G5603">
        <f t="shared" si="174"/>
        <v>6</v>
      </c>
      <c r="H5603" s="4">
        <f t="shared" si="175"/>
        <v>30117</v>
      </c>
    </row>
    <row r="5604" spans="1:8" x14ac:dyDescent="0.25">
      <c r="A5604" t="s">
        <v>38</v>
      </c>
      <c r="B5604" s="1">
        <v>30154</v>
      </c>
      <c r="C5604" s="3">
        <v>0</v>
      </c>
      <c r="D5604">
        <v>135.19999999999999</v>
      </c>
      <c r="E5604">
        <v>1</v>
      </c>
      <c r="F5604" t="s">
        <v>52</v>
      </c>
      <c r="G5604">
        <f t="shared" si="174"/>
        <v>7</v>
      </c>
      <c r="H5604" s="4">
        <f t="shared" si="175"/>
        <v>30147</v>
      </c>
    </row>
    <row r="5605" spans="1:8" x14ac:dyDescent="0.25">
      <c r="A5605" t="s">
        <v>38</v>
      </c>
      <c r="B5605" s="1">
        <v>30186</v>
      </c>
      <c r="C5605" s="3">
        <v>0</v>
      </c>
      <c r="D5605">
        <v>132.46</v>
      </c>
      <c r="E5605">
        <v>1</v>
      </c>
      <c r="F5605" t="s">
        <v>52</v>
      </c>
      <c r="G5605">
        <f t="shared" si="174"/>
        <v>8</v>
      </c>
      <c r="H5605" s="4">
        <f t="shared" si="175"/>
        <v>30178</v>
      </c>
    </row>
    <row r="5606" spans="1:8" x14ac:dyDescent="0.25">
      <c r="A5606" t="s">
        <v>38</v>
      </c>
      <c r="B5606" s="1">
        <v>30217</v>
      </c>
      <c r="C5606" s="3">
        <v>0</v>
      </c>
      <c r="D5606">
        <v>130.36000000000001</v>
      </c>
      <c r="E5606">
        <v>1</v>
      </c>
      <c r="F5606" t="s">
        <v>52</v>
      </c>
      <c r="G5606">
        <f t="shared" si="174"/>
        <v>9</v>
      </c>
      <c r="H5606" s="4">
        <f t="shared" si="175"/>
        <v>30209</v>
      </c>
    </row>
    <row r="5607" spans="1:8" x14ac:dyDescent="0.25">
      <c r="A5607" t="s">
        <v>38</v>
      </c>
      <c r="B5607" s="1">
        <v>30251</v>
      </c>
      <c r="C5607" s="3">
        <v>0</v>
      </c>
      <c r="D5607">
        <v>129.87</v>
      </c>
      <c r="E5607">
        <v>1</v>
      </c>
      <c r="F5607" t="s">
        <v>52</v>
      </c>
      <c r="G5607">
        <f t="shared" si="174"/>
        <v>10</v>
      </c>
      <c r="H5607" s="4">
        <f t="shared" si="175"/>
        <v>30239</v>
      </c>
    </row>
    <row r="5608" spans="1:8" x14ac:dyDescent="0.25">
      <c r="A5608" t="s">
        <v>38</v>
      </c>
      <c r="B5608" s="1">
        <v>30279</v>
      </c>
      <c r="C5608" s="3">
        <v>0</v>
      </c>
      <c r="D5608">
        <v>130.97</v>
      </c>
      <c r="E5608">
        <v>1</v>
      </c>
      <c r="F5608" t="s">
        <v>52</v>
      </c>
      <c r="G5608">
        <f t="shared" si="174"/>
        <v>11</v>
      </c>
      <c r="H5608" s="4">
        <f t="shared" si="175"/>
        <v>30270</v>
      </c>
    </row>
    <row r="5609" spans="1:8" x14ac:dyDescent="0.25">
      <c r="A5609" t="s">
        <v>38</v>
      </c>
      <c r="B5609" s="1">
        <v>30312</v>
      </c>
      <c r="C5609" s="3">
        <v>0</v>
      </c>
      <c r="D5609">
        <v>132.59</v>
      </c>
      <c r="E5609">
        <v>1</v>
      </c>
      <c r="F5609" t="s">
        <v>52</v>
      </c>
      <c r="G5609">
        <f t="shared" si="174"/>
        <v>12</v>
      </c>
      <c r="H5609" s="4">
        <f t="shared" si="175"/>
        <v>30300</v>
      </c>
    </row>
    <row r="5610" spans="1:8" x14ac:dyDescent="0.25">
      <c r="A5610" t="s">
        <v>38</v>
      </c>
      <c r="B5610" s="1">
        <v>30336</v>
      </c>
      <c r="C5610" s="3">
        <v>0</v>
      </c>
      <c r="D5610">
        <v>135.57</v>
      </c>
      <c r="E5610">
        <v>1</v>
      </c>
      <c r="F5610" t="s">
        <v>52</v>
      </c>
      <c r="G5610">
        <f t="shared" si="174"/>
        <v>1</v>
      </c>
      <c r="H5610" s="4">
        <f t="shared" si="175"/>
        <v>30331</v>
      </c>
    </row>
    <row r="5611" spans="1:8" x14ac:dyDescent="0.25">
      <c r="A5611" t="s">
        <v>38</v>
      </c>
      <c r="B5611" s="1">
        <v>30371</v>
      </c>
      <c r="C5611" s="3">
        <v>0</v>
      </c>
      <c r="D5611">
        <v>135.44999999999999</v>
      </c>
      <c r="E5611">
        <v>1</v>
      </c>
      <c r="F5611" t="s">
        <v>52</v>
      </c>
      <c r="G5611">
        <f t="shared" si="174"/>
        <v>2</v>
      </c>
      <c r="H5611" s="4">
        <f t="shared" si="175"/>
        <v>30362</v>
      </c>
    </row>
    <row r="5612" spans="1:8" x14ac:dyDescent="0.25">
      <c r="A5612" t="s">
        <v>38</v>
      </c>
      <c r="B5612" s="1">
        <v>30403</v>
      </c>
      <c r="C5612" s="3">
        <v>0</v>
      </c>
      <c r="D5612">
        <v>134.91999999999999</v>
      </c>
      <c r="E5612">
        <v>1</v>
      </c>
      <c r="F5612" t="s">
        <v>52</v>
      </c>
      <c r="G5612">
        <f t="shared" si="174"/>
        <v>3</v>
      </c>
      <c r="H5612" s="4">
        <f t="shared" si="175"/>
        <v>30390</v>
      </c>
    </row>
    <row r="5613" spans="1:8" x14ac:dyDescent="0.25">
      <c r="A5613" t="s">
        <v>38</v>
      </c>
      <c r="B5613" s="1">
        <v>30433</v>
      </c>
      <c r="C5613" s="3">
        <v>0</v>
      </c>
      <c r="D5613">
        <v>133.84</v>
      </c>
      <c r="E5613">
        <v>1</v>
      </c>
      <c r="F5613" t="s">
        <v>52</v>
      </c>
      <c r="G5613">
        <f t="shared" si="174"/>
        <v>4</v>
      </c>
      <c r="H5613" s="4">
        <f t="shared" si="175"/>
        <v>30421</v>
      </c>
    </row>
    <row r="5614" spans="1:8" x14ac:dyDescent="0.25">
      <c r="A5614" t="s">
        <v>38</v>
      </c>
      <c r="B5614" s="1">
        <v>30462</v>
      </c>
      <c r="C5614" s="3">
        <v>0</v>
      </c>
      <c r="D5614">
        <v>131.47</v>
      </c>
      <c r="E5614">
        <v>1</v>
      </c>
      <c r="F5614" t="s">
        <v>52</v>
      </c>
      <c r="G5614">
        <f t="shared" si="174"/>
        <v>5</v>
      </c>
      <c r="H5614" s="4">
        <f t="shared" si="175"/>
        <v>30451</v>
      </c>
    </row>
    <row r="5615" spans="1:8" x14ac:dyDescent="0.25">
      <c r="A5615" t="s">
        <v>38</v>
      </c>
      <c r="B5615" s="1">
        <v>30487</v>
      </c>
      <c r="C5615" s="3">
        <v>0</v>
      </c>
      <c r="D5615">
        <v>129.59</v>
      </c>
      <c r="E5615">
        <v>1</v>
      </c>
      <c r="F5615" t="s">
        <v>52</v>
      </c>
      <c r="G5615">
        <f t="shared" si="174"/>
        <v>6</v>
      </c>
      <c r="H5615" s="4">
        <f t="shared" si="175"/>
        <v>30482</v>
      </c>
    </row>
    <row r="5616" spans="1:8" x14ac:dyDescent="0.25">
      <c r="A5616" t="s">
        <v>38</v>
      </c>
      <c r="B5616" s="1">
        <v>30522</v>
      </c>
      <c r="C5616" s="3">
        <v>0</v>
      </c>
      <c r="D5616">
        <v>127.75</v>
      </c>
      <c r="E5616">
        <v>1</v>
      </c>
      <c r="F5616" t="s">
        <v>52</v>
      </c>
      <c r="G5616">
        <f t="shared" si="174"/>
        <v>7</v>
      </c>
      <c r="H5616" s="4">
        <f t="shared" si="175"/>
        <v>30512</v>
      </c>
    </row>
    <row r="5617" spans="1:8" x14ac:dyDescent="0.25">
      <c r="A5617" t="s">
        <v>38</v>
      </c>
      <c r="B5617" s="1">
        <v>30551</v>
      </c>
      <c r="C5617" s="3">
        <v>0</v>
      </c>
      <c r="D5617">
        <v>126.39</v>
      </c>
      <c r="E5617">
        <v>1</v>
      </c>
      <c r="F5617" t="s">
        <v>52</v>
      </c>
      <c r="G5617">
        <f t="shared" si="174"/>
        <v>8</v>
      </c>
      <c r="H5617" s="4">
        <f t="shared" si="175"/>
        <v>30543</v>
      </c>
    </row>
    <row r="5618" spans="1:8" x14ac:dyDescent="0.25">
      <c r="A5618" t="s">
        <v>38</v>
      </c>
      <c r="B5618" s="1">
        <v>30580</v>
      </c>
      <c r="C5618" s="3">
        <v>0</v>
      </c>
      <c r="D5618">
        <v>125.11</v>
      </c>
      <c r="E5618">
        <v>1</v>
      </c>
      <c r="F5618" t="s">
        <v>52</v>
      </c>
      <c r="G5618">
        <f t="shared" si="174"/>
        <v>9</v>
      </c>
      <c r="H5618" s="4">
        <f t="shared" si="175"/>
        <v>30574</v>
      </c>
    </row>
    <row r="5619" spans="1:8" x14ac:dyDescent="0.25">
      <c r="A5619" t="s">
        <v>38</v>
      </c>
      <c r="B5619" s="1">
        <v>30613</v>
      </c>
      <c r="C5619" s="3">
        <v>0</v>
      </c>
      <c r="D5619">
        <v>125.42</v>
      </c>
      <c r="E5619">
        <v>1</v>
      </c>
      <c r="F5619" t="s">
        <v>52</v>
      </c>
      <c r="G5619">
        <f t="shared" si="174"/>
        <v>10</v>
      </c>
      <c r="H5619" s="4">
        <f t="shared" si="175"/>
        <v>30604</v>
      </c>
    </row>
    <row r="5620" spans="1:8" x14ac:dyDescent="0.25">
      <c r="A5620" t="s">
        <v>38</v>
      </c>
      <c r="B5620" s="1">
        <v>30641</v>
      </c>
      <c r="C5620" s="3">
        <v>0</v>
      </c>
      <c r="D5620">
        <v>126.09</v>
      </c>
      <c r="E5620">
        <v>1</v>
      </c>
      <c r="F5620" t="s">
        <v>52</v>
      </c>
      <c r="G5620">
        <f t="shared" si="174"/>
        <v>11</v>
      </c>
      <c r="H5620" s="4">
        <f t="shared" si="175"/>
        <v>30635</v>
      </c>
    </row>
    <row r="5621" spans="1:8" x14ac:dyDescent="0.25">
      <c r="A5621" t="s">
        <v>38</v>
      </c>
      <c r="B5621" s="1">
        <v>30670</v>
      </c>
      <c r="C5621" s="3">
        <v>0</v>
      </c>
      <c r="D5621">
        <v>126.61</v>
      </c>
      <c r="E5621">
        <v>1</v>
      </c>
      <c r="F5621" t="s">
        <v>52</v>
      </c>
      <c r="G5621">
        <f t="shared" si="174"/>
        <v>12</v>
      </c>
      <c r="H5621" s="4">
        <f t="shared" si="175"/>
        <v>30665</v>
      </c>
    </row>
    <row r="5622" spans="1:8" x14ac:dyDescent="0.25">
      <c r="A5622" t="s">
        <v>38</v>
      </c>
      <c r="B5622" s="1">
        <v>30705</v>
      </c>
      <c r="C5622" s="3">
        <v>0</v>
      </c>
      <c r="D5622">
        <v>128.13999999999999</v>
      </c>
      <c r="E5622">
        <v>1</v>
      </c>
      <c r="F5622" t="s">
        <v>52</v>
      </c>
      <c r="G5622">
        <f t="shared" si="174"/>
        <v>1</v>
      </c>
      <c r="H5622" s="4">
        <f t="shared" si="175"/>
        <v>30696</v>
      </c>
    </row>
    <row r="5623" spans="1:8" x14ac:dyDescent="0.25">
      <c r="A5623" t="s">
        <v>38</v>
      </c>
      <c r="B5623" s="1">
        <v>30736</v>
      </c>
      <c r="C5623" s="3">
        <v>0</v>
      </c>
      <c r="D5623">
        <v>129.25</v>
      </c>
      <c r="E5623">
        <v>1</v>
      </c>
      <c r="F5623" t="s">
        <v>52</v>
      </c>
      <c r="G5623">
        <f t="shared" si="174"/>
        <v>2</v>
      </c>
      <c r="H5623" s="4">
        <f t="shared" si="175"/>
        <v>30727</v>
      </c>
    </row>
    <row r="5624" spans="1:8" x14ac:dyDescent="0.25">
      <c r="A5624" t="s">
        <v>38</v>
      </c>
      <c r="B5624" s="1">
        <v>30761</v>
      </c>
      <c r="C5624" s="3">
        <v>0</v>
      </c>
      <c r="D5624">
        <v>130.32</v>
      </c>
      <c r="E5624">
        <v>1</v>
      </c>
      <c r="F5624" t="s">
        <v>52</v>
      </c>
      <c r="G5624">
        <f t="shared" si="174"/>
        <v>3</v>
      </c>
      <c r="H5624" s="4">
        <f t="shared" si="175"/>
        <v>30756</v>
      </c>
    </row>
    <row r="5625" spans="1:8" x14ac:dyDescent="0.25">
      <c r="A5625" t="s">
        <v>38</v>
      </c>
      <c r="B5625" s="1">
        <v>30795</v>
      </c>
      <c r="C5625" s="3">
        <v>0</v>
      </c>
      <c r="D5625">
        <v>129.65</v>
      </c>
      <c r="E5625">
        <v>1</v>
      </c>
      <c r="F5625" t="s">
        <v>52</v>
      </c>
      <c r="G5625">
        <f t="shared" si="174"/>
        <v>4</v>
      </c>
      <c r="H5625" s="4">
        <f t="shared" si="175"/>
        <v>30787</v>
      </c>
    </row>
    <row r="5626" spans="1:8" x14ac:dyDescent="0.25">
      <c r="A5626" t="s">
        <v>38</v>
      </c>
      <c r="B5626" s="1">
        <v>30824</v>
      </c>
      <c r="C5626" s="3">
        <v>0</v>
      </c>
      <c r="D5626">
        <v>129.63999999999999</v>
      </c>
      <c r="E5626">
        <v>1</v>
      </c>
      <c r="F5626" t="s">
        <v>52</v>
      </c>
      <c r="G5626">
        <f t="shared" si="174"/>
        <v>5</v>
      </c>
      <c r="H5626" s="4">
        <f t="shared" si="175"/>
        <v>30817</v>
      </c>
    </row>
    <row r="5627" spans="1:8" x14ac:dyDescent="0.25">
      <c r="A5627" t="s">
        <v>38</v>
      </c>
      <c r="B5627" s="1">
        <v>30853</v>
      </c>
      <c r="C5627" s="3">
        <v>0</v>
      </c>
      <c r="D5627">
        <v>127.87</v>
      </c>
      <c r="E5627">
        <v>1</v>
      </c>
      <c r="F5627" t="s">
        <v>52</v>
      </c>
      <c r="G5627">
        <f t="shared" si="174"/>
        <v>6</v>
      </c>
      <c r="H5627" s="4">
        <f t="shared" si="175"/>
        <v>30848</v>
      </c>
    </row>
    <row r="5628" spans="1:8" x14ac:dyDescent="0.25">
      <c r="A5628" t="s">
        <v>38</v>
      </c>
      <c r="B5628" s="1">
        <v>30879</v>
      </c>
      <c r="C5628" s="3">
        <v>0</v>
      </c>
      <c r="D5628">
        <v>126.71</v>
      </c>
      <c r="E5628">
        <v>1</v>
      </c>
      <c r="F5628" t="s">
        <v>52</v>
      </c>
      <c r="G5628">
        <f t="shared" si="174"/>
        <v>7</v>
      </c>
      <c r="H5628" s="4">
        <f t="shared" si="175"/>
        <v>30878</v>
      </c>
    </row>
    <row r="5629" spans="1:8" x14ac:dyDescent="0.25">
      <c r="A5629" t="s">
        <v>38</v>
      </c>
      <c r="B5629" s="1">
        <v>30915</v>
      </c>
      <c r="C5629" s="3">
        <v>0</v>
      </c>
      <c r="D5629">
        <v>124.94</v>
      </c>
      <c r="E5629">
        <v>1</v>
      </c>
      <c r="F5629" t="s">
        <v>52</v>
      </c>
      <c r="G5629">
        <f t="shared" si="174"/>
        <v>8</v>
      </c>
      <c r="H5629" s="4">
        <f t="shared" si="175"/>
        <v>30909</v>
      </c>
    </row>
    <row r="5630" spans="1:8" x14ac:dyDescent="0.25">
      <c r="A5630" t="s">
        <v>38</v>
      </c>
      <c r="B5630" s="1">
        <v>30950</v>
      </c>
      <c r="C5630" s="3">
        <v>0</v>
      </c>
      <c r="D5630">
        <v>122.8</v>
      </c>
      <c r="E5630">
        <v>1</v>
      </c>
      <c r="F5630" t="s">
        <v>52</v>
      </c>
      <c r="G5630">
        <f t="shared" si="174"/>
        <v>9</v>
      </c>
      <c r="H5630" s="4">
        <f t="shared" si="175"/>
        <v>30940</v>
      </c>
    </row>
    <row r="5631" spans="1:8" x14ac:dyDescent="0.25">
      <c r="A5631" t="s">
        <v>38</v>
      </c>
      <c r="B5631" s="1">
        <v>30977</v>
      </c>
      <c r="C5631" s="3">
        <v>0</v>
      </c>
      <c r="D5631">
        <v>122.7</v>
      </c>
      <c r="E5631">
        <v>1</v>
      </c>
      <c r="F5631" t="s">
        <v>52</v>
      </c>
      <c r="G5631">
        <f t="shared" si="174"/>
        <v>10</v>
      </c>
      <c r="H5631" s="4">
        <f t="shared" si="175"/>
        <v>30970</v>
      </c>
    </row>
    <row r="5632" spans="1:8" x14ac:dyDescent="0.25">
      <c r="A5632" t="s">
        <v>38</v>
      </c>
      <c r="B5632" s="1">
        <v>31016</v>
      </c>
      <c r="C5632" s="3">
        <v>0</v>
      </c>
      <c r="D5632">
        <v>124.14</v>
      </c>
      <c r="E5632">
        <v>1</v>
      </c>
      <c r="F5632" t="s">
        <v>52</v>
      </c>
      <c r="G5632">
        <f t="shared" si="174"/>
        <v>11</v>
      </c>
      <c r="H5632" s="4">
        <f t="shared" si="175"/>
        <v>31001</v>
      </c>
    </row>
    <row r="5633" spans="1:8" x14ac:dyDescent="0.25">
      <c r="A5633" t="s">
        <v>38</v>
      </c>
      <c r="B5633" s="1">
        <v>31042</v>
      </c>
      <c r="C5633" s="3">
        <v>0</v>
      </c>
      <c r="D5633">
        <v>125.8</v>
      </c>
      <c r="E5633">
        <v>1</v>
      </c>
      <c r="F5633" t="s">
        <v>52</v>
      </c>
      <c r="G5633">
        <f t="shared" si="174"/>
        <v>12</v>
      </c>
      <c r="H5633" s="4">
        <f t="shared" si="175"/>
        <v>31031</v>
      </c>
    </row>
    <row r="5634" spans="1:8" x14ac:dyDescent="0.25">
      <c r="A5634" t="s">
        <v>38</v>
      </c>
      <c r="B5634" s="1">
        <v>31070</v>
      </c>
      <c r="C5634" s="3">
        <v>0</v>
      </c>
      <c r="D5634">
        <v>128.44999999999999</v>
      </c>
      <c r="E5634">
        <v>1</v>
      </c>
      <c r="F5634" t="s">
        <v>52</v>
      </c>
      <c r="G5634">
        <f t="shared" si="174"/>
        <v>1</v>
      </c>
      <c r="H5634" s="4">
        <f t="shared" si="175"/>
        <v>31062</v>
      </c>
    </row>
    <row r="5635" spans="1:8" x14ac:dyDescent="0.25">
      <c r="A5635" t="s">
        <v>38</v>
      </c>
      <c r="B5635" s="1">
        <v>31098</v>
      </c>
      <c r="C5635" s="3">
        <v>0</v>
      </c>
      <c r="D5635">
        <v>130.13</v>
      </c>
      <c r="E5635">
        <v>1</v>
      </c>
      <c r="F5635" t="s">
        <v>52</v>
      </c>
      <c r="G5635">
        <f t="shared" ref="G5635:G5698" si="176">MONTH(B5635)</f>
        <v>2</v>
      </c>
      <c r="H5635" s="4">
        <f t="shared" ref="H5635:H5698" si="177">DATE(YEAR(B5635),MONTH(B5635),15)</f>
        <v>31093</v>
      </c>
    </row>
    <row r="5636" spans="1:8" x14ac:dyDescent="0.25">
      <c r="A5636" t="s">
        <v>38</v>
      </c>
      <c r="B5636" s="1">
        <v>31131</v>
      </c>
      <c r="C5636" s="3">
        <v>0</v>
      </c>
      <c r="D5636">
        <v>132.43</v>
      </c>
      <c r="E5636">
        <v>1</v>
      </c>
      <c r="F5636" t="s">
        <v>52</v>
      </c>
      <c r="G5636">
        <f t="shared" si="176"/>
        <v>3</v>
      </c>
      <c r="H5636" s="4">
        <f t="shared" si="177"/>
        <v>31121</v>
      </c>
    </row>
    <row r="5637" spans="1:8" x14ac:dyDescent="0.25">
      <c r="A5637" t="s">
        <v>38</v>
      </c>
      <c r="B5637" s="1">
        <v>31159</v>
      </c>
      <c r="C5637" s="3">
        <v>0</v>
      </c>
      <c r="D5637">
        <v>132.9</v>
      </c>
      <c r="E5637">
        <v>1</v>
      </c>
      <c r="F5637" t="s">
        <v>52</v>
      </c>
      <c r="G5637">
        <f t="shared" si="176"/>
        <v>4</v>
      </c>
      <c r="H5637" s="4">
        <f t="shared" si="177"/>
        <v>31152</v>
      </c>
    </row>
    <row r="5638" spans="1:8" x14ac:dyDescent="0.25">
      <c r="A5638" t="s">
        <v>38</v>
      </c>
      <c r="B5638" s="1">
        <v>31188</v>
      </c>
      <c r="C5638" s="3">
        <v>0</v>
      </c>
      <c r="D5638">
        <v>133.43</v>
      </c>
      <c r="E5638">
        <v>1</v>
      </c>
      <c r="F5638" t="s">
        <v>52</v>
      </c>
      <c r="G5638">
        <f t="shared" si="176"/>
        <v>5</v>
      </c>
      <c r="H5638" s="4">
        <f t="shared" si="177"/>
        <v>31182</v>
      </c>
    </row>
    <row r="5639" spans="1:8" x14ac:dyDescent="0.25">
      <c r="A5639" t="s">
        <v>38</v>
      </c>
      <c r="B5639" s="1">
        <v>31218</v>
      </c>
      <c r="C5639" s="3">
        <v>0</v>
      </c>
      <c r="D5639">
        <v>132.27000000000001</v>
      </c>
      <c r="E5639">
        <v>1</v>
      </c>
      <c r="F5639" t="s">
        <v>52</v>
      </c>
      <c r="G5639">
        <f t="shared" si="176"/>
        <v>6</v>
      </c>
      <c r="H5639" s="4">
        <f t="shared" si="177"/>
        <v>31213</v>
      </c>
    </row>
    <row r="5640" spans="1:8" x14ac:dyDescent="0.25">
      <c r="A5640" t="s">
        <v>38</v>
      </c>
      <c r="B5640" s="1">
        <v>31250</v>
      </c>
      <c r="C5640" s="3">
        <v>0</v>
      </c>
      <c r="D5640">
        <v>131.13</v>
      </c>
      <c r="E5640">
        <v>1</v>
      </c>
      <c r="F5640" t="s">
        <v>52</v>
      </c>
      <c r="G5640">
        <f t="shared" si="176"/>
        <v>7</v>
      </c>
      <c r="H5640" s="4">
        <f t="shared" si="177"/>
        <v>31243</v>
      </c>
    </row>
    <row r="5641" spans="1:8" x14ac:dyDescent="0.25">
      <c r="A5641" t="s">
        <v>38</v>
      </c>
      <c r="B5641" s="1">
        <v>31279</v>
      </c>
      <c r="C5641" s="3">
        <v>0</v>
      </c>
      <c r="D5641">
        <v>129.46</v>
      </c>
      <c r="E5641">
        <v>1</v>
      </c>
      <c r="F5641" t="s">
        <v>52</v>
      </c>
      <c r="G5641">
        <f t="shared" si="176"/>
        <v>8</v>
      </c>
      <c r="H5641" s="4">
        <f t="shared" si="177"/>
        <v>31274</v>
      </c>
    </row>
    <row r="5642" spans="1:8" x14ac:dyDescent="0.25">
      <c r="A5642" t="s">
        <v>38</v>
      </c>
      <c r="B5642" s="1">
        <v>31313</v>
      </c>
      <c r="C5642" s="3">
        <v>0</v>
      </c>
      <c r="D5642">
        <v>127.42</v>
      </c>
      <c r="E5642">
        <v>1</v>
      </c>
      <c r="F5642" t="s">
        <v>52</v>
      </c>
      <c r="G5642">
        <f t="shared" si="176"/>
        <v>9</v>
      </c>
      <c r="H5642" s="4">
        <f t="shared" si="177"/>
        <v>31305</v>
      </c>
    </row>
    <row r="5643" spans="1:8" x14ac:dyDescent="0.25">
      <c r="A5643" t="s">
        <v>38</v>
      </c>
      <c r="B5643" s="1">
        <v>31342</v>
      </c>
      <c r="C5643" s="3">
        <v>0</v>
      </c>
      <c r="D5643">
        <v>127.36</v>
      </c>
      <c r="E5643">
        <v>1</v>
      </c>
      <c r="F5643" t="s">
        <v>52</v>
      </c>
      <c r="G5643">
        <f t="shared" si="176"/>
        <v>10</v>
      </c>
      <c r="H5643" s="4">
        <f t="shared" si="177"/>
        <v>31335</v>
      </c>
    </row>
    <row r="5644" spans="1:8" x14ac:dyDescent="0.25">
      <c r="A5644" t="s">
        <v>38</v>
      </c>
      <c r="B5644" s="1">
        <v>31371</v>
      </c>
      <c r="C5644" s="3">
        <v>0</v>
      </c>
      <c r="D5644">
        <v>128.85</v>
      </c>
      <c r="E5644">
        <v>1</v>
      </c>
      <c r="F5644" t="s">
        <v>52</v>
      </c>
      <c r="G5644">
        <f t="shared" si="176"/>
        <v>11</v>
      </c>
      <c r="H5644" s="4">
        <f t="shared" si="177"/>
        <v>31366</v>
      </c>
    </row>
    <row r="5645" spans="1:8" x14ac:dyDescent="0.25">
      <c r="A5645" t="s">
        <v>38</v>
      </c>
      <c r="B5645" s="1">
        <v>31401</v>
      </c>
      <c r="C5645" s="3">
        <v>0</v>
      </c>
      <c r="D5645">
        <v>129.30000000000001</v>
      </c>
      <c r="E5645">
        <v>1</v>
      </c>
      <c r="F5645" t="s">
        <v>52</v>
      </c>
      <c r="G5645">
        <f t="shared" si="176"/>
        <v>12</v>
      </c>
      <c r="H5645" s="4">
        <f t="shared" si="177"/>
        <v>31396</v>
      </c>
    </row>
    <row r="5646" spans="1:8" x14ac:dyDescent="0.25">
      <c r="A5646" t="s">
        <v>38</v>
      </c>
      <c r="B5646" s="1">
        <v>31435</v>
      </c>
      <c r="C5646" s="3">
        <v>0</v>
      </c>
      <c r="D5646">
        <v>132.63</v>
      </c>
      <c r="E5646">
        <v>1</v>
      </c>
      <c r="F5646" t="s">
        <v>52</v>
      </c>
      <c r="G5646">
        <f t="shared" si="176"/>
        <v>1</v>
      </c>
      <c r="H5646" s="4">
        <f t="shared" si="177"/>
        <v>31427</v>
      </c>
    </row>
    <row r="5647" spans="1:8" x14ac:dyDescent="0.25">
      <c r="A5647" t="s">
        <v>38</v>
      </c>
      <c r="B5647" s="1">
        <v>31468</v>
      </c>
      <c r="C5647" s="3">
        <v>0</v>
      </c>
      <c r="D5647">
        <v>134.07</v>
      </c>
      <c r="E5647">
        <v>1</v>
      </c>
      <c r="F5647" t="s">
        <v>52</v>
      </c>
      <c r="G5647">
        <f t="shared" si="176"/>
        <v>2</v>
      </c>
      <c r="H5647" s="4">
        <f t="shared" si="177"/>
        <v>31458</v>
      </c>
    </row>
    <row r="5648" spans="1:8" x14ac:dyDescent="0.25">
      <c r="A5648" t="s">
        <v>38</v>
      </c>
      <c r="B5648" s="1">
        <v>31491</v>
      </c>
      <c r="C5648" s="3">
        <v>0</v>
      </c>
      <c r="D5648">
        <v>133.49</v>
      </c>
      <c r="E5648">
        <v>1</v>
      </c>
      <c r="F5648" t="s">
        <v>52</v>
      </c>
      <c r="G5648">
        <f t="shared" si="176"/>
        <v>3</v>
      </c>
      <c r="H5648" s="4">
        <f t="shared" si="177"/>
        <v>31486</v>
      </c>
    </row>
    <row r="5649" spans="1:8" x14ac:dyDescent="0.25">
      <c r="A5649" t="s">
        <v>38</v>
      </c>
      <c r="B5649" s="1">
        <v>31523</v>
      </c>
      <c r="C5649" s="3">
        <v>0</v>
      </c>
      <c r="D5649">
        <v>132.58000000000001</v>
      </c>
      <c r="E5649">
        <v>1</v>
      </c>
      <c r="F5649" t="s">
        <v>52</v>
      </c>
      <c r="G5649">
        <f t="shared" si="176"/>
        <v>4</v>
      </c>
      <c r="H5649" s="4">
        <f t="shared" si="177"/>
        <v>31517</v>
      </c>
    </row>
    <row r="5650" spans="1:8" x14ac:dyDescent="0.25">
      <c r="A5650" t="s">
        <v>38</v>
      </c>
      <c r="B5650" s="1">
        <v>31552</v>
      </c>
      <c r="C5650" s="3">
        <v>0</v>
      </c>
      <c r="D5650">
        <v>131.5</v>
      </c>
      <c r="E5650">
        <v>1</v>
      </c>
      <c r="F5650" t="s">
        <v>52</v>
      </c>
      <c r="G5650">
        <f t="shared" si="176"/>
        <v>5</v>
      </c>
      <c r="H5650" s="4">
        <f t="shared" si="177"/>
        <v>31547</v>
      </c>
    </row>
    <row r="5651" spans="1:8" x14ac:dyDescent="0.25">
      <c r="A5651" t="s">
        <v>38</v>
      </c>
      <c r="B5651" s="1">
        <v>31583</v>
      </c>
      <c r="C5651" s="3">
        <v>0</v>
      </c>
      <c r="D5651">
        <v>129.49</v>
      </c>
      <c r="E5651">
        <v>1</v>
      </c>
      <c r="F5651" t="s">
        <v>52</v>
      </c>
      <c r="G5651">
        <f t="shared" si="176"/>
        <v>6</v>
      </c>
      <c r="H5651" s="4">
        <f t="shared" si="177"/>
        <v>31578</v>
      </c>
    </row>
    <row r="5652" spans="1:8" x14ac:dyDescent="0.25">
      <c r="A5652" t="s">
        <v>38</v>
      </c>
      <c r="B5652" s="1">
        <v>31614</v>
      </c>
      <c r="C5652" s="3">
        <v>0</v>
      </c>
      <c r="D5652">
        <v>127.5</v>
      </c>
      <c r="E5652">
        <v>1</v>
      </c>
      <c r="F5652" t="s">
        <v>52</v>
      </c>
      <c r="G5652">
        <f t="shared" si="176"/>
        <v>7</v>
      </c>
      <c r="H5652" s="4">
        <f t="shared" si="177"/>
        <v>31608</v>
      </c>
    </row>
    <row r="5653" spans="1:8" x14ac:dyDescent="0.25">
      <c r="A5653" t="s">
        <v>38</v>
      </c>
      <c r="B5653" s="1">
        <v>31645</v>
      </c>
      <c r="C5653" s="3">
        <v>0</v>
      </c>
      <c r="D5653">
        <v>125.51</v>
      </c>
      <c r="E5653">
        <v>1</v>
      </c>
      <c r="F5653" t="s">
        <v>52</v>
      </c>
      <c r="G5653">
        <f t="shared" si="176"/>
        <v>8</v>
      </c>
      <c r="H5653" s="4">
        <f t="shared" si="177"/>
        <v>31639</v>
      </c>
    </row>
    <row r="5654" spans="1:8" x14ac:dyDescent="0.25">
      <c r="A5654" t="s">
        <v>38</v>
      </c>
      <c r="B5654" s="1">
        <v>31677</v>
      </c>
      <c r="C5654" s="3">
        <v>0</v>
      </c>
      <c r="D5654">
        <v>123.29</v>
      </c>
      <c r="E5654">
        <v>1</v>
      </c>
      <c r="F5654" t="s">
        <v>52</v>
      </c>
      <c r="G5654">
        <f t="shared" si="176"/>
        <v>9</v>
      </c>
      <c r="H5654" s="4">
        <f t="shared" si="177"/>
        <v>31670</v>
      </c>
    </row>
    <row r="5655" spans="1:8" x14ac:dyDescent="0.25">
      <c r="A5655" t="s">
        <v>38</v>
      </c>
      <c r="B5655" s="1">
        <v>31706</v>
      </c>
      <c r="C5655" s="3">
        <v>0</v>
      </c>
      <c r="D5655">
        <v>123.54</v>
      </c>
      <c r="E5655">
        <v>1</v>
      </c>
      <c r="F5655" t="s">
        <v>52</v>
      </c>
      <c r="G5655">
        <f t="shared" si="176"/>
        <v>10</v>
      </c>
      <c r="H5655" s="4">
        <f t="shared" si="177"/>
        <v>31700</v>
      </c>
    </row>
    <row r="5656" spans="1:8" x14ac:dyDescent="0.25">
      <c r="A5656" t="s">
        <v>38</v>
      </c>
      <c r="B5656" s="1">
        <v>31736</v>
      </c>
      <c r="C5656" s="3">
        <v>0</v>
      </c>
      <c r="D5656">
        <v>124.75</v>
      </c>
      <c r="E5656">
        <v>1</v>
      </c>
      <c r="F5656" t="s">
        <v>52</v>
      </c>
      <c r="G5656">
        <f t="shared" si="176"/>
        <v>11</v>
      </c>
      <c r="H5656" s="4">
        <f t="shared" si="177"/>
        <v>31731</v>
      </c>
    </row>
    <row r="5657" spans="1:8" x14ac:dyDescent="0.25">
      <c r="A5657" t="s">
        <v>38</v>
      </c>
      <c r="B5657" s="1">
        <v>31768</v>
      </c>
      <c r="C5657" s="3">
        <v>0</v>
      </c>
      <c r="D5657">
        <v>126.06</v>
      </c>
      <c r="E5657">
        <v>1</v>
      </c>
      <c r="F5657" t="s">
        <v>52</v>
      </c>
      <c r="G5657">
        <f t="shared" si="176"/>
        <v>12</v>
      </c>
      <c r="H5657" s="4">
        <f t="shared" si="177"/>
        <v>31761</v>
      </c>
    </row>
    <row r="5658" spans="1:8" x14ac:dyDescent="0.25">
      <c r="A5658" t="s">
        <v>38</v>
      </c>
      <c r="B5658" s="1">
        <v>31797</v>
      </c>
      <c r="C5658" s="3">
        <v>0</v>
      </c>
      <c r="D5658">
        <v>127.75</v>
      </c>
      <c r="E5658">
        <v>1</v>
      </c>
      <c r="F5658" t="s">
        <v>52</v>
      </c>
      <c r="G5658">
        <f t="shared" si="176"/>
        <v>1</v>
      </c>
      <c r="H5658" s="4">
        <f t="shared" si="177"/>
        <v>31792</v>
      </c>
    </row>
    <row r="5659" spans="1:8" x14ac:dyDescent="0.25">
      <c r="A5659" t="s">
        <v>38</v>
      </c>
      <c r="B5659" s="1">
        <v>31828</v>
      </c>
      <c r="C5659" s="3">
        <v>0</v>
      </c>
      <c r="D5659">
        <v>129.05000000000001</v>
      </c>
      <c r="E5659">
        <v>1</v>
      </c>
      <c r="F5659" t="s">
        <v>52</v>
      </c>
      <c r="G5659">
        <f t="shared" si="176"/>
        <v>2</v>
      </c>
      <c r="H5659" s="4">
        <f t="shared" si="177"/>
        <v>31823</v>
      </c>
    </row>
    <row r="5660" spans="1:8" x14ac:dyDescent="0.25">
      <c r="A5660" t="s">
        <v>38</v>
      </c>
      <c r="B5660" s="1">
        <v>31860</v>
      </c>
      <c r="C5660" s="3">
        <v>0</v>
      </c>
      <c r="D5660">
        <v>130.46</v>
      </c>
      <c r="E5660">
        <v>1</v>
      </c>
      <c r="F5660" t="s">
        <v>52</v>
      </c>
      <c r="G5660">
        <f t="shared" si="176"/>
        <v>3</v>
      </c>
      <c r="H5660" s="4">
        <f t="shared" si="177"/>
        <v>31851</v>
      </c>
    </row>
    <row r="5661" spans="1:8" x14ac:dyDescent="0.25">
      <c r="A5661" t="s">
        <v>38</v>
      </c>
      <c r="B5661" s="1">
        <v>31889</v>
      </c>
      <c r="C5661" s="3">
        <v>0</v>
      </c>
      <c r="D5661">
        <v>132.19</v>
      </c>
      <c r="E5661">
        <v>1</v>
      </c>
      <c r="F5661" t="s">
        <v>52</v>
      </c>
      <c r="G5661">
        <f t="shared" si="176"/>
        <v>4</v>
      </c>
      <c r="H5661" s="4">
        <f t="shared" si="177"/>
        <v>31882</v>
      </c>
    </row>
    <row r="5662" spans="1:8" x14ac:dyDescent="0.25">
      <c r="A5662" t="s">
        <v>38</v>
      </c>
      <c r="B5662" s="1">
        <v>31917</v>
      </c>
      <c r="C5662" s="3">
        <v>0</v>
      </c>
      <c r="D5662">
        <v>132.33000000000001</v>
      </c>
      <c r="E5662">
        <v>1</v>
      </c>
      <c r="F5662" t="s">
        <v>52</v>
      </c>
      <c r="G5662">
        <f t="shared" si="176"/>
        <v>5</v>
      </c>
      <c r="H5662" s="4">
        <f t="shared" si="177"/>
        <v>31912</v>
      </c>
    </row>
    <row r="5663" spans="1:8" x14ac:dyDescent="0.25">
      <c r="A5663" t="s">
        <v>38</v>
      </c>
      <c r="B5663" s="1">
        <v>31951</v>
      </c>
      <c r="C5663" s="3">
        <v>0</v>
      </c>
      <c r="D5663">
        <v>131.96</v>
      </c>
      <c r="E5663">
        <v>1</v>
      </c>
      <c r="F5663" t="s">
        <v>52</v>
      </c>
      <c r="G5663">
        <f t="shared" si="176"/>
        <v>6</v>
      </c>
      <c r="H5663" s="4">
        <f t="shared" si="177"/>
        <v>31943</v>
      </c>
    </row>
    <row r="5664" spans="1:8" x14ac:dyDescent="0.25">
      <c r="A5664" t="s">
        <v>38</v>
      </c>
      <c r="B5664" s="1">
        <v>31979</v>
      </c>
      <c r="C5664" s="3">
        <v>0</v>
      </c>
      <c r="D5664">
        <v>130.6</v>
      </c>
      <c r="E5664">
        <v>1</v>
      </c>
      <c r="F5664" t="s">
        <v>52</v>
      </c>
      <c r="G5664">
        <f t="shared" si="176"/>
        <v>7</v>
      </c>
      <c r="H5664" s="4">
        <f t="shared" si="177"/>
        <v>31973</v>
      </c>
    </row>
    <row r="5665" spans="1:8" x14ac:dyDescent="0.25">
      <c r="A5665" t="s">
        <v>38</v>
      </c>
      <c r="B5665" s="1">
        <v>32013</v>
      </c>
      <c r="C5665" s="3">
        <v>0</v>
      </c>
      <c r="D5665">
        <v>129.22999999999999</v>
      </c>
      <c r="E5665">
        <v>1</v>
      </c>
      <c r="F5665" t="s">
        <v>52</v>
      </c>
      <c r="G5665">
        <f t="shared" si="176"/>
        <v>8</v>
      </c>
      <c r="H5665" s="4">
        <f t="shared" si="177"/>
        <v>32004</v>
      </c>
    </row>
    <row r="5666" spans="1:8" x14ac:dyDescent="0.25">
      <c r="A5666" t="s">
        <v>38</v>
      </c>
      <c r="B5666" s="1">
        <v>32044</v>
      </c>
      <c r="C5666" s="3">
        <v>0</v>
      </c>
      <c r="D5666">
        <v>128.1</v>
      </c>
      <c r="E5666">
        <v>1</v>
      </c>
      <c r="F5666" t="s">
        <v>52</v>
      </c>
      <c r="G5666">
        <f t="shared" si="176"/>
        <v>9</v>
      </c>
      <c r="H5666" s="4">
        <f t="shared" si="177"/>
        <v>32035</v>
      </c>
    </row>
    <row r="5667" spans="1:8" x14ac:dyDescent="0.25">
      <c r="A5667" t="s">
        <v>38</v>
      </c>
      <c r="B5667" s="1">
        <v>32070</v>
      </c>
      <c r="C5667" s="3">
        <v>0</v>
      </c>
      <c r="D5667">
        <v>127.48</v>
      </c>
      <c r="E5667">
        <v>1</v>
      </c>
      <c r="F5667" t="s">
        <v>52</v>
      </c>
      <c r="G5667">
        <f t="shared" si="176"/>
        <v>10</v>
      </c>
      <c r="H5667" s="4">
        <f t="shared" si="177"/>
        <v>32065</v>
      </c>
    </row>
    <row r="5668" spans="1:8" x14ac:dyDescent="0.25">
      <c r="A5668" t="s">
        <v>38</v>
      </c>
      <c r="B5668" s="1">
        <v>32106</v>
      </c>
      <c r="C5668" s="3">
        <v>0.37361111111111112</v>
      </c>
      <c r="D5668">
        <v>129.80000000000001</v>
      </c>
      <c r="E5668">
        <v>1</v>
      </c>
      <c r="F5668" t="s">
        <v>52</v>
      </c>
      <c r="G5668">
        <f t="shared" si="176"/>
        <v>11</v>
      </c>
      <c r="H5668" s="4">
        <f t="shared" si="177"/>
        <v>32096</v>
      </c>
    </row>
    <row r="5669" spans="1:8" x14ac:dyDescent="0.25">
      <c r="A5669" t="s">
        <v>38</v>
      </c>
      <c r="B5669" s="1">
        <v>32133</v>
      </c>
      <c r="C5669" s="3">
        <v>0.35902777777777778</v>
      </c>
      <c r="D5669">
        <v>131.41</v>
      </c>
      <c r="E5669">
        <v>1</v>
      </c>
      <c r="F5669" t="s">
        <v>52</v>
      </c>
      <c r="G5669">
        <f t="shared" si="176"/>
        <v>12</v>
      </c>
      <c r="H5669" s="4">
        <f t="shared" si="177"/>
        <v>32126</v>
      </c>
    </row>
    <row r="5670" spans="1:8" x14ac:dyDescent="0.25">
      <c r="A5670" t="s">
        <v>38</v>
      </c>
      <c r="B5670" s="1">
        <v>32162</v>
      </c>
      <c r="C5670" s="3">
        <v>0.57986111111111105</v>
      </c>
      <c r="D5670">
        <v>133.80000000000001</v>
      </c>
      <c r="E5670">
        <v>1</v>
      </c>
      <c r="F5670" t="s">
        <v>52</v>
      </c>
      <c r="G5670">
        <f t="shared" si="176"/>
        <v>1</v>
      </c>
      <c r="H5670" s="4">
        <f t="shared" si="177"/>
        <v>32157</v>
      </c>
    </row>
    <row r="5671" spans="1:8" x14ac:dyDescent="0.25">
      <c r="A5671" t="s">
        <v>38</v>
      </c>
      <c r="B5671" s="1">
        <v>32195</v>
      </c>
      <c r="C5671" s="3">
        <v>0.56874999999999998</v>
      </c>
      <c r="D5671">
        <v>135.84</v>
      </c>
      <c r="E5671">
        <v>1</v>
      </c>
      <c r="F5671" t="s">
        <v>52</v>
      </c>
      <c r="G5671">
        <f t="shared" si="176"/>
        <v>2</v>
      </c>
      <c r="H5671" s="4">
        <f t="shared" si="177"/>
        <v>32188</v>
      </c>
    </row>
    <row r="5672" spans="1:8" x14ac:dyDescent="0.25">
      <c r="A5672" t="s">
        <v>38</v>
      </c>
      <c r="B5672" s="1">
        <v>32226</v>
      </c>
      <c r="C5672" s="3">
        <v>0.4375</v>
      </c>
      <c r="D5672">
        <v>138.71</v>
      </c>
      <c r="E5672">
        <v>1</v>
      </c>
      <c r="F5672" t="s">
        <v>52</v>
      </c>
      <c r="G5672">
        <f t="shared" si="176"/>
        <v>3</v>
      </c>
      <c r="H5672" s="4">
        <f t="shared" si="177"/>
        <v>32217</v>
      </c>
    </row>
    <row r="5673" spans="1:8" x14ac:dyDescent="0.25">
      <c r="A5673" t="s">
        <v>38</v>
      </c>
      <c r="B5673" s="1">
        <v>32253</v>
      </c>
      <c r="C5673" s="3">
        <v>0.39861111111111108</v>
      </c>
      <c r="D5673">
        <v>140.68</v>
      </c>
      <c r="E5673">
        <v>1</v>
      </c>
      <c r="F5673" t="s">
        <v>52</v>
      </c>
      <c r="G5673">
        <f t="shared" si="176"/>
        <v>4</v>
      </c>
      <c r="H5673" s="4">
        <f t="shared" si="177"/>
        <v>32248</v>
      </c>
    </row>
    <row r="5674" spans="1:8" x14ac:dyDescent="0.25">
      <c r="A5674" t="s">
        <v>38</v>
      </c>
      <c r="B5674" s="1">
        <v>32283</v>
      </c>
      <c r="C5674" s="3">
        <v>0.49305555555555558</v>
      </c>
      <c r="D5674">
        <v>142.69</v>
      </c>
      <c r="E5674">
        <v>1</v>
      </c>
      <c r="F5674" t="s">
        <v>52</v>
      </c>
      <c r="G5674">
        <f t="shared" si="176"/>
        <v>5</v>
      </c>
      <c r="H5674" s="4">
        <f t="shared" si="177"/>
        <v>32278</v>
      </c>
    </row>
    <row r="5675" spans="1:8" x14ac:dyDescent="0.25">
      <c r="A5675" t="s">
        <v>38</v>
      </c>
      <c r="B5675" s="1">
        <v>32314</v>
      </c>
      <c r="C5675" s="3">
        <v>0.47500000000000003</v>
      </c>
      <c r="D5675">
        <v>142.5</v>
      </c>
      <c r="E5675">
        <v>1</v>
      </c>
      <c r="F5675" t="s">
        <v>52</v>
      </c>
      <c r="G5675">
        <f t="shared" si="176"/>
        <v>6</v>
      </c>
      <c r="H5675" s="4">
        <f t="shared" si="177"/>
        <v>32309</v>
      </c>
    </row>
    <row r="5676" spans="1:8" x14ac:dyDescent="0.25">
      <c r="A5676" t="s">
        <v>38</v>
      </c>
      <c r="B5676" s="1">
        <v>32344</v>
      </c>
      <c r="C5676" s="3">
        <v>0.55972222222222223</v>
      </c>
      <c r="D5676">
        <v>141.16999999999999</v>
      </c>
      <c r="E5676">
        <v>1</v>
      </c>
      <c r="F5676" t="s">
        <v>52</v>
      </c>
      <c r="G5676">
        <f t="shared" si="176"/>
        <v>7</v>
      </c>
      <c r="H5676" s="4">
        <f t="shared" si="177"/>
        <v>32339</v>
      </c>
    </row>
    <row r="5677" spans="1:8" x14ac:dyDescent="0.25">
      <c r="A5677" t="s">
        <v>38</v>
      </c>
      <c r="B5677" s="1">
        <v>32377</v>
      </c>
      <c r="C5677" s="3">
        <v>0</v>
      </c>
      <c r="D5677">
        <v>138.9</v>
      </c>
      <c r="E5677">
        <v>1</v>
      </c>
      <c r="F5677" t="s">
        <v>52</v>
      </c>
      <c r="G5677">
        <f t="shared" si="176"/>
        <v>8</v>
      </c>
      <c r="H5677" s="4">
        <f t="shared" si="177"/>
        <v>32370</v>
      </c>
    </row>
    <row r="5678" spans="1:8" x14ac:dyDescent="0.25">
      <c r="A5678" t="s">
        <v>38</v>
      </c>
      <c r="B5678" s="1">
        <v>32406</v>
      </c>
      <c r="C5678" s="3">
        <v>0</v>
      </c>
      <c r="D5678">
        <v>136.83000000000001</v>
      </c>
      <c r="E5678">
        <v>1</v>
      </c>
      <c r="F5678" t="s">
        <v>52</v>
      </c>
      <c r="G5678">
        <f t="shared" si="176"/>
        <v>9</v>
      </c>
      <c r="H5678" s="4">
        <f t="shared" si="177"/>
        <v>32401</v>
      </c>
    </row>
    <row r="5679" spans="1:8" x14ac:dyDescent="0.25">
      <c r="A5679" t="s">
        <v>38</v>
      </c>
      <c r="B5679" s="1">
        <v>32437</v>
      </c>
      <c r="C5679" s="3">
        <v>0</v>
      </c>
      <c r="D5679">
        <v>136.6</v>
      </c>
      <c r="E5679">
        <v>1</v>
      </c>
      <c r="F5679" t="s">
        <v>52</v>
      </c>
      <c r="G5679">
        <f t="shared" si="176"/>
        <v>10</v>
      </c>
      <c r="H5679" s="4">
        <f t="shared" si="177"/>
        <v>32431</v>
      </c>
    </row>
    <row r="5680" spans="1:8" x14ac:dyDescent="0.25">
      <c r="A5680" t="s">
        <v>38</v>
      </c>
      <c r="B5680" s="1">
        <v>32469</v>
      </c>
      <c r="C5680" s="3">
        <v>0</v>
      </c>
      <c r="D5680">
        <v>137.49</v>
      </c>
      <c r="E5680">
        <v>1</v>
      </c>
      <c r="F5680" t="s">
        <v>52</v>
      </c>
      <c r="G5680">
        <f t="shared" si="176"/>
        <v>11</v>
      </c>
      <c r="H5680" s="4">
        <f t="shared" si="177"/>
        <v>32462</v>
      </c>
    </row>
    <row r="5681" spans="1:8" x14ac:dyDescent="0.25">
      <c r="A5681" t="s">
        <v>38</v>
      </c>
      <c r="B5681" s="1">
        <v>32497</v>
      </c>
      <c r="C5681" s="3">
        <v>0</v>
      </c>
      <c r="D5681">
        <v>139.03</v>
      </c>
      <c r="E5681">
        <v>1</v>
      </c>
      <c r="F5681" t="s">
        <v>52</v>
      </c>
      <c r="G5681">
        <f t="shared" si="176"/>
        <v>12</v>
      </c>
      <c r="H5681" s="4">
        <f t="shared" si="177"/>
        <v>32492</v>
      </c>
    </row>
    <row r="5682" spans="1:8" x14ac:dyDescent="0.25">
      <c r="A5682" t="s">
        <v>38</v>
      </c>
      <c r="B5682" s="1">
        <v>32528</v>
      </c>
      <c r="C5682" s="3">
        <v>0</v>
      </c>
      <c r="D5682">
        <v>142.91999999999999</v>
      </c>
      <c r="E5682">
        <v>1</v>
      </c>
      <c r="F5682" t="s">
        <v>52</v>
      </c>
      <c r="G5682">
        <f t="shared" si="176"/>
        <v>1</v>
      </c>
      <c r="H5682" s="4">
        <f t="shared" si="177"/>
        <v>32523</v>
      </c>
    </row>
    <row r="5683" spans="1:8" x14ac:dyDescent="0.25">
      <c r="A5683" t="s">
        <v>38</v>
      </c>
      <c r="B5683" s="1">
        <v>32560</v>
      </c>
      <c r="C5683" s="3">
        <v>0</v>
      </c>
      <c r="D5683">
        <v>143.51</v>
      </c>
      <c r="E5683">
        <v>1</v>
      </c>
      <c r="F5683" t="s">
        <v>52</v>
      </c>
      <c r="G5683">
        <f t="shared" si="176"/>
        <v>2</v>
      </c>
      <c r="H5683" s="4">
        <f t="shared" si="177"/>
        <v>32554</v>
      </c>
    </row>
    <row r="5684" spans="1:8" x14ac:dyDescent="0.25">
      <c r="A5684" t="s">
        <v>38</v>
      </c>
      <c r="B5684" s="1">
        <v>32596</v>
      </c>
      <c r="C5684" s="3">
        <v>0</v>
      </c>
      <c r="D5684">
        <v>144.78</v>
      </c>
      <c r="E5684">
        <v>1</v>
      </c>
      <c r="F5684" t="s">
        <v>52</v>
      </c>
      <c r="G5684">
        <f t="shared" si="176"/>
        <v>3</v>
      </c>
      <c r="H5684" s="4">
        <f t="shared" si="177"/>
        <v>32582</v>
      </c>
    </row>
    <row r="5685" spans="1:8" x14ac:dyDescent="0.25">
      <c r="A5685" t="s">
        <v>38</v>
      </c>
      <c r="B5685" s="1">
        <v>32622</v>
      </c>
      <c r="C5685" s="3">
        <v>0</v>
      </c>
      <c r="D5685">
        <v>145.97999999999999</v>
      </c>
      <c r="E5685">
        <v>1</v>
      </c>
      <c r="F5685" t="s">
        <v>52</v>
      </c>
      <c r="G5685">
        <f t="shared" si="176"/>
        <v>4</v>
      </c>
      <c r="H5685" s="4">
        <f t="shared" si="177"/>
        <v>32613</v>
      </c>
    </row>
    <row r="5686" spans="1:8" x14ac:dyDescent="0.25">
      <c r="A5686" t="s">
        <v>38</v>
      </c>
      <c r="B5686" s="1">
        <v>32650</v>
      </c>
      <c r="C5686" s="3">
        <v>0</v>
      </c>
      <c r="D5686">
        <v>146.76</v>
      </c>
      <c r="E5686">
        <v>1</v>
      </c>
      <c r="F5686" t="s">
        <v>52</v>
      </c>
      <c r="G5686">
        <f t="shared" si="176"/>
        <v>5</v>
      </c>
      <c r="H5686" s="4">
        <f t="shared" si="177"/>
        <v>32643</v>
      </c>
    </row>
    <row r="5687" spans="1:8" x14ac:dyDescent="0.25">
      <c r="A5687" t="s">
        <v>38</v>
      </c>
      <c r="B5687" s="1">
        <v>32679</v>
      </c>
      <c r="C5687" s="3">
        <v>0</v>
      </c>
      <c r="D5687">
        <v>145.97999999999999</v>
      </c>
      <c r="E5687">
        <v>1</v>
      </c>
      <c r="F5687" t="s">
        <v>52</v>
      </c>
      <c r="G5687">
        <f t="shared" si="176"/>
        <v>6</v>
      </c>
      <c r="H5687" s="4">
        <f t="shared" si="177"/>
        <v>32674</v>
      </c>
    </row>
    <row r="5688" spans="1:8" x14ac:dyDescent="0.25">
      <c r="A5688" t="s">
        <v>38</v>
      </c>
      <c r="B5688" s="1">
        <v>32709</v>
      </c>
      <c r="C5688" s="3">
        <v>0</v>
      </c>
      <c r="D5688">
        <v>143.35</v>
      </c>
      <c r="E5688">
        <v>1</v>
      </c>
      <c r="F5688" t="s">
        <v>52</v>
      </c>
      <c r="G5688">
        <f t="shared" si="176"/>
        <v>7</v>
      </c>
      <c r="H5688" s="4">
        <f t="shared" si="177"/>
        <v>32704</v>
      </c>
    </row>
    <row r="5689" spans="1:8" x14ac:dyDescent="0.25">
      <c r="A5689" t="s">
        <v>38</v>
      </c>
      <c r="B5689" s="1">
        <v>32744</v>
      </c>
      <c r="C5689" s="3">
        <v>0</v>
      </c>
      <c r="D5689">
        <v>140.22</v>
      </c>
      <c r="E5689">
        <v>1</v>
      </c>
      <c r="F5689" t="s">
        <v>52</v>
      </c>
      <c r="G5689">
        <f t="shared" si="176"/>
        <v>8</v>
      </c>
      <c r="H5689" s="4">
        <f t="shared" si="177"/>
        <v>32735</v>
      </c>
    </row>
    <row r="5690" spans="1:8" x14ac:dyDescent="0.25">
      <c r="A5690" t="s">
        <v>38</v>
      </c>
      <c r="B5690" s="1">
        <v>32771</v>
      </c>
      <c r="C5690" s="3">
        <v>0</v>
      </c>
      <c r="D5690">
        <v>139.19999999999999</v>
      </c>
      <c r="E5690">
        <v>1</v>
      </c>
      <c r="F5690" t="s">
        <v>52</v>
      </c>
      <c r="G5690">
        <f t="shared" si="176"/>
        <v>9</v>
      </c>
      <c r="H5690" s="4">
        <f t="shared" si="177"/>
        <v>32766</v>
      </c>
    </row>
    <row r="5691" spans="1:8" x14ac:dyDescent="0.25">
      <c r="A5691" t="s">
        <v>38</v>
      </c>
      <c r="B5691" s="1">
        <v>32801</v>
      </c>
      <c r="C5691" s="3">
        <v>0</v>
      </c>
      <c r="D5691">
        <v>136.76</v>
      </c>
      <c r="E5691">
        <v>1</v>
      </c>
      <c r="F5691" t="s">
        <v>52</v>
      </c>
      <c r="G5691">
        <f t="shared" si="176"/>
        <v>10</v>
      </c>
      <c r="H5691" s="4">
        <f t="shared" si="177"/>
        <v>32796</v>
      </c>
    </row>
    <row r="5692" spans="1:8" x14ac:dyDescent="0.25">
      <c r="A5692" t="s">
        <v>38</v>
      </c>
      <c r="B5692" s="1">
        <v>32834</v>
      </c>
      <c r="C5692" s="3">
        <v>0</v>
      </c>
      <c r="D5692">
        <v>137.69</v>
      </c>
      <c r="E5692">
        <v>1</v>
      </c>
      <c r="F5692" t="s">
        <v>52</v>
      </c>
      <c r="G5692">
        <f t="shared" si="176"/>
        <v>11</v>
      </c>
      <c r="H5692" s="4">
        <f t="shared" si="177"/>
        <v>32827</v>
      </c>
    </row>
    <row r="5693" spans="1:8" x14ac:dyDescent="0.25">
      <c r="A5693" t="s">
        <v>38</v>
      </c>
      <c r="B5693" s="1">
        <v>32862</v>
      </c>
      <c r="C5693" s="3">
        <v>0</v>
      </c>
      <c r="D5693">
        <v>138.37</v>
      </c>
      <c r="E5693">
        <v>1</v>
      </c>
      <c r="F5693" t="s">
        <v>52</v>
      </c>
      <c r="G5693">
        <f t="shared" si="176"/>
        <v>12</v>
      </c>
      <c r="H5693" s="4">
        <f t="shared" si="177"/>
        <v>32857</v>
      </c>
    </row>
    <row r="5694" spans="1:8" x14ac:dyDescent="0.25">
      <c r="A5694" t="s">
        <v>38</v>
      </c>
      <c r="B5694" s="1">
        <v>32896</v>
      </c>
      <c r="C5694" s="3">
        <v>0</v>
      </c>
      <c r="D5694">
        <v>139.71</v>
      </c>
      <c r="E5694">
        <v>1</v>
      </c>
      <c r="F5694" t="s">
        <v>52</v>
      </c>
      <c r="G5694">
        <f t="shared" si="176"/>
        <v>1</v>
      </c>
      <c r="H5694" s="4">
        <f t="shared" si="177"/>
        <v>32888</v>
      </c>
    </row>
    <row r="5695" spans="1:8" x14ac:dyDescent="0.25">
      <c r="A5695" t="s">
        <v>38</v>
      </c>
      <c r="B5695" s="1">
        <v>32924</v>
      </c>
      <c r="C5695" s="3">
        <v>0</v>
      </c>
      <c r="D5695">
        <v>141.5</v>
      </c>
      <c r="E5695">
        <v>1</v>
      </c>
      <c r="F5695" t="s">
        <v>52</v>
      </c>
      <c r="G5695">
        <f t="shared" si="176"/>
        <v>2</v>
      </c>
      <c r="H5695" s="4">
        <f t="shared" si="177"/>
        <v>32919</v>
      </c>
    </row>
    <row r="5696" spans="1:8" x14ac:dyDescent="0.25">
      <c r="A5696" t="s">
        <v>38</v>
      </c>
      <c r="B5696" s="1">
        <v>32959</v>
      </c>
      <c r="C5696" s="3">
        <v>0</v>
      </c>
      <c r="D5696">
        <v>143.21</v>
      </c>
      <c r="E5696">
        <v>1</v>
      </c>
      <c r="F5696" t="s">
        <v>52</v>
      </c>
      <c r="G5696">
        <f t="shared" si="176"/>
        <v>3</v>
      </c>
      <c r="H5696" s="4">
        <f t="shared" si="177"/>
        <v>32947</v>
      </c>
    </row>
    <row r="5697" spans="1:8" x14ac:dyDescent="0.25">
      <c r="A5697" t="s">
        <v>38</v>
      </c>
      <c r="B5697" s="1">
        <v>32983</v>
      </c>
      <c r="C5697" s="3">
        <v>0</v>
      </c>
      <c r="D5697">
        <v>145.22999999999999</v>
      </c>
      <c r="E5697">
        <v>1</v>
      </c>
      <c r="F5697" t="s">
        <v>52</v>
      </c>
      <c r="G5697">
        <f t="shared" si="176"/>
        <v>4</v>
      </c>
      <c r="H5697" s="4">
        <f t="shared" si="177"/>
        <v>32978</v>
      </c>
    </row>
    <row r="5698" spans="1:8" x14ac:dyDescent="0.25">
      <c r="A5698" t="s">
        <v>38</v>
      </c>
      <c r="B5698" s="1">
        <v>33017</v>
      </c>
      <c r="C5698" s="3">
        <v>0</v>
      </c>
      <c r="D5698">
        <v>145.6</v>
      </c>
      <c r="E5698">
        <v>1</v>
      </c>
      <c r="F5698" t="s">
        <v>52</v>
      </c>
      <c r="G5698">
        <f t="shared" si="176"/>
        <v>5</v>
      </c>
      <c r="H5698" s="4">
        <f t="shared" si="177"/>
        <v>33008</v>
      </c>
    </row>
    <row r="5699" spans="1:8" x14ac:dyDescent="0.25">
      <c r="A5699" t="s">
        <v>38</v>
      </c>
      <c r="B5699" s="1">
        <v>33049</v>
      </c>
      <c r="C5699" s="3">
        <v>0</v>
      </c>
      <c r="D5699">
        <v>144.91</v>
      </c>
      <c r="E5699">
        <v>1</v>
      </c>
      <c r="F5699" t="s">
        <v>52</v>
      </c>
      <c r="G5699">
        <f t="shared" ref="G5699:G5762" si="178">MONTH(B5699)</f>
        <v>6</v>
      </c>
      <c r="H5699" s="4">
        <f t="shared" ref="H5699:H5762" si="179">DATE(YEAR(B5699),MONTH(B5699),15)</f>
        <v>33039</v>
      </c>
    </row>
    <row r="5700" spans="1:8" x14ac:dyDescent="0.25">
      <c r="A5700" t="s">
        <v>38</v>
      </c>
      <c r="B5700" s="1">
        <v>33079</v>
      </c>
      <c r="C5700" s="3">
        <v>0</v>
      </c>
      <c r="D5700">
        <v>142.77000000000001</v>
      </c>
      <c r="E5700">
        <v>1</v>
      </c>
      <c r="F5700" t="s">
        <v>52</v>
      </c>
      <c r="G5700">
        <f t="shared" si="178"/>
        <v>7</v>
      </c>
      <c r="H5700" s="4">
        <f t="shared" si="179"/>
        <v>33069</v>
      </c>
    </row>
    <row r="5701" spans="1:8" x14ac:dyDescent="0.25">
      <c r="A5701" t="s">
        <v>38</v>
      </c>
      <c r="B5701" s="1">
        <v>33108</v>
      </c>
      <c r="C5701" s="3">
        <v>0</v>
      </c>
      <c r="D5701">
        <v>140.13</v>
      </c>
      <c r="E5701">
        <v>1</v>
      </c>
      <c r="F5701" t="s">
        <v>52</v>
      </c>
      <c r="G5701">
        <f t="shared" si="178"/>
        <v>8</v>
      </c>
      <c r="H5701" s="4">
        <f t="shared" si="179"/>
        <v>33100</v>
      </c>
    </row>
    <row r="5702" spans="1:8" x14ac:dyDescent="0.25">
      <c r="A5702" t="s">
        <v>38</v>
      </c>
      <c r="B5702" s="1">
        <v>33136</v>
      </c>
      <c r="C5702" s="3">
        <v>0</v>
      </c>
      <c r="D5702">
        <v>138</v>
      </c>
      <c r="E5702">
        <v>1</v>
      </c>
      <c r="F5702" t="s">
        <v>52</v>
      </c>
      <c r="G5702">
        <f t="shared" si="178"/>
        <v>9</v>
      </c>
      <c r="H5702" s="4">
        <f t="shared" si="179"/>
        <v>33131</v>
      </c>
    </row>
    <row r="5703" spans="1:8" x14ac:dyDescent="0.25">
      <c r="A5703" t="s">
        <v>38</v>
      </c>
      <c r="B5703" s="1">
        <v>33169</v>
      </c>
      <c r="C5703" s="3">
        <v>0</v>
      </c>
      <c r="D5703">
        <v>136.86000000000001</v>
      </c>
      <c r="E5703">
        <v>1</v>
      </c>
      <c r="F5703" t="s">
        <v>52</v>
      </c>
      <c r="G5703">
        <f t="shared" si="178"/>
        <v>10</v>
      </c>
      <c r="H5703" s="4">
        <f t="shared" si="179"/>
        <v>33161</v>
      </c>
    </row>
    <row r="5704" spans="1:8" x14ac:dyDescent="0.25">
      <c r="A5704" t="s">
        <v>38</v>
      </c>
      <c r="B5704" s="1">
        <v>33203</v>
      </c>
      <c r="C5704" s="3">
        <v>0</v>
      </c>
      <c r="D5704">
        <v>138.19</v>
      </c>
      <c r="E5704">
        <v>1</v>
      </c>
      <c r="F5704" t="s">
        <v>52</v>
      </c>
      <c r="G5704">
        <f t="shared" si="178"/>
        <v>11</v>
      </c>
      <c r="H5704" s="4">
        <f t="shared" si="179"/>
        <v>33192</v>
      </c>
    </row>
    <row r="5705" spans="1:8" x14ac:dyDescent="0.25">
      <c r="A5705" t="s">
        <v>38</v>
      </c>
      <c r="B5705" s="1">
        <v>33227</v>
      </c>
      <c r="C5705" s="3">
        <v>0</v>
      </c>
      <c r="D5705">
        <v>138.94</v>
      </c>
      <c r="E5705">
        <v>1</v>
      </c>
      <c r="F5705" t="s">
        <v>52</v>
      </c>
      <c r="G5705">
        <f t="shared" si="178"/>
        <v>12</v>
      </c>
      <c r="H5705" s="4">
        <f t="shared" si="179"/>
        <v>33222</v>
      </c>
    </row>
    <row r="5706" spans="1:8" x14ac:dyDescent="0.25">
      <c r="A5706" t="s">
        <v>38</v>
      </c>
      <c r="B5706" s="1">
        <v>33261</v>
      </c>
      <c r="C5706" s="3">
        <v>0</v>
      </c>
      <c r="D5706">
        <v>141.16999999999999</v>
      </c>
      <c r="E5706">
        <v>1</v>
      </c>
      <c r="F5706" t="s">
        <v>52</v>
      </c>
      <c r="G5706">
        <f t="shared" si="178"/>
        <v>1</v>
      </c>
      <c r="H5706" s="4">
        <f t="shared" si="179"/>
        <v>33253</v>
      </c>
    </row>
    <row r="5707" spans="1:8" x14ac:dyDescent="0.25">
      <c r="A5707" t="s">
        <v>38</v>
      </c>
      <c r="B5707" s="1">
        <v>33289</v>
      </c>
      <c r="C5707" s="3">
        <v>0</v>
      </c>
      <c r="D5707">
        <v>143.16999999999999</v>
      </c>
      <c r="E5707">
        <v>1</v>
      </c>
      <c r="F5707" t="s">
        <v>52</v>
      </c>
      <c r="G5707">
        <f t="shared" si="178"/>
        <v>2</v>
      </c>
      <c r="H5707" s="4">
        <f t="shared" si="179"/>
        <v>33284</v>
      </c>
    </row>
    <row r="5708" spans="1:8" x14ac:dyDescent="0.25">
      <c r="A5708" t="s">
        <v>38</v>
      </c>
      <c r="B5708" s="1">
        <v>33322</v>
      </c>
      <c r="C5708" s="3">
        <v>0</v>
      </c>
      <c r="D5708">
        <v>145.35</v>
      </c>
      <c r="E5708">
        <v>1</v>
      </c>
      <c r="F5708" t="s">
        <v>52</v>
      </c>
      <c r="G5708">
        <f t="shared" si="178"/>
        <v>3</v>
      </c>
      <c r="H5708" s="4">
        <f t="shared" si="179"/>
        <v>33312</v>
      </c>
    </row>
    <row r="5709" spans="1:8" x14ac:dyDescent="0.25">
      <c r="A5709" t="s">
        <v>38</v>
      </c>
      <c r="B5709" s="1">
        <v>33354</v>
      </c>
      <c r="C5709" s="3">
        <v>0</v>
      </c>
      <c r="D5709">
        <v>147.72</v>
      </c>
      <c r="E5709">
        <v>1</v>
      </c>
      <c r="F5709" t="s">
        <v>52</v>
      </c>
      <c r="G5709">
        <f t="shared" si="178"/>
        <v>4</v>
      </c>
      <c r="H5709" s="4">
        <f t="shared" si="179"/>
        <v>33343</v>
      </c>
    </row>
    <row r="5710" spans="1:8" x14ac:dyDescent="0.25">
      <c r="A5710" t="s">
        <v>38</v>
      </c>
      <c r="B5710" s="1">
        <v>33381</v>
      </c>
      <c r="C5710" s="3">
        <v>0</v>
      </c>
      <c r="D5710">
        <v>148.78</v>
      </c>
      <c r="E5710">
        <v>1</v>
      </c>
      <c r="F5710" t="s">
        <v>52</v>
      </c>
      <c r="G5710">
        <f t="shared" si="178"/>
        <v>5</v>
      </c>
      <c r="H5710" s="4">
        <f t="shared" si="179"/>
        <v>33373</v>
      </c>
    </row>
    <row r="5711" spans="1:8" x14ac:dyDescent="0.25">
      <c r="A5711" t="s">
        <v>38</v>
      </c>
      <c r="B5711" s="1">
        <v>33409</v>
      </c>
      <c r="C5711" s="3">
        <v>0</v>
      </c>
      <c r="D5711">
        <v>148.19</v>
      </c>
      <c r="E5711">
        <v>1</v>
      </c>
      <c r="F5711" t="s">
        <v>52</v>
      </c>
      <c r="G5711">
        <f t="shared" si="178"/>
        <v>6</v>
      </c>
      <c r="H5711" s="4">
        <f t="shared" si="179"/>
        <v>33404</v>
      </c>
    </row>
    <row r="5712" spans="1:8" x14ac:dyDescent="0.25">
      <c r="A5712" t="s">
        <v>38</v>
      </c>
      <c r="B5712" s="1">
        <v>33444</v>
      </c>
      <c r="C5712" s="3">
        <v>0</v>
      </c>
      <c r="D5712">
        <v>146.13</v>
      </c>
      <c r="E5712">
        <v>1</v>
      </c>
      <c r="F5712" t="s">
        <v>52</v>
      </c>
      <c r="G5712">
        <f t="shared" si="178"/>
        <v>7</v>
      </c>
      <c r="H5712" s="4">
        <f t="shared" si="179"/>
        <v>33434</v>
      </c>
    </row>
    <row r="5713" spans="1:8" x14ac:dyDescent="0.25">
      <c r="A5713" t="s">
        <v>38</v>
      </c>
      <c r="B5713" s="1">
        <v>33470</v>
      </c>
      <c r="C5713" s="3">
        <v>0</v>
      </c>
      <c r="D5713">
        <v>143.9</v>
      </c>
      <c r="E5713">
        <v>1</v>
      </c>
      <c r="F5713" t="s">
        <v>52</v>
      </c>
      <c r="G5713">
        <f t="shared" si="178"/>
        <v>8</v>
      </c>
      <c r="H5713" s="4">
        <f t="shared" si="179"/>
        <v>33465</v>
      </c>
    </row>
    <row r="5714" spans="1:8" x14ac:dyDescent="0.25">
      <c r="A5714" t="s">
        <v>38</v>
      </c>
      <c r="B5714" s="1">
        <v>33501</v>
      </c>
      <c r="C5714" s="3">
        <v>0</v>
      </c>
      <c r="D5714">
        <v>140.69</v>
      </c>
      <c r="E5714">
        <v>1</v>
      </c>
      <c r="F5714" t="s">
        <v>52</v>
      </c>
      <c r="G5714">
        <f t="shared" si="178"/>
        <v>9</v>
      </c>
      <c r="H5714" s="4">
        <f t="shared" si="179"/>
        <v>33496</v>
      </c>
    </row>
    <row r="5715" spans="1:8" x14ac:dyDescent="0.25">
      <c r="A5715" t="s">
        <v>38</v>
      </c>
      <c r="B5715" s="1">
        <v>33535</v>
      </c>
      <c r="C5715" s="3">
        <v>0</v>
      </c>
      <c r="D5715">
        <v>139.25</v>
      </c>
      <c r="E5715">
        <v>1</v>
      </c>
      <c r="F5715" t="s">
        <v>52</v>
      </c>
      <c r="G5715">
        <f t="shared" si="178"/>
        <v>10</v>
      </c>
      <c r="H5715" s="4">
        <f t="shared" si="179"/>
        <v>33526</v>
      </c>
    </row>
    <row r="5716" spans="1:8" x14ac:dyDescent="0.25">
      <c r="A5716" t="s">
        <v>38</v>
      </c>
      <c r="B5716" s="1">
        <v>33567</v>
      </c>
      <c r="C5716" s="3">
        <v>0</v>
      </c>
      <c r="D5716">
        <v>139.56</v>
      </c>
      <c r="E5716">
        <v>1</v>
      </c>
      <c r="F5716" t="s">
        <v>52</v>
      </c>
      <c r="G5716">
        <f t="shared" si="178"/>
        <v>11</v>
      </c>
      <c r="H5716" s="4">
        <f t="shared" si="179"/>
        <v>33557</v>
      </c>
    </row>
    <row r="5717" spans="1:8" x14ac:dyDescent="0.25">
      <c r="A5717" t="s">
        <v>38</v>
      </c>
      <c r="B5717" s="1">
        <v>33592</v>
      </c>
      <c r="C5717" s="3">
        <v>0</v>
      </c>
      <c r="D5717">
        <v>141.13999999999999</v>
      </c>
      <c r="E5717">
        <v>1</v>
      </c>
      <c r="F5717" t="s">
        <v>52</v>
      </c>
      <c r="G5717">
        <f t="shared" si="178"/>
        <v>12</v>
      </c>
      <c r="H5717" s="4">
        <f t="shared" si="179"/>
        <v>33587</v>
      </c>
    </row>
    <row r="5718" spans="1:8" x14ac:dyDescent="0.25">
      <c r="A5718" t="s">
        <v>38</v>
      </c>
      <c r="B5718" s="1">
        <v>33624</v>
      </c>
      <c r="C5718" s="3">
        <v>0</v>
      </c>
      <c r="D5718">
        <v>142.96</v>
      </c>
      <c r="E5718">
        <v>1</v>
      </c>
      <c r="F5718" t="s">
        <v>52</v>
      </c>
      <c r="G5718">
        <f t="shared" si="178"/>
        <v>1</v>
      </c>
      <c r="H5718" s="4">
        <f t="shared" si="179"/>
        <v>33618</v>
      </c>
    </row>
    <row r="5719" spans="1:8" x14ac:dyDescent="0.25">
      <c r="A5719" t="s">
        <v>38</v>
      </c>
      <c r="B5719" s="1">
        <v>33655</v>
      </c>
      <c r="C5719" s="3">
        <v>0</v>
      </c>
      <c r="D5719">
        <v>145.5</v>
      </c>
      <c r="E5719">
        <v>1</v>
      </c>
      <c r="F5719" t="s">
        <v>52</v>
      </c>
      <c r="G5719">
        <f t="shared" si="178"/>
        <v>2</v>
      </c>
      <c r="H5719" s="4">
        <f t="shared" si="179"/>
        <v>33649</v>
      </c>
    </row>
    <row r="5720" spans="1:8" x14ac:dyDescent="0.25">
      <c r="A5720" t="s">
        <v>38</v>
      </c>
      <c r="B5720" s="1">
        <v>33688</v>
      </c>
      <c r="C5720" s="3">
        <v>0</v>
      </c>
      <c r="D5720">
        <v>148.13</v>
      </c>
      <c r="E5720">
        <v>1</v>
      </c>
      <c r="F5720" t="s">
        <v>52</v>
      </c>
      <c r="G5720">
        <f t="shared" si="178"/>
        <v>3</v>
      </c>
      <c r="H5720" s="4">
        <f t="shared" si="179"/>
        <v>33678</v>
      </c>
    </row>
    <row r="5721" spans="1:8" x14ac:dyDescent="0.25">
      <c r="A5721" t="s">
        <v>38</v>
      </c>
      <c r="B5721" s="1">
        <v>33714</v>
      </c>
      <c r="C5721" s="3">
        <v>0</v>
      </c>
      <c r="D5721">
        <v>149.86000000000001</v>
      </c>
      <c r="E5721">
        <v>1</v>
      </c>
      <c r="F5721" t="s">
        <v>52</v>
      </c>
      <c r="G5721">
        <f t="shared" si="178"/>
        <v>4</v>
      </c>
      <c r="H5721" s="4">
        <f t="shared" si="179"/>
        <v>33709</v>
      </c>
    </row>
    <row r="5722" spans="1:8" x14ac:dyDescent="0.25">
      <c r="A5722" t="s">
        <v>38</v>
      </c>
      <c r="B5722" s="1">
        <v>33746</v>
      </c>
      <c r="C5722" s="3">
        <v>0</v>
      </c>
      <c r="D5722">
        <v>150.22999999999999</v>
      </c>
      <c r="E5722">
        <v>1</v>
      </c>
      <c r="F5722" t="s">
        <v>52</v>
      </c>
      <c r="G5722">
        <f t="shared" si="178"/>
        <v>5</v>
      </c>
      <c r="H5722" s="4">
        <f t="shared" si="179"/>
        <v>33739</v>
      </c>
    </row>
    <row r="5723" spans="1:8" x14ac:dyDescent="0.25">
      <c r="A5723" t="s">
        <v>38</v>
      </c>
      <c r="B5723" s="1">
        <v>33777</v>
      </c>
      <c r="C5723" s="3">
        <v>0</v>
      </c>
      <c r="D5723">
        <v>150</v>
      </c>
      <c r="E5723">
        <v>1</v>
      </c>
      <c r="F5723" t="s">
        <v>52</v>
      </c>
      <c r="G5723">
        <f t="shared" si="178"/>
        <v>6</v>
      </c>
      <c r="H5723" s="4">
        <f t="shared" si="179"/>
        <v>33770</v>
      </c>
    </row>
    <row r="5724" spans="1:8" x14ac:dyDescent="0.25">
      <c r="A5724" t="s">
        <v>38</v>
      </c>
      <c r="B5724" s="1">
        <v>33808</v>
      </c>
      <c r="C5724" s="3">
        <v>0</v>
      </c>
      <c r="D5724">
        <v>149.19999999999999</v>
      </c>
      <c r="E5724">
        <v>1</v>
      </c>
      <c r="F5724" t="s">
        <v>52</v>
      </c>
      <c r="G5724">
        <f t="shared" si="178"/>
        <v>7</v>
      </c>
      <c r="H5724" s="4">
        <f t="shared" si="179"/>
        <v>33800</v>
      </c>
    </row>
    <row r="5725" spans="1:8" x14ac:dyDescent="0.25">
      <c r="A5725" t="s">
        <v>38</v>
      </c>
      <c r="B5725" s="1">
        <v>33840</v>
      </c>
      <c r="C5725" s="3">
        <v>0</v>
      </c>
      <c r="D5725">
        <v>148</v>
      </c>
      <c r="E5725">
        <v>1</v>
      </c>
      <c r="F5725" t="s">
        <v>52</v>
      </c>
      <c r="G5725">
        <f t="shared" si="178"/>
        <v>8</v>
      </c>
      <c r="H5725" s="4">
        <f t="shared" si="179"/>
        <v>33831</v>
      </c>
    </row>
    <row r="5726" spans="1:8" x14ac:dyDescent="0.25">
      <c r="A5726" t="s">
        <v>38</v>
      </c>
      <c r="B5726" s="1">
        <v>33868</v>
      </c>
      <c r="C5726" s="3">
        <v>0</v>
      </c>
      <c r="D5726">
        <v>148.47999999999999</v>
      </c>
      <c r="E5726">
        <v>1</v>
      </c>
      <c r="F5726" t="s">
        <v>52</v>
      </c>
      <c r="G5726">
        <f t="shared" si="178"/>
        <v>9</v>
      </c>
      <c r="H5726" s="4">
        <f t="shared" si="179"/>
        <v>33862</v>
      </c>
    </row>
    <row r="5727" spans="1:8" x14ac:dyDescent="0.25">
      <c r="A5727" t="s">
        <v>38</v>
      </c>
      <c r="B5727" s="1">
        <v>33903</v>
      </c>
      <c r="C5727" s="3">
        <v>0</v>
      </c>
      <c r="D5727">
        <v>148.08000000000001</v>
      </c>
      <c r="E5727">
        <v>1</v>
      </c>
      <c r="F5727" t="s">
        <v>52</v>
      </c>
      <c r="G5727">
        <f t="shared" si="178"/>
        <v>10</v>
      </c>
      <c r="H5727" s="4">
        <f t="shared" si="179"/>
        <v>33892</v>
      </c>
    </row>
    <row r="5728" spans="1:8" x14ac:dyDescent="0.25">
      <c r="A5728" t="s">
        <v>38</v>
      </c>
      <c r="B5728" s="1">
        <v>33931</v>
      </c>
      <c r="C5728" s="3">
        <v>0</v>
      </c>
      <c r="D5728">
        <v>149.29</v>
      </c>
      <c r="E5728">
        <v>1</v>
      </c>
      <c r="F5728" t="s">
        <v>52</v>
      </c>
      <c r="G5728">
        <f t="shared" si="178"/>
        <v>11</v>
      </c>
      <c r="H5728" s="4">
        <f t="shared" si="179"/>
        <v>33923</v>
      </c>
    </row>
    <row r="5729" spans="1:8" x14ac:dyDescent="0.25">
      <c r="A5729" t="s">
        <v>38</v>
      </c>
      <c r="B5729" s="1">
        <v>33960</v>
      </c>
      <c r="C5729" s="3">
        <v>0</v>
      </c>
      <c r="D5729">
        <v>150.94999999999999</v>
      </c>
      <c r="E5729">
        <v>1</v>
      </c>
      <c r="F5729" t="s">
        <v>52</v>
      </c>
      <c r="G5729">
        <f t="shared" si="178"/>
        <v>12</v>
      </c>
      <c r="H5729" s="4">
        <f t="shared" si="179"/>
        <v>33953</v>
      </c>
    </row>
    <row r="5730" spans="1:8" x14ac:dyDescent="0.25">
      <c r="A5730" t="s">
        <v>38</v>
      </c>
      <c r="B5730" s="1">
        <v>33994</v>
      </c>
      <c r="C5730" s="3">
        <v>0</v>
      </c>
      <c r="D5730">
        <v>152.49</v>
      </c>
      <c r="E5730">
        <v>1</v>
      </c>
      <c r="F5730" t="s">
        <v>52</v>
      </c>
      <c r="G5730">
        <f t="shared" si="178"/>
        <v>1</v>
      </c>
      <c r="H5730" s="4">
        <f t="shared" si="179"/>
        <v>33984</v>
      </c>
    </row>
    <row r="5731" spans="1:8" x14ac:dyDescent="0.25">
      <c r="A5731" t="s">
        <v>38</v>
      </c>
      <c r="B5731" s="1">
        <v>34022</v>
      </c>
      <c r="C5731" s="3">
        <v>0</v>
      </c>
      <c r="D5731">
        <v>154.37</v>
      </c>
      <c r="E5731">
        <v>1</v>
      </c>
      <c r="F5731" t="s">
        <v>52</v>
      </c>
      <c r="G5731">
        <f t="shared" si="178"/>
        <v>2</v>
      </c>
      <c r="H5731" s="4">
        <f t="shared" si="179"/>
        <v>34015</v>
      </c>
    </row>
    <row r="5732" spans="1:8" x14ac:dyDescent="0.25">
      <c r="A5732" t="s">
        <v>38</v>
      </c>
      <c r="B5732" s="1">
        <v>34052</v>
      </c>
      <c r="C5732" s="3">
        <v>0</v>
      </c>
      <c r="D5732">
        <v>156.28</v>
      </c>
      <c r="E5732">
        <v>1</v>
      </c>
      <c r="F5732" t="s">
        <v>52</v>
      </c>
      <c r="G5732">
        <f t="shared" si="178"/>
        <v>3</v>
      </c>
      <c r="H5732" s="4">
        <f t="shared" si="179"/>
        <v>34043</v>
      </c>
    </row>
    <row r="5733" spans="1:8" x14ac:dyDescent="0.25">
      <c r="A5733" t="s">
        <v>38</v>
      </c>
      <c r="B5733" s="1">
        <v>34081</v>
      </c>
      <c r="C5733" s="3">
        <v>0</v>
      </c>
      <c r="D5733">
        <v>155.78</v>
      </c>
      <c r="E5733">
        <v>1</v>
      </c>
      <c r="F5733" t="s">
        <v>52</v>
      </c>
      <c r="G5733">
        <f t="shared" si="178"/>
        <v>4</v>
      </c>
      <c r="H5733" s="4">
        <f t="shared" si="179"/>
        <v>34074</v>
      </c>
    </row>
    <row r="5734" spans="1:8" x14ac:dyDescent="0.25">
      <c r="A5734" t="s">
        <v>38</v>
      </c>
      <c r="B5734" s="1">
        <v>34110</v>
      </c>
      <c r="C5734" s="3">
        <v>0</v>
      </c>
      <c r="D5734">
        <v>156.91</v>
      </c>
      <c r="E5734">
        <v>1</v>
      </c>
      <c r="F5734" t="s">
        <v>52</v>
      </c>
      <c r="G5734">
        <f t="shared" si="178"/>
        <v>5</v>
      </c>
      <c r="H5734" s="4">
        <f t="shared" si="179"/>
        <v>34104</v>
      </c>
    </row>
    <row r="5735" spans="1:8" x14ac:dyDescent="0.25">
      <c r="A5735" t="s">
        <v>38</v>
      </c>
      <c r="B5735" s="1">
        <v>34141</v>
      </c>
      <c r="C5735" s="3">
        <v>0</v>
      </c>
      <c r="D5735">
        <v>155.16</v>
      </c>
      <c r="E5735">
        <v>1</v>
      </c>
      <c r="F5735" t="s">
        <v>52</v>
      </c>
      <c r="G5735">
        <f t="shared" si="178"/>
        <v>6</v>
      </c>
      <c r="H5735" s="4">
        <f t="shared" si="179"/>
        <v>34135</v>
      </c>
    </row>
    <row r="5736" spans="1:8" x14ac:dyDescent="0.25">
      <c r="A5736" t="s">
        <v>38</v>
      </c>
      <c r="B5736" s="1">
        <v>34171</v>
      </c>
      <c r="C5736" s="3">
        <v>0</v>
      </c>
      <c r="D5736">
        <v>152.4</v>
      </c>
      <c r="E5736">
        <v>1</v>
      </c>
      <c r="F5736" t="s">
        <v>52</v>
      </c>
      <c r="G5736">
        <f t="shared" si="178"/>
        <v>7</v>
      </c>
      <c r="H5736" s="4">
        <f t="shared" si="179"/>
        <v>34165</v>
      </c>
    </row>
    <row r="5737" spans="1:8" x14ac:dyDescent="0.25">
      <c r="A5737" t="s">
        <v>38</v>
      </c>
      <c r="B5737" s="1">
        <v>34200</v>
      </c>
      <c r="C5737" s="3">
        <v>0</v>
      </c>
      <c r="D5737">
        <v>148.13999999999999</v>
      </c>
      <c r="E5737">
        <v>1</v>
      </c>
      <c r="F5737" t="s">
        <v>52</v>
      </c>
      <c r="G5737">
        <f t="shared" si="178"/>
        <v>8</v>
      </c>
      <c r="H5737" s="4">
        <f t="shared" si="179"/>
        <v>34196</v>
      </c>
    </row>
    <row r="5738" spans="1:8" x14ac:dyDescent="0.25">
      <c r="A5738" t="s">
        <v>38</v>
      </c>
      <c r="B5738" s="1">
        <v>34232</v>
      </c>
      <c r="C5738" s="3">
        <v>0</v>
      </c>
      <c r="D5738">
        <v>144.69999999999999</v>
      </c>
      <c r="E5738">
        <v>1</v>
      </c>
      <c r="F5738" t="s">
        <v>52</v>
      </c>
      <c r="G5738">
        <f t="shared" si="178"/>
        <v>9</v>
      </c>
      <c r="H5738" s="4">
        <f t="shared" si="179"/>
        <v>34227</v>
      </c>
    </row>
    <row r="5739" spans="1:8" x14ac:dyDescent="0.25">
      <c r="A5739" t="s">
        <v>38</v>
      </c>
      <c r="B5739" s="1">
        <v>34262</v>
      </c>
      <c r="C5739" s="3">
        <v>0</v>
      </c>
      <c r="D5739">
        <v>142.18</v>
      </c>
      <c r="E5739">
        <v>1</v>
      </c>
      <c r="F5739" t="s">
        <v>52</v>
      </c>
      <c r="G5739">
        <f t="shared" si="178"/>
        <v>10</v>
      </c>
      <c r="H5739" s="4">
        <f t="shared" si="179"/>
        <v>34257</v>
      </c>
    </row>
    <row r="5740" spans="1:8" x14ac:dyDescent="0.25">
      <c r="A5740" t="s">
        <v>38</v>
      </c>
      <c r="B5740" s="1">
        <v>34299</v>
      </c>
      <c r="C5740" s="3">
        <v>0</v>
      </c>
      <c r="D5740">
        <v>141.97999999999999</v>
      </c>
      <c r="E5740">
        <v>1</v>
      </c>
      <c r="F5740" t="s">
        <v>52</v>
      </c>
      <c r="G5740">
        <f t="shared" si="178"/>
        <v>11</v>
      </c>
      <c r="H5740" s="4">
        <f t="shared" si="179"/>
        <v>34288</v>
      </c>
    </row>
    <row r="5741" spans="1:8" x14ac:dyDescent="0.25">
      <c r="A5741" t="s">
        <v>38</v>
      </c>
      <c r="B5741" s="1">
        <v>34323</v>
      </c>
      <c r="C5741" s="3">
        <v>0</v>
      </c>
      <c r="D5741">
        <v>143.28</v>
      </c>
      <c r="E5741">
        <v>1</v>
      </c>
      <c r="F5741" t="s">
        <v>52</v>
      </c>
      <c r="G5741">
        <f t="shared" si="178"/>
        <v>12</v>
      </c>
      <c r="H5741" s="4">
        <f t="shared" si="179"/>
        <v>34318</v>
      </c>
    </row>
    <row r="5742" spans="1:8" x14ac:dyDescent="0.25">
      <c r="A5742" t="s">
        <v>38</v>
      </c>
      <c r="B5742" s="1">
        <v>34353</v>
      </c>
      <c r="C5742" s="3">
        <v>0</v>
      </c>
      <c r="D5742">
        <v>143.16999999999999</v>
      </c>
      <c r="E5742">
        <v>1</v>
      </c>
      <c r="F5742" t="s">
        <v>52</v>
      </c>
      <c r="G5742">
        <f t="shared" si="178"/>
        <v>1</v>
      </c>
      <c r="H5742" s="4">
        <f t="shared" si="179"/>
        <v>34349</v>
      </c>
    </row>
    <row r="5743" spans="1:8" x14ac:dyDescent="0.25">
      <c r="A5743" t="s">
        <v>38</v>
      </c>
      <c r="B5743" s="1">
        <v>34388</v>
      </c>
      <c r="C5743" s="3">
        <v>0</v>
      </c>
      <c r="D5743">
        <v>144.87</v>
      </c>
      <c r="E5743">
        <v>1</v>
      </c>
      <c r="F5743" t="s">
        <v>52</v>
      </c>
      <c r="G5743">
        <f t="shared" si="178"/>
        <v>2</v>
      </c>
      <c r="H5743" s="4">
        <f t="shared" si="179"/>
        <v>34380</v>
      </c>
    </row>
    <row r="5744" spans="1:8" x14ac:dyDescent="0.25">
      <c r="A5744" t="s">
        <v>38</v>
      </c>
      <c r="B5744" s="1">
        <v>34416</v>
      </c>
      <c r="C5744" s="3">
        <v>0</v>
      </c>
      <c r="D5744">
        <v>146.19999999999999</v>
      </c>
      <c r="E5744">
        <v>1</v>
      </c>
      <c r="F5744" t="s">
        <v>52</v>
      </c>
      <c r="G5744">
        <f t="shared" si="178"/>
        <v>3</v>
      </c>
      <c r="H5744" s="4">
        <f t="shared" si="179"/>
        <v>34408</v>
      </c>
    </row>
    <row r="5745" spans="1:8" x14ac:dyDescent="0.25">
      <c r="A5745" t="s">
        <v>38</v>
      </c>
      <c r="B5745" s="1">
        <v>34450</v>
      </c>
      <c r="C5745" s="3">
        <v>0</v>
      </c>
      <c r="D5745">
        <v>148.22999999999999</v>
      </c>
      <c r="E5745">
        <v>1</v>
      </c>
      <c r="F5745" t="s">
        <v>52</v>
      </c>
      <c r="G5745">
        <f t="shared" si="178"/>
        <v>4</v>
      </c>
      <c r="H5745" s="4">
        <f t="shared" si="179"/>
        <v>34439</v>
      </c>
    </row>
    <row r="5746" spans="1:8" x14ac:dyDescent="0.25">
      <c r="A5746" t="s">
        <v>38</v>
      </c>
      <c r="B5746" s="1">
        <v>34479</v>
      </c>
      <c r="C5746" s="3">
        <v>0</v>
      </c>
      <c r="D5746">
        <v>148.22999999999999</v>
      </c>
      <c r="E5746">
        <v>1</v>
      </c>
      <c r="F5746" t="s">
        <v>52</v>
      </c>
      <c r="G5746">
        <f t="shared" si="178"/>
        <v>5</v>
      </c>
      <c r="H5746" s="4">
        <f t="shared" si="179"/>
        <v>34469</v>
      </c>
    </row>
    <row r="5747" spans="1:8" x14ac:dyDescent="0.25">
      <c r="A5747" t="s">
        <v>38</v>
      </c>
      <c r="B5747" s="1">
        <v>34513</v>
      </c>
      <c r="C5747" s="3">
        <v>0</v>
      </c>
      <c r="D5747">
        <v>147.75</v>
      </c>
      <c r="E5747">
        <v>1</v>
      </c>
      <c r="F5747" t="s">
        <v>52</v>
      </c>
      <c r="G5747">
        <f t="shared" si="178"/>
        <v>6</v>
      </c>
      <c r="H5747" s="4">
        <f t="shared" si="179"/>
        <v>34500</v>
      </c>
    </row>
    <row r="5748" spans="1:8" x14ac:dyDescent="0.25">
      <c r="A5748" t="s">
        <v>38</v>
      </c>
      <c r="B5748" s="1">
        <v>34540</v>
      </c>
      <c r="C5748" s="3">
        <v>0</v>
      </c>
      <c r="D5748">
        <v>146.37</v>
      </c>
      <c r="E5748">
        <v>1</v>
      </c>
      <c r="F5748" t="s">
        <v>52</v>
      </c>
      <c r="G5748">
        <f t="shared" si="178"/>
        <v>7</v>
      </c>
      <c r="H5748" s="4">
        <f t="shared" si="179"/>
        <v>34530</v>
      </c>
    </row>
    <row r="5749" spans="1:8" x14ac:dyDescent="0.25">
      <c r="A5749" t="s">
        <v>38</v>
      </c>
      <c r="B5749" s="1">
        <v>34568</v>
      </c>
      <c r="C5749" s="3">
        <v>0</v>
      </c>
      <c r="D5749">
        <v>144.53</v>
      </c>
      <c r="E5749">
        <v>1</v>
      </c>
      <c r="F5749" t="s">
        <v>52</v>
      </c>
      <c r="G5749">
        <f t="shared" si="178"/>
        <v>8</v>
      </c>
      <c r="H5749" s="4">
        <f t="shared" si="179"/>
        <v>34561</v>
      </c>
    </row>
    <row r="5750" spans="1:8" x14ac:dyDescent="0.25">
      <c r="A5750" t="s">
        <v>38</v>
      </c>
      <c r="B5750" s="1">
        <v>34603</v>
      </c>
      <c r="C5750" s="3">
        <v>0</v>
      </c>
      <c r="D5750">
        <v>142.84</v>
      </c>
      <c r="E5750">
        <v>1</v>
      </c>
      <c r="F5750" t="s">
        <v>52</v>
      </c>
      <c r="G5750">
        <f t="shared" si="178"/>
        <v>9</v>
      </c>
      <c r="H5750" s="4">
        <f t="shared" si="179"/>
        <v>34592</v>
      </c>
    </row>
    <row r="5751" spans="1:8" x14ac:dyDescent="0.25">
      <c r="A5751" t="s">
        <v>38</v>
      </c>
      <c r="B5751" s="1">
        <v>34627</v>
      </c>
      <c r="C5751" s="3">
        <v>0</v>
      </c>
      <c r="D5751">
        <v>142.27000000000001</v>
      </c>
      <c r="E5751">
        <v>1</v>
      </c>
      <c r="F5751" t="s">
        <v>52</v>
      </c>
      <c r="G5751">
        <f t="shared" si="178"/>
        <v>10</v>
      </c>
      <c r="H5751" s="4">
        <f t="shared" si="179"/>
        <v>34622</v>
      </c>
    </row>
    <row r="5752" spans="1:8" x14ac:dyDescent="0.25">
      <c r="A5752" t="s">
        <v>38</v>
      </c>
      <c r="B5752" s="1">
        <v>34659</v>
      </c>
      <c r="C5752" s="3">
        <v>0</v>
      </c>
      <c r="D5752">
        <v>143.54</v>
      </c>
      <c r="E5752">
        <v>1</v>
      </c>
      <c r="F5752" t="s">
        <v>52</v>
      </c>
      <c r="G5752">
        <f t="shared" si="178"/>
        <v>11</v>
      </c>
      <c r="H5752" s="4">
        <f t="shared" si="179"/>
        <v>34653</v>
      </c>
    </row>
    <row r="5753" spans="1:8" x14ac:dyDescent="0.25">
      <c r="A5753" t="s">
        <v>38</v>
      </c>
      <c r="B5753" s="1">
        <v>34689</v>
      </c>
      <c r="C5753" s="3">
        <v>0</v>
      </c>
      <c r="D5753">
        <v>144.81</v>
      </c>
      <c r="E5753">
        <v>1</v>
      </c>
      <c r="F5753" t="s">
        <v>52</v>
      </c>
      <c r="G5753">
        <f t="shared" si="178"/>
        <v>12</v>
      </c>
      <c r="H5753" s="4">
        <f t="shared" si="179"/>
        <v>34683</v>
      </c>
    </row>
    <row r="5754" spans="1:8" x14ac:dyDescent="0.25">
      <c r="A5754" t="s">
        <v>38</v>
      </c>
      <c r="B5754" s="1">
        <v>34724</v>
      </c>
      <c r="C5754" s="3">
        <v>0</v>
      </c>
      <c r="D5754">
        <v>146.6</v>
      </c>
      <c r="E5754">
        <v>1</v>
      </c>
      <c r="F5754" t="s">
        <v>52</v>
      </c>
      <c r="G5754">
        <f t="shared" si="178"/>
        <v>1</v>
      </c>
      <c r="H5754" s="4">
        <f t="shared" si="179"/>
        <v>34714</v>
      </c>
    </row>
    <row r="5755" spans="1:8" x14ac:dyDescent="0.25">
      <c r="A5755" t="s">
        <v>38</v>
      </c>
      <c r="B5755" s="1">
        <v>34751</v>
      </c>
      <c r="C5755" s="3">
        <v>0</v>
      </c>
      <c r="D5755">
        <v>148.37</v>
      </c>
      <c r="E5755">
        <v>1</v>
      </c>
      <c r="F5755" t="s">
        <v>52</v>
      </c>
      <c r="G5755">
        <f t="shared" si="178"/>
        <v>2</v>
      </c>
      <c r="H5755" s="4">
        <f t="shared" si="179"/>
        <v>34745</v>
      </c>
    </row>
    <row r="5756" spans="1:8" x14ac:dyDescent="0.25">
      <c r="A5756" t="s">
        <v>38</v>
      </c>
      <c r="B5756" s="1">
        <v>34779</v>
      </c>
      <c r="C5756" s="3">
        <v>0</v>
      </c>
      <c r="D5756">
        <v>149.58000000000001</v>
      </c>
      <c r="E5756">
        <v>1</v>
      </c>
      <c r="F5756" t="s">
        <v>52</v>
      </c>
      <c r="G5756">
        <f t="shared" si="178"/>
        <v>3</v>
      </c>
      <c r="H5756" s="4">
        <f t="shared" si="179"/>
        <v>34773</v>
      </c>
    </row>
    <row r="5757" spans="1:8" x14ac:dyDescent="0.25">
      <c r="A5757" t="s">
        <v>38</v>
      </c>
      <c r="B5757" s="1">
        <v>34809</v>
      </c>
      <c r="C5757" s="3">
        <v>0</v>
      </c>
      <c r="D5757">
        <v>149.72</v>
      </c>
      <c r="E5757">
        <v>1</v>
      </c>
      <c r="F5757" t="s">
        <v>52</v>
      </c>
      <c r="G5757">
        <f t="shared" si="178"/>
        <v>4</v>
      </c>
      <c r="H5757" s="4">
        <f t="shared" si="179"/>
        <v>34804</v>
      </c>
    </row>
    <row r="5758" spans="1:8" x14ac:dyDescent="0.25">
      <c r="A5758" t="s">
        <v>38</v>
      </c>
      <c r="B5758" s="1">
        <v>34849</v>
      </c>
      <c r="C5758" s="3">
        <v>0</v>
      </c>
      <c r="D5758">
        <v>149.99</v>
      </c>
      <c r="E5758">
        <v>1</v>
      </c>
      <c r="F5758" t="s">
        <v>52</v>
      </c>
      <c r="G5758">
        <f t="shared" si="178"/>
        <v>5</v>
      </c>
      <c r="H5758" s="4">
        <f t="shared" si="179"/>
        <v>34834</v>
      </c>
    </row>
    <row r="5759" spans="1:8" x14ac:dyDescent="0.25">
      <c r="A5759" t="s">
        <v>38</v>
      </c>
      <c r="B5759" s="1">
        <v>34870</v>
      </c>
      <c r="C5759" s="3">
        <v>0</v>
      </c>
      <c r="D5759">
        <v>149.93</v>
      </c>
      <c r="E5759">
        <v>1</v>
      </c>
      <c r="F5759" t="s">
        <v>52</v>
      </c>
      <c r="G5759">
        <f t="shared" si="178"/>
        <v>6</v>
      </c>
      <c r="H5759" s="4">
        <f t="shared" si="179"/>
        <v>34865</v>
      </c>
    </row>
    <row r="5760" spans="1:8" x14ac:dyDescent="0.25">
      <c r="A5760" t="s">
        <v>38</v>
      </c>
      <c r="B5760" s="1">
        <v>34900</v>
      </c>
      <c r="C5760" s="3">
        <v>0</v>
      </c>
      <c r="D5760">
        <v>145.32</v>
      </c>
      <c r="E5760">
        <v>1</v>
      </c>
      <c r="F5760" t="s">
        <v>52</v>
      </c>
      <c r="G5760">
        <f t="shared" si="178"/>
        <v>7</v>
      </c>
      <c r="H5760" s="4">
        <f t="shared" si="179"/>
        <v>34895</v>
      </c>
    </row>
    <row r="5761" spans="1:8" x14ac:dyDescent="0.25">
      <c r="A5761" t="s">
        <v>38</v>
      </c>
      <c r="B5761" s="1">
        <v>34935</v>
      </c>
      <c r="C5761" s="3">
        <v>0</v>
      </c>
      <c r="D5761">
        <v>140.62</v>
      </c>
      <c r="E5761">
        <v>1</v>
      </c>
      <c r="F5761" t="s">
        <v>52</v>
      </c>
      <c r="G5761">
        <f t="shared" si="178"/>
        <v>8</v>
      </c>
      <c r="H5761" s="4">
        <f t="shared" si="179"/>
        <v>34926</v>
      </c>
    </row>
    <row r="5762" spans="1:8" x14ac:dyDescent="0.25">
      <c r="A5762" t="s">
        <v>38</v>
      </c>
      <c r="B5762" s="1">
        <v>34962</v>
      </c>
      <c r="C5762" s="3">
        <v>0</v>
      </c>
      <c r="D5762">
        <v>137.61000000000001</v>
      </c>
      <c r="E5762">
        <v>1</v>
      </c>
      <c r="F5762" t="s">
        <v>52</v>
      </c>
      <c r="G5762">
        <f t="shared" si="178"/>
        <v>9</v>
      </c>
      <c r="H5762" s="4">
        <f t="shared" si="179"/>
        <v>34957</v>
      </c>
    </row>
    <row r="5763" spans="1:8" x14ac:dyDescent="0.25">
      <c r="A5763" t="s">
        <v>38</v>
      </c>
      <c r="B5763" s="1">
        <v>34997</v>
      </c>
      <c r="C5763" s="3">
        <v>0</v>
      </c>
      <c r="D5763">
        <v>133.61000000000001</v>
      </c>
      <c r="E5763">
        <v>1</v>
      </c>
      <c r="F5763" t="s">
        <v>52</v>
      </c>
      <c r="G5763">
        <f t="shared" ref="G5763:G5826" si="180">MONTH(B5763)</f>
        <v>10</v>
      </c>
      <c r="H5763" s="4">
        <f t="shared" ref="H5763:H5826" si="181">DATE(YEAR(B5763),MONTH(B5763),15)</f>
        <v>34987</v>
      </c>
    </row>
    <row r="5764" spans="1:8" x14ac:dyDescent="0.25">
      <c r="A5764" t="s">
        <v>38</v>
      </c>
      <c r="B5764" s="1">
        <v>35024</v>
      </c>
      <c r="C5764" s="3">
        <v>0</v>
      </c>
      <c r="D5764">
        <v>133.34</v>
      </c>
      <c r="E5764">
        <v>1</v>
      </c>
      <c r="F5764" t="s">
        <v>52</v>
      </c>
      <c r="G5764">
        <f t="shared" si="180"/>
        <v>11</v>
      </c>
      <c r="H5764" s="4">
        <f t="shared" si="181"/>
        <v>35018</v>
      </c>
    </row>
    <row r="5765" spans="1:8" x14ac:dyDescent="0.25">
      <c r="A5765" t="s">
        <v>38</v>
      </c>
      <c r="B5765" s="1">
        <v>35073</v>
      </c>
      <c r="C5765" s="3">
        <v>0</v>
      </c>
      <c r="D5765">
        <v>134.26</v>
      </c>
      <c r="E5765">
        <v>2</v>
      </c>
      <c r="F5765" t="s">
        <v>52</v>
      </c>
      <c r="G5765">
        <f t="shared" si="180"/>
        <v>1</v>
      </c>
      <c r="H5765" s="4">
        <f t="shared" si="181"/>
        <v>35079</v>
      </c>
    </row>
    <row r="5766" spans="1:8" x14ac:dyDescent="0.25">
      <c r="A5766" t="s">
        <v>38</v>
      </c>
      <c r="B5766" s="1">
        <v>35115</v>
      </c>
      <c r="C5766" s="3">
        <v>0</v>
      </c>
      <c r="D5766">
        <v>136.11000000000001</v>
      </c>
      <c r="E5766">
        <v>1</v>
      </c>
      <c r="F5766" t="s">
        <v>52</v>
      </c>
      <c r="G5766">
        <f t="shared" si="180"/>
        <v>2</v>
      </c>
      <c r="H5766" s="4">
        <f t="shared" si="181"/>
        <v>35110</v>
      </c>
    </row>
    <row r="5767" spans="1:8" x14ac:dyDescent="0.25">
      <c r="A5767" t="s">
        <v>38</v>
      </c>
      <c r="B5767" s="1">
        <v>35145</v>
      </c>
      <c r="C5767" s="3">
        <v>0</v>
      </c>
      <c r="D5767">
        <v>137.19999999999999</v>
      </c>
      <c r="E5767">
        <v>1</v>
      </c>
      <c r="F5767" t="s">
        <v>52</v>
      </c>
      <c r="G5767">
        <f t="shared" si="180"/>
        <v>3</v>
      </c>
      <c r="H5767" s="4">
        <f t="shared" si="181"/>
        <v>35139</v>
      </c>
    </row>
    <row r="5768" spans="1:8" x14ac:dyDescent="0.25">
      <c r="A5768" t="s">
        <v>38</v>
      </c>
      <c r="B5768" s="1">
        <v>35180</v>
      </c>
      <c r="C5768" s="3">
        <v>0</v>
      </c>
      <c r="D5768">
        <v>137.51</v>
      </c>
      <c r="E5768">
        <v>1</v>
      </c>
      <c r="F5768" t="s">
        <v>52</v>
      </c>
      <c r="G5768">
        <f t="shared" si="180"/>
        <v>4</v>
      </c>
      <c r="H5768" s="4">
        <f t="shared" si="181"/>
        <v>35170</v>
      </c>
    </row>
    <row r="5769" spans="1:8" x14ac:dyDescent="0.25">
      <c r="A5769" t="s">
        <v>38</v>
      </c>
      <c r="B5769" s="1">
        <v>35206</v>
      </c>
      <c r="C5769" s="3">
        <v>0</v>
      </c>
      <c r="D5769">
        <v>137.26</v>
      </c>
      <c r="E5769">
        <v>1</v>
      </c>
      <c r="F5769" t="s">
        <v>52</v>
      </c>
      <c r="G5769">
        <f t="shared" si="180"/>
        <v>5</v>
      </c>
      <c r="H5769" s="4">
        <f t="shared" si="181"/>
        <v>35200</v>
      </c>
    </row>
    <row r="5770" spans="1:8" x14ac:dyDescent="0.25">
      <c r="A5770" t="s">
        <v>38</v>
      </c>
      <c r="B5770" s="1">
        <v>35236</v>
      </c>
      <c r="C5770" s="3">
        <v>0</v>
      </c>
      <c r="D5770">
        <v>135.25</v>
      </c>
      <c r="E5770">
        <v>1</v>
      </c>
      <c r="F5770" t="s">
        <v>52</v>
      </c>
      <c r="G5770">
        <f t="shared" si="180"/>
        <v>6</v>
      </c>
      <c r="H5770" s="4">
        <f t="shared" si="181"/>
        <v>35231</v>
      </c>
    </row>
    <row r="5771" spans="1:8" x14ac:dyDescent="0.25">
      <c r="A5771" t="s">
        <v>38</v>
      </c>
      <c r="B5771" s="1">
        <v>35256</v>
      </c>
      <c r="C5771" s="3">
        <v>0</v>
      </c>
      <c r="D5771">
        <v>133.47</v>
      </c>
      <c r="E5771">
        <v>2</v>
      </c>
      <c r="F5771" t="s">
        <v>52</v>
      </c>
      <c r="G5771">
        <f t="shared" si="180"/>
        <v>7</v>
      </c>
      <c r="H5771" s="4">
        <f t="shared" si="181"/>
        <v>35261</v>
      </c>
    </row>
    <row r="5772" spans="1:8" x14ac:dyDescent="0.25">
      <c r="A5772" t="s">
        <v>38</v>
      </c>
      <c r="B5772" s="1">
        <v>35296</v>
      </c>
      <c r="C5772" s="3">
        <v>0</v>
      </c>
      <c r="D5772">
        <v>132.35</v>
      </c>
      <c r="E5772">
        <v>1</v>
      </c>
      <c r="F5772" t="s">
        <v>52</v>
      </c>
      <c r="G5772">
        <f t="shared" si="180"/>
        <v>8</v>
      </c>
      <c r="H5772" s="4">
        <f t="shared" si="181"/>
        <v>35292</v>
      </c>
    </row>
    <row r="5773" spans="1:8" x14ac:dyDescent="0.25">
      <c r="A5773" t="s">
        <v>38</v>
      </c>
      <c r="B5773" s="1">
        <v>35327</v>
      </c>
      <c r="C5773" s="3">
        <v>0</v>
      </c>
      <c r="D5773">
        <v>129.82</v>
      </c>
      <c r="E5773">
        <v>1</v>
      </c>
      <c r="F5773" t="s">
        <v>52</v>
      </c>
      <c r="G5773">
        <f t="shared" si="180"/>
        <v>9</v>
      </c>
      <c r="H5773" s="4">
        <f t="shared" si="181"/>
        <v>35323</v>
      </c>
    </row>
    <row r="5774" spans="1:8" x14ac:dyDescent="0.25">
      <c r="A5774" t="s">
        <v>38</v>
      </c>
      <c r="B5774" s="1">
        <v>35361</v>
      </c>
      <c r="C5774" s="3">
        <v>0</v>
      </c>
      <c r="D5774">
        <v>128.1</v>
      </c>
      <c r="E5774">
        <v>1</v>
      </c>
      <c r="F5774" t="s">
        <v>52</v>
      </c>
      <c r="G5774">
        <f t="shared" si="180"/>
        <v>10</v>
      </c>
      <c r="H5774" s="4">
        <f t="shared" si="181"/>
        <v>35353</v>
      </c>
    </row>
    <row r="5775" spans="1:8" x14ac:dyDescent="0.25">
      <c r="A5775" t="s">
        <v>38</v>
      </c>
      <c r="B5775" s="1">
        <v>35381</v>
      </c>
      <c r="C5775" s="3">
        <v>0</v>
      </c>
      <c r="D5775">
        <v>128.18</v>
      </c>
      <c r="E5775">
        <v>1</v>
      </c>
      <c r="F5775" t="s">
        <v>52</v>
      </c>
      <c r="G5775">
        <f t="shared" si="180"/>
        <v>11</v>
      </c>
      <c r="H5775" s="4">
        <f t="shared" si="181"/>
        <v>35384</v>
      </c>
    </row>
    <row r="5776" spans="1:8" x14ac:dyDescent="0.25">
      <c r="A5776" t="s">
        <v>38</v>
      </c>
      <c r="B5776" s="1">
        <v>35415</v>
      </c>
      <c r="C5776" s="3">
        <v>0</v>
      </c>
      <c r="D5776">
        <v>129.16</v>
      </c>
      <c r="E5776">
        <v>1</v>
      </c>
      <c r="F5776" t="s">
        <v>52</v>
      </c>
      <c r="G5776">
        <f t="shared" si="180"/>
        <v>12</v>
      </c>
      <c r="H5776" s="4">
        <f t="shared" si="181"/>
        <v>35414</v>
      </c>
    </row>
    <row r="5777" spans="1:8" x14ac:dyDescent="0.25">
      <c r="A5777" t="s">
        <v>38</v>
      </c>
      <c r="B5777" s="1">
        <v>35451</v>
      </c>
      <c r="C5777" s="3">
        <v>0</v>
      </c>
      <c r="D5777">
        <v>127.86</v>
      </c>
      <c r="E5777">
        <v>1</v>
      </c>
      <c r="F5777" t="s">
        <v>52</v>
      </c>
      <c r="G5777">
        <f t="shared" si="180"/>
        <v>1</v>
      </c>
      <c r="H5777" s="4">
        <f t="shared" si="181"/>
        <v>35445</v>
      </c>
    </row>
    <row r="5778" spans="1:8" x14ac:dyDescent="0.25">
      <c r="A5778" t="s">
        <v>38</v>
      </c>
      <c r="B5778" s="1">
        <v>35471</v>
      </c>
      <c r="C5778" s="3">
        <v>0</v>
      </c>
      <c r="D5778">
        <v>128.16</v>
      </c>
      <c r="E5778">
        <v>2</v>
      </c>
      <c r="F5778" t="s">
        <v>52</v>
      </c>
      <c r="G5778">
        <f t="shared" si="180"/>
        <v>2</v>
      </c>
      <c r="H5778" s="4">
        <f t="shared" si="181"/>
        <v>35476</v>
      </c>
    </row>
    <row r="5779" spans="1:8" x14ac:dyDescent="0.25">
      <c r="A5779" t="s">
        <v>38</v>
      </c>
      <c r="B5779" s="1">
        <v>35513</v>
      </c>
      <c r="C5779" s="3">
        <v>0</v>
      </c>
      <c r="D5779">
        <v>129.85</v>
      </c>
      <c r="E5779">
        <v>1</v>
      </c>
      <c r="F5779" t="s">
        <v>52</v>
      </c>
      <c r="G5779">
        <f t="shared" si="180"/>
        <v>3</v>
      </c>
      <c r="H5779" s="4">
        <f t="shared" si="181"/>
        <v>35504</v>
      </c>
    </row>
    <row r="5780" spans="1:8" x14ac:dyDescent="0.25">
      <c r="A5780" t="s">
        <v>38</v>
      </c>
      <c r="B5780" s="1">
        <v>35541</v>
      </c>
      <c r="C5780" s="3">
        <v>0.42708333333333331</v>
      </c>
      <c r="D5780">
        <v>129.31</v>
      </c>
      <c r="E5780">
        <v>1</v>
      </c>
      <c r="F5780" t="s">
        <v>52</v>
      </c>
      <c r="G5780">
        <f t="shared" si="180"/>
        <v>4</v>
      </c>
      <c r="H5780" s="4">
        <f t="shared" si="181"/>
        <v>35535</v>
      </c>
    </row>
    <row r="5781" spans="1:8" x14ac:dyDescent="0.25">
      <c r="A5781" t="s">
        <v>38</v>
      </c>
      <c r="B5781" s="1">
        <v>35577</v>
      </c>
      <c r="C5781" s="3">
        <v>0.39583333333333331</v>
      </c>
      <c r="D5781">
        <v>128.62</v>
      </c>
      <c r="E5781">
        <v>1</v>
      </c>
      <c r="F5781" t="s">
        <v>52</v>
      </c>
      <c r="G5781">
        <f t="shared" si="180"/>
        <v>5</v>
      </c>
      <c r="H5781" s="4">
        <f t="shared" si="181"/>
        <v>35565</v>
      </c>
    </row>
    <row r="5782" spans="1:8" x14ac:dyDescent="0.25">
      <c r="A5782" t="s">
        <v>38</v>
      </c>
      <c r="B5782" s="1">
        <v>35607</v>
      </c>
      <c r="C5782" s="3">
        <v>0.48958333333333331</v>
      </c>
      <c r="D5782">
        <v>126.51</v>
      </c>
      <c r="E5782">
        <v>1</v>
      </c>
      <c r="F5782" t="s">
        <v>52</v>
      </c>
      <c r="G5782">
        <f t="shared" si="180"/>
        <v>6</v>
      </c>
      <c r="H5782" s="4">
        <f t="shared" si="181"/>
        <v>35596</v>
      </c>
    </row>
    <row r="5783" spans="1:8" x14ac:dyDescent="0.25">
      <c r="A5783" t="s">
        <v>38</v>
      </c>
      <c r="B5783" s="1">
        <v>35636</v>
      </c>
      <c r="C5783" s="3">
        <v>0</v>
      </c>
      <c r="D5783">
        <v>125.19</v>
      </c>
      <c r="E5783">
        <v>1</v>
      </c>
      <c r="F5783" t="s">
        <v>52</v>
      </c>
      <c r="G5783">
        <f t="shared" si="180"/>
        <v>7</v>
      </c>
      <c r="H5783" s="4">
        <f t="shared" si="181"/>
        <v>35626</v>
      </c>
    </row>
    <row r="5784" spans="1:8" x14ac:dyDescent="0.25">
      <c r="A5784" t="s">
        <v>38</v>
      </c>
      <c r="B5784" s="1">
        <v>35670</v>
      </c>
      <c r="C5784" s="3">
        <v>0</v>
      </c>
      <c r="D5784">
        <v>122.73</v>
      </c>
      <c r="E5784">
        <v>1</v>
      </c>
      <c r="F5784" t="s">
        <v>52</v>
      </c>
      <c r="G5784">
        <f t="shared" si="180"/>
        <v>8</v>
      </c>
      <c r="H5784" s="4">
        <f t="shared" si="181"/>
        <v>35657</v>
      </c>
    </row>
    <row r="5785" spans="1:8" x14ac:dyDescent="0.25">
      <c r="A5785" t="s">
        <v>38</v>
      </c>
      <c r="B5785" s="1">
        <v>35695</v>
      </c>
      <c r="C5785" s="3">
        <v>0</v>
      </c>
      <c r="D5785">
        <v>122.46</v>
      </c>
      <c r="E5785">
        <v>1</v>
      </c>
      <c r="F5785" t="s">
        <v>52</v>
      </c>
      <c r="G5785">
        <f t="shared" si="180"/>
        <v>9</v>
      </c>
      <c r="H5785" s="4">
        <f t="shared" si="181"/>
        <v>35688</v>
      </c>
    </row>
    <row r="5786" spans="1:8" x14ac:dyDescent="0.25">
      <c r="A5786" t="s">
        <v>38</v>
      </c>
      <c r="B5786" s="1">
        <v>35724</v>
      </c>
      <c r="C5786" s="3">
        <v>0</v>
      </c>
      <c r="D5786">
        <v>122.02</v>
      </c>
      <c r="E5786">
        <v>1</v>
      </c>
      <c r="F5786" t="s">
        <v>52</v>
      </c>
      <c r="G5786">
        <f t="shared" si="180"/>
        <v>10</v>
      </c>
      <c r="H5786" s="4">
        <f t="shared" si="181"/>
        <v>35718</v>
      </c>
    </row>
    <row r="5787" spans="1:8" x14ac:dyDescent="0.25">
      <c r="A5787" t="s">
        <v>38</v>
      </c>
      <c r="B5787" s="1">
        <v>35759</v>
      </c>
      <c r="C5787" s="3">
        <v>0</v>
      </c>
      <c r="D5787">
        <v>123.23</v>
      </c>
      <c r="E5787">
        <v>1</v>
      </c>
      <c r="F5787" t="s">
        <v>52</v>
      </c>
      <c r="G5787">
        <f t="shared" si="180"/>
        <v>11</v>
      </c>
      <c r="H5787" s="4">
        <f t="shared" si="181"/>
        <v>35749</v>
      </c>
    </row>
    <row r="5788" spans="1:8" x14ac:dyDescent="0.25">
      <c r="A5788" t="s">
        <v>38</v>
      </c>
      <c r="B5788" s="1">
        <v>35786</v>
      </c>
      <c r="C5788" s="3">
        <v>0</v>
      </c>
      <c r="D5788">
        <v>125.01</v>
      </c>
      <c r="E5788">
        <v>1</v>
      </c>
      <c r="F5788" t="s">
        <v>52</v>
      </c>
      <c r="G5788">
        <f t="shared" si="180"/>
        <v>12</v>
      </c>
      <c r="H5788" s="4">
        <f t="shared" si="181"/>
        <v>35779</v>
      </c>
    </row>
    <row r="5789" spans="1:8" x14ac:dyDescent="0.25">
      <c r="A5789" t="s">
        <v>38</v>
      </c>
      <c r="B5789" s="1">
        <v>35815</v>
      </c>
      <c r="C5789" s="3">
        <v>0</v>
      </c>
      <c r="D5789">
        <v>125.65</v>
      </c>
      <c r="E5789">
        <v>1</v>
      </c>
      <c r="F5789" t="s">
        <v>52</v>
      </c>
      <c r="G5789">
        <f t="shared" si="180"/>
        <v>1</v>
      </c>
      <c r="H5789" s="4">
        <f t="shared" si="181"/>
        <v>35810</v>
      </c>
    </row>
    <row r="5790" spans="1:8" x14ac:dyDescent="0.25">
      <c r="A5790" t="s">
        <v>38</v>
      </c>
      <c r="B5790" s="1">
        <v>35846</v>
      </c>
      <c r="C5790" s="3">
        <v>0</v>
      </c>
      <c r="D5790">
        <v>127.25</v>
      </c>
      <c r="E5790">
        <v>1</v>
      </c>
      <c r="F5790" t="s">
        <v>52</v>
      </c>
      <c r="G5790">
        <f t="shared" si="180"/>
        <v>2</v>
      </c>
      <c r="H5790" s="4">
        <f t="shared" si="181"/>
        <v>35841</v>
      </c>
    </row>
    <row r="5791" spans="1:8" x14ac:dyDescent="0.25">
      <c r="A5791" t="s">
        <v>38</v>
      </c>
      <c r="B5791" s="1">
        <v>35877</v>
      </c>
      <c r="C5791" s="3">
        <v>0</v>
      </c>
      <c r="D5791">
        <v>129.37</v>
      </c>
      <c r="E5791">
        <v>1</v>
      </c>
      <c r="F5791" t="s">
        <v>52</v>
      </c>
      <c r="G5791">
        <f t="shared" si="180"/>
        <v>3</v>
      </c>
      <c r="H5791" s="4">
        <f t="shared" si="181"/>
        <v>35869</v>
      </c>
    </row>
    <row r="5792" spans="1:8" x14ac:dyDescent="0.25">
      <c r="A5792" t="s">
        <v>38</v>
      </c>
      <c r="B5792" s="1">
        <v>35905</v>
      </c>
      <c r="C5792" s="3">
        <v>0</v>
      </c>
      <c r="D5792">
        <v>131.33000000000001</v>
      </c>
      <c r="E5792">
        <v>1</v>
      </c>
      <c r="F5792" t="s">
        <v>52</v>
      </c>
      <c r="G5792">
        <f t="shared" si="180"/>
        <v>4</v>
      </c>
      <c r="H5792" s="4">
        <f t="shared" si="181"/>
        <v>35900</v>
      </c>
    </row>
    <row r="5793" spans="1:8" x14ac:dyDescent="0.25">
      <c r="A5793" t="s">
        <v>38</v>
      </c>
      <c r="B5793" s="1">
        <v>35934</v>
      </c>
      <c r="C5793" s="3">
        <v>0</v>
      </c>
      <c r="D5793">
        <v>130.56</v>
      </c>
      <c r="E5793">
        <v>1</v>
      </c>
      <c r="F5793" t="s">
        <v>52</v>
      </c>
      <c r="G5793">
        <f t="shared" si="180"/>
        <v>5</v>
      </c>
      <c r="H5793" s="4">
        <f t="shared" si="181"/>
        <v>35930</v>
      </c>
    </row>
    <row r="5794" spans="1:8" x14ac:dyDescent="0.25">
      <c r="A5794" t="s">
        <v>38</v>
      </c>
      <c r="B5794" s="1">
        <v>35971</v>
      </c>
      <c r="C5794" s="3">
        <v>0</v>
      </c>
      <c r="D5794">
        <v>128.66999999999999</v>
      </c>
      <c r="E5794">
        <v>1</v>
      </c>
      <c r="F5794" t="s">
        <v>52</v>
      </c>
      <c r="G5794">
        <f t="shared" si="180"/>
        <v>6</v>
      </c>
      <c r="H5794" s="4">
        <f t="shared" si="181"/>
        <v>35961</v>
      </c>
    </row>
    <row r="5795" spans="1:8" x14ac:dyDescent="0.25">
      <c r="A5795" t="s">
        <v>38</v>
      </c>
      <c r="B5795" s="1">
        <v>36000</v>
      </c>
      <c r="C5795" s="3">
        <v>0</v>
      </c>
      <c r="D5795">
        <v>127.82</v>
      </c>
      <c r="E5795">
        <v>2</v>
      </c>
      <c r="F5795" t="s">
        <v>52</v>
      </c>
      <c r="G5795">
        <f t="shared" si="180"/>
        <v>7</v>
      </c>
      <c r="H5795" s="4">
        <f t="shared" si="181"/>
        <v>35991</v>
      </c>
    </row>
    <row r="5796" spans="1:8" x14ac:dyDescent="0.25">
      <c r="A5796" t="s">
        <v>38</v>
      </c>
      <c r="B5796" s="1">
        <v>36024</v>
      </c>
      <c r="C5796" s="3">
        <v>0</v>
      </c>
      <c r="D5796">
        <v>126.7</v>
      </c>
      <c r="E5796">
        <v>1</v>
      </c>
      <c r="F5796" t="s">
        <v>52</v>
      </c>
      <c r="G5796">
        <f t="shared" si="180"/>
        <v>8</v>
      </c>
      <c r="H5796" s="4">
        <f t="shared" si="181"/>
        <v>36022</v>
      </c>
    </row>
    <row r="5797" spans="1:8" x14ac:dyDescent="0.25">
      <c r="A5797" t="s">
        <v>38</v>
      </c>
      <c r="B5797" s="1">
        <v>36055</v>
      </c>
      <c r="C5797" s="3">
        <v>0</v>
      </c>
      <c r="D5797">
        <v>125.08</v>
      </c>
      <c r="E5797">
        <v>1</v>
      </c>
      <c r="F5797" t="s">
        <v>52</v>
      </c>
      <c r="G5797">
        <f t="shared" si="180"/>
        <v>9</v>
      </c>
      <c r="H5797" s="4">
        <f t="shared" si="181"/>
        <v>36053</v>
      </c>
    </row>
    <row r="5798" spans="1:8" x14ac:dyDescent="0.25">
      <c r="A5798" t="s">
        <v>38</v>
      </c>
      <c r="B5798" s="1">
        <v>36088</v>
      </c>
      <c r="C5798" s="3">
        <v>0</v>
      </c>
      <c r="D5798">
        <v>124.44</v>
      </c>
      <c r="E5798">
        <v>1</v>
      </c>
      <c r="F5798" t="s">
        <v>52</v>
      </c>
      <c r="G5798">
        <f t="shared" si="180"/>
        <v>10</v>
      </c>
      <c r="H5798" s="4">
        <f t="shared" si="181"/>
        <v>36083</v>
      </c>
    </row>
    <row r="5799" spans="1:8" x14ac:dyDescent="0.25">
      <c r="A5799" t="s">
        <v>38</v>
      </c>
      <c r="B5799" s="1">
        <v>36111</v>
      </c>
      <c r="C5799" s="3">
        <v>0</v>
      </c>
      <c r="D5799">
        <v>124.98</v>
      </c>
      <c r="E5799">
        <v>1</v>
      </c>
      <c r="F5799" t="s">
        <v>52</v>
      </c>
      <c r="G5799">
        <f t="shared" si="180"/>
        <v>11</v>
      </c>
      <c r="H5799" s="4">
        <f t="shared" si="181"/>
        <v>36114</v>
      </c>
    </row>
    <row r="5800" spans="1:8" x14ac:dyDescent="0.25">
      <c r="A5800" t="s">
        <v>38</v>
      </c>
      <c r="B5800" s="1">
        <v>36145</v>
      </c>
      <c r="C5800" s="3">
        <v>0</v>
      </c>
      <c r="D5800">
        <v>126.49</v>
      </c>
      <c r="E5800">
        <v>1</v>
      </c>
      <c r="F5800" t="s">
        <v>52</v>
      </c>
      <c r="G5800">
        <f t="shared" si="180"/>
        <v>12</v>
      </c>
      <c r="H5800" s="4">
        <f t="shared" si="181"/>
        <v>36144</v>
      </c>
    </row>
    <row r="5801" spans="1:8" x14ac:dyDescent="0.25">
      <c r="A5801" t="s">
        <v>38</v>
      </c>
      <c r="B5801" s="1">
        <v>36171</v>
      </c>
      <c r="C5801" s="3">
        <v>0</v>
      </c>
      <c r="D5801">
        <v>127.1</v>
      </c>
      <c r="E5801">
        <v>1</v>
      </c>
      <c r="F5801" t="s">
        <v>52</v>
      </c>
      <c r="G5801">
        <f t="shared" si="180"/>
        <v>1</v>
      </c>
      <c r="H5801" s="4">
        <f t="shared" si="181"/>
        <v>36175</v>
      </c>
    </row>
    <row r="5802" spans="1:8" x14ac:dyDescent="0.25">
      <c r="A5802" t="s">
        <v>38</v>
      </c>
      <c r="B5802" s="1">
        <v>36201</v>
      </c>
      <c r="C5802" s="3">
        <v>0</v>
      </c>
      <c r="D5802">
        <v>128.08000000000001</v>
      </c>
      <c r="E5802">
        <v>1</v>
      </c>
      <c r="F5802" t="s">
        <v>52</v>
      </c>
      <c r="G5802">
        <f t="shared" si="180"/>
        <v>2</v>
      </c>
      <c r="H5802" s="4">
        <f t="shared" si="181"/>
        <v>36206</v>
      </c>
    </row>
    <row r="5803" spans="1:8" x14ac:dyDescent="0.25">
      <c r="A5803" t="s">
        <v>38</v>
      </c>
      <c r="B5803" s="1">
        <v>36229</v>
      </c>
      <c r="C5803" s="3">
        <v>0</v>
      </c>
      <c r="D5803">
        <v>128.38999999999999</v>
      </c>
      <c r="E5803">
        <v>1</v>
      </c>
      <c r="F5803" t="s">
        <v>52</v>
      </c>
      <c r="G5803">
        <f t="shared" si="180"/>
        <v>3</v>
      </c>
      <c r="H5803" s="4">
        <f t="shared" si="181"/>
        <v>36234</v>
      </c>
    </row>
    <row r="5804" spans="1:8" x14ac:dyDescent="0.25">
      <c r="A5804" t="s">
        <v>38</v>
      </c>
      <c r="B5804" s="1">
        <v>36272</v>
      </c>
      <c r="C5804" s="3">
        <v>0</v>
      </c>
      <c r="D5804">
        <v>129.51</v>
      </c>
      <c r="E5804">
        <v>1</v>
      </c>
      <c r="F5804" t="s">
        <v>52</v>
      </c>
      <c r="G5804">
        <f t="shared" si="180"/>
        <v>4</v>
      </c>
      <c r="H5804" s="4">
        <f t="shared" si="181"/>
        <v>36265</v>
      </c>
    </row>
    <row r="5805" spans="1:8" x14ac:dyDescent="0.25">
      <c r="A5805" t="s">
        <v>38</v>
      </c>
      <c r="B5805" s="1">
        <v>36290</v>
      </c>
      <c r="C5805" s="3">
        <v>0</v>
      </c>
      <c r="D5805">
        <v>128.99</v>
      </c>
      <c r="E5805">
        <v>1</v>
      </c>
      <c r="F5805" t="s">
        <v>52</v>
      </c>
      <c r="G5805">
        <f t="shared" si="180"/>
        <v>5</v>
      </c>
      <c r="H5805" s="4">
        <f t="shared" si="181"/>
        <v>36295</v>
      </c>
    </row>
    <row r="5806" spans="1:8" x14ac:dyDescent="0.25">
      <c r="A5806" t="s">
        <v>38</v>
      </c>
      <c r="B5806" s="1">
        <v>36319</v>
      </c>
      <c r="C5806" s="3">
        <v>0</v>
      </c>
      <c r="D5806">
        <v>128.77000000000001</v>
      </c>
      <c r="E5806">
        <v>1</v>
      </c>
      <c r="F5806" t="s">
        <v>52</v>
      </c>
      <c r="G5806">
        <f t="shared" si="180"/>
        <v>6</v>
      </c>
      <c r="H5806" s="4">
        <f t="shared" si="181"/>
        <v>36326</v>
      </c>
    </row>
    <row r="5807" spans="1:8" x14ac:dyDescent="0.25">
      <c r="A5807" t="s">
        <v>38</v>
      </c>
      <c r="B5807" s="1">
        <v>36354</v>
      </c>
      <c r="C5807" s="3">
        <v>0</v>
      </c>
      <c r="D5807">
        <v>127.98</v>
      </c>
      <c r="E5807">
        <v>1</v>
      </c>
      <c r="F5807" t="s">
        <v>52</v>
      </c>
      <c r="G5807">
        <f t="shared" si="180"/>
        <v>7</v>
      </c>
      <c r="H5807" s="4">
        <f t="shared" si="181"/>
        <v>36356</v>
      </c>
    </row>
    <row r="5808" spans="1:8" x14ac:dyDescent="0.25">
      <c r="A5808" t="s">
        <v>38</v>
      </c>
      <c r="B5808" s="1">
        <v>36381</v>
      </c>
      <c r="C5808" s="3">
        <v>0</v>
      </c>
      <c r="D5808">
        <v>127.2</v>
      </c>
      <c r="E5808">
        <v>1</v>
      </c>
      <c r="F5808" t="s">
        <v>52</v>
      </c>
      <c r="G5808">
        <f t="shared" si="180"/>
        <v>8</v>
      </c>
      <c r="H5808" s="4">
        <f t="shared" si="181"/>
        <v>36387</v>
      </c>
    </row>
    <row r="5809" spans="1:8" x14ac:dyDescent="0.25">
      <c r="A5809" t="s">
        <v>38</v>
      </c>
      <c r="B5809" s="1">
        <v>36420</v>
      </c>
      <c r="C5809" s="3">
        <v>0</v>
      </c>
      <c r="D5809">
        <v>125.77</v>
      </c>
      <c r="E5809">
        <v>1</v>
      </c>
      <c r="F5809" t="s">
        <v>52</v>
      </c>
      <c r="G5809">
        <f t="shared" si="180"/>
        <v>9</v>
      </c>
      <c r="H5809" s="4">
        <f t="shared" si="181"/>
        <v>36418</v>
      </c>
    </row>
    <row r="5810" spans="1:8" x14ac:dyDescent="0.25">
      <c r="A5810" t="s">
        <v>38</v>
      </c>
      <c r="B5810" s="1">
        <v>36453</v>
      </c>
      <c r="C5810" s="3">
        <v>0</v>
      </c>
      <c r="D5810">
        <v>125.3</v>
      </c>
      <c r="E5810">
        <v>1</v>
      </c>
      <c r="F5810" t="s">
        <v>52</v>
      </c>
      <c r="G5810">
        <f t="shared" si="180"/>
        <v>10</v>
      </c>
      <c r="H5810" s="4">
        <f t="shared" si="181"/>
        <v>36448</v>
      </c>
    </row>
    <row r="5811" spans="1:8" x14ac:dyDescent="0.25">
      <c r="A5811" t="s">
        <v>38</v>
      </c>
      <c r="B5811" s="1">
        <v>36482</v>
      </c>
      <c r="C5811" s="3">
        <v>0</v>
      </c>
      <c r="D5811">
        <v>125.79</v>
      </c>
      <c r="E5811">
        <v>1</v>
      </c>
      <c r="F5811" t="s">
        <v>52</v>
      </c>
      <c r="G5811">
        <f t="shared" si="180"/>
        <v>11</v>
      </c>
      <c r="H5811" s="4">
        <f t="shared" si="181"/>
        <v>36479</v>
      </c>
    </row>
    <row r="5812" spans="1:8" x14ac:dyDescent="0.25">
      <c r="A5812" t="s">
        <v>38</v>
      </c>
      <c r="B5812" s="1">
        <v>36502</v>
      </c>
      <c r="C5812" s="3">
        <v>0</v>
      </c>
      <c r="D5812">
        <v>126.82</v>
      </c>
      <c r="E5812">
        <v>1</v>
      </c>
      <c r="F5812" t="s">
        <v>52</v>
      </c>
      <c r="G5812">
        <f t="shared" si="180"/>
        <v>12</v>
      </c>
      <c r="H5812" s="4">
        <f t="shared" si="181"/>
        <v>36509</v>
      </c>
    </row>
    <row r="5813" spans="1:8" x14ac:dyDescent="0.25">
      <c r="A5813" t="s">
        <v>38</v>
      </c>
      <c r="B5813" s="1">
        <v>36546</v>
      </c>
      <c r="C5813" s="3">
        <v>0</v>
      </c>
      <c r="D5813">
        <v>128.99</v>
      </c>
      <c r="E5813">
        <v>1</v>
      </c>
      <c r="F5813" t="s">
        <v>52</v>
      </c>
      <c r="G5813">
        <f t="shared" si="180"/>
        <v>1</v>
      </c>
      <c r="H5813" s="4">
        <f t="shared" si="181"/>
        <v>36540</v>
      </c>
    </row>
    <row r="5814" spans="1:8" x14ac:dyDescent="0.25">
      <c r="A5814" t="s">
        <v>38</v>
      </c>
      <c r="B5814" s="1">
        <v>36566</v>
      </c>
      <c r="C5814" s="3">
        <v>0</v>
      </c>
      <c r="D5814">
        <v>130.29</v>
      </c>
      <c r="E5814">
        <v>1</v>
      </c>
      <c r="F5814" t="s">
        <v>52</v>
      </c>
      <c r="G5814">
        <f t="shared" si="180"/>
        <v>2</v>
      </c>
      <c r="H5814" s="4">
        <f t="shared" si="181"/>
        <v>36571</v>
      </c>
    </row>
    <row r="5815" spans="1:8" x14ac:dyDescent="0.25">
      <c r="A5815" t="s">
        <v>38</v>
      </c>
      <c r="B5815" s="1">
        <v>36595</v>
      </c>
      <c r="C5815" s="3">
        <v>0</v>
      </c>
      <c r="D5815">
        <v>132.63999999999999</v>
      </c>
      <c r="E5815">
        <v>1</v>
      </c>
      <c r="F5815" t="s">
        <v>52</v>
      </c>
      <c r="G5815">
        <f t="shared" si="180"/>
        <v>3</v>
      </c>
      <c r="H5815" s="4">
        <f t="shared" si="181"/>
        <v>36600</v>
      </c>
    </row>
    <row r="5816" spans="1:8" x14ac:dyDescent="0.25">
      <c r="A5816" t="s">
        <v>38</v>
      </c>
      <c r="B5816" s="1">
        <v>36621</v>
      </c>
      <c r="C5816" s="3">
        <v>0</v>
      </c>
      <c r="D5816">
        <v>134.22999999999999</v>
      </c>
      <c r="E5816">
        <v>1</v>
      </c>
      <c r="F5816" t="s">
        <v>52</v>
      </c>
      <c r="G5816">
        <f t="shared" si="180"/>
        <v>4</v>
      </c>
      <c r="H5816" s="4">
        <f t="shared" si="181"/>
        <v>36631</v>
      </c>
    </row>
    <row r="5817" spans="1:8" x14ac:dyDescent="0.25">
      <c r="A5817" t="s">
        <v>38</v>
      </c>
      <c r="B5817" s="1">
        <v>36656</v>
      </c>
      <c r="C5817" s="3">
        <v>0</v>
      </c>
      <c r="D5817">
        <v>135.75</v>
      </c>
      <c r="E5817">
        <v>1</v>
      </c>
      <c r="F5817" t="s">
        <v>52</v>
      </c>
      <c r="G5817">
        <f t="shared" si="180"/>
        <v>5</v>
      </c>
      <c r="H5817" s="4">
        <f t="shared" si="181"/>
        <v>36661</v>
      </c>
    </row>
    <row r="5818" spans="1:8" x14ac:dyDescent="0.25">
      <c r="A5818" t="s">
        <v>38</v>
      </c>
      <c r="B5818" s="1">
        <v>36705</v>
      </c>
      <c r="C5818" s="3">
        <v>0</v>
      </c>
      <c r="D5818">
        <v>136.74</v>
      </c>
      <c r="E5818">
        <v>1</v>
      </c>
      <c r="F5818" t="s">
        <v>52</v>
      </c>
      <c r="G5818">
        <f t="shared" si="180"/>
        <v>6</v>
      </c>
      <c r="H5818" s="4">
        <f t="shared" si="181"/>
        <v>36692</v>
      </c>
    </row>
    <row r="5819" spans="1:8" x14ac:dyDescent="0.25">
      <c r="A5819" t="s">
        <v>38</v>
      </c>
      <c r="B5819" s="1">
        <v>36725</v>
      </c>
      <c r="C5819" s="3">
        <v>0</v>
      </c>
      <c r="D5819">
        <v>136.71</v>
      </c>
      <c r="E5819">
        <v>1</v>
      </c>
      <c r="F5819" t="s">
        <v>52</v>
      </c>
      <c r="G5819">
        <f t="shared" si="180"/>
        <v>7</v>
      </c>
      <c r="H5819" s="4">
        <f t="shared" si="181"/>
        <v>36722</v>
      </c>
    </row>
    <row r="5820" spans="1:8" x14ac:dyDescent="0.25">
      <c r="A5820" t="s">
        <v>38</v>
      </c>
      <c r="B5820" s="1">
        <v>36745</v>
      </c>
      <c r="C5820" s="3">
        <v>0</v>
      </c>
      <c r="D5820">
        <v>136.6</v>
      </c>
      <c r="E5820">
        <v>1</v>
      </c>
      <c r="F5820" t="s">
        <v>52</v>
      </c>
      <c r="G5820">
        <f t="shared" si="180"/>
        <v>8</v>
      </c>
      <c r="H5820" s="4">
        <f t="shared" si="181"/>
        <v>36753</v>
      </c>
    </row>
    <row r="5821" spans="1:8" x14ac:dyDescent="0.25">
      <c r="A5821" t="s">
        <v>38</v>
      </c>
      <c r="B5821" s="1">
        <v>36774</v>
      </c>
      <c r="C5821" s="3">
        <v>0</v>
      </c>
      <c r="D5821">
        <v>135.38</v>
      </c>
      <c r="E5821">
        <v>1</v>
      </c>
      <c r="F5821" t="s">
        <v>52</v>
      </c>
      <c r="G5821">
        <f t="shared" si="180"/>
        <v>9</v>
      </c>
      <c r="H5821" s="4">
        <f t="shared" si="181"/>
        <v>36784</v>
      </c>
    </row>
    <row r="5822" spans="1:8" x14ac:dyDescent="0.25">
      <c r="A5822" t="s">
        <v>38</v>
      </c>
      <c r="B5822" s="1">
        <v>36826</v>
      </c>
      <c r="C5822" s="3">
        <v>0</v>
      </c>
      <c r="D5822">
        <v>132.84</v>
      </c>
      <c r="E5822">
        <v>1</v>
      </c>
      <c r="F5822" t="s">
        <v>52</v>
      </c>
      <c r="G5822">
        <f t="shared" si="180"/>
        <v>10</v>
      </c>
      <c r="H5822" s="4">
        <f t="shared" si="181"/>
        <v>36814</v>
      </c>
    </row>
    <row r="5823" spans="1:8" x14ac:dyDescent="0.25">
      <c r="A5823" t="s">
        <v>38</v>
      </c>
      <c r="B5823" s="1">
        <v>36837</v>
      </c>
      <c r="C5823" s="3">
        <v>0</v>
      </c>
      <c r="D5823">
        <v>133.19</v>
      </c>
      <c r="E5823">
        <v>1</v>
      </c>
      <c r="F5823" t="s">
        <v>52</v>
      </c>
      <c r="G5823">
        <f t="shared" si="180"/>
        <v>11</v>
      </c>
      <c r="H5823" s="4">
        <f t="shared" si="181"/>
        <v>36845</v>
      </c>
    </row>
    <row r="5824" spans="1:8" x14ac:dyDescent="0.25">
      <c r="A5824" t="s">
        <v>38</v>
      </c>
      <c r="B5824" s="1">
        <v>36864</v>
      </c>
      <c r="C5824" s="3">
        <v>0</v>
      </c>
      <c r="D5824">
        <v>134.19</v>
      </c>
      <c r="E5824">
        <v>1</v>
      </c>
      <c r="F5824" t="s">
        <v>52</v>
      </c>
      <c r="G5824">
        <f t="shared" si="180"/>
        <v>12</v>
      </c>
      <c r="H5824" s="4">
        <f t="shared" si="181"/>
        <v>36875</v>
      </c>
    </row>
    <row r="5825" spans="1:8" x14ac:dyDescent="0.25">
      <c r="A5825" t="s">
        <v>38</v>
      </c>
      <c r="B5825" s="1">
        <v>36908</v>
      </c>
      <c r="C5825" s="3">
        <v>0</v>
      </c>
      <c r="D5825">
        <v>136.6</v>
      </c>
      <c r="E5825">
        <v>1</v>
      </c>
      <c r="F5825" t="s">
        <v>52</v>
      </c>
      <c r="G5825">
        <f t="shared" si="180"/>
        <v>1</v>
      </c>
      <c r="H5825" s="4">
        <f t="shared" si="181"/>
        <v>36906</v>
      </c>
    </row>
    <row r="5826" spans="1:8" x14ac:dyDescent="0.25">
      <c r="A5826" t="s">
        <v>38</v>
      </c>
      <c r="B5826" s="1">
        <v>36927</v>
      </c>
      <c r="C5826" s="3">
        <v>0</v>
      </c>
      <c r="D5826">
        <v>137.74</v>
      </c>
      <c r="E5826">
        <v>1</v>
      </c>
      <c r="F5826" t="s">
        <v>52</v>
      </c>
      <c r="G5826">
        <f t="shared" si="180"/>
        <v>2</v>
      </c>
      <c r="H5826" s="4">
        <f t="shared" si="181"/>
        <v>36937</v>
      </c>
    </row>
    <row r="5827" spans="1:8" x14ac:dyDescent="0.25">
      <c r="A5827" t="s">
        <v>38</v>
      </c>
      <c r="B5827" s="1">
        <v>36971</v>
      </c>
      <c r="C5827" s="3">
        <v>0</v>
      </c>
      <c r="D5827">
        <v>141.08000000000001</v>
      </c>
      <c r="E5827">
        <v>1</v>
      </c>
      <c r="F5827" t="s">
        <v>52</v>
      </c>
      <c r="G5827">
        <f t="shared" ref="G5827:G5890" si="182">MONTH(B5827)</f>
        <v>3</v>
      </c>
      <c r="H5827" s="4">
        <f t="shared" ref="H5827:H5890" si="183">DATE(YEAR(B5827),MONTH(B5827),15)</f>
        <v>36965</v>
      </c>
    </row>
    <row r="5828" spans="1:8" x14ac:dyDescent="0.25">
      <c r="A5828" t="s">
        <v>38</v>
      </c>
      <c r="B5828" s="1">
        <v>36998</v>
      </c>
      <c r="C5828" s="3">
        <v>0</v>
      </c>
      <c r="D5828">
        <v>143.22999999999999</v>
      </c>
      <c r="E5828">
        <v>1</v>
      </c>
      <c r="F5828" t="s">
        <v>52</v>
      </c>
      <c r="G5828">
        <f t="shared" si="182"/>
        <v>4</v>
      </c>
      <c r="H5828" s="4">
        <f t="shared" si="183"/>
        <v>36996</v>
      </c>
    </row>
    <row r="5829" spans="1:8" x14ac:dyDescent="0.25">
      <c r="A5829" t="s">
        <v>38</v>
      </c>
      <c r="B5829" s="1">
        <v>37018</v>
      </c>
      <c r="C5829" s="3">
        <v>0</v>
      </c>
      <c r="D5829">
        <v>144.07</v>
      </c>
      <c r="E5829">
        <v>1</v>
      </c>
      <c r="F5829" t="s">
        <v>52</v>
      </c>
      <c r="G5829">
        <f t="shared" si="182"/>
        <v>5</v>
      </c>
      <c r="H5829" s="4">
        <f t="shared" si="183"/>
        <v>37026</v>
      </c>
    </row>
    <row r="5830" spans="1:8" x14ac:dyDescent="0.25">
      <c r="A5830" t="s">
        <v>38</v>
      </c>
      <c r="B5830" s="1">
        <v>37068</v>
      </c>
      <c r="C5830" s="3">
        <v>0</v>
      </c>
      <c r="D5830">
        <v>145.05000000000001</v>
      </c>
      <c r="E5830">
        <v>1</v>
      </c>
      <c r="F5830" t="s">
        <v>52</v>
      </c>
      <c r="G5830">
        <f t="shared" si="182"/>
        <v>6</v>
      </c>
      <c r="H5830" s="4">
        <f t="shared" si="183"/>
        <v>37057</v>
      </c>
    </row>
    <row r="5831" spans="1:8" x14ac:dyDescent="0.25">
      <c r="A5831" t="s">
        <v>38</v>
      </c>
      <c r="B5831" s="1">
        <v>37081</v>
      </c>
      <c r="C5831" s="3">
        <v>0</v>
      </c>
      <c r="D5831">
        <v>144.91</v>
      </c>
      <c r="E5831">
        <v>1</v>
      </c>
      <c r="F5831" t="s">
        <v>52</v>
      </c>
      <c r="G5831">
        <f t="shared" si="182"/>
        <v>7</v>
      </c>
      <c r="H5831" s="4">
        <f t="shared" si="183"/>
        <v>37087</v>
      </c>
    </row>
    <row r="5832" spans="1:8" x14ac:dyDescent="0.25">
      <c r="A5832" t="s">
        <v>38</v>
      </c>
      <c r="B5832" s="1">
        <v>37117</v>
      </c>
      <c r="C5832" s="3">
        <v>0</v>
      </c>
      <c r="D5832">
        <v>144.5</v>
      </c>
      <c r="E5832">
        <v>1</v>
      </c>
      <c r="F5832" t="s">
        <v>52</v>
      </c>
      <c r="G5832">
        <f t="shared" si="182"/>
        <v>8</v>
      </c>
      <c r="H5832" s="4">
        <f t="shared" si="183"/>
        <v>37118</v>
      </c>
    </row>
    <row r="5833" spans="1:8" x14ac:dyDescent="0.25">
      <c r="A5833" t="s">
        <v>38</v>
      </c>
      <c r="B5833" s="1">
        <v>37147</v>
      </c>
      <c r="C5833" s="3">
        <v>0</v>
      </c>
      <c r="D5833">
        <v>143.13999999999999</v>
      </c>
      <c r="E5833">
        <v>1</v>
      </c>
      <c r="F5833" t="s">
        <v>52</v>
      </c>
      <c r="G5833">
        <f t="shared" si="182"/>
        <v>9</v>
      </c>
      <c r="H5833" s="4">
        <f t="shared" si="183"/>
        <v>37149</v>
      </c>
    </row>
    <row r="5834" spans="1:8" x14ac:dyDescent="0.25">
      <c r="A5834" t="s">
        <v>38</v>
      </c>
      <c r="B5834" s="1">
        <v>37187</v>
      </c>
      <c r="C5834" s="3">
        <v>0</v>
      </c>
      <c r="D5834">
        <v>142.63</v>
      </c>
      <c r="E5834">
        <v>1</v>
      </c>
      <c r="F5834" t="s">
        <v>52</v>
      </c>
      <c r="G5834">
        <f t="shared" si="182"/>
        <v>10</v>
      </c>
      <c r="H5834" s="4">
        <f t="shared" si="183"/>
        <v>37179</v>
      </c>
    </row>
    <row r="5835" spans="1:8" x14ac:dyDescent="0.25">
      <c r="A5835" t="s">
        <v>38</v>
      </c>
      <c r="B5835" s="1">
        <v>37200</v>
      </c>
      <c r="C5835" s="3">
        <v>0</v>
      </c>
      <c r="D5835">
        <v>142.97999999999999</v>
      </c>
      <c r="E5835">
        <v>1</v>
      </c>
      <c r="F5835" t="s">
        <v>52</v>
      </c>
      <c r="G5835">
        <f t="shared" si="182"/>
        <v>11</v>
      </c>
      <c r="H5835" s="4">
        <f t="shared" si="183"/>
        <v>37210</v>
      </c>
    </row>
    <row r="5836" spans="1:8" x14ac:dyDescent="0.25">
      <c r="A5836" t="s">
        <v>38</v>
      </c>
      <c r="B5836" s="1">
        <v>37242</v>
      </c>
      <c r="C5836" s="3">
        <v>0</v>
      </c>
      <c r="D5836">
        <v>142.07</v>
      </c>
      <c r="E5836">
        <v>1</v>
      </c>
      <c r="F5836" t="s">
        <v>52</v>
      </c>
      <c r="G5836">
        <f t="shared" si="182"/>
        <v>12</v>
      </c>
      <c r="H5836" s="4">
        <f t="shared" si="183"/>
        <v>37240</v>
      </c>
    </row>
    <row r="5837" spans="1:8" x14ac:dyDescent="0.25">
      <c r="A5837" t="s">
        <v>38</v>
      </c>
      <c r="B5837" s="1">
        <v>37266</v>
      </c>
      <c r="C5837" s="3">
        <v>0</v>
      </c>
      <c r="D5837">
        <v>143.61000000000001</v>
      </c>
      <c r="E5837">
        <v>1</v>
      </c>
      <c r="F5837" t="s">
        <v>52</v>
      </c>
      <c r="G5837">
        <f t="shared" si="182"/>
        <v>1</v>
      </c>
      <c r="H5837" s="4">
        <f t="shared" si="183"/>
        <v>37271</v>
      </c>
    </row>
    <row r="5838" spans="1:8" x14ac:dyDescent="0.25">
      <c r="A5838" t="s">
        <v>38</v>
      </c>
      <c r="B5838" s="1">
        <v>37300</v>
      </c>
      <c r="C5838" s="3">
        <v>0</v>
      </c>
      <c r="D5838">
        <v>148.29</v>
      </c>
      <c r="E5838">
        <v>1</v>
      </c>
      <c r="F5838" t="s">
        <v>52</v>
      </c>
      <c r="G5838">
        <f t="shared" si="182"/>
        <v>2</v>
      </c>
      <c r="H5838" s="4">
        <f t="shared" si="183"/>
        <v>37302</v>
      </c>
    </row>
    <row r="5839" spans="1:8" x14ac:dyDescent="0.25">
      <c r="A5839" t="s">
        <v>38</v>
      </c>
      <c r="B5839" s="1">
        <v>37343</v>
      </c>
      <c r="C5839" s="3">
        <v>0</v>
      </c>
      <c r="D5839">
        <v>150.28</v>
      </c>
      <c r="E5839">
        <v>1</v>
      </c>
      <c r="F5839" t="s">
        <v>52</v>
      </c>
      <c r="G5839">
        <f t="shared" si="182"/>
        <v>3</v>
      </c>
      <c r="H5839" s="4">
        <f t="shared" si="183"/>
        <v>37330</v>
      </c>
    </row>
    <row r="5840" spans="1:8" x14ac:dyDescent="0.25">
      <c r="A5840" t="s">
        <v>38</v>
      </c>
      <c r="B5840" s="1">
        <v>37375</v>
      </c>
      <c r="C5840" s="3">
        <v>0</v>
      </c>
      <c r="D5840">
        <v>151.9</v>
      </c>
      <c r="E5840">
        <v>1</v>
      </c>
      <c r="F5840" t="s">
        <v>52</v>
      </c>
      <c r="G5840">
        <f t="shared" si="182"/>
        <v>4</v>
      </c>
      <c r="H5840" s="4">
        <f t="shared" si="183"/>
        <v>37361</v>
      </c>
    </row>
    <row r="5841" spans="1:8" x14ac:dyDescent="0.25">
      <c r="A5841" t="s">
        <v>38</v>
      </c>
      <c r="B5841" s="1">
        <v>37406</v>
      </c>
      <c r="C5841" s="3">
        <v>0</v>
      </c>
      <c r="D5841">
        <v>153.08000000000001</v>
      </c>
      <c r="E5841">
        <v>1</v>
      </c>
      <c r="F5841" t="s">
        <v>52</v>
      </c>
      <c r="G5841">
        <f t="shared" si="182"/>
        <v>5</v>
      </c>
      <c r="H5841" s="4">
        <f t="shared" si="183"/>
        <v>37391</v>
      </c>
    </row>
    <row r="5842" spans="1:8" x14ac:dyDescent="0.25">
      <c r="A5842" t="s">
        <v>38</v>
      </c>
      <c r="B5842" s="1">
        <v>37426</v>
      </c>
      <c r="C5842" s="3">
        <v>0</v>
      </c>
      <c r="D5842">
        <v>153.06</v>
      </c>
      <c r="E5842">
        <v>1</v>
      </c>
      <c r="F5842" t="s">
        <v>52</v>
      </c>
      <c r="G5842">
        <f t="shared" si="182"/>
        <v>6</v>
      </c>
      <c r="H5842" s="4">
        <f t="shared" si="183"/>
        <v>37422</v>
      </c>
    </row>
    <row r="5843" spans="1:8" x14ac:dyDescent="0.25">
      <c r="A5843" t="s">
        <v>38</v>
      </c>
      <c r="B5843" s="1">
        <v>37452</v>
      </c>
      <c r="C5843" s="3">
        <v>0</v>
      </c>
      <c r="D5843">
        <v>152.22999999999999</v>
      </c>
      <c r="E5843">
        <v>1</v>
      </c>
      <c r="F5843" t="s">
        <v>52</v>
      </c>
      <c r="G5843">
        <f t="shared" si="182"/>
        <v>7</v>
      </c>
      <c r="H5843" s="4">
        <f t="shared" si="183"/>
        <v>37452</v>
      </c>
    </row>
    <row r="5844" spans="1:8" x14ac:dyDescent="0.25">
      <c r="A5844" t="s">
        <v>38</v>
      </c>
      <c r="B5844" s="1">
        <v>37482</v>
      </c>
      <c r="C5844" s="3">
        <v>0</v>
      </c>
      <c r="D5844">
        <v>156.5</v>
      </c>
      <c r="E5844">
        <v>1</v>
      </c>
      <c r="F5844" t="s">
        <v>52</v>
      </c>
      <c r="G5844">
        <f t="shared" si="182"/>
        <v>8</v>
      </c>
      <c r="H5844" s="4">
        <f t="shared" si="183"/>
        <v>37483</v>
      </c>
    </row>
    <row r="5845" spans="1:8" x14ac:dyDescent="0.25">
      <c r="A5845" t="s">
        <v>38</v>
      </c>
      <c r="B5845" s="1">
        <v>37519</v>
      </c>
      <c r="C5845" s="3">
        <v>0</v>
      </c>
      <c r="D5845">
        <v>156.97999999999999</v>
      </c>
      <c r="E5845">
        <v>1</v>
      </c>
      <c r="F5845" t="s">
        <v>52</v>
      </c>
      <c r="G5845">
        <f t="shared" si="182"/>
        <v>9</v>
      </c>
      <c r="H5845" s="4">
        <f t="shared" si="183"/>
        <v>37514</v>
      </c>
    </row>
    <row r="5846" spans="1:8" x14ac:dyDescent="0.25">
      <c r="A5846" t="s">
        <v>38</v>
      </c>
      <c r="B5846" s="1">
        <v>37551</v>
      </c>
      <c r="C5846" s="3">
        <v>0</v>
      </c>
      <c r="D5846">
        <v>147.22</v>
      </c>
      <c r="E5846">
        <v>1</v>
      </c>
      <c r="F5846" t="s">
        <v>52</v>
      </c>
      <c r="G5846">
        <f t="shared" si="182"/>
        <v>10</v>
      </c>
      <c r="H5846" s="4">
        <f t="shared" si="183"/>
        <v>37544</v>
      </c>
    </row>
    <row r="5847" spans="1:8" x14ac:dyDescent="0.25">
      <c r="A5847" t="s">
        <v>38</v>
      </c>
      <c r="B5847" s="1">
        <v>37575</v>
      </c>
      <c r="C5847" s="3">
        <v>0</v>
      </c>
      <c r="D5847">
        <v>147.68</v>
      </c>
      <c r="E5847">
        <v>1</v>
      </c>
      <c r="F5847" t="s">
        <v>52</v>
      </c>
      <c r="G5847">
        <f t="shared" si="182"/>
        <v>11</v>
      </c>
      <c r="H5847" s="4">
        <f t="shared" si="183"/>
        <v>37575</v>
      </c>
    </row>
    <row r="5848" spans="1:8" x14ac:dyDescent="0.25">
      <c r="A5848" t="s">
        <v>38</v>
      </c>
      <c r="B5848" s="1">
        <v>37608</v>
      </c>
      <c r="C5848" s="3">
        <v>0</v>
      </c>
      <c r="D5848">
        <v>148.54</v>
      </c>
      <c r="E5848">
        <v>1</v>
      </c>
      <c r="F5848" t="s">
        <v>52</v>
      </c>
      <c r="G5848">
        <f t="shared" si="182"/>
        <v>12</v>
      </c>
      <c r="H5848" s="4">
        <f t="shared" si="183"/>
        <v>37605</v>
      </c>
    </row>
    <row r="5849" spans="1:8" x14ac:dyDescent="0.25">
      <c r="A5849" t="s">
        <v>38</v>
      </c>
      <c r="B5849" s="1">
        <v>37636</v>
      </c>
      <c r="C5849" s="3">
        <v>0</v>
      </c>
      <c r="D5849">
        <v>150.19999999999999</v>
      </c>
      <c r="E5849">
        <v>1</v>
      </c>
      <c r="F5849" t="s">
        <v>52</v>
      </c>
      <c r="G5849">
        <f t="shared" si="182"/>
        <v>1</v>
      </c>
      <c r="H5849" s="4">
        <f t="shared" si="183"/>
        <v>37636</v>
      </c>
    </row>
    <row r="5850" spans="1:8" x14ac:dyDescent="0.25">
      <c r="A5850" t="s">
        <v>38</v>
      </c>
      <c r="B5850" s="1">
        <v>37671</v>
      </c>
      <c r="C5850" s="3">
        <v>0</v>
      </c>
      <c r="D5850">
        <v>142.25</v>
      </c>
      <c r="E5850">
        <v>1</v>
      </c>
      <c r="F5850" t="s">
        <v>52</v>
      </c>
      <c r="G5850">
        <f t="shared" si="182"/>
        <v>2</v>
      </c>
      <c r="H5850" s="4">
        <f t="shared" si="183"/>
        <v>37667</v>
      </c>
    </row>
    <row r="5851" spans="1:8" x14ac:dyDescent="0.25">
      <c r="A5851" t="s">
        <v>38</v>
      </c>
      <c r="B5851" s="1">
        <v>37704</v>
      </c>
      <c r="C5851" s="3">
        <v>0</v>
      </c>
      <c r="D5851">
        <v>154.68</v>
      </c>
      <c r="E5851">
        <v>1</v>
      </c>
      <c r="F5851" t="s">
        <v>52</v>
      </c>
      <c r="G5851">
        <f t="shared" si="182"/>
        <v>3</v>
      </c>
      <c r="H5851" s="4">
        <f t="shared" si="183"/>
        <v>37695</v>
      </c>
    </row>
    <row r="5852" spans="1:8" x14ac:dyDescent="0.25">
      <c r="A5852" t="s">
        <v>38</v>
      </c>
      <c r="B5852" s="1">
        <v>37733</v>
      </c>
      <c r="C5852" s="3">
        <v>0</v>
      </c>
      <c r="D5852">
        <v>156.74</v>
      </c>
      <c r="E5852">
        <v>1</v>
      </c>
      <c r="F5852" t="s">
        <v>52</v>
      </c>
      <c r="G5852">
        <f t="shared" si="182"/>
        <v>4</v>
      </c>
      <c r="H5852" s="4">
        <f t="shared" si="183"/>
        <v>37726</v>
      </c>
    </row>
    <row r="5853" spans="1:8" x14ac:dyDescent="0.25">
      <c r="A5853" t="s">
        <v>38</v>
      </c>
      <c r="B5853" s="1">
        <v>37754</v>
      </c>
      <c r="C5853" s="3">
        <v>0.42222222222222222</v>
      </c>
      <c r="D5853">
        <v>157.87</v>
      </c>
      <c r="E5853">
        <v>1</v>
      </c>
      <c r="F5853" t="s">
        <v>52</v>
      </c>
      <c r="G5853">
        <f t="shared" si="182"/>
        <v>5</v>
      </c>
      <c r="H5853" s="4">
        <f t="shared" si="183"/>
        <v>37756</v>
      </c>
    </row>
    <row r="5854" spans="1:8" x14ac:dyDescent="0.25">
      <c r="A5854" t="s">
        <v>38</v>
      </c>
      <c r="B5854" s="1">
        <v>37795</v>
      </c>
      <c r="C5854" s="3">
        <v>0.67708333333333337</v>
      </c>
      <c r="D5854">
        <v>157.63</v>
      </c>
      <c r="E5854">
        <v>1</v>
      </c>
      <c r="F5854" t="s">
        <v>52</v>
      </c>
      <c r="G5854">
        <f t="shared" si="182"/>
        <v>6</v>
      </c>
      <c r="H5854" s="4">
        <f t="shared" si="183"/>
        <v>37787</v>
      </c>
    </row>
    <row r="5855" spans="1:8" x14ac:dyDescent="0.25">
      <c r="A5855" t="s">
        <v>38</v>
      </c>
      <c r="B5855" s="1">
        <v>37809</v>
      </c>
      <c r="C5855" s="3">
        <v>0.58263888888888882</v>
      </c>
      <c r="D5855">
        <v>157.28</v>
      </c>
      <c r="E5855">
        <v>1</v>
      </c>
      <c r="F5855" t="s">
        <v>52</v>
      </c>
      <c r="G5855">
        <f t="shared" si="182"/>
        <v>7</v>
      </c>
      <c r="H5855" s="4">
        <f t="shared" si="183"/>
        <v>37817</v>
      </c>
    </row>
    <row r="5856" spans="1:8" x14ac:dyDescent="0.25">
      <c r="A5856" t="s">
        <v>38</v>
      </c>
      <c r="B5856" s="1">
        <v>37853</v>
      </c>
      <c r="C5856" s="3">
        <v>0.59027777777777779</v>
      </c>
      <c r="D5856">
        <v>158.22999999999999</v>
      </c>
      <c r="E5856">
        <v>1</v>
      </c>
      <c r="F5856" t="s">
        <v>52</v>
      </c>
      <c r="G5856">
        <f t="shared" si="182"/>
        <v>8</v>
      </c>
      <c r="H5856" s="4">
        <f t="shared" si="183"/>
        <v>37848</v>
      </c>
    </row>
    <row r="5857" spans="1:8" x14ac:dyDescent="0.25">
      <c r="A5857" t="s">
        <v>38</v>
      </c>
      <c r="B5857" s="1">
        <v>37873</v>
      </c>
      <c r="C5857" s="3">
        <v>0.5625</v>
      </c>
      <c r="D5857">
        <v>155.11000000000001</v>
      </c>
      <c r="E5857">
        <v>1</v>
      </c>
      <c r="F5857" t="s">
        <v>52</v>
      </c>
      <c r="G5857">
        <f t="shared" si="182"/>
        <v>9</v>
      </c>
      <c r="H5857" s="4">
        <f t="shared" si="183"/>
        <v>37879</v>
      </c>
    </row>
    <row r="5858" spans="1:8" x14ac:dyDescent="0.25">
      <c r="A5858" t="s">
        <v>38</v>
      </c>
      <c r="B5858" s="1">
        <v>37911</v>
      </c>
      <c r="C5858" s="3">
        <v>0.48055555555555557</v>
      </c>
      <c r="D5858">
        <v>151.05000000000001</v>
      </c>
      <c r="E5858">
        <v>1</v>
      </c>
      <c r="F5858" t="s">
        <v>52</v>
      </c>
      <c r="G5858">
        <f t="shared" si="182"/>
        <v>10</v>
      </c>
      <c r="H5858" s="4">
        <f t="shared" si="183"/>
        <v>37909</v>
      </c>
    </row>
    <row r="5859" spans="1:8" x14ac:dyDescent="0.25">
      <c r="A5859" t="s">
        <v>38</v>
      </c>
      <c r="B5859" s="1">
        <v>37937</v>
      </c>
      <c r="C5859" s="3">
        <v>0.61458333333333337</v>
      </c>
      <c r="D5859">
        <v>151.66</v>
      </c>
      <c r="E5859">
        <v>1</v>
      </c>
      <c r="F5859" t="s">
        <v>52</v>
      </c>
      <c r="G5859">
        <f t="shared" si="182"/>
        <v>11</v>
      </c>
      <c r="H5859" s="4">
        <f t="shared" si="183"/>
        <v>37940</v>
      </c>
    </row>
    <row r="5860" spans="1:8" x14ac:dyDescent="0.25">
      <c r="A5860" t="s">
        <v>38</v>
      </c>
      <c r="B5860" s="1">
        <v>37970</v>
      </c>
      <c r="C5860" s="3">
        <v>0.60902777777777783</v>
      </c>
      <c r="D5860">
        <v>151.88</v>
      </c>
      <c r="E5860">
        <v>1</v>
      </c>
      <c r="F5860" t="s">
        <v>52</v>
      </c>
      <c r="G5860">
        <f t="shared" si="182"/>
        <v>12</v>
      </c>
      <c r="H5860" s="4">
        <f t="shared" si="183"/>
        <v>37970</v>
      </c>
    </row>
    <row r="5861" spans="1:8" x14ac:dyDescent="0.25">
      <c r="A5861" t="s">
        <v>38</v>
      </c>
      <c r="B5861" s="1">
        <v>38006</v>
      </c>
      <c r="C5861" s="3">
        <v>0.54097222222222219</v>
      </c>
      <c r="D5861">
        <v>154.18</v>
      </c>
      <c r="E5861">
        <v>1</v>
      </c>
      <c r="F5861" t="s">
        <v>52</v>
      </c>
      <c r="G5861">
        <f t="shared" si="182"/>
        <v>1</v>
      </c>
      <c r="H5861" s="4">
        <f t="shared" si="183"/>
        <v>38001</v>
      </c>
    </row>
    <row r="5862" spans="1:8" x14ac:dyDescent="0.25">
      <c r="A5862" t="s">
        <v>38</v>
      </c>
      <c r="B5862" s="1">
        <v>38034</v>
      </c>
      <c r="C5862" s="3">
        <v>0.52708333333333335</v>
      </c>
      <c r="D5862">
        <v>146.66</v>
      </c>
      <c r="E5862">
        <v>1</v>
      </c>
      <c r="F5862" t="s">
        <v>52</v>
      </c>
      <c r="G5862">
        <f t="shared" si="182"/>
        <v>2</v>
      </c>
      <c r="H5862" s="4">
        <f t="shared" si="183"/>
        <v>38032</v>
      </c>
    </row>
    <row r="5863" spans="1:8" x14ac:dyDescent="0.25">
      <c r="A5863" t="s">
        <v>38</v>
      </c>
      <c r="B5863" s="1">
        <v>38064</v>
      </c>
      <c r="C5863" s="3">
        <v>0.38611111111111113</v>
      </c>
      <c r="D5863">
        <v>158.55000000000001</v>
      </c>
      <c r="E5863">
        <v>1</v>
      </c>
      <c r="F5863" t="s">
        <v>52</v>
      </c>
      <c r="G5863">
        <f t="shared" si="182"/>
        <v>3</v>
      </c>
      <c r="H5863" s="4">
        <f t="shared" si="183"/>
        <v>38061</v>
      </c>
    </row>
    <row r="5864" spans="1:8" x14ac:dyDescent="0.25">
      <c r="A5864" t="s">
        <v>38</v>
      </c>
      <c r="B5864" s="1">
        <v>38093</v>
      </c>
      <c r="C5864" s="3">
        <v>0.36874999999999997</v>
      </c>
      <c r="D5864">
        <v>160.07</v>
      </c>
      <c r="E5864">
        <v>1</v>
      </c>
      <c r="F5864" t="s">
        <v>52</v>
      </c>
      <c r="G5864">
        <f t="shared" si="182"/>
        <v>4</v>
      </c>
      <c r="H5864" s="4">
        <f t="shared" si="183"/>
        <v>38092</v>
      </c>
    </row>
    <row r="5865" spans="1:8" x14ac:dyDescent="0.25">
      <c r="A5865" t="s">
        <v>38</v>
      </c>
      <c r="B5865" s="1">
        <v>38119</v>
      </c>
      <c r="C5865" s="3">
        <v>0.36180555555555555</v>
      </c>
      <c r="D5865">
        <v>160.81</v>
      </c>
      <c r="E5865">
        <v>1</v>
      </c>
      <c r="F5865" t="s">
        <v>52</v>
      </c>
      <c r="G5865">
        <f t="shared" si="182"/>
        <v>5</v>
      </c>
      <c r="H5865" s="4">
        <f t="shared" si="183"/>
        <v>38122</v>
      </c>
    </row>
    <row r="5866" spans="1:8" x14ac:dyDescent="0.25">
      <c r="A5866" t="s">
        <v>38</v>
      </c>
      <c r="B5866" s="1">
        <v>38163</v>
      </c>
      <c r="C5866" s="3">
        <v>0.37152777777777773</v>
      </c>
      <c r="D5866">
        <v>161.12</v>
      </c>
      <c r="E5866">
        <v>1</v>
      </c>
      <c r="F5866" t="s">
        <v>52</v>
      </c>
      <c r="G5866">
        <f t="shared" si="182"/>
        <v>6</v>
      </c>
      <c r="H5866" s="4">
        <f t="shared" si="183"/>
        <v>38153</v>
      </c>
    </row>
    <row r="5867" spans="1:8" x14ac:dyDescent="0.25">
      <c r="A5867" t="s">
        <v>38</v>
      </c>
      <c r="B5867" s="1">
        <v>38177</v>
      </c>
      <c r="C5867" s="3">
        <v>0.46527777777777773</v>
      </c>
      <c r="D5867">
        <v>160.79</v>
      </c>
      <c r="E5867">
        <v>1</v>
      </c>
      <c r="F5867" t="s">
        <v>52</v>
      </c>
      <c r="G5867">
        <f t="shared" si="182"/>
        <v>7</v>
      </c>
      <c r="H5867" s="4">
        <f t="shared" si="183"/>
        <v>38183</v>
      </c>
    </row>
    <row r="5868" spans="1:8" x14ac:dyDescent="0.25">
      <c r="A5868" t="s">
        <v>38</v>
      </c>
      <c r="B5868" s="1">
        <v>38216</v>
      </c>
      <c r="C5868" s="3">
        <v>0.50069444444444444</v>
      </c>
      <c r="D5868">
        <v>158.41999999999999</v>
      </c>
      <c r="E5868">
        <v>1</v>
      </c>
      <c r="F5868" t="s">
        <v>52</v>
      </c>
      <c r="G5868">
        <f t="shared" si="182"/>
        <v>8</v>
      </c>
      <c r="H5868" s="4">
        <f t="shared" si="183"/>
        <v>38214</v>
      </c>
    </row>
    <row r="5869" spans="1:8" x14ac:dyDescent="0.25">
      <c r="A5869" t="s">
        <v>38</v>
      </c>
      <c r="B5869" s="1">
        <v>38246</v>
      </c>
      <c r="C5869" s="3">
        <v>0.51458333333333328</v>
      </c>
      <c r="D5869">
        <v>157.72999999999999</v>
      </c>
      <c r="E5869">
        <v>1</v>
      </c>
      <c r="F5869" t="s">
        <v>52</v>
      </c>
      <c r="G5869">
        <f t="shared" si="182"/>
        <v>9</v>
      </c>
      <c r="H5869" s="4">
        <f t="shared" si="183"/>
        <v>38245</v>
      </c>
    </row>
    <row r="5870" spans="1:8" x14ac:dyDescent="0.25">
      <c r="A5870" t="s">
        <v>38</v>
      </c>
      <c r="B5870" s="1">
        <v>38280</v>
      </c>
      <c r="C5870" s="3">
        <v>0.43124999999999997</v>
      </c>
      <c r="D5870">
        <v>157.75</v>
      </c>
      <c r="E5870">
        <v>1</v>
      </c>
      <c r="F5870" t="s">
        <v>52</v>
      </c>
      <c r="G5870">
        <f t="shared" si="182"/>
        <v>10</v>
      </c>
      <c r="H5870" s="4">
        <f t="shared" si="183"/>
        <v>38275</v>
      </c>
    </row>
    <row r="5871" spans="1:8" x14ac:dyDescent="0.25">
      <c r="A5871" t="s">
        <v>38</v>
      </c>
      <c r="B5871" s="1">
        <v>38320</v>
      </c>
      <c r="C5871" s="3">
        <v>0.45555555555555555</v>
      </c>
      <c r="D5871">
        <v>158.82</v>
      </c>
      <c r="E5871">
        <v>1</v>
      </c>
      <c r="F5871" t="s">
        <v>52</v>
      </c>
      <c r="G5871">
        <f t="shared" si="182"/>
        <v>11</v>
      </c>
      <c r="H5871" s="4">
        <f t="shared" si="183"/>
        <v>38306</v>
      </c>
    </row>
    <row r="5872" spans="1:8" x14ac:dyDescent="0.25">
      <c r="A5872" t="s">
        <v>38</v>
      </c>
      <c r="B5872" s="1">
        <v>38343</v>
      </c>
      <c r="C5872" s="3">
        <v>0.4513888888888889</v>
      </c>
      <c r="D5872">
        <v>159.99</v>
      </c>
      <c r="E5872">
        <v>1</v>
      </c>
      <c r="F5872" t="s">
        <v>52</v>
      </c>
      <c r="G5872">
        <f t="shared" si="182"/>
        <v>12</v>
      </c>
      <c r="H5872" s="4">
        <f t="shared" si="183"/>
        <v>38336</v>
      </c>
    </row>
    <row r="5873" spans="1:8" x14ac:dyDescent="0.25">
      <c r="A5873" t="s">
        <v>38</v>
      </c>
      <c r="B5873" s="1">
        <v>38365</v>
      </c>
      <c r="C5873" s="3">
        <v>0.51944444444444449</v>
      </c>
      <c r="D5873">
        <v>161.15</v>
      </c>
      <c r="E5873">
        <v>1</v>
      </c>
      <c r="F5873" t="s">
        <v>52</v>
      </c>
      <c r="G5873">
        <f t="shared" si="182"/>
        <v>1</v>
      </c>
      <c r="H5873" s="4">
        <f t="shared" si="183"/>
        <v>38367</v>
      </c>
    </row>
    <row r="5874" spans="1:8" x14ac:dyDescent="0.25">
      <c r="A5874" t="s">
        <v>38</v>
      </c>
      <c r="B5874" s="1">
        <v>38401</v>
      </c>
      <c r="C5874" s="3">
        <v>0.41875000000000001</v>
      </c>
      <c r="D5874">
        <v>162.82</v>
      </c>
      <c r="E5874">
        <v>1</v>
      </c>
      <c r="F5874" t="s">
        <v>52</v>
      </c>
      <c r="G5874">
        <f t="shared" si="182"/>
        <v>2</v>
      </c>
      <c r="H5874" s="4">
        <f t="shared" si="183"/>
        <v>38398</v>
      </c>
    </row>
    <row r="5875" spans="1:8" x14ac:dyDescent="0.25">
      <c r="A5875" t="s">
        <v>38</v>
      </c>
      <c r="B5875" s="1">
        <v>38419</v>
      </c>
      <c r="C5875" s="3">
        <v>0.69513888888888886</v>
      </c>
      <c r="D5875">
        <v>163.49</v>
      </c>
      <c r="E5875">
        <v>1</v>
      </c>
      <c r="F5875" t="s">
        <v>52</v>
      </c>
      <c r="G5875">
        <f t="shared" si="182"/>
        <v>3</v>
      </c>
      <c r="H5875" s="4">
        <f t="shared" si="183"/>
        <v>38426</v>
      </c>
    </row>
    <row r="5876" spans="1:8" x14ac:dyDescent="0.25">
      <c r="A5876" t="s">
        <v>38</v>
      </c>
      <c r="B5876" s="1">
        <v>38455</v>
      </c>
      <c r="C5876" s="3">
        <v>0.58333333333333337</v>
      </c>
      <c r="D5876">
        <v>164.39</v>
      </c>
      <c r="E5876">
        <v>1</v>
      </c>
      <c r="F5876" t="s">
        <v>52</v>
      </c>
      <c r="G5876">
        <f t="shared" si="182"/>
        <v>4</v>
      </c>
      <c r="H5876" s="4">
        <f t="shared" si="183"/>
        <v>38457</v>
      </c>
    </row>
    <row r="5877" spans="1:8" x14ac:dyDescent="0.25">
      <c r="A5877" t="s">
        <v>38</v>
      </c>
      <c r="B5877" s="1">
        <v>38498</v>
      </c>
      <c r="C5877" s="3">
        <v>0.37708333333333338</v>
      </c>
      <c r="D5877">
        <v>165.75</v>
      </c>
      <c r="E5877">
        <v>1</v>
      </c>
      <c r="F5877" t="s">
        <v>52</v>
      </c>
      <c r="G5877">
        <f t="shared" si="182"/>
        <v>5</v>
      </c>
      <c r="H5877" s="4">
        <f t="shared" si="183"/>
        <v>38487</v>
      </c>
    </row>
    <row r="5878" spans="1:8" x14ac:dyDescent="0.25">
      <c r="A5878" t="s">
        <v>38</v>
      </c>
      <c r="B5878" s="1">
        <v>38527</v>
      </c>
      <c r="C5878" s="3">
        <v>0.4826388888888889</v>
      </c>
      <c r="D5878">
        <v>164.38</v>
      </c>
      <c r="E5878">
        <v>1</v>
      </c>
      <c r="F5878" t="s">
        <v>52</v>
      </c>
      <c r="G5878">
        <f t="shared" si="182"/>
        <v>6</v>
      </c>
      <c r="H5878" s="4">
        <f t="shared" si="183"/>
        <v>38518</v>
      </c>
    </row>
    <row r="5879" spans="1:8" x14ac:dyDescent="0.25">
      <c r="A5879" t="s">
        <v>38</v>
      </c>
      <c r="B5879" s="1">
        <v>38553</v>
      </c>
      <c r="C5879" s="3">
        <v>0.41736111111111113</v>
      </c>
      <c r="D5879">
        <v>162.6</v>
      </c>
      <c r="E5879">
        <v>1</v>
      </c>
      <c r="F5879" t="s">
        <v>52</v>
      </c>
      <c r="G5879">
        <f t="shared" si="182"/>
        <v>7</v>
      </c>
      <c r="H5879" s="4">
        <f t="shared" si="183"/>
        <v>38548</v>
      </c>
    </row>
    <row r="5880" spans="1:8" x14ac:dyDescent="0.25">
      <c r="A5880" t="s">
        <v>38</v>
      </c>
      <c r="B5880" s="1">
        <v>38593</v>
      </c>
      <c r="C5880" s="3">
        <v>0.56180555555555556</v>
      </c>
      <c r="D5880">
        <v>159.69</v>
      </c>
      <c r="E5880">
        <v>1</v>
      </c>
      <c r="F5880" t="s">
        <v>52</v>
      </c>
      <c r="G5880">
        <f t="shared" si="182"/>
        <v>8</v>
      </c>
      <c r="H5880" s="4">
        <f t="shared" si="183"/>
        <v>38579</v>
      </c>
    </row>
    <row r="5881" spans="1:8" x14ac:dyDescent="0.25">
      <c r="A5881" t="s">
        <v>38</v>
      </c>
      <c r="B5881" s="1">
        <v>38617</v>
      </c>
      <c r="C5881" s="3">
        <v>0.65902777777777777</v>
      </c>
      <c r="D5881">
        <v>157.55000000000001</v>
      </c>
      <c r="E5881">
        <v>1</v>
      </c>
      <c r="F5881" t="s">
        <v>52</v>
      </c>
      <c r="G5881">
        <f t="shared" si="182"/>
        <v>9</v>
      </c>
      <c r="H5881" s="4">
        <f t="shared" si="183"/>
        <v>38610</v>
      </c>
    </row>
    <row r="5882" spans="1:8" x14ac:dyDescent="0.25">
      <c r="A5882" t="s">
        <v>38</v>
      </c>
      <c r="B5882" s="1">
        <v>38643</v>
      </c>
      <c r="C5882" s="3">
        <v>0.63124999999999998</v>
      </c>
      <c r="D5882">
        <v>154.21</v>
      </c>
      <c r="E5882">
        <v>1</v>
      </c>
      <c r="F5882" t="s">
        <v>52</v>
      </c>
      <c r="G5882">
        <f t="shared" si="182"/>
        <v>10</v>
      </c>
      <c r="H5882" s="4">
        <f t="shared" si="183"/>
        <v>38640</v>
      </c>
    </row>
    <row r="5883" spans="1:8" x14ac:dyDescent="0.25">
      <c r="A5883" t="s">
        <v>38</v>
      </c>
      <c r="B5883" s="1">
        <v>38683</v>
      </c>
      <c r="C5883" s="3">
        <v>0.37291666666666662</v>
      </c>
      <c r="D5883">
        <v>153.31</v>
      </c>
      <c r="E5883">
        <v>1</v>
      </c>
      <c r="F5883" t="s">
        <v>52</v>
      </c>
      <c r="G5883">
        <f t="shared" si="182"/>
        <v>11</v>
      </c>
      <c r="H5883" s="4">
        <f t="shared" si="183"/>
        <v>38671</v>
      </c>
    </row>
    <row r="5884" spans="1:8" x14ac:dyDescent="0.25">
      <c r="A5884" t="s">
        <v>38</v>
      </c>
      <c r="B5884" s="1">
        <v>38702</v>
      </c>
      <c r="C5884" s="3">
        <v>0.3979166666666667</v>
      </c>
      <c r="D5884">
        <v>152.81</v>
      </c>
      <c r="E5884">
        <v>1</v>
      </c>
      <c r="F5884" t="s">
        <v>52</v>
      </c>
      <c r="G5884">
        <f t="shared" si="182"/>
        <v>12</v>
      </c>
      <c r="H5884" s="4">
        <f t="shared" si="183"/>
        <v>38701</v>
      </c>
    </row>
    <row r="5885" spans="1:8" x14ac:dyDescent="0.25">
      <c r="A5885" t="s">
        <v>38</v>
      </c>
      <c r="B5885" s="1">
        <v>38729</v>
      </c>
      <c r="C5885" s="3">
        <v>0.55902777777777779</v>
      </c>
      <c r="D5885">
        <v>152.05000000000001</v>
      </c>
      <c r="E5885">
        <v>1</v>
      </c>
      <c r="F5885" t="s">
        <v>52</v>
      </c>
      <c r="G5885">
        <f t="shared" si="182"/>
        <v>1</v>
      </c>
      <c r="H5885" s="4">
        <f t="shared" si="183"/>
        <v>38732</v>
      </c>
    </row>
    <row r="5886" spans="1:8" x14ac:dyDescent="0.25">
      <c r="A5886" t="s">
        <v>38</v>
      </c>
      <c r="B5886" s="1">
        <v>38764</v>
      </c>
      <c r="C5886" s="3">
        <v>0.61388888888888882</v>
      </c>
      <c r="D5886">
        <v>152.63</v>
      </c>
      <c r="E5886">
        <v>1</v>
      </c>
      <c r="F5886" t="s">
        <v>52</v>
      </c>
      <c r="G5886">
        <f t="shared" si="182"/>
        <v>2</v>
      </c>
      <c r="H5886" s="4">
        <f t="shared" si="183"/>
        <v>38763</v>
      </c>
    </row>
    <row r="5887" spans="1:8" x14ac:dyDescent="0.25">
      <c r="A5887" t="s">
        <v>38</v>
      </c>
      <c r="B5887" s="1">
        <v>38793</v>
      </c>
      <c r="C5887" s="3">
        <v>0.375</v>
      </c>
      <c r="D5887">
        <v>152.63999999999999</v>
      </c>
      <c r="E5887">
        <v>1</v>
      </c>
      <c r="F5887" t="s">
        <v>52</v>
      </c>
      <c r="G5887">
        <f t="shared" si="182"/>
        <v>3</v>
      </c>
      <c r="H5887" s="4">
        <f t="shared" si="183"/>
        <v>38791</v>
      </c>
    </row>
    <row r="5888" spans="1:8" x14ac:dyDescent="0.25">
      <c r="A5888" t="s">
        <v>38</v>
      </c>
      <c r="B5888" s="1">
        <v>38833</v>
      </c>
      <c r="C5888" s="3">
        <v>0.64513888888888882</v>
      </c>
      <c r="D5888">
        <v>153.66999999999999</v>
      </c>
      <c r="E5888">
        <v>1</v>
      </c>
      <c r="F5888" t="s">
        <v>52</v>
      </c>
      <c r="G5888">
        <f t="shared" si="182"/>
        <v>4</v>
      </c>
      <c r="H5888" s="4">
        <f t="shared" si="183"/>
        <v>38822</v>
      </c>
    </row>
    <row r="5889" spans="1:8" x14ac:dyDescent="0.25">
      <c r="A5889" t="s">
        <v>38</v>
      </c>
      <c r="B5889" s="1">
        <v>38845</v>
      </c>
      <c r="C5889" s="3">
        <v>0.47083333333333338</v>
      </c>
      <c r="D5889">
        <v>152.86000000000001</v>
      </c>
      <c r="E5889">
        <v>1</v>
      </c>
      <c r="F5889" t="s">
        <v>52</v>
      </c>
      <c r="G5889">
        <f t="shared" si="182"/>
        <v>5</v>
      </c>
      <c r="H5889" s="4">
        <f t="shared" si="183"/>
        <v>38852</v>
      </c>
    </row>
    <row r="5890" spans="1:8" x14ac:dyDescent="0.25">
      <c r="A5890" t="s">
        <v>38</v>
      </c>
      <c r="B5890" s="1">
        <v>38887</v>
      </c>
      <c r="C5890" s="3">
        <v>0.41805555555555557</v>
      </c>
      <c r="D5890">
        <v>146.82</v>
      </c>
      <c r="E5890">
        <v>1</v>
      </c>
      <c r="F5890" t="s">
        <v>52</v>
      </c>
      <c r="G5890">
        <f t="shared" si="182"/>
        <v>6</v>
      </c>
      <c r="H5890" s="4">
        <f t="shared" si="183"/>
        <v>38883</v>
      </c>
    </row>
    <row r="5891" spans="1:8" x14ac:dyDescent="0.25">
      <c r="A5891" t="s">
        <v>38</v>
      </c>
      <c r="B5891" s="1">
        <v>38929</v>
      </c>
      <c r="C5891" s="3">
        <v>0.43472222222222223</v>
      </c>
      <c r="D5891">
        <v>143.04</v>
      </c>
      <c r="E5891">
        <v>1</v>
      </c>
      <c r="F5891" t="s">
        <v>52</v>
      </c>
      <c r="G5891">
        <f t="shared" ref="G5891:G5954" si="184">MONTH(B5891)</f>
        <v>7</v>
      </c>
      <c r="H5891" s="4">
        <f t="shared" ref="H5891:H5954" si="185">DATE(YEAR(B5891),MONTH(B5891),15)</f>
        <v>38913</v>
      </c>
    </row>
    <row r="5892" spans="1:8" x14ac:dyDescent="0.25">
      <c r="A5892" t="s">
        <v>38</v>
      </c>
      <c r="B5892" s="1">
        <v>38943</v>
      </c>
      <c r="C5892" s="3">
        <v>0.49374999999999997</v>
      </c>
      <c r="D5892">
        <v>142.29</v>
      </c>
      <c r="E5892">
        <v>1</v>
      </c>
      <c r="F5892" t="s">
        <v>52</v>
      </c>
      <c r="G5892">
        <f t="shared" si="184"/>
        <v>8</v>
      </c>
      <c r="H5892" s="4">
        <f t="shared" si="185"/>
        <v>38944</v>
      </c>
    </row>
    <row r="5893" spans="1:8" x14ac:dyDescent="0.25">
      <c r="A5893" t="s">
        <v>38</v>
      </c>
      <c r="B5893" s="1">
        <v>38988</v>
      </c>
      <c r="C5893" s="3">
        <v>0.34166666666666662</v>
      </c>
      <c r="D5893">
        <v>140.35</v>
      </c>
      <c r="E5893">
        <v>1</v>
      </c>
      <c r="F5893" t="s">
        <v>52</v>
      </c>
      <c r="G5893">
        <f t="shared" si="184"/>
        <v>9</v>
      </c>
      <c r="H5893" s="4">
        <f t="shared" si="185"/>
        <v>38975</v>
      </c>
    </row>
    <row r="5894" spans="1:8" x14ac:dyDescent="0.25">
      <c r="A5894" t="s">
        <v>38</v>
      </c>
      <c r="B5894" s="1">
        <v>39021</v>
      </c>
      <c r="C5894" s="3">
        <v>0.75624999999999998</v>
      </c>
      <c r="D5894">
        <v>139.69</v>
      </c>
      <c r="E5894">
        <v>1</v>
      </c>
      <c r="F5894" t="s">
        <v>52</v>
      </c>
      <c r="G5894">
        <f t="shared" si="184"/>
        <v>10</v>
      </c>
      <c r="H5894" s="4">
        <f t="shared" si="185"/>
        <v>39005</v>
      </c>
    </row>
    <row r="5895" spans="1:8" x14ac:dyDescent="0.25">
      <c r="A5895" t="s">
        <v>38</v>
      </c>
      <c r="B5895" s="1">
        <v>39036</v>
      </c>
      <c r="C5895" s="3">
        <v>0.56458333333333333</v>
      </c>
      <c r="D5895">
        <v>140</v>
      </c>
      <c r="E5895">
        <v>1</v>
      </c>
      <c r="F5895" t="s">
        <v>52</v>
      </c>
      <c r="G5895">
        <f t="shared" si="184"/>
        <v>11</v>
      </c>
      <c r="H5895" s="4">
        <f t="shared" si="185"/>
        <v>39036</v>
      </c>
    </row>
    <row r="5896" spans="1:8" x14ac:dyDescent="0.25">
      <c r="A5896" t="s">
        <v>38</v>
      </c>
      <c r="B5896" s="1">
        <v>39071</v>
      </c>
      <c r="C5896" s="3">
        <v>0.45277777777777778</v>
      </c>
      <c r="D5896">
        <v>141.28</v>
      </c>
      <c r="E5896">
        <v>1</v>
      </c>
      <c r="F5896" t="s">
        <v>52</v>
      </c>
      <c r="G5896">
        <f t="shared" si="184"/>
        <v>12</v>
      </c>
      <c r="H5896" s="4">
        <f t="shared" si="185"/>
        <v>39066</v>
      </c>
    </row>
    <row r="5897" spans="1:8" x14ac:dyDescent="0.25">
      <c r="A5897" t="s">
        <v>38</v>
      </c>
      <c r="B5897" s="1">
        <v>39098</v>
      </c>
      <c r="C5897" s="3">
        <v>0.6166666666666667</v>
      </c>
      <c r="D5897">
        <v>142.43</v>
      </c>
      <c r="E5897">
        <v>1</v>
      </c>
      <c r="F5897" t="s">
        <v>52</v>
      </c>
      <c r="G5897">
        <f t="shared" si="184"/>
        <v>1</v>
      </c>
      <c r="H5897" s="4">
        <f t="shared" si="185"/>
        <v>39097</v>
      </c>
    </row>
    <row r="5898" spans="1:8" x14ac:dyDescent="0.25">
      <c r="A5898" t="s">
        <v>38</v>
      </c>
      <c r="B5898" s="1">
        <v>39132</v>
      </c>
      <c r="C5898" s="3">
        <v>0.6875</v>
      </c>
      <c r="D5898">
        <v>144.03</v>
      </c>
      <c r="E5898">
        <v>1</v>
      </c>
      <c r="F5898" t="s">
        <v>52</v>
      </c>
      <c r="G5898">
        <f t="shared" si="184"/>
        <v>2</v>
      </c>
      <c r="H5898" s="4">
        <f t="shared" si="185"/>
        <v>39128</v>
      </c>
    </row>
    <row r="5899" spans="1:8" x14ac:dyDescent="0.25">
      <c r="A5899" t="s">
        <v>38</v>
      </c>
      <c r="B5899" s="1">
        <v>39156</v>
      </c>
      <c r="C5899" s="3">
        <v>0.62638888888888888</v>
      </c>
      <c r="D5899">
        <v>145.71</v>
      </c>
      <c r="E5899">
        <v>1</v>
      </c>
      <c r="F5899" t="s">
        <v>52</v>
      </c>
      <c r="G5899">
        <f t="shared" si="184"/>
        <v>3</v>
      </c>
      <c r="H5899" s="4">
        <f t="shared" si="185"/>
        <v>39156</v>
      </c>
    </row>
    <row r="5900" spans="1:8" x14ac:dyDescent="0.25">
      <c r="A5900" t="s">
        <v>38</v>
      </c>
      <c r="B5900" s="1">
        <v>39191</v>
      </c>
      <c r="C5900" s="3">
        <v>0.44236111111111115</v>
      </c>
      <c r="D5900">
        <v>147.72</v>
      </c>
      <c r="E5900">
        <v>1</v>
      </c>
      <c r="F5900" t="s">
        <v>52</v>
      </c>
      <c r="G5900">
        <f t="shared" si="184"/>
        <v>4</v>
      </c>
      <c r="H5900" s="4">
        <f t="shared" si="185"/>
        <v>39187</v>
      </c>
    </row>
    <row r="5901" spans="1:8" x14ac:dyDescent="0.25">
      <c r="A5901" t="s">
        <v>38</v>
      </c>
      <c r="B5901" s="1">
        <v>39225</v>
      </c>
      <c r="C5901" s="3">
        <v>0.42569444444444443</v>
      </c>
      <c r="D5901">
        <v>148.53</v>
      </c>
      <c r="E5901">
        <v>1</v>
      </c>
      <c r="F5901" t="s">
        <v>52</v>
      </c>
      <c r="G5901">
        <f t="shared" si="184"/>
        <v>5</v>
      </c>
      <c r="H5901" s="4">
        <f t="shared" si="185"/>
        <v>39217</v>
      </c>
    </row>
    <row r="5902" spans="1:8" x14ac:dyDescent="0.25">
      <c r="A5902" t="s">
        <v>38</v>
      </c>
      <c r="B5902" s="1">
        <v>39259</v>
      </c>
      <c r="C5902" s="3">
        <v>0.4548611111111111</v>
      </c>
      <c r="D5902">
        <v>147.85</v>
      </c>
      <c r="E5902">
        <v>1</v>
      </c>
      <c r="F5902" t="s">
        <v>52</v>
      </c>
      <c r="G5902">
        <f t="shared" si="184"/>
        <v>6</v>
      </c>
      <c r="H5902" s="4">
        <f t="shared" si="185"/>
        <v>39248</v>
      </c>
    </row>
    <row r="5903" spans="1:8" x14ac:dyDescent="0.25">
      <c r="A5903" t="s">
        <v>38</v>
      </c>
      <c r="B5903" s="1">
        <v>39272</v>
      </c>
      <c r="C5903" s="3">
        <v>0.54791666666666672</v>
      </c>
      <c r="D5903">
        <v>147.30000000000001</v>
      </c>
      <c r="E5903">
        <v>1</v>
      </c>
      <c r="F5903" t="s">
        <v>52</v>
      </c>
      <c r="G5903">
        <f t="shared" si="184"/>
        <v>7</v>
      </c>
      <c r="H5903" s="4">
        <f t="shared" si="185"/>
        <v>39278</v>
      </c>
    </row>
    <row r="5904" spans="1:8" x14ac:dyDescent="0.25">
      <c r="A5904" t="s">
        <v>38</v>
      </c>
      <c r="B5904" s="1">
        <v>39316</v>
      </c>
      <c r="C5904" s="3">
        <v>0.34027777777777773</v>
      </c>
      <c r="D5904">
        <v>146.18</v>
      </c>
      <c r="E5904">
        <v>1</v>
      </c>
      <c r="F5904" t="s">
        <v>52</v>
      </c>
      <c r="G5904">
        <f t="shared" si="184"/>
        <v>8</v>
      </c>
      <c r="H5904" s="4">
        <f t="shared" si="185"/>
        <v>39309</v>
      </c>
    </row>
    <row r="5905" spans="1:8" x14ac:dyDescent="0.25">
      <c r="A5905" t="s">
        <v>38</v>
      </c>
      <c r="B5905" s="1">
        <v>39332</v>
      </c>
      <c r="C5905" s="3">
        <v>0.61944444444444446</v>
      </c>
      <c r="D5905">
        <v>145.54</v>
      </c>
      <c r="E5905">
        <v>1</v>
      </c>
      <c r="F5905" t="s">
        <v>52</v>
      </c>
      <c r="G5905">
        <f t="shared" si="184"/>
        <v>9</v>
      </c>
      <c r="H5905" s="4">
        <f t="shared" si="185"/>
        <v>39340</v>
      </c>
    </row>
    <row r="5906" spans="1:8" x14ac:dyDescent="0.25">
      <c r="A5906" t="s">
        <v>38</v>
      </c>
      <c r="B5906" s="1">
        <v>39377</v>
      </c>
      <c r="C5906" s="3">
        <v>0.63194444444444442</v>
      </c>
      <c r="D5906">
        <v>144.88999999999999</v>
      </c>
      <c r="E5906">
        <v>1</v>
      </c>
      <c r="F5906" t="s">
        <v>52</v>
      </c>
      <c r="G5906">
        <f t="shared" si="184"/>
        <v>10</v>
      </c>
      <c r="H5906" s="4">
        <f t="shared" si="185"/>
        <v>39370</v>
      </c>
    </row>
    <row r="5907" spans="1:8" x14ac:dyDescent="0.25">
      <c r="A5907" t="s">
        <v>38</v>
      </c>
      <c r="B5907" s="1">
        <v>39412</v>
      </c>
      <c r="C5907" s="3">
        <v>0.4777777777777778</v>
      </c>
      <c r="D5907">
        <v>146.29</v>
      </c>
      <c r="E5907">
        <v>1</v>
      </c>
      <c r="F5907" t="s">
        <v>52</v>
      </c>
      <c r="G5907">
        <f t="shared" si="184"/>
        <v>11</v>
      </c>
      <c r="H5907" s="4">
        <f t="shared" si="185"/>
        <v>39401</v>
      </c>
    </row>
    <row r="5908" spans="1:8" x14ac:dyDescent="0.25">
      <c r="A5908" t="s">
        <v>38</v>
      </c>
      <c r="B5908" s="1">
        <v>39434</v>
      </c>
      <c r="C5908" s="3">
        <v>0.54583333333333328</v>
      </c>
      <c r="D5908">
        <v>146.88999999999999</v>
      </c>
      <c r="E5908">
        <v>1</v>
      </c>
      <c r="F5908" t="s">
        <v>52</v>
      </c>
      <c r="G5908">
        <f t="shared" si="184"/>
        <v>12</v>
      </c>
      <c r="H5908" s="4">
        <f t="shared" si="185"/>
        <v>39431</v>
      </c>
    </row>
    <row r="5909" spans="1:8" x14ac:dyDescent="0.25">
      <c r="A5909" t="s">
        <v>38</v>
      </c>
      <c r="B5909" s="1">
        <v>39470</v>
      </c>
      <c r="C5909" s="3">
        <v>0.50694444444444442</v>
      </c>
      <c r="D5909">
        <v>149.19</v>
      </c>
      <c r="E5909">
        <v>1</v>
      </c>
      <c r="F5909" t="s">
        <v>52</v>
      </c>
      <c r="G5909">
        <f t="shared" si="184"/>
        <v>1</v>
      </c>
      <c r="H5909" s="4">
        <f t="shared" si="185"/>
        <v>39462</v>
      </c>
    </row>
    <row r="5910" spans="1:8" x14ac:dyDescent="0.25">
      <c r="A5910" t="s">
        <v>38</v>
      </c>
      <c r="B5910" s="1">
        <v>39490</v>
      </c>
      <c r="C5910" s="3">
        <v>0.49513888888888885</v>
      </c>
      <c r="D5910">
        <v>150.44</v>
      </c>
      <c r="E5910">
        <v>1</v>
      </c>
      <c r="F5910" t="s">
        <v>52</v>
      </c>
      <c r="G5910">
        <f t="shared" si="184"/>
        <v>2</v>
      </c>
      <c r="H5910" s="4">
        <f t="shared" si="185"/>
        <v>39493</v>
      </c>
    </row>
    <row r="5911" spans="1:8" x14ac:dyDescent="0.25">
      <c r="A5911" t="s">
        <v>38</v>
      </c>
      <c r="B5911" s="1">
        <v>39540</v>
      </c>
      <c r="C5911" s="3">
        <v>0.71250000000000002</v>
      </c>
      <c r="D5911">
        <v>153.35</v>
      </c>
      <c r="E5911">
        <v>1</v>
      </c>
      <c r="F5911" t="s">
        <v>52</v>
      </c>
      <c r="G5911">
        <f t="shared" si="184"/>
        <v>4</v>
      </c>
      <c r="H5911" s="4">
        <f t="shared" si="185"/>
        <v>39553</v>
      </c>
    </row>
    <row r="5912" spans="1:8" x14ac:dyDescent="0.25">
      <c r="A5912" t="s">
        <v>38</v>
      </c>
      <c r="B5912" s="1">
        <v>39581</v>
      </c>
      <c r="C5912" s="3">
        <v>0.63402777777777775</v>
      </c>
      <c r="D5912">
        <v>156.41</v>
      </c>
      <c r="E5912">
        <v>1</v>
      </c>
      <c r="F5912" t="s">
        <v>52</v>
      </c>
      <c r="G5912">
        <f t="shared" si="184"/>
        <v>5</v>
      </c>
      <c r="H5912" s="4">
        <f t="shared" si="185"/>
        <v>39583</v>
      </c>
    </row>
    <row r="5913" spans="1:8" x14ac:dyDescent="0.25">
      <c r="A5913" t="s">
        <v>38</v>
      </c>
      <c r="B5913" s="1">
        <v>39612</v>
      </c>
      <c r="C5913" s="3">
        <v>0.63888888888888895</v>
      </c>
      <c r="D5913">
        <v>156.21</v>
      </c>
      <c r="E5913">
        <v>1</v>
      </c>
      <c r="F5913" t="s">
        <v>52</v>
      </c>
      <c r="G5913">
        <f t="shared" si="184"/>
        <v>6</v>
      </c>
      <c r="H5913" s="4">
        <f t="shared" si="185"/>
        <v>39614</v>
      </c>
    </row>
    <row r="5914" spans="1:8" x14ac:dyDescent="0.25">
      <c r="A5914" t="s">
        <v>38</v>
      </c>
      <c r="B5914" s="1">
        <v>39645</v>
      </c>
      <c r="C5914" s="3">
        <v>0.50347222222222221</v>
      </c>
      <c r="D5914">
        <v>154.6</v>
      </c>
      <c r="E5914">
        <v>1</v>
      </c>
      <c r="F5914" t="s">
        <v>52</v>
      </c>
      <c r="G5914">
        <f t="shared" si="184"/>
        <v>7</v>
      </c>
      <c r="H5914" s="4">
        <f t="shared" si="185"/>
        <v>39644</v>
      </c>
    </row>
    <row r="5915" spans="1:8" x14ac:dyDescent="0.25">
      <c r="A5915" t="s">
        <v>38</v>
      </c>
      <c r="B5915" s="1">
        <v>39672</v>
      </c>
      <c r="C5915" s="3">
        <v>0.59861111111111109</v>
      </c>
      <c r="D5915">
        <v>153.12</v>
      </c>
      <c r="E5915">
        <v>1</v>
      </c>
      <c r="F5915" t="s">
        <v>52</v>
      </c>
      <c r="G5915">
        <f t="shared" si="184"/>
        <v>8</v>
      </c>
      <c r="H5915" s="4">
        <f t="shared" si="185"/>
        <v>39675</v>
      </c>
    </row>
    <row r="5916" spans="1:8" x14ac:dyDescent="0.25">
      <c r="A5916" t="s">
        <v>38</v>
      </c>
      <c r="B5916" s="1">
        <v>39695</v>
      </c>
      <c r="C5916" s="3">
        <v>0.56458333333333333</v>
      </c>
      <c r="D5916">
        <v>152.16999999999999</v>
      </c>
      <c r="E5916">
        <v>1</v>
      </c>
      <c r="F5916" t="s">
        <v>52</v>
      </c>
      <c r="G5916">
        <f t="shared" si="184"/>
        <v>9</v>
      </c>
      <c r="H5916" s="4">
        <f t="shared" si="185"/>
        <v>39706</v>
      </c>
    </row>
    <row r="5917" spans="1:8" x14ac:dyDescent="0.25">
      <c r="A5917" t="s">
        <v>38</v>
      </c>
      <c r="B5917" s="1">
        <v>39743</v>
      </c>
      <c r="C5917" s="3">
        <v>0</v>
      </c>
      <c r="D5917">
        <v>149.83000000000001</v>
      </c>
      <c r="E5917">
        <v>1</v>
      </c>
      <c r="F5917" t="s">
        <v>52</v>
      </c>
      <c r="G5917">
        <f t="shared" si="184"/>
        <v>10</v>
      </c>
      <c r="H5917" s="4">
        <f t="shared" si="185"/>
        <v>39736</v>
      </c>
    </row>
    <row r="5918" spans="1:8" x14ac:dyDescent="0.25">
      <c r="A5918" t="s">
        <v>38</v>
      </c>
      <c r="B5918" s="1">
        <v>39759</v>
      </c>
      <c r="C5918" s="3">
        <v>0.42291666666666666</v>
      </c>
      <c r="D5918">
        <v>149.65</v>
      </c>
      <c r="E5918">
        <v>1</v>
      </c>
      <c r="F5918" t="s">
        <v>52</v>
      </c>
      <c r="G5918">
        <f t="shared" si="184"/>
        <v>11</v>
      </c>
      <c r="H5918" s="4">
        <f t="shared" si="185"/>
        <v>39767</v>
      </c>
    </row>
    <row r="5919" spans="1:8" x14ac:dyDescent="0.25">
      <c r="A5919" t="s">
        <v>38</v>
      </c>
      <c r="B5919" s="1">
        <v>39804</v>
      </c>
      <c r="C5919" s="3">
        <v>0.40972222222222227</v>
      </c>
      <c r="D5919">
        <v>150.94</v>
      </c>
      <c r="E5919">
        <v>1</v>
      </c>
      <c r="F5919" t="s">
        <v>52</v>
      </c>
      <c r="G5919">
        <f t="shared" si="184"/>
        <v>12</v>
      </c>
      <c r="H5919" s="4">
        <f t="shared" si="185"/>
        <v>39797</v>
      </c>
    </row>
    <row r="5920" spans="1:8" x14ac:dyDescent="0.25">
      <c r="A5920" t="s">
        <v>38</v>
      </c>
      <c r="B5920" s="1">
        <v>39833</v>
      </c>
      <c r="C5920" s="3">
        <v>0.41041666666666665</v>
      </c>
      <c r="D5920">
        <v>152.09</v>
      </c>
      <c r="E5920">
        <v>1</v>
      </c>
      <c r="F5920" t="s">
        <v>52</v>
      </c>
      <c r="G5920">
        <f t="shared" si="184"/>
        <v>1</v>
      </c>
      <c r="H5920" s="4">
        <f t="shared" si="185"/>
        <v>39828</v>
      </c>
    </row>
    <row r="5921" spans="1:8" x14ac:dyDescent="0.25">
      <c r="A5921" t="s">
        <v>38</v>
      </c>
      <c r="B5921" s="1">
        <v>39862</v>
      </c>
      <c r="C5921" s="3">
        <v>0.55902777777777779</v>
      </c>
      <c r="D5921">
        <v>155.74</v>
      </c>
      <c r="E5921">
        <v>1</v>
      </c>
      <c r="F5921" t="s">
        <v>52</v>
      </c>
      <c r="G5921">
        <f t="shared" si="184"/>
        <v>2</v>
      </c>
      <c r="H5921" s="4">
        <f t="shared" si="185"/>
        <v>39859</v>
      </c>
    </row>
    <row r="5922" spans="1:8" x14ac:dyDescent="0.25">
      <c r="A5922" t="s">
        <v>38</v>
      </c>
      <c r="B5922" s="1">
        <v>39882</v>
      </c>
      <c r="C5922" s="3">
        <v>0.39027777777777778</v>
      </c>
      <c r="D5922">
        <v>157.32</v>
      </c>
      <c r="E5922">
        <v>1</v>
      </c>
      <c r="F5922" t="s">
        <v>52</v>
      </c>
      <c r="G5922">
        <f t="shared" si="184"/>
        <v>3</v>
      </c>
      <c r="H5922" s="4">
        <f t="shared" si="185"/>
        <v>39887</v>
      </c>
    </row>
    <row r="5923" spans="1:8" x14ac:dyDescent="0.25">
      <c r="A5923" t="s">
        <v>38</v>
      </c>
      <c r="B5923" s="1">
        <v>39932</v>
      </c>
      <c r="C5923" s="3">
        <v>0.45069444444444445</v>
      </c>
      <c r="D5923">
        <v>160.34</v>
      </c>
      <c r="E5923">
        <v>1</v>
      </c>
      <c r="F5923" t="s">
        <v>52</v>
      </c>
      <c r="G5923">
        <f t="shared" si="184"/>
        <v>4</v>
      </c>
      <c r="H5923" s="4">
        <f t="shared" si="185"/>
        <v>39918</v>
      </c>
    </row>
    <row r="5924" spans="1:8" x14ac:dyDescent="0.25">
      <c r="A5924" t="s">
        <v>38</v>
      </c>
      <c r="B5924" s="1">
        <v>39962</v>
      </c>
      <c r="C5924" s="3">
        <v>0.30277777777777776</v>
      </c>
      <c r="D5924">
        <v>160.76</v>
      </c>
      <c r="E5924">
        <v>1</v>
      </c>
      <c r="F5924" t="s">
        <v>52</v>
      </c>
      <c r="G5924">
        <f t="shared" si="184"/>
        <v>5</v>
      </c>
      <c r="H5924" s="4">
        <f t="shared" si="185"/>
        <v>39948</v>
      </c>
    </row>
    <row r="5925" spans="1:8" x14ac:dyDescent="0.25">
      <c r="A5925" t="s">
        <v>38</v>
      </c>
      <c r="B5925" s="1">
        <v>39988</v>
      </c>
      <c r="C5925" s="3">
        <v>0.45347222222222222</v>
      </c>
      <c r="D5925">
        <v>159.52000000000001</v>
      </c>
      <c r="E5925">
        <v>1</v>
      </c>
      <c r="F5925" t="s">
        <v>52</v>
      </c>
      <c r="G5925">
        <f t="shared" si="184"/>
        <v>6</v>
      </c>
      <c r="H5925" s="4">
        <f t="shared" si="185"/>
        <v>39979</v>
      </c>
    </row>
    <row r="5926" spans="1:8" x14ac:dyDescent="0.25">
      <c r="A5926" t="s">
        <v>38</v>
      </c>
      <c r="B5926" s="1">
        <v>40099</v>
      </c>
      <c r="C5926" s="3">
        <v>0</v>
      </c>
      <c r="D5926">
        <v>149.19999999999999</v>
      </c>
      <c r="E5926">
        <v>1</v>
      </c>
      <c r="F5926" t="s">
        <v>52</v>
      </c>
      <c r="G5926">
        <f t="shared" si="184"/>
        <v>10</v>
      </c>
      <c r="H5926" s="4">
        <f t="shared" si="185"/>
        <v>40101</v>
      </c>
    </row>
    <row r="5927" spans="1:8" x14ac:dyDescent="0.25">
      <c r="A5927" t="s">
        <v>38</v>
      </c>
      <c r="B5927" s="1">
        <v>40176</v>
      </c>
      <c r="C5927" s="3">
        <v>0</v>
      </c>
      <c r="D5927">
        <v>150</v>
      </c>
      <c r="E5927">
        <v>1</v>
      </c>
      <c r="F5927" t="s">
        <v>52</v>
      </c>
      <c r="G5927">
        <f t="shared" si="184"/>
        <v>12</v>
      </c>
      <c r="H5927" s="4">
        <f t="shared" si="185"/>
        <v>40162</v>
      </c>
    </row>
    <row r="5928" spans="1:8" x14ac:dyDescent="0.25">
      <c r="A5928" t="s">
        <v>38</v>
      </c>
      <c r="B5928" s="1">
        <v>40231</v>
      </c>
      <c r="C5928" s="3">
        <v>0</v>
      </c>
      <c r="D5928">
        <v>152.5</v>
      </c>
      <c r="E5928">
        <v>1</v>
      </c>
      <c r="F5928" t="s">
        <v>52</v>
      </c>
      <c r="G5928">
        <f t="shared" si="184"/>
        <v>2</v>
      </c>
      <c r="H5928" s="4">
        <f t="shared" si="185"/>
        <v>40224</v>
      </c>
    </row>
    <row r="5929" spans="1:8" x14ac:dyDescent="0.25">
      <c r="A5929" t="s">
        <v>38</v>
      </c>
      <c r="B5929" s="1">
        <v>40290</v>
      </c>
      <c r="C5929" s="3">
        <v>0</v>
      </c>
      <c r="D5929">
        <v>156.4</v>
      </c>
      <c r="E5929">
        <v>1</v>
      </c>
      <c r="F5929" t="s">
        <v>52</v>
      </c>
      <c r="G5929">
        <f t="shared" si="184"/>
        <v>4</v>
      </c>
      <c r="H5929" s="4">
        <f t="shared" si="185"/>
        <v>40283</v>
      </c>
    </row>
    <row r="5930" spans="1:8" x14ac:dyDescent="0.25">
      <c r="A5930" t="s">
        <v>38</v>
      </c>
      <c r="B5930" s="1">
        <v>40357</v>
      </c>
      <c r="C5930" s="3">
        <v>0</v>
      </c>
      <c r="D5930">
        <v>157.6</v>
      </c>
      <c r="E5930">
        <v>1</v>
      </c>
      <c r="F5930" t="s">
        <v>52</v>
      </c>
      <c r="G5930">
        <f t="shared" si="184"/>
        <v>6</v>
      </c>
      <c r="H5930" s="4">
        <f t="shared" si="185"/>
        <v>40344</v>
      </c>
    </row>
    <row r="5931" spans="1:8" x14ac:dyDescent="0.25">
      <c r="A5931" t="s">
        <v>38</v>
      </c>
      <c r="B5931" s="1">
        <v>40409</v>
      </c>
      <c r="C5931" s="3">
        <v>0</v>
      </c>
      <c r="D5931">
        <v>155.9</v>
      </c>
      <c r="E5931">
        <v>1</v>
      </c>
      <c r="F5931" t="s">
        <v>52</v>
      </c>
      <c r="G5931">
        <f t="shared" si="184"/>
        <v>8</v>
      </c>
      <c r="H5931" s="4">
        <f t="shared" si="185"/>
        <v>40405</v>
      </c>
    </row>
    <row r="5932" spans="1:8" x14ac:dyDescent="0.25">
      <c r="A5932" t="s">
        <v>38</v>
      </c>
      <c r="B5932" s="1">
        <v>40478</v>
      </c>
      <c r="C5932" s="3">
        <v>0</v>
      </c>
      <c r="D5932">
        <v>150.69999999999999</v>
      </c>
      <c r="E5932">
        <v>1</v>
      </c>
      <c r="F5932" t="s">
        <v>52</v>
      </c>
      <c r="G5932">
        <f t="shared" si="184"/>
        <v>10</v>
      </c>
      <c r="H5932" s="4">
        <f t="shared" si="185"/>
        <v>40466</v>
      </c>
    </row>
    <row r="5933" spans="1:8" x14ac:dyDescent="0.25">
      <c r="A5933" t="s">
        <v>38</v>
      </c>
      <c r="B5933" s="1">
        <v>40584</v>
      </c>
      <c r="C5933" s="3">
        <v>0</v>
      </c>
      <c r="D5933">
        <v>154.9</v>
      </c>
      <c r="E5933">
        <v>1</v>
      </c>
      <c r="F5933" t="s">
        <v>52</v>
      </c>
      <c r="G5933">
        <f t="shared" si="184"/>
        <v>2</v>
      </c>
      <c r="H5933" s="4">
        <f t="shared" si="185"/>
        <v>40589</v>
      </c>
    </row>
    <row r="5934" spans="1:8" x14ac:dyDescent="0.25">
      <c r="A5934" t="s">
        <v>38</v>
      </c>
      <c r="B5934" s="1">
        <v>40645</v>
      </c>
      <c r="C5934" s="3">
        <v>0</v>
      </c>
      <c r="D5934">
        <v>158.80000000000001</v>
      </c>
      <c r="E5934">
        <v>1</v>
      </c>
      <c r="F5934" t="s">
        <v>52</v>
      </c>
      <c r="G5934">
        <f t="shared" si="184"/>
        <v>4</v>
      </c>
      <c r="H5934" s="4">
        <f t="shared" si="185"/>
        <v>40648</v>
      </c>
    </row>
    <row r="5935" spans="1:8" x14ac:dyDescent="0.25">
      <c r="A5935" t="s">
        <v>38</v>
      </c>
      <c r="B5935" s="1">
        <v>40709</v>
      </c>
      <c r="C5935" s="3">
        <v>0</v>
      </c>
      <c r="D5935">
        <v>158.5</v>
      </c>
      <c r="E5935">
        <v>1</v>
      </c>
      <c r="F5935" t="s">
        <v>52</v>
      </c>
      <c r="G5935">
        <f t="shared" si="184"/>
        <v>6</v>
      </c>
      <c r="H5935" s="4">
        <f t="shared" si="185"/>
        <v>40709</v>
      </c>
    </row>
    <row r="5936" spans="1:8" x14ac:dyDescent="0.25">
      <c r="A5936" t="s">
        <v>38</v>
      </c>
      <c r="B5936" s="1">
        <v>40836</v>
      </c>
      <c r="C5936" s="3">
        <v>0</v>
      </c>
      <c r="D5936">
        <v>148.19999999999999</v>
      </c>
      <c r="E5936">
        <v>1</v>
      </c>
      <c r="F5936" t="s">
        <v>52</v>
      </c>
      <c r="G5936">
        <f t="shared" si="184"/>
        <v>10</v>
      </c>
      <c r="H5936" s="4">
        <f t="shared" si="185"/>
        <v>40831</v>
      </c>
    </row>
    <row r="5937" spans="1:8" x14ac:dyDescent="0.25">
      <c r="A5937" t="s">
        <v>38</v>
      </c>
      <c r="B5937" s="1">
        <v>40885</v>
      </c>
      <c r="C5937" s="3">
        <v>0</v>
      </c>
      <c r="D5937">
        <v>146.4</v>
      </c>
      <c r="E5937">
        <v>1</v>
      </c>
      <c r="F5937" t="s">
        <v>52</v>
      </c>
      <c r="G5937">
        <f t="shared" si="184"/>
        <v>12</v>
      </c>
      <c r="H5937" s="4">
        <f t="shared" si="185"/>
        <v>40892</v>
      </c>
    </row>
    <row r="5938" spans="1:8" x14ac:dyDescent="0.25">
      <c r="A5938" t="s">
        <v>38</v>
      </c>
      <c r="B5938" s="1">
        <v>40952</v>
      </c>
      <c r="C5938" s="3">
        <v>0.66805555555555562</v>
      </c>
      <c r="D5938">
        <v>148.01</v>
      </c>
      <c r="E5938">
        <v>1</v>
      </c>
      <c r="F5938" t="s">
        <v>52</v>
      </c>
      <c r="G5938">
        <f t="shared" si="184"/>
        <v>2</v>
      </c>
      <c r="H5938" s="4">
        <f t="shared" si="185"/>
        <v>40954</v>
      </c>
    </row>
    <row r="5939" spans="1:8" x14ac:dyDescent="0.25">
      <c r="A5939" t="s">
        <v>38</v>
      </c>
      <c r="B5939" s="1">
        <v>41019</v>
      </c>
      <c r="C5939" s="3">
        <v>0.66666666666666663</v>
      </c>
      <c r="D5939">
        <v>149.81</v>
      </c>
      <c r="E5939">
        <v>1</v>
      </c>
      <c r="F5939" t="s">
        <v>52</v>
      </c>
      <c r="G5939">
        <f t="shared" si="184"/>
        <v>4</v>
      </c>
      <c r="H5939" s="4">
        <f t="shared" si="185"/>
        <v>41014</v>
      </c>
    </row>
    <row r="5940" spans="1:8" x14ac:dyDescent="0.25">
      <c r="A5940" t="s">
        <v>38</v>
      </c>
      <c r="B5940" s="1">
        <v>41085</v>
      </c>
      <c r="C5940" s="3">
        <v>0.6777777777777777</v>
      </c>
      <c r="D5940">
        <v>147.88999999999999</v>
      </c>
      <c r="E5940">
        <v>1</v>
      </c>
      <c r="F5940" t="s">
        <v>52</v>
      </c>
      <c r="G5940">
        <f t="shared" si="184"/>
        <v>6</v>
      </c>
      <c r="H5940" s="4">
        <f t="shared" si="185"/>
        <v>41075</v>
      </c>
    </row>
    <row r="5941" spans="1:8" x14ac:dyDescent="0.25">
      <c r="A5941" t="s">
        <v>38</v>
      </c>
      <c r="B5941" s="1">
        <v>41145</v>
      </c>
      <c r="C5941" s="3">
        <v>0.49791666666666662</v>
      </c>
      <c r="D5941">
        <v>146.21</v>
      </c>
      <c r="E5941">
        <v>1</v>
      </c>
      <c r="F5941" t="s">
        <v>52</v>
      </c>
      <c r="G5941">
        <f t="shared" si="184"/>
        <v>8</v>
      </c>
      <c r="H5941" s="4">
        <f t="shared" si="185"/>
        <v>41136</v>
      </c>
    </row>
    <row r="5942" spans="1:8" x14ac:dyDescent="0.25">
      <c r="A5942" t="s">
        <v>38</v>
      </c>
      <c r="B5942" s="1">
        <v>41218</v>
      </c>
      <c r="C5942" s="3">
        <v>0.70000000000000007</v>
      </c>
      <c r="D5942">
        <v>144.24</v>
      </c>
      <c r="E5942">
        <v>1</v>
      </c>
      <c r="F5942" t="s">
        <v>52</v>
      </c>
      <c r="G5942">
        <f t="shared" si="184"/>
        <v>11</v>
      </c>
      <c r="H5942" s="4">
        <f t="shared" si="185"/>
        <v>41228</v>
      </c>
    </row>
    <row r="5943" spans="1:8" x14ac:dyDescent="0.25">
      <c r="A5943" t="s">
        <v>38</v>
      </c>
      <c r="B5943" s="1">
        <v>41261</v>
      </c>
      <c r="C5943" s="3">
        <v>0.65486111111111112</v>
      </c>
      <c r="D5943">
        <v>144.69999999999999</v>
      </c>
      <c r="E5943">
        <v>1</v>
      </c>
      <c r="F5943" t="s">
        <v>52</v>
      </c>
      <c r="G5943">
        <f t="shared" si="184"/>
        <v>12</v>
      </c>
      <c r="H5943" s="4">
        <f t="shared" si="185"/>
        <v>41258</v>
      </c>
    </row>
    <row r="5944" spans="1:8" x14ac:dyDescent="0.25">
      <c r="A5944" t="s">
        <v>38</v>
      </c>
      <c r="B5944" s="1">
        <v>41332</v>
      </c>
      <c r="C5944" s="3">
        <v>0.67847222222222225</v>
      </c>
      <c r="D5944">
        <v>148.44999999999999</v>
      </c>
      <c r="E5944">
        <v>1</v>
      </c>
      <c r="F5944" t="s">
        <v>52</v>
      </c>
      <c r="G5944">
        <f t="shared" si="184"/>
        <v>2</v>
      </c>
      <c r="H5944" s="4">
        <f t="shared" si="185"/>
        <v>41320</v>
      </c>
    </row>
    <row r="5945" spans="1:8" x14ac:dyDescent="0.25">
      <c r="A5945" t="s">
        <v>38</v>
      </c>
      <c r="B5945" s="1">
        <v>41374</v>
      </c>
      <c r="C5945" s="3">
        <v>0.60347222222222219</v>
      </c>
      <c r="D5945">
        <v>150.77000000000001</v>
      </c>
      <c r="E5945">
        <v>1</v>
      </c>
      <c r="F5945" t="s">
        <v>52</v>
      </c>
      <c r="G5945">
        <f t="shared" si="184"/>
        <v>4</v>
      </c>
      <c r="H5945" s="4">
        <f t="shared" si="185"/>
        <v>41379</v>
      </c>
    </row>
    <row r="5946" spans="1:8" x14ac:dyDescent="0.25">
      <c r="A5946" t="s">
        <v>38</v>
      </c>
      <c r="B5946" s="1">
        <v>41439</v>
      </c>
      <c r="C5946" s="3">
        <v>0.65138888888888891</v>
      </c>
      <c r="D5946">
        <v>153.71</v>
      </c>
      <c r="E5946">
        <v>1</v>
      </c>
      <c r="F5946" t="s">
        <v>52</v>
      </c>
      <c r="G5946">
        <f t="shared" si="184"/>
        <v>6</v>
      </c>
      <c r="H5946" s="4">
        <f t="shared" si="185"/>
        <v>41440</v>
      </c>
    </row>
    <row r="5947" spans="1:8" x14ac:dyDescent="0.25">
      <c r="A5947" t="s">
        <v>38</v>
      </c>
      <c r="B5947" s="1">
        <v>41513</v>
      </c>
      <c r="C5947" s="3">
        <v>0.6875</v>
      </c>
      <c r="D5947">
        <v>153.66999999999999</v>
      </c>
      <c r="E5947">
        <v>1</v>
      </c>
      <c r="F5947" t="s">
        <v>52</v>
      </c>
      <c r="G5947">
        <f t="shared" si="184"/>
        <v>8</v>
      </c>
      <c r="H5947" s="4">
        <f t="shared" si="185"/>
        <v>41501</v>
      </c>
    </row>
    <row r="5948" spans="1:8" x14ac:dyDescent="0.25">
      <c r="A5948" t="s">
        <v>38</v>
      </c>
      <c r="B5948" s="1">
        <v>41569</v>
      </c>
      <c r="C5948" s="3">
        <v>0.72291666666666676</v>
      </c>
      <c r="D5948">
        <v>151.52000000000001</v>
      </c>
      <c r="E5948">
        <v>1</v>
      </c>
      <c r="F5948" t="s">
        <v>52</v>
      </c>
      <c r="G5948">
        <f t="shared" si="184"/>
        <v>10</v>
      </c>
      <c r="H5948" s="4">
        <f t="shared" si="185"/>
        <v>41562</v>
      </c>
    </row>
    <row r="5949" spans="1:8" x14ac:dyDescent="0.25">
      <c r="A5949" t="s">
        <v>38</v>
      </c>
      <c r="B5949" s="1">
        <v>41628</v>
      </c>
      <c r="C5949" s="3">
        <v>0.41875000000000001</v>
      </c>
      <c r="D5949">
        <v>154.51</v>
      </c>
      <c r="E5949">
        <v>1</v>
      </c>
      <c r="F5949" t="s">
        <v>52</v>
      </c>
      <c r="G5949">
        <f t="shared" si="184"/>
        <v>12</v>
      </c>
      <c r="H5949" s="4">
        <f t="shared" si="185"/>
        <v>41623</v>
      </c>
    </row>
    <row r="5950" spans="1:8" x14ac:dyDescent="0.25">
      <c r="A5950" t="s">
        <v>38</v>
      </c>
      <c r="B5950" s="1">
        <v>41694</v>
      </c>
      <c r="C5950" s="3">
        <v>0.7368055555555556</v>
      </c>
      <c r="D5950">
        <v>159.66</v>
      </c>
      <c r="E5950">
        <v>1</v>
      </c>
      <c r="F5950" t="s">
        <v>52</v>
      </c>
      <c r="G5950">
        <f t="shared" si="184"/>
        <v>2</v>
      </c>
      <c r="H5950" s="4">
        <f t="shared" si="185"/>
        <v>41685</v>
      </c>
    </row>
    <row r="5951" spans="1:8" x14ac:dyDescent="0.25">
      <c r="A5951" t="s">
        <v>38</v>
      </c>
      <c r="B5951" s="1">
        <v>41743</v>
      </c>
      <c r="C5951" s="3">
        <v>0.6791666666666667</v>
      </c>
      <c r="D5951">
        <v>162.72999999999999</v>
      </c>
      <c r="E5951">
        <v>1</v>
      </c>
      <c r="F5951" t="s">
        <v>52</v>
      </c>
      <c r="G5951">
        <f t="shared" si="184"/>
        <v>4</v>
      </c>
      <c r="H5951" s="4">
        <f t="shared" si="185"/>
        <v>41744</v>
      </c>
    </row>
    <row r="5952" spans="1:8" x14ac:dyDescent="0.25">
      <c r="A5952" t="s">
        <v>38</v>
      </c>
      <c r="B5952" s="1">
        <v>41815</v>
      </c>
      <c r="C5952" s="3">
        <v>0.6069444444444444</v>
      </c>
      <c r="D5952">
        <v>162.97</v>
      </c>
      <c r="E5952">
        <v>1</v>
      </c>
      <c r="F5952" t="s">
        <v>52</v>
      </c>
      <c r="G5952">
        <f t="shared" si="184"/>
        <v>6</v>
      </c>
      <c r="H5952" s="4">
        <f t="shared" si="185"/>
        <v>41805</v>
      </c>
    </row>
    <row r="5953" spans="1:8" x14ac:dyDescent="0.25">
      <c r="A5953" t="s">
        <v>38</v>
      </c>
      <c r="B5953" s="1">
        <v>41869</v>
      </c>
      <c r="C5953" s="3">
        <v>0.69444444444444453</v>
      </c>
      <c r="D5953">
        <v>159.49</v>
      </c>
      <c r="E5953">
        <v>1</v>
      </c>
      <c r="F5953" t="s">
        <v>52</v>
      </c>
      <c r="G5953">
        <f t="shared" si="184"/>
        <v>8</v>
      </c>
      <c r="H5953" s="4">
        <f t="shared" si="185"/>
        <v>41866</v>
      </c>
    </row>
    <row r="5954" spans="1:8" x14ac:dyDescent="0.25">
      <c r="A5954" t="s">
        <v>38</v>
      </c>
      <c r="B5954" s="1">
        <v>41941</v>
      </c>
      <c r="C5954" s="3">
        <v>0.66249999999999998</v>
      </c>
      <c r="D5954">
        <v>154.9</v>
      </c>
      <c r="E5954">
        <v>1</v>
      </c>
      <c r="F5954" t="s">
        <v>52</v>
      </c>
      <c r="G5954">
        <f t="shared" si="184"/>
        <v>10</v>
      </c>
      <c r="H5954" s="4">
        <f t="shared" si="185"/>
        <v>41927</v>
      </c>
    </row>
    <row r="5955" spans="1:8" x14ac:dyDescent="0.25">
      <c r="A5955" t="s">
        <v>38</v>
      </c>
      <c r="B5955" s="1">
        <v>41990</v>
      </c>
      <c r="C5955" s="3">
        <v>0.59930555555555554</v>
      </c>
      <c r="D5955">
        <v>156.27000000000001</v>
      </c>
      <c r="E5955">
        <v>1</v>
      </c>
      <c r="F5955" t="s">
        <v>52</v>
      </c>
      <c r="G5955">
        <f t="shared" ref="G5955:G6018" si="186">MONTH(B5955)</f>
        <v>12</v>
      </c>
      <c r="H5955" s="4">
        <f t="shared" ref="H5955:H6018" si="187">DATE(YEAR(B5955),MONTH(B5955),15)</f>
        <v>41988</v>
      </c>
    </row>
    <row r="5956" spans="1:8" x14ac:dyDescent="0.25">
      <c r="A5956" t="s">
        <v>38</v>
      </c>
      <c r="B5956" s="1">
        <v>42061</v>
      </c>
      <c r="C5956" s="3">
        <v>0.44166666666666665</v>
      </c>
      <c r="D5956">
        <v>161.81</v>
      </c>
      <c r="E5956">
        <v>1</v>
      </c>
      <c r="F5956" t="s">
        <v>52</v>
      </c>
      <c r="G5956">
        <f t="shared" si="186"/>
        <v>2</v>
      </c>
      <c r="H5956" s="4">
        <f t="shared" si="187"/>
        <v>42050</v>
      </c>
    </row>
    <row r="5957" spans="1:8" x14ac:dyDescent="0.25">
      <c r="A5957" t="s">
        <v>38</v>
      </c>
      <c r="B5957" s="1">
        <v>42123</v>
      </c>
      <c r="C5957" s="3">
        <v>0.6875</v>
      </c>
      <c r="D5957">
        <v>165.05</v>
      </c>
      <c r="E5957">
        <v>1</v>
      </c>
      <c r="F5957" t="s">
        <v>52</v>
      </c>
      <c r="G5957">
        <f t="shared" si="186"/>
        <v>4</v>
      </c>
      <c r="H5957" s="4">
        <f t="shared" si="187"/>
        <v>42109</v>
      </c>
    </row>
    <row r="5958" spans="1:8" x14ac:dyDescent="0.25">
      <c r="A5958" t="s">
        <v>38</v>
      </c>
      <c r="B5958" s="1">
        <v>42178</v>
      </c>
      <c r="C5958" s="3">
        <v>0.42083333333333334</v>
      </c>
      <c r="D5958">
        <v>163.57</v>
      </c>
      <c r="E5958">
        <v>1</v>
      </c>
      <c r="F5958" t="s">
        <v>52</v>
      </c>
      <c r="G5958">
        <f t="shared" si="186"/>
        <v>6</v>
      </c>
      <c r="H5958" s="4">
        <f t="shared" si="187"/>
        <v>42170</v>
      </c>
    </row>
    <row r="5959" spans="1:8" x14ac:dyDescent="0.25">
      <c r="A5959" t="s">
        <v>38</v>
      </c>
      <c r="B5959" s="1">
        <v>42305</v>
      </c>
      <c r="C5959" s="3">
        <v>0.43333333333333335</v>
      </c>
      <c r="D5959">
        <v>155.55000000000001</v>
      </c>
      <c r="E5959">
        <v>1</v>
      </c>
      <c r="F5959" t="s">
        <v>52</v>
      </c>
      <c r="G5959">
        <f t="shared" si="186"/>
        <v>10</v>
      </c>
      <c r="H5959" s="4">
        <f t="shared" si="187"/>
        <v>42292</v>
      </c>
    </row>
    <row r="5960" spans="1:8" x14ac:dyDescent="0.25">
      <c r="A5960" t="s">
        <v>38</v>
      </c>
      <c r="B5960" s="1">
        <v>42431</v>
      </c>
      <c r="C5960" s="3">
        <v>0.67222222222222217</v>
      </c>
      <c r="D5960">
        <v>161.35</v>
      </c>
      <c r="E5960">
        <v>1</v>
      </c>
      <c r="F5960" t="s">
        <v>52</v>
      </c>
      <c r="G5960">
        <f t="shared" si="186"/>
        <v>3</v>
      </c>
      <c r="H5960" s="4">
        <f t="shared" si="187"/>
        <v>42444</v>
      </c>
    </row>
    <row r="5961" spans="1:8" x14ac:dyDescent="0.25">
      <c r="A5961" t="s">
        <v>38</v>
      </c>
      <c r="B5961" s="1">
        <v>42604</v>
      </c>
      <c r="C5961" s="3">
        <v>0.69027777777777777</v>
      </c>
      <c r="D5961">
        <v>156.71</v>
      </c>
      <c r="E5961">
        <v>1</v>
      </c>
      <c r="F5961" t="s">
        <v>52</v>
      </c>
      <c r="G5961">
        <f t="shared" si="186"/>
        <v>8</v>
      </c>
      <c r="H5961" s="4">
        <f t="shared" si="187"/>
        <v>42597</v>
      </c>
    </row>
    <row r="5962" spans="1:8" x14ac:dyDescent="0.25">
      <c r="A5962" t="s">
        <v>38</v>
      </c>
      <c r="B5962" s="1">
        <v>42664</v>
      </c>
      <c r="C5962" s="3">
        <v>0</v>
      </c>
      <c r="D5962">
        <v>150.66</v>
      </c>
      <c r="E5962">
        <v>1</v>
      </c>
      <c r="F5962" t="s">
        <v>52</v>
      </c>
      <c r="G5962">
        <f t="shared" si="186"/>
        <v>10</v>
      </c>
      <c r="H5962" s="4">
        <f t="shared" si="187"/>
        <v>42658</v>
      </c>
    </row>
    <row r="5963" spans="1:8" x14ac:dyDescent="0.25">
      <c r="A5963" t="s">
        <v>38</v>
      </c>
      <c r="B5963" s="1">
        <v>42830</v>
      </c>
      <c r="C5963" s="3">
        <v>0</v>
      </c>
      <c r="D5963">
        <v>152.29</v>
      </c>
      <c r="E5963">
        <v>1</v>
      </c>
      <c r="F5963" t="s">
        <v>52</v>
      </c>
      <c r="G5963">
        <f t="shared" si="186"/>
        <v>4</v>
      </c>
      <c r="H5963" s="4">
        <f t="shared" si="187"/>
        <v>42840</v>
      </c>
    </row>
    <row r="5964" spans="1:8" x14ac:dyDescent="0.25">
      <c r="A5964" t="s">
        <v>38</v>
      </c>
      <c r="B5964" s="1">
        <v>42918</v>
      </c>
      <c r="C5964" s="3">
        <v>0.58333333333333337</v>
      </c>
      <c r="D5964">
        <v>134.41</v>
      </c>
      <c r="E5964">
        <v>1</v>
      </c>
      <c r="F5964" t="s">
        <v>52</v>
      </c>
      <c r="G5964">
        <f t="shared" si="186"/>
        <v>7</v>
      </c>
      <c r="H5964" s="4">
        <f t="shared" si="187"/>
        <v>42931</v>
      </c>
    </row>
    <row r="5965" spans="1:8" x14ac:dyDescent="0.25">
      <c r="A5965" t="s">
        <v>38</v>
      </c>
      <c r="B5965" s="1">
        <v>43041</v>
      </c>
      <c r="C5965" s="3">
        <v>0.54999999999999993</v>
      </c>
      <c r="D5965">
        <v>132.53</v>
      </c>
      <c r="E5965">
        <v>1</v>
      </c>
      <c r="F5965" t="s">
        <v>52</v>
      </c>
      <c r="G5965">
        <f t="shared" si="186"/>
        <v>11</v>
      </c>
      <c r="H5965" s="4">
        <f t="shared" si="187"/>
        <v>43054</v>
      </c>
    </row>
    <row r="5966" spans="1:8" x14ac:dyDescent="0.25">
      <c r="A5966" t="s">
        <v>38</v>
      </c>
      <c r="B5966" s="1">
        <v>43182</v>
      </c>
      <c r="C5966" s="3">
        <v>0.71666666666666667</v>
      </c>
      <c r="D5966">
        <v>139.36000000000001</v>
      </c>
      <c r="E5966">
        <v>2</v>
      </c>
      <c r="F5966" t="s">
        <v>52</v>
      </c>
      <c r="G5966">
        <f t="shared" si="186"/>
        <v>3</v>
      </c>
      <c r="H5966" s="4">
        <f t="shared" si="187"/>
        <v>43174</v>
      </c>
    </row>
    <row r="5967" spans="1:8" x14ac:dyDescent="0.25">
      <c r="A5967" t="s">
        <v>38</v>
      </c>
      <c r="B5967" s="1">
        <v>43405</v>
      </c>
      <c r="C5967" s="3">
        <v>0.49652777777777773</v>
      </c>
      <c r="D5967">
        <v>135.06</v>
      </c>
      <c r="E5967">
        <v>1</v>
      </c>
      <c r="F5967" t="s">
        <v>52</v>
      </c>
      <c r="G5967">
        <f t="shared" si="186"/>
        <v>11</v>
      </c>
      <c r="H5967" s="4">
        <f t="shared" si="187"/>
        <v>43419</v>
      </c>
    </row>
    <row r="5968" spans="1:8" x14ac:dyDescent="0.25">
      <c r="A5968" t="s">
        <v>38</v>
      </c>
      <c r="B5968" s="1">
        <v>43438</v>
      </c>
      <c r="C5968" s="3">
        <v>0.65763888888888888</v>
      </c>
      <c r="D5968">
        <v>137.33000000000001</v>
      </c>
      <c r="E5968">
        <v>1</v>
      </c>
      <c r="F5968" t="s">
        <v>52</v>
      </c>
      <c r="G5968">
        <f t="shared" si="186"/>
        <v>12</v>
      </c>
      <c r="H5968" s="4">
        <f t="shared" si="187"/>
        <v>43449</v>
      </c>
    </row>
    <row r="5969" spans="1:8" x14ac:dyDescent="0.25">
      <c r="A5969" t="s">
        <v>38</v>
      </c>
      <c r="B5969" s="1">
        <v>43521</v>
      </c>
      <c r="C5969" s="3">
        <v>0.61041666666666672</v>
      </c>
      <c r="D5969">
        <v>143.02000000000001</v>
      </c>
      <c r="E5969">
        <v>1</v>
      </c>
      <c r="F5969" t="s">
        <v>52</v>
      </c>
      <c r="G5969">
        <f t="shared" si="186"/>
        <v>2</v>
      </c>
      <c r="H5969" s="4">
        <f t="shared" si="187"/>
        <v>43511</v>
      </c>
    </row>
    <row r="5970" spans="1:8" x14ac:dyDescent="0.25">
      <c r="A5970" t="s">
        <v>38</v>
      </c>
      <c r="B5970" s="1">
        <v>43566</v>
      </c>
      <c r="C5970" s="3">
        <v>0.51736111111111105</v>
      </c>
      <c r="D5970">
        <v>145.68</v>
      </c>
      <c r="E5970">
        <v>1</v>
      </c>
      <c r="F5970" t="s">
        <v>52</v>
      </c>
      <c r="G5970">
        <f t="shared" si="186"/>
        <v>4</v>
      </c>
      <c r="H5970" s="4">
        <f t="shared" si="187"/>
        <v>43570</v>
      </c>
    </row>
    <row r="5971" spans="1:8" x14ac:dyDescent="0.25">
      <c r="A5971" t="s">
        <v>38</v>
      </c>
      <c r="B5971" s="1">
        <v>43773</v>
      </c>
      <c r="C5971" s="3">
        <v>0.59027777777777779</v>
      </c>
      <c r="D5971">
        <v>134.69999999999999</v>
      </c>
      <c r="E5971">
        <v>1</v>
      </c>
      <c r="F5971" t="s">
        <v>52</v>
      </c>
      <c r="G5971">
        <f t="shared" si="186"/>
        <v>11</v>
      </c>
      <c r="H5971" s="4">
        <f t="shared" si="187"/>
        <v>43784</v>
      </c>
    </row>
    <row r="5972" spans="1:8" x14ac:dyDescent="0.25">
      <c r="A5972" t="s">
        <v>38</v>
      </c>
      <c r="B5972" s="1">
        <v>43885</v>
      </c>
      <c r="C5972" s="3">
        <v>0.60763888888888895</v>
      </c>
      <c r="D5972">
        <v>141.76</v>
      </c>
      <c r="E5972">
        <v>1</v>
      </c>
      <c r="F5972" t="s">
        <v>52</v>
      </c>
      <c r="G5972">
        <f t="shared" si="186"/>
        <v>2</v>
      </c>
      <c r="H5972" s="4">
        <f t="shared" si="187"/>
        <v>43876</v>
      </c>
    </row>
    <row r="5973" spans="1:8" x14ac:dyDescent="0.25">
      <c r="A5973" t="s">
        <v>38</v>
      </c>
      <c r="B5973" s="1">
        <v>43927</v>
      </c>
      <c r="C5973" s="3">
        <v>0.69027777777777777</v>
      </c>
      <c r="D5973">
        <v>144.57</v>
      </c>
      <c r="E5973">
        <v>1</v>
      </c>
      <c r="F5973" t="s">
        <v>52</v>
      </c>
      <c r="G5973">
        <f t="shared" si="186"/>
        <v>4</v>
      </c>
      <c r="H5973" s="4">
        <f t="shared" si="187"/>
        <v>43936</v>
      </c>
    </row>
    <row r="5974" spans="1:8" x14ac:dyDescent="0.25">
      <c r="A5974" t="s">
        <v>38</v>
      </c>
      <c r="B5974" s="1">
        <v>44060</v>
      </c>
      <c r="C5974" s="3">
        <v>0.5854166666666667</v>
      </c>
      <c r="D5974">
        <v>143.66</v>
      </c>
      <c r="E5974">
        <v>1</v>
      </c>
      <c r="F5974" t="s">
        <v>52</v>
      </c>
      <c r="G5974">
        <f t="shared" si="186"/>
        <v>8</v>
      </c>
      <c r="H5974" s="4">
        <f t="shared" si="187"/>
        <v>44058</v>
      </c>
    </row>
    <row r="5975" spans="1:8" x14ac:dyDescent="0.25">
      <c r="A5975" t="s">
        <v>38</v>
      </c>
      <c r="B5975" s="1">
        <v>44130</v>
      </c>
      <c r="C5975" s="3">
        <v>0.68888888888888899</v>
      </c>
      <c r="D5975">
        <v>141.83000000000001</v>
      </c>
      <c r="E5975">
        <v>1</v>
      </c>
      <c r="F5975" t="s">
        <v>52</v>
      </c>
      <c r="G5975">
        <f t="shared" si="186"/>
        <v>10</v>
      </c>
      <c r="H5975" s="4">
        <f t="shared" si="187"/>
        <v>44119</v>
      </c>
    </row>
    <row r="5976" spans="1:8" x14ac:dyDescent="0.25">
      <c r="A5976" t="s">
        <v>38</v>
      </c>
      <c r="B5976" s="1">
        <v>44173</v>
      </c>
      <c r="C5976" s="3">
        <v>0.43472222222222223</v>
      </c>
      <c r="D5976">
        <v>144.41999999999999</v>
      </c>
      <c r="E5976">
        <v>1</v>
      </c>
      <c r="F5976" t="s">
        <v>52</v>
      </c>
      <c r="G5976">
        <f t="shared" si="186"/>
        <v>12</v>
      </c>
      <c r="H5976" s="4">
        <f t="shared" si="187"/>
        <v>44180</v>
      </c>
    </row>
    <row r="5977" spans="1:8" x14ac:dyDescent="0.25">
      <c r="A5977" t="s">
        <v>38</v>
      </c>
      <c r="B5977" s="1">
        <v>44245</v>
      </c>
      <c r="C5977" s="3">
        <v>0.57638888888888895</v>
      </c>
      <c r="D5977">
        <v>149.34</v>
      </c>
      <c r="E5977">
        <v>1</v>
      </c>
      <c r="F5977" t="s">
        <v>52</v>
      </c>
      <c r="G5977">
        <f t="shared" si="186"/>
        <v>2</v>
      </c>
      <c r="H5977" s="4">
        <f t="shared" si="187"/>
        <v>44242</v>
      </c>
    </row>
    <row r="5978" spans="1:8" x14ac:dyDescent="0.25">
      <c r="A5978" t="s">
        <v>38</v>
      </c>
      <c r="B5978" s="1">
        <v>44293</v>
      </c>
      <c r="C5978" s="3">
        <v>0.6020833333333333</v>
      </c>
      <c r="D5978">
        <v>151.94999999999999</v>
      </c>
      <c r="E5978">
        <v>1</v>
      </c>
      <c r="F5978" t="s">
        <v>52</v>
      </c>
      <c r="G5978">
        <f t="shared" si="186"/>
        <v>4</v>
      </c>
      <c r="H5978" s="4">
        <f t="shared" si="187"/>
        <v>44301</v>
      </c>
    </row>
    <row r="5979" spans="1:8" x14ac:dyDescent="0.25">
      <c r="A5979" t="s">
        <v>38</v>
      </c>
      <c r="B5979" s="1">
        <v>44498</v>
      </c>
      <c r="C5979" s="3">
        <v>0.43263888888888885</v>
      </c>
      <c r="D5979">
        <v>148.59</v>
      </c>
      <c r="E5979">
        <v>1</v>
      </c>
      <c r="F5979" t="s">
        <v>52</v>
      </c>
      <c r="G5979">
        <f t="shared" si="186"/>
        <v>10</v>
      </c>
      <c r="H5979" s="4">
        <f t="shared" si="187"/>
        <v>44484</v>
      </c>
    </row>
    <row r="5980" spans="1:8" x14ac:dyDescent="0.25">
      <c r="A5980" t="s">
        <v>38</v>
      </c>
      <c r="B5980" s="1">
        <v>44659</v>
      </c>
      <c r="C5980" s="3">
        <v>0.49861111111111112</v>
      </c>
      <c r="D5980">
        <v>159.99</v>
      </c>
      <c r="E5980">
        <v>1</v>
      </c>
      <c r="F5980" t="s">
        <v>52</v>
      </c>
      <c r="G5980">
        <f t="shared" si="186"/>
        <v>4</v>
      </c>
      <c r="H5980" s="4">
        <f t="shared" si="187"/>
        <v>44666</v>
      </c>
    </row>
    <row r="5981" spans="1:8" x14ac:dyDescent="0.25">
      <c r="A5981" t="s">
        <v>38</v>
      </c>
      <c r="B5981" s="1">
        <v>44726</v>
      </c>
      <c r="C5981" s="3">
        <v>0.5</v>
      </c>
      <c r="D5981">
        <v>160.35</v>
      </c>
      <c r="E5981">
        <v>1</v>
      </c>
      <c r="F5981" t="s">
        <v>52</v>
      </c>
      <c r="G5981">
        <f t="shared" si="186"/>
        <v>6</v>
      </c>
      <c r="H5981" s="4">
        <f t="shared" si="187"/>
        <v>44727</v>
      </c>
    </row>
    <row r="5982" spans="1:8" x14ac:dyDescent="0.25">
      <c r="A5982" t="s">
        <v>38</v>
      </c>
      <c r="B5982" s="1">
        <v>44789</v>
      </c>
      <c r="C5982" s="3">
        <v>0.57708333333333328</v>
      </c>
      <c r="D5982">
        <v>156.38999999999999</v>
      </c>
      <c r="E5982">
        <v>1</v>
      </c>
      <c r="F5982" t="s">
        <v>52</v>
      </c>
      <c r="G5982">
        <f t="shared" si="186"/>
        <v>8</v>
      </c>
      <c r="H5982" s="4">
        <f t="shared" si="187"/>
        <v>44788</v>
      </c>
    </row>
    <row r="5983" spans="1:8" x14ac:dyDescent="0.25">
      <c r="A5983" t="s">
        <v>38</v>
      </c>
      <c r="B5983" s="1">
        <v>44866</v>
      </c>
      <c r="C5983" s="3">
        <v>0.67291666666666661</v>
      </c>
      <c r="D5983">
        <v>153.19</v>
      </c>
      <c r="E5983">
        <v>1</v>
      </c>
      <c r="F5983" t="s">
        <v>52</v>
      </c>
      <c r="G5983">
        <f t="shared" si="186"/>
        <v>11</v>
      </c>
      <c r="H5983" s="4">
        <f t="shared" si="187"/>
        <v>44880</v>
      </c>
    </row>
    <row r="5984" spans="1:8" x14ac:dyDescent="0.25">
      <c r="A5984" t="s">
        <v>38</v>
      </c>
      <c r="B5984" s="1">
        <v>45027</v>
      </c>
      <c r="C5984" s="3">
        <v>0.59305555555555556</v>
      </c>
      <c r="D5984">
        <v>162.34</v>
      </c>
      <c r="E5984">
        <v>1</v>
      </c>
      <c r="F5984" t="s">
        <v>52</v>
      </c>
      <c r="G5984">
        <f t="shared" si="186"/>
        <v>4</v>
      </c>
      <c r="H5984" s="4">
        <f t="shared" si="187"/>
        <v>45031</v>
      </c>
    </row>
    <row r="5985" spans="1:8" x14ac:dyDescent="0.25">
      <c r="A5985" t="s">
        <v>37</v>
      </c>
      <c r="B5985" s="1">
        <v>29235</v>
      </c>
      <c r="C5985" s="3">
        <v>0</v>
      </c>
      <c r="D5985">
        <v>203.09</v>
      </c>
      <c r="E5985">
        <v>5</v>
      </c>
      <c r="F5985" t="s">
        <v>52</v>
      </c>
      <c r="G5985">
        <f t="shared" si="186"/>
        <v>1</v>
      </c>
      <c r="H5985" s="4">
        <f t="shared" si="187"/>
        <v>29235</v>
      </c>
    </row>
    <row r="5986" spans="1:8" x14ac:dyDescent="0.25">
      <c r="A5986" t="s">
        <v>37</v>
      </c>
      <c r="B5986" s="1">
        <v>29266</v>
      </c>
      <c r="C5986" s="3">
        <v>0</v>
      </c>
      <c r="D5986">
        <v>204.95</v>
      </c>
      <c r="E5986">
        <v>6</v>
      </c>
      <c r="F5986" t="s">
        <v>52</v>
      </c>
      <c r="G5986">
        <f t="shared" si="186"/>
        <v>2</v>
      </c>
      <c r="H5986" s="4">
        <f t="shared" si="187"/>
        <v>29266</v>
      </c>
    </row>
    <row r="5987" spans="1:8" x14ac:dyDescent="0.25">
      <c r="A5987" t="s">
        <v>37</v>
      </c>
      <c r="B5987" s="1">
        <v>29311</v>
      </c>
      <c r="C5987" s="3">
        <v>0</v>
      </c>
      <c r="D5987">
        <v>205.72</v>
      </c>
      <c r="E5987">
        <v>7</v>
      </c>
      <c r="F5987" t="s">
        <v>52</v>
      </c>
      <c r="G5987">
        <f t="shared" si="186"/>
        <v>3</v>
      </c>
      <c r="H5987" s="4">
        <f t="shared" si="187"/>
        <v>29295</v>
      </c>
    </row>
    <row r="5988" spans="1:8" x14ac:dyDescent="0.25">
      <c r="A5988" t="s">
        <v>37</v>
      </c>
      <c r="B5988" s="1">
        <v>29326</v>
      </c>
      <c r="C5988" s="3">
        <v>0</v>
      </c>
      <c r="D5988">
        <v>206.53</v>
      </c>
      <c r="E5988">
        <v>6</v>
      </c>
      <c r="F5988" t="s">
        <v>52</v>
      </c>
      <c r="G5988">
        <f t="shared" si="186"/>
        <v>4</v>
      </c>
      <c r="H5988" s="4">
        <f t="shared" si="187"/>
        <v>29326</v>
      </c>
    </row>
    <row r="5989" spans="1:8" x14ac:dyDescent="0.25">
      <c r="A5989" t="s">
        <v>37</v>
      </c>
      <c r="B5989" s="1">
        <v>29356</v>
      </c>
      <c r="C5989" s="3">
        <v>0</v>
      </c>
      <c r="D5989">
        <v>206.6</v>
      </c>
      <c r="E5989">
        <v>7</v>
      </c>
      <c r="F5989" t="s">
        <v>52</v>
      </c>
      <c r="G5989">
        <f t="shared" si="186"/>
        <v>5</v>
      </c>
      <c r="H5989" s="4">
        <f t="shared" si="187"/>
        <v>29356</v>
      </c>
    </row>
    <row r="5990" spans="1:8" x14ac:dyDescent="0.25">
      <c r="A5990" t="s">
        <v>37</v>
      </c>
      <c r="B5990" s="1">
        <v>29392</v>
      </c>
      <c r="C5990" s="3">
        <v>0</v>
      </c>
      <c r="D5990">
        <v>202.86</v>
      </c>
      <c r="E5990">
        <v>6</v>
      </c>
      <c r="F5990" t="s">
        <v>52</v>
      </c>
      <c r="G5990">
        <f t="shared" si="186"/>
        <v>6</v>
      </c>
      <c r="H5990" s="4">
        <f t="shared" si="187"/>
        <v>29387</v>
      </c>
    </row>
    <row r="5991" spans="1:8" x14ac:dyDescent="0.25">
      <c r="A5991" t="s">
        <v>37</v>
      </c>
      <c r="B5991" s="1">
        <v>29422</v>
      </c>
      <c r="C5991" s="3">
        <v>0</v>
      </c>
      <c r="D5991">
        <v>198.77</v>
      </c>
      <c r="E5991">
        <v>6</v>
      </c>
      <c r="F5991" t="s">
        <v>52</v>
      </c>
      <c r="G5991">
        <f t="shared" si="186"/>
        <v>7</v>
      </c>
      <c r="H5991" s="4">
        <f t="shared" si="187"/>
        <v>29417</v>
      </c>
    </row>
    <row r="5992" spans="1:8" x14ac:dyDescent="0.25">
      <c r="A5992" t="s">
        <v>37</v>
      </c>
      <c r="B5992" s="1">
        <v>29448</v>
      </c>
      <c r="C5992" s="3">
        <v>0</v>
      </c>
      <c r="D5992">
        <v>196.76</v>
      </c>
      <c r="E5992">
        <v>7</v>
      </c>
      <c r="F5992" t="s">
        <v>52</v>
      </c>
      <c r="G5992">
        <f t="shared" si="186"/>
        <v>8</v>
      </c>
      <c r="H5992" s="4">
        <f t="shared" si="187"/>
        <v>29448</v>
      </c>
    </row>
    <row r="5993" spans="1:8" x14ac:dyDescent="0.25">
      <c r="A5993" t="s">
        <v>37</v>
      </c>
      <c r="B5993" s="1">
        <v>29489</v>
      </c>
      <c r="C5993" s="3">
        <v>0</v>
      </c>
      <c r="D5993">
        <v>195.21</v>
      </c>
      <c r="E5993">
        <v>8</v>
      </c>
      <c r="F5993" t="s">
        <v>52</v>
      </c>
      <c r="G5993">
        <f t="shared" si="186"/>
        <v>9</v>
      </c>
      <c r="H5993" s="4">
        <f t="shared" si="187"/>
        <v>29479</v>
      </c>
    </row>
    <row r="5994" spans="1:8" x14ac:dyDescent="0.25">
      <c r="A5994" t="s">
        <v>37</v>
      </c>
      <c r="B5994" s="1">
        <v>29499</v>
      </c>
      <c r="C5994" s="3">
        <v>0</v>
      </c>
      <c r="D5994">
        <v>195.26</v>
      </c>
      <c r="E5994">
        <v>6</v>
      </c>
      <c r="F5994" t="s">
        <v>52</v>
      </c>
      <c r="G5994">
        <f t="shared" si="186"/>
        <v>10</v>
      </c>
      <c r="H5994" s="4">
        <f t="shared" si="187"/>
        <v>29509</v>
      </c>
    </row>
    <row r="5995" spans="1:8" x14ac:dyDescent="0.25">
      <c r="A5995" t="s">
        <v>37</v>
      </c>
      <c r="B5995" s="1">
        <v>29540</v>
      </c>
      <c r="C5995" s="3">
        <v>0</v>
      </c>
      <c r="D5995">
        <v>197.02</v>
      </c>
      <c r="E5995">
        <v>6</v>
      </c>
      <c r="F5995" t="s">
        <v>52</v>
      </c>
      <c r="G5995">
        <f t="shared" si="186"/>
        <v>11</v>
      </c>
      <c r="H5995" s="4">
        <f t="shared" si="187"/>
        <v>29540</v>
      </c>
    </row>
    <row r="5996" spans="1:8" x14ac:dyDescent="0.25">
      <c r="A5996" t="s">
        <v>37</v>
      </c>
      <c r="B5996" s="1">
        <v>29570</v>
      </c>
      <c r="C5996" s="3">
        <v>0</v>
      </c>
      <c r="D5996">
        <v>198.95</v>
      </c>
      <c r="E5996">
        <v>6</v>
      </c>
      <c r="F5996" t="s">
        <v>52</v>
      </c>
      <c r="G5996">
        <f t="shared" si="186"/>
        <v>12</v>
      </c>
      <c r="H5996" s="4">
        <f t="shared" si="187"/>
        <v>29570</v>
      </c>
    </row>
    <row r="5997" spans="1:8" x14ac:dyDescent="0.25">
      <c r="A5997" t="s">
        <v>37</v>
      </c>
      <c r="B5997" s="1">
        <v>29601</v>
      </c>
      <c r="C5997" s="3">
        <v>0</v>
      </c>
      <c r="D5997">
        <v>200.91</v>
      </c>
      <c r="E5997">
        <v>6</v>
      </c>
      <c r="F5997" t="s">
        <v>52</v>
      </c>
      <c r="G5997">
        <f t="shared" si="186"/>
        <v>1</v>
      </c>
      <c r="H5997" s="4">
        <f t="shared" si="187"/>
        <v>29601</v>
      </c>
    </row>
    <row r="5998" spans="1:8" x14ac:dyDescent="0.25">
      <c r="A5998" t="s">
        <v>37</v>
      </c>
      <c r="B5998" s="1">
        <v>29632</v>
      </c>
      <c r="C5998" s="3">
        <v>0</v>
      </c>
      <c r="D5998">
        <v>203.11</v>
      </c>
      <c r="E5998">
        <v>6</v>
      </c>
      <c r="F5998" t="s">
        <v>52</v>
      </c>
      <c r="G5998">
        <f t="shared" si="186"/>
        <v>2</v>
      </c>
      <c r="H5998" s="4">
        <f t="shared" si="187"/>
        <v>29632</v>
      </c>
    </row>
    <row r="5999" spans="1:8" x14ac:dyDescent="0.25">
      <c r="A5999" t="s">
        <v>37</v>
      </c>
      <c r="B5999" s="1">
        <v>29665</v>
      </c>
      <c r="C5999" s="3">
        <v>0</v>
      </c>
      <c r="D5999">
        <v>204.57</v>
      </c>
      <c r="E5999">
        <v>6</v>
      </c>
      <c r="F5999" t="s">
        <v>52</v>
      </c>
      <c r="G5999">
        <f t="shared" si="186"/>
        <v>3</v>
      </c>
      <c r="H5999" s="4">
        <f t="shared" si="187"/>
        <v>29660</v>
      </c>
    </row>
    <row r="6000" spans="1:8" x14ac:dyDescent="0.25">
      <c r="A6000" t="s">
        <v>37</v>
      </c>
      <c r="B6000" s="1">
        <v>29691</v>
      </c>
      <c r="C6000" s="3">
        <v>0</v>
      </c>
      <c r="D6000">
        <v>205.93</v>
      </c>
      <c r="E6000">
        <v>6</v>
      </c>
      <c r="F6000" t="s">
        <v>52</v>
      </c>
      <c r="G6000">
        <f t="shared" si="186"/>
        <v>4</v>
      </c>
      <c r="H6000" s="4">
        <f t="shared" si="187"/>
        <v>29691</v>
      </c>
    </row>
    <row r="6001" spans="1:8" x14ac:dyDescent="0.25">
      <c r="A6001" t="s">
        <v>37</v>
      </c>
      <c r="B6001" s="1">
        <v>29721</v>
      </c>
      <c r="C6001" s="3">
        <v>0</v>
      </c>
      <c r="D6001">
        <v>206.32</v>
      </c>
      <c r="E6001">
        <v>7</v>
      </c>
      <c r="F6001" t="s">
        <v>52</v>
      </c>
      <c r="G6001">
        <f t="shared" si="186"/>
        <v>5</v>
      </c>
      <c r="H6001" s="4">
        <f t="shared" si="187"/>
        <v>29721</v>
      </c>
    </row>
    <row r="6002" spans="1:8" x14ac:dyDescent="0.25">
      <c r="A6002" t="s">
        <v>37</v>
      </c>
      <c r="B6002" s="1">
        <v>29757</v>
      </c>
      <c r="C6002" s="3">
        <v>0</v>
      </c>
      <c r="D6002">
        <v>204.08</v>
      </c>
      <c r="E6002">
        <v>6</v>
      </c>
      <c r="F6002" t="s">
        <v>52</v>
      </c>
      <c r="G6002">
        <f t="shared" si="186"/>
        <v>6</v>
      </c>
      <c r="H6002" s="4">
        <f t="shared" si="187"/>
        <v>29752</v>
      </c>
    </row>
    <row r="6003" spans="1:8" x14ac:dyDescent="0.25">
      <c r="A6003" t="s">
        <v>37</v>
      </c>
      <c r="B6003" s="1">
        <v>29787</v>
      </c>
      <c r="C6003" s="3">
        <v>0</v>
      </c>
      <c r="D6003">
        <v>201.9</v>
      </c>
      <c r="E6003">
        <v>6</v>
      </c>
      <c r="F6003" t="s">
        <v>52</v>
      </c>
      <c r="G6003">
        <f t="shared" si="186"/>
        <v>7</v>
      </c>
      <c r="H6003" s="4">
        <f t="shared" si="187"/>
        <v>29782</v>
      </c>
    </row>
    <row r="6004" spans="1:8" x14ac:dyDescent="0.25">
      <c r="A6004" t="s">
        <v>37</v>
      </c>
      <c r="B6004" s="1">
        <v>29818</v>
      </c>
      <c r="C6004" s="3">
        <v>0</v>
      </c>
      <c r="D6004">
        <v>199.34</v>
      </c>
      <c r="E6004">
        <v>6</v>
      </c>
      <c r="F6004" t="s">
        <v>52</v>
      </c>
      <c r="G6004">
        <f t="shared" si="186"/>
        <v>8</v>
      </c>
      <c r="H6004" s="4">
        <f t="shared" si="187"/>
        <v>29813</v>
      </c>
    </row>
    <row r="6005" spans="1:8" x14ac:dyDescent="0.25">
      <c r="A6005" t="s">
        <v>37</v>
      </c>
      <c r="B6005" s="1">
        <v>29848</v>
      </c>
      <c r="C6005" s="3">
        <v>0</v>
      </c>
      <c r="D6005">
        <v>197.99</v>
      </c>
      <c r="E6005">
        <v>7</v>
      </c>
      <c r="F6005" t="s">
        <v>52</v>
      </c>
      <c r="G6005">
        <f t="shared" si="186"/>
        <v>9</v>
      </c>
      <c r="H6005" s="4">
        <f t="shared" si="187"/>
        <v>29844</v>
      </c>
    </row>
    <row r="6006" spans="1:8" x14ac:dyDescent="0.25">
      <c r="A6006" t="s">
        <v>37</v>
      </c>
      <c r="B6006" s="1">
        <v>29874</v>
      </c>
      <c r="C6006" s="3">
        <v>0</v>
      </c>
      <c r="D6006">
        <v>197.67</v>
      </c>
      <c r="E6006">
        <v>7</v>
      </c>
      <c r="F6006" t="s">
        <v>52</v>
      </c>
      <c r="G6006">
        <f t="shared" si="186"/>
        <v>10</v>
      </c>
      <c r="H6006" s="4">
        <f t="shared" si="187"/>
        <v>29874</v>
      </c>
    </row>
    <row r="6007" spans="1:8" x14ac:dyDescent="0.25">
      <c r="A6007" t="s">
        <v>37</v>
      </c>
      <c r="B6007" s="1">
        <v>29905</v>
      </c>
      <c r="C6007" s="3">
        <v>0</v>
      </c>
      <c r="D6007">
        <v>200.15</v>
      </c>
      <c r="E6007">
        <v>6</v>
      </c>
      <c r="F6007" t="s">
        <v>52</v>
      </c>
      <c r="G6007">
        <f t="shared" si="186"/>
        <v>11</v>
      </c>
      <c r="H6007" s="4">
        <f t="shared" si="187"/>
        <v>29905</v>
      </c>
    </row>
    <row r="6008" spans="1:8" x14ac:dyDescent="0.25">
      <c r="A6008" t="s">
        <v>37</v>
      </c>
      <c r="B6008" s="1">
        <v>29935</v>
      </c>
      <c r="C6008" s="3">
        <v>0</v>
      </c>
      <c r="D6008">
        <v>202.7</v>
      </c>
      <c r="E6008">
        <v>6</v>
      </c>
      <c r="F6008" t="s">
        <v>52</v>
      </c>
      <c r="G6008">
        <f t="shared" si="186"/>
        <v>12</v>
      </c>
      <c r="H6008" s="4">
        <f t="shared" si="187"/>
        <v>29935</v>
      </c>
    </row>
    <row r="6009" spans="1:8" x14ac:dyDescent="0.25">
      <c r="A6009" t="s">
        <v>37</v>
      </c>
      <c r="B6009" s="1">
        <v>29961</v>
      </c>
      <c r="C6009" s="3">
        <v>0</v>
      </c>
      <c r="D6009">
        <v>204.86</v>
      </c>
      <c r="E6009">
        <v>4</v>
      </c>
      <c r="F6009" t="s">
        <v>52</v>
      </c>
      <c r="G6009">
        <f t="shared" si="186"/>
        <v>1</v>
      </c>
      <c r="H6009" s="4">
        <f t="shared" si="187"/>
        <v>29966</v>
      </c>
    </row>
    <row r="6010" spans="1:8" x14ac:dyDescent="0.25">
      <c r="A6010" t="s">
        <v>37</v>
      </c>
      <c r="B6010" s="1">
        <v>30035</v>
      </c>
      <c r="C6010" s="3">
        <v>0</v>
      </c>
      <c r="D6010">
        <v>208.07</v>
      </c>
      <c r="E6010">
        <v>2</v>
      </c>
      <c r="F6010" t="s">
        <v>52</v>
      </c>
      <c r="G6010">
        <f t="shared" si="186"/>
        <v>3</v>
      </c>
      <c r="H6010" s="4">
        <f t="shared" si="187"/>
        <v>30025</v>
      </c>
    </row>
    <row r="6011" spans="1:8" x14ac:dyDescent="0.25">
      <c r="A6011" t="s">
        <v>37</v>
      </c>
      <c r="B6011" s="1">
        <v>30061</v>
      </c>
      <c r="C6011" s="3">
        <v>0</v>
      </c>
      <c r="D6011">
        <v>208.47</v>
      </c>
      <c r="E6011">
        <v>7</v>
      </c>
      <c r="F6011" t="s">
        <v>52</v>
      </c>
      <c r="G6011">
        <f t="shared" si="186"/>
        <v>4</v>
      </c>
      <c r="H6011" s="4">
        <f t="shared" si="187"/>
        <v>30056</v>
      </c>
    </row>
    <row r="6012" spans="1:8" x14ac:dyDescent="0.25">
      <c r="A6012" t="s">
        <v>37</v>
      </c>
      <c r="B6012" s="1">
        <v>30091</v>
      </c>
      <c r="C6012" s="3">
        <v>0</v>
      </c>
      <c r="D6012">
        <v>204.86</v>
      </c>
      <c r="E6012">
        <v>6</v>
      </c>
      <c r="F6012" t="s">
        <v>52</v>
      </c>
      <c r="G6012">
        <f t="shared" si="186"/>
        <v>5</v>
      </c>
      <c r="H6012" s="4">
        <f t="shared" si="187"/>
        <v>30086</v>
      </c>
    </row>
    <row r="6013" spans="1:8" x14ac:dyDescent="0.25">
      <c r="A6013" t="s">
        <v>37</v>
      </c>
      <c r="B6013" s="1">
        <v>30122</v>
      </c>
      <c r="C6013" s="3">
        <v>0</v>
      </c>
      <c r="D6013">
        <v>199.46</v>
      </c>
      <c r="E6013">
        <v>6</v>
      </c>
      <c r="F6013" t="s">
        <v>52</v>
      </c>
      <c r="G6013">
        <f t="shared" si="186"/>
        <v>6</v>
      </c>
      <c r="H6013" s="4">
        <f t="shared" si="187"/>
        <v>30117</v>
      </c>
    </row>
    <row r="6014" spans="1:8" x14ac:dyDescent="0.25">
      <c r="A6014" t="s">
        <v>37</v>
      </c>
      <c r="B6014" s="1">
        <v>30152</v>
      </c>
      <c r="C6014" s="3">
        <v>0</v>
      </c>
      <c r="D6014">
        <v>194.7</v>
      </c>
      <c r="E6014">
        <v>7</v>
      </c>
      <c r="F6014" t="s">
        <v>52</v>
      </c>
      <c r="G6014">
        <f t="shared" si="186"/>
        <v>7</v>
      </c>
      <c r="H6014" s="4">
        <f t="shared" si="187"/>
        <v>30147</v>
      </c>
    </row>
    <row r="6015" spans="1:8" x14ac:dyDescent="0.25">
      <c r="A6015" t="s">
        <v>37</v>
      </c>
      <c r="B6015" s="1">
        <v>30183</v>
      </c>
      <c r="C6015" s="3">
        <v>0</v>
      </c>
      <c r="D6015">
        <v>192.57</v>
      </c>
      <c r="E6015">
        <v>6</v>
      </c>
      <c r="F6015" t="s">
        <v>52</v>
      </c>
      <c r="G6015">
        <f t="shared" si="186"/>
        <v>8</v>
      </c>
      <c r="H6015" s="4">
        <f t="shared" si="187"/>
        <v>30178</v>
      </c>
    </row>
    <row r="6016" spans="1:8" x14ac:dyDescent="0.25">
      <c r="A6016" t="s">
        <v>37</v>
      </c>
      <c r="B6016" s="1">
        <v>30214</v>
      </c>
      <c r="C6016" s="3">
        <v>0</v>
      </c>
      <c r="D6016">
        <v>191.28</v>
      </c>
      <c r="E6016">
        <v>7</v>
      </c>
      <c r="F6016" t="s">
        <v>52</v>
      </c>
      <c r="G6016">
        <f t="shared" si="186"/>
        <v>9</v>
      </c>
      <c r="H6016" s="4">
        <f t="shared" si="187"/>
        <v>30209</v>
      </c>
    </row>
    <row r="6017" spans="1:8" x14ac:dyDescent="0.25">
      <c r="A6017" t="s">
        <v>37</v>
      </c>
      <c r="B6017" s="1">
        <v>30239</v>
      </c>
      <c r="C6017" s="3">
        <v>0</v>
      </c>
      <c r="D6017">
        <v>191.22</v>
      </c>
      <c r="E6017">
        <v>7</v>
      </c>
      <c r="F6017" t="s">
        <v>52</v>
      </c>
      <c r="G6017">
        <f t="shared" si="186"/>
        <v>10</v>
      </c>
      <c r="H6017" s="4">
        <f t="shared" si="187"/>
        <v>30239</v>
      </c>
    </row>
    <row r="6018" spans="1:8" x14ac:dyDescent="0.25">
      <c r="A6018" t="s">
        <v>37</v>
      </c>
      <c r="B6018" s="1">
        <v>30270</v>
      </c>
      <c r="C6018" s="3">
        <v>0</v>
      </c>
      <c r="D6018">
        <v>193.17</v>
      </c>
      <c r="E6018">
        <v>6</v>
      </c>
      <c r="F6018" t="s">
        <v>52</v>
      </c>
      <c r="G6018">
        <f t="shared" si="186"/>
        <v>11</v>
      </c>
      <c r="H6018" s="4">
        <f t="shared" si="187"/>
        <v>30270</v>
      </c>
    </row>
    <row r="6019" spans="1:8" x14ac:dyDescent="0.25">
      <c r="A6019" t="s">
        <v>37</v>
      </c>
      <c r="B6019" s="1">
        <v>30300</v>
      </c>
      <c r="C6019" s="3">
        <v>0</v>
      </c>
      <c r="D6019">
        <v>195.2</v>
      </c>
      <c r="E6019">
        <v>6</v>
      </c>
      <c r="F6019" t="s">
        <v>52</v>
      </c>
      <c r="G6019">
        <f t="shared" ref="G6019:G6082" si="188">MONTH(B6019)</f>
        <v>12</v>
      </c>
      <c r="H6019" s="4">
        <f t="shared" ref="H6019:H6082" si="189">DATE(YEAR(B6019),MONTH(B6019),15)</f>
        <v>30300</v>
      </c>
    </row>
    <row r="6020" spans="1:8" x14ac:dyDescent="0.25">
      <c r="A6020" t="s">
        <v>37</v>
      </c>
      <c r="B6020" s="1">
        <v>30331</v>
      </c>
      <c r="C6020" s="3">
        <v>0</v>
      </c>
      <c r="D6020">
        <v>197.09</v>
      </c>
      <c r="E6020">
        <v>6</v>
      </c>
      <c r="F6020" t="s">
        <v>52</v>
      </c>
      <c r="G6020">
        <f t="shared" si="188"/>
        <v>1</v>
      </c>
      <c r="H6020" s="4">
        <f t="shared" si="189"/>
        <v>30331</v>
      </c>
    </row>
    <row r="6021" spans="1:8" x14ac:dyDescent="0.25">
      <c r="A6021" t="s">
        <v>37</v>
      </c>
      <c r="B6021" s="1">
        <v>30362</v>
      </c>
      <c r="C6021" s="3">
        <v>0</v>
      </c>
      <c r="D6021">
        <v>198.79</v>
      </c>
      <c r="E6021">
        <v>6</v>
      </c>
      <c r="F6021" t="s">
        <v>52</v>
      </c>
      <c r="G6021">
        <f t="shared" si="188"/>
        <v>2</v>
      </c>
      <c r="H6021" s="4">
        <f t="shared" si="189"/>
        <v>30362</v>
      </c>
    </row>
    <row r="6022" spans="1:8" x14ac:dyDescent="0.25">
      <c r="A6022" t="s">
        <v>37</v>
      </c>
      <c r="B6022" s="1">
        <v>30385</v>
      </c>
      <c r="C6022" s="3">
        <v>0</v>
      </c>
      <c r="D6022">
        <v>199.15</v>
      </c>
      <c r="E6022">
        <v>7</v>
      </c>
      <c r="F6022" t="s">
        <v>52</v>
      </c>
      <c r="G6022">
        <f t="shared" si="188"/>
        <v>3</v>
      </c>
      <c r="H6022" s="4">
        <f t="shared" si="189"/>
        <v>30390</v>
      </c>
    </row>
    <row r="6023" spans="1:8" x14ac:dyDescent="0.25">
      <c r="A6023" t="s">
        <v>37</v>
      </c>
      <c r="B6023" s="1">
        <v>30426</v>
      </c>
      <c r="C6023" s="3">
        <v>0</v>
      </c>
      <c r="D6023">
        <v>197.65</v>
      </c>
      <c r="E6023">
        <v>6</v>
      </c>
      <c r="F6023" t="s">
        <v>52</v>
      </c>
      <c r="G6023">
        <f t="shared" si="188"/>
        <v>4</v>
      </c>
      <c r="H6023" s="4">
        <f t="shared" si="189"/>
        <v>30421</v>
      </c>
    </row>
    <row r="6024" spans="1:8" x14ac:dyDescent="0.25">
      <c r="A6024" t="s">
        <v>37</v>
      </c>
      <c r="B6024" s="1">
        <v>30456</v>
      </c>
      <c r="C6024" s="3">
        <v>0</v>
      </c>
      <c r="D6024">
        <v>195.68</v>
      </c>
      <c r="E6024">
        <v>6</v>
      </c>
      <c r="F6024" t="s">
        <v>52</v>
      </c>
      <c r="G6024">
        <f t="shared" si="188"/>
        <v>5</v>
      </c>
      <c r="H6024" s="4">
        <f t="shared" si="189"/>
        <v>30451</v>
      </c>
    </row>
    <row r="6025" spans="1:8" x14ac:dyDescent="0.25">
      <c r="A6025" t="s">
        <v>37</v>
      </c>
      <c r="B6025" s="1">
        <v>30487</v>
      </c>
      <c r="C6025" s="3">
        <v>0</v>
      </c>
      <c r="D6025">
        <v>190.99</v>
      </c>
      <c r="E6025">
        <v>6</v>
      </c>
      <c r="F6025" t="s">
        <v>52</v>
      </c>
      <c r="G6025">
        <f t="shared" si="188"/>
        <v>6</v>
      </c>
      <c r="H6025" s="4">
        <f t="shared" si="189"/>
        <v>30482</v>
      </c>
    </row>
    <row r="6026" spans="1:8" x14ac:dyDescent="0.25">
      <c r="A6026" t="s">
        <v>37</v>
      </c>
      <c r="B6026" s="1">
        <v>30517</v>
      </c>
      <c r="C6026" s="3">
        <v>0</v>
      </c>
      <c r="D6026">
        <v>187.71</v>
      </c>
      <c r="E6026">
        <v>6</v>
      </c>
      <c r="F6026" t="s">
        <v>52</v>
      </c>
      <c r="G6026">
        <f t="shared" si="188"/>
        <v>7</v>
      </c>
      <c r="H6026" s="4">
        <f t="shared" si="189"/>
        <v>30512</v>
      </c>
    </row>
    <row r="6027" spans="1:8" x14ac:dyDescent="0.25">
      <c r="A6027" t="s">
        <v>37</v>
      </c>
      <c r="B6027" s="1">
        <v>30548</v>
      </c>
      <c r="C6027" s="3">
        <v>0</v>
      </c>
      <c r="D6027">
        <v>185.68</v>
      </c>
      <c r="E6027">
        <v>6</v>
      </c>
      <c r="F6027" t="s">
        <v>52</v>
      </c>
      <c r="G6027">
        <f t="shared" si="188"/>
        <v>8</v>
      </c>
      <c r="H6027" s="4">
        <f t="shared" si="189"/>
        <v>30543</v>
      </c>
    </row>
    <row r="6028" spans="1:8" x14ac:dyDescent="0.25">
      <c r="A6028" t="s">
        <v>37</v>
      </c>
      <c r="B6028" s="1">
        <v>30589</v>
      </c>
      <c r="C6028" s="3">
        <v>0</v>
      </c>
      <c r="D6028">
        <v>184.73</v>
      </c>
      <c r="E6028">
        <v>8</v>
      </c>
      <c r="F6028" t="s">
        <v>52</v>
      </c>
      <c r="G6028">
        <f t="shared" si="188"/>
        <v>9</v>
      </c>
      <c r="H6028" s="4">
        <f t="shared" si="189"/>
        <v>30574</v>
      </c>
    </row>
    <row r="6029" spans="1:8" x14ac:dyDescent="0.25">
      <c r="A6029" t="s">
        <v>37</v>
      </c>
      <c r="B6029" s="1">
        <v>30604</v>
      </c>
      <c r="C6029" s="3">
        <v>0</v>
      </c>
      <c r="D6029">
        <v>185.26</v>
      </c>
      <c r="E6029">
        <v>7</v>
      </c>
      <c r="F6029" t="s">
        <v>52</v>
      </c>
      <c r="G6029">
        <f t="shared" si="188"/>
        <v>10</v>
      </c>
      <c r="H6029" s="4">
        <f t="shared" si="189"/>
        <v>30604</v>
      </c>
    </row>
    <row r="6030" spans="1:8" x14ac:dyDescent="0.25">
      <c r="A6030" t="s">
        <v>37</v>
      </c>
      <c r="B6030" s="1">
        <v>30640</v>
      </c>
      <c r="C6030" s="3">
        <v>0</v>
      </c>
      <c r="D6030">
        <v>187.4</v>
      </c>
      <c r="E6030">
        <v>6</v>
      </c>
      <c r="F6030" t="s">
        <v>52</v>
      </c>
      <c r="G6030">
        <f t="shared" si="188"/>
        <v>11</v>
      </c>
      <c r="H6030" s="4">
        <f t="shared" si="189"/>
        <v>30635</v>
      </c>
    </row>
    <row r="6031" spans="1:8" x14ac:dyDescent="0.25">
      <c r="A6031" t="s">
        <v>37</v>
      </c>
      <c r="B6031" s="1">
        <v>30665</v>
      </c>
      <c r="C6031" s="3">
        <v>0</v>
      </c>
      <c r="D6031">
        <v>189.77</v>
      </c>
      <c r="E6031">
        <v>6</v>
      </c>
      <c r="F6031" t="s">
        <v>52</v>
      </c>
      <c r="G6031">
        <f t="shared" si="188"/>
        <v>12</v>
      </c>
      <c r="H6031" s="4">
        <f t="shared" si="189"/>
        <v>30665</v>
      </c>
    </row>
    <row r="6032" spans="1:8" x14ac:dyDescent="0.25">
      <c r="A6032" t="s">
        <v>37</v>
      </c>
      <c r="B6032" s="1">
        <v>30706</v>
      </c>
      <c r="C6032" s="3">
        <v>0</v>
      </c>
      <c r="D6032">
        <v>190.88</v>
      </c>
      <c r="E6032">
        <v>6</v>
      </c>
      <c r="F6032" t="s">
        <v>52</v>
      </c>
      <c r="G6032">
        <f t="shared" si="188"/>
        <v>1</v>
      </c>
      <c r="H6032" s="4">
        <f t="shared" si="189"/>
        <v>30696</v>
      </c>
    </row>
    <row r="6033" spans="1:8" x14ac:dyDescent="0.25">
      <c r="A6033" t="s">
        <v>37</v>
      </c>
      <c r="B6033" s="1">
        <v>30727</v>
      </c>
      <c r="C6033" s="3">
        <v>0</v>
      </c>
      <c r="D6033">
        <v>191.74</v>
      </c>
      <c r="E6033">
        <v>6</v>
      </c>
      <c r="F6033" t="s">
        <v>52</v>
      </c>
      <c r="G6033">
        <f t="shared" si="188"/>
        <v>2</v>
      </c>
      <c r="H6033" s="4">
        <f t="shared" si="189"/>
        <v>30727</v>
      </c>
    </row>
    <row r="6034" spans="1:8" x14ac:dyDescent="0.25">
      <c r="A6034" t="s">
        <v>37</v>
      </c>
      <c r="B6034" s="1">
        <v>30756</v>
      </c>
      <c r="C6034" s="3">
        <v>0</v>
      </c>
      <c r="D6034">
        <v>193.15</v>
      </c>
      <c r="E6034">
        <v>6</v>
      </c>
      <c r="F6034" t="s">
        <v>52</v>
      </c>
      <c r="G6034">
        <f t="shared" si="188"/>
        <v>3</v>
      </c>
      <c r="H6034" s="4">
        <f t="shared" si="189"/>
        <v>30756</v>
      </c>
    </row>
    <row r="6035" spans="1:8" x14ac:dyDescent="0.25">
      <c r="A6035" t="s">
        <v>37</v>
      </c>
      <c r="B6035" s="1">
        <v>30782</v>
      </c>
      <c r="C6035" s="3">
        <v>0</v>
      </c>
      <c r="D6035">
        <v>193.39</v>
      </c>
      <c r="E6035">
        <v>7</v>
      </c>
      <c r="F6035" t="s">
        <v>52</v>
      </c>
      <c r="G6035">
        <f t="shared" si="188"/>
        <v>4</v>
      </c>
      <c r="H6035" s="4">
        <f t="shared" si="189"/>
        <v>30787</v>
      </c>
    </row>
    <row r="6036" spans="1:8" x14ac:dyDescent="0.25">
      <c r="A6036" t="s">
        <v>37</v>
      </c>
      <c r="B6036" s="1">
        <v>30817</v>
      </c>
      <c r="C6036" s="3">
        <v>0</v>
      </c>
      <c r="D6036">
        <v>186.34</v>
      </c>
      <c r="E6036">
        <v>6</v>
      </c>
      <c r="F6036" t="s">
        <v>52</v>
      </c>
      <c r="G6036">
        <f t="shared" si="188"/>
        <v>5</v>
      </c>
      <c r="H6036" s="4">
        <f t="shared" si="189"/>
        <v>30817</v>
      </c>
    </row>
    <row r="6037" spans="1:8" x14ac:dyDescent="0.25">
      <c r="A6037" t="s">
        <v>37</v>
      </c>
      <c r="B6037" s="1">
        <v>30853</v>
      </c>
      <c r="C6037" s="3">
        <v>0</v>
      </c>
      <c r="D6037">
        <v>185.38</v>
      </c>
      <c r="E6037">
        <v>6</v>
      </c>
      <c r="F6037" t="s">
        <v>52</v>
      </c>
      <c r="G6037">
        <f t="shared" si="188"/>
        <v>6</v>
      </c>
      <c r="H6037" s="4">
        <f t="shared" si="189"/>
        <v>30848</v>
      </c>
    </row>
    <row r="6038" spans="1:8" x14ac:dyDescent="0.25">
      <c r="A6038" t="s">
        <v>37</v>
      </c>
      <c r="B6038" s="1">
        <v>30883</v>
      </c>
      <c r="C6038" s="3">
        <v>0</v>
      </c>
      <c r="D6038">
        <v>184.19</v>
      </c>
      <c r="E6038">
        <v>6</v>
      </c>
      <c r="F6038" t="s">
        <v>52</v>
      </c>
      <c r="G6038">
        <f t="shared" si="188"/>
        <v>7</v>
      </c>
      <c r="H6038" s="4">
        <f t="shared" si="189"/>
        <v>30878</v>
      </c>
    </row>
    <row r="6039" spans="1:8" x14ac:dyDescent="0.25">
      <c r="A6039" t="s">
        <v>37</v>
      </c>
      <c r="B6039" s="1">
        <v>30909</v>
      </c>
      <c r="C6039" s="3">
        <v>0</v>
      </c>
      <c r="D6039">
        <v>183.3</v>
      </c>
      <c r="E6039">
        <v>6</v>
      </c>
      <c r="F6039" t="s">
        <v>52</v>
      </c>
      <c r="G6039">
        <f t="shared" si="188"/>
        <v>8</v>
      </c>
      <c r="H6039" s="4">
        <f t="shared" si="189"/>
        <v>30909</v>
      </c>
    </row>
    <row r="6040" spans="1:8" x14ac:dyDescent="0.25">
      <c r="A6040" t="s">
        <v>37</v>
      </c>
      <c r="B6040" s="1">
        <v>30940</v>
      </c>
      <c r="C6040" s="3">
        <v>0</v>
      </c>
      <c r="D6040">
        <v>182.67</v>
      </c>
      <c r="E6040">
        <v>8</v>
      </c>
      <c r="F6040" t="s">
        <v>52</v>
      </c>
      <c r="G6040">
        <f t="shared" si="188"/>
        <v>9</v>
      </c>
      <c r="H6040" s="4">
        <f t="shared" si="189"/>
        <v>30940</v>
      </c>
    </row>
    <row r="6041" spans="1:8" x14ac:dyDescent="0.25">
      <c r="A6041" t="s">
        <v>37</v>
      </c>
      <c r="B6041" s="1">
        <v>30970</v>
      </c>
      <c r="C6041" s="3">
        <v>0</v>
      </c>
      <c r="D6041">
        <v>183.4</v>
      </c>
      <c r="E6041">
        <v>7</v>
      </c>
      <c r="F6041" t="s">
        <v>52</v>
      </c>
      <c r="G6041">
        <f t="shared" si="188"/>
        <v>10</v>
      </c>
      <c r="H6041" s="4">
        <f t="shared" si="189"/>
        <v>30970</v>
      </c>
    </row>
    <row r="6042" spans="1:8" x14ac:dyDescent="0.25">
      <c r="A6042" t="s">
        <v>37</v>
      </c>
      <c r="B6042" s="1">
        <v>31001</v>
      </c>
      <c r="C6042" s="3">
        <v>0</v>
      </c>
      <c r="D6042">
        <v>186.24</v>
      </c>
      <c r="E6042">
        <v>6</v>
      </c>
      <c r="F6042" t="s">
        <v>52</v>
      </c>
      <c r="G6042">
        <f t="shared" si="188"/>
        <v>11</v>
      </c>
      <c r="H6042" s="4">
        <f t="shared" si="189"/>
        <v>31001</v>
      </c>
    </row>
    <row r="6043" spans="1:8" x14ac:dyDescent="0.25">
      <c r="A6043" t="s">
        <v>37</v>
      </c>
      <c r="B6043" s="1">
        <v>31031</v>
      </c>
      <c r="C6043" s="3">
        <v>0</v>
      </c>
      <c r="D6043">
        <v>188.38</v>
      </c>
      <c r="E6043">
        <v>6</v>
      </c>
      <c r="F6043" t="s">
        <v>52</v>
      </c>
      <c r="G6043">
        <f t="shared" si="188"/>
        <v>12</v>
      </c>
      <c r="H6043" s="4">
        <f t="shared" si="189"/>
        <v>31031</v>
      </c>
    </row>
    <row r="6044" spans="1:8" x14ac:dyDescent="0.25">
      <c r="A6044" t="s">
        <v>37</v>
      </c>
      <c r="B6044" s="1">
        <v>31062</v>
      </c>
      <c r="C6044" s="3">
        <v>0</v>
      </c>
      <c r="D6044">
        <v>191.27</v>
      </c>
      <c r="E6044">
        <v>6</v>
      </c>
      <c r="F6044" t="s">
        <v>52</v>
      </c>
      <c r="G6044">
        <f t="shared" si="188"/>
        <v>1</v>
      </c>
      <c r="H6044" s="4">
        <f t="shared" si="189"/>
        <v>31062</v>
      </c>
    </row>
    <row r="6045" spans="1:8" x14ac:dyDescent="0.25">
      <c r="A6045" t="s">
        <v>37</v>
      </c>
      <c r="B6045" s="1">
        <v>31093</v>
      </c>
      <c r="C6045" s="3">
        <v>0</v>
      </c>
      <c r="D6045">
        <v>193.3</v>
      </c>
      <c r="E6045">
        <v>6</v>
      </c>
      <c r="F6045" t="s">
        <v>52</v>
      </c>
      <c r="G6045">
        <f t="shared" si="188"/>
        <v>2</v>
      </c>
      <c r="H6045" s="4">
        <f t="shared" si="189"/>
        <v>31093</v>
      </c>
    </row>
    <row r="6046" spans="1:8" x14ac:dyDescent="0.25">
      <c r="A6046" t="s">
        <v>37</v>
      </c>
      <c r="B6046" s="1">
        <v>31121</v>
      </c>
      <c r="C6046" s="3">
        <v>0</v>
      </c>
      <c r="D6046">
        <v>194.94</v>
      </c>
      <c r="E6046">
        <v>6</v>
      </c>
      <c r="F6046" t="s">
        <v>52</v>
      </c>
      <c r="G6046">
        <f t="shared" si="188"/>
        <v>3</v>
      </c>
      <c r="H6046" s="4">
        <f t="shared" si="189"/>
        <v>31121</v>
      </c>
    </row>
    <row r="6047" spans="1:8" x14ac:dyDescent="0.25">
      <c r="A6047" t="s">
        <v>37</v>
      </c>
      <c r="B6047" s="1">
        <v>31152</v>
      </c>
      <c r="C6047" s="3">
        <v>0</v>
      </c>
      <c r="D6047">
        <v>195.18</v>
      </c>
      <c r="E6047">
        <v>7</v>
      </c>
      <c r="F6047" t="s">
        <v>52</v>
      </c>
      <c r="G6047">
        <f t="shared" si="188"/>
        <v>4</v>
      </c>
      <c r="H6047" s="4">
        <f t="shared" si="189"/>
        <v>31152</v>
      </c>
    </row>
    <row r="6048" spans="1:8" x14ac:dyDescent="0.25">
      <c r="A6048" t="s">
        <v>37</v>
      </c>
      <c r="B6048" s="1">
        <v>31187</v>
      </c>
      <c r="C6048" s="3">
        <v>0</v>
      </c>
      <c r="D6048">
        <v>185.2</v>
      </c>
      <c r="E6048">
        <v>6</v>
      </c>
      <c r="F6048" t="s">
        <v>52</v>
      </c>
      <c r="G6048">
        <f t="shared" si="188"/>
        <v>5</v>
      </c>
      <c r="H6048" s="4">
        <f t="shared" si="189"/>
        <v>31182</v>
      </c>
    </row>
    <row r="6049" spans="1:8" x14ac:dyDescent="0.25">
      <c r="A6049" t="s">
        <v>37</v>
      </c>
      <c r="B6049" s="1">
        <v>31208</v>
      </c>
      <c r="C6049" s="3">
        <v>0</v>
      </c>
      <c r="D6049">
        <v>186.98</v>
      </c>
      <c r="E6049">
        <v>6</v>
      </c>
      <c r="F6049" t="s">
        <v>52</v>
      </c>
      <c r="G6049">
        <f t="shared" si="188"/>
        <v>6</v>
      </c>
      <c r="H6049" s="4">
        <f t="shared" si="189"/>
        <v>31213</v>
      </c>
    </row>
    <row r="6050" spans="1:8" x14ac:dyDescent="0.25">
      <c r="A6050" t="s">
        <v>37</v>
      </c>
      <c r="B6050" s="1">
        <v>31248</v>
      </c>
      <c r="C6050" s="3">
        <v>0</v>
      </c>
      <c r="D6050">
        <v>186.91</v>
      </c>
      <c r="E6050">
        <v>6</v>
      </c>
      <c r="F6050" t="s">
        <v>52</v>
      </c>
      <c r="G6050">
        <f t="shared" si="188"/>
        <v>7</v>
      </c>
      <c r="H6050" s="4">
        <f t="shared" si="189"/>
        <v>31243</v>
      </c>
    </row>
    <row r="6051" spans="1:8" x14ac:dyDescent="0.25">
      <c r="A6051" t="s">
        <v>37</v>
      </c>
      <c r="B6051" s="1">
        <v>31279</v>
      </c>
      <c r="C6051" s="3">
        <v>0</v>
      </c>
      <c r="D6051">
        <v>186.39</v>
      </c>
      <c r="E6051">
        <v>6</v>
      </c>
      <c r="F6051" t="s">
        <v>52</v>
      </c>
      <c r="G6051">
        <f t="shared" si="188"/>
        <v>8</v>
      </c>
      <c r="H6051" s="4">
        <f t="shared" si="189"/>
        <v>31274</v>
      </c>
    </row>
    <row r="6052" spans="1:8" x14ac:dyDescent="0.25">
      <c r="A6052" t="s">
        <v>37</v>
      </c>
      <c r="B6052" s="1">
        <v>31295</v>
      </c>
      <c r="C6052" s="3">
        <v>0</v>
      </c>
      <c r="D6052">
        <v>185.98</v>
      </c>
      <c r="E6052">
        <v>6</v>
      </c>
      <c r="F6052" t="s">
        <v>52</v>
      </c>
      <c r="G6052">
        <f t="shared" si="188"/>
        <v>9</v>
      </c>
      <c r="H6052" s="4">
        <f t="shared" si="189"/>
        <v>31305</v>
      </c>
    </row>
    <row r="6053" spans="1:8" x14ac:dyDescent="0.25">
      <c r="A6053" t="s">
        <v>37</v>
      </c>
      <c r="B6053" s="1">
        <v>31335</v>
      </c>
      <c r="C6053" s="3">
        <v>0</v>
      </c>
      <c r="D6053">
        <v>187.73</v>
      </c>
      <c r="E6053">
        <v>6</v>
      </c>
      <c r="F6053" t="s">
        <v>52</v>
      </c>
      <c r="G6053">
        <f t="shared" si="188"/>
        <v>10</v>
      </c>
      <c r="H6053" s="4">
        <f t="shared" si="189"/>
        <v>31335</v>
      </c>
    </row>
    <row r="6054" spans="1:8" x14ac:dyDescent="0.25">
      <c r="A6054" t="s">
        <v>37</v>
      </c>
      <c r="B6054" s="1">
        <v>31366</v>
      </c>
      <c r="C6054" s="3">
        <v>0</v>
      </c>
      <c r="D6054">
        <v>190.51</v>
      </c>
      <c r="E6054">
        <v>6</v>
      </c>
      <c r="F6054" t="s">
        <v>52</v>
      </c>
      <c r="G6054">
        <f t="shared" si="188"/>
        <v>11</v>
      </c>
      <c r="H6054" s="4">
        <f t="shared" si="189"/>
        <v>31366</v>
      </c>
    </row>
    <row r="6055" spans="1:8" x14ac:dyDescent="0.25">
      <c r="A6055" t="s">
        <v>37</v>
      </c>
      <c r="B6055" s="1">
        <v>31396</v>
      </c>
      <c r="C6055" s="3">
        <v>0</v>
      </c>
      <c r="D6055">
        <v>192.76</v>
      </c>
      <c r="E6055">
        <v>6</v>
      </c>
      <c r="F6055" t="s">
        <v>52</v>
      </c>
      <c r="G6055">
        <f t="shared" si="188"/>
        <v>12</v>
      </c>
      <c r="H6055" s="4">
        <f t="shared" si="189"/>
        <v>31396</v>
      </c>
    </row>
    <row r="6056" spans="1:8" x14ac:dyDescent="0.25">
      <c r="A6056" t="s">
        <v>37</v>
      </c>
      <c r="B6056" s="1">
        <v>31427</v>
      </c>
      <c r="C6056" s="3">
        <v>0</v>
      </c>
      <c r="D6056">
        <v>194.53</v>
      </c>
      <c r="E6056">
        <v>6</v>
      </c>
      <c r="F6056" t="s">
        <v>52</v>
      </c>
      <c r="G6056">
        <f t="shared" si="188"/>
        <v>1</v>
      </c>
      <c r="H6056" s="4">
        <f t="shared" si="189"/>
        <v>31427</v>
      </c>
    </row>
    <row r="6057" spans="1:8" x14ac:dyDescent="0.25">
      <c r="A6057" t="s">
        <v>37</v>
      </c>
      <c r="B6057" s="1">
        <v>31453</v>
      </c>
      <c r="C6057" s="3">
        <v>0</v>
      </c>
      <c r="D6057">
        <v>195.93</v>
      </c>
      <c r="E6057">
        <v>5</v>
      </c>
      <c r="F6057" t="s">
        <v>52</v>
      </c>
      <c r="G6057">
        <f t="shared" si="188"/>
        <v>2</v>
      </c>
      <c r="H6057" s="4">
        <f t="shared" si="189"/>
        <v>31458</v>
      </c>
    </row>
    <row r="6058" spans="1:8" x14ac:dyDescent="0.25">
      <c r="A6058" t="s">
        <v>37</v>
      </c>
      <c r="B6058" s="1">
        <v>31491</v>
      </c>
      <c r="C6058" s="3">
        <v>0</v>
      </c>
      <c r="D6058">
        <v>193.77</v>
      </c>
      <c r="E6058">
        <v>5</v>
      </c>
      <c r="F6058" t="s">
        <v>52</v>
      </c>
      <c r="G6058">
        <f t="shared" si="188"/>
        <v>3</v>
      </c>
      <c r="H6058" s="4">
        <f t="shared" si="189"/>
        <v>31486</v>
      </c>
    </row>
    <row r="6059" spans="1:8" x14ac:dyDescent="0.25">
      <c r="A6059" t="s">
        <v>37</v>
      </c>
      <c r="B6059" s="1">
        <v>31506</v>
      </c>
      <c r="C6059" s="3">
        <v>0</v>
      </c>
      <c r="D6059">
        <v>190.55</v>
      </c>
      <c r="E6059">
        <v>1</v>
      </c>
      <c r="F6059" t="s">
        <v>52</v>
      </c>
      <c r="G6059">
        <f t="shared" si="188"/>
        <v>4</v>
      </c>
      <c r="H6059" s="4">
        <f t="shared" si="189"/>
        <v>31517</v>
      </c>
    </row>
    <row r="6060" spans="1:8" x14ac:dyDescent="0.25">
      <c r="A6060" t="s">
        <v>37</v>
      </c>
      <c r="B6060" s="1">
        <v>31552</v>
      </c>
      <c r="C6060" s="3">
        <v>0</v>
      </c>
      <c r="D6060">
        <v>178.52</v>
      </c>
      <c r="E6060">
        <v>4</v>
      </c>
      <c r="F6060" t="s">
        <v>52</v>
      </c>
      <c r="G6060">
        <f t="shared" si="188"/>
        <v>5</v>
      </c>
      <c r="H6060" s="4">
        <f t="shared" si="189"/>
        <v>31547</v>
      </c>
    </row>
    <row r="6061" spans="1:8" x14ac:dyDescent="0.25">
      <c r="A6061" t="s">
        <v>37</v>
      </c>
      <c r="B6061" s="1">
        <v>31568</v>
      </c>
      <c r="C6061" s="3">
        <v>0</v>
      </c>
      <c r="D6061">
        <v>180.27</v>
      </c>
      <c r="E6061">
        <v>6</v>
      </c>
      <c r="F6061" t="s">
        <v>52</v>
      </c>
      <c r="G6061">
        <f t="shared" si="188"/>
        <v>6</v>
      </c>
      <c r="H6061" s="4">
        <f t="shared" si="189"/>
        <v>31578</v>
      </c>
    </row>
    <row r="6062" spans="1:8" x14ac:dyDescent="0.25">
      <c r="A6062" t="s">
        <v>37</v>
      </c>
      <c r="B6062" s="1">
        <v>31598</v>
      </c>
      <c r="C6062" s="3">
        <v>0</v>
      </c>
      <c r="D6062">
        <v>180.73</v>
      </c>
      <c r="E6062">
        <v>6</v>
      </c>
      <c r="F6062" t="s">
        <v>52</v>
      </c>
      <c r="G6062">
        <f t="shared" si="188"/>
        <v>7</v>
      </c>
      <c r="H6062" s="4">
        <f t="shared" si="189"/>
        <v>31608</v>
      </c>
    </row>
    <row r="6063" spans="1:8" x14ac:dyDescent="0.25">
      <c r="A6063" t="s">
        <v>37</v>
      </c>
      <c r="B6063" s="1">
        <v>31639</v>
      </c>
      <c r="C6063" s="3">
        <v>0</v>
      </c>
      <c r="D6063">
        <v>180.8</v>
      </c>
      <c r="E6063">
        <v>6</v>
      </c>
      <c r="F6063" t="s">
        <v>52</v>
      </c>
      <c r="G6063">
        <f t="shared" si="188"/>
        <v>8</v>
      </c>
      <c r="H6063" s="4">
        <f t="shared" si="189"/>
        <v>31639</v>
      </c>
    </row>
    <row r="6064" spans="1:8" x14ac:dyDescent="0.25">
      <c r="A6064" t="s">
        <v>37</v>
      </c>
      <c r="B6064" s="1">
        <v>31670</v>
      </c>
      <c r="C6064" s="3">
        <v>0</v>
      </c>
      <c r="D6064">
        <v>180.99</v>
      </c>
      <c r="E6064">
        <v>6</v>
      </c>
      <c r="F6064" t="s">
        <v>52</v>
      </c>
      <c r="G6064">
        <f t="shared" si="188"/>
        <v>9</v>
      </c>
      <c r="H6064" s="4">
        <f t="shared" si="189"/>
        <v>31670</v>
      </c>
    </row>
    <row r="6065" spans="1:8" x14ac:dyDescent="0.25">
      <c r="A6065" t="s">
        <v>37</v>
      </c>
      <c r="B6065" s="1">
        <v>31693</v>
      </c>
      <c r="C6065" s="3">
        <v>0</v>
      </c>
      <c r="D6065">
        <v>176.19</v>
      </c>
      <c r="E6065">
        <v>2</v>
      </c>
      <c r="F6065" t="s">
        <v>52</v>
      </c>
      <c r="G6065">
        <f t="shared" si="188"/>
        <v>10</v>
      </c>
      <c r="H6065" s="4">
        <f t="shared" si="189"/>
        <v>31700</v>
      </c>
    </row>
    <row r="6066" spans="1:8" x14ac:dyDescent="0.25">
      <c r="A6066" t="s">
        <v>37</v>
      </c>
      <c r="B6066" s="1">
        <v>31741</v>
      </c>
      <c r="C6066" s="3">
        <v>0</v>
      </c>
      <c r="D6066">
        <v>168.21</v>
      </c>
      <c r="E6066">
        <v>3</v>
      </c>
      <c r="F6066" t="s">
        <v>52</v>
      </c>
      <c r="G6066">
        <f t="shared" si="188"/>
        <v>11</v>
      </c>
      <c r="H6066" s="4">
        <f t="shared" si="189"/>
        <v>31731</v>
      </c>
    </row>
    <row r="6067" spans="1:8" x14ac:dyDescent="0.25">
      <c r="A6067" t="s">
        <v>37</v>
      </c>
      <c r="B6067" s="1">
        <v>31761</v>
      </c>
      <c r="C6067" s="3">
        <v>0</v>
      </c>
      <c r="D6067">
        <v>166.87</v>
      </c>
      <c r="E6067">
        <v>7</v>
      </c>
      <c r="F6067" t="s">
        <v>52</v>
      </c>
      <c r="G6067">
        <f t="shared" si="188"/>
        <v>12</v>
      </c>
      <c r="H6067" s="4">
        <f t="shared" si="189"/>
        <v>31761</v>
      </c>
    </row>
    <row r="6068" spans="1:8" x14ac:dyDescent="0.25">
      <c r="A6068" t="s">
        <v>37</v>
      </c>
      <c r="B6068" s="1">
        <v>31792</v>
      </c>
      <c r="C6068" s="3">
        <v>0</v>
      </c>
      <c r="D6068">
        <v>178.01</v>
      </c>
      <c r="E6068">
        <v>6</v>
      </c>
      <c r="F6068" t="s">
        <v>52</v>
      </c>
      <c r="G6068">
        <f t="shared" si="188"/>
        <v>1</v>
      </c>
      <c r="H6068" s="4">
        <f t="shared" si="189"/>
        <v>31792</v>
      </c>
    </row>
    <row r="6069" spans="1:8" x14ac:dyDescent="0.25">
      <c r="A6069" t="s">
        <v>37</v>
      </c>
      <c r="B6069" s="1">
        <v>31823</v>
      </c>
      <c r="C6069" s="3">
        <v>0</v>
      </c>
      <c r="D6069">
        <v>185.11</v>
      </c>
      <c r="E6069">
        <v>6</v>
      </c>
      <c r="F6069" t="s">
        <v>52</v>
      </c>
      <c r="G6069">
        <f t="shared" si="188"/>
        <v>2</v>
      </c>
      <c r="H6069" s="4">
        <f t="shared" si="189"/>
        <v>31823</v>
      </c>
    </row>
    <row r="6070" spans="1:8" x14ac:dyDescent="0.25">
      <c r="A6070" t="s">
        <v>37</v>
      </c>
      <c r="B6070" s="1">
        <v>31851</v>
      </c>
      <c r="C6070" s="3">
        <v>0</v>
      </c>
      <c r="D6070">
        <v>188.53</v>
      </c>
      <c r="E6070">
        <v>6</v>
      </c>
      <c r="F6070" t="s">
        <v>52</v>
      </c>
      <c r="G6070">
        <f t="shared" si="188"/>
        <v>3</v>
      </c>
      <c r="H6070" s="4">
        <f t="shared" si="189"/>
        <v>31851</v>
      </c>
    </row>
    <row r="6071" spans="1:8" x14ac:dyDescent="0.25">
      <c r="A6071" t="s">
        <v>37</v>
      </c>
      <c r="B6071" s="1">
        <v>31882</v>
      </c>
      <c r="C6071" s="3">
        <v>0</v>
      </c>
      <c r="D6071">
        <v>190.89</v>
      </c>
      <c r="E6071">
        <v>7</v>
      </c>
      <c r="F6071" t="s">
        <v>52</v>
      </c>
      <c r="G6071">
        <f t="shared" si="188"/>
        <v>4</v>
      </c>
      <c r="H6071" s="4">
        <f t="shared" si="189"/>
        <v>31882</v>
      </c>
    </row>
    <row r="6072" spans="1:8" x14ac:dyDescent="0.25">
      <c r="A6072" t="s">
        <v>37</v>
      </c>
      <c r="B6072" s="1">
        <v>31912</v>
      </c>
      <c r="C6072" s="3">
        <v>0</v>
      </c>
      <c r="D6072">
        <v>189.26</v>
      </c>
      <c r="E6072">
        <v>6</v>
      </c>
      <c r="F6072" t="s">
        <v>52</v>
      </c>
      <c r="G6072">
        <f t="shared" si="188"/>
        <v>5</v>
      </c>
      <c r="H6072" s="4">
        <f t="shared" si="189"/>
        <v>31912</v>
      </c>
    </row>
    <row r="6073" spans="1:8" x14ac:dyDescent="0.25">
      <c r="A6073" t="s">
        <v>37</v>
      </c>
      <c r="B6073" s="1">
        <v>31938</v>
      </c>
      <c r="C6073" s="3">
        <v>0</v>
      </c>
      <c r="D6073">
        <v>190.74</v>
      </c>
      <c r="E6073">
        <v>6</v>
      </c>
      <c r="F6073" t="s">
        <v>52</v>
      </c>
      <c r="G6073">
        <f t="shared" si="188"/>
        <v>6</v>
      </c>
      <c r="H6073" s="4">
        <f t="shared" si="189"/>
        <v>31943</v>
      </c>
    </row>
    <row r="6074" spans="1:8" x14ac:dyDescent="0.25">
      <c r="A6074" t="s">
        <v>37</v>
      </c>
      <c r="B6074" s="1">
        <v>31978</v>
      </c>
      <c r="C6074" s="3">
        <v>0</v>
      </c>
      <c r="D6074">
        <v>190.62</v>
      </c>
      <c r="E6074">
        <v>6</v>
      </c>
      <c r="F6074" t="s">
        <v>52</v>
      </c>
      <c r="G6074">
        <f t="shared" si="188"/>
        <v>7</v>
      </c>
      <c r="H6074" s="4">
        <f t="shared" si="189"/>
        <v>31973</v>
      </c>
    </row>
    <row r="6075" spans="1:8" x14ac:dyDescent="0.25">
      <c r="A6075" t="s">
        <v>37</v>
      </c>
      <c r="B6075" s="1">
        <v>32004</v>
      </c>
      <c r="C6075" s="3">
        <v>0</v>
      </c>
      <c r="D6075">
        <v>190.08</v>
      </c>
      <c r="E6075">
        <v>6</v>
      </c>
      <c r="F6075" t="s">
        <v>52</v>
      </c>
      <c r="G6075">
        <f t="shared" si="188"/>
        <v>8</v>
      </c>
      <c r="H6075" s="4">
        <f t="shared" si="189"/>
        <v>32004</v>
      </c>
    </row>
    <row r="6076" spans="1:8" x14ac:dyDescent="0.25">
      <c r="A6076" t="s">
        <v>37</v>
      </c>
      <c r="B6076" s="1">
        <v>32035</v>
      </c>
      <c r="C6076" s="3">
        <v>0</v>
      </c>
      <c r="D6076">
        <v>190.42</v>
      </c>
      <c r="E6076">
        <v>6</v>
      </c>
      <c r="F6076" t="s">
        <v>52</v>
      </c>
      <c r="G6076">
        <f t="shared" si="188"/>
        <v>9</v>
      </c>
      <c r="H6076" s="4">
        <f t="shared" si="189"/>
        <v>32035</v>
      </c>
    </row>
    <row r="6077" spans="1:8" x14ac:dyDescent="0.25">
      <c r="A6077" t="s">
        <v>37</v>
      </c>
      <c r="B6077" s="1">
        <v>32065</v>
      </c>
      <c r="C6077" s="3">
        <v>0</v>
      </c>
      <c r="D6077">
        <v>191.26</v>
      </c>
      <c r="E6077">
        <v>7</v>
      </c>
      <c r="F6077" t="s">
        <v>52</v>
      </c>
      <c r="G6077">
        <f t="shared" si="188"/>
        <v>10</v>
      </c>
      <c r="H6077" s="4">
        <f t="shared" si="189"/>
        <v>32065</v>
      </c>
    </row>
    <row r="6078" spans="1:8" x14ac:dyDescent="0.25">
      <c r="A6078" t="s">
        <v>37</v>
      </c>
      <c r="B6078" s="1">
        <v>32096</v>
      </c>
      <c r="C6078" s="3">
        <v>0</v>
      </c>
      <c r="D6078">
        <v>193.8</v>
      </c>
      <c r="E6078">
        <v>6</v>
      </c>
      <c r="F6078" t="s">
        <v>52</v>
      </c>
      <c r="G6078">
        <f t="shared" si="188"/>
        <v>11</v>
      </c>
      <c r="H6078" s="4">
        <f t="shared" si="189"/>
        <v>32096</v>
      </c>
    </row>
    <row r="6079" spans="1:8" x14ac:dyDescent="0.25">
      <c r="A6079" t="s">
        <v>37</v>
      </c>
      <c r="B6079" s="1">
        <v>32126</v>
      </c>
      <c r="C6079" s="3">
        <v>0</v>
      </c>
      <c r="D6079">
        <v>196.05</v>
      </c>
      <c r="E6079">
        <v>6</v>
      </c>
      <c r="F6079" t="s">
        <v>52</v>
      </c>
      <c r="G6079">
        <f t="shared" si="188"/>
        <v>12</v>
      </c>
      <c r="H6079" s="4">
        <f t="shared" si="189"/>
        <v>32126</v>
      </c>
    </row>
    <row r="6080" spans="1:8" x14ac:dyDescent="0.25">
      <c r="A6080" t="s">
        <v>37</v>
      </c>
      <c r="B6080" s="1">
        <v>32157</v>
      </c>
      <c r="C6080" s="3">
        <v>0.5</v>
      </c>
      <c r="D6080">
        <v>197.78</v>
      </c>
      <c r="E6080">
        <v>6</v>
      </c>
      <c r="F6080" t="s">
        <v>52</v>
      </c>
      <c r="G6080">
        <f t="shared" si="188"/>
        <v>1</v>
      </c>
      <c r="H6080" s="4">
        <f t="shared" si="189"/>
        <v>32157</v>
      </c>
    </row>
    <row r="6081" spans="1:8" x14ac:dyDescent="0.25">
      <c r="A6081" t="s">
        <v>37</v>
      </c>
      <c r="B6081" s="1">
        <v>32183</v>
      </c>
      <c r="C6081" s="3">
        <v>0.5</v>
      </c>
      <c r="D6081">
        <v>199.75</v>
      </c>
      <c r="E6081">
        <v>6</v>
      </c>
      <c r="F6081" t="s">
        <v>52</v>
      </c>
      <c r="G6081">
        <f t="shared" si="188"/>
        <v>2</v>
      </c>
      <c r="H6081" s="4">
        <f t="shared" si="189"/>
        <v>32188</v>
      </c>
    </row>
    <row r="6082" spans="1:8" x14ac:dyDescent="0.25">
      <c r="A6082" t="s">
        <v>37</v>
      </c>
      <c r="B6082" s="1">
        <v>32217</v>
      </c>
      <c r="C6082" s="3">
        <v>0.5</v>
      </c>
      <c r="D6082">
        <v>201.25</v>
      </c>
      <c r="E6082">
        <v>6</v>
      </c>
      <c r="F6082" t="s">
        <v>52</v>
      </c>
      <c r="G6082">
        <f t="shared" si="188"/>
        <v>3</v>
      </c>
      <c r="H6082" s="4">
        <f t="shared" si="189"/>
        <v>32217</v>
      </c>
    </row>
    <row r="6083" spans="1:8" x14ac:dyDescent="0.25">
      <c r="A6083" t="s">
        <v>37</v>
      </c>
      <c r="B6083" s="1">
        <v>32243</v>
      </c>
      <c r="C6083" s="3">
        <v>0.5</v>
      </c>
      <c r="D6083">
        <v>202.75</v>
      </c>
      <c r="E6083">
        <v>7</v>
      </c>
      <c r="F6083" t="s">
        <v>52</v>
      </c>
      <c r="G6083">
        <f t="shared" ref="G6083:G6146" si="190">MONTH(B6083)</f>
        <v>4</v>
      </c>
      <c r="H6083" s="4">
        <f t="shared" ref="H6083:H6146" si="191">DATE(YEAR(B6083),MONTH(B6083),15)</f>
        <v>32248</v>
      </c>
    </row>
    <row r="6084" spans="1:8" x14ac:dyDescent="0.25">
      <c r="A6084" t="s">
        <v>37</v>
      </c>
      <c r="B6084" s="1">
        <v>32288</v>
      </c>
      <c r="C6084" s="3">
        <v>0.5</v>
      </c>
      <c r="D6084">
        <v>201.78</v>
      </c>
      <c r="E6084">
        <v>6</v>
      </c>
      <c r="F6084" t="s">
        <v>52</v>
      </c>
      <c r="G6084">
        <f t="shared" si="190"/>
        <v>5</v>
      </c>
      <c r="H6084" s="4">
        <f t="shared" si="191"/>
        <v>32278</v>
      </c>
    </row>
    <row r="6085" spans="1:8" x14ac:dyDescent="0.25">
      <c r="A6085" t="s">
        <v>37</v>
      </c>
      <c r="B6085" s="1">
        <v>32319</v>
      </c>
      <c r="C6085" s="3">
        <v>0.5</v>
      </c>
      <c r="D6085">
        <v>199.53</v>
      </c>
      <c r="E6085">
        <v>6</v>
      </c>
      <c r="F6085" t="s">
        <v>52</v>
      </c>
      <c r="G6085">
        <f t="shared" si="190"/>
        <v>6</v>
      </c>
      <c r="H6085" s="4">
        <f t="shared" si="191"/>
        <v>32309</v>
      </c>
    </row>
    <row r="6086" spans="1:8" x14ac:dyDescent="0.25">
      <c r="A6086" t="s">
        <v>37</v>
      </c>
      <c r="B6086" s="1">
        <v>32339</v>
      </c>
      <c r="C6086" s="3">
        <v>0.5</v>
      </c>
      <c r="D6086">
        <v>199.86</v>
      </c>
      <c r="E6086">
        <v>6</v>
      </c>
      <c r="F6086" t="s">
        <v>52</v>
      </c>
      <c r="G6086">
        <f t="shared" si="190"/>
        <v>7</v>
      </c>
      <c r="H6086" s="4">
        <f t="shared" si="191"/>
        <v>32339</v>
      </c>
    </row>
    <row r="6087" spans="1:8" x14ac:dyDescent="0.25">
      <c r="A6087" t="s">
        <v>37</v>
      </c>
      <c r="B6087" s="1">
        <v>32370</v>
      </c>
      <c r="C6087" s="3">
        <v>0.5</v>
      </c>
      <c r="D6087">
        <v>200.37</v>
      </c>
      <c r="E6087">
        <v>6</v>
      </c>
      <c r="F6087" t="s">
        <v>52</v>
      </c>
      <c r="G6087">
        <f t="shared" si="190"/>
        <v>8</v>
      </c>
      <c r="H6087" s="4">
        <f t="shared" si="191"/>
        <v>32370</v>
      </c>
    </row>
    <row r="6088" spans="1:8" x14ac:dyDescent="0.25">
      <c r="A6088" t="s">
        <v>37</v>
      </c>
      <c r="B6088" s="1">
        <v>32401</v>
      </c>
      <c r="C6088" s="3">
        <v>0.5</v>
      </c>
      <c r="D6088">
        <v>201.61</v>
      </c>
      <c r="E6088">
        <v>6</v>
      </c>
      <c r="F6088" t="s">
        <v>52</v>
      </c>
      <c r="G6088">
        <f t="shared" si="190"/>
        <v>9</v>
      </c>
      <c r="H6088" s="4">
        <f t="shared" si="191"/>
        <v>32401</v>
      </c>
    </row>
    <row r="6089" spans="1:8" x14ac:dyDescent="0.25">
      <c r="A6089" t="s">
        <v>37</v>
      </c>
      <c r="B6089" s="1">
        <v>32431</v>
      </c>
      <c r="C6089" s="3">
        <v>0.5</v>
      </c>
      <c r="D6089">
        <v>202.83</v>
      </c>
      <c r="E6089">
        <v>6</v>
      </c>
      <c r="F6089" t="s">
        <v>52</v>
      </c>
      <c r="G6089">
        <f t="shared" si="190"/>
        <v>10</v>
      </c>
      <c r="H6089" s="4">
        <f t="shared" si="191"/>
        <v>32431</v>
      </c>
    </row>
    <row r="6090" spans="1:8" x14ac:dyDescent="0.25">
      <c r="A6090" t="s">
        <v>37</v>
      </c>
      <c r="B6090" s="1">
        <v>32462</v>
      </c>
      <c r="C6090" s="3">
        <v>0.5</v>
      </c>
      <c r="D6090">
        <v>204.76</v>
      </c>
      <c r="E6090">
        <v>6</v>
      </c>
      <c r="F6090" t="s">
        <v>52</v>
      </c>
      <c r="G6090">
        <f t="shared" si="190"/>
        <v>11</v>
      </c>
      <c r="H6090" s="4">
        <f t="shared" si="191"/>
        <v>32462</v>
      </c>
    </row>
    <row r="6091" spans="1:8" x14ac:dyDescent="0.25">
      <c r="A6091" t="s">
        <v>37</v>
      </c>
      <c r="B6091" s="1">
        <v>32497</v>
      </c>
      <c r="C6091" s="3">
        <v>0.5</v>
      </c>
      <c r="D6091">
        <v>206.39</v>
      </c>
      <c r="E6091">
        <v>6</v>
      </c>
      <c r="F6091" t="s">
        <v>52</v>
      </c>
      <c r="G6091">
        <f t="shared" si="190"/>
        <v>12</v>
      </c>
      <c r="H6091" s="4">
        <f t="shared" si="191"/>
        <v>32492</v>
      </c>
    </row>
    <row r="6092" spans="1:8" x14ac:dyDescent="0.25">
      <c r="A6092" t="s">
        <v>37</v>
      </c>
      <c r="B6092" s="1">
        <v>32528</v>
      </c>
      <c r="C6092" s="3">
        <v>0.5</v>
      </c>
      <c r="D6092">
        <v>208.13</v>
      </c>
      <c r="E6092">
        <v>5</v>
      </c>
      <c r="F6092" t="s">
        <v>52</v>
      </c>
      <c r="G6092">
        <f t="shared" si="190"/>
        <v>1</v>
      </c>
      <c r="H6092" s="4">
        <f t="shared" si="191"/>
        <v>32523</v>
      </c>
    </row>
    <row r="6093" spans="1:8" x14ac:dyDescent="0.25">
      <c r="A6093" t="s">
        <v>37</v>
      </c>
      <c r="B6093" s="1">
        <v>32554</v>
      </c>
      <c r="C6093" s="3">
        <v>0.5</v>
      </c>
      <c r="D6093">
        <v>209.47</v>
      </c>
      <c r="E6093">
        <v>6</v>
      </c>
      <c r="F6093" t="s">
        <v>52</v>
      </c>
      <c r="G6093">
        <f t="shared" si="190"/>
        <v>2</v>
      </c>
      <c r="H6093" s="4">
        <f t="shared" si="191"/>
        <v>32554</v>
      </c>
    </row>
    <row r="6094" spans="1:8" x14ac:dyDescent="0.25">
      <c r="A6094" t="s">
        <v>37</v>
      </c>
      <c r="B6094" s="1">
        <v>32582</v>
      </c>
      <c r="C6094" s="3">
        <v>0.5</v>
      </c>
      <c r="D6094">
        <v>210.34</v>
      </c>
      <c r="E6094">
        <v>6</v>
      </c>
      <c r="F6094" t="s">
        <v>52</v>
      </c>
      <c r="G6094">
        <f t="shared" si="190"/>
        <v>3</v>
      </c>
      <c r="H6094" s="4">
        <f t="shared" si="191"/>
        <v>32582</v>
      </c>
    </row>
    <row r="6095" spans="1:8" x14ac:dyDescent="0.25">
      <c r="A6095" t="s">
        <v>37</v>
      </c>
      <c r="B6095" s="1">
        <v>32628</v>
      </c>
      <c r="C6095" s="3">
        <v>0.5</v>
      </c>
      <c r="D6095">
        <v>211.15</v>
      </c>
      <c r="E6095">
        <v>6</v>
      </c>
      <c r="F6095" t="s">
        <v>52</v>
      </c>
      <c r="G6095">
        <f t="shared" si="190"/>
        <v>4</v>
      </c>
      <c r="H6095" s="4">
        <f t="shared" si="191"/>
        <v>32613</v>
      </c>
    </row>
    <row r="6096" spans="1:8" x14ac:dyDescent="0.25">
      <c r="A6096" t="s">
        <v>37</v>
      </c>
      <c r="B6096" s="1">
        <v>32648</v>
      </c>
      <c r="C6096" s="3">
        <v>0.5</v>
      </c>
      <c r="D6096">
        <v>209.65</v>
      </c>
      <c r="E6096">
        <v>6</v>
      </c>
      <c r="F6096" t="s">
        <v>52</v>
      </c>
      <c r="G6096">
        <f t="shared" si="190"/>
        <v>5</v>
      </c>
      <c r="H6096" s="4">
        <f t="shared" si="191"/>
        <v>32643</v>
      </c>
    </row>
    <row r="6097" spans="1:8" x14ac:dyDescent="0.25">
      <c r="A6097" t="s">
        <v>37</v>
      </c>
      <c r="B6097" s="1">
        <v>32679</v>
      </c>
      <c r="C6097" s="3">
        <v>0.5</v>
      </c>
      <c r="D6097">
        <v>208.33</v>
      </c>
      <c r="E6097">
        <v>6</v>
      </c>
      <c r="F6097" t="s">
        <v>52</v>
      </c>
      <c r="G6097">
        <f t="shared" si="190"/>
        <v>6</v>
      </c>
      <c r="H6097" s="4">
        <f t="shared" si="191"/>
        <v>32674</v>
      </c>
    </row>
    <row r="6098" spans="1:8" x14ac:dyDescent="0.25">
      <c r="A6098" t="s">
        <v>37</v>
      </c>
      <c r="B6098" s="1">
        <v>32709</v>
      </c>
      <c r="C6098" s="3">
        <v>0.5</v>
      </c>
      <c r="D6098">
        <v>205.09</v>
      </c>
      <c r="E6098">
        <v>6</v>
      </c>
      <c r="F6098" t="s">
        <v>52</v>
      </c>
      <c r="G6098">
        <f t="shared" si="190"/>
        <v>7</v>
      </c>
      <c r="H6098" s="4">
        <f t="shared" si="191"/>
        <v>32704</v>
      </c>
    </row>
    <row r="6099" spans="1:8" x14ac:dyDescent="0.25">
      <c r="A6099" t="s">
        <v>37</v>
      </c>
      <c r="B6099" s="1">
        <v>32740</v>
      </c>
      <c r="C6099" s="3">
        <v>0.5</v>
      </c>
      <c r="D6099">
        <v>202.19</v>
      </c>
      <c r="E6099">
        <v>6</v>
      </c>
      <c r="F6099" t="s">
        <v>52</v>
      </c>
      <c r="G6099">
        <f t="shared" si="190"/>
        <v>8</v>
      </c>
      <c r="H6099" s="4">
        <f t="shared" si="191"/>
        <v>32735</v>
      </c>
    </row>
    <row r="6100" spans="1:8" x14ac:dyDescent="0.25">
      <c r="A6100" t="s">
        <v>37</v>
      </c>
      <c r="B6100" s="1">
        <v>32771</v>
      </c>
      <c r="C6100" s="3">
        <v>0.5</v>
      </c>
      <c r="D6100">
        <v>200.01</v>
      </c>
      <c r="E6100">
        <v>7</v>
      </c>
      <c r="F6100" t="s">
        <v>52</v>
      </c>
      <c r="G6100">
        <f t="shared" si="190"/>
        <v>9</v>
      </c>
      <c r="H6100" s="4">
        <f t="shared" si="191"/>
        <v>32766</v>
      </c>
    </row>
    <row r="6101" spans="1:8" x14ac:dyDescent="0.25">
      <c r="A6101" t="s">
        <v>37</v>
      </c>
      <c r="B6101" s="1">
        <v>32801</v>
      </c>
      <c r="C6101" s="3">
        <v>0.5</v>
      </c>
      <c r="D6101">
        <v>199.23</v>
      </c>
      <c r="E6101">
        <v>6</v>
      </c>
      <c r="F6101" t="s">
        <v>52</v>
      </c>
      <c r="G6101">
        <f t="shared" si="190"/>
        <v>10</v>
      </c>
      <c r="H6101" s="4">
        <f t="shared" si="191"/>
        <v>32796</v>
      </c>
    </row>
    <row r="6102" spans="1:8" x14ac:dyDescent="0.25">
      <c r="A6102" t="s">
        <v>37</v>
      </c>
      <c r="B6102" s="1">
        <v>32827</v>
      </c>
      <c r="C6102" s="3">
        <v>0.5</v>
      </c>
      <c r="D6102">
        <v>201.7</v>
      </c>
      <c r="E6102">
        <v>6</v>
      </c>
      <c r="F6102" t="s">
        <v>52</v>
      </c>
      <c r="G6102">
        <f t="shared" si="190"/>
        <v>11</v>
      </c>
      <c r="H6102" s="4">
        <f t="shared" si="191"/>
        <v>32827</v>
      </c>
    </row>
    <row r="6103" spans="1:8" x14ac:dyDescent="0.25">
      <c r="A6103" t="s">
        <v>37</v>
      </c>
      <c r="B6103" s="1">
        <v>32857</v>
      </c>
      <c r="C6103" s="3">
        <v>0.5</v>
      </c>
      <c r="D6103">
        <v>203.89</v>
      </c>
      <c r="E6103">
        <v>6</v>
      </c>
      <c r="F6103" t="s">
        <v>52</v>
      </c>
      <c r="G6103">
        <f t="shared" si="190"/>
        <v>12</v>
      </c>
      <c r="H6103" s="4">
        <f t="shared" si="191"/>
        <v>32857</v>
      </c>
    </row>
    <row r="6104" spans="1:8" x14ac:dyDescent="0.25">
      <c r="A6104" t="s">
        <v>37</v>
      </c>
      <c r="B6104" s="1">
        <v>32888</v>
      </c>
      <c r="C6104" s="3">
        <v>0.5</v>
      </c>
      <c r="D6104">
        <v>205.97</v>
      </c>
      <c r="E6104">
        <v>6</v>
      </c>
      <c r="F6104" t="s">
        <v>52</v>
      </c>
      <c r="G6104">
        <f t="shared" si="190"/>
        <v>1</v>
      </c>
      <c r="H6104" s="4">
        <f t="shared" si="191"/>
        <v>32888</v>
      </c>
    </row>
    <row r="6105" spans="1:8" x14ac:dyDescent="0.25">
      <c r="A6105" t="s">
        <v>37</v>
      </c>
      <c r="B6105" s="1">
        <v>32919</v>
      </c>
      <c r="C6105" s="3">
        <v>0.5</v>
      </c>
      <c r="D6105">
        <v>207.78</v>
      </c>
      <c r="E6105">
        <v>6</v>
      </c>
      <c r="F6105" t="s">
        <v>52</v>
      </c>
      <c r="G6105">
        <f t="shared" si="190"/>
        <v>2</v>
      </c>
      <c r="H6105" s="4">
        <f t="shared" si="191"/>
        <v>32919</v>
      </c>
    </row>
    <row r="6106" spans="1:8" x14ac:dyDescent="0.25">
      <c r="A6106" t="s">
        <v>37</v>
      </c>
      <c r="B6106" s="1">
        <v>32947</v>
      </c>
      <c r="C6106" s="3">
        <v>0.5</v>
      </c>
      <c r="D6106">
        <v>209.26</v>
      </c>
      <c r="E6106">
        <v>6</v>
      </c>
      <c r="F6106" t="s">
        <v>52</v>
      </c>
      <c r="G6106">
        <f t="shared" si="190"/>
        <v>3</v>
      </c>
      <c r="H6106" s="4">
        <f t="shared" si="191"/>
        <v>32947</v>
      </c>
    </row>
    <row r="6107" spans="1:8" x14ac:dyDescent="0.25">
      <c r="A6107" t="s">
        <v>37</v>
      </c>
      <c r="B6107" s="1">
        <v>32978</v>
      </c>
      <c r="C6107" s="3">
        <v>0.5</v>
      </c>
      <c r="D6107">
        <v>210.66</v>
      </c>
      <c r="E6107">
        <v>6</v>
      </c>
      <c r="F6107" t="s">
        <v>52</v>
      </c>
      <c r="G6107">
        <f t="shared" si="190"/>
        <v>4</v>
      </c>
      <c r="H6107" s="4">
        <f t="shared" si="191"/>
        <v>32978</v>
      </c>
    </row>
    <row r="6108" spans="1:8" x14ac:dyDescent="0.25">
      <c r="A6108" t="s">
        <v>37</v>
      </c>
      <c r="B6108" s="1">
        <v>33008</v>
      </c>
      <c r="C6108" s="3">
        <v>0.5</v>
      </c>
      <c r="D6108">
        <v>210.74</v>
      </c>
      <c r="E6108">
        <v>7</v>
      </c>
      <c r="F6108" t="s">
        <v>52</v>
      </c>
      <c r="G6108">
        <f t="shared" si="190"/>
        <v>5</v>
      </c>
      <c r="H6108" s="4">
        <f t="shared" si="191"/>
        <v>33008</v>
      </c>
    </row>
    <row r="6109" spans="1:8" x14ac:dyDescent="0.25">
      <c r="A6109" t="s">
        <v>37</v>
      </c>
      <c r="B6109" s="1">
        <v>33044</v>
      </c>
      <c r="C6109" s="3">
        <v>0.5</v>
      </c>
      <c r="D6109">
        <v>208.15</v>
      </c>
      <c r="E6109">
        <v>6</v>
      </c>
      <c r="F6109" t="s">
        <v>52</v>
      </c>
      <c r="G6109">
        <f t="shared" si="190"/>
        <v>6</v>
      </c>
      <c r="H6109" s="4">
        <f t="shared" si="191"/>
        <v>33039</v>
      </c>
    </row>
    <row r="6110" spans="1:8" x14ac:dyDescent="0.25">
      <c r="A6110" t="s">
        <v>37</v>
      </c>
      <c r="B6110" s="1">
        <v>33074</v>
      </c>
      <c r="C6110" s="3">
        <v>0.5</v>
      </c>
      <c r="D6110">
        <v>206.6</v>
      </c>
      <c r="E6110">
        <v>6</v>
      </c>
      <c r="F6110" t="s">
        <v>52</v>
      </c>
      <c r="G6110">
        <f t="shared" si="190"/>
        <v>7</v>
      </c>
      <c r="H6110" s="4">
        <f t="shared" si="191"/>
        <v>33069</v>
      </c>
    </row>
    <row r="6111" spans="1:8" x14ac:dyDescent="0.25">
      <c r="A6111" t="s">
        <v>37</v>
      </c>
      <c r="B6111" s="1">
        <v>33105</v>
      </c>
      <c r="C6111" s="3">
        <v>0.5</v>
      </c>
      <c r="D6111">
        <v>204.59</v>
      </c>
      <c r="E6111">
        <v>6</v>
      </c>
      <c r="F6111" t="s">
        <v>52</v>
      </c>
      <c r="G6111">
        <f t="shared" si="190"/>
        <v>8</v>
      </c>
      <c r="H6111" s="4">
        <f t="shared" si="191"/>
        <v>33100</v>
      </c>
    </row>
    <row r="6112" spans="1:8" x14ac:dyDescent="0.25">
      <c r="A6112" t="s">
        <v>37</v>
      </c>
      <c r="B6112" s="1">
        <v>33131</v>
      </c>
      <c r="C6112" s="3">
        <v>0.5</v>
      </c>
      <c r="D6112">
        <v>203.81</v>
      </c>
      <c r="E6112">
        <v>6</v>
      </c>
      <c r="F6112" t="s">
        <v>52</v>
      </c>
      <c r="G6112">
        <f t="shared" si="190"/>
        <v>9</v>
      </c>
      <c r="H6112" s="4">
        <f t="shared" si="191"/>
        <v>33131</v>
      </c>
    </row>
    <row r="6113" spans="1:8" x14ac:dyDescent="0.25">
      <c r="A6113" t="s">
        <v>37</v>
      </c>
      <c r="B6113" s="1">
        <v>33161</v>
      </c>
      <c r="C6113" s="3">
        <v>0.5</v>
      </c>
      <c r="D6113">
        <v>205.09</v>
      </c>
      <c r="E6113">
        <v>7</v>
      </c>
      <c r="F6113" t="s">
        <v>52</v>
      </c>
      <c r="G6113">
        <f t="shared" si="190"/>
        <v>10</v>
      </c>
      <c r="H6113" s="4">
        <f t="shared" si="191"/>
        <v>33161</v>
      </c>
    </row>
    <row r="6114" spans="1:8" x14ac:dyDescent="0.25">
      <c r="A6114" t="s">
        <v>37</v>
      </c>
      <c r="B6114" s="1">
        <v>33192</v>
      </c>
      <c r="C6114" s="3">
        <v>0.5</v>
      </c>
      <c r="D6114">
        <v>207.79</v>
      </c>
      <c r="E6114">
        <v>6</v>
      </c>
      <c r="F6114" t="s">
        <v>52</v>
      </c>
      <c r="G6114">
        <f t="shared" si="190"/>
        <v>11</v>
      </c>
      <c r="H6114" s="4">
        <f t="shared" si="191"/>
        <v>33192</v>
      </c>
    </row>
    <row r="6115" spans="1:8" x14ac:dyDescent="0.25">
      <c r="A6115" t="s">
        <v>37</v>
      </c>
      <c r="B6115" s="1">
        <v>33222</v>
      </c>
      <c r="C6115" s="3">
        <v>0.5</v>
      </c>
      <c r="D6115">
        <v>209.61</v>
      </c>
      <c r="E6115">
        <v>6</v>
      </c>
      <c r="F6115" t="s">
        <v>52</v>
      </c>
      <c r="G6115">
        <f t="shared" si="190"/>
        <v>12</v>
      </c>
      <c r="H6115" s="4">
        <f t="shared" si="191"/>
        <v>33222</v>
      </c>
    </row>
    <row r="6116" spans="1:8" x14ac:dyDescent="0.25">
      <c r="A6116" t="s">
        <v>37</v>
      </c>
      <c r="B6116" s="1">
        <v>33253</v>
      </c>
      <c r="C6116" s="3">
        <v>0.5</v>
      </c>
      <c r="D6116">
        <v>211.33</v>
      </c>
      <c r="E6116">
        <v>6</v>
      </c>
      <c r="F6116" t="s">
        <v>52</v>
      </c>
      <c r="G6116">
        <f t="shared" si="190"/>
        <v>1</v>
      </c>
      <c r="H6116" s="4">
        <f t="shared" si="191"/>
        <v>33253</v>
      </c>
    </row>
    <row r="6117" spans="1:8" x14ac:dyDescent="0.25">
      <c r="A6117" t="s">
        <v>37</v>
      </c>
      <c r="B6117" s="1">
        <v>33284</v>
      </c>
      <c r="C6117" s="3">
        <v>0.5</v>
      </c>
      <c r="D6117">
        <v>212.95</v>
      </c>
      <c r="E6117">
        <v>6</v>
      </c>
      <c r="F6117" t="s">
        <v>52</v>
      </c>
      <c r="G6117">
        <f t="shared" si="190"/>
        <v>2</v>
      </c>
      <c r="H6117" s="4">
        <f t="shared" si="191"/>
        <v>33284</v>
      </c>
    </row>
    <row r="6118" spans="1:8" x14ac:dyDescent="0.25">
      <c r="A6118" t="s">
        <v>37</v>
      </c>
      <c r="B6118" s="1">
        <v>33312</v>
      </c>
      <c r="C6118" s="3">
        <v>0.5</v>
      </c>
      <c r="D6118">
        <v>214.17</v>
      </c>
      <c r="E6118">
        <v>6</v>
      </c>
      <c r="F6118" t="s">
        <v>52</v>
      </c>
      <c r="G6118">
        <f t="shared" si="190"/>
        <v>3</v>
      </c>
      <c r="H6118" s="4">
        <f t="shared" si="191"/>
        <v>33312</v>
      </c>
    </row>
    <row r="6119" spans="1:8" x14ac:dyDescent="0.25">
      <c r="A6119" t="s">
        <v>37</v>
      </c>
      <c r="B6119" s="1">
        <v>33343</v>
      </c>
      <c r="C6119" s="3">
        <v>0.5</v>
      </c>
      <c r="D6119">
        <v>215.4</v>
      </c>
      <c r="E6119">
        <v>6</v>
      </c>
      <c r="F6119" t="s">
        <v>52</v>
      </c>
      <c r="G6119">
        <f t="shared" si="190"/>
        <v>4</v>
      </c>
      <c r="H6119" s="4">
        <f t="shared" si="191"/>
        <v>33343</v>
      </c>
    </row>
    <row r="6120" spans="1:8" x14ac:dyDescent="0.25">
      <c r="A6120" t="s">
        <v>37</v>
      </c>
      <c r="B6120" s="1">
        <v>33363</v>
      </c>
      <c r="C6120" s="3">
        <v>0.5</v>
      </c>
      <c r="D6120">
        <v>216.16</v>
      </c>
      <c r="E6120">
        <v>2</v>
      </c>
      <c r="F6120" t="s">
        <v>52</v>
      </c>
      <c r="G6120">
        <f t="shared" si="190"/>
        <v>5</v>
      </c>
      <c r="H6120" s="4">
        <f t="shared" si="191"/>
        <v>33373</v>
      </c>
    </row>
    <row r="6121" spans="1:8" x14ac:dyDescent="0.25">
      <c r="A6121" t="s">
        <v>37</v>
      </c>
      <c r="B6121" s="1">
        <v>33404</v>
      </c>
      <c r="C6121" s="3">
        <v>0.5</v>
      </c>
      <c r="D6121">
        <v>216.45</v>
      </c>
      <c r="E6121">
        <v>7</v>
      </c>
      <c r="F6121" t="s">
        <v>52</v>
      </c>
      <c r="G6121">
        <f t="shared" si="190"/>
        <v>6</v>
      </c>
      <c r="H6121" s="4">
        <f t="shared" si="191"/>
        <v>33404</v>
      </c>
    </row>
    <row r="6122" spans="1:8" x14ac:dyDescent="0.25">
      <c r="A6122" t="s">
        <v>37</v>
      </c>
      <c r="B6122" s="1">
        <v>33439</v>
      </c>
      <c r="C6122" s="3">
        <v>0.5</v>
      </c>
      <c r="D6122">
        <v>214.26</v>
      </c>
      <c r="E6122">
        <v>6</v>
      </c>
      <c r="F6122" t="s">
        <v>52</v>
      </c>
      <c r="G6122">
        <f t="shared" si="190"/>
        <v>7</v>
      </c>
      <c r="H6122" s="4">
        <f t="shared" si="191"/>
        <v>33434</v>
      </c>
    </row>
    <row r="6123" spans="1:8" x14ac:dyDescent="0.25">
      <c r="A6123" t="s">
        <v>37</v>
      </c>
      <c r="B6123" s="1">
        <v>33481</v>
      </c>
      <c r="C6123" s="3">
        <v>0.5</v>
      </c>
      <c r="D6123">
        <v>212.14</v>
      </c>
      <c r="E6123">
        <v>6</v>
      </c>
      <c r="F6123" t="s">
        <v>52</v>
      </c>
      <c r="G6123">
        <f t="shared" si="190"/>
        <v>8</v>
      </c>
      <c r="H6123" s="4">
        <f t="shared" si="191"/>
        <v>33465</v>
      </c>
    </row>
    <row r="6124" spans="1:8" x14ac:dyDescent="0.25">
      <c r="A6124" t="s">
        <v>37</v>
      </c>
      <c r="B6124" s="1">
        <v>33501</v>
      </c>
      <c r="C6124" s="3">
        <v>0.5</v>
      </c>
      <c r="D6124">
        <v>211.83</v>
      </c>
      <c r="E6124">
        <v>6</v>
      </c>
      <c r="F6124" t="s">
        <v>52</v>
      </c>
      <c r="G6124">
        <f t="shared" si="190"/>
        <v>9</v>
      </c>
      <c r="H6124" s="4">
        <f t="shared" si="191"/>
        <v>33496</v>
      </c>
    </row>
    <row r="6125" spans="1:8" x14ac:dyDescent="0.25">
      <c r="A6125" t="s">
        <v>37</v>
      </c>
      <c r="B6125" s="1">
        <v>33526</v>
      </c>
      <c r="C6125" s="3">
        <v>0.5</v>
      </c>
      <c r="D6125">
        <v>213.13</v>
      </c>
      <c r="E6125">
        <v>7</v>
      </c>
      <c r="F6125" t="s">
        <v>52</v>
      </c>
      <c r="G6125">
        <f t="shared" si="190"/>
        <v>10</v>
      </c>
      <c r="H6125" s="4">
        <f t="shared" si="191"/>
        <v>33526</v>
      </c>
    </row>
    <row r="6126" spans="1:8" x14ac:dyDescent="0.25">
      <c r="A6126" t="s">
        <v>37</v>
      </c>
      <c r="B6126" s="1">
        <v>33557</v>
      </c>
      <c r="C6126" s="3">
        <v>0.5</v>
      </c>
      <c r="D6126">
        <v>214.94</v>
      </c>
      <c r="E6126">
        <v>5</v>
      </c>
      <c r="F6126" t="s">
        <v>52</v>
      </c>
      <c r="G6126">
        <f t="shared" si="190"/>
        <v>11</v>
      </c>
      <c r="H6126" s="4">
        <f t="shared" si="191"/>
        <v>33557</v>
      </c>
    </row>
    <row r="6127" spans="1:8" x14ac:dyDescent="0.25">
      <c r="A6127" t="s">
        <v>37</v>
      </c>
      <c r="B6127" s="1">
        <v>33577</v>
      </c>
      <c r="C6127" s="3">
        <v>0.5</v>
      </c>
      <c r="D6127">
        <v>215.93</v>
      </c>
      <c r="E6127">
        <v>2</v>
      </c>
      <c r="F6127" t="s">
        <v>52</v>
      </c>
      <c r="G6127">
        <f t="shared" si="190"/>
        <v>12</v>
      </c>
      <c r="H6127" s="4">
        <f t="shared" si="191"/>
        <v>33587</v>
      </c>
    </row>
    <row r="6128" spans="1:8" x14ac:dyDescent="0.25">
      <c r="A6128" t="s">
        <v>37</v>
      </c>
      <c r="B6128" s="1">
        <v>33623</v>
      </c>
      <c r="C6128" s="3">
        <v>0.5</v>
      </c>
      <c r="D6128">
        <v>218.15</v>
      </c>
      <c r="E6128">
        <v>5</v>
      </c>
      <c r="F6128" t="s">
        <v>52</v>
      </c>
      <c r="G6128">
        <f t="shared" si="190"/>
        <v>1</v>
      </c>
      <c r="H6128" s="4">
        <f t="shared" si="191"/>
        <v>33618</v>
      </c>
    </row>
    <row r="6129" spans="1:8" x14ac:dyDescent="0.25">
      <c r="A6129" t="s">
        <v>37</v>
      </c>
      <c r="B6129" s="1">
        <v>33649</v>
      </c>
      <c r="C6129" s="3">
        <v>0.5</v>
      </c>
      <c r="D6129">
        <v>219.27</v>
      </c>
      <c r="E6129">
        <v>6</v>
      </c>
      <c r="F6129" t="s">
        <v>52</v>
      </c>
      <c r="G6129">
        <f t="shared" si="190"/>
        <v>2</v>
      </c>
      <c r="H6129" s="4">
        <f t="shared" si="191"/>
        <v>33649</v>
      </c>
    </row>
    <row r="6130" spans="1:8" x14ac:dyDescent="0.25">
      <c r="A6130" t="s">
        <v>37</v>
      </c>
      <c r="B6130" s="1">
        <v>33678</v>
      </c>
      <c r="C6130" s="3">
        <v>0</v>
      </c>
      <c r="D6130">
        <v>220.51</v>
      </c>
      <c r="E6130">
        <v>6</v>
      </c>
      <c r="F6130" t="s">
        <v>52</v>
      </c>
      <c r="G6130">
        <f t="shared" si="190"/>
        <v>3</v>
      </c>
      <c r="H6130" s="4">
        <f t="shared" si="191"/>
        <v>33678</v>
      </c>
    </row>
    <row r="6131" spans="1:8" x14ac:dyDescent="0.25">
      <c r="A6131" t="s">
        <v>37</v>
      </c>
      <c r="B6131" s="1">
        <v>33709</v>
      </c>
      <c r="C6131" s="3">
        <v>0</v>
      </c>
      <c r="D6131">
        <v>221.74</v>
      </c>
      <c r="E6131">
        <v>6</v>
      </c>
      <c r="F6131" t="s">
        <v>52</v>
      </c>
      <c r="G6131">
        <f t="shared" si="190"/>
        <v>4</v>
      </c>
      <c r="H6131" s="4">
        <f t="shared" si="191"/>
        <v>33709</v>
      </c>
    </row>
    <row r="6132" spans="1:8" x14ac:dyDescent="0.25">
      <c r="A6132" t="s">
        <v>37</v>
      </c>
      <c r="B6132" s="1">
        <v>33739</v>
      </c>
      <c r="C6132" s="3">
        <v>0</v>
      </c>
      <c r="D6132">
        <v>221.86</v>
      </c>
      <c r="E6132">
        <v>8</v>
      </c>
      <c r="F6132" t="s">
        <v>52</v>
      </c>
      <c r="G6132">
        <f t="shared" si="190"/>
        <v>5</v>
      </c>
      <c r="H6132" s="4">
        <f t="shared" si="191"/>
        <v>33739</v>
      </c>
    </row>
    <row r="6133" spans="1:8" x14ac:dyDescent="0.25">
      <c r="A6133" t="s">
        <v>37</v>
      </c>
      <c r="B6133" s="1">
        <v>33780</v>
      </c>
      <c r="C6133" s="3">
        <v>0</v>
      </c>
      <c r="D6133">
        <v>221.27</v>
      </c>
      <c r="E6133">
        <v>6</v>
      </c>
      <c r="F6133" t="s">
        <v>52</v>
      </c>
      <c r="G6133">
        <f t="shared" si="190"/>
        <v>6</v>
      </c>
      <c r="H6133" s="4">
        <f t="shared" si="191"/>
        <v>33770</v>
      </c>
    </row>
    <row r="6134" spans="1:8" x14ac:dyDescent="0.25">
      <c r="A6134" t="s">
        <v>37</v>
      </c>
      <c r="B6134" s="1">
        <v>33816</v>
      </c>
      <c r="C6134" s="3">
        <v>0</v>
      </c>
      <c r="D6134">
        <v>221.08</v>
      </c>
      <c r="E6134">
        <v>6</v>
      </c>
      <c r="F6134" t="s">
        <v>52</v>
      </c>
      <c r="G6134">
        <f t="shared" si="190"/>
        <v>7</v>
      </c>
      <c r="H6134" s="4">
        <f t="shared" si="191"/>
        <v>33800</v>
      </c>
    </row>
    <row r="6135" spans="1:8" x14ac:dyDescent="0.25">
      <c r="A6135" t="s">
        <v>37</v>
      </c>
      <c r="B6135" s="1">
        <v>33847</v>
      </c>
      <c r="C6135" s="3">
        <v>0</v>
      </c>
      <c r="D6135">
        <v>221.19</v>
      </c>
      <c r="E6135">
        <v>6</v>
      </c>
      <c r="F6135" t="s">
        <v>52</v>
      </c>
      <c r="G6135">
        <f t="shared" si="190"/>
        <v>8</v>
      </c>
      <c r="H6135" s="4">
        <f t="shared" si="191"/>
        <v>33831</v>
      </c>
    </row>
    <row r="6136" spans="1:8" x14ac:dyDescent="0.25">
      <c r="A6136" t="s">
        <v>37</v>
      </c>
      <c r="B6136" s="1">
        <v>33862</v>
      </c>
      <c r="C6136" s="3">
        <v>0</v>
      </c>
      <c r="D6136">
        <v>221.58</v>
      </c>
      <c r="E6136">
        <v>6</v>
      </c>
      <c r="F6136" t="s">
        <v>52</v>
      </c>
      <c r="G6136">
        <f t="shared" si="190"/>
        <v>9</v>
      </c>
      <c r="H6136" s="4">
        <f t="shared" si="191"/>
        <v>33862</v>
      </c>
    </row>
    <row r="6137" spans="1:8" x14ac:dyDescent="0.25">
      <c r="A6137" t="s">
        <v>37</v>
      </c>
      <c r="B6137" s="1">
        <v>33892</v>
      </c>
      <c r="C6137" s="3">
        <v>0</v>
      </c>
      <c r="D6137">
        <v>222.54</v>
      </c>
      <c r="E6137">
        <v>6</v>
      </c>
      <c r="F6137" t="s">
        <v>52</v>
      </c>
      <c r="G6137">
        <f t="shared" si="190"/>
        <v>10</v>
      </c>
      <c r="H6137" s="4">
        <f t="shared" si="191"/>
        <v>33892</v>
      </c>
    </row>
    <row r="6138" spans="1:8" x14ac:dyDescent="0.25">
      <c r="A6138" t="s">
        <v>37</v>
      </c>
      <c r="B6138" s="1">
        <v>33923</v>
      </c>
      <c r="C6138" s="3">
        <v>0</v>
      </c>
      <c r="D6138">
        <v>223.66</v>
      </c>
      <c r="E6138">
        <v>6</v>
      </c>
      <c r="F6138" t="s">
        <v>52</v>
      </c>
      <c r="G6138">
        <f t="shared" si="190"/>
        <v>11</v>
      </c>
      <c r="H6138" s="4">
        <f t="shared" si="191"/>
        <v>33923</v>
      </c>
    </row>
    <row r="6139" spans="1:8" x14ac:dyDescent="0.25">
      <c r="A6139" t="s">
        <v>37</v>
      </c>
      <c r="B6139" s="1">
        <v>33953</v>
      </c>
      <c r="C6139" s="3">
        <v>0</v>
      </c>
      <c r="D6139">
        <v>224.89</v>
      </c>
      <c r="E6139">
        <v>6</v>
      </c>
      <c r="F6139" t="s">
        <v>52</v>
      </c>
      <c r="G6139">
        <f t="shared" si="190"/>
        <v>12</v>
      </c>
      <c r="H6139" s="4">
        <f t="shared" si="191"/>
        <v>33953</v>
      </c>
    </row>
    <row r="6140" spans="1:8" x14ac:dyDescent="0.25">
      <c r="A6140" t="s">
        <v>37</v>
      </c>
      <c r="B6140" s="1">
        <v>33984</v>
      </c>
      <c r="C6140" s="3">
        <v>0</v>
      </c>
      <c r="D6140">
        <v>226.09</v>
      </c>
      <c r="E6140">
        <v>6</v>
      </c>
      <c r="F6140" t="s">
        <v>52</v>
      </c>
      <c r="G6140">
        <f t="shared" si="190"/>
        <v>1</v>
      </c>
      <c r="H6140" s="4">
        <f t="shared" si="191"/>
        <v>33984</v>
      </c>
    </row>
    <row r="6141" spans="1:8" x14ac:dyDescent="0.25">
      <c r="A6141" t="s">
        <v>37</v>
      </c>
      <c r="B6141" s="1">
        <v>34010</v>
      </c>
      <c r="C6141" s="3">
        <v>0</v>
      </c>
      <c r="D6141">
        <v>227.09</v>
      </c>
      <c r="E6141">
        <v>3</v>
      </c>
      <c r="F6141" t="s">
        <v>52</v>
      </c>
      <c r="G6141">
        <f t="shared" si="190"/>
        <v>2</v>
      </c>
      <c r="H6141" s="4">
        <f t="shared" si="191"/>
        <v>34015</v>
      </c>
    </row>
    <row r="6142" spans="1:8" x14ac:dyDescent="0.25">
      <c r="A6142" t="s">
        <v>37</v>
      </c>
      <c r="B6142" s="1">
        <v>34040</v>
      </c>
      <c r="C6142" s="3">
        <v>0</v>
      </c>
      <c r="D6142">
        <v>228.17</v>
      </c>
      <c r="E6142">
        <v>1</v>
      </c>
      <c r="F6142" t="s">
        <v>52</v>
      </c>
      <c r="G6142">
        <f t="shared" si="190"/>
        <v>3</v>
      </c>
      <c r="H6142" s="4">
        <f t="shared" si="191"/>
        <v>34043</v>
      </c>
    </row>
    <row r="6143" spans="1:8" x14ac:dyDescent="0.25">
      <c r="A6143" t="s">
        <v>37</v>
      </c>
      <c r="B6143" s="1">
        <v>34114</v>
      </c>
      <c r="C6143" s="3">
        <v>0</v>
      </c>
      <c r="D6143">
        <v>224.37</v>
      </c>
      <c r="E6143">
        <v>3</v>
      </c>
      <c r="F6143" t="s">
        <v>52</v>
      </c>
      <c r="G6143">
        <f t="shared" si="190"/>
        <v>5</v>
      </c>
      <c r="H6143" s="4">
        <f t="shared" si="191"/>
        <v>34104</v>
      </c>
    </row>
    <row r="6144" spans="1:8" x14ac:dyDescent="0.25">
      <c r="A6144" t="s">
        <v>37</v>
      </c>
      <c r="B6144" s="1">
        <v>34179</v>
      </c>
      <c r="C6144" s="3">
        <v>0</v>
      </c>
      <c r="D6144">
        <v>210.3</v>
      </c>
      <c r="E6144">
        <v>2</v>
      </c>
      <c r="F6144" t="s">
        <v>52</v>
      </c>
      <c r="G6144">
        <f t="shared" si="190"/>
        <v>7</v>
      </c>
      <c r="H6144" s="4">
        <f t="shared" si="191"/>
        <v>34165</v>
      </c>
    </row>
    <row r="6145" spans="1:8" x14ac:dyDescent="0.25">
      <c r="A6145" t="s">
        <v>37</v>
      </c>
      <c r="B6145" s="1">
        <v>34206</v>
      </c>
      <c r="C6145" s="3">
        <v>0.5</v>
      </c>
      <c r="D6145">
        <v>210.77</v>
      </c>
      <c r="E6145">
        <v>6</v>
      </c>
      <c r="F6145" t="s">
        <v>52</v>
      </c>
      <c r="G6145">
        <f t="shared" si="190"/>
        <v>8</v>
      </c>
      <c r="H6145" s="4">
        <f t="shared" si="191"/>
        <v>34196</v>
      </c>
    </row>
    <row r="6146" spans="1:8" x14ac:dyDescent="0.25">
      <c r="A6146" t="s">
        <v>37</v>
      </c>
      <c r="B6146" s="1">
        <v>34232</v>
      </c>
      <c r="C6146" s="3">
        <v>0.5</v>
      </c>
      <c r="D6146">
        <v>209.87</v>
      </c>
      <c r="E6146">
        <v>6</v>
      </c>
      <c r="F6146" t="s">
        <v>52</v>
      </c>
      <c r="G6146">
        <f t="shared" si="190"/>
        <v>9</v>
      </c>
      <c r="H6146" s="4">
        <f t="shared" si="191"/>
        <v>34227</v>
      </c>
    </row>
    <row r="6147" spans="1:8" x14ac:dyDescent="0.25">
      <c r="A6147" t="s">
        <v>37</v>
      </c>
      <c r="B6147" s="1">
        <v>34267</v>
      </c>
      <c r="C6147" s="3">
        <v>0</v>
      </c>
      <c r="D6147">
        <v>208.95</v>
      </c>
      <c r="E6147">
        <v>7</v>
      </c>
      <c r="F6147" t="s">
        <v>52</v>
      </c>
      <c r="G6147">
        <f t="shared" ref="G6147:G6210" si="192">MONTH(B6147)</f>
        <v>10</v>
      </c>
      <c r="H6147" s="4">
        <f t="shared" ref="H6147:H6210" si="193">DATE(YEAR(B6147),MONTH(B6147),15)</f>
        <v>34257</v>
      </c>
    </row>
    <row r="6148" spans="1:8" x14ac:dyDescent="0.25">
      <c r="A6148" t="s">
        <v>37</v>
      </c>
      <c r="B6148" s="1">
        <v>34288</v>
      </c>
      <c r="C6148" s="3">
        <v>0</v>
      </c>
      <c r="D6148">
        <v>209.77</v>
      </c>
      <c r="E6148">
        <v>6</v>
      </c>
      <c r="F6148" t="s">
        <v>52</v>
      </c>
      <c r="G6148">
        <f t="shared" si="192"/>
        <v>11</v>
      </c>
      <c r="H6148" s="4">
        <f t="shared" si="193"/>
        <v>34288</v>
      </c>
    </row>
    <row r="6149" spans="1:8" x14ac:dyDescent="0.25">
      <c r="A6149" t="s">
        <v>37</v>
      </c>
      <c r="B6149" s="1">
        <v>34318</v>
      </c>
      <c r="C6149" s="3">
        <v>0.5</v>
      </c>
      <c r="D6149">
        <v>211.39</v>
      </c>
      <c r="E6149">
        <v>6</v>
      </c>
      <c r="F6149" t="s">
        <v>52</v>
      </c>
      <c r="G6149">
        <f t="shared" si="192"/>
        <v>12</v>
      </c>
      <c r="H6149" s="4">
        <f t="shared" si="193"/>
        <v>34318</v>
      </c>
    </row>
    <row r="6150" spans="1:8" x14ac:dyDescent="0.25">
      <c r="A6150" t="s">
        <v>37</v>
      </c>
      <c r="B6150" s="1">
        <v>34349</v>
      </c>
      <c r="C6150" s="3">
        <v>0.5</v>
      </c>
      <c r="D6150">
        <v>213.52</v>
      </c>
      <c r="E6150">
        <v>6</v>
      </c>
      <c r="F6150" t="s">
        <v>52</v>
      </c>
      <c r="G6150">
        <f t="shared" si="192"/>
        <v>1</v>
      </c>
      <c r="H6150" s="4">
        <f t="shared" si="193"/>
        <v>34349</v>
      </c>
    </row>
    <row r="6151" spans="1:8" x14ac:dyDescent="0.25">
      <c r="A6151" t="s">
        <v>37</v>
      </c>
      <c r="B6151" s="1">
        <v>34380</v>
      </c>
      <c r="C6151" s="3">
        <v>0.5</v>
      </c>
      <c r="D6151">
        <v>215.16</v>
      </c>
      <c r="E6151">
        <v>6</v>
      </c>
      <c r="F6151" t="s">
        <v>52</v>
      </c>
      <c r="G6151">
        <f t="shared" si="192"/>
        <v>2</v>
      </c>
      <c r="H6151" s="4">
        <f t="shared" si="193"/>
        <v>34380</v>
      </c>
    </row>
    <row r="6152" spans="1:8" x14ac:dyDescent="0.25">
      <c r="A6152" t="s">
        <v>37</v>
      </c>
      <c r="B6152" s="1">
        <v>34408</v>
      </c>
      <c r="C6152" s="3">
        <v>0.5</v>
      </c>
      <c r="D6152">
        <v>216.54</v>
      </c>
      <c r="E6152">
        <v>6</v>
      </c>
      <c r="F6152" t="s">
        <v>52</v>
      </c>
      <c r="G6152">
        <f t="shared" si="192"/>
        <v>3</v>
      </c>
      <c r="H6152" s="4">
        <f t="shared" si="193"/>
        <v>34408</v>
      </c>
    </row>
    <row r="6153" spans="1:8" x14ac:dyDescent="0.25">
      <c r="A6153" t="s">
        <v>37</v>
      </c>
      <c r="B6153" s="1">
        <v>34439</v>
      </c>
      <c r="C6153" s="3">
        <v>0.5</v>
      </c>
      <c r="D6153">
        <v>218.06</v>
      </c>
      <c r="E6153">
        <v>6</v>
      </c>
      <c r="F6153" t="s">
        <v>52</v>
      </c>
      <c r="G6153">
        <f t="shared" si="192"/>
        <v>4</v>
      </c>
      <c r="H6153" s="4">
        <f t="shared" si="193"/>
        <v>34439</v>
      </c>
    </row>
    <row r="6154" spans="1:8" x14ac:dyDescent="0.25">
      <c r="A6154" t="s">
        <v>37</v>
      </c>
      <c r="B6154" s="1">
        <v>34459</v>
      </c>
      <c r="C6154" s="3">
        <v>0.5</v>
      </c>
      <c r="D6154">
        <v>218.38</v>
      </c>
      <c r="E6154">
        <v>8</v>
      </c>
      <c r="F6154" t="s">
        <v>52</v>
      </c>
      <c r="G6154">
        <f t="shared" si="192"/>
        <v>5</v>
      </c>
      <c r="H6154" s="4">
        <f t="shared" si="193"/>
        <v>34469</v>
      </c>
    </row>
    <row r="6155" spans="1:8" x14ac:dyDescent="0.25">
      <c r="A6155" t="s">
        <v>37</v>
      </c>
      <c r="B6155" s="1">
        <v>34505</v>
      </c>
      <c r="C6155" s="3">
        <v>0.5</v>
      </c>
      <c r="D6155">
        <v>217.5</v>
      </c>
      <c r="E6155">
        <v>6</v>
      </c>
      <c r="F6155" t="s">
        <v>52</v>
      </c>
      <c r="G6155">
        <f t="shared" si="192"/>
        <v>6</v>
      </c>
      <c r="H6155" s="4">
        <f t="shared" si="193"/>
        <v>34500</v>
      </c>
    </row>
    <row r="6156" spans="1:8" x14ac:dyDescent="0.25">
      <c r="A6156" t="s">
        <v>37</v>
      </c>
      <c r="B6156" s="1">
        <v>34546</v>
      </c>
      <c r="C6156" s="3">
        <v>0.5</v>
      </c>
      <c r="D6156">
        <v>212.56</v>
      </c>
      <c r="E6156">
        <v>6</v>
      </c>
      <c r="F6156" t="s">
        <v>52</v>
      </c>
      <c r="G6156">
        <f t="shared" si="192"/>
        <v>7</v>
      </c>
      <c r="H6156" s="4">
        <f t="shared" si="193"/>
        <v>34530</v>
      </c>
    </row>
    <row r="6157" spans="1:8" x14ac:dyDescent="0.25">
      <c r="A6157" t="s">
        <v>37</v>
      </c>
      <c r="B6157" s="1">
        <v>34561</v>
      </c>
      <c r="C6157" s="3">
        <v>0.5</v>
      </c>
      <c r="D6157">
        <v>213.48</v>
      </c>
      <c r="E6157">
        <v>6</v>
      </c>
      <c r="F6157" t="s">
        <v>52</v>
      </c>
      <c r="G6157">
        <f t="shared" si="192"/>
        <v>8</v>
      </c>
      <c r="H6157" s="4">
        <f t="shared" si="193"/>
        <v>34561</v>
      </c>
    </row>
    <row r="6158" spans="1:8" x14ac:dyDescent="0.25">
      <c r="A6158" t="s">
        <v>37</v>
      </c>
      <c r="B6158" s="1">
        <v>34592</v>
      </c>
      <c r="C6158" s="3">
        <v>0.5</v>
      </c>
      <c r="D6158">
        <v>215.19</v>
      </c>
      <c r="E6158">
        <v>6</v>
      </c>
      <c r="F6158" t="s">
        <v>52</v>
      </c>
      <c r="G6158">
        <f t="shared" si="192"/>
        <v>9</v>
      </c>
      <c r="H6158" s="4">
        <f t="shared" si="193"/>
        <v>34592</v>
      </c>
    </row>
    <row r="6159" spans="1:8" x14ac:dyDescent="0.25">
      <c r="A6159" t="s">
        <v>37</v>
      </c>
      <c r="B6159" s="1">
        <v>34622</v>
      </c>
      <c r="C6159" s="3">
        <v>0.5</v>
      </c>
      <c r="D6159">
        <v>216.22</v>
      </c>
      <c r="E6159">
        <v>6</v>
      </c>
      <c r="F6159" t="s">
        <v>52</v>
      </c>
      <c r="G6159">
        <f t="shared" si="192"/>
        <v>10</v>
      </c>
      <c r="H6159" s="4">
        <f t="shared" si="193"/>
        <v>34622</v>
      </c>
    </row>
    <row r="6160" spans="1:8" x14ac:dyDescent="0.25">
      <c r="A6160" t="s">
        <v>37</v>
      </c>
      <c r="B6160" s="1">
        <v>34653</v>
      </c>
      <c r="C6160" s="3">
        <v>0.5</v>
      </c>
      <c r="D6160">
        <v>218.28</v>
      </c>
      <c r="E6160">
        <v>6</v>
      </c>
      <c r="F6160" t="s">
        <v>52</v>
      </c>
      <c r="G6160">
        <f t="shared" si="192"/>
        <v>11</v>
      </c>
      <c r="H6160" s="4">
        <f t="shared" si="193"/>
        <v>34653</v>
      </c>
    </row>
    <row r="6161" spans="1:8" x14ac:dyDescent="0.25">
      <c r="A6161" t="s">
        <v>37</v>
      </c>
      <c r="B6161" s="1">
        <v>34683</v>
      </c>
      <c r="C6161" s="3">
        <v>0.5</v>
      </c>
      <c r="D6161">
        <v>220.12</v>
      </c>
      <c r="E6161">
        <v>6</v>
      </c>
      <c r="F6161" t="s">
        <v>52</v>
      </c>
      <c r="G6161">
        <f t="shared" si="192"/>
        <v>12</v>
      </c>
      <c r="H6161" s="4">
        <f t="shared" si="193"/>
        <v>34683</v>
      </c>
    </row>
    <row r="6162" spans="1:8" x14ac:dyDescent="0.25">
      <c r="A6162" t="s">
        <v>37</v>
      </c>
      <c r="B6162" s="1">
        <v>34714</v>
      </c>
      <c r="C6162" s="3">
        <v>0.5</v>
      </c>
      <c r="D6162">
        <v>221.69</v>
      </c>
      <c r="E6162">
        <v>6</v>
      </c>
      <c r="F6162" t="s">
        <v>52</v>
      </c>
      <c r="G6162">
        <f t="shared" si="192"/>
        <v>1</v>
      </c>
      <c r="H6162" s="4">
        <f t="shared" si="193"/>
        <v>34714</v>
      </c>
    </row>
    <row r="6163" spans="1:8" x14ac:dyDescent="0.25">
      <c r="A6163" t="s">
        <v>37</v>
      </c>
      <c r="B6163" s="1">
        <v>34745</v>
      </c>
      <c r="C6163" s="3">
        <v>0.5</v>
      </c>
      <c r="D6163">
        <v>223.02</v>
      </c>
      <c r="E6163">
        <v>6</v>
      </c>
      <c r="F6163" t="s">
        <v>52</v>
      </c>
      <c r="G6163">
        <f t="shared" si="192"/>
        <v>2</v>
      </c>
      <c r="H6163" s="4">
        <f t="shared" si="193"/>
        <v>34745</v>
      </c>
    </row>
    <row r="6164" spans="1:8" x14ac:dyDescent="0.25">
      <c r="A6164" t="s">
        <v>37</v>
      </c>
      <c r="B6164" s="1">
        <v>34778</v>
      </c>
      <c r="C6164" s="3">
        <v>0.5</v>
      </c>
      <c r="D6164">
        <v>224.47</v>
      </c>
      <c r="E6164">
        <v>7</v>
      </c>
      <c r="F6164" t="s">
        <v>52</v>
      </c>
      <c r="G6164">
        <f t="shared" si="192"/>
        <v>3</v>
      </c>
      <c r="H6164" s="4">
        <f t="shared" si="193"/>
        <v>34773</v>
      </c>
    </row>
    <row r="6165" spans="1:8" x14ac:dyDescent="0.25">
      <c r="A6165" t="s">
        <v>37</v>
      </c>
      <c r="B6165" s="1">
        <v>34809</v>
      </c>
      <c r="C6165" s="3">
        <v>0.5</v>
      </c>
      <c r="D6165">
        <v>219.88</v>
      </c>
      <c r="E6165">
        <v>6</v>
      </c>
      <c r="F6165" t="s">
        <v>52</v>
      </c>
      <c r="G6165">
        <f t="shared" si="192"/>
        <v>4</v>
      </c>
      <c r="H6165" s="4">
        <f t="shared" si="193"/>
        <v>34804</v>
      </c>
    </row>
    <row r="6166" spans="1:8" x14ac:dyDescent="0.25">
      <c r="A6166" t="s">
        <v>37</v>
      </c>
      <c r="B6166" s="1">
        <v>34839</v>
      </c>
      <c r="C6166" s="3">
        <v>0.5</v>
      </c>
      <c r="D6166">
        <v>205.16</v>
      </c>
      <c r="E6166">
        <v>6</v>
      </c>
      <c r="F6166" t="s">
        <v>52</v>
      </c>
      <c r="G6166">
        <f t="shared" si="192"/>
        <v>5</v>
      </c>
      <c r="H6166" s="4">
        <f t="shared" si="193"/>
        <v>34834</v>
      </c>
    </row>
    <row r="6167" spans="1:8" x14ac:dyDescent="0.25">
      <c r="A6167" t="s">
        <v>37</v>
      </c>
      <c r="B6167" s="1">
        <v>34870</v>
      </c>
      <c r="C6167" s="3">
        <v>0.5</v>
      </c>
      <c r="D6167">
        <v>191.6</v>
      </c>
      <c r="E6167">
        <v>6</v>
      </c>
      <c r="F6167" t="s">
        <v>52</v>
      </c>
      <c r="G6167">
        <f t="shared" si="192"/>
        <v>6</v>
      </c>
      <c r="H6167" s="4">
        <f t="shared" si="193"/>
        <v>34865</v>
      </c>
    </row>
    <row r="6168" spans="1:8" x14ac:dyDescent="0.25">
      <c r="A6168" t="s">
        <v>37</v>
      </c>
      <c r="B6168" s="1">
        <v>34905</v>
      </c>
      <c r="C6168" s="3">
        <v>0.5</v>
      </c>
      <c r="D6168">
        <v>189.28</v>
      </c>
      <c r="E6168">
        <v>3</v>
      </c>
      <c r="F6168" t="s">
        <v>52</v>
      </c>
      <c r="G6168">
        <f t="shared" si="192"/>
        <v>7</v>
      </c>
      <c r="H6168" s="4">
        <f t="shared" si="193"/>
        <v>34895</v>
      </c>
    </row>
    <row r="6169" spans="1:8" x14ac:dyDescent="0.25">
      <c r="A6169" t="s">
        <v>37</v>
      </c>
      <c r="B6169" s="1">
        <v>34926</v>
      </c>
      <c r="C6169" s="3">
        <v>0.5</v>
      </c>
      <c r="D6169">
        <v>193.26</v>
      </c>
      <c r="E6169">
        <v>5</v>
      </c>
      <c r="F6169" t="s">
        <v>52</v>
      </c>
      <c r="G6169">
        <f t="shared" si="192"/>
        <v>8</v>
      </c>
      <c r="H6169" s="4">
        <f t="shared" si="193"/>
        <v>34926</v>
      </c>
    </row>
    <row r="6170" spans="1:8" x14ac:dyDescent="0.25">
      <c r="A6170" t="s">
        <v>37</v>
      </c>
      <c r="B6170" s="1">
        <v>34957</v>
      </c>
      <c r="C6170" s="3">
        <v>0.5</v>
      </c>
      <c r="D6170">
        <v>196.92</v>
      </c>
      <c r="E6170">
        <v>6</v>
      </c>
      <c r="F6170" t="s">
        <v>52</v>
      </c>
      <c r="G6170">
        <f t="shared" si="192"/>
        <v>9</v>
      </c>
      <c r="H6170" s="4">
        <f t="shared" si="193"/>
        <v>34957</v>
      </c>
    </row>
    <row r="6171" spans="1:8" x14ac:dyDescent="0.25">
      <c r="A6171" t="s">
        <v>37</v>
      </c>
      <c r="B6171" s="1">
        <v>34987</v>
      </c>
      <c r="C6171" s="3">
        <v>0.5</v>
      </c>
      <c r="D6171">
        <v>198.69</v>
      </c>
      <c r="E6171">
        <v>6</v>
      </c>
      <c r="F6171" t="s">
        <v>52</v>
      </c>
      <c r="G6171">
        <f t="shared" si="192"/>
        <v>10</v>
      </c>
      <c r="H6171" s="4">
        <f t="shared" si="193"/>
        <v>34987</v>
      </c>
    </row>
    <row r="6172" spans="1:8" x14ac:dyDescent="0.25">
      <c r="A6172" t="s">
        <v>37</v>
      </c>
      <c r="B6172" s="1">
        <v>35013</v>
      </c>
      <c r="C6172" s="3">
        <v>0.5</v>
      </c>
      <c r="D6172">
        <v>200.86</v>
      </c>
      <c r="E6172">
        <v>4</v>
      </c>
      <c r="F6172" t="s">
        <v>52</v>
      </c>
      <c r="G6172">
        <f t="shared" si="192"/>
        <v>11</v>
      </c>
      <c r="H6172" s="4">
        <f t="shared" si="193"/>
        <v>35018</v>
      </c>
    </row>
    <row r="6173" spans="1:8" x14ac:dyDescent="0.25">
      <c r="A6173" t="s">
        <v>37</v>
      </c>
      <c r="B6173" s="1">
        <v>35089</v>
      </c>
      <c r="C6173" s="3">
        <v>0.5</v>
      </c>
      <c r="D6173">
        <v>206.79</v>
      </c>
      <c r="E6173">
        <v>3</v>
      </c>
      <c r="F6173" t="s">
        <v>52</v>
      </c>
      <c r="G6173">
        <f t="shared" si="192"/>
        <v>1</v>
      </c>
      <c r="H6173" s="4">
        <f t="shared" si="193"/>
        <v>35079</v>
      </c>
    </row>
    <row r="6174" spans="1:8" x14ac:dyDescent="0.25">
      <c r="A6174" t="s">
        <v>37</v>
      </c>
      <c r="B6174" s="1">
        <v>35110</v>
      </c>
      <c r="C6174" s="3">
        <v>0.5</v>
      </c>
      <c r="D6174">
        <v>208.5</v>
      </c>
      <c r="E6174">
        <v>6</v>
      </c>
      <c r="F6174" t="s">
        <v>52</v>
      </c>
      <c r="G6174">
        <f t="shared" si="192"/>
        <v>2</v>
      </c>
      <c r="H6174" s="4">
        <f t="shared" si="193"/>
        <v>35110</v>
      </c>
    </row>
    <row r="6175" spans="1:8" x14ac:dyDescent="0.25">
      <c r="A6175" t="s">
        <v>37</v>
      </c>
      <c r="B6175" s="1">
        <v>35144</v>
      </c>
      <c r="C6175" s="3">
        <v>0.5</v>
      </c>
      <c r="D6175">
        <v>208.84</v>
      </c>
      <c r="E6175">
        <v>6</v>
      </c>
      <c r="F6175" t="s">
        <v>52</v>
      </c>
      <c r="G6175">
        <f t="shared" si="192"/>
        <v>3</v>
      </c>
      <c r="H6175" s="4">
        <f t="shared" si="193"/>
        <v>35139</v>
      </c>
    </row>
    <row r="6176" spans="1:8" x14ac:dyDescent="0.25">
      <c r="A6176" t="s">
        <v>37</v>
      </c>
      <c r="B6176" s="1">
        <v>35175</v>
      </c>
      <c r="C6176" s="3">
        <v>0.5</v>
      </c>
      <c r="D6176">
        <v>199</v>
      </c>
      <c r="E6176">
        <v>6</v>
      </c>
      <c r="F6176" t="s">
        <v>52</v>
      </c>
      <c r="G6176">
        <f t="shared" si="192"/>
        <v>4</v>
      </c>
      <c r="H6176" s="4">
        <f t="shared" si="193"/>
        <v>35170</v>
      </c>
    </row>
    <row r="6177" spans="1:8" x14ac:dyDescent="0.25">
      <c r="A6177" t="s">
        <v>37</v>
      </c>
      <c r="B6177" s="1">
        <v>35200</v>
      </c>
      <c r="C6177" s="3">
        <v>0.5</v>
      </c>
      <c r="D6177">
        <v>188.63</v>
      </c>
      <c r="E6177">
        <v>6</v>
      </c>
      <c r="F6177" t="s">
        <v>52</v>
      </c>
      <c r="G6177">
        <f t="shared" si="192"/>
        <v>5</v>
      </c>
      <c r="H6177" s="4">
        <f t="shared" si="193"/>
        <v>35200</v>
      </c>
    </row>
    <row r="6178" spans="1:8" x14ac:dyDescent="0.25">
      <c r="A6178" t="s">
        <v>37</v>
      </c>
      <c r="B6178" s="1">
        <v>35241</v>
      </c>
      <c r="C6178" s="3">
        <v>0.5</v>
      </c>
      <c r="D6178">
        <v>183.16</v>
      </c>
      <c r="E6178">
        <v>7</v>
      </c>
      <c r="F6178" t="s">
        <v>52</v>
      </c>
      <c r="G6178">
        <f t="shared" si="192"/>
        <v>6</v>
      </c>
      <c r="H6178" s="4">
        <f t="shared" si="193"/>
        <v>35231</v>
      </c>
    </row>
    <row r="6179" spans="1:8" x14ac:dyDescent="0.25">
      <c r="A6179" t="s">
        <v>37</v>
      </c>
      <c r="B6179" s="1">
        <v>35251</v>
      </c>
      <c r="C6179" s="3">
        <v>0.5</v>
      </c>
      <c r="D6179">
        <v>185.81</v>
      </c>
      <c r="E6179">
        <v>2</v>
      </c>
      <c r="F6179" t="s">
        <v>52</v>
      </c>
      <c r="G6179">
        <f t="shared" si="192"/>
        <v>7</v>
      </c>
      <c r="H6179" s="4">
        <f t="shared" si="193"/>
        <v>35261</v>
      </c>
    </row>
    <row r="6180" spans="1:8" x14ac:dyDescent="0.25">
      <c r="A6180" t="s">
        <v>37</v>
      </c>
      <c r="B6180" s="1">
        <v>35292</v>
      </c>
      <c r="C6180" s="3">
        <v>0</v>
      </c>
      <c r="D6180">
        <v>192.37</v>
      </c>
      <c r="E6180">
        <v>1</v>
      </c>
      <c r="F6180" t="s">
        <v>52</v>
      </c>
      <c r="G6180">
        <f t="shared" si="192"/>
        <v>8</v>
      </c>
      <c r="H6180" s="4">
        <f t="shared" si="193"/>
        <v>35292</v>
      </c>
    </row>
    <row r="6181" spans="1:8" x14ac:dyDescent="0.25">
      <c r="A6181" t="s">
        <v>37</v>
      </c>
      <c r="B6181" s="1">
        <v>35326</v>
      </c>
      <c r="C6181" s="3">
        <v>0</v>
      </c>
      <c r="D6181">
        <v>194.67</v>
      </c>
      <c r="E6181">
        <v>1</v>
      </c>
      <c r="F6181" t="s">
        <v>52</v>
      </c>
      <c r="G6181">
        <f t="shared" si="192"/>
        <v>9</v>
      </c>
      <c r="H6181" s="4">
        <f t="shared" si="193"/>
        <v>35323</v>
      </c>
    </row>
    <row r="6182" spans="1:8" x14ac:dyDescent="0.25">
      <c r="A6182" t="s">
        <v>37</v>
      </c>
      <c r="B6182" s="1">
        <v>35359</v>
      </c>
      <c r="C6182" s="3">
        <v>0</v>
      </c>
      <c r="D6182">
        <v>187.26</v>
      </c>
      <c r="E6182">
        <v>1</v>
      </c>
      <c r="F6182" t="s">
        <v>52</v>
      </c>
      <c r="G6182">
        <f t="shared" si="192"/>
        <v>10</v>
      </c>
      <c r="H6182" s="4">
        <f t="shared" si="193"/>
        <v>35353</v>
      </c>
    </row>
    <row r="6183" spans="1:8" x14ac:dyDescent="0.25">
      <c r="A6183" t="s">
        <v>37</v>
      </c>
      <c r="B6183" s="1">
        <v>35381</v>
      </c>
      <c r="C6183" s="3">
        <v>0</v>
      </c>
      <c r="D6183">
        <v>182.02</v>
      </c>
      <c r="E6183">
        <v>1</v>
      </c>
      <c r="F6183" t="s">
        <v>52</v>
      </c>
      <c r="G6183">
        <f t="shared" si="192"/>
        <v>11</v>
      </c>
      <c r="H6183" s="4">
        <f t="shared" si="193"/>
        <v>35384</v>
      </c>
    </row>
    <row r="6184" spans="1:8" x14ac:dyDescent="0.25">
      <c r="A6184" t="s">
        <v>37</v>
      </c>
      <c r="B6184" s="1">
        <v>35415</v>
      </c>
      <c r="C6184" s="3">
        <v>0</v>
      </c>
      <c r="D6184">
        <v>191.19</v>
      </c>
      <c r="E6184">
        <v>1</v>
      </c>
      <c r="F6184" t="s">
        <v>52</v>
      </c>
      <c r="G6184">
        <f t="shared" si="192"/>
        <v>12</v>
      </c>
      <c r="H6184" s="4">
        <f t="shared" si="193"/>
        <v>35414</v>
      </c>
    </row>
    <row r="6185" spans="1:8" x14ac:dyDescent="0.25">
      <c r="A6185" t="s">
        <v>37</v>
      </c>
      <c r="B6185" s="1">
        <v>35445</v>
      </c>
      <c r="C6185" s="3">
        <v>0</v>
      </c>
      <c r="D6185">
        <v>195.73</v>
      </c>
      <c r="E6185">
        <v>1</v>
      </c>
      <c r="F6185" t="s">
        <v>52</v>
      </c>
      <c r="G6185">
        <f t="shared" si="192"/>
        <v>1</v>
      </c>
      <c r="H6185" s="4">
        <f t="shared" si="193"/>
        <v>35445</v>
      </c>
    </row>
    <row r="6186" spans="1:8" x14ac:dyDescent="0.25">
      <c r="A6186" t="s">
        <v>37</v>
      </c>
      <c r="B6186" s="1">
        <v>35471</v>
      </c>
      <c r="C6186" s="3">
        <v>0</v>
      </c>
      <c r="D6186">
        <v>197.15</v>
      </c>
      <c r="E6186">
        <v>1</v>
      </c>
      <c r="F6186" t="s">
        <v>52</v>
      </c>
      <c r="G6186">
        <f t="shared" si="192"/>
        <v>2</v>
      </c>
      <c r="H6186" s="4">
        <f t="shared" si="193"/>
        <v>35476</v>
      </c>
    </row>
    <row r="6187" spans="1:8" x14ac:dyDescent="0.25">
      <c r="A6187" t="s">
        <v>37</v>
      </c>
      <c r="B6187" s="1">
        <v>35492</v>
      </c>
      <c r="C6187" s="3">
        <v>0</v>
      </c>
      <c r="D6187">
        <v>197.66</v>
      </c>
      <c r="E6187">
        <v>1</v>
      </c>
      <c r="F6187" t="s">
        <v>52</v>
      </c>
      <c r="G6187">
        <f t="shared" si="192"/>
        <v>3</v>
      </c>
      <c r="H6187" s="4">
        <f t="shared" si="193"/>
        <v>35504</v>
      </c>
    </row>
    <row r="6188" spans="1:8" x14ac:dyDescent="0.25">
      <c r="A6188" t="s">
        <v>37</v>
      </c>
      <c r="B6188" s="1">
        <v>35531</v>
      </c>
      <c r="C6188" s="3">
        <v>0.55555555555555558</v>
      </c>
      <c r="D6188">
        <v>199.42</v>
      </c>
      <c r="E6188">
        <v>1</v>
      </c>
      <c r="F6188" t="s">
        <v>52</v>
      </c>
      <c r="G6188">
        <f t="shared" si="192"/>
        <v>4</v>
      </c>
      <c r="H6188" s="4">
        <f t="shared" si="193"/>
        <v>35535</v>
      </c>
    </row>
    <row r="6189" spans="1:8" x14ac:dyDescent="0.25">
      <c r="A6189" t="s">
        <v>37</v>
      </c>
      <c r="B6189" s="1">
        <v>35555</v>
      </c>
      <c r="C6189" s="3">
        <v>0.33680555555555558</v>
      </c>
      <c r="D6189">
        <v>189.29</v>
      </c>
      <c r="E6189">
        <v>1</v>
      </c>
      <c r="F6189" t="s">
        <v>52</v>
      </c>
      <c r="G6189">
        <f t="shared" si="192"/>
        <v>5</v>
      </c>
      <c r="H6189" s="4">
        <f t="shared" si="193"/>
        <v>35565</v>
      </c>
    </row>
    <row r="6190" spans="1:8" x14ac:dyDescent="0.25">
      <c r="A6190" t="s">
        <v>37</v>
      </c>
      <c r="B6190" s="1">
        <v>35593</v>
      </c>
      <c r="C6190" s="3">
        <v>0.48402777777777778</v>
      </c>
      <c r="D6190">
        <v>179.83</v>
      </c>
      <c r="E6190">
        <v>1</v>
      </c>
      <c r="F6190" t="s">
        <v>52</v>
      </c>
      <c r="G6190">
        <f t="shared" si="192"/>
        <v>6</v>
      </c>
      <c r="H6190" s="4">
        <f t="shared" si="193"/>
        <v>35596</v>
      </c>
    </row>
    <row r="6191" spans="1:8" x14ac:dyDescent="0.25">
      <c r="A6191" t="s">
        <v>37</v>
      </c>
      <c r="B6191" s="1">
        <v>35625</v>
      </c>
      <c r="C6191" s="3">
        <v>0</v>
      </c>
      <c r="D6191">
        <v>177.26</v>
      </c>
      <c r="E6191">
        <v>1</v>
      </c>
      <c r="F6191" t="s">
        <v>52</v>
      </c>
      <c r="G6191">
        <f t="shared" si="192"/>
        <v>7</v>
      </c>
      <c r="H6191" s="4">
        <f t="shared" si="193"/>
        <v>35626</v>
      </c>
    </row>
    <row r="6192" spans="1:8" x14ac:dyDescent="0.25">
      <c r="A6192" t="s">
        <v>37</v>
      </c>
      <c r="B6192" s="1">
        <v>35670</v>
      </c>
      <c r="C6192" s="3">
        <v>0</v>
      </c>
      <c r="D6192">
        <v>184.45</v>
      </c>
      <c r="E6192">
        <v>1</v>
      </c>
      <c r="F6192" t="s">
        <v>52</v>
      </c>
      <c r="G6192">
        <f t="shared" si="192"/>
        <v>8</v>
      </c>
      <c r="H6192" s="4">
        <f t="shared" si="193"/>
        <v>35657</v>
      </c>
    </row>
    <row r="6193" spans="1:8" x14ac:dyDescent="0.25">
      <c r="A6193" t="s">
        <v>37</v>
      </c>
      <c r="B6193" s="1">
        <v>35684</v>
      </c>
      <c r="C6193" s="3">
        <v>0</v>
      </c>
      <c r="D6193">
        <v>185.67</v>
      </c>
      <c r="E6193">
        <v>1</v>
      </c>
      <c r="F6193" t="s">
        <v>52</v>
      </c>
      <c r="G6193">
        <f t="shared" si="192"/>
        <v>9</v>
      </c>
      <c r="H6193" s="4">
        <f t="shared" si="193"/>
        <v>35688</v>
      </c>
    </row>
    <row r="6194" spans="1:8" x14ac:dyDescent="0.25">
      <c r="A6194" t="s">
        <v>37</v>
      </c>
      <c r="B6194" s="1">
        <v>35724</v>
      </c>
      <c r="C6194" s="3">
        <v>0</v>
      </c>
      <c r="D6194">
        <v>179.57</v>
      </c>
      <c r="E6194">
        <v>1</v>
      </c>
      <c r="F6194" t="s">
        <v>52</v>
      </c>
      <c r="G6194">
        <f t="shared" si="192"/>
        <v>10</v>
      </c>
      <c r="H6194" s="4">
        <f t="shared" si="193"/>
        <v>35718</v>
      </c>
    </row>
    <row r="6195" spans="1:8" x14ac:dyDescent="0.25">
      <c r="A6195" t="s">
        <v>37</v>
      </c>
      <c r="B6195" s="1">
        <v>35739</v>
      </c>
      <c r="C6195" s="3">
        <v>0</v>
      </c>
      <c r="D6195">
        <v>176.57</v>
      </c>
      <c r="E6195">
        <v>1</v>
      </c>
      <c r="F6195" t="s">
        <v>52</v>
      </c>
      <c r="G6195">
        <f t="shared" si="192"/>
        <v>11</v>
      </c>
      <c r="H6195" s="4">
        <f t="shared" si="193"/>
        <v>35749</v>
      </c>
    </row>
    <row r="6196" spans="1:8" x14ac:dyDescent="0.25">
      <c r="A6196" t="s">
        <v>37</v>
      </c>
      <c r="B6196" s="1">
        <v>35786</v>
      </c>
      <c r="C6196" s="3">
        <v>0</v>
      </c>
      <c r="D6196">
        <v>182.71</v>
      </c>
      <c r="E6196">
        <v>1</v>
      </c>
      <c r="F6196" t="s">
        <v>52</v>
      </c>
      <c r="G6196">
        <f t="shared" si="192"/>
        <v>12</v>
      </c>
      <c r="H6196" s="4">
        <f t="shared" si="193"/>
        <v>35779</v>
      </c>
    </row>
    <row r="6197" spans="1:8" x14ac:dyDescent="0.25">
      <c r="A6197" t="s">
        <v>37</v>
      </c>
      <c r="B6197" s="1">
        <v>35804</v>
      </c>
      <c r="C6197" s="3">
        <v>0</v>
      </c>
      <c r="D6197">
        <v>188.02</v>
      </c>
      <c r="E6197">
        <v>1</v>
      </c>
      <c r="F6197" t="s">
        <v>52</v>
      </c>
      <c r="G6197">
        <f t="shared" si="192"/>
        <v>1</v>
      </c>
      <c r="H6197" s="4">
        <f t="shared" si="193"/>
        <v>35810</v>
      </c>
    </row>
    <row r="6198" spans="1:8" x14ac:dyDescent="0.25">
      <c r="A6198" t="s">
        <v>37</v>
      </c>
      <c r="B6198" s="1">
        <v>35843</v>
      </c>
      <c r="C6198" s="3">
        <v>0</v>
      </c>
      <c r="D6198">
        <v>195.31</v>
      </c>
      <c r="E6198">
        <v>1</v>
      </c>
      <c r="F6198" t="s">
        <v>52</v>
      </c>
      <c r="G6198">
        <f t="shared" si="192"/>
        <v>2</v>
      </c>
      <c r="H6198" s="4">
        <f t="shared" si="193"/>
        <v>35841</v>
      </c>
    </row>
    <row r="6199" spans="1:8" x14ac:dyDescent="0.25">
      <c r="A6199" t="s">
        <v>37</v>
      </c>
      <c r="B6199" s="1">
        <v>35873</v>
      </c>
      <c r="C6199" s="3">
        <v>0</v>
      </c>
      <c r="D6199">
        <v>198.85</v>
      </c>
      <c r="E6199">
        <v>1</v>
      </c>
      <c r="F6199" t="s">
        <v>52</v>
      </c>
      <c r="G6199">
        <f t="shared" si="192"/>
        <v>3</v>
      </c>
      <c r="H6199" s="4">
        <f t="shared" si="193"/>
        <v>35869</v>
      </c>
    </row>
    <row r="6200" spans="1:8" x14ac:dyDescent="0.25">
      <c r="A6200" t="s">
        <v>37</v>
      </c>
      <c r="B6200" s="1">
        <v>35900</v>
      </c>
      <c r="C6200" s="3">
        <v>0</v>
      </c>
      <c r="D6200">
        <v>199.94</v>
      </c>
      <c r="E6200">
        <v>1</v>
      </c>
      <c r="F6200" t="s">
        <v>52</v>
      </c>
      <c r="G6200">
        <f t="shared" si="192"/>
        <v>4</v>
      </c>
      <c r="H6200" s="4">
        <f t="shared" si="193"/>
        <v>35900</v>
      </c>
    </row>
    <row r="6201" spans="1:8" x14ac:dyDescent="0.25">
      <c r="A6201" t="s">
        <v>37</v>
      </c>
      <c r="B6201" s="1">
        <v>35930</v>
      </c>
      <c r="C6201" s="3">
        <v>0</v>
      </c>
      <c r="D6201">
        <v>187.98</v>
      </c>
      <c r="E6201">
        <v>1</v>
      </c>
      <c r="F6201" t="s">
        <v>52</v>
      </c>
      <c r="G6201">
        <f t="shared" si="192"/>
        <v>5</v>
      </c>
      <c r="H6201" s="4">
        <f t="shared" si="193"/>
        <v>35930</v>
      </c>
    </row>
    <row r="6202" spans="1:8" x14ac:dyDescent="0.25">
      <c r="A6202" t="s">
        <v>37</v>
      </c>
      <c r="B6202" s="1">
        <v>35955</v>
      </c>
      <c r="C6202" s="3">
        <v>0</v>
      </c>
      <c r="D6202">
        <v>180.9</v>
      </c>
      <c r="E6202">
        <v>1</v>
      </c>
      <c r="F6202" t="s">
        <v>52</v>
      </c>
      <c r="G6202">
        <f t="shared" si="192"/>
        <v>6</v>
      </c>
      <c r="H6202" s="4">
        <f t="shared" si="193"/>
        <v>35961</v>
      </c>
    </row>
    <row r="6203" spans="1:8" x14ac:dyDescent="0.25">
      <c r="A6203" t="s">
        <v>37</v>
      </c>
      <c r="B6203" s="1">
        <v>36000</v>
      </c>
      <c r="C6203" s="3">
        <v>0</v>
      </c>
      <c r="D6203">
        <v>178.83</v>
      </c>
      <c r="E6203">
        <v>1</v>
      </c>
      <c r="F6203" t="s">
        <v>52</v>
      </c>
      <c r="G6203">
        <f t="shared" si="192"/>
        <v>7</v>
      </c>
      <c r="H6203" s="4">
        <f t="shared" si="193"/>
        <v>35991</v>
      </c>
    </row>
    <row r="6204" spans="1:8" x14ac:dyDescent="0.25">
      <c r="A6204" t="s">
        <v>37</v>
      </c>
      <c r="B6204" s="1">
        <v>36024</v>
      </c>
      <c r="C6204" s="3">
        <v>0</v>
      </c>
      <c r="D6204">
        <v>183.14</v>
      </c>
      <c r="E6204">
        <v>1</v>
      </c>
      <c r="F6204" t="s">
        <v>52</v>
      </c>
      <c r="G6204">
        <f t="shared" si="192"/>
        <v>8</v>
      </c>
      <c r="H6204" s="4">
        <f t="shared" si="193"/>
        <v>36022</v>
      </c>
    </row>
    <row r="6205" spans="1:8" x14ac:dyDescent="0.25">
      <c r="A6205" t="s">
        <v>37</v>
      </c>
      <c r="B6205" s="1">
        <v>36053</v>
      </c>
      <c r="C6205" s="3">
        <v>0</v>
      </c>
      <c r="D6205">
        <v>186.11</v>
      </c>
      <c r="E6205">
        <v>1</v>
      </c>
      <c r="F6205" t="s">
        <v>52</v>
      </c>
      <c r="G6205">
        <f t="shared" si="192"/>
        <v>9</v>
      </c>
      <c r="H6205" s="4">
        <f t="shared" si="193"/>
        <v>36053</v>
      </c>
    </row>
    <row r="6206" spans="1:8" x14ac:dyDescent="0.25">
      <c r="A6206" t="s">
        <v>37</v>
      </c>
      <c r="B6206" s="1">
        <v>36090</v>
      </c>
      <c r="C6206" s="3">
        <v>0</v>
      </c>
      <c r="D6206">
        <v>181.87</v>
      </c>
      <c r="E6206">
        <v>1</v>
      </c>
      <c r="F6206" t="s">
        <v>52</v>
      </c>
      <c r="G6206">
        <f t="shared" si="192"/>
        <v>10</v>
      </c>
      <c r="H6206" s="4">
        <f t="shared" si="193"/>
        <v>36083</v>
      </c>
    </row>
    <row r="6207" spans="1:8" x14ac:dyDescent="0.25">
      <c r="A6207" t="s">
        <v>37</v>
      </c>
      <c r="B6207" s="1">
        <v>36123</v>
      </c>
      <c r="C6207" s="3">
        <v>0</v>
      </c>
      <c r="D6207">
        <v>179.92</v>
      </c>
      <c r="E6207">
        <v>1</v>
      </c>
      <c r="F6207" t="s">
        <v>52</v>
      </c>
      <c r="G6207">
        <f t="shared" si="192"/>
        <v>11</v>
      </c>
      <c r="H6207" s="4">
        <f t="shared" si="193"/>
        <v>36114</v>
      </c>
    </row>
    <row r="6208" spans="1:8" x14ac:dyDescent="0.25">
      <c r="A6208" t="s">
        <v>37</v>
      </c>
      <c r="B6208" s="1">
        <v>36144</v>
      </c>
      <c r="C6208" s="3">
        <v>0</v>
      </c>
      <c r="D6208">
        <v>186.86</v>
      </c>
      <c r="E6208">
        <v>1</v>
      </c>
      <c r="F6208" t="s">
        <v>52</v>
      </c>
      <c r="G6208">
        <f t="shared" si="192"/>
        <v>12</v>
      </c>
      <c r="H6208" s="4">
        <f t="shared" si="193"/>
        <v>36144</v>
      </c>
    </row>
    <row r="6209" spans="1:8" x14ac:dyDescent="0.25">
      <c r="A6209" t="s">
        <v>37</v>
      </c>
      <c r="B6209" s="1">
        <v>36173</v>
      </c>
      <c r="C6209" s="3">
        <v>0</v>
      </c>
      <c r="D6209">
        <v>192.92</v>
      </c>
      <c r="E6209">
        <v>1</v>
      </c>
      <c r="F6209" t="s">
        <v>52</v>
      </c>
      <c r="G6209">
        <f t="shared" si="192"/>
        <v>1</v>
      </c>
      <c r="H6209" s="4">
        <f t="shared" si="193"/>
        <v>36175</v>
      </c>
    </row>
    <row r="6210" spans="1:8" x14ac:dyDescent="0.25">
      <c r="A6210" t="s">
        <v>37</v>
      </c>
      <c r="B6210" s="1">
        <v>36201</v>
      </c>
      <c r="C6210" s="3">
        <v>0</v>
      </c>
      <c r="D6210">
        <v>196.29</v>
      </c>
      <c r="E6210">
        <v>1</v>
      </c>
      <c r="F6210" t="s">
        <v>52</v>
      </c>
      <c r="G6210">
        <f t="shared" si="192"/>
        <v>2</v>
      </c>
      <c r="H6210" s="4">
        <f t="shared" si="193"/>
        <v>36206</v>
      </c>
    </row>
    <row r="6211" spans="1:8" x14ac:dyDescent="0.25">
      <c r="A6211" t="s">
        <v>37</v>
      </c>
      <c r="B6211" s="1">
        <v>36229</v>
      </c>
      <c r="C6211" s="3">
        <v>0</v>
      </c>
      <c r="D6211">
        <v>198.13</v>
      </c>
      <c r="E6211">
        <v>1</v>
      </c>
      <c r="F6211" t="s">
        <v>52</v>
      </c>
      <c r="G6211">
        <f t="shared" ref="G6211:G6274" si="194">MONTH(B6211)</f>
        <v>3</v>
      </c>
      <c r="H6211" s="4">
        <f t="shared" ref="H6211:H6274" si="195">DATE(YEAR(B6211),MONTH(B6211),15)</f>
        <v>36234</v>
      </c>
    </row>
    <row r="6212" spans="1:8" x14ac:dyDescent="0.25">
      <c r="A6212" t="s">
        <v>37</v>
      </c>
      <c r="B6212" s="1">
        <v>36272</v>
      </c>
      <c r="C6212" s="3">
        <v>0</v>
      </c>
      <c r="D6212">
        <v>195.44</v>
      </c>
      <c r="E6212">
        <v>1</v>
      </c>
      <c r="F6212" t="s">
        <v>52</v>
      </c>
      <c r="G6212">
        <f t="shared" si="194"/>
        <v>4</v>
      </c>
      <c r="H6212" s="4">
        <f t="shared" si="195"/>
        <v>36265</v>
      </c>
    </row>
    <row r="6213" spans="1:8" x14ac:dyDescent="0.25">
      <c r="A6213" t="s">
        <v>37</v>
      </c>
      <c r="B6213" s="1">
        <v>36286</v>
      </c>
      <c r="C6213" s="3">
        <v>0</v>
      </c>
      <c r="D6213">
        <v>190.54</v>
      </c>
      <c r="E6213">
        <v>1</v>
      </c>
      <c r="F6213" t="s">
        <v>52</v>
      </c>
      <c r="G6213">
        <f t="shared" si="194"/>
        <v>5</v>
      </c>
      <c r="H6213" s="4">
        <f t="shared" si="195"/>
        <v>36295</v>
      </c>
    </row>
    <row r="6214" spans="1:8" x14ac:dyDescent="0.25">
      <c r="A6214" t="s">
        <v>37</v>
      </c>
      <c r="B6214" s="1">
        <v>36325</v>
      </c>
      <c r="C6214" s="3">
        <v>0</v>
      </c>
      <c r="D6214">
        <v>183.25</v>
      </c>
      <c r="E6214">
        <v>1</v>
      </c>
      <c r="F6214" t="s">
        <v>52</v>
      </c>
      <c r="G6214">
        <f t="shared" si="194"/>
        <v>6</v>
      </c>
      <c r="H6214" s="4">
        <f t="shared" si="195"/>
        <v>36326</v>
      </c>
    </row>
    <row r="6215" spans="1:8" x14ac:dyDescent="0.25">
      <c r="A6215" t="s">
        <v>37</v>
      </c>
      <c r="B6215" s="1">
        <v>36360</v>
      </c>
      <c r="C6215" s="3">
        <v>0</v>
      </c>
      <c r="D6215">
        <v>186.26</v>
      </c>
      <c r="E6215">
        <v>1</v>
      </c>
      <c r="F6215" t="s">
        <v>52</v>
      </c>
      <c r="G6215">
        <f t="shared" si="194"/>
        <v>7</v>
      </c>
      <c r="H6215" s="4">
        <f t="shared" si="195"/>
        <v>36356</v>
      </c>
    </row>
    <row r="6216" spans="1:8" x14ac:dyDescent="0.25">
      <c r="A6216" t="s">
        <v>37</v>
      </c>
      <c r="B6216" s="1">
        <v>36382</v>
      </c>
      <c r="C6216" s="3">
        <v>0</v>
      </c>
      <c r="D6216">
        <v>187.63</v>
      </c>
      <c r="E6216">
        <v>1</v>
      </c>
      <c r="F6216" t="s">
        <v>52</v>
      </c>
      <c r="G6216">
        <f t="shared" si="194"/>
        <v>8</v>
      </c>
      <c r="H6216" s="4">
        <f t="shared" si="195"/>
        <v>36387</v>
      </c>
    </row>
    <row r="6217" spans="1:8" x14ac:dyDescent="0.25">
      <c r="A6217" t="s">
        <v>37</v>
      </c>
      <c r="B6217" s="1">
        <v>36417</v>
      </c>
      <c r="C6217" s="3">
        <v>0</v>
      </c>
      <c r="D6217">
        <v>188.53</v>
      </c>
      <c r="E6217">
        <v>1</v>
      </c>
      <c r="F6217" t="s">
        <v>52</v>
      </c>
      <c r="G6217">
        <f t="shared" si="194"/>
        <v>9</v>
      </c>
      <c r="H6217" s="4">
        <f t="shared" si="195"/>
        <v>36418</v>
      </c>
    </row>
    <row r="6218" spans="1:8" x14ac:dyDescent="0.25">
      <c r="A6218" t="s">
        <v>37</v>
      </c>
      <c r="B6218" s="1">
        <v>36454</v>
      </c>
      <c r="C6218" s="3">
        <v>0</v>
      </c>
      <c r="D6218">
        <v>182.43</v>
      </c>
      <c r="E6218">
        <v>1</v>
      </c>
      <c r="F6218" t="s">
        <v>52</v>
      </c>
      <c r="G6218">
        <f t="shared" si="194"/>
        <v>10</v>
      </c>
      <c r="H6218" s="4">
        <f t="shared" si="195"/>
        <v>36448</v>
      </c>
    </row>
    <row r="6219" spans="1:8" x14ac:dyDescent="0.25">
      <c r="A6219" t="s">
        <v>37</v>
      </c>
      <c r="B6219" s="1">
        <v>36493</v>
      </c>
      <c r="C6219" s="3">
        <v>0</v>
      </c>
      <c r="D6219">
        <v>185.95</v>
      </c>
      <c r="E6219">
        <v>1</v>
      </c>
      <c r="F6219" t="s">
        <v>52</v>
      </c>
      <c r="G6219">
        <f t="shared" si="194"/>
        <v>11</v>
      </c>
      <c r="H6219" s="4">
        <f t="shared" si="195"/>
        <v>36479</v>
      </c>
    </row>
    <row r="6220" spans="1:8" x14ac:dyDescent="0.25">
      <c r="A6220" t="s">
        <v>37</v>
      </c>
      <c r="B6220" s="1">
        <v>36514</v>
      </c>
      <c r="C6220" s="3">
        <v>0</v>
      </c>
      <c r="D6220">
        <v>190.57</v>
      </c>
      <c r="E6220">
        <v>1</v>
      </c>
      <c r="F6220" t="s">
        <v>52</v>
      </c>
      <c r="G6220">
        <f t="shared" si="194"/>
        <v>12</v>
      </c>
      <c r="H6220" s="4">
        <f t="shared" si="195"/>
        <v>36509</v>
      </c>
    </row>
    <row r="6221" spans="1:8" x14ac:dyDescent="0.25">
      <c r="A6221" t="s">
        <v>37</v>
      </c>
      <c r="B6221" s="1">
        <v>36545</v>
      </c>
      <c r="C6221" s="3">
        <v>0</v>
      </c>
      <c r="D6221">
        <v>194.64</v>
      </c>
      <c r="E6221">
        <v>1</v>
      </c>
      <c r="F6221" t="s">
        <v>52</v>
      </c>
      <c r="G6221">
        <f t="shared" si="194"/>
        <v>1</v>
      </c>
      <c r="H6221" s="4">
        <f t="shared" si="195"/>
        <v>36540</v>
      </c>
    </row>
    <row r="6222" spans="1:8" x14ac:dyDescent="0.25">
      <c r="A6222" t="s">
        <v>37</v>
      </c>
      <c r="B6222" s="1">
        <v>36570</v>
      </c>
      <c r="C6222" s="3">
        <v>0</v>
      </c>
      <c r="D6222">
        <v>197.09</v>
      </c>
      <c r="E6222">
        <v>1</v>
      </c>
      <c r="F6222" t="s">
        <v>52</v>
      </c>
      <c r="G6222">
        <f t="shared" si="194"/>
        <v>2</v>
      </c>
      <c r="H6222" s="4">
        <f t="shared" si="195"/>
        <v>36571</v>
      </c>
    </row>
    <row r="6223" spans="1:8" x14ac:dyDescent="0.25">
      <c r="A6223" t="s">
        <v>37</v>
      </c>
      <c r="B6223" s="1">
        <v>36586</v>
      </c>
      <c r="C6223" s="3">
        <v>0</v>
      </c>
      <c r="D6223">
        <v>199.78</v>
      </c>
      <c r="E6223">
        <v>1</v>
      </c>
      <c r="F6223" t="s">
        <v>52</v>
      </c>
      <c r="G6223">
        <f t="shared" si="194"/>
        <v>3</v>
      </c>
      <c r="H6223" s="4">
        <f t="shared" si="195"/>
        <v>36600</v>
      </c>
    </row>
    <row r="6224" spans="1:8" x14ac:dyDescent="0.25">
      <c r="A6224" t="s">
        <v>37</v>
      </c>
      <c r="B6224" s="1">
        <v>36635</v>
      </c>
      <c r="C6224" s="3">
        <v>0</v>
      </c>
      <c r="D6224">
        <v>201.94</v>
      </c>
      <c r="E6224">
        <v>1</v>
      </c>
      <c r="F6224" t="s">
        <v>52</v>
      </c>
      <c r="G6224">
        <f t="shared" si="194"/>
        <v>4</v>
      </c>
      <c r="H6224" s="4">
        <f t="shared" si="195"/>
        <v>36631</v>
      </c>
    </row>
    <row r="6225" spans="1:8" x14ac:dyDescent="0.25">
      <c r="A6225" t="s">
        <v>37</v>
      </c>
      <c r="B6225" s="1">
        <v>36658</v>
      </c>
      <c r="C6225" s="3">
        <v>0</v>
      </c>
      <c r="D6225">
        <v>200.83</v>
      </c>
      <c r="E6225">
        <v>1</v>
      </c>
      <c r="F6225" t="s">
        <v>52</v>
      </c>
      <c r="G6225">
        <f t="shared" si="194"/>
        <v>5</v>
      </c>
      <c r="H6225" s="4">
        <f t="shared" si="195"/>
        <v>36661</v>
      </c>
    </row>
    <row r="6226" spans="1:8" x14ac:dyDescent="0.25">
      <c r="A6226" t="s">
        <v>37</v>
      </c>
      <c r="B6226" s="1">
        <v>36692</v>
      </c>
      <c r="C6226" s="3">
        <v>0</v>
      </c>
      <c r="D6226">
        <v>201.88</v>
      </c>
      <c r="E6226">
        <v>1</v>
      </c>
      <c r="F6226" t="s">
        <v>52</v>
      </c>
      <c r="G6226">
        <f t="shared" si="194"/>
        <v>6</v>
      </c>
      <c r="H6226" s="4">
        <f t="shared" si="195"/>
        <v>36692</v>
      </c>
    </row>
    <row r="6227" spans="1:8" x14ac:dyDescent="0.25">
      <c r="A6227" t="s">
        <v>37</v>
      </c>
      <c r="B6227" s="1">
        <v>36725</v>
      </c>
      <c r="C6227" s="3">
        <v>0</v>
      </c>
      <c r="D6227">
        <v>201.7</v>
      </c>
      <c r="E6227">
        <v>1</v>
      </c>
      <c r="F6227" t="s">
        <v>52</v>
      </c>
      <c r="G6227">
        <f t="shared" si="194"/>
        <v>7</v>
      </c>
      <c r="H6227" s="4">
        <f t="shared" si="195"/>
        <v>36722</v>
      </c>
    </row>
    <row r="6228" spans="1:8" x14ac:dyDescent="0.25">
      <c r="A6228" t="s">
        <v>37</v>
      </c>
      <c r="B6228" s="1">
        <v>36767</v>
      </c>
      <c r="C6228" s="3">
        <v>0</v>
      </c>
      <c r="D6228">
        <v>201.12</v>
      </c>
      <c r="E6228">
        <v>1</v>
      </c>
      <c r="F6228" t="s">
        <v>52</v>
      </c>
      <c r="G6228">
        <f t="shared" si="194"/>
        <v>8</v>
      </c>
      <c r="H6228" s="4">
        <f t="shared" si="195"/>
        <v>36753</v>
      </c>
    </row>
    <row r="6229" spans="1:8" x14ac:dyDescent="0.25">
      <c r="A6229" t="s">
        <v>37</v>
      </c>
      <c r="B6229" s="1">
        <v>36783</v>
      </c>
      <c r="C6229" s="3">
        <v>0</v>
      </c>
      <c r="D6229">
        <v>200.95</v>
      </c>
      <c r="E6229">
        <v>1</v>
      </c>
      <c r="F6229" t="s">
        <v>52</v>
      </c>
      <c r="G6229">
        <f t="shared" si="194"/>
        <v>9</v>
      </c>
      <c r="H6229" s="4">
        <f t="shared" si="195"/>
        <v>36784</v>
      </c>
    </row>
    <row r="6230" spans="1:8" x14ac:dyDescent="0.25">
      <c r="A6230" t="s">
        <v>37</v>
      </c>
      <c r="B6230" s="1">
        <v>36812</v>
      </c>
      <c r="C6230" s="3">
        <v>0</v>
      </c>
      <c r="D6230">
        <v>201.06</v>
      </c>
      <c r="E6230">
        <v>1</v>
      </c>
      <c r="F6230" t="s">
        <v>52</v>
      </c>
      <c r="G6230">
        <f t="shared" si="194"/>
        <v>10</v>
      </c>
      <c r="H6230" s="4">
        <f t="shared" si="195"/>
        <v>36814</v>
      </c>
    </row>
    <row r="6231" spans="1:8" x14ac:dyDescent="0.25">
      <c r="A6231" t="s">
        <v>37</v>
      </c>
      <c r="B6231" s="1">
        <v>36857</v>
      </c>
      <c r="C6231" s="3">
        <v>0</v>
      </c>
      <c r="D6231">
        <v>203.15</v>
      </c>
      <c r="E6231">
        <v>1</v>
      </c>
      <c r="F6231" t="s">
        <v>52</v>
      </c>
      <c r="G6231">
        <f t="shared" si="194"/>
        <v>11</v>
      </c>
      <c r="H6231" s="4">
        <f t="shared" si="195"/>
        <v>36845</v>
      </c>
    </row>
    <row r="6232" spans="1:8" x14ac:dyDescent="0.25">
      <c r="A6232" t="s">
        <v>37</v>
      </c>
      <c r="B6232" s="1">
        <v>36901</v>
      </c>
      <c r="C6232" s="3">
        <v>0</v>
      </c>
      <c r="D6232">
        <v>206.22</v>
      </c>
      <c r="E6232">
        <v>1</v>
      </c>
      <c r="F6232" t="s">
        <v>52</v>
      </c>
      <c r="G6232">
        <f t="shared" si="194"/>
        <v>1</v>
      </c>
      <c r="H6232" s="4">
        <f t="shared" si="195"/>
        <v>36906</v>
      </c>
    </row>
    <row r="6233" spans="1:8" x14ac:dyDescent="0.25">
      <c r="A6233" t="s">
        <v>37</v>
      </c>
      <c r="B6233" s="1">
        <v>36972</v>
      </c>
      <c r="C6233" s="3">
        <v>0</v>
      </c>
      <c r="D6233">
        <v>210.92</v>
      </c>
      <c r="E6233">
        <v>1</v>
      </c>
      <c r="F6233" t="s">
        <v>52</v>
      </c>
      <c r="G6233">
        <f t="shared" si="194"/>
        <v>3</v>
      </c>
      <c r="H6233" s="4">
        <f t="shared" si="195"/>
        <v>36965</v>
      </c>
    </row>
    <row r="6234" spans="1:8" x14ac:dyDescent="0.25">
      <c r="A6234" t="s">
        <v>37</v>
      </c>
      <c r="B6234" s="1">
        <v>37035</v>
      </c>
      <c r="C6234" s="3">
        <v>0</v>
      </c>
      <c r="D6234">
        <v>213.22</v>
      </c>
      <c r="E6234">
        <v>1</v>
      </c>
      <c r="F6234" t="s">
        <v>52</v>
      </c>
      <c r="G6234">
        <f t="shared" si="194"/>
        <v>5</v>
      </c>
      <c r="H6234" s="4">
        <f t="shared" si="195"/>
        <v>37026</v>
      </c>
    </row>
    <row r="6235" spans="1:8" x14ac:dyDescent="0.25">
      <c r="A6235" t="s">
        <v>37</v>
      </c>
      <c r="B6235" s="1">
        <v>37090</v>
      </c>
      <c r="C6235" s="3">
        <v>0</v>
      </c>
      <c r="D6235">
        <v>211.84</v>
      </c>
      <c r="E6235">
        <v>1</v>
      </c>
      <c r="F6235" t="s">
        <v>52</v>
      </c>
      <c r="G6235">
        <f t="shared" si="194"/>
        <v>7</v>
      </c>
      <c r="H6235" s="4">
        <f t="shared" si="195"/>
        <v>37087</v>
      </c>
    </row>
    <row r="6236" spans="1:8" x14ac:dyDescent="0.25">
      <c r="A6236" t="s">
        <v>37</v>
      </c>
      <c r="B6236" s="1">
        <v>37188</v>
      </c>
      <c r="C6236" s="3">
        <v>0</v>
      </c>
      <c r="D6236">
        <v>214.62</v>
      </c>
      <c r="E6236">
        <v>1</v>
      </c>
      <c r="F6236" t="s">
        <v>52</v>
      </c>
      <c r="G6236">
        <f t="shared" si="194"/>
        <v>10</v>
      </c>
      <c r="H6236" s="4">
        <f t="shared" si="195"/>
        <v>37179</v>
      </c>
    </row>
    <row r="6237" spans="1:8" x14ac:dyDescent="0.25">
      <c r="A6237" t="s">
        <v>37</v>
      </c>
      <c r="B6237" s="1">
        <v>37221</v>
      </c>
      <c r="C6237" s="3">
        <v>0</v>
      </c>
      <c r="D6237">
        <v>216.36</v>
      </c>
      <c r="E6237">
        <v>1</v>
      </c>
      <c r="F6237" t="s">
        <v>52</v>
      </c>
      <c r="G6237">
        <f t="shared" si="194"/>
        <v>11</v>
      </c>
      <c r="H6237" s="4">
        <f t="shared" si="195"/>
        <v>37210</v>
      </c>
    </row>
    <row r="6238" spans="1:8" x14ac:dyDescent="0.25">
      <c r="A6238" t="s">
        <v>37</v>
      </c>
      <c r="B6238" s="1">
        <v>37272</v>
      </c>
      <c r="C6238" s="3">
        <v>0</v>
      </c>
      <c r="D6238">
        <v>219.14</v>
      </c>
      <c r="E6238">
        <v>1</v>
      </c>
      <c r="F6238" t="s">
        <v>52</v>
      </c>
      <c r="G6238">
        <f t="shared" si="194"/>
        <v>1</v>
      </c>
      <c r="H6238" s="4">
        <f t="shared" si="195"/>
        <v>37271</v>
      </c>
    </row>
    <row r="6239" spans="1:8" x14ac:dyDescent="0.25">
      <c r="A6239" t="s">
        <v>37</v>
      </c>
      <c r="B6239" s="1">
        <v>37341</v>
      </c>
      <c r="C6239" s="3">
        <v>0</v>
      </c>
      <c r="D6239">
        <v>222.64</v>
      </c>
      <c r="E6239">
        <v>1</v>
      </c>
      <c r="F6239" t="s">
        <v>52</v>
      </c>
      <c r="G6239">
        <f t="shared" si="194"/>
        <v>3</v>
      </c>
      <c r="H6239" s="4">
        <f t="shared" si="195"/>
        <v>37330</v>
      </c>
    </row>
    <row r="6240" spans="1:8" x14ac:dyDescent="0.25">
      <c r="A6240" t="s">
        <v>37</v>
      </c>
      <c r="B6240" s="1">
        <v>37390</v>
      </c>
      <c r="C6240" s="3">
        <v>0</v>
      </c>
      <c r="D6240">
        <v>224.61</v>
      </c>
      <c r="E6240">
        <v>1</v>
      </c>
      <c r="F6240" t="s">
        <v>52</v>
      </c>
      <c r="G6240">
        <f t="shared" si="194"/>
        <v>5</v>
      </c>
      <c r="H6240" s="4">
        <f t="shared" si="195"/>
        <v>37391</v>
      </c>
    </row>
    <row r="6241" spans="1:8" x14ac:dyDescent="0.25">
      <c r="A6241" t="s">
        <v>37</v>
      </c>
      <c r="B6241" s="1">
        <v>37467</v>
      </c>
      <c r="C6241" s="3">
        <v>0</v>
      </c>
      <c r="D6241">
        <v>220.08</v>
      </c>
      <c r="E6241">
        <v>1</v>
      </c>
      <c r="F6241" t="s">
        <v>52</v>
      </c>
      <c r="G6241">
        <f t="shared" si="194"/>
        <v>7</v>
      </c>
      <c r="H6241" s="4">
        <f t="shared" si="195"/>
        <v>37452</v>
      </c>
    </row>
    <row r="6242" spans="1:8" x14ac:dyDescent="0.25">
      <c r="A6242" t="s">
        <v>37</v>
      </c>
      <c r="B6242" s="1">
        <v>37524</v>
      </c>
      <c r="C6242" s="3">
        <v>0</v>
      </c>
      <c r="D6242">
        <v>220.63</v>
      </c>
      <c r="E6242">
        <v>1</v>
      </c>
      <c r="F6242" t="s">
        <v>52</v>
      </c>
      <c r="G6242">
        <f t="shared" si="194"/>
        <v>9</v>
      </c>
      <c r="H6242" s="4">
        <f t="shared" si="195"/>
        <v>37514</v>
      </c>
    </row>
    <row r="6243" spans="1:8" x14ac:dyDescent="0.25">
      <c r="A6243" t="s">
        <v>37</v>
      </c>
      <c r="B6243" s="1">
        <v>37585</v>
      </c>
      <c r="C6243" s="3">
        <v>0</v>
      </c>
      <c r="D6243">
        <v>223.84</v>
      </c>
      <c r="E6243">
        <v>1</v>
      </c>
      <c r="F6243" t="s">
        <v>52</v>
      </c>
      <c r="G6243">
        <f t="shared" si="194"/>
        <v>11</v>
      </c>
      <c r="H6243" s="4">
        <f t="shared" si="195"/>
        <v>37575</v>
      </c>
    </row>
    <row r="6244" spans="1:8" x14ac:dyDescent="0.25">
      <c r="A6244" t="s">
        <v>37</v>
      </c>
      <c r="B6244" s="1">
        <v>37642</v>
      </c>
      <c r="C6244" s="3">
        <v>0</v>
      </c>
      <c r="D6244">
        <v>226.53</v>
      </c>
      <c r="E6244">
        <v>1</v>
      </c>
      <c r="F6244" t="s">
        <v>52</v>
      </c>
      <c r="G6244">
        <f t="shared" si="194"/>
        <v>1</v>
      </c>
      <c r="H6244" s="4">
        <f t="shared" si="195"/>
        <v>37636</v>
      </c>
    </row>
    <row r="6245" spans="1:8" x14ac:dyDescent="0.25">
      <c r="A6245" t="s">
        <v>37</v>
      </c>
      <c r="B6245" s="1">
        <v>37700</v>
      </c>
      <c r="C6245" s="3">
        <v>0</v>
      </c>
      <c r="D6245">
        <v>228.96</v>
      </c>
      <c r="E6245">
        <v>1</v>
      </c>
      <c r="F6245" t="s">
        <v>52</v>
      </c>
      <c r="G6245">
        <f t="shared" si="194"/>
        <v>3</v>
      </c>
      <c r="H6245" s="4">
        <f t="shared" si="195"/>
        <v>37695</v>
      </c>
    </row>
    <row r="6246" spans="1:8" x14ac:dyDescent="0.25">
      <c r="A6246" t="s">
        <v>37</v>
      </c>
      <c r="B6246" s="1">
        <v>37754</v>
      </c>
      <c r="C6246" s="3">
        <v>0.3354166666666667</v>
      </c>
      <c r="D6246">
        <v>230.8</v>
      </c>
      <c r="E6246">
        <v>1</v>
      </c>
      <c r="F6246" t="s">
        <v>52</v>
      </c>
      <c r="G6246">
        <f t="shared" si="194"/>
        <v>5</v>
      </c>
      <c r="H6246" s="4">
        <f t="shared" si="195"/>
        <v>37756</v>
      </c>
    </row>
    <row r="6247" spans="1:8" x14ac:dyDescent="0.25">
      <c r="A6247" t="s">
        <v>37</v>
      </c>
      <c r="B6247" s="1">
        <v>37812</v>
      </c>
      <c r="C6247" s="3">
        <v>0</v>
      </c>
      <c r="D6247">
        <v>227.82</v>
      </c>
      <c r="E6247">
        <v>1</v>
      </c>
      <c r="F6247" t="s">
        <v>52</v>
      </c>
      <c r="G6247">
        <f t="shared" si="194"/>
        <v>7</v>
      </c>
      <c r="H6247" s="4">
        <f t="shared" si="195"/>
        <v>37817</v>
      </c>
    </row>
    <row r="6248" spans="1:8" x14ac:dyDescent="0.25">
      <c r="A6248" t="s">
        <v>37</v>
      </c>
      <c r="B6248" s="1">
        <v>37883</v>
      </c>
      <c r="C6248" s="3">
        <v>0.39374999999999999</v>
      </c>
      <c r="D6248">
        <v>223.38</v>
      </c>
      <c r="E6248">
        <v>1</v>
      </c>
      <c r="F6248" t="s">
        <v>52</v>
      </c>
      <c r="G6248">
        <f t="shared" si="194"/>
        <v>9</v>
      </c>
      <c r="H6248" s="4">
        <f t="shared" si="195"/>
        <v>37879</v>
      </c>
    </row>
    <row r="6249" spans="1:8" x14ac:dyDescent="0.25">
      <c r="A6249" t="s">
        <v>37</v>
      </c>
      <c r="B6249" s="1">
        <v>37946</v>
      </c>
      <c r="C6249" s="3">
        <v>0.56319444444444444</v>
      </c>
      <c r="D6249">
        <v>227.19</v>
      </c>
      <c r="E6249">
        <v>1</v>
      </c>
      <c r="F6249" t="s">
        <v>52</v>
      </c>
      <c r="G6249">
        <f t="shared" si="194"/>
        <v>11</v>
      </c>
      <c r="H6249" s="4">
        <f t="shared" si="195"/>
        <v>37940</v>
      </c>
    </row>
    <row r="6250" spans="1:8" x14ac:dyDescent="0.25">
      <c r="A6250" t="s">
        <v>37</v>
      </c>
      <c r="B6250" s="1">
        <v>38007</v>
      </c>
      <c r="C6250" s="3">
        <v>0.41666666666666669</v>
      </c>
      <c r="D6250">
        <v>230.92</v>
      </c>
      <c r="E6250">
        <v>1</v>
      </c>
      <c r="F6250" t="s">
        <v>52</v>
      </c>
      <c r="G6250">
        <f t="shared" si="194"/>
        <v>1</v>
      </c>
      <c r="H6250" s="4">
        <f t="shared" si="195"/>
        <v>38001</v>
      </c>
    </row>
    <row r="6251" spans="1:8" x14ac:dyDescent="0.25">
      <c r="A6251" t="s">
        <v>37</v>
      </c>
      <c r="B6251" s="1">
        <v>38064</v>
      </c>
      <c r="C6251" s="3">
        <v>0.3444444444444445</v>
      </c>
      <c r="D6251">
        <v>233.25</v>
      </c>
      <c r="E6251">
        <v>1</v>
      </c>
      <c r="F6251" t="s">
        <v>52</v>
      </c>
      <c r="G6251">
        <f t="shared" si="194"/>
        <v>3</v>
      </c>
      <c r="H6251" s="4">
        <f t="shared" si="195"/>
        <v>38061</v>
      </c>
    </row>
    <row r="6252" spans="1:8" x14ac:dyDescent="0.25">
      <c r="A6252" t="s">
        <v>37</v>
      </c>
      <c r="B6252" s="1">
        <v>38118</v>
      </c>
      <c r="C6252" s="3">
        <v>0.30138888888888887</v>
      </c>
      <c r="D6252">
        <v>234.84</v>
      </c>
      <c r="E6252">
        <v>1</v>
      </c>
      <c r="F6252" t="s">
        <v>52</v>
      </c>
      <c r="G6252">
        <f t="shared" si="194"/>
        <v>5</v>
      </c>
      <c r="H6252" s="4">
        <f t="shared" si="195"/>
        <v>38122</v>
      </c>
    </row>
    <row r="6253" spans="1:8" x14ac:dyDescent="0.25">
      <c r="A6253" t="s">
        <v>37</v>
      </c>
      <c r="B6253" s="1">
        <v>38194</v>
      </c>
      <c r="C6253" s="3">
        <v>0.5</v>
      </c>
      <c r="D6253">
        <v>230.75</v>
      </c>
      <c r="E6253">
        <v>1</v>
      </c>
      <c r="F6253" t="s">
        <v>52</v>
      </c>
      <c r="G6253">
        <f t="shared" si="194"/>
        <v>7</v>
      </c>
      <c r="H6253" s="4">
        <f t="shared" si="195"/>
        <v>38183</v>
      </c>
    </row>
    <row r="6254" spans="1:8" x14ac:dyDescent="0.25">
      <c r="A6254" t="s">
        <v>37</v>
      </c>
      <c r="B6254" s="1">
        <v>38252</v>
      </c>
      <c r="C6254" s="3">
        <v>0.49583333333333335</v>
      </c>
      <c r="D6254">
        <v>232.29</v>
      </c>
      <c r="E6254">
        <v>1</v>
      </c>
      <c r="F6254" t="s">
        <v>52</v>
      </c>
      <c r="G6254">
        <f t="shared" si="194"/>
        <v>9</v>
      </c>
      <c r="H6254" s="4">
        <f t="shared" si="195"/>
        <v>38245</v>
      </c>
    </row>
    <row r="6255" spans="1:8" x14ac:dyDescent="0.25">
      <c r="A6255" t="s">
        <v>37</v>
      </c>
      <c r="B6255" s="1">
        <v>38310</v>
      </c>
      <c r="C6255" s="3">
        <v>0.55347222222222225</v>
      </c>
      <c r="D6255">
        <v>235.19</v>
      </c>
      <c r="E6255">
        <v>1</v>
      </c>
      <c r="F6255" t="s">
        <v>52</v>
      </c>
      <c r="G6255">
        <f t="shared" si="194"/>
        <v>11</v>
      </c>
      <c r="H6255" s="4">
        <f t="shared" si="195"/>
        <v>38306</v>
      </c>
    </row>
    <row r="6256" spans="1:8" x14ac:dyDescent="0.25">
      <c r="A6256" t="s">
        <v>37</v>
      </c>
      <c r="B6256" s="1">
        <v>38369</v>
      </c>
      <c r="C6256" s="3">
        <v>0.55694444444444446</v>
      </c>
      <c r="D6256">
        <v>237.29</v>
      </c>
      <c r="E6256">
        <v>1</v>
      </c>
      <c r="F6256" t="s">
        <v>52</v>
      </c>
      <c r="G6256">
        <f t="shared" si="194"/>
        <v>1</v>
      </c>
      <c r="H6256" s="4">
        <f t="shared" si="195"/>
        <v>38367</v>
      </c>
    </row>
    <row r="6257" spans="1:8" x14ac:dyDescent="0.25">
      <c r="A6257" t="s">
        <v>37</v>
      </c>
      <c r="B6257" s="1">
        <v>38436</v>
      </c>
      <c r="C6257" s="3">
        <v>0.62152777777777779</v>
      </c>
      <c r="D6257">
        <v>239.36</v>
      </c>
      <c r="E6257">
        <v>1</v>
      </c>
      <c r="F6257" t="s">
        <v>52</v>
      </c>
      <c r="G6257">
        <f t="shared" si="194"/>
        <v>3</v>
      </c>
      <c r="H6257" s="4">
        <f t="shared" si="195"/>
        <v>38426</v>
      </c>
    </row>
    <row r="6258" spans="1:8" x14ac:dyDescent="0.25">
      <c r="A6258" t="s">
        <v>37</v>
      </c>
      <c r="B6258" s="1">
        <v>38491</v>
      </c>
      <c r="C6258" s="3">
        <v>0.85416666666666663</v>
      </c>
      <c r="D6258">
        <v>240.54</v>
      </c>
      <c r="E6258">
        <v>1</v>
      </c>
      <c r="F6258" t="s">
        <v>52</v>
      </c>
      <c r="G6258">
        <f t="shared" si="194"/>
        <v>5</v>
      </c>
      <c r="H6258" s="4">
        <f t="shared" si="195"/>
        <v>38487</v>
      </c>
    </row>
    <row r="6259" spans="1:8" x14ac:dyDescent="0.25">
      <c r="A6259" t="s">
        <v>37</v>
      </c>
      <c r="B6259" s="1">
        <v>38554</v>
      </c>
      <c r="C6259" s="3">
        <v>0.74791666666666667</v>
      </c>
      <c r="D6259">
        <v>232.72</v>
      </c>
      <c r="E6259">
        <v>1</v>
      </c>
      <c r="F6259" t="s">
        <v>52</v>
      </c>
      <c r="G6259">
        <f t="shared" si="194"/>
        <v>7</v>
      </c>
      <c r="H6259" s="4">
        <f t="shared" si="195"/>
        <v>38548</v>
      </c>
    </row>
    <row r="6260" spans="1:8" x14ac:dyDescent="0.25">
      <c r="A6260" t="s">
        <v>37</v>
      </c>
      <c r="B6260" s="1">
        <v>38622</v>
      </c>
      <c r="C6260" s="3">
        <v>0.65694444444444444</v>
      </c>
      <c r="D6260">
        <v>227.83</v>
      </c>
      <c r="E6260">
        <v>1</v>
      </c>
      <c r="F6260" t="s">
        <v>52</v>
      </c>
      <c r="G6260">
        <f t="shared" si="194"/>
        <v>9</v>
      </c>
      <c r="H6260" s="4">
        <f t="shared" si="195"/>
        <v>38610</v>
      </c>
    </row>
    <row r="6261" spans="1:8" x14ac:dyDescent="0.25">
      <c r="A6261" t="s">
        <v>37</v>
      </c>
      <c r="B6261" s="1">
        <v>38672</v>
      </c>
      <c r="C6261" s="3">
        <v>0.6777777777777777</v>
      </c>
      <c r="D6261">
        <v>230.74</v>
      </c>
      <c r="E6261">
        <v>1</v>
      </c>
      <c r="F6261" t="s">
        <v>52</v>
      </c>
      <c r="G6261">
        <f t="shared" si="194"/>
        <v>11</v>
      </c>
      <c r="H6261" s="4">
        <f t="shared" si="195"/>
        <v>38671</v>
      </c>
    </row>
    <row r="6262" spans="1:8" x14ac:dyDescent="0.25">
      <c r="A6262" t="s">
        <v>37</v>
      </c>
      <c r="B6262" s="1">
        <v>38726</v>
      </c>
      <c r="C6262" s="3">
        <v>0.64027777777777783</v>
      </c>
      <c r="D6262">
        <v>235.51</v>
      </c>
      <c r="E6262">
        <v>1</v>
      </c>
      <c r="F6262" t="s">
        <v>52</v>
      </c>
      <c r="G6262">
        <f t="shared" si="194"/>
        <v>1</v>
      </c>
      <c r="H6262" s="4">
        <f t="shared" si="195"/>
        <v>38732</v>
      </c>
    </row>
    <row r="6263" spans="1:8" x14ac:dyDescent="0.25">
      <c r="A6263" t="s">
        <v>37</v>
      </c>
      <c r="B6263" s="1">
        <v>38797</v>
      </c>
      <c r="C6263" s="3">
        <v>0.47916666666666669</v>
      </c>
      <c r="D6263">
        <v>236.98</v>
      </c>
      <c r="E6263">
        <v>1</v>
      </c>
      <c r="F6263" t="s">
        <v>52</v>
      </c>
      <c r="G6263">
        <f t="shared" si="194"/>
        <v>3</v>
      </c>
      <c r="H6263" s="4">
        <f t="shared" si="195"/>
        <v>38791</v>
      </c>
    </row>
    <row r="6264" spans="1:8" x14ac:dyDescent="0.25">
      <c r="A6264" t="s">
        <v>37</v>
      </c>
      <c r="B6264" s="1">
        <v>38846</v>
      </c>
      <c r="C6264" s="3">
        <v>0.75</v>
      </c>
      <c r="D6264">
        <v>220.77</v>
      </c>
      <c r="E6264">
        <v>1</v>
      </c>
      <c r="F6264" t="s">
        <v>52</v>
      </c>
      <c r="G6264">
        <f t="shared" si="194"/>
        <v>5</v>
      </c>
      <c r="H6264" s="4">
        <f t="shared" si="195"/>
        <v>38852</v>
      </c>
    </row>
    <row r="6265" spans="1:8" x14ac:dyDescent="0.25">
      <c r="A6265" t="s">
        <v>37</v>
      </c>
      <c r="B6265" s="1">
        <v>38903</v>
      </c>
      <c r="C6265" s="3">
        <v>0.29375000000000001</v>
      </c>
      <c r="D6265">
        <v>209.77</v>
      </c>
      <c r="E6265">
        <v>1</v>
      </c>
      <c r="F6265" t="s">
        <v>52</v>
      </c>
      <c r="G6265">
        <f t="shared" si="194"/>
        <v>7</v>
      </c>
      <c r="H6265" s="4">
        <f t="shared" si="195"/>
        <v>38913</v>
      </c>
    </row>
    <row r="6266" spans="1:8" x14ac:dyDescent="0.25">
      <c r="A6266" t="s">
        <v>37</v>
      </c>
      <c r="B6266" s="1">
        <v>38972</v>
      </c>
      <c r="C6266" s="3">
        <v>0.47569444444444442</v>
      </c>
      <c r="D6266">
        <v>207.48</v>
      </c>
      <c r="E6266">
        <v>1</v>
      </c>
      <c r="F6266" t="s">
        <v>52</v>
      </c>
      <c r="G6266">
        <f t="shared" si="194"/>
        <v>9</v>
      </c>
      <c r="H6266" s="4">
        <f t="shared" si="195"/>
        <v>38975</v>
      </c>
    </row>
    <row r="6267" spans="1:8" x14ac:dyDescent="0.25">
      <c r="A6267" t="s">
        <v>37</v>
      </c>
      <c r="B6267" s="1">
        <v>39029</v>
      </c>
      <c r="C6267" s="3">
        <v>0.3125</v>
      </c>
      <c r="D6267">
        <v>208.85</v>
      </c>
      <c r="E6267">
        <v>1</v>
      </c>
      <c r="F6267" t="s">
        <v>52</v>
      </c>
      <c r="G6267">
        <f t="shared" si="194"/>
        <v>11</v>
      </c>
      <c r="H6267" s="4">
        <f t="shared" si="195"/>
        <v>39036</v>
      </c>
    </row>
    <row r="6268" spans="1:8" x14ac:dyDescent="0.25">
      <c r="A6268" t="s">
        <v>37</v>
      </c>
      <c r="B6268" s="1">
        <v>39104</v>
      </c>
      <c r="C6268" s="3">
        <v>0.32916666666666666</v>
      </c>
      <c r="D6268">
        <v>214.8</v>
      </c>
      <c r="E6268">
        <v>1</v>
      </c>
      <c r="F6268" t="s">
        <v>52</v>
      </c>
      <c r="G6268">
        <f t="shared" si="194"/>
        <v>1</v>
      </c>
      <c r="H6268" s="4">
        <f t="shared" si="195"/>
        <v>39097</v>
      </c>
    </row>
    <row r="6269" spans="1:8" x14ac:dyDescent="0.25">
      <c r="A6269" t="s">
        <v>37</v>
      </c>
      <c r="B6269" s="1">
        <v>39160</v>
      </c>
      <c r="C6269" s="3">
        <v>0.28194444444444444</v>
      </c>
      <c r="D6269">
        <v>218.38</v>
      </c>
      <c r="E6269">
        <v>1</v>
      </c>
      <c r="F6269" t="s">
        <v>52</v>
      </c>
      <c r="G6269">
        <f t="shared" si="194"/>
        <v>3</v>
      </c>
      <c r="H6269" s="4">
        <f t="shared" si="195"/>
        <v>39156</v>
      </c>
    </row>
    <row r="6270" spans="1:8" x14ac:dyDescent="0.25">
      <c r="A6270" t="s">
        <v>37</v>
      </c>
      <c r="B6270" s="1">
        <v>39219</v>
      </c>
      <c r="C6270" s="3">
        <v>0.65277777777777779</v>
      </c>
      <c r="D6270">
        <v>221.45</v>
      </c>
      <c r="E6270">
        <v>1</v>
      </c>
      <c r="F6270" t="s">
        <v>52</v>
      </c>
      <c r="G6270">
        <f t="shared" si="194"/>
        <v>5</v>
      </c>
      <c r="H6270" s="4">
        <f t="shared" si="195"/>
        <v>39217</v>
      </c>
    </row>
    <row r="6271" spans="1:8" x14ac:dyDescent="0.25">
      <c r="A6271" t="s">
        <v>37</v>
      </c>
      <c r="B6271" s="1">
        <v>39290</v>
      </c>
      <c r="C6271" s="3">
        <v>0.66666666666666663</v>
      </c>
      <c r="D6271">
        <v>218.59</v>
      </c>
      <c r="E6271">
        <v>1</v>
      </c>
      <c r="F6271" t="s">
        <v>52</v>
      </c>
      <c r="G6271">
        <f t="shared" si="194"/>
        <v>7</v>
      </c>
      <c r="H6271" s="4">
        <f t="shared" si="195"/>
        <v>39278</v>
      </c>
    </row>
    <row r="6272" spans="1:8" x14ac:dyDescent="0.25">
      <c r="A6272" t="s">
        <v>37</v>
      </c>
      <c r="B6272" s="1">
        <v>39339</v>
      </c>
      <c r="C6272" s="3">
        <v>0.65208333333333335</v>
      </c>
      <c r="D6272">
        <v>217.17</v>
      </c>
      <c r="E6272">
        <v>1</v>
      </c>
      <c r="F6272" t="s">
        <v>52</v>
      </c>
      <c r="G6272">
        <f t="shared" si="194"/>
        <v>9</v>
      </c>
      <c r="H6272" s="4">
        <f t="shared" si="195"/>
        <v>39340</v>
      </c>
    </row>
    <row r="6273" spans="1:8" x14ac:dyDescent="0.25">
      <c r="A6273" t="s">
        <v>37</v>
      </c>
      <c r="B6273" s="1">
        <v>39412</v>
      </c>
      <c r="C6273" s="3">
        <v>0.44791666666666669</v>
      </c>
      <c r="D6273">
        <v>222.68</v>
      </c>
      <c r="E6273">
        <v>1</v>
      </c>
      <c r="F6273" t="s">
        <v>52</v>
      </c>
      <c r="G6273">
        <f t="shared" si="194"/>
        <v>11</v>
      </c>
      <c r="H6273" s="4">
        <f t="shared" si="195"/>
        <v>39401</v>
      </c>
    </row>
    <row r="6274" spans="1:8" x14ac:dyDescent="0.25">
      <c r="A6274" t="s">
        <v>37</v>
      </c>
      <c r="B6274" s="1">
        <v>39490</v>
      </c>
      <c r="C6274" s="3">
        <v>0.61388888888888882</v>
      </c>
      <c r="D6274">
        <v>227.9</v>
      </c>
      <c r="E6274">
        <v>1</v>
      </c>
      <c r="F6274" t="s">
        <v>52</v>
      </c>
      <c r="G6274">
        <f t="shared" si="194"/>
        <v>2</v>
      </c>
      <c r="H6274" s="4">
        <f t="shared" si="195"/>
        <v>39493</v>
      </c>
    </row>
    <row r="6275" spans="1:8" x14ac:dyDescent="0.25">
      <c r="A6275" t="s">
        <v>37</v>
      </c>
      <c r="B6275" s="1">
        <v>39539</v>
      </c>
      <c r="C6275" s="3">
        <v>0.7104166666666667</v>
      </c>
      <c r="D6275">
        <v>229.91</v>
      </c>
      <c r="E6275">
        <v>1</v>
      </c>
      <c r="F6275" t="s">
        <v>52</v>
      </c>
      <c r="G6275">
        <f t="shared" ref="G6275:G6338" si="196">MONTH(B6275)</f>
        <v>4</v>
      </c>
      <c r="H6275" s="4">
        <f t="shared" ref="H6275:H6338" si="197">DATE(YEAR(B6275),MONTH(B6275),15)</f>
        <v>39553</v>
      </c>
    </row>
    <row r="6276" spans="1:8" x14ac:dyDescent="0.25">
      <c r="A6276" t="s">
        <v>37</v>
      </c>
      <c r="B6276" s="1">
        <v>39580</v>
      </c>
      <c r="C6276" s="3">
        <v>0.46875</v>
      </c>
      <c r="D6276">
        <v>231.82</v>
      </c>
      <c r="E6276">
        <v>1</v>
      </c>
      <c r="F6276" t="s">
        <v>52</v>
      </c>
      <c r="G6276">
        <f t="shared" si="196"/>
        <v>5</v>
      </c>
      <c r="H6276" s="4">
        <f t="shared" si="197"/>
        <v>39583</v>
      </c>
    </row>
    <row r="6277" spans="1:8" x14ac:dyDescent="0.25">
      <c r="A6277" t="s">
        <v>37</v>
      </c>
      <c r="B6277" s="1">
        <v>39650</v>
      </c>
      <c r="C6277" s="3">
        <v>0.34722222222222227</v>
      </c>
      <c r="D6277">
        <v>228.82</v>
      </c>
      <c r="E6277">
        <v>1</v>
      </c>
      <c r="F6277" t="s">
        <v>52</v>
      </c>
      <c r="G6277">
        <f t="shared" si="196"/>
        <v>7</v>
      </c>
      <c r="H6277" s="4">
        <f t="shared" si="197"/>
        <v>39644</v>
      </c>
    </row>
    <row r="6278" spans="1:8" x14ac:dyDescent="0.25">
      <c r="A6278" t="s">
        <v>37</v>
      </c>
      <c r="B6278" s="1">
        <v>39742</v>
      </c>
      <c r="C6278" s="3">
        <v>0</v>
      </c>
      <c r="D6278">
        <v>227.63</v>
      </c>
      <c r="E6278">
        <v>1</v>
      </c>
      <c r="F6278" t="s">
        <v>52</v>
      </c>
      <c r="G6278">
        <f t="shared" si="196"/>
        <v>10</v>
      </c>
      <c r="H6278" s="4">
        <f t="shared" si="197"/>
        <v>39736</v>
      </c>
    </row>
    <row r="6279" spans="1:8" x14ac:dyDescent="0.25">
      <c r="A6279" t="s">
        <v>37</v>
      </c>
      <c r="B6279" s="1">
        <v>39771</v>
      </c>
      <c r="C6279" s="3">
        <v>0.53472222222222221</v>
      </c>
      <c r="D6279">
        <v>230.1</v>
      </c>
      <c r="E6279">
        <v>1</v>
      </c>
      <c r="F6279" t="s">
        <v>52</v>
      </c>
      <c r="G6279">
        <f t="shared" si="196"/>
        <v>11</v>
      </c>
      <c r="H6279" s="4">
        <f t="shared" si="197"/>
        <v>39767</v>
      </c>
    </row>
    <row r="6280" spans="1:8" x14ac:dyDescent="0.25">
      <c r="A6280" t="s">
        <v>37</v>
      </c>
      <c r="B6280" s="1">
        <v>39833</v>
      </c>
      <c r="C6280" s="3">
        <v>0.35625000000000001</v>
      </c>
      <c r="D6280">
        <v>234.51</v>
      </c>
      <c r="E6280">
        <v>1</v>
      </c>
      <c r="F6280" t="s">
        <v>52</v>
      </c>
      <c r="G6280">
        <f t="shared" si="196"/>
        <v>1</v>
      </c>
      <c r="H6280" s="4">
        <f t="shared" si="197"/>
        <v>39828</v>
      </c>
    </row>
    <row r="6281" spans="1:8" x14ac:dyDescent="0.25">
      <c r="A6281" t="s">
        <v>37</v>
      </c>
      <c r="B6281" s="1">
        <v>39881</v>
      </c>
      <c r="C6281" s="3">
        <v>0.67847222222222225</v>
      </c>
      <c r="D6281">
        <v>236.87</v>
      </c>
      <c r="E6281">
        <v>1</v>
      </c>
      <c r="F6281" t="s">
        <v>52</v>
      </c>
      <c r="G6281">
        <f t="shared" si="196"/>
        <v>3</v>
      </c>
      <c r="H6281" s="4">
        <f t="shared" si="197"/>
        <v>39887</v>
      </c>
    </row>
    <row r="6282" spans="1:8" x14ac:dyDescent="0.25">
      <c r="A6282" t="s">
        <v>37</v>
      </c>
      <c r="B6282" s="1">
        <v>39938</v>
      </c>
      <c r="C6282" s="3">
        <v>0.4152777777777778</v>
      </c>
      <c r="D6282">
        <v>234.7</v>
      </c>
      <c r="E6282">
        <v>1</v>
      </c>
      <c r="F6282" t="s">
        <v>52</v>
      </c>
      <c r="G6282">
        <f t="shared" si="196"/>
        <v>5</v>
      </c>
      <c r="H6282" s="4">
        <f t="shared" si="197"/>
        <v>39948</v>
      </c>
    </row>
    <row r="6283" spans="1:8" x14ac:dyDescent="0.25">
      <c r="A6283" t="s">
        <v>37</v>
      </c>
      <c r="B6283" s="1">
        <v>40099</v>
      </c>
      <c r="C6283" s="3">
        <v>0</v>
      </c>
      <c r="D6283">
        <v>223.3</v>
      </c>
      <c r="E6283">
        <v>1</v>
      </c>
      <c r="F6283" t="s">
        <v>52</v>
      </c>
      <c r="G6283">
        <f t="shared" si="196"/>
        <v>10</v>
      </c>
      <c r="H6283" s="4">
        <f t="shared" si="197"/>
        <v>40101</v>
      </c>
    </row>
    <row r="6284" spans="1:8" x14ac:dyDescent="0.25">
      <c r="A6284" t="s">
        <v>37</v>
      </c>
      <c r="B6284" s="1">
        <v>40176</v>
      </c>
      <c r="C6284" s="3">
        <v>0</v>
      </c>
      <c r="D6284">
        <v>230.1</v>
      </c>
      <c r="E6284">
        <v>1</v>
      </c>
      <c r="F6284" t="s">
        <v>52</v>
      </c>
      <c r="G6284">
        <f t="shared" si="196"/>
        <v>12</v>
      </c>
      <c r="H6284" s="4">
        <f t="shared" si="197"/>
        <v>40162</v>
      </c>
    </row>
    <row r="6285" spans="1:8" x14ac:dyDescent="0.25">
      <c r="A6285" t="s">
        <v>37</v>
      </c>
      <c r="B6285" s="1">
        <v>40231</v>
      </c>
      <c r="C6285" s="3">
        <v>0</v>
      </c>
      <c r="D6285">
        <v>234.4</v>
      </c>
      <c r="E6285">
        <v>1</v>
      </c>
      <c r="F6285" t="s">
        <v>52</v>
      </c>
      <c r="G6285">
        <f t="shared" si="196"/>
        <v>2</v>
      </c>
      <c r="H6285" s="4">
        <f t="shared" si="197"/>
        <v>40224</v>
      </c>
    </row>
    <row r="6286" spans="1:8" x14ac:dyDescent="0.25">
      <c r="A6286" t="s">
        <v>37</v>
      </c>
      <c r="B6286" s="1">
        <v>40290</v>
      </c>
      <c r="C6286" s="3">
        <v>0</v>
      </c>
      <c r="D6286">
        <v>238.1</v>
      </c>
      <c r="E6286">
        <v>1</v>
      </c>
      <c r="F6286" t="s">
        <v>52</v>
      </c>
      <c r="G6286">
        <f t="shared" si="196"/>
        <v>4</v>
      </c>
      <c r="H6286" s="4">
        <f t="shared" si="197"/>
        <v>40283</v>
      </c>
    </row>
    <row r="6287" spans="1:8" x14ac:dyDescent="0.25">
      <c r="A6287" t="s">
        <v>37</v>
      </c>
      <c r="B6287" s="1">
        <v>40357</v>
      </c>
      <c r="C6287" s="3">
        <v>0</v>
      </c>
      <c r="D6287">
        <v>238.1</v>
      </c>
      <c r="E6287">
        <v>1</v>
      </c>
      <c r="F6287" t="s">
        <v>52</v>
      </c>
      <c r="G6287">
        <f t="shared" si="196"/>
        <v>6</v>
      </c>
      <c r="H6287" s="4">
        <f t="shared" si="197"/>
        <v>40344</v>
      </c>
    </row>
    <row r="6288" spans="1:8" x14ac:dyDescent="0.25">
      <c r="A6288" t="s">
        <v>37</v>
      </c>
      <c r="B6288" s="1">
        <v>40409</v>
      </c>
      <c r="C6288" s="3">
        <v>0</v>
      </c>
      <c r="D6288">
        <v>232.1</v>
      </c>
      <c r="E6288">
        <v>1</v>
      </c>
      <c r="F6288" t="s">
        <v>52</v>
      </c>
      <c r="G6288">
        <f t="shared" si="196"/>
        <v>8</v>
      </c>
      <c r="H6288" s="4">
        <f t="shared" si="197"/>
        <v>40405</v>
      </c>
    </row>
    <row r="6289" spans="1:8" x14ac:dyDescent="0.25">
      <c r="A6289" t="s">
        <v>37</v>
      </c>
      <c r="B6289" s="1">
        <v>40478</v>
      </c>
      <c r="C6289" s="3">
        <v>0</v>
      </c>
      <c r="D6289">
        <v>228.9</v>
      </c>
      <c r="E6289">
        <v>1</v>
      </c>
      <c r="F6289" t="s">
        <v>52</v>
      </c>
      <c r="G6289">
        <f t="shared" si="196"/>
        <v>10</v>
      </c>
      <c r="H6289" s="4">
        <f t="shared" si="197"/>
        <v>40466</v>
      </c>
    </row>
    <row r="6290" spans="1:8" x14ac:dyDescent="0.25">
      <c r="A6290" t="s">
        <v>37</v>
      </c>
      <c r="B6290" s="1">
        <v>40584</v>
      </c>
      <c r="C6290" s="3">
        <v>0</v>
      </c>
      <c r="D6290">
        <v>236.9</v>
      </c>
      <c r="E6290">
        <v>1</v>
      </c>
      <c r="F6290" t="s">
        <v>52</v>
      </c>
      <c r="G6290">
        <f t="shared" si="196"/>
        <v>2</v>
      </c>
      <c r="H6290" s="4">
        <f t="shared" si="197"/>
        <v>40589</v>
      </c>
    </row>
    <row r="6291" spans="1:8" x14ac:dyDescent="0.25">
      <c r="A6291" t="s">
        <v>37</v>
      </c>
      <c r="B6291" s="1">
        <v>40644</v>
      </c>
      <c r="C6291" s="3">
        <v>0</v>
      </c>
      <c r="D6291">
        <v>239.4</v>
      </c>
      <c r="E6291">
        <v>1</v>
      </c>
      <c r="F6291" t="s">
        <v>52</v>
      </c>
      <c r="G6291">
        <f t="shared" si="196"/>
        <v>4</v>
      </c>
      <c r="H6291" s="4">
        <f t="shared" si="197"/>
        <v>40648</v>
      </c>
    </row>
    <row r="6292" spans="1:8" x14ac:dyDescent="0.25">
      <c r="A6292" t="s">
        <v>37</v>
      </c>
      <c r="B6292" s="1">
        <v>40711</v>
      </c>
      <c r="C6292" s="3">
        <v>0</v>
      </c>
      <c r="D6292">
        <v>215.8</v>
      </c>
      <c r="E6292">
        <v>1</v>
      </c>
      <c r="F6292" t="s">
        <v>52</v>
      </c>
      <c r="G6292">
        <f t="shared" si="196"/>
        <v>6</v>
      </c>
      <c r="H6292" s="4">
        <f t="shared" si="197"/>
        <v>40709</v>
      </c>
    </row>
    <row r="6293" spans="1:8" x14ac:dyDescent="0.25">
      <c r="A6293" t="s">
        <v>37</v>
      </c>
      <c r="B6293" s="1">
        <v>40828</v>
      </c>
      <c r="C6293" s="3">
        <v>0</v>
      </c>
      <c r="D6293">
        <v>215.1</v>
      </c>
      <c r="E6293">
        <v>1</v>
      </c>
      <c r="F6293" t="s">
        <v>52</v>
      </c>
      <c r="G6293">
        <f t="shared" si="196"/>
        <v>10</v>
      </c>
      <c r="H6293" s="4">
        <f t="shared" si="197"/>
        <v>40831</v>
      </c>
    </row>
    <row r="6294" spans="1:8" x14ac:dyDescent="0.25">
      <c r="A6294" t="s">
        <v>37</v>
      </c>
      <c r="B6294" s="1">
        <v>40885</v>
      </c>
      <c r="C6294" s="3">
        <v>0</v>
      </c>
      <c r="D6294">
        <v>205.4</v>
      </c>
      <c r="E6294">
        <v>1</v>
      </c>
      <c r="F6294" t="s">
        <v>52</v>
      </c>
      <c r="G6294">
        <f t="shared" si="196"/>
        <v>12</v>
      </c>
      <c r="H6294" s="4">
        <f t="shared" si="197"/>
        <v>40892</v>
      </c>
    </row>
    <row r="6295" spans="1:8" x14ac:dyDescent="0.25">
      <c r="A6295" t="s">
        <v>37</v>
      </c>
      <c r="B6295" s="1">
        <v>40952</v>
      </c>
      <c r="C6295" s="3">
        <v>0.63263888888888886</v>
      </c>
      <c r="D6295">
        <v>218.53</v>
      </c>
      <c r="E6295">
        <v>1</v>
      </c>
      <c r="F6295" t="s">
        <v>52</v>
      </c>
      <c r="G6295">
        <f t="shared" si="196"/>
        <v>2</v>
      </c>
      <c r="H6295" s="4">
        <f t="shared" si="197"/>
        <v>40954</v>
      </c>
    </row>
    <row r="6296" spans="1:8" x14ac:dyDescent="0.25">
      <c r="A6296" t="s">
        <v>37</v>
      </c>
      <c r="B6296" s="1">
        <v>41019</v>
      </c>
      <c r="C6296" s="3">
        <v>0.62569444444444444</v>
      </c>
      <c r="D6296">
        <v>222.23</v>
      </c>
      <c r="E6296">
        <v>1</v>
      </c>
      <c r="F6296" t="s">
        <v>52</v>
      </c>
      <c r="G6296">
        <f t="shared" si="196"/>
        <v>4</v>
      </c>
      <c r="H6296" s="4">
        <f t="shared" si="197"/>
        <v>41014</v>
      </c>
    </row>
    <row r="6297" spans="1:8" x14ac:dyDescent="0.25">
      <c r="A6297" t="s">
        <v>37</v>
      </c>
      <c r="B6297" s="1">
        <v>41079</v>
      </c>
      <c r="C6297" s="3">
        <v>8.3333333333333329E-2</v>
      </c>
      <c r="D6297">
        <v>213.47</v>
      </c>
      <c r="E6297">
        <v>41</v>
      </c>
      <c r="F6297" t="s">
        <v>52</v>
      </c>
      <c r="G6297">
        <f t="shared" si="196"/>
        <v>6</v>
      </c>
      <c r="H6297" s="4">
        <f t="shared" si="197"/>
        <v>41075</v>
      </c>
    </row>
    <row r="6298" spans="1:8" x14ac:dyDescent="0.25">
      <c r="A6298" t="s">
        <v>37</v>
      </c>
      <c r="B6298" s="1">
        <v>41092</v>
      </c>
      <c r="C6298" s="3">
        <v>8.3333333333333329E-2</v>
      </c>
      <c r="D6298">
        <v>213.71</v>
      </c>
      <c r="E6298">
        <v>62</v>
      </c>
      <c r="F6298" t="s">
        <v>52</v>
      </c>
      <c r="G6298">
        <f t="shared" si="196"/>
        <v>7</v>
      </c>
      <c r="H6298" s="4">
        <f t="shared" si="197"/>
        <v>41105</v>
      </c>
    </row>
    <row r="6299" spans="1:8" x14ac:dyDescent="0.25">
      <c r="A6299" t="s">
        <v>37</v>
      </c>
      <c r="B6299" s="1">
        <v>41124</v>
      </c>
      <c r="C6299" s="3">
        <v>8.3333333333333329E-2</v>
      </c>
      <c r="D6299">
        <v>213.68</v>
      </c>
      <c r="E6299">
        <v>63</v>
      </c>
      <c r="F6299" t="s">
        <v>52</v>
      </c>
      <c r="G6299">
        <f t="shared" si="196"/>
        <v>8</v>
      </c>
      <c r="H6299" s="4">
        <f t="shared" si="197"/>
        <v>41136</v>
      </c>
    </row>
    <row r="6300" spans="1:8" x14ac:dyDescent="0.25">
      <c r="A6300" t="s">
        <v>37</v>
      </c>
      <c r="B6300" s="1">
        <v>41162</v>
      </c>
      <c r="C6300" s="3">
        <v>0.58333333333333337</v>
      </c>
      <c r="D6300">
        <v>213.85</v>
      </c>
      <c r="E6300">
        <v>60</v>
      </c>
      <c r="F6300" t="s">
        <v>52</v>
      </c>
      <c r="G6300">
        <f t="shared" si="196"/>
        <v>9</v>
      </c>
      <c r="H6300" s="4">
        <f t="shared" si="197"/>
        <v>41167</v>
      </c>
    </row>
    <row r="6301" spans="1:8" x14ac:dyDescent="0.25">
      <c r="A6301" t="s">
        <v>37</v>
      </c>
      <c r="B6301" s="1">
        <v>41194</v>
      </c>
      <c r="C6301" s="3">
        <v>8.3333333333333329E-2</v>
      </c>
      <c r="D6301">
        <v>214.39</v>
      </c>
      <c r="E6301">
        <v>62</v>
      </c>
      <c r="F6301" t="s">
        <v>52</v>
      </c>
      <c r="G6301">
        <f t="shared" si="196"/>
        <v>10</v>
      </c>
      <c r="H6301" s="4">
        <f t="shared" si="197"/>
        <v>41197</v>
      </c>
    </row>
    <row r="6302" spans="1:8" x14ac:dyDescent="0.25">
      <c r="A6302" t="s">
        <v>37</v>
      </c>
      <c r="B6302" s="1">
        <v>41223</v>
      </c>
      <c r="C6302" s="3">
        <v>0</v>
      </c>
      <c r="D6302">
        <v>215.94</v>
      </c>
      <c r="E6302">
        <v>60</v>
      </c>
      <c r="F6302" t="s">
        <v>52</v>
      </c>
      <c r="G6302">
        <f t="shared" si="196"/>
        <v>11</v>
      </c>
      <c r="H6302" s="4">
        <f t="shared" si="197"/>
        <v>41228</v>
      </c>
    </row>
    <row r="6303" spans="1:8" x14ac:dyDescent="0.25">
      <c r="A6303" t="s">
        <v>37</v>
      </c>
      <c r="B6303" s="1">
        <v>41259</v>
      </c>
      <c r="C6303" s="3">
        <v>0.5</v>
      </c>
      <c r="D6303">
        <v>217.08</v>
      </c>
      <c r="E6303">
        <v>63</v>
      </c>
      <c r="F6303" t="s">
        <v>52</v>
      </c>
      <c r="G6303">
        <f t="shared" si="196"/>
        <v>12</v>
      </c>
      <c r="H6303" s="4">
        <f t="shared" si="197"/>
        <v>41258</v>
      </c>
    </row>
    <row r="6304" spans="1:8" x14ac:dyDescent="0.25">
      <c r="A6304" t="s">
        <v>37</v>
      </c>
      <c r="B6304" s="1">
        <v>41286</v>
      </c>
      <c r="C6304" s="3">
        <v>0</v>
      </c>
      <c r="D6304">
        <v>218</v>
      </c>
      <c r="E6304">
        <v>62</v>
      </c>
      <c r="F6304" t="s">
        <v>52</v>
      </c>
      <c r="G6304">
        <f t="shared" si="196"/>
        <v>1</v>
      </c>
      <c r="H6304" s="4">
        <f t="shared" si="197"/>
        <v>41289</v>
      </c>
    </row>
    <row r="6305" spans="1:8" x14ac:dyDescent="0.25">
      <c r="A6305" t="s">
        <v>37</v>
      </c>
      <c r="B6305" s="1">
        <v>41319</v>
      </c>
      <c r="C6305" s="3">
        <v>0</v>
      </c>
      <c r="D6305">
        <v>219.69</v>
      </c>
      <c r="E6305">
        <v>56</v>
      </c>
      <c r="F6305" t="s">
        <v>52</v>
      </c>
      <c r="G6305">
        <f t="shared" si="196"/>
        <v>2</v>
      </c>
      <c r="H6305" s="4">
        <f t="shared" si="197"/>
        <v>41320</v>
      </c>
    </row>
    <row r="6306" spans="1:8" x14ac:dyDescent="0.25">
      <c r="A6306" t="s">
        <v>37</v>
      </c>
      <c r="B6306" s="1">
        <v>41349</v>
      </c>
      <c r="C6306" s="3">
        <v>8.3333333333333329E-2</v>
      </c>
      <c r="D6306">
        <v>221.69</v>
      </c>
      <c r="E6306">
        <v>62</v>
      </c>
      <c r="F6306" t="s">
        <v>52</v>
      </c>
      <c r="G6306">
        <f t="shared" si="196"/>
        <v>3</v>
      </c>
      <c r="H6306" s="4">
        <f t="shared" si="197"/>
        <v>41348</v>
      </c>
    </row>
    <row r="6307" spans="1:8" x14ac:dyDescent="0.25">
      <c r="A6307" t="s">
        <v>37</v>
      </c>
      <c r="B6307" s="1">
        <v>41378</v>
      </c>
      <c r="C6307" s="3">
        <v>0.58333333333333337</v>
      </c>
      <c r="D6307">
        <v>223.38</v>
      </c>
      <c r="E6307">
        <v>62</v>
      </c>
      <c r="F6307" t="s">
        <v>52</v>
      </c>
      <c r="G6307">
        <f t="shared" si="196"/>
        <v>4</v>
      </c>
      <c r="H6307" s="4">
        <f t="shared" si="197"/>
        <v>41379</v>
      </c>
    </row>
    <row r="6308" spans="1:8" x14ac:dyDescent="0.25">
      <c r="A6308" t="s">
        <v>37</v>
      </c>
      <c r="B6308" s="1">
        <v>41408</v>
      </c>
      <c r="C6308" s="3">
        <v>8.3333333333333329E-2</v>
      </c>
      <c r="D6308">
        <v>224.85</v>
      </c>
      <c r="E6308">
        <v>63</v>
      </c>
      <c r="F6308" t="s">
        <v>52</v>
      </c>
      <c r="G6308">
        <f t="shared" si="196"/>
        <v>5</v>
      </c>
      <c r="H6308" s="4">
        <f t="shared" si="197"/>
        <v>41409</v>
      </c>
    </row>
    <row r="6309" spans="1:8" x14ac:dyDescent="0.25">
      <c r="A6309" t="s">
        <v>37</v>
      </c>
      <c r="B6309" s="1">
        <v>41444</v>
      </c>
      <c r="C6309" s="3">
        <v>0.58333333333333337</v>
      </c>
      <c r="D6309">
        <v>224.43</v>
      </c>
      <c r="E6309">
        <v>60</v>
      </c>
      <c r="F6309" t="s">
        <v>52</v>
      </c>
      <c r="G6309">
        <f t="shared" si="196"/>
        <v>6</v>
      </c>
      <c r="H6309" s="4">
        <f t="shared" si="197"/>
        <v>41440</v>
      </c>
    </row>
    <row r="6310" spans="1:8" x14ac:dyDescent="0.25">
      <c r="A6310" t="s">
        <v>37</v>
      </c>
      <c r="B6310" s="1">
        <v>41467</v>
      </c>
      <c r="C6310" s="3">
        <v>8.3333333333333329E-2</v>
      </c>
      <c r="D6310">
        <v>223.4</v>
      </c>
      <c r="E6310">
        <v>62</v>
      </c>
      <c r="F6310" t="s">
        <v>52</v>
      </c>
      <c r="G6310">
        <f t="shared" si="196"/>
        <v>7</v>
      </c>
      <c r="H6310" s="4">
        <f t="shared" si="197"/>
        <v>41470</v>
      </c>
    </row>
    <row r="6311" spans="1:8" x14ac:dyDescent="0.25">
      <c r="A6311" t="s">
        <v>37</v>
      </c>
      <c r="B6311" s="1">
        <v>41502</v>
      </c>
      <c r="C6311" s="3">
        <v>0.58333333333333337</v>
      </c>
      <c r="D6311">
        <v>224.42</v>
      </c>
      <c r="E6311">
        <v>62</v>
      </c>
      <c r="F6311" t="s">
        <v>52</v>
      </c>
      <c r="G6311">
        <f t="shared" si="196"/>
        <v>8</v>
      </c>
      <c r="H6311" s="4">
        <f t="shared" si="197"/>
        <v>41501</v>
      </c>
    </row>
    <row r="6312" spans="1:8" x14ac:dyDescent="0.25">
      <c r="A6312" t="s">
        <v>37</v>
      </c>
      <c r="B6312" s="1">
        <v>41532</v>
      </c>
      <c r="C6312" s="3">
        <v>0.58333333333333337</v>
      </c>
      <c r="D6312">
        <v>226.34</v>
      </c>
      <c r="E6312">
        <v>60</v>
      </c>
      <c r="F6312" t="s">
        <v>52</v>
      </c>
      <c r="G6312">
        <f t="shared" si="196"/>
        <v>9</v>
      </c>
      <c r="H6312" s="4">
        <f t="shared" si="197"/>
        <v>41532</v>
      </c>
    </row>
    <row r="6313" spans="1:8" x14ac:dyDescent="0.25">
      <c r="A6313" t="s">
        <v>37</v>
      </c>
      <c r="B6313" s="1">
        <v>41563</v>
      </c>
      <c r="C6313" s="3">
        <v>8.3333333333333329E-2</v>
      </c>
      <c r="D6313">
        <v>228.05</v>
      </c>
      <c r="E6313">
        <v>62</v>
      </c>
      <c r="F6313" t="s">
        <v>52</v>
      </c>
      <c r="G6313">
        <f t="shared" si="196"/>
        <v>10</v>
      </c>
      <c r="H6313" s="4">
        <f t="shared" si="197"/>
        <v>41562</v>
      </c>
    </row>
    <row r="6314" spans="1:8" x14ac:dyDescent="0.25">
      <c r="A6314" t="s">
        <v>37</v>
      </c>
      <c r="B6314" s="1">
        <v>41596</v>
      </c>
      <c r="C6314" s="3">
        <v>0</v>
      </c>
      <c r="D6314">
        <v>230.86</v>
      </c>
      <c r="E6314">
        <v>60</v>
      </c>
      <c r="F6314" t="s">
        <v>52</v>
      </c>
      <c r="G6314">
        <f t="shared" si="196"/>
        <v>11</v>
      </c>
      <c r="H6314" s="4">
        <f t="shared" si="197"/>
        <v>41593</v>
      </c>
    </row>
    <row r="6315" spans="1:8" x14ac:dyDescent="0.25">
      <c r="A6315" t="s">
        <v>37</v>
      </c>
      <c r="B6315" s="1">
        <v>41616</v>
      </c>
      <c r="C6315" s="3">
        <v>0.5</v>
      </c>
      <c r="D6315">
        <v>232.51</v>
      </c>
      <c r="E6315">
        <v>40</v>
      </c>
      <c r="F6315" t="s">
        <v>52</v>
      </c>
      <c r="G6315">
        <f t="shared" si="196"/>
        <v>12</v>
      </c>
      <c r="H6315" s="4">
        <f t="shared" si="197"/>
        <v>41623</v>
      </c>
    </row>
    <row r="6316" spans="1:8" x14ac:dyDescent="0.25">
      <c r="A6316" t="s">
        <v>37</v>
      </c>
      <c r="B6316" s="1">
        <v>41880</v>
      </c>
      <c r="C6316" s="3">
        <v>8.3333333333333329E-2</v>
      </c>
      <c r="D6316">
        <v>237.15</v>
      </c>
      <c r="E6316">
        <v>9</v>
      </c>
      <c r="F6316" t="s">
        <v>52</v>
      </c>
      <c r="G6316">
        <f t="shared" si="196"/>
        <v>8</v>
      </c>
      <c r="H6316" s="4">
        <f t="shared" si="197"/>
        <v>41866</v>
      </c>
    </row>
    <row r="6317" spans="1:8" x14ac:dyDescent="0.25">
      <c r="A6317" t="s">
        <v>37</v>
      </c>
      <c r="B6317" s="1">
        <v>41896</v>
      </c>
      <c r="C6317" s="3">
        <v>8.3333333333333329E-2</v>
      </c>
      <c r="D6317">
        <v>237.97</v>
      </c>
      <c r="E6317">
        <v>60</v>
      </c>
      <c r="F6317" t="s">
        <v>52</v>
      </c>
      <c r="G6317">
        <f t="shared" si="196"/>
        <v>9</v>
      </c>
      <c r="H6317" s="4">
        <f t="shared" si="197"/>
        <v>41897</v>
      </c>
    </row>
    <row r="6318" spans="1:8" x14ac:dyDescent="0.25">
      <c r="A6318" t="s">
        <v>37</v>
      </c>
      <c r="B6318" s="1">
        <v>41929</v>
      </c>
      <c r="C6318" s="3">
        <v>8.3333333333333329E-2</v>
      </c>
      <c r="D6318">
        <v>239.23</v>
      </c>
      <c r="E6318">
        <v>62</v>
      </c>
      <c r="F6318" t="s">
        <v>52</v>
      </c>
      <c r="G6318">
        <f t="shared" si="196"/>
        <v>10</v>
      </c>
      <c r="H6318" s="4">
        <f t="shared" si="197"/>
        <v>41927</v>
      </c>
    </row>
    <row r="6319" spans="1:8" x14ac:dyDescent="0.25">
      <c r="A6319" t="s">
        <v>37</v>
      </c>
      <c r="B6319" s="1">
        <v>41956</v>
      </c>
      <c r="C6319" s="3">
        <v>0.5</v>
      </c>
      <c r="D6319">
        <v>240.97</v>
      </c>
      <c r="E6319">
        <v>60</v>
      </c>
      <c r="F6319" t="s">
        <v>52</v>
      </c>
      <c r="G6319">
        <f t="shared" si="196"/>
        <v>11</v>
      </c>
      <c r="H6319" s="4">
        <f t="shared" si="197"/>
        <v>41958</v>
      </c>
    </row>
    <row r="6320" spans="1:8" x14ac:dyDescent="0.25">
      <c r="A6320" t="s">
        <v>37</v>
      </c>
      <c r="B6320" s="1">
        <v>41992</v>
      </c>
      <c r="C6320" s="3">
        <v>0</v>
      </c>
      <c r="D6320">
        <v>242.72</v>
      </c>
      <c r="E6320">
        <v>62</v>
      </c>
      <c r="F6320" t="s">
        <v>52</v>
      </c>
      <c r="G6320">
        <f t="shared" si="196"/>
        <v>12</v>
      </c>
      <c r="H6320" s="4">
        <f t="shared" si="197"/>
        <v>41988</v>
      </c>
    </row>
    <row r="6321" spans="1:8" x14ac:dyDescent="0.25">
      <c r="A6321" t="s">
        <v>37</v>
      </c>
      <c r="B6321" s="1">
        <v>42015</v>
      </c>
      <c r="C6321" s="3">
        <v>0.5</v>
      </c>
      <c r="D6321">
        <v>243.75</v>
      </c>
      <c r="E6321">
        <v>62</v>
      </c>
      <c r="F6321" t="s">
        <v>52</v>
      </c>
      <c r="G6321">
        <f t="shared" si="196"/>
        <v>1</v>
      </c>
      <c r="H6321" s="4">
        <f t="shared" si="197"/>
        <v>42019</v>
      </c>
    </row>
    <row r="6322" spans="1:8" x14ac:dyDescent="0.25">
      <c r="A6322" t="s">
        <v>37</v>
      </c>
      <c r="B6322" s="1">
        <v>42052</v>
      </c>
      <c r="C6322" s="3">
        <v>0</v>
      </c>
      <c r="D6322">
        <v>244.92</v>
      </c>
      <c r="E6322">
        <v>56</v>
      </c>
      <c r="F6322" t="s">
        <v>52</v>
      </c>
      <c r="G6322">
        <f t="shared" si="196"/>
        <v>2</v>
      </c>
      <c r="H6322" s="4">
        <f t="shared" si="197"/>
        <v>42050</v>
      </c>
    </row>
    <row r="6323" spans="1:8" x14ac:dyDescent="0.25">
      <c r="A6323" t="s">
        <v>37</v>
      </c>
      <c r="B6323" s="1">
        <v>42079</v>
      </c>
      <c r="C6323" s="3">
        <v>0.58333333333333337</v>
      </c>
      <c r="D6323">
        <v>243.45</v>
      </c>
      <c r="E6323">
        <v>63</v>
      </c>
      <c r="F6323" t="s">
        <v>52</v>
      </c>
      <c r="G6323">
        <f t="shared" si="196"/>
        <v>3</v>
      </c>
      <c r="H6323" s="4">
        <f t="shared" si="197"/>
        <v>42078</v>
      </c>
    </row>
    <row r="6324" spans="1:8" x14ac:dyDescent="0.25">
      <c r="A6324" t="s">
        <v>37</v>
      </c>
      <c r="B6324" s="1">
        <v>42111</v>
      </c>
      <c r="C6324" s="3">
        <v>8.3333333333333329E-2</v>
      </c>
      <c r="D6324">
        <v>244.19</v>
      </c>
      <c r="E6324">
        <v>60</v>
      </c>
      <c r="F6324" t="s">
        <v>52</v>
      </c>
      <c r="G6324">
        <f t="shared" si="196"/>
        <v>4</v>
      </c>
      <c r="H6324" s="4">
        <f t="shared" si="197"/>
        <v>42109</v>
      </c>
    </row>
    <row r="6325" spans="1:8" x14ac:dyDescent="0.25">
      <c r="A6325" t="s">
        <v>37</v>
      </c>
      <c r="B6325" s="1">
        <v>42143</v>
      </c>
      <c r="C6325" s="3">
        <v>0.58333333333333337</v>
      </c>
      <c r="D6325">
        <v>245.14</v>
      </c>
      <c r="E6325">
        <v>62</v>
      </c>
      <c r="F6325" t="s">
        <v>52</v>
      </c>
      <c r="G6325">
        <f t="shared" si="196"/>
        <v>5</v>
      </c>
      <c r="H6325" s="4">
        <f t="shared" si="197"/>
        <v>42139</v>
      </c>
    </row>
    <row r="6326" spans="1:8" x14ac:dyDescent="0.25">
      <c r="A6326" t="s">
        <v>37</v>
      </c>
      <c r="B6326" s="1">
        <v>42163</v>
      </c>
      <c r="C6326" s="3">
        <v>0.58333333333333337</v>
      </c>
      <c r="D6326">
        <v>244.57</v>
      </c>
      <c r="E6326">
        <v>60</v>
      </c>
      <c r="F6326" t="s">
        <v>52</v>
      </c>
      <c r="G6326">
        <f t="shared" si="196"/>
        <v>6</v>
      </c>
      <c r="H6326" s="4">
        <f t="shared" si="197"/>
        <v>42170</v>
      </c>
    </row>
    <row r="6327" spans="1:8" x14ac:dyDescent="0.25">
      <c r="A6327" t="s">
        <v>37</v>
      </c>
      <c r="B6327" s="1">
        <v>42202</v>
      </c>
      <c r="C6327" s="3">
        <v>8.3333333333333329E-2</v>
      </c>
      <c r="D6327">
        <v>242.17</v>
      </c>
      <c r="E6327">
        <v>62</v>
      </c>
      <c r="F6327" t="s">
        <v>52</v>
      </c>
      <c r="G6327">
        <f t="shared" si="196"/>
        <v>7</v>
      </c>
      <c r="H6327" s="4">
        <f t="shared" si="197"/>
        <v>42200</v>
      </c>
    </row>
    <row r="6328" spans="1:8" x14ac:dyDescent="0.25">
      <c r="A6328" t="s">
        <v>37</v>
      </c>
      <c r="B6328" s="1">
        <v>42237</v>
      </c>
      <c r="C6328" s="3">
        <v>0.58333333333333337</v>
      </c>
      <c r="D6328">
        <v>240.46</v>
      </c>
      <c r="E6328">
        <v>62</v>
      </c>
      <c r="F6328" t="s">
        <v>52</v>
      </c>
      <c r="G6328">
        <f t="shared" si="196"/>
        <v>8</v>
      </c>
      <c r="H6328" s="4">
        <f t="shared" si="197"/>
        <v>42231</v>
      </c>
    </row>
    <row r="6329" spans="1:8" x14ac:dyDescent="0.25">
      <c r="A6329" t="s">
        <v>37</v>
      </c>
      <c r="B6329" s="1">
        <v>42266</v>
      </c>
      <c r="C6329" s="3">
        <v>8.3333333333333329E-2</v>
      </c>
      <c r="D6329">
        <v>241.24</v>
      </c>
      <c r="E6329">
        <v>60</v>
      </c>
      <c r="F6329" t="s">
        <v>52</v>
      </c>
      <c r="G6329">
        <f t="shared" si="196"/>
        <v>9</v>
      </c>
      <c r="H6329" s="4">
        <f t="shared" si="197"/>
        <v>42262</v>
      </c>
    </row>
    <row r="6330" spans="1:8" x14ac:dyDescent="0.25">
      <c r="A6330" t="s">
        <v>37</v>
      </c>
      <c r="B6330" s="1">
        <v>42293</v>
      </c>
      <c r="C6330" s="3">
        <v>0.58333333333333337</v>
      </c>
      <c r="D6330">
        <v>242.67</v>
      </c>
      <c r="E6330">
        <v>63</v>
      </c>
      <c r="F6330" t="s">
        <v>52</v>
      </c>
      <c r="G6330">
        <f t="shared" si="196"/>
        <v>10</v>
      </c>
      <c r="H6330" s="4">
        <f t="shared" si="197"/>
        <v>42292</v>
      </c>
    </row>
    <row r="6331" spans="1:8" x14ac:dyDescent="0.25">
      <c r="A6331" t="s">
        <v>37</v>
      </c>
      <c r="B6331" s="1">
        <v>42329</v>
      </c>
      <c r="C6331" s="3">
        <v>0.51527777777777783</v>
      </c>
      <c r="D6331">
        <v>244.64</v>
      </c>
      <c r="E6331">
        <v>60</v>
      </c>
      <c r="F6331" t="s">
        <v>52</v>
      </c>
      <c r="G6331">
        <f t="shared" si="196"/>
        <v>11</v>
      </c>
      <c r="H6331" s="4">
        <f t="shared" si="197"/>
        <v>42323</v>
      </c>
    </row>
    <row r="6332" spans="1:8" x14ac:dyDescent="0.25">
      <c r="A6332" t="s">
        <v>37</v>
      </c>
      <c r="B6332" s="1">
        <v>42350</v>
      </c>
      <c r="C6332" s="3">
        <v>1.5277777777777777E-2</v>
      </c>
      <c r="D6332">
        <v>246.3</v>
      </c>
      <c r="E6332">
        <v>62</v>
      </c>
      <c r="F6332" t="s">
        <v>52</v>
      </c>
      <c r="G6332">
        <f t="shared" si="196"/>
        <v>12</v>
      </c>
      <c r="H6332" s="4">
        <f t="shared" si="197"/>
        <v>42353</v>
      </c>
    </row>
    <row r="6333" spans="1:8" x14ac:dyDescent="0.25">
      <c r="A6333" t="s">
        <v>37</v>
      </c>
      <c r="B6333" s="1">
        <v>42382</v>
      </c>
      <c r="C6333" s="3">
        <v>0.51527777777777783</v>
      </c>
      <c r="D6333">
        <v>247.19</v>
      </c>
      <c r="E6333">
        <v>62</v>
      </c>
      <c r="F6333" t="s">
        <v>52</v>
      </c>
      <c r="G6333">
        <f t="shared" si="196"/>
        <v>1</v>
      </c>
      <c r="H6333" s="4">
        <f t="shared" si="197"/>
        <v>42384</v>
      </c>
    </row>
    <row r="6334" spans="1:8" x14ac:dyDescent="0.25">
      <c r="A6334" t="s">
        <v>37</v>
      </c>
      <c r="B6334" s="1">
        <v>42414</v>
      </c>
      <c r="C6334" s="3">
        <v>0.51527777777777783</v>
      </c>
      <c r="D6334">
        <v>247.82</v>
      </c>
      <c r="E6334">
        <v>58</v>
      </c>
      <c r="F6334" t="s">
        <v>52</v>
      </c>
      <c r="G6334">
        <f t="shared" si="196"/>
        <v>2</v>
      </c>
      <c r="H6334" s="4">
        <f t="shared" si="197"/>
        <v>42415</v>
      </c>
    </row>
    <row r="6335" spans="1:8" x14ac:dyDescent="0.25">
      <c r="A6335" t="s">
        <v>37</v>
      </c>
      <c r="B6335" s="1">
        <v>42434</v>
      </c>
      <c r="C6335" s="3">
        <v>0.54166666666666663</v>
      </c>
      <c r="D6335">
        <v>248.29</v>
      </c>
      <c r="E6335">
        <v>63</v>
      </c>
      <c r="F6335" t="s">
        <v>52</v>
      </c>
      <c r="G6335">
        <f t="shared" si="196"/>
        <v>3</v>
      </c>
      <c r="H6335" s="4">
        <f t="shared" si="197"/>
        <v>42444</v>
      </c>
    </row>
    <row r="6336" spans="1:8" x14ac:dyDescent="0.25">
      <c r="A6336" t="s">
        <v>37</v>
      </c>
      <c r="B6336" s="1">
        <v>42472</v>
      </c>
      <c r="C6336" s="3">
        <v>8.3333333333333329E-2</v>
      </c>
      <c r="D6336">
        <v>248.53</v>
      </c>
      <c r="E6336">
        <v>60</v>
      </c>
      <c r="F6336" t="s">
        <v>52</v>
      </c>
      <c r="G6336">
        <f t="shared" si="196"/>
        <v>4</v>
      </c>
      <c r="H6336" s="4">
        <f t="shared" si="197"/>
        <v>42475</v>
      </c>
    </row>
    <row r="6337" spans="1:8" x14ac:dyDescent="0.25">
      <c r="A6337" t="s">
        <v>37</v>
      </c>
      <c r="B6337" s="1">
        <v>42505</v>
      </c>
      <c r="C6337" s="3">
        <v>0.58333333333333337</v>
      </c>
      <c r="D6337">
        <v>248.21</v>
      </c>
      <c r="E6337">
        <v>62</v>
      </c>
      <c r="F6337" t="s">
        <v>52</v>
      </c>
      <c r="G6337">
        <f t="shared" si="196"/>
        <v>5</v>
      </c>
      <c r="H6337" s="4">
        <f t="shared" si="197"/>
        <v>42505</v>
      </c>
    </row>
    <row r="6338" spans="1:8" x14ac:dyDescent="0.25">
      <c r="A6338" t="s">
        <v>37</v>
      </c>
      <c r="B6338" s="1">
        <v>42537</v>
      </c>
      <c r="C6338" s="3">
        <v>0.58333333333333337</v>
      </c>
      <c r="D6338">
        <v>246.03</v>
      </c>
      <c r="E6338">
        <v>60</v>
      </c>
      <c r="F6338" t="s">
        <v>52</v>
      </c>
      <c r="G6338">
        <f t="shared" si="196"/>
        <v>6</v>
      </c>
      <c r="H6338" s="4">
        <f t="shared" si="197"/>
        <v>42536</v>
      </c>
    </row>
    <row r="6339" spans="1:8" x14ac:dyDescent="0.25">
      <c r="A6339" t="s">
        <v>37</v>
      </c>
      <c r="B6339" s="1">
        <v>42567</v>
      </c>
      <c r="C6339" s="3">
        <v>0.58333333333333337</v>
      </c>
      <c r="D6339">
        <v>242.79</v>
      </c>
      <c r="E6339">
        <v>62</v>
      </c>
      <c r="F6339" t="s">
        <v>52</v>
      </c>
      <c r="G6339">
        <f t="shared" ref="G6339:G6402" si="198">MONTH(B6339)</f>
        <v>7</v>
      </c>
      <c r="H6339" s="4">
        <f t="shared" ref="H6339:H6402" si="199">DATE(YEAR(B6339),MONTH(B6339),15)</f>
        <v>42566</v>
      </c>
    </row>
    <row r="6340" spans="1:8" x14ac:dyDescent="0.25">
      <c r="A6340" t="s">
        <v>37</v>
      </c>
      <c r="B6340" s="1">
        <v>42599</v>
      </c>
      <c r="C6340" s="3">
        <v>8.3333333333333329E-2</v>
      </c>
      <c r="D6340">
        <v>240.79</v>
      </c>
      <c r="E6340">
        <v>62</v>
      </c>
      <c r="F6340" t="s">
        <v>52</v>
      </c>
      <c r="G6340">
        <f t="shared" si="198"/>
        <v>8</v>
      </c>
      <c r="H6340" s="4">
        <f t="shared" si="199"/>
        <v>42597</v>
      </c>
    </row>
    <row r="6341" spans="1:8" x14ac:dyDescent="0.25">
      <c r="A6341" t="s">
        <v>37</v>
      </c>
      <c r="B6341" s="1">
        <v>42629</v>
      </c>
      <c r="C6341" s="3">
        <v>8.3333333333333329E-2</v>
      </c>
      <c r="D6341">
        <v>239.03</v>
      </c>
      <c r="E6341">
        <v>60</v>
      </c>
      <c r="F6341" t="s">
        <v>52</v>
      </c>
      <c r="G6341">
        <f t="shared" si="198"/>
        <v>9</v>
      </c>
      <c r="H6341" s="4">
        <f t="shared" si="199"/>
        <v>42628</v>
      </c>
    </row>
    <row r="6342" spans="1:8" x14ac:dyDescent="0.25">
      <c r="A6342" t="s">
        <v>37</v>
      </c>
      <c r="B6342" s="1">
        <v>42668</v>
      </c>
      <c r="C6342" s="3">
        <v>0.79166666666666663</v>
      </c>
      <c r="D6342">
        <v>238.95</v>
      </c>
      <c r="E6342">
        <v>292</v>
      </c>
      <c r="F6342" t="s">
        <v>52</v>
      </c>
      <c r="G6342">
        <f t="shared" si="198"/>
        <v>10</v>
      </c>
      <c r="H6342" s="4">
        <f t="shared" si="199"/>
        <v>42658</v>
      </c>
    </row>
    <row r="6343" spans="1:8" x14ac:dyDescent="0.25">
      <c r="A6343" t="s">
        <v>37</v>
      </c>
      <c r="B6343" s="1">
        <v>42690</v>
      </c>
      <c r="C6343" s="3">
        <v>0</v>
      </c>
      <c r="D6343">
        <v>240.8</v>
      </c>
      <c r="E6343">
        <v>721</v>
      </c>
      <c r="F6343" t="s">
        <v>52</v>
      </c>
      <c r="G6343">
        <f t="shared" si="198"/>
        <v>11</v>
      </c>
      <c r="H6343" s="4">
        <f t="shared" si="199"/>
        <v>42689</v>
      </c>
    </row>
    <row r="6344" spans="1:8" x14ac:dyDescent="0.25">
      <c r="A6344" t="s">
        <v>37</v>
      </c>
      <c r="B6344" s="1">
        <v>42720</v>
      </c>
      <c r="C6344" s="3">
        <v>0.41666666666666669</v>
      </c>
      <c r="D6344">
        <v>242.88</v>
      </c>
      <c r="E6344">
        <v>744</v>
      </c>
      <c r="F6344" t="s">
        <v>52</v>
      </c>
      <c r="G6344">
        <f t="shared" si="198"/>
        <v>12</v>
      </c>
      <c r="H6344" s="4">
        <f t="shared" si="199"/>
        <v>42719</v>
      </c>
    </row>
    <row r="6345" spans="1:8" x14ac:dyDescent="0.25">
      <c r="A6345" t="s">
        <v>37</v>
      </c>
      <c r="B6345" s="1">
        <v>42750</v>
      </c>
      <c r="C6345" s="3">
        <v>0.875</v>
      </c>
      <c r="D6345">
        <v>244.45</v>
      </c>
      <c r="E6345">
        <v>744</v>
      </c>
      <c r="F6345" t="s">
        <v>52</v>
      </c>
      <c r="G6345">
        <f t="shared" si="198"/>
        <v>1</v>
      </c>
      <c r="H6345" s="4">
        <f t="shared" si="199"/>
        <v>42750</v>
      </c>
    </row>
    <row r="6346" spans="1:8" x14ac:dyDescent="0.25">
      <c r="A6346" t="s">
        <v>37</v>
      </c>
      <c r="B6346" s="1">
        <v>42768</v>
      </c>
      <c r="C6346" s="3">
        <v>0.66666666666666663</v>
      </c>
      <c r="D6346">
        <v>245.19</v>
      </c>
      <c r="E6346">
        <v>672</v>
      </c>
      <c r="F6346" t="s">
        <v>52</v>
      </c>
      <c r="G6346">
        <f t="shared" si="198"/>
        <v>2</v>
      </c>
      <c r="H6346" s="4">
        <f t="shared" si="199"/>
        <v>42781</v>
      </c>
    </row>
    <row r="6347" spans="1:8" x14ac:dyDescent="0.25">
      <c r="A6347" t="s">
        <v>37</v>
      </c>
      <c r="B6347" s="1">
        <v>42810</v>
      </c>
      <c r="C6347" s="3">
        <v>0.29166666666666669</v>
      </c>
      <c r="D6347">
        <v>241.63</v>
      </c>
      <c r="E6347">
        <v>743</v>
      </c>
      <c r="F6347" t="s">
        <v>52</v>
      </c>
      <c r="G6347">
        <f t="shared" si="198"/>
        <v>3</v>
      </c>
      <c r="H6347" s="4">
        <f t="shared" si="199"/>
        <v>42809</v>
      </c>
    </row>
    <row r="6348" spans="1:8" x14ac:dyDescent="0.25">
      <c r="A6348" t="s">
        <v>37</v>
      </c>
      <c r="B6348" s="1">
        <v>42841</v>
      </c>
      <c r="C6348" s="3">
        <v>0</v>
      </c>
      <c r="D6348">
        <v>221.11</v>
      </c>
      <c r="E6348">
        <v>720</v>
      </c>
      <c r="F6348" t="s">
        <v>52</v>
      </c>
      <c r="G6348">
        <f t="shared" si="198"/>
        <v>4</v>
      </c>
      <c r="H6348" s="4">
        <f t="shared" si="199"/>
        <v>42840</v>
      </c>
    </row>
    <row r="6349" spans="1:8" x14ac:dyDescent="0.25">
      <c r="A6349" t="s">
        <v>37</v>
      </c>
      <c r="B6349" s="1">
        <v>42871</v>
      </c>
      <c r="C6349" s="3">
        <v>0.5</v>
      </c>
      <c r="D6349">
        <v>205.45</v>
      </c>
      <c r="E6349">
        <v>744</v>
      </c>
      <c r="F6349" t="s">
        <v>52</v>
      </c>
      <c r="G6349">
        <f t="shared" si="198"/>
        <v>5</v>
      </c>
      <c r="H6349" s="4">
        <f t="shared" si="199"/>
        <v>42870</v>
      </c>
    </row>
    <row r="6350" spans="1:8" x14ac:dyDescent="0.25">
      <c r="A6350" t="s">
        <v>37</v>
      </c>
      <c r="B6350" s="1">
        <v>42890</v>
      </c>
      <c r="C6350" s="3">
        <v>0.95833333333333337</v>
      </c>
      <c r="D6350">
        <v>199.75</v>
      </c>
      <c r="E6350">
        <v>696</v>
      </c>
      <c r="F6350" t="s">
        <v>52</v>
      </c>
      <c r="G6350">
        <f t="shared" si="198"/>
        <v>6</v>
      </c>
      <c r="H6350" s="4">
        <f t="shared" si="199"/>
        <v>42901</v>
      </c>
    </row>
    <row r="6351" spans="1:8" x14ac:dyDescent="0.25">
      <c r="A6351" t="s">
        <v>37</v>
      </c>
      <c r="B6351" s="1">
        <v>42930</v>
      </c>
      <c r="C6351" s="3">
        <v>0.375</v>
      </c>
      <c r="D6351">
        <v>199.93</v>
      </c>
      <c r="E6351">
        <v>744</v>
      </c>
      <c r="F6351" t="s">
        <v>52</v>
      </c>
      <c r="G6351">
        <f t="shared" si="198"/>
        <v>7</v>
      </c>
      <c r="H6351" s="4">
        <f t="shared" si="199"/>
        <v>42931</v>
      </c>
    </row>
    <row r="6352" spans="1:8" x14ac:dyDescent="0.25">
      <c r="A6352" t="s">
        <v>37</v>
      </c>
      <c r="B6352" s="1">
        <v>42963</v>
      </c>
      <c r="C6352" s="3">
        <v>0.625</v>
      </c>
      <c r="D6352">
        <v>201.73</v>
      </c>
      <c r="E6352">
        <v>744</v>
      </c>
      <c r="F6352" t="s">
        <v>52</v>
      </c>
      <c r="G6352">
        <f t="shared" si="198"/>
        <v>8</v>
      </c>
      <c r="H6352" s="4">
        <f t="shared" si="199"/>
        <v>42962</v>
      </c>
    </row>
    <row r="6353" spans="1:8" x14ac:dyDescent="0.25">
      <c r="A6353" t="s">
        <v>37</v>
      </c>
      <c r="B6353" s="1">
        <v>42993</v>
      </c>
      <c r="C6353" s="3">
        <v>0.83333333333333337</v>
      </c>
      <c r="D6353">
        <v>203.6</v>
      </c>
      <c r="E6353">
        <v>720</v>
      </c>
      <c r="F6353" t="s">
        <v>52</v>
      </c>
      <c r="G6353">
        <f t="shared" si="198"/>
        <v>9</v>
      </c>
      <c r="H6353" s="4">
        <f t="shared" si="199"/>
        <v>42993</v>
      </c>
    </row>
    <row r="6354" spans="1:8" x14ac:dyDescent="0.25">
      <c r="A6354" t="s">
        <v>37</v>
      </c>
      <c r="B6354" s="1">
        <v>43022</v>
      </c>
      <c r="C6354" s="3">
        <v>0.79166666666666663</v>
      </c>
      <c r="D6354">
        <v>205.27</v>
      </c>
      <c r="E6354">
        <v>744</v>
      </c>
      <c r="F6354" t="s">
        <v>52</v>
      </c>
      <c r="G6354">
        <f t="shared" si="198"/>
        <v>10</v>
      </c>
      <c r="H6354" s="4">
        <f t="shared" si="199"/>
        <v>43023</v>
      </c>
    </row>
    <row r="6355" spans="1:8" x14ac:dyDescent="0.25">
      <c r="A6355" t="s">
        <v>37</v>
      </c>
      <c r="B6355" s="1">
        <v>43055</v>
      </c>
      <c r="C6355" s="3">
        <v>0</v>
      </c>
      <c r="D6355">
        <v>204.96</v>
      </c>
      <c r="E6355">
        <v>719</v>
      </c>
      <c r="F6355" t="s">
        <v>52</v>
      </c>
      <c r="G6355">
        <f t="shared" si="198"/>
        <v>11</v>
      </c>
      <c r="H6355" s="4">
        <f t="shared" si="199"/>
        <v>43054</v>
      </c>
    </row>
    <row r="6356" spans="1:8" x14ac:dyDescent="0.25">
      <c r="A6356" t="s">
        <v>37</v>
      </c>
      <c r="B6356" s="1">
        <v>43079</v>
      </c>
      <c r="C6356" s="3">
        <v>0.70833333333333337</v>
      </c>
      <c r="D6356">
        <v>197.16</v>
      </c>
      <c r="E6356">
        <v>744</v>
      </c>
      <c r="F6356" t="s">
        <v>52</v>
      </c>
      <c r="G6356">
        <f t="shared" si="198"/>
        <v>12</v>
      </c>
      <c r="H6356" s="4">
        <f t="shared" si="199"/>
        <v>43084</v>
      </c>
    </row>
    <row r="6357" spans="1:8" x14ac:dyDescent="0.25">
      <c r="A6357" t="s">
        <v>37</v>
      </c>
      <c r="B6357" s="1">
        <v>43116</v>
      </c>
      <c r="C6357" s="3">
        <v>0.41666666666666669</v>
      </c>
      <c r="D6357">
        <v>203.05</v>
      </c>
      <c r="E6357">
        <v>744</v>
      </c>
      <c r="F6357" t="s">
        <v>52</v>
      </c>
      <c r="G6357">
        <f t="shared" si="198"/>
        <v>1</v>
      </c>
      <c r="H6357" s="4">
        <f t="shared" si="199"/>
        <v>43115</v>
      </c>
    </row>
    <row r="6358" spans="1:8" x14ac:dyDescent="0.25">
      <c r="A6358" t="s">
        <v>37</v>
      </c>
      <c r="B6358" s="1">
        <v>43140</v>
      </c>
      <c r="C6358" s="3">
        <v>0.75</v>
      </c>
      <c r="D6358">
        <v>207.5</v>
      </c>
      <c r="E6358">
        <v>672</v>
      </c>
      <c r="F6358" t="s">
        <v>52</v>
      </c>
      <c r="G6358">
        <f t="shared" si="198"/>
        <v>2</v>
      </c>
      <c r="H6358" s="4">
        <f t="shared" si="199"/>
        <v>43146</v>
      </c>
    </row>
    <row r="6359" spans="1:8" x14ac:dyDescent="0.25">
      <c r="A6359" t="s">
        <v>37</v>
      </c>
      <c r="B6359" s="1">
        <v>43175</v>
      </c>
      <c r="C6359" s="3">
        <v>0.5</v>
      </c>
      <c r="D6359">
        <v>201.44</v>
      </c>
      <c r="E6359">
        <v>743</v>
      </c>
      <c r="F6359" t="s">
        <v>52</v>
      </c>
      <c r="G6359">
        <f t="shared" si="198"/>
        <v>3</v>
      </c>
      <c r="H6359" s="4">
        <f t="shared" si="199"/>
        <v>43174</v>
      </c>
    </row>
    <row r="6360" spans="1:8" x14ac:dyDescent="0.25">
      <c r="A6360" t="s">
        <v>37</v>
      </c>
      <c r="B6360" s="1">
        <v>43201</v>
      </c>
      <c r="C6360" s="3">
        <v>0.91666666666666663</v>
      </c>
      <c r="D6360">
        <v>197.23</v>
      </c>
      <c r="E6360">
        <v>722</v>
      </c>
      <c r="F6360" t="s">
        <v>52</v>
      </c>
      <c r="G6360">
        <f t="shared" si="198"/>
        <v>4</v>
      </c>
      <c r="H6360" s="4">
        <f t="shared" si="199"/>
        <v>43205</v>
      </c>
    </row>
    <row r="6361" spans="1:8" x14ac:dyDescent="0.25">
      <c r="A6361" t="s">
        <v>37</v>
      </c>
      <c r="B6361" s="1">
        <v>43236</v>
      </c>
      <c r="C6361" s="3">
        <v>0.70833333333333337</v>
      </c>
      <c r="D6361">
        <v>200.98</v>
      </c>
      <c r="E6361">
        <v>744</v>
      </c>
      <c r="F6361" t="s">
        <v>52</v>
      </c>
      <c r="G6361">
        <f t="shared" si="198"/>
        <v>5</v>
      </c>
      <c r="H6361" s="4">
        <f t="shared" si="199"/>
        <v>43235</v>
      </c>
    </row>
    <row r="6362" spans="1:8" x14ac:dyDescent="0.25">
      <c r="A6362" t="s">
        <v>37</v>
      </c>
      <c r="B6362" s="1">
        <v>43259</v>
      </c>
      <c r="C6362" s="3">
        <v>0.25</v>
      </c>
      <c r="D6362">
        <v>203.43</v>
      </c>
      <c r="E6362">
        <v>720</v>
      </c>
      <c r="F6362" t="s">
        <v>52</v>
      </c>
      <c r="G6362">
        <f t="shared" si="198"/>
        <v>6</v>
      </c>
      <c r="H6362" s="4">
        <f t="shared" si="199"/>
        <v>43266</v>
      </c>
    </row>
    <row r="6363" spans="1:8" x14ac:dyDescent="0.25">
      <c r="A6363" t="s">
        <v>37</v>
      </c>
      <c r="B6363" s="1">
        <v>43297</v>
      </c>
      <c r="C6363" s="3">
        <v>0.54166666666666663</v>
      </c>
      <c r="D6363">
        <v>204.45</v>
      </c>
      <c r="E6363">
        <v>744</v>
      </c>
      <c r="F6363" t="s">
        <v>52</v>
      </c>
      <c r="G6363">
        <f t="shared" si="198"/>
        <v>7</v>
      </c>
      <c r="H6363" s="4">
        <f t="shared" si="199"/>
        <v>43296</v>
      </c>
    </row>
    <row r="6364" spans="1:8" x14ac:dyDescent="0.25">
      <c r="A6364" t="s">
        <v>37</v>
      </c>
      <c r="B6364" s="1">
        <v>43328</v>
      </c>
      <c r="C6364" s="3">
        <v>0.33333333333333331</v>
      </c>
      <c r="D6364">
        <v>205.69</v>
      </c>
      <c r="E6364">
        <v>745</v>
      </c>
      <c r="F6364" t="s">
        <v>52</v>
      </c>
      <c r="G6364">
        <f t="shared" si="198"/>
        <v>8</v>
      </c>
      <c r="H6364" s="4">
        <f t="shared" si="199"/>
        <v>43327</v>
      </c>
    </row>
    <row r="6365" spans="1:8" x14ac:dyDescent="0.25">
      <c r="A6365" t="s">
        <v>37</v>
      </c>
      <c r="B6365" s="1">
        <v>43358</v>
      </c>
      <c r="C6365" s="3">
        <v>0.75</v>
      </c>
      <c r="D6365">
        <v>206.69</v>
      </c>
      <c r="E6365">
        <v>720</v>
      </c>
      <c r="F6365" t="s">
        <v>52</v>
      </c>
      <c r="G6365">
        <f t="shared" si="198"/>
        <v>9</v>
      </c>
      <c r="H6365" s="4">
        <f t="shared" si="199"/>
        <v>43358</v>
      </c>
    </row>
    <row r="6366" spans="1:8" x14ac:dyDescent="0.25">
      <c r="A6366" t="s">
        <v>37</v>
      </c>
      <c r="B6366" s="1">
        <v>43390</v>
      </c>
      <c r="C6366" s="3">
        <v>0.875</v>
      </c>
      <c r="D6366">
        <v>208.03</v>
      </c>
      <c r="E6366">
        <v>745</v>
      </c>
      <c r="F6366" t="s">
        <v>52</v>
      </c>
      <c r="G6366">
        <f t="shared" si="198"/>
        <v>10</v>
      </c>
      <c r="H6366" s="4">
        <f t="shared" si="199"/>
        <v>43388</v>
      </c>
    </row>
    <row r="6367" spans="1:8" x14ac:dyDescent="0.25">
      <c r="A6367" t="s">
        <v>37</v>
      </c>
      <c r="B6367" s="1">
        <v>43419</v>
      </c>
      <c r="C6367" s="3">
        <v>0.25</v>
      </c>
      <c r="D6367">
        <v>210.32</v>
      </c>
      <c r="E6367">
        <v>720</v>
      </c>
      <c r="F6367" t="s">
        <v>52</v>
      </c>
      <c r="G6367">
        <f t="shared" si="198"/>
        <v>11</v>
      </c>
      <c r="H6367" s="4">
        <f t="shared" si="199"/>
        <v>43419</v>
      </c>
    </row>
    <row r="6368" spans="1:8" x14ac:dyDescent="0.25">
      <c r="A6368" t="s">
        <v>37</v>
      </c>
      <c r="B6368" s="1">
        <v>43450</v>
      </c>
      <c r="C6368" s="3">
        <v>0.375</v>
      </c>
      <c r="D6368">
        <v>212.88</v>
      </c>
      <c r="E6368">
        <v>744</v>
      </c>
      <c r="F6368" t="s">
        <v>52</v>
      </c>
      <c r="G6368">
        <f t="shared" si="198"/>
        <v>12</v>
      </c>
      <c r="H6368" s="4">
        <f t="shared" si="199"/>
        <v>43449</v>
      </c>
    </row>
    <row r="6369" spans="1:8" x14ac:dyDescent="0.25">
      <c r="A6369" t="s">
        <v>37</v>
      </c>
      <c r="B6369" s="1">
        <v>43482</v>
      </c>
      <c r="C6369" s="3">
        <v>0.20833333333333334</v>
      </c>
      <c r="D6369">
        <v>215.42</v>
      </c>
      <c r="E6369">
        <v>744</v>
      </c>
      <c r="F6369" t="s">
        <v>52</v>
      </c>
      <c r="G6369">
        <f t="shared" si="198"/>
        <v>1</v>
      </c>
      <c r="H6369" s="4">
        <f t="shared" si="199"/>
        <v>43480</v>
      </c>
    </row>
    <row r="6370" spans="1:8" x14ac:dyDescent="0.25">
      <c r="A6370" t="s">
        <v>37</v>
      </c>
      <c r="B6370" s="1">
        <v>43508</v>
      </c>
      <c r="C6370" s="3">
        <v>0.29166666666666669</v>
      </c>
      <c r="D6370">
        <v>217.42</v>
      </c>
      <c r="E6370">
        <v>672</v>
      </c>
      <c r="F6370" t="s">
        <v>52</v>
      </c>
      <c r="G6370">
        <f t="shared" si="198"/>
        <v>2</v>
      </c>
      <c r="H6370" s="4">
        <f t="shared" si="199"/>
        <v>43511</v>
      </c>
    </row>
    <row r="6371" spans="1:8" x14ac:dyDescent="0.25">
      <c r="A6371" t="s">
        <v>37</v>
      </c>
      <c r="B6371" s="1">
        <v>43540</v>
      </c>
      <c r="C6371" s="3">
        <v>0.54166666666666663</v>
      </c>
      <c r="D6371">
        <v>213.69</v>
      </c>
      <c r="E6371">
        <v>744</v>
      </c>
      <c r="F6371" t="s">
        <v>52</v>
      </c>
      <c r="G6371">
        <f t="shared" si="198"/>
        <v>3</v>
      </c>
      <c r="H6371" s="4">
        <f t="shared" si="199"/>
        <v>43539</v>
      </c>
    </row>
    <row r="6372" spans="1:8" x14ac:dyDescent="0.25">
      <c r="A6372" t="s">
        <v>37</v>
      </c>
      <c r="B6372" s="1">
        <v>43571</v>
      </c>
      <c r="C6372" s="3">
        <v>4.0972222222222222E-2</v>
      </c>
      <c r="D6372">
        <v>209.17</v>
      </c>
      <c r="E6372">
        <v>722</v>
      </c>
      <c r="F6372" t="s">
        <v>52</v>
      </c>
      <c r="G6372">
        <f t="shared" si="198"/>
        <v>4</v>
      </c>
      <c r="H6372" s="4">
        <f t="shared" si="199"/>
        <v>43570</v>
      </c>
    </row>
    <row r="6373" spans="1:8" x14ac:dyDescent="0.25">
      <c r="A6373" t="s">
        <v>37</v>
      </c>
      <c r="B6373" s="1">
        <v>43601</v>
      </c>
      <c r="C6373" s="3">
        <v>0.54097222222222219</v>
      </c>
      <c r="D6373">
        <v>205.21</v>
      </c>
      <c r="E6373">
        <v>744</v>
      </c>
      <c r="F6373" t="s">
        <v>52</v>
      </c>
      <c r="G6373">
        <f t="shared" si="198"/>
        <v>5</v>
      </c>
      <c r="H6373" s="4">
        <f t="shared" si="199"/>
        <v>43600</v>
      </c>
    </row>
    <row r="6374" spans="1:8" x14ac:dyDescent="0.25">
      <c r="A6374" t="s">
        <v>37</v>
      </c>
      <c r="B6374" s="1">
        <v>43644</v>
      </c>
      <c r="C6374" s="3">
        <v>0.29166666666666669</v>
      </c>
      <c r="D6374">
        <v>198.7</v>
      </c>
      <c r="E6374">
        <v>720</v>
      </c>
      <c r="F6374" t="s">
        <v>52</v>
      </c>
      <c r="G6374">
        <f t="shared" si="198"/>
        <v>6</v>
      </c>
      <c r="H6374" s="4">
        <f t="shared" si="199"/>
        <v>43631</v>
      </c>
    </row>
    <row r="6375" spans="1:8" x14ac:dyDescent="0.25">
      <c r="A6375" t="s">
        <v>37</v>
      </c>
      <c r="B6375" s="1">
        <v>43661</v>
      </c>
      <c r="C6375" s="3">
        <v>0.20833333333333334</v>
      </c>
      <c r="D6375">
        <v>200.26</v>
      </c>
      <c r="E6375">
        <v>744</v>
      </c>
      <c r="F6375" t="s">
        <v>52</v>
      </c>
      <c r="G6375">
        <f t="shared" si="198"/>
        <v>7</v>
      </c>
      <c r="H6375" s="4">
        <f t="shared" si="199"/>
        <v>43661</v>
      </c>
    </row>
    <row r="6376" spans="1:8" x14ac:dyDescent="0.25">
      <c r="A6376" t="s">
        <v>37</v>
      </c>
      <c r="B6376" s="1">
        <v>43690</v>
      </c>
      <c r="C6376" s="3">
        <v>0.375</v>
      </c>
      <c r="D6376">
        <v>201.56</v>
      </c>
      <c r="E6376">
        <v>744</v>
      </c>
      <c r="F6376" t="s">
        <v>52</v>
      </c>
      <c r="G6376">
        <f t="shared" si="198"/>
        <v>8</v>
      </c>
      <c r="H6376" s="4">
        <f t="shared" si="199"/>
        <v>43692</v>
      </c>
    </row>
    <row r="6377" spans="1:8" x14ac:dyDescent="0.25">
      <c r="A6377" t="s">
        <v>37</v>
      </c>
      <c r="B6377" s="1">
        <v>43719</v>
      </c>
      <c r="C6377" s="3">
        <v>0.91666666666666663</v>
      </c>
      <c r="D6377">
        <v>202.73</v>
      </c>
      <c r="E6377">
        <v>720</v>
      </c>
      <c r="F6377" t="s">
        <v>52</v>
      </c>
      <c r="G6377">
        <f t="shared" si="198"/>
        <v>9</v>
      </c>
      <c r="H6377" s="4">
        <f t="shared" si="199"/>
        <v>43723</v>
      </c>
    </row>
    <row r="6378" spans="1:8" x14ac:dyDescent="0.25">
      <c r="A6378" t="s">
        <v>37</v>
      </c>
      <c r="B6378" s="1">
        <v>43749</v>
      </c>
      <c r="C6378" s="3">
        <v>0.41666666666666669</v>
      </c>
      <c r="D6378">
        <v>203.67</v>
      </c>
      <c r="E6378">
        <v>745</v>
      </c>
      <c r="F6378" t="s">
        <v>52</v>
      </c>
      <c r="G6378">
        <f t="shared" si="198"/>
        <v>10</v>
      </c>
      <c r="H6378" s="4">
        <f t="shared" si="199"/>
        <v>43753</v>
      </c>
    </row>
    <row r="6379" spans="1:8" x14ac:dyDescent="0.25">
      <c r="A6379" t="s">
        <v>37</v>
      </c>
      <c r="B6379" s="1">
        <v>43784</v>
      </c>
      <c r="C6379" s="3">
        <v>0.95833333333333337</v>
      </c>
      <c r="D6379">
        <v>206.41</v>
      </c>
      <c r="E6379">
        <v>721</v>
      </c>
      <c r="F6379" t="s">
        <v>52</v>
      </c>
      <c r="G6379">
        <f t="shared" si="198"/>
        <v>11</v>
      </c>
      <c r="H6379" s="4">
        <f t="shared" si="199"/>
        <v>43784</v>
      </c>
    </row>
    <row r="6380" spans="1:8" x14ac:dyDescent="0.25">
      <c r="A6380" t="s">
        <v>37</v>
      </c>
      <c r="B6380" s="1">
        <v>43815</v>
      </c>
      <c r="C6380" s="3">
        <v>0.29166666666666669</v>
      </c>
      <c r="D6380">
        <v>209.14</v>
      </c>
      <c r="E6380">
        <v>744</v>
      </c>
      <c r="F6380" t="s">
        <v>52</v>
      </c>
      <c r="G6380">
        <f t="shared" si="198"/>
        <v>12</v>
      </c>
      <c r="H6380" s="4">
        <f t="shared" si="199"/>
        <v>43814</v>
      </c>
    </row>
    <row r="6381" spans="1:8" x14ac:dyDescent="0.25">
      <c r="A6381" t="s">
        <v>37</v>
      </c>
      <c r="B6381" s="1">
        <v>43845</v>
      </c>
      <c r="C6381" s="3">
        <v>0.25</v>
      </c>
      <c r="D6381">
        <v>211.24</v>
      </c>
      <c r="E6381">
        <v>744</v>
      </c>
      <c r="F6381" t="s">
        <v>52</v>
      </c>
      <c r="G6381">
        <f t="shared" si="198"/>
        <v>1</v>
      </c>
      <c r="H6381" s="4">
        <f t="shared" si="199"/>
        <v>43845</v>
      </c>
    </row>
    <row r="6382" spans="1:8" x14ac:dyDescent="0.25">
      <c r="A6382" t="s">
        <v>37</v>
      </c>
      <c r="B6382" s="1">
        <v>43875</v>
      </c>
      <c r="C6382" s="3">
        <v>0.95833333333333337</v>
      </c>
      <c r="D6382">
        <v>213.17</v>
      </c>
      <c r="E6382">
        <v>696</v>
      </c>
      <c r="F6382" t="s">
        <v>52</v>
      </c>
      <c r="G6382">
        <f t="shared" si="198"/>
        <v>2</v>
      </c>
      <c r="H6382" s="4">
        <f t="shared" si="199"/>
        <v>43876</v>
      </c>
    </row>
    <row r="6383" spans="1:8" x14ac:dyDescent="0.25">
      <c r="A6383" t="s">
        <v>37</v>
      </c>
      <c r="B6383" s="1">
        <v>43904</v>
      </c>
      <c r="C6383" s="3">
        <v>8.3333333333333329E-2</v>
      </c>
      <c r="D6383">
        <v>213.52</v>
      </c>
      <c r="E6383">
        <v>744</v>
      </c>
      <c r="F6383" t="s">
        <v>52</v>
      </c>
      <c r="G6383">
        <f t="shared" si="198"/>
        <v>3</v>
      </c>
      <c r="H6383" s="4">
        <f t="shared" si="199"/>
        <v>43905</v>
      </c>
    </row>
    <row r="6384" spans="1:8" x14ac:dyDescent="0.25">
      <c r="A6384" t="s">
        <v>37</v>
      </c>
      <c r="B6384" s="1">
        <v>43947</v>
      </c>
      <c r="C6384" s="3">
        <v>0.75</v>
      </c>
      <c r="D6384">
        <v>209.06</v>
      </c>
      <c r="E6384">
        <v>720</v>
      </c>
      <c r="F6384" t="s">
        <v>52</v>
      </c>
      <c r="G6384">
        <f t="shared" si="198"/>
        <v>4</v>
      </c>
      <c r="H6384" s="4">
        <f t="shared" si="199"/>
        <v>43936</v>
      </c>
    </row>
    <row r="6385" spans="1:8" x14ac:dyDescent="0.25">
      <c r="A6385" t="s">
        <v>37</v>
      </c>
      <c r="B6385" s="1">
        <v>43965</v>
      </c>
      <c r="C6385" s="3">
        <v>0.95833333333333337</v>
      </c>
      <c r="D6385">
        <v>210.44</v>
      </c>
      <c r="E6385">
        <v>744</v>
      </c>
      <c r="F6385" t="s">
        <v>52</v>
      </c>
      <c r="G6385">
        <f t="shared" si="198"/>
        <v>5</v>
      </c>
      <c r="H6385" s="4">
        <f t="shared" si="199"/>
        <v>43966</v>
      </c>
    </row>
    <row r="6386" spans="1:8" x14ac:dyDescent="0.25">
      <c r="A6386" t="s">
        <v>37</v>
      </c>
      <c r="B6386" s="1">
        <v>43993</v>
      </c>
      <c r="C6386" s="3">
        <v>0.83333333333333337</v>
      </c>
      <c r="D6386">
        <v>210.91</v>
      </c>
      <c r="E6386">
        <v>720</v>
      </c>
      <c r="F6386" t="s">
        <v>52</v>
      </c>
      <c r="G6386">
        <f t="shared" si="198"/>
        <v>6</v>
      </c>
      <c r="H6386" s="4">
        <f t="shared" si="199"/>
        <v>43997</v>
      </c>
    </row>
    <row r="6387" spans="1:8" x14ac:dyDescent="0.25">
      <c r="A6387" t="s">
        <v>37</v>
      </c>
      <c r="B6387" s="1">
        <v>44018</v>
      </c>
      <c r="C6387" s="3">
        <v>0.66666666666666663</v>
      </c>
      <c r="D6387">
        <v>210.87</v>
      </c>
      <c r="E6387">
        <v>744</v>
      </c>
      <c r="F6387" t="s">
        <v>52</v>
      </c>
      <c r="G6387">
        <f t="shared" si="198"/>
        <v>7</v>
      </c>
      <c r="H6387" s="4">
        <f t="shared" si="199"/>
        <v>44027</v>
      </c>
    </row>
    <row r="6388" spans="1:8" x14ac:dyDescent="0.25">
      <c r="A6388" t="s">
        <v>37</v>
      </c>
      <c r="B6388" s="1">
        <v>44057</v>
      </c>
      <c r="C6388" s="3">
        <v>0.45833333333333331</v>
      </c>
      <c r="D6388">
        <v>211</v>
      </c>
      <c r="E6388">
        <v>744</v>
      </c>
      <c r="F6388" t="s">
        <v>52</v>
      </c>
      <c r="G6388">
        <f t="shared" si="198"/>
        <v>8</v>
      </c>
      <c r="H6388" s="4">
        <f t="shared" si="199"/>
        <v>44058</v>
      </c>
    </row>
    <row r="6389" spans="1:8" x14ac:dyDescent="0.25">
      <c r="A6389" t="s">
        <v>37</v>
      </c>
      <c r="B6389" s="1">
        <v>44089</v>
      </c>
      <c r="C6389" s="3">
        <v>0.33333333333333331</v>
      </c>
      <c r="D6389">
        <v>211.51</v>
      </c>
      <c r="E6389">
        <v>720</v>
      </c>
      <c r="F6389" t="s">
        <v>52</v>
      </c>
      <c r="G6389">
        <f t="shared" si="198"/>
        <v>9</v>
      </c>
      <c r="H6389" s="4">
        <f t="shared" si="199"/>
        <v>44089</v>
      </c>
    </row>
    <row r="6390" spans="1:8" x14ac:dyDescent="0.25">
      <c r="A6390" t="s">
        <v>37</v>
      </c>
      <c r="B6390" s="1">
        <v>44121</v>
      </c>
      <c r="C6390" s="3">
        <v>0.5</v>
      </c>
      <c r="D6390">
        <v>213.14</v>
      </c>
      <c r="E6390">
        <v>744</v>
      </c>
      <c r="F6390" t="s">
        <v>52</v>
      </c>
      <c r="G6390">
        <f t="shared" si="198"/>
        <v>10</v>
      </c>
      <c r="H6390" s="4">
        <f t="shared" si="199"/>
        <v>44119</v>
      </c>
    </row>
    <row r="6391" spans="1:8" x14ac:dyDescent="0.25">
      <c r="A6391" t="s">
        <v>37</v>
      </c>
      <c r="B6391" s="1">
        <v>44152</v>
      </c>
      <c r="C6391" s="3">
        <v>0.54166666666666663</v>
      </c>
      <c r="D6391">
        <v>215.74</v>
      </c>
      <c r="E6391">
        <v>720</v>
      </c>
      <c r="F6391" t="s">
        <v>52</v>
      </c>
      <c r="G6391">
        <f t="shared" si="198"/>
        <v>11</v>
      </c>
      <c r="H6391" s="4">
        <f t="shared" si="199"/>
        <v>44150</v>
      </c>
    </row>
    <row r="6392" spans="1:8" x14ac:dyDescent="0.25">
      <c r="A6392" t="s">
        <v>37</v>
      </c>
      <c r="B6392" s="1">
        <v>44182</v>
      </c>
      <c r="C6392" s="3">
        <v>0.66666666666666663</v>
      </c>
      <c r="D6392">
        <v>218.29</v>
      </c>
      <c r="E6392">
        <v>744</v>
      </c>
      <c r="F6392" t="s">
        <v>52</v>
      </c>
      <c r="G6392">
        <f t="shared" si="198"/>
        <v>12</v>
      </c>
      <c r="H6392" s="4">
        <f t="shared" si="199"/>
        <v>44180</v>
      </c>
    </row>
    <row r="6393" spans="1:8" x14ac:dyDescent="0.25">
      <c r="A6393" t="s">
        <v>37</v>
      </c>
      <c r="B6393" s="1">
        <v>44212</v>
      </c>
      <c r="C6393" s="3">
        <v>0.29166666666666669</v>
      </c>
      <c r="D6393">
        <v>220.35</v>
      </c>
      <c r="E6393">
        <v>744</v>
      </c>
      <c r="F6393" t="s">
        <v>52</v>
      </c>
      <c r="G6393">
        <f t="shared" si="198"/>
        <v>1</v>
      </c>
      <c r="H6393" s="4">
        <f t="shared" si="199"/>
        <v>44211</v>
      </c>
    </row>
    <row r="6394" spans="1:8" x14ac:dyDescent="0.25">
      <c r="A6394" t="s">
        <v>37</v>
      </c>
      <c r="B6394" s="1">
        <v>44243</v>
      </c>
      <c r="C6394" s="3">
        <v>0.20833333333333334</v>
      </c>
      <c r="D6394">
        <v>221.71</v>
      </c>
      <c r="E6394">
        <v>672</v>
      </c>
      <c r="F6394" t="s">
        <v>52</v>
      </c>
      <c r="G6394">
        <f t="shared" si="198"/>
        <v>2</v>
      </c>
      <c r="H6394" s="4">
        <f t="shared" si="199"/>
        <v>44242</v>
      </c>
    </row>
    <row r="6395" spans="1:8" x14ac:dyDescent="0.25">
      <c r="A6395" t="s">
        <v>37</v>
      </c>
      <c r="B6395" s="1">
        <v>44271</v>
      </c>
      <c r="C6395" s="3">
        <v>0.375</v>
      </c>
      <c r="D6395">
        <v>223.11</v>
      </c>
      <c r="E6395">
        <v>744</v>
      </c>
      <c r="F6395" t="s">
        <v>52</v>
      </c>
      <c r="G6395">
        <f t="shared" si="198"/>
        <v>3</v>
      </c>
      <c r="H6395" s="4">
        <f t="shared" si="199"/>
        <v>44270</v>
      </c>
    </row>
    <row r="6396" spans="1:8" x14ac:dyDescent="0.25">
      <c r="A6396" t="s">
        <v>37</v>
      </c>
      <c r="B6396" s="1">
        <v>44301</v>
      </c>
      <c r="C6396" s="3">
        <v>0.875</v>
      </c>
      <c r="D6396">
        <v>225.63</v>
      </c>
      <c r="E6396">
        <v>720</v>
      </c>
      <c r="F6396" t="s">
        <v>52</v>
      </c>
      <c r="G6396">
        <f t="shared" si="198"/>
        <v>4</v>
      </c>
      <c r="H6396" s="4">
        <f t="shared" si="199"/>
        <v>44301</v>
      </c>
    </row>
    <row r="6397" spans="1:8" x14ac:dyDescent="0.25">
      <c r="A6397" t="s">
        <v>37</v>
      </c>
      <c r="B6397" s="1">
        <v>44327</v>
      </c>
      <c r="C6397" s="3">
        <v>0.16666666666666666</v>
      </c>
      <c r="D6397">
        <v>226.25</v>
      </c>
      <c r="E6397">
        <v>744</v>
      </c>
      <c r="F6397" t="s">
        <v>52</v>
      </c>
      <c r="G6397">
        <f t="shared" si="198"/>
        <v>5</v>
      </c>
      <c r="H6397" s="4">
        <f t="shared" si="199"/>
        <v>44331</v>
      </c>
    </row>
    <row r="6398" spans="1:8" x14ac:dyDescent="0.25">
      <c r="A6398" t="s">
        <v>37</v>
      </c>
      <c r="B6398" s="1">
        <v>44361</v>
      </c>
      <c r="C6398" s="3">
        <v>0.375</v>
      </c>
      <c r="D6398">
        <v>226.48</v>
      </c>
      <c r="E6398">
        <v>720</v>
      </c>
      <c r="F6398" t="s">
        <v>52</v>
      </c>
      <c r="G6398">
        <f t="shared" si="198"/>
        <v>6</v>
      </c>
      <c r="H6398" s="4">
        <f t="shared" si="199"/>
        <v>44362</v>
      </c>
    </row>
    <row r="6399" spans="1:8" x14ac:dyDescent="0.25">
      <c r="A6399" t="s">
        <v>37</v>
      </c>
      <c r="B6399" s="1">
        <v>44394</v>
      </c>
      <c r="C6399" s="3">
        <v>0.54166666666666663</v>
      </c>
      <c r="D6399">
        <v>227.15</v>
      </c>
      <c r="E6399">
        <v>744</v>
      </c>
      <c r="F6399" t="s">
        <v>52</v>
      </c>
      <c r="G6399">
        <f t="shared" si="198"/>
        <v>7</v>
      </c>
      <c r="H6399" s="4">
        <f t="shared" si="199"/>
        <v>44392</v>
      </c>
    </row>
    <row r="6400" spans="1:8" x14ac:dyDescent="0.25">
      <c r="A6400" t="s">
        <v>37</v>
      </c>
      <c r="B6400" s="1">
        <v>44425</v>
      </c>
      <c r="C6400" s="3">
        <v>0.70833333333333337</v>
      </c>
      <c r="D6400">
        <v>228.09</v>
      </c>
      <c r="E6400">
        <v>744</v>
      </c>
      <c r="F6400" t="s">
        <v>52</v>
      </c>
      <c r="G6400">
        <f t="shared" si="198"/>
        <v>8</v>
      </c>
      <c r="H6400" s="4">
        <f t="shared" si="199"/>
        <v>44423</v>
      </c>
    </row>
    <row r="6401" spans="1:8" x14ac:dyDescent="0.25">
      <c r="A6401" t="s">
        <v>37</v>
      </c>
      <c r="B6401" s="1">
        <v>44453</v>
      </c>
      <c r="C6401" s="3">
        <v>0.875</v>
      </c>
      <c r="D6401">
        <v>229.49</v>
      </c>
      <c r="E6401">
        <v>720</v>
      </c>
      <c r="F6401" t="s">
        <v>52</v>
      </c>
      <c r="G6401">
        <f t="shared" si="198"/>
        <v>9</v>
      </c>
      <c r="H6401" s="4">
        <f t="shared" si="199"/>
        <v>44454</v>
      </c>
    </row>
    <row r="6402" spans="1:8" x14ac:dyDescent="0.25">
      <c r="A6402" t="s">
        <v>37</v>
      </c>
      <c r="B6402" s="1">
        <v>44480</v>
      </c>
      <c r="C6402" s="3">
        <v>0.625</v>
      </c>
      <c r="D6402">
        <v>230.85</v>
      </c>
      <c r="E6402">
        <v>746</v>
      </c>
      <c r="F6402" t="s">
        <v>52</v>
      </c>
      <c r="G6402">
        <f t="shared" si="198"/>
        <v>10</v>
      </c>
      <c r="H6402" s="4">
        <f t="shared" si="199"/>
        <v>44484</v>
      </c>
    </row>
    <row r="6403" spans="1:8" x14ac:dyDescent="0.25">
      <c r="A6403" t="s">
        <v>37</v>
      </c>
      <c r="B6403" s="1">
        <v>44514</v>
      </c>
      <c r="C6403" s="3">
        <v>0.9916666666666667</v>
      </c>
      <c r="D6403">
        <v>231.84</v>
      </c>
      <c r="E6403">
        <v>720</v>
      </c>
      <c r="F6403" t="s">
        <v>52</v>
      </c>
      <c r="G6403">
        <f t="shared" ref="G6403:G6466" si="200">MONTH(B6403)</f>
        <v>11</v>
      </c>
      <c r="H6403" s="4">
        <f t="shared" ref="H6403:H6466" si="201">DATE(YEAR(B6403),MONTH(B6403),15)</f>
        <v>44515</v>
      </c>
    </row>
    <row r="6404" spans="1:8" x14ac:dyDescent="0.25">
      <c r="A6404" t="s">
        <v>37</v>
      </c>
      <c r="B6404" s="1">
        <v>44546</v>
      </c>
      <c r="C6404" s="3">
        <v>0.70000000000000007</v>
      </c>
      <c r="D6404">
        <v>233.77</v>
      </c>
      <c r="E6404">
        <v>744</v>
      </c>
      <c r="F6404" t="s">
        <v>52</v>
      </c>
      <c r="G6404">
        <f t="shared" si="200"/>
        <v>12</v>
      </c>
      <c r="H6404" s="4">
        <f t="shared" si="201"/>
        <v>44545</v>
      </c>
    </row>
    <row r="6405" spans="1:8" x14ac:dyDescent="0.25">
      <c r="A6405" t="s">
        <v>37</v>
      </c>
      <c r="B6405" s="1">
        <v>44577</v>
      </c>
      <c r="C6405" s="3">
        <v>0.11666666666666665</v>
      </c>
      <c r="D6405">
        <v>235.61</v>
      </c>
      <c r="E6405">
        <v>744</v>
      </c>
      <c r="F6405" t="s">
        <v>52</v>
      </c>
      <c r="G6405">
        <f t="shared" si="200"/>
        <v>1</v>
      </c>
      <c r="H6405" s="4">
        <f t="shared" si="201"/>
        <v>44576</v>
      </c>
    </row>
    <row r="6406" spans="1:8" x14ac:dyDescent="0.25">
      <c r="A6406" t="s">
        <v>37</v>
      </c>
      <c r="B6406" s="1">
        <v>44605</v>
      </c>
      <c r="C6406" s="3">
        <v>3.3333333333333333E-2</v>
      </c>
      <c r="D6406">
        <v>237.06</v>
      </c>
      <c r="E6406">
        <v>672</v>
      </c>
      <c r="F6406" t="s">
        <v>52</v>
      </c>
      <c r="G6406">
        <f t="shared" si="200"/>
        <v>2</v>
      </c>
      <c r="H6406" s="4">
        <f t="shared" si="201"/>
        <v>44607</v>
      </c>
    </row>
    <row r="6407" spans="1:8" x14ac:dyDescent="0.25">
      <c r="A6407" t="s">
        <v>37</v>
      </c>
      <c r="B6407" s="1">
        <v>44636</v>
      </c>
      <c r="C6407" s="3">
        <v>3.3333333333333333E-2</v>
      </c>
      <c r="D6407">
        <v>238.28</v>
      </c>
      <c r="E6407">
        <v>744</v>
      </c>
      <c r="F6407" t="s">
        <v>52</v>
      </c>
      <c r="G6407">
        <f t="shared" si="200"/>
        <v>3</v>
      </c>
      <c r="H6407" s="4">
        <f t="shared" si="201"/>
        <v>44635</v>
      </c>
    </row>
    <row r="6408" spans="1:8" x14ac:dyDescent="0.25">
      <c r="A6408" t="s">
        <v>37</v>
      </c>
      <c r="B6408" s="1">
        <v>44663</v>
      </c>
      <c r="C6408" s="3">
        <v>0.3666666666666667</v>
      </c>
      <c r="D6408">
        <v>239.23</v>
      </c>
      <c r="E6408">
        <v>720</v>
      </c>
      <c r="F6408" t="s">
        <v>52</v>
      </c>
      <c r="G6408">
        <f t="shared" si="200"/>
        <v>4</v>
      </c>
      <c r="H6408" s="4">
        <f t="shared" si="201"/>
        <v>44666</v>
      </c>
    </row>
    <row r="6409" spans="1:8" x14ac:dyDescent="0.25">
      <c r="A6409" t="s">
        <v>37</v>
      </c>
      <c r="B6409" s="1">
        <v>44686</v>
      </c>
      <c r="C6409" s="3">
        <v>0.40833333333333338</v>
      </c>
      <c r="D6409">
        <v>239.52</v>
      </c>
      <c r="E6409">
        <v>744</v>
      </c>
      <c r="F6409" t="s">
        <v>52</v>
      </c>
      <c r="G6409">
        <f t="shared" si="200"/>
        <v>5</v>
      </c>
      <c r="H6409" s="4">
        <f t="shared" si="201"/>
        <v>44696</v>
      </c>
    </row>
    <row r="6410" spans="1:8" x14ac:dyDescent="0.25">
      <c r="A6410" t="s">
        <v>37</v>
      </c>
      <c r="B6410" s="1">
        <v>44727</v>
      </c>
      <c r="C6410" s="3">
        <v>0.7416666666666667</v>
      </c>
      <c r="D6410">
        <v>238.77</v>
      </c>
      <c r="E6410">
        <v>720</v>
      </c>
      <c r="F6410" t="s">
        <v>52</v>
      </c>
      <c r="G6410">
        <f t="shared" si="200"/>
        <v>6</v>
      </c>
      <c r="H6410" s="4">
        <f t="shared" si="201"/>
        <v>44727</v>
      </c>
    </row>
    <row r="6411" spans="1:8" x14ac:dyDescent="0.25">
      <c r="A6411" t="s">
        <v>37</v>
      </c>
      <c r="B6411" s="1">
        <v>44758</v>
      </c>
      <c r="C6411" s="3">
        <v>0.53333333333333333</v>
      </c>
      <c r="D6411">
        <v>237.25</v>
      </c>
      <c r="E6411">
        <v>744</v>
      </c>
      <c r="F6411" t="s">
        <v>52</v>
      </c>
      <c r="G6411">
        <f t="shared" si="200"/>
        <v>7</v>
      </c>
      <c r="H6411" s="4">
        <f t="shared" si="201"/>
        <v>44757</v>
      </c>
    </row>
    <row r="6412" spans="1:8" x14ac:dyDescent="0.25">
      <c r="A6412" t="s">
        <v>37</v>
      </c>
      <c r="B6412" s="1">
        <v>44787</v>
      </c>
      <c r="C6412" s="3">
        <v>0.65833333333333333</v>
      </c>
      <c r="D6412">
        <v>235.22</v>
      </c>
      <c r="E6412">
        <v>744</v>
      </c>
      <c r="F6412" t="s">
        <v>52</v>
      </c>
      <c r="G6412">
        <f t="shared" si="200"/>
        <v>8</v>
      </c>
      <c r="H6412" s="4">
        <f t="shared" si="201"/>
        <v>44788</v>
      </c>
    </row>
    <row r="6413" spans="1:8" x14ac:dyDescent="0.25">
      <c r="A6413" t="s">
        <v>37</v>
      </c>
      <c r="B6413" s="1">
        <v>44822</v>
      </c>
      <c r="C6413" s="3">
        <v>0.65833333333333333</v>
      </c>
      <c r="D6413">
        <v>235.76</v>
      </c>
      <c r="E6413">
        <v>720</v>
      </c>
      <c r="F6413" t="s">
        <v>52</v>
      </c>
      <c r="G6413">
        <f t="shared" si="200"/>
        <v>9</v>
      </c>
      <c r="H6413" s="4">
        <f t="shared" si="201"/>
        <v>44819</v>
      </c>
    </row>
    <row r="6414" spans="1:8" x14ac:dyDescent="0.25">
      <c r="A6414" t="s">
        <v>37</v>
      </c>
      <c r="B6414" s="1">
        <v>44850</v>
      </c>
      <c r="C6414" s="3">
        <v>0.3666666666666667</v>
      </c>
      <c r="D6414">
        <v>237.39</v>
      </c>
      <c r="E6414">
        <v>744</v>
      </c>
      <c r="F6414" t="s">
        <v>52</v>
      </c>
      <c r="G6414">
        <f t="shared" si="200"/>
        <v>10</v>
      </c>
      <c r="H6414" s="4">
        <f t="shared" si="201"/>
        <v>44849</v>
      </c>
    </row>
    <row r="6415" spans="1:8" x14ac:dyDescent="0.25">
      <c r="A6415" t="s">
        <v>37</v>
      </c>
      <c r="B6415" s="1">
        <v>44882</v>
      </c>
      <c r="C6415" s="3">
        <v>0.6166666666666667</v>
      </c>
      <c r="D6415">
        <v>239.57</v>
      </c>
      <c r="E6415">
        <v>720</v>
      </c>
      <c r="F6415" t="s">
        <v>52</v>
      </c>
      <c r="G6415">
        <f t="shared" si="200"/>
        <v>11</v>
      </c>
      <c r="H6415" s="4">
        <f t="shared" si="201"/>
        <v>44880</v>
      </c>
    </row>
    <row r="6416" spans="1:8" x14ac:dyDescent="0.25">
      <c r="A6416" t="s">
        <v>37</v>
      </c>
      <c r="B6416" s="1">
        <v>44911</v>
      </c>
      <c r="C6416" s="3">
        <v>0.65833333333333333</v>
      </c>
      <c r="D6416">
        <v>240.68</v>
      </c>
      <c r="E6416">
        <v>744</v>
      </c>
      <c r="F6416" t="s">
        <v>52</v>
      </c>
      <c r="G6416">
        <f t="shared" si="200"/>
        <v>12</v>
      </c>
      <c r="H6416" s="4">
        <f t="shared" si="201"/>
        <v>44910</v>
      </c>
    </row>
    <row r="6417" spans="1:8" x14ac:dyDescent="0.25">
      <c r="A6417" t="s">
        <v>37</v>
      </c>
      <c r="B6417" s="1">
        <v>44941</v>
      </c>
      <c r="C6417" s="3">
        <v>0.90833333333333333</v>
      </c>
      <c r="D6417">
        <v>241.31</v>
      </c>
      <c r="E6417">
        <v>744</v>
      </c>
      <c r="F6417" t="s">
        <v>52</v>
      </c>
      <c r="G6417">
        <f t="shared" si="200"/>
        <v>1</v>
      </c>
      <c r="H6417" s="4">
        <f t="shared" si="201"/>
        <v>44941</v>
      </c>
    </row>
    <row r="6418" spans="1:8" x14ac:dyDescent="0.25">
      <c r="A6418" t="s">
        <v>37</v>
      </c>
      <c r="B6418" s="1">
        <v>44973</v>
      </c>
      <c r="C6418" s="3">
        <v>0.7416666666666667</v>
      </c>
      <c r="D6418">
        <v>242.09</v>
      </c>
      <c r="E6418">
        <v>672</v>
      </c>
      <c r="F6418" t="s">
        <v>52</v>
      </c>
      <c r="G6418">
        <f t="shared" si="200"/>
        <v>2</v>
      </c>
      <c r="H6418" s="4">
        <f t="shared" si="201"/>
        <v>44972</v>
      </c>
    </row>
    <row r="6419" spans="1:8" x14ac:dyDescent="0.25">
      <c r="A6419" t="s">
        <v>37</v>
      </c>
      <c r="B6419" s="1">
        <v>44993</v>
      </c>
      <c r="C6419" s="3">
        <v>0.8666666666666667</v>
      </c>
      <c r="D6419">
        <v>242.57</v>
      </c>
      <c r="E6419">
        <v>743</v>
      </c>
      <c r="F6419" t="s">
        <v>52</v>
      </c>
      <c r="G6419">
        <f t="shared" si="200"/>
        <v>3</v>
      </c>
      <c r="H6419" s="4">
        <f t="shared" si="201"/>
        <v>45000</v>
      </c>
    </row>
    <row r="6420" spans="1:8" x14ac:dyDescent="0.25">
      <c r="A6420" t="s">
        <v>37</v>
      </c>
      <c r="B6420" s="1">
        <v>45018</v>
      </c>
      <c r="C6420" s="3">
        <v>0.28333333333333333</v>
      </c>
      <c r="D6420">
        <v>241.33</v>
      </c>
      <c r="E6420">
        <v>60</v>
      </c>
      <c r="F6420" t="s">
        <v>52</v>
      </c>
      <c r="G6420">
        <f t="shared" si="200"/>
        <v>4</v>
      </c>
      <c r="H6420" s="4">
        <f t="shared" si="201"/>
        <v>45031</v>
      </c>
    </row>
    <row r="6421" spans="1:8" x14ac:dyDescent="0.25">
      <c r="A6421" t="s">
        <v>36</v>
      </c>
      <c r="B6421" s="1">
        <v>29294</v>
      </c>
      <c r="C6421" s="3">
        <v>0</v>
      </c>
      <c r="D6421">
        <v>498.47</v>
      </c>
      <c r="E6421">
        <v>1</v>
      </c>
      <c r="F6421" t="s">
        <v>52</v>
      </c>
      <c r="G6421">
        <f t="shared" si="200"/>
        <v>3</v>
      </c>
      <c r="H6421" s="4">
        <f t="shared" si="201"/>
        <v>29295</v>
      </c>
    </row>
    <row r="6422" spans="1:8" x14ac:dyDescent="0.25">
      <c r="A6422" t="s">
        <v>36</v>
      </c>
      <c r="B6422" s="1">
        <v>29359</v>
      </c>
      <c r="C6422" s="3">
        <v>0</v>
      </c>
      <c r="D6422">
        <v>498.82</v>
      </c>
      <c r="E6422">
        <v>1</v>
      </c>
      <c r="F6422" t="s">
        <v>52</v>
      </c>
      <c r="G6422">
        <f t="shared" si="200"/>
        <v>5</v>
      </c>
      <c r="H6422" s="4">
        <f t="shared" si="201"/>
        <v>29356</v>
      </c>
    </row>
    <row r="6423" spans="1:8" x14ac:dyDescent="0.25">
      <c r="A6423" t="s">
        <v>36</v>
      </c>
      <c r="B6423" s="1">
        <v>29430</v>
      </c>
      <c r="C6423" s="3">
        <v>0</v>
      </c>
      <c r="D6423">
        <v>500.21</v>
      </c>
      <c r="E6423">
        <v>1</v>
      </c>
      <c r="F6423" t="s">
        <v>52</v>
      </c>
      <c r="G6423">
        <f t="shared" si="200"/>
        <v>7</v>
      </c>
      <c r="H6423" s="4">
        <f t="shared" si="201"/>
        <v>29417</v>
      </c>
    </row>
    <row r="6424" spans="1:8" x14ac:dyDescent="0.25">
      <c r="A6424" t="s">
        <v>36</v>
      </c>
      <c r="B6424" s="1">
        <v>29440</v>
      </c>
      <c r="C6424" s="3">
        <v>0</v>
      </c>
      <c r="D6424">
        <v>500.2</v>
      </c>
      <c r="E6424">
        <v>1</v>
      </c>
      <c r="F6424" t="s">
        <v>52</v>
      </c>
      <c r="G6424">
        <f t="shared" si="200"/>
        <v>8</v>
      </c>
      <c r="H6424" s="4">
        <f t="shared" si="201"/>
        <v>29448</v>
      </c>
    </row>
    <row r="6425" spans="1:8" x14ac:dyDescent="0.25">
      <c r="A6425" t="s">
        <v>36</v>
      </c>
      <c r="B6425" s="1">
        <v>29474</v>
      </c>
      <c r="C6425" s="3">
        <v>0</v>
      </c>
      <c r="D6425">
        <v>500.51</v>
      </c>
      <c r="E6425">
        <v>1</v>
      </c>
      <c r="F6425" t="s">
        <v>52</v>
      </c>
      <c r="G6425">
        <f t="shared" si="200"/>
        <v>9</v>
      </c>
      <c r="H6425" s="4">
        <f t="shared" si="201"/>
        <v>29479</v>
      </c>
    </row>
    <row r="6426" spans="1:8" x14ac:dyDescent="0.25">
      <c r="A6426" t="s">
        <v>36</v>
      </c>
      <c r="B6426" s="1">
        <v>29538</v>
      </c>
      <c r="C6426" s="3">
        <v>0</v>
      </c>
      <c r="D6426">
        <v>499.64</v>
      </c>
      <c r="E6426">
        <v>1</v>
      </c>
      <c r="F6426" t="s">
        <v>52</v>
      </c>
      <c r="G6426">
        <f t="shared" si="200"/>
        <v>11</v>
      </c>
      <c r="H6426" s="4">
        <f t="shared" si="201"/>
        <v>29540</v>
      </c>
    </row>
    <row r="6427" spans="1:8" x14ac:dyDescent="0.25">
      <c r="A6427" t="s">
        <v>36</v>
      </c>
      <c r="B6427" s="1">
        <v>29594</v>
      </c>
      <c r="C6427" s="3">
        <v>0</v>
      </c>
      <c r="D6427">
        <v>500.22</v>
      </c>
      <c r="E6427">
        <v>1</v>
      </c>
      <c r="F6427" t="s">
        <v>52</v>
      </c>
      <c r="G6427">
        <f t="shared" si="200"/>
        <v>1</v>
      </c>
      <c r="H6427" s="4">
        <f t="shared" si="201"/>
        <v>29601</v>
      </c>
    </row>
    <row r="6428" spans="1:8" x14ac:dyDescent="0.25">
      <c r="A6428" t="s">
        <v>36</v>
      </c>
      <c r="B6428" s="1">
        <v>29656</v>
      </c>
      <c r="C6428" s="3">
        <v>0</v>
      </c>
      <c r="D6428">
        <v>499.81</v>
      </c>
      <c r="E6428">
        <v>1</v>
      </c>
      <c r="F6428" t="s">
        <v>52</v>
      </c>
      <c r="G6428">
        <f t="shared" si="200"/>
        <v>3</v>
      </c>
      <c r="H6428" s="4">
        <f t="shared" si="201"/>
        <v>29660</v>
      </c>
    </row>
    <row r="6429" spans="1:8" x14ac:dyDescent="0.25">
      <c r="A6429" t="s">
        <v>36</v>
      </c>
      <c r="B6429" s="1">
        <v>29719</v>
      </c>
      <c r="C6429" s="3">
        <v>0</v>
      </c>
      <c r="D6429">
        <v>499.78</v>
      </c>
      <c r="E6429">
        <v>1</v>
      </c>
      <c r="F6429" t="s">
        <v>52</v>
      </c>
      <c r="G6429">
        <f t="shared" si="200"/>
        <v>5</v>
      </c>
      <c r="H6429" s="4">
        <f t="shared" si="201"/>
        <v>29721</v>
      </c>
    </row>
    <row r="6430" spans="1:8" x14ac:dyDescent="0.25">
      <c r="A6430" t="s">
        <v>36</v>
      </c>
      <c r="B6430" s="1">
        <v>29776</v>
      </c>
      <c r="C6430" s="3">
        <v>0</v>
      </c>
      <c r="D6430">
        <v>500.74</v>
      </c>
      <c r="E6430">
        <v>1</v>
      </c>
      <c r="F6430" t="s">
        <v>52</v>
      </c>
      <c r="G6430">
        <f t="shared" si="200"/>
        <v>7</v>
      </c>
      <c r="H6430" s="4">
        <f t="shared" si="201"/>
        <v>29782</v>
      </c>
    </row>
    <row r="6431" spans="1:8" x14ac:dyDescent="0.25">
      <c r="A6431" t="s">
        <v>36</v>
      </c>
      <c r="B6431" s="1">
        <v>29852</v>
      </c>
      <c r="C6431" s="3">
        <v>0</v>
      </c>
      <c r="D6431">
        <v>502.23</v>
      </c>
      <c r="E6431">
        <v>1</v>
      </c>
      <c r="F6431" t="s">
        <v>52</v>
      </c>
      <c r="G6431">
        <f t="shared" si="200"/>
        <v>9</v>
      </c>
      <c r="H6431" s="4">
        <f t="shared" si="201"/>
        <v>29844</v>
      </c>
    </row>
    <row r="6432" spans="1:8" x14ac:dyDescent="0.25">
      <c r="A6432" t="s">
        <v>36</v>
      </c>
      <c r="B6432" s="1">
        <v>29908</v>
      </c>
      <c r="C6432" s="3">
        <v>0</v>
      </c>
      <c r="D6432">
        <v>502.36</v>
      </c>
      <c r="E6432">
        <v>1</v>
      </c>
      <c r="F6432" t="s">
        <v>52</v>
      </c>
      <c r="G6432">
        <f t="shared" si="200"/>
        <v>11</v>
      </c>
      <c r="H6432" s="4">
        <f t="shared" si="201"/>
        <v>29905</v>
      </c>
    </row>
    <row r="6433" spans="1:8" x14ac:dyDescent="0.25">
      <c r="A6433" t="s">
        <v>36</v>
      </c>
      <c r="B6433" s="1">
        <v>30071</v>
      </c>
      <c r="C6433" s="3">
        <v>0</v>
      </c>
      <c r="D6433">
        <v>500.95</v>
      </c>
      <c r="E6433">
        <v>1</v>
      </c>
      <c r="F6433" t="s">
        <v>52</v>
      </c>
      <c r="G6433">
        <f t="shared" si="200"/>
        <v>4</v>
      </c>
      <c r="H6433" s="4">
        <f t="shared" si="201"/>
        <v>30056</v>
      </c>
    </row>
    <row r="6434" spans="1:8" x14ac:dyDescent="0.25">
      <c r="A6434" t="s">
        <v>36</v>
      </c>
      <c r="B6434" s="1">
        <v>30097</v>
      </c>
      <c r="C6434" s="3">
        <v>0</v>
      </c>
      <c r="D6434">
        <v>500.67</v>
      </c>
      <c r="E6434">
        <v>1</v>
      </c>
      <c r="F6434" t="s">
        <v>52</v>
      </c>
      <c r="G6434">
        <f t="shared" si="200"/>
        <v>5</v>
      </c>
      <c r="H6434" s="4">
        <f t="shared" si="201"/>
        <v>30086</v>
      </c>
    </row>
    <row r="6435" spans="1:8" x14ac:dyDescent="0.25">
      <c r="A6435" t="s">
        <v>36</v>
      </c>
      <c r="B6435" s="1">
        <v>30146</v>
      </c>
      <c r="C6435" s="3">
        <v>0</v>
      </c>
      <c r="D6435">
        <v>501.84</v>
      </c>
      <c r="E6435">
        <v>1</v>
      </c>
      <c r="F6435" t="s">
        <v>52</v>
      </c>
      <c r="G6435">
        <f t="shared" si="200"/>
        <v>7</v>
      </c>
      <c r="H6435" s="4">
        <f t="shared" si="201"/>
        <v>30147</v>
      </c>
    </row>
    <row r="6436" spans="1:8" x14ac:dyDescent="0.25">
      <c r="A6436" t="s">
        <v>36</v>
      </c>
      <c r="B6436" s="1">
        <v>30210</v>
      </c>
      <c r="C6436" s="3">
        <v>0</v>
      </c>
      <c r="D6436">
        <v>502.77</v>
      </c>
      <c r="E6436">
        <v>1</v>
      </c>
      <c r="F6436" t="s">
        <v>52</v>
      </c>
      <c r="G6436">
        <f t="shared" si="200"/>
        <v>9</v>
      </c>
      <c r="H6436" s="4">
        <f t="shared" si="201"/>
        <v>30209</v>
      </c>
    </row>
    <row r="6437" spans="1:8" x14ac:dyDescent="0.25">
      <c r="A6437" t="s">
        <v>36</v>
      </c>
      <c r="B6437" s="1">
        <v>30271</v>
      </c>
      <c r="C6437" s="3">
        <v>0</v>
      </c>
      <c r="D6437">
        <v>502.07</v>
      </c>
      <c r="E6437">
        <v>1</v>
      </c>
      <c r="F6437" t="s">
        <v>52</v>
      </c>
      <c r="G6437">
        <f t="shared" si="200"/>
        <v>11</v>
      </c>
      <c r="H6437" s="4">
        <f t="shared" si="201"/>
        <v>30270</v>
      </c>
    </row>
    <row r="6438" spans="1:8" x14ac:dyDescent="0.25">
      <c r="A6438" t="s">
        <v>36</v>
      </c>
      <c r="B6438" s="1">
        <v>30419</v>
      </c>
      <c r="C6438" s="3">
        <v>0</v>
      </c>
      <c r="D6438">
        <v>500.76</v>
      </c>
      <c r="E6438">
        <v>1</v>
      </c>
      <c r="F6438" t="s">
        <v>52</v>
      </c>
      <c r="G6438">
        <f t="shared" si="200"/>
        <v>4</v>
      </c>
      <c r="H6438" s="4">
        <f t="shared" si="201"/>
        <v>30421</v>
      </c>
    </row>
    <row r="6439" spans="1:8" x14ac:dyDescent="0.25">
      <c r="A6439" t="s">
        <v>36</v>
      </c>
      <c r="B6439" s="1">
        <v>30454</v>
      </c>
      <c r="C6439" s="3">
        <v>0</v>
      </c>
      <c r="D6439">
        <v>500.33</v>
      </c>
      <c r="E6439">
        <v>1</v>
      </c>
      <c r="F6439" t="s">
        <v>52</v>
      </c>
      <c r="G6439">
        <f t="shared" si="200"/>
        <v>5</v>
      </c>
      <c r="H6439" s="4">
        <f t="shared" si="201"/>
        <v>30451</v>
      </c>
    </row>
    <row r="6440" spans="1:8" x14ac:dyDescent="0.25">
      <c r="A6440" t="s">
        <v>36</v>
      </c>
      <c r="B6440" s="1">
        <v>30524</v>
      </c>
      <c r="C6440" s="3">
        <v>0</v>
      </c>
      <c r="D6440">
        <v>500.92</v>
      </c>
      <c r="E6440">
        <v>1</v>
      </c>
      <c r="F6440" t="s">
        <v>52</v>
      </c>
      <c r="G6440">
        <f t="shared" si="200"/>
        <v>7</v>
      </c>
      <c r="H6440" s="4">
        <f t="shared" si="201"/>
        <v>30512</v>
      </c>
    </row>
    <row r="6441" spans="1:8" x14ac:dyDescent="0.25">
      <c r="A6441" t="s">
        <v>36</v>
      </c>
      <c r="B6441" s="1">
        <v>30595</v>
      </c>
      <c r="C6441" s="3">
        <v>0</v>
      </c>
      <c r="D6441">
        <v>501.26</v>
      </c>
      <c r="E6441">
        <v>1</v>
      </c>
      <c r="F6441" t="s">
        <v>52</v>
      </c>
      <c r="G6441">
        <f t="shared" si="200"/>
        <v>10</v>
      </c>
      <c r="H6441" s="4">
        <f t="shared" si="201"/>
        <v>30604</v>
      </c>
    </row>
    <row r="6442" spans="1:8" x14ac:dyDescent="0.25">
      <c r="A6442" t="s">
        <v>36</v>
      </c>
      <c r="B6442" s="1">
        <v>30799</v>
      </c>
      <c r="C6442" s="3">
        <v>0</v>
      </c>
      <c r="D6442">
        <v>498.28</v>
      </c>
      <c r="E6442">
        <v>1</v>
      </c>
      <c r="F6442" t="s">
        <v>52</v>
      </c>
      <c r="G6442">
        <f t="shared" si="200"/>
        <v>4</v>
      </c>
      <c r="H6442" s="4">
        <f t="shared" si="201"/>
        <v>30787</v>
      </c>
    </row>
    <row r="6443" spans="1:8" x14ac:dyDescent="0.25">
      <c r="A6443" t="s">
        <v>36</v>
      </c>
      <c r="B6443" s="1">
        <v>30834</v>
      </c>
      <c r="C6443" s="3">
        <v>0</v>
      </c>
      <c r="D6443">
        <v>498.02</v>
      </c>
      <c r="E6443">
        <v>1</v>
      </c>
      <c r="F6443" t="s">
        <v>52</v>
      </c>
      <c r="G6443">
        <f t="shared" si="200"/>
        <v>6</v>
      </c>
      <c r="H6443" s="4">
        <f t="shared" si="201"/>
        <v>30848</v>
      </c>
    </row>
    <row r="6444" spans="1:8" x14ac:dyDescent="0.25">
      <c r="A6444" t="s">
        <v>36</v>
      </c>
      <c r="B6444" s="1">
        <v>30876</v>
      </c>
      <c r="C6444" s="3">
        <v>0</v>
      </c>
      <c r="D6444">
        <v>498.19</v>
      </c>
      <c r="E6444">
        <v>1</v>
      </c>
      <c r="F6444" t="s">
        <v>52</v>
      </c>
      <c r="G6444">
        <f t="shared" si="200"/>
        <v>7</v>
      </c>
      <c r="H6444" s="4">
        <f t="shared" si="201"/>
        <v>30878</v>
      </c>
    </row>
    <row r="6445" spans="1:8" x14ac:dyDescent="0.25">
      <c r="A6445" t="s">
        <v>36</v>
      </c>
      <c r="B6445" s="1">
        <v>30937</v>
      </c>
      <c r="C6445" s="3">
        <v>0</v>
      </c>
      <c r="D6445">
        <v>498.94</v>
      </c>
      <c r="E6445">
        <v>1</v>
      </c>
      <c r="F6445" t="s">
        <v>52</v>
      </c>
      <c r="G6445">
        <f t="shared" si="200"/>
        <v>9</v>
      </c>
      <c r="H6445" s="4">
        <f t="shared" si="201"/>
        <v>30940</v>
      </c>
    </row>
    <row r="6446" spans="1:8" x14ac:dyDescent="0.25">
      <c r="A6446" t="s">
        <v>36</v>
      </c>
      <c r="B6446" s="1">
        <v>30992</v>
      </c>
      <c r="C6446" s="3">
        <v>0</v>
      </c>
      <c r="D6446">
        <v>498</v>
      </c>
      <c r="E6446">
        <v>1</v>
      </c>
      <c r="F6446" t="s">
        <v>52</v>
      </c>
      <c r="G6446">
        <f t="shared" si="200"/>
        <v>11</v>
      </c>
      <c r="H6446" s="4">
        <f t="shared" si="201"/>
        <v>31001</v>
      </c>
    </row>
    <row r="6447" spans="1:8" x14ac:dyDescent="0.25">
      <c r="A6447" t="s">
        <v>36</v>
      </c>
      <c r="B6447" s="1">
        <v>31029</v>
      </c>
      <c r="C6447" s="3">
        <v>0</v>
      </c>
      <c r="D6447">
        <v>497.64</v>
      </c>
      <c r="E6447">
        <v>1</v>
      </c>
      <c r="F6447" t="s">
        <v>52</v>
      </c>
      <c r="G6447">
        <f t="shared" si="200"/>
        <v>12</v>
      </c>
      <c r="H6447" s="4">
        <f t="shared" si="201"/>
        <v>31031</v>
      </c>
    </row>
    <row r="6448" spans="1:8" x14ac:dyDescent="0.25">
      <c r="A6448" t="s">
        <v>36</v>
      </c>
      <c r="B6448" s="1">
        <v>31153</v>
      </c>
      <c r="C6448" s="3">
        <v>0</v>
      </c>
      <c r="D6448">
        <v>495.74</v>
      </c>
      <c r="E6448">
        <v>1</v>
      </c>
      <c r="F6448" t="s">
        <v>52</v>
      </c>
      <c r="G6448">
        <f t="shared" si="200"/>
        <v>4</v>
      </c>
      <c r="H6448" s="4">
        <f t="shared" si="201"/>
        <v>31152</v>
      </c>
    </row>
    <row r="6449" spans="1:8" x14ac:dyDescent="0.25">
      <c r="A6449" t="s">
        <v>36</v>
      </c>
      <c r="B6449" s="1">
        <v>31182</v>
      </c>
      <c r="C6449" s="3">
        <v>0</v>
      </c>
      <c r="D6449">
        <v>495.83</v>
      </c>
      <c r="E6449">
        <v>1</v>
      </c>
      <c r="F6449" t="s">
        <v>52</v>
      </c>
      <c r="G6449">
        <f t="shared" si="200"/>
        <v>5</v>
      </c>
      <c r="H6449" s="4">
        <f t="shared" si="201"/>
        <v>31182</v>
      </c>
    </row>
    <row r="6450" spans="1:8" x14ac:dyDescent="0.25">
      <c r="A6450" t="s">
        <v>36</v>
      </c>
      <c r="B6450" s="1">
        <v>31246</v>
      </c>
      <c r="C6450" s="3">
        <v>0</v>
      </c>
      <c r="D6450">
        <v>496.36</v>
      </c>
      <c r="E6450">
        <v>1</v>
      </c>
      <c r="F6450" t="s">
        <v>52</v>
      </c>
      <c r="G6450">
        <f t="shared" si="200"/>
        <v>7</v>
      </c>
      <c r="H6450" s="4">
        <f t="shared" si="201"/>
        <v>31243</v>
      </c>
    </row>
    <row r="6451" spans="1:8" x14ac:dyDescent="0.25">
      <c r="A6451" t="s">
        <v>36</v>
      </c>
      <c r="B6451" s="1">
        <v>31309</v>
      </c>
      <c r="C6451" s="3">
        <v>0</v>
      </c>
      <c r="D6451">
        <v>497.18</v>
      </c>
      <c r="E6451">
        <v>1</v>
      </c>
      <c r="F6451" t="s">
        <v>52</v>
      </c>
      <c r="G6451">
        <f t="shared" si="200"/>
        <v>9</v>
      </c>
      <c r="H6451" s="4">
        <f t="shared" si="201"/>
        <v>31305</v>
      </c>
    </row>
    <row r="6452" spans="1:8" x14ac:dyDescent="0.25">
      <c r="A6452" t="s">
        <v>36</v>
      </c>
      <c r="B6452" s="1">
        <v>31496</v>
      </c>
      <c r="C6452" s="3">
        <v>0</v>
      </c>
      <c r="D6452">
        <v>495.38</v>
      </c>
      <c r="E6452">
        <v>1</v>
      </c>
      <c r="F6452" t="s">
        <v>52</v>
      </c>
      <c r="G6452">
        <f t="shared" si="200"/>
        <v>3</v>
      </c>
      <c r="H6452" s="4">
        <f t="shared" si="201"/>
        <v>31486</v>
      </c>
    </row>
    <row r="6453" spans="1:8" x14ac:dyDescent="0.25">
      <c r="A6453" t="s">
        <v>36</v>
      </c>
      <c r="B6453" s="1">
        <v>31547</v>
      </c>
      <c r="C6453" s="3">
        <v>0</v>
      </c>
      <c r="D6453">
        <v>494.7</v>
      </c>
      <c r="E6453">
        <v>1</v>
      </c>
      <c r="F6453" t="s">
        <v>52</v>
      </c>
      <c r="G6453">
        <f t="shared" si="200"/>
        <v>5</v>
      </c>
      <c r="H6453" s="4">
        <f t="shared" si="201"/>
        <v>31547</v>
      </c>
    </row>
    <row r="6454" spans="1:8" x14ac:dyDescent="0.25">
      <c r="A6454" t="s">
        <v>36</v>
      </c>
      <c r="B6454" s="1">
        <v>31614</v>
      </c>
      <c r="C6454" s="3">
        <v>0</v>
      </c>
      <c r="D6454">
        <v>495.27</v>
      </c>
      <c r="E6454">
        <v>1</v>
      </c>
      <c r="F6454" t="s">
        <v>52</v>
      </c>
      <c r="G6454">
        <f t="shared" si="200"/>
        <v>7</v>
      </c>
      <c r="H6454" s="4">
        <f t="shared" si="201"/>
        <v>31608</v>
      </c>
    </row>
    <row r="6455" spans="1:8" x14ac:dyDescent="0.25">
      <c r="A6455" t="s">
        <v>36</v>
      </c>
      <c r="B6455" s="1">
        <v>31671</v>
      </c>
      <c r="C6455" s="3">
        <v>0</v>
      </c>
      <c r="D6455">
        <v>495.78</v>
      </c>
      <c r="E6455">
        <v>1</v>
      </c>
      <c r="F6455" t="s">
        <v>52</v>
      </c>
      <c r="G6455">
        <f t="shared" si="200"/>
        <v>9</v>
      </c>
      <c r="H6455" s="4">
        <f t="shared" si="201"/>
        <v>31670</v>
      </c>
    </row>
    <row r="6456" spans="1:8" x14ac:dyDescent="0.25">
      <c r="A6456" t="s">
        <v>36</v>
      </c>
      <c r="B6456" s="1">
        <v>31736</v>
      </c>
      <c r="C6456" s="3">
        <v>0</v>
      </c>
      <c r="D6456">
        <v>495.13</v>
      </c>
      <c r="E6456">
        <v>1</v>
      </c>
      <c r="F6456" t="s">
        <v>52</v>
      </c>
      <c r="G6456">
        <f t="shared" si="200"/>
        <v>11</v>
      </c>
      <c r="H6456" s="4">
        <f t="shared" si="201"/>
        <v>31731</v>
      </c>
    </row>
    <row r="6457" spans="1:8" x14ac:dyDescent="0.25">
      <c r="A6457" t="s">
        <v>36</v>
      </c>
      <c r="B6457" s="1">
        <v>31768</v>
      </c>
      <c r="C6457" s="3">
        <v>0</v>
      </c>
      <c r="D6457">
        <v>494.64</v>
      </c>
      <c r="E6457">
        <v>1</v>
      </c>
      <c r="F6457" t="s">
        <v>52</v>
      </c>
      <c r="G6457">
        <f t="shared" si="200"/>
        <v>12</v>
      </c>
      <c r="H6457" s="4">
        <f t="shared" si="201"/>
        <v>31761</v>
      </c>
    </row>
    <row r="6458" spans="1:8" x14ac:dyDescent="0.25">
      <c r="A6458" t="s">
        <v>36</v>
      </c>
      <c r="B6458" s="1">
        <v>31789</v>
      </c>
      <c r="C6458" s="3">
        <v>0</v>
      </c>
      <c r="D6458">
        <v>494.39</v>
      </c>
      <c r="E6458">
        <v>1</v>
      </c>
      <c r="F6458" t="s">
        <v>52</v>
      </c>
      <c r="G6458">
        <f t="shared" si="200"/>
        <v>1</v>
      </c>
      <c r="H6458" s="4">
        <f t="shared" si="201"/>
        <v>31792</v>
      </c>
    </row>
    <row r="6459" spans="1:8" x14ac:dyDescent="0.25">
      <c r="A6459" t="s">
        <v>36</v>
      </c>
      <c r="B6459" s="1">
        <v>31861</v>
      </c>
      <c r="C6459" s="3">
        <v>0</v>
      </c>
      <c r="D6459">
        <v>493.78</v>
      </c>
      <c r="E6459">
        <v>1</v>
      </c>
      <c r="F6459" t="s">
        <v>52</v>
      </c>
      <c r="G6459">
        <f t="shared" si="200"/>
        <v>3</v>
      </c>
      <c r="H6459" s="4">
        <f t="shared" si="201"/>
        <v>31851</v>
      </c>
    </row>
    <row r="6460" spans="1:8" x14ac:dyDescent="0.25">
      <c r="A6460" t="s">
        <v>36</v>
      </c>
      <c r="B6460" s="1">
        <v>31909</v>
      </c>
      <c r="C6460" s="3">
        <v>0</v>
      </c>
      <c r="D6460">
        <v>493.42</v>
      </c>
      <c r="E6460">
        <v>1</v>
      </c>
      <c r="F6460" t="s">
        <v>52</v>
      </c>
      <c r="G6460">
        <f t="shared" si="200"/>
        <v>5</v>
      </c>
      <c r="H6460" s="4">
        <f t="shared" si="201"/>
        <v>31912</v>
      </c>
    </row>
    <row r="6461" spans="1:8" x14ac:dyDescent="0.25">
      <c r="A6461" t="s">
        <v>36</v>
      </c>
      <c r="B6461" s="1">
        <v>31979</v>
      </c>
      <c r="C6461" s="3">
        <v>0</v>
      </c>
      <c r="D6461">
        <v>494.04</v>
      </c>
      <c r="E6461">
        <v>1</v>
      </c>
      <c r="F6461" t="s">
        <v>52</v>
      </c>
      <c r="G6461">
        <f t="shared" si="200"/>
        <v>7</v>
      </c>
      <c r="H6461" s="4">
        <f t="shared" si="201"/>
        <v>31973</v>
      </c>
    </row>
    <row r="6462" spans="1:8" x14ac:dyDescent="0.25">
      <c r="A6462" t="s">
        <v>36</v>
      </c>
      <c r="B6462" s="1">
        <v>32043</v>
      </c>
      <c r="C6462" s="3">
        <v>0</v>
      </c>
      <c r="D6462">
        <v>495.04</v>
      </c>
      <c r="E6462">
        <v>1</v>
      </c>
      <c r="F6462" t="s">
        <v>52</v>
      </c>
      <c r="G6462">
        <f t="shared" si="200"/>
        <v>9</v>
      </c>
      <c r="H6462" s="4">
        <f t="shared" si="201"/>
        <v>32035</v>
      </c>
    </row>
    <row r="6463" spans="1:8" x14ac:dyDescent="0.25">
      <c r="A6463" t="s">
        <v>36</v>
      </c>
      <c r="B6463" s="1">
        <v>32099</v>
      </c>
      <c r="C6463" s="3">
        <v>0</v>
      </c>
      <c r="D6463">
        <v>495.36</v>
      </c>
      <c r="E6463">
        <v>1</v>
      </c>
      <c r="F6463" t="s">
        <v>52</v>
      </c>
      <c r="G6463">
        <f t="shared" si="200"/>
        <v>11</v>
      </c>
      <c r="H6463" s="4">
        <f t="shared" si="201"/>
        <v>32096</v>
      </c>
    </row>
    <row r="6464" spans="1:8" x14ac:dyDescent="0.25">
      <c r="A6464" t="s">
        <v>36</v>
      </c>
      <c r="B6464" s="1">
        <v>32147</v>
      </c>
      <c r="C6464" s="3">
        <v>0</v>
      </c>
      <c r="D6464">
        <v>494.55</v>
      </c>
      <c r="E6464">
        <v>1</v>
      </c>
      <c r="F6464" t="s">
        <v>52</v>
      </c>
      <c r="G6464">
        <f t="shared" si="200"/>
        <v>1</v>
      </c>
      <c r="H6464" s="4">
        <f t="shared" si="201"/>
        <v>32157</v>
      </c>
    </row>
    <row r="6465" spans="1:8" x14ac:dyDescent="0.25">
      <c r="A6465" t="s">
        <v>36</v>
      </c>
      <c r="B6465" s="1">
        <v>32233</v>
      </c>
      <c r="C6465" s="3">
        <v>0.55555555555555558</v>
      </c>
      <c r="D6465">
        <v>494.61</v>
      </c>
      <c r="E6465">
        <v>1</v>
      </c>
      <c r="F6465" t="s">
        <v>52</v>
      </c>
      <c r="G6465">
        <f t="shared" si="200"/>
        <v>3</v>
      </c>
      <c r="H6465" s="4">
        <f t="shared" si="201"/>
        <v>32217</v>
      </c>
    </row>
    <row r="6466" spans="1:8" x14ac:dyDescent="0.25">
      <c r="A6466" t="s">
        <v>36</v>
      </c>
      <c r="B6466" s="1">
        <v>32274</v>
      </c>
      <c r="C6466" s="3">
        <v>0.53125</v>
      </c>
      <c r="D6466">
        <v>494.7</v>
      </c>
      <c r="E6466">
        <v>1</v>
      </c>
      <c r="F6466" t="s">
        <v>52</v>
      </c>
      <c r="G6466">
        <f t="shared" si="200"/>
        <v>5</v>
      </c>
      <c r="H6466" s="4">
        <f t="shared" si="201"/>
        <v>32278</v>
      </c>
    </row>
    <row r="6467" spans="1:8" x14ac:dyDescent="0.25">
      <c r="A6467" t="s">
        <v>36</v>
      </c>
      <c r="B6467" s="1">
        <v>32405</v>
      </c>
      <c r="C6467" s="3">
        <v>0.6</v>
      </c>
      <c r="D6467">
        <v>496.75</v>
      </c>
      <c r="E6467">
        <v>1</v>
      </c>
      <c r="F6467" t="s">
        <v>52</v>
      </c>
      <c r="G6467">
        <f t="shared" ref="G6467:G6530" si="202">MONTH(B6467)</f>
        <v>9</v>
      </c>
      <c r="H6467" s="4">
        <f t="shared" ref="H6467:H6530" si="203">DATE(YEAR(B6467),MONTH(B6467),15)</f>
        <v>32401</v>
      </c>
    </row>
    <row r="6468" spans="1:8" x14ac:dyDescent="0.25">
      <c r="A6468" t="s">
        <v>36</v>
      </c>
      <c r="B6468" s="1">
        <v>32464</v>
      </c>
      <c r="C6468" s="3">
        <v>0</v>
      </c>
      <c r="D6468">
        <v>496.63</v>
      </c>
      <c r="E6468">
        <v>1</v>
      </c>
      <c r="F6468" t="s">
        <v>52</v>
      </c>
      <c r="G6468">
        <f t="shared" si="202"/>
        <v>11</v>
      </c>
      <c r="H6468" s="4">
        <f t="shared" si="203"/>
        <v>32462</v>
      </c>
    </row>
    <row r="6469" spans="1:8" x14ac:dyDescent="0.25">
      <c r="A6469" t="s">
        <v>36</v>
      </c>
      <c r="B6469" s="1">
        <v>32619</v>
      </c>
      <c r="C6469" s="3">
        <v>0</v>
      </c>
      <c r="D6469">
        <v>496.66</v>
      </c>
      <c r="E6469">
        <v>1</v>
      </c>
      <c r="F6469" t="s">
        <v>52</v>
      </c>
      <c r="G6469">
        <f t="shared" si="202"/>
        <v>4</v>
      </c>
      <c r="H6469" s="4">
        <f t="shared" si="203"/>
        <v>32613</v>
      </c>
    </row>
    <row r="6470" spans="1:8" x14ac:dyDescent="0.25">
      <c r="A6470" t="s">
        <v>36</v>
      </c>
      <c r="B6470" s="1">
        <v>32639</v>
      </c>
      <c r="C6470" s="3">
        <v>0</v>
      </c>
      <c r="D6470">
        <v>497.09</v>
      </c>
      <c r="E6470">
        <v>1</v>
      </c>
      <c r="F6470" t="s">
        <v>52</v>
      </c>
      <c r="G6470">
        <f t="shared" si="202"/>
        <v>5</v>
      </c>
      <c r="H6470" s="4">
        <f t="shared" si="203"/>
        <v>32643</v>
      </c>
    </row>
    <row r="6471" spans="1:8" x14ac:dyDescent="0.25">
      <c r="A6471" t="s">
        <v>36</v>
      </c>
      <c r="B6471" s="1">
        <v>32764</v>
      </c>
      <c r="C6471" s="3">
        <v>0</v>
      </c>
      <c r="D6471">
        <v>500.15</v>
      </c>
      <c r="E6471">
        <v>1</v>
      </c>
      <c r="F6471" t="s">
        <v>52</v>
      </c>
      <c r="G6471">
        <f t="shared" si="202"/>
        <v>9</v>
      </c>
      <c r="H6471" s="4">
        <f t="shared" si="203"/>
        <v>32766</v>
      </c>
    </row>
    <row r="6472" spans="1:8" x14ac:dyDescent="0.25">
      <c r="A6472" t="s">
        <v>36</v>
      </c>
      <c r="B6472" s="1">
        <v>32833</v>
      </c>
      <c r="C6472" s="3">
        <v>0</v>
      </c>
      <c r="D6472">
        <v>500.12</v>
      </c>
      <c r="E6472">
        <v>1</v>
      </c>
      <c r="F6472" t="s">
        <v>52</v>
      </c>
      <c r="G6472">
        <f t="shared" si="202"/>
        <v>11</v>
      </c>
      <c r="H6472" s="4">
        <f t="shared" si="203"/>
        <v>32827</v>
      </c>
    </row>
    <row r="6473" spans="1:8" x14ac:dyDescent="0.25">
      <c r="A6473" t="s">
        <v>36</v>
      </c>
      <c r="B6473" s="1">
        <v>32952</v>
      </c>
      <c r="C6473" s="3">
        <v>0</v>
      </c>
      <c r="D6473">
        <v>500</v>
      </c>
      <c r="E6473">
        <v>1</v>
      </c>
      <c r="F6473" t="s">
        <v>52</v>
      </c>
      <c r="G6473">
        <f t="shared" si="202"/>
        <v>3</v>
      </c>
      <c r="H6473" s="4">
        <f t="shared" si="203"/>
        <v>32947</v>
      </c>
    </row>
    <row r="6474" spans="1:8" x14ac:dyDescent="0.25">
      <c r="A6474" t="s">
        <v>36</v>
      </c>
      <c r="B6474" s="1">
        <v>33014</v>
      </c>
      <c r="C6474" s="3">
        <v>0</v>
      </c>
      <c r="D6474">
        <v>500.32</v>
      </c>
      <c r="E6474">
        <v>1</v>
      </c>
      <c r="F6474" t="s">
        <v>52</v>
      </c>
      <c r="G6474">
        <f t="shared" si="202"/>
        <v>5</v>
      </c>
      <c r="H6474" s="4">
        <f t="shared" si="203"/>
        <v>33008</v>
      </c>
    </row>
    <row r="6475" spans="1:8" x14ac:dyDescent="0.25">
      <c r="A6475" t="s">
        <v>36</v>
      </c>
      <c r="B6475" s="1">
        <v>33133</v>
      </c>
      <c r="C6475" s="3">
        <v>0</v>
      </c>
      <c r="D6475">
        <v>502.76</v>
      </c>
      <c r="E6475">
        <v>1</v>
      </c>
      <c r="F6475" t="s">
        <v>52</v>
      </c>
      <c r="G6475">
        <f t="shared" si="202"/>
        <v>9</v>
      </c>
      <c r="H6475" s="4">
        <f t="shared" si="203"/>
        <v>33131</v>
      </c>
    </row>
    <row r="6476" spans="1:8" x14ac:dyDescent="0.25">
      <c r="A6476" t="s">
        <v>36</v>
      </c>
      <c r="B6476" s="1">
        <v>33204</v>
      </c>
      <c r="C6476" s="3">
        <v>0</v>
      </c>
      <c r="D6476">
        <v>502.92</v>
      </c>
      <c r="E6476">
        <v>1</v>
      </c>
      <c r="F6476" t="s">
        <v>52</v>
      </c>
      <c r="G6476">
        <f t="shared" si="202"/>
        <v>11</v>
      </c>
      <c r="H6476" s="4">
        <f t="shared" si="203"/>
        <v>33192</v>
      </c>
    </row>
    <row r="6477" spans="1:8" x14ac:dyDescent="0.25">
      <c r="A6477" t="s">
        <v>36</v>
      </c>
      <c r="B6477" s="1">
        <v>33306</v>
      </c>
      <c r="C6477" s="3">
        <v>0</v>
      </c>
      <c r="D6477">
        <v>504.89</v>
      </c>
      <c r="E6477">
        <v>1</v>
      </c>
      <c r="F6477" t="s">
        <v>52</v>
      </c>
      <c r="G6477">
        <f t="shared" si="202"/>
        <v>3</v>
      </c>
      <c r="H6477" s="4">
        <f t="shared" si="203"/>
        <v>33312</v>
      </c>
    </row>
    <row r="6478" spans="1:8" x14ac:dyDescent="0.25">
      <c r="A6478" t="s">
        <v>36</v>
      </c>
      <c r="B6478" s="1">
        <v>33329</v>
      </c>
      <c r="C6478" s="3">
        <v>0</v>
      </c>
      <c r="D6478">
        <v>502.39</v>
      </c>
      <c r="E6478">
        <v>1</v>
      </c>
      <c r="F6478" t="s">
        <v>52</v>
      </c>
      <c r="G6478">
        <f t="shared" si="202"/>
        <v>4</v>
      </c>
      <c r="H6478" s="4">
        <f t="shared" si="203"/>
        <v>33343</v>
      </c>
    </row>
    <row r="6479" spans="1:8" x14ac:dyDescent="0.25">
      <c r="A6479" t="s">
        <v>36</v>
      </c>
      <c r="B6479" s="1">
        <v>33386</v>
      </c>
      <c r="C6479" s="3">
        <v>0</v>
      </c>
      <c r="D6479">
        <v>502.7</v>
      </c>
      <c r="E6479">
        <v>1</v>
      </c>
      <c r="F6479" t="s">
        <v>52</v>
      </c>
      <c r="G6479">
        <f t="shared" si="202"/>
        <v>5</v>
      </c>
      <c r="H6479" s="4">
        <f t="shared" si="203"/>
        <v>33373</v>
      </c>
    </row>
    <row r="6480" spans="1:8" x14ac:dyDescent="0.25">
      <c r="A6480" t="s">
        <v>36</v>
      </c>
      <c r="B6480" s="1">
        <v>33507</v>
      </c>
      <c r="C6480" s="3">
        <v>0</v>
      </c>
      <c r="D6480">
        <v>504.86</v>
      </c>
      <c r="E6480">
        <v>1</v>
      </c>
      <c r="F6480" t="s">
        <v>52</v>
      </c>
      <c r="G6480">
        <f t="shared" si="202"/>
        <v>9</v>
      </c>
      <c r="H6480" s="4">
        <f t="shared" si="203"/>
        <v>33496</v>
      </c>
    </row>
    <row r="6481" spans="1:8" x14ac:dyDescent="0.25">
      <c r="A6481" t="s">
        <v>36</v>
      </c>
      <c r="B6481" s="1">
        <v>33564</v>
      </c>
      <c r="C6481" s="3">
        <v>0</v>
      </c>
      <c r="D6481">
        <v>505.34</v>
      </c>
      <c r="E6481">
        <v>1</v>
      </c>
      <c r="F6481" t="s">
        <v>52</v>
      </c>
      <c r="G6481">
        <f t="shared" si="202"/>
        <v>11</v>
      </c>
      <c r="H6481" s="4">
        <f t="shared" si="203"/>
        <v>33557</v>
      </c>
    </row>
    <row r="6482" spans="1:8" x14ac:dyDescent="0.25">
      <c r="A6482" t="s">
        <v>36</v>
      </c>
      <c r="B6482" s="1">
        <v>33672</v>
      </c>
      <c r="C6482" s="3">
        <v>0</v>
      </c>
      <c r="D6482">
        <v>504.89</v>
      </c>
      <c r="E6482">
        <v>1</v>
      </c>
      <c r="F6482" t="s">
        <v>52</v>
      </c>
      <c r="G6482">
        <f t="shared" si="202"/>
        <v>3</v>
      </c>
      <c r="H6482" s="4">
        <f t="shared" si="203"/>
        <v>33678</v>
      </c>
    </row>
    <row r="6483" spans="1:8" x14ac:dyDescent="0.25">
      <c r="A6483" t="s">
        <v>36</v>
      </c>
      <c r="B6483" s="1">
        <v>33743</v>
      </c>
      <c r="C6483" s="3">
        <v>0</v>
      </c>
      <c r="D6483">
        <v>505.06</v>
      </c>
      <c r="E6483">
        <v>1</v>
      </c>
      <c r="F6483" t="s">
        <v>52</v>
      </c>
      <c r="G6483">
        <f t="shared" si="202"/>
        <v>5</v>
      </c>
      <c r="H6483" s="4">
        <f t="shared" si="203"/>
        <v>33739</v>
      </c>
    </row>
    <row r="6484" spans="1:8" x14ac:dyDescent="0.25">
      <c r="A6484" t="s">
        <v>36</v>
      </c>
      <c r="B6484" s="1">
        <v>33869</v>
      </c>
      <c r="C6484" s="3">
        <v>0</v>
      </c>
      <c r="D6484">
        <v>507.72</v>
      </c>
      <c r="E6484">
        <v>1</v>
      </c>
      <c r="F6484" t="s">
        <v>52</v>
      </c>
      <c r="G6484">
        <f t="shared" si="202"/>
        <v>9</v>
      </c>
      <c r="H6484" s="4">
        <f t="shared" si="203"/>
        <v>33862</v>
      </c>
    </row>
    <row r="6485" spans="1:8" x14ac:dyDescent="0.25">
      <c r="A6485" t="s">
        <v>36</v>
      </c>
      <c r="B6485" s="1">
        <v>33933</v>
      </c>
      <c r="C6485" s="3">
        <v>0</v>
      </c>
      <c r="D6485">
        <v>508.11</v>
      </c>
      <c r="E6485">
        <v>1</v>
      </c>
      <c r="F6485" t="s">
        <v>52</v>
      </c>
      <c r="G6485">
        <f t="shared" si="202"/>
        <v>11</v>
      </c>
      <c r="H6485" s="4">
        <f t="shared" si="203"/>
        <v>33923</v>
      </c>
    </row>
    <row r="6486" spans="1:8" x14ac:dyDescent="0.25">
      <c r="A6486" t="s">
        <v>36</v>
      </c>
      <c r="B6486" s="1">
        <v>34074</v>
      </c>
      <c r="C6486" s="3">
        <v>0</v>
      </c>
      <c r="D6486">
        <v>507.55</v>
      </c>
      <c r="E6486">
        <v>1</v>
      </c>
      <c r="F6486" t="s">
        <v>52</v>
      </c>
      <c r="G6486">
        <f t="shared" si="202"/>
        <v>4</v>
      </c>
      <c r="H6486" s="4">
        <f t="shared" si="203"/>
        <v>34074</v>
      </c>
    </row>
    <row r="6487" spans="1:8" x14ac:dyDescent="0.25">
      <c r="A6487" t="s">
        <v>36</v>
      </c>
      <c r="B6487" s="1">
        <v>34113</v>
      </c>
      <c r="C6487" s="3">
        <v>0</v>
      </c>
      <c r="D6487">
        <v>507.75</v>
      </c>
      <c r="E6487">
        <v>1</v>
      </c>
      <c r="F6487" t="s">
        <v>52</v>
      </c>
      <c r="G6487">
        <f t="shared" si="202"/>
        <v>5</v>
      </c>
      <c r="H6487" s="4">
        <f t="shared" si="203"/>
        <v>34104</v>
      </c>
    </row>
    <row r="6488" spans="1:8" x14ac:dyDescent="0.25">
      <c r="A6488" t="s">
        <v>36</v>
      </c>
      <c r="B6488" s="1">
        <v>34234</v>
      </c>
      <c r="C6488" s="3">
        <v>0</v>
      </c>
      <c r="D6488">
        <v>509.63</v>
      </c>
      <c r="E6488">
        <v>1</v>
      </c>
      <c r="F6488" t="s">
        <v>52</v>
      </c>
      <c r="G6488">
        <f t="shared" si="202"/>
        <v>9</v>
      </c>
      <c r="H6488" s="4">
        <f t="shared" si="203"/>
        <v>34227</v>
      </c>
    </row>
    <row r="6489" spans="1:8" x14ac:dyDescent="0.25">
      <c r="A6489" t="s">
        <v>36</v>
      </c>
      <c r="B6489" s="1">
        <v>34282</v>
      </c>
      <c r="C6489" s="3">
        <v>0</v>
      </c>
      <c r="D6489">
        <v>509.85</v>
      </c>
      <c r="E6489">
        <v>1</v>
      </c>
      <c r="F6489" t="s">
        <v>52</v>
      </c>
      <c r="G6489">
        <f t="shared" si="202"/>
        <v>11</v>
      </c>
      <c r="H6489" s="4">
        <f t="shared" si="203"/>
        <v>34288</v>
      </c>
    </row>
    <row r="6490" spans="1:8" x14ac:dyDescent="0.25">
      <c r="A6490" t="s">
        <v>36</v>
      </c>
      <c r="B6490" s="1">
        <v>34410</v>
      </c>
      <c r="C6490" s="3">
        <v>0</v>
      </c>
      <c r="D6490">
        <v>508.8</v>
      </c>
      <c r="E6490">
        <v>1</v>
      </c>
      <c r="F6490" t="s">
        <v>52</v>
      </c>
      <c r="G6490">
        <f t="shared" si="202"/>
        <v>3</v>
      </c>
      <c r="H6490" s="4">
        <f t="shared" si="203"/>
        <v>34408</v>
      </c>
    </row>
    <row r="6491" spans="1:8" x14ac:dyDescent="0.25">
      <c r="A6491" t="s">
        <v>36</v>
      </c>
      <c r="B6491" s="1">
        <v>34479</v>
      </c>
      <c r="C6491" s="3">
        <v>0</v>
      </c>
      <c r="D6491">
        <v>508.82</v>
      </c>
      <c r="E6491">
        <v>1</v>
      </c>
      <c r="F6491" t="s">
        <v>52</v>
      </c>
      <c r="G6491">
        <f t="shared" si="202"/>
        <v>5</v>
      </c>
      <c r="H6491" s="4">
        <f t="shared" si="203"/>
        <v>34469</v>
      </c>
    </row>
    <row r="6492" spans="1:8" x14ac:dyDescent="0.25">
      <c r="A6492" t="s">
        <v>36</v>
      </c>
      <c r="B6492" s="1">
        <v>34586</v>
      </c>
      <c r="C6492" s="3">
        <v>0</v>
      </c>
      <c r="D6492">
        <v>511.03</v>
      </c>
      <c r="E6492">
        <v>1</v>
      </c>
      <c r="F6492" t="s">
        <v>52</v>
      </c>
      <c r="G6492">
        <f t="shared" si="202"/>
        <v>9</v>
      </c>
      <c r="H6492" s="4">
        <f t="shared" si="203"/>
        <v>34592</v>
      </c>
    </row>
    <row r="6493" spans="1:8" x14ac:dyDescent="0.25">
      <c r="A6493" t="s">
        <v>36</v>
      </c>
      <c r="B6493" s="1">
        <v>34681</v>
      </c>
      <c r="C6493" s="3">
        <v>0</v>
      </c>
      <c r="D6493">
        <v>510.99</v>
      </c>
      <c r="E6493">
        <v>1</v>
      </c>
      <c r="F6493" t="s">
        <v>52</v>
      </c>
      <c r="G6493">
        <f t="shared" si="202"/>
        <v>12</v>
      </c>
      <c r="H6493" s="4">
        <f t="shared" si="203"/>
        <v>34683</v>
      </c>
    </row>
    <row r="6494" spans="1:8" x14ac:dyDescent="0.25">
      <c r="A6494" t="s">
        <v>36</v>
      </c>
      <c r="B6494" s="1">
        <v>34785</v>
      </c>
      <c r="C6494" s="3">
        <v>0</v>
      </c>
      <c r="D6494">
        <v>511.03</v>
      </c>
      <c r="E6494">
        <v>1</v>
      </c>
      <c r="F6494" t="s">
        <v>52</v>
      </c>
      <c r="G6494">
        <f t="shared" si="202"/>
        <v>3</v>
      </c>
      <c r="H6494" s="4">
        <f t="shared" si="203"/>
        <v>34773</v>
      </c>
    </row>
    <row r="6495" spans="1:8" x14ac:dyDescent="0.25">
      <c r="A6495" t="s">
        <v>36</v>
      </c>
      <c r="B6495" s="1">
        <v>34851</v>
      </c>
      <c r="C6495" s="3">
        <v>0</v>
      </c>
      <c r="D6495">
        <v>510.64</v>
      </c>
      <c r="E6495">
        <v>1</v>
      </c>
      <c r="F6495" t="s">
        <v>52</v>
      </c>
      <c r="G6495">
        <f t="shared" si="202"/>
        <v>6</v>
      </c>
      <c r="H6495" s="4">
        <f t="shared" si="203"/>
        <v>34865</v>
      </c>
    </row>
    <row r="6496" spans="1:8" x14ac:dyDescent="0.25">
      <c r="A6496" t="s">
        <v>36</v>
      </c>
      <c r="B6496" s="1">
        <v>34961</v>
      </c>
      <c r="C6496" s="3">
        <v>0</v>
      </c>
      <c r="D6496">
        <v>512.26</v>
      </c>
      <c r="E6496">
        <v>1</v>
      </c>
      <c r="F6496" t="s">
        <v>52</v>
      </c>
      <c r="G6496">
        <f t="shared" si="202"/>
        <v>9</v>
      </c>
      <c r="H6496" s="4">
        <f t="shared" si="203"/>
        <v>34957</v>
      </c>
    </row>
    <row r="6497" spans="1:8" x14ac:dyDescent="0.25">
      <c r="A6497" t="s">
        <v>36</v>
      </c>
      <c r="B6497" s="1">
        <v>35024</v>
      </c>
      <c r="C6497" s="3">
        <v>0</v>
      </c>
      <c r="D6497">
        <v>512.05999999999995</v>
      </c>
      <c r="E6497">
        <v>1</v>
      </c>
      <c r="F6497" t="s">
        <v>52</v>
      </c>
      <c r="G6497">
        <f t="shared" si="202"/>
        <v>11</v>
      </c>
      <c r="H6497" s="4">
        <f t="shared" si="203"/>
        <v>35018</v>
      </c>
    </row>
    <row r="6498" spans="1:8" x14ac:dyDescent="0.25">
      <c r="A6498" t="s">
        <v>36</v>
      </c>
      <c r="B6498" s="1">
        <v>35153</v>
      </c>
      <c r="C6498" s="3">
        <v>0</v>
      </c>
      <c r="D6498">
        <v>510.8</v>
      </c>
      <c r="E6498">
        <v>1</v>
      </c>
      <c r="F6498" t="s">
        <v>52</v>
      </c>
      <c r="G6498">
        <f t="shared" si="202"/>
        <v>3</v>
      </c>
      <c r="H6498" s="4">
        <f t="shared" si="203"/>
        <v>35139</v>
      </c>
    </row>
    <row r="6499" spans="1:8" x14ac:dyDescent="0.25">
      <c r="A6499" t="s">
        <v>36</v>
      </c>
      <c r="B6499" s="1">
        <v>35191</v>
      </c>
      <c r="C6499" s="3">
        <v>0</v>
      </c>
      <c r="D6499">
        <v>510.59</v>
      </c>
      <c r="E6499">
        <v>1</v>
      </c>
      <c r="F6499" t="s">
        <v>52</v>
      </c>
      <c r="G6499">
        <f t="shared" si="202"/>
        <v>5</v>
      </c>
      <c r="H6499" s="4">
        <f t="shared" si="203"/>
        <v>35200</v>
      </c>
    </row>
    <row r="6500" spans="1:8" x14ac:dyDescent="0.25">
      <c r="A6500" t="s">
        <v>36</v>
      </c>
      <c r="B6500" s="1">
        <v>35321</v>
      </c>
      <c r="C6500" s="3">
        <v>0</v>
      </c>
      <c r="D6500">
        <v>512.41</v>
      </c>
      <c r="E6500">
        <v>1</v>
      </c>
      <c r="F6500" t="s">
        <v>52</v>
      </c>
      <c r="G6500">
        <f t="shared" si="202"/>
        <v>9</v>
      </c>
      <c r="H6500" s="4">
        <f t="shared" si="203"/>
        <v>35323</v>
      </c>
    </row>
    <row r="6501" spans="1:8" x14ac:dyDescent="0.25">
      <c r="A6501" t="s">
        <v>36</v>
      </c>
      <c r="B6501" s="1">
        <v>35381</v>
      </c>
      <c r="C6501" s="3">
        <v>0</v>
      </c>
      <c r="D6501">
        <v>512.26</v>
      </c>
      <c r="E6501">
        <v>1</v>
      </c>
      <c r="F6501" t="s">
        <v>52</v>
      </c>
      <c r="G6501">
        <f t="shared" si="202"/>
        <v>11</v>
      </c>
      <c r="H6501" s="4">
        <f t="shared" si="203"/>
        <v>35384</v>
      </c>
    </row>
    <row r="6502" spans="1:8" x14ac:dyDescent="0.25">
      <c r="A6502" t="s">
        <v>36</v>
      </c>
      <c r="B6502" s="1">
        <v>35516</v>
      </c>
      <c r="C6502" s="3">
        <v>0</v>
      </c>
      <c r="D6502">
        <v>510.3</v>
      </c>
      <c r="E6502">
        <v>1</v>
      </c>
      <c r="F6502" t="s">
        <v>52</v>
      </c>
      <c r="G6502">
        <f t="shared" si="202"/>
        <v>3</v>
      </c>
      <c r="H6502" s="4">
        <f t="shared" si="203"/>
        <v>35504</v>
      </c>
    </row>
    <row r="6503" spans="1:8" x14ac:dyDescent="0.25">
      <c r="A6503" t="s">
        <v>36</v>
      </c>
      <c r="B6503" s="1">
        <v>35557</v>
      </c>
      <c r="C6503" s="3">
        <v>0.41875000000000001</v>
      </c>
      <c r="D6503">
        <v>510.04</v>
      </c>
      <c r="E6503">
        <v>1</v>
      </c>
      <c r="F6503" t="s">
        <v>52</v>
      </c>
      <c r="G6503">
        <f t="shared" si="202"/>
        <v>5</v>
      </c>
      <c r="H6503" s="4">
        <f t="shared" si="203"/>
        <v>35565</v>
      </c>
    </row>
    <row r="6504" spans="1:8" x14ac:dyDescent="0.25">
      <c r="A6504" t="s">
        <v>36</v>
      </c>
      <c r="B6504" s="1">
        <v>35688</v>
      </c>
      <c r="C6504" s="3">
        <v>0</v>
      </c>
      <c r="D6504">
        <v>510.92</v>
      </c>
      <c r="E6504">
        <v>1</v>
      </c>
      <c r="F6504" t="s">
        <v>52</v>
      </c>
      <c r="G6504">
        <f t="shared" si="202"/>
        <v>9</v>
      </c>
      <c r="H6504" s="4">
        <f t="shared" si="203"/>
        <v>35688</v>
      </c>
    </row>
    <row r="6505" spans="1:8" x14ac:dyDescent="0.25">
      <c r="A6505" t="s">
        <v>36</v>
      </c>
      <c r="B6505" s="1">
        <v>35738</v>
      </c>
      <c r="C6505" s="3">
        <v>0</v>
      </c>
      <c r="D6505">
        <v>510.52</v>
      </c>
      <c r="E6505">
        <v>1</v>
      </c>
      <c r="F6505" t="s">
        <v>52</v>
      </c>
      <c r="G6505">
        <f t="shared" si="202"/>
        <v>11</v>
      </c>
      <c r="H6505" s="4">
        <f t="shared" si="203"/>
        <v>35749</v>
      </c>
    </row>
    <row r="6506" spans="1:8" x14ac:dyDescent="0.25">
      <c r="A6506" t="s">
        <v>36</v>
      </c>
      <c r="B6506" s="1">
        <v>35867</v>
      </c>
      <c r="C6506" s="3">
        <v>0</v>
      </c>
      <c r="D6506">
        <v>508.05</v>
      </c>
      <c r="E6506">
        <v>1</v>
      </c>
      <c r="F6506" t="s">
        <v>52</v>
      </c>
      <c r="G6506">
        <f t="shared" si="202"/>
        <v>3</v>
      </c>
      <c r="H6506" s="4">
        <f t="shared" si="203"/>
        <v>35869</v>
      </c>
    </row>
    <row r="6507" spans="1:8" x14ac:dyDescent="0.25">
      <c r="A6507" t="s">
        <v>36</v>
      </c>
      <c r="B6507" s="1">
        <v>35948</v>
      </c>
      <c r="C6507" s="3">
        <v>0</v>
      </c>
      <c r="D6507">
        <v>507.03</v>
      </c>
      <c r="E6507">
        <v>1</v>
      </c>
      <c r="F6507" t="s">
        <v>52</v>
      </c>
      <c r="G6507">
        <f t="shared" si="202"/>
        <v>6</v>
      </c>
      <c r="H6507" s="4">
        <f t="shared" si="203"/>
        <v>35961</v>
      </c>
    </row>
    <row r="6508" spans="1:8" x14ac:dyDescent="0.25">
      <c r="A6508" t="s">
        <v>36</v>
      </c>
      <c r="B6508" s="1">
        <v>36055</v>
      </c>
      <c r="C6508" s="3">
        <v>0</v>
      </c>
      <c r="D6508">
        <v>508.13</v>
      </c>
      <c r="E6508">
        <v>1</v>
      </c>
      <c r="F6508" t="s">
        <v>52</v>
      </c>
      <c r="G6508">
        <f t="shared" si="202"/>
        <v>9</v>
      </c>
      <c r="H6508" s="4">
        <f t="shared" si="203"/>
        <v>36053</v>
      </c>
    </row>
    <row r="6509" spans="1:8" x14ac:dyDescent="0.25">
      <c r="A6509" t="s">
        <v>36</v>
      </c>
      <c r="B6509" s="1">
        <v>36104</v>
      </c>
      <c r="C6509" s="3">
        <v>0</v>
      </c>
      <c r="D6509">
        <v>507.74</v>
      </c>
      <c r="E6509">
        <v>1</v>
      </c>
      <c r="F6509" t="s">
        <v>52</v>
      </c>
      <c r="G6509">
        <f t="shared" si="202"/>
        <v>11</v>
      </c>
      <c r="H6509" s="4">
        <f t="shared" si="203"/>
        <v>36114</v>
      </c>
    </row>
    <row r="6510" spans="1:8" x14ac:dyDescent="0.25">
      <c r="A6510" t="s">
        <v>36</v>
      </c>
      <c r="B6510" s="1">
        <v>36248</v>
      </c>
      <c r="C6510" s="3">
        <v>0</v>
      </c>
      <c r="D6510">
        <v>504.16</v>
      </c>
      <c r="E6510">
        <v>1</v>
      </c>
      <c r="F6510" t="s">
        <v>52</v>
      </c>
      <c r="G6510">
        <f t="shared" si="202"/>
        <v>3</v>
      </c>
      <c r="H6510" s="4">
        <f t="shared" si="203"/>
        <v>36234</v>
      </c>
    </row>
    <row r="6511" spans="1:8" x14ac:dyDescent="0.25">
      <c r="A6511" t="s">
        <v>36</v>
      </c>
      <c r="B6511" s="1">
        <v>36297</v>
      </c>
      <c r="C6511" s="3">
        <v>0</v>
      </c>
      <c r="D6511">
        <v>505.81</v>
      </c>
      <c r="E6511">
        <v>1</v>
      </c>
      <c r="F6511" t="s">
        <v>52</v>
      </c>
      <c r="G6511">
        <f t="shared" si="202"/>
        <v>5</v>
      </c>
      <c r="H6511" s="4">
        <f t="shared" si="203"/>
        <v>36295</v>
      </c>
    </row>
    <row r="6512" spans="1:8" x14ac:dyDescent="0.25">
      <c r="A6512" t="s">
        <v>36</v>
      </c>
      <c r="B6512" s="1">
        <v>36426</v>
      </c>
      <c r="C6512" s="3">
        <v>0</v>
      </c>
      <c r="D6512">
        <v>507.08</v>
      </c>
      <c r="E6512">
        <v>1</v>
      </c>
      <c r="F6512" t="s">
        <v>52</v>
      </c>
      <c r="G6512">
        <f t="shared" si="202"/>
        <v>9</v>
      </c>
      <c r="H6512" s="4">
        <f t="shared" si="203"/>
        <v>36418</v>
      </c>
    </row>
    <row r="6513" spans="1:8" x14ac:dyDescent="0.25">
      <c r="A6513" t="s">
        <v>36</v>
      </c>
      <c r="B6513" s="1">
        <v>36473</v>
      </c>
      <c r="C6513" s="3">
        <v>0</v>
      </c>
      <c r="D6513">
        <v>507.06</v>
      </c>
      <c r="E6513">
        <v>1</v>
      </c>
      <c r="F6513" t="s">
        <v>52</v>
      </c>
      <c r="G6513">
        <f t="shared" si="202"/>
        <v>11</v>
      </c>
      <c r="H6513" s="4">
        <f t="shared" si="203"/>
        <v>36479</v>
      </c>
    </row>
    <row r="6514" spans="1:8" x14ac:dyDescent="0.25">
      <c r="A6514" t="s">
        <v>36</v>
      </c>
      <c r="B6514" s="1">
        <v>36592</v>
      </c>
      <c r="C6514" s="3">
        <v>0</v>
      </c>
      <c r="D6514">
        <v>505.56</v>
      </c>
      <c r="E6514">
        <v>1</v>
      </c>
      <c r="F6514" t="s">
        <v>52</v>
      </c>
      <c r="G6514">
        <f t="shared" si="202"/>
        <v>3</v>
      </c>
      <c r="H6514" s="4">
        <f t="shared" si="203"/>
        <v>36600</v>
      </c>
    </row>
    <row r="6515" spans="1:8" x14ac:dyDescent="0.25">
      <c r="A6515" t="s">
        <v>36</v>
      </c>
      <c r="B6515" s="1">
        <v>36672</v>
      </c>
      <c r="C6515" s="3">
        <v>0</v>
      </c>
      <c r="D6515">
        <v>505.12</v>
      </c>
      <c r="E6515">
        <v>1</v>
      </c>
      <c r="F6515" t="s">
        <v>52</v>
      </c>
      <c r="G6515">
        <f t="shared" si="202"/>
        <v>5</v>
      </c>
      <c r="H6515" s="4">
        <f t="shared" si="203"/>
        <v>36661</v>
      </c>
    </row>
    <row r="6516" spans="1:8" x14ac:dyDescent="0.25">
      <c r="A6516" t="s">
        <v>36</v>
      </c>
      <c r="B6516" s="1">
        <v>36791</v>
      </c>
      <c r="C6516" s="3">
        <v>0</v>
      </c>
      <c r="D6516">
        <v>507.08</v>
      </c>
      <c r="E6516">
        <v>1</v>
      </c>
      <c r="F6516" t="s">
        <v>52</v>
      </c>
      <c r="G6516">
        <f t="shared" si="202"/>
        <v>9</v>
      </c>
      <c r="H6516" s="4">
        <f t="shared" si="203"/>
        <v>36784</v>
      </c>
    </row>
    <row r="6517" spans="1:8" x14ac:dyDescent="0.25">
      <c r="A6517" t="s">
        <v>36</v>
      </c>
      <c r="B6517" s="1">
        <v>36850</v>
      </c>
      <c r="C6517" s="3">
        <v>0</v>
      </c>
      <c r="D6517">
        <v>507.38</v>
      </c>
      <c r="E6517">
        <v>1</v>
      </c>
      <c r="F6517" t="s">
        <v>52</v>
      </c>
      <c r="G6517">
        <f t="shared" si="202"/>
        <v>11</v>
      </c>
      <c r="H6517" s="4">
        <f t="shared" si="203"/>
        <v>36845</v>
      </c>
    </row>
    <row r="6518" spans="1:8" x14ac:dyDescent="0.25">
      <c r="A6518" t="s">
        <v>36</v>
      </c>
      <c r="B6518" s="1">
        <v>36980</v>
      </c>
      <c r="C6518" s="3">
        <v>0</v>
      </c>
      <c r="D6518">
        <v>506.2</v>
      </c>
      <c r="E6518">
        <v>1</v>
      </c>
      <c r="F6518" t="s">
        <v>52</v>
      </c>
      <c r="G6518">
        <f t="shared" si="202"/>
        <v>3</v>
      </c>
      <c r="H6518" s="4">
        <f t="shared" si="203"/>
        <v>36965</v>
      </c>
    </row>
    <row r="6519" spans="1:8" x14ac:dyDescent="0.25">
      <c r="A6519" t="s">
        <v>36</v>
      </c>
      <c r="B6519" s="1">
        <v>37021</v>
      </c>
      <c r="C6519" s="3">
        <v>0</v>
      </c>
      <c r="D6519">
        <v>505.94</v>
      </c>
      <c r="E6519">
        <v>1</v>
      </c>
      <c r="F6519" t="s">
        <v>52</v>
      </c>
      <c r="G6519">
        <f t="shared" si="202"/>
        <v>5</v>
      </c>
      <c r="H6519" s="4">
        <f t="shared" si="203"/>
        <v>37026</v>
      </c>
    </row>
    <row r="6520" spans="1:8" x14ac:dyDescent="0.25">
      <c r="A6520" t="s">
        <v>36</v>
      </c>
      <c r="B6520" s="1">
        <v>37180</v>
      </c>
      <c r="C6520" s="3">
        <v>0</v>
      </c>
      <c r="D6520">
        <v>507.95</v>
      </c>
      <c r="E6520">
        <v>1</v>
      </c>
      <c r="F6520" t="s">
        <v>52</v>
      </c>
      <c r="G6520">
        <f t="shared" si="202"/>
        <v>10</v>
      </c>
      <c r="H6520" s="4">
        <f t="shared" si="203"/>
        <v>37179</v>
      </c>
    </row>
    <row r="6521" spans="1:8" x14ac:dyDescent="0.25">
      <c r="A6521" t="s">
        <v>36</v>
      </c>
      <c r="B6521" s="1">
        <v>37214</v>
      </c>
      <c r="C6521" s="3">
        <v>0</v>
      </c>
      <c r="D6521">
        <v>507.81</v>
      </c>
      <c r="E6521">
        <v>1</v>
      </c>
      <c r="F6521" t="s">
        <v>52</v>
      </c>
      <c r="G6521">
        <f t="shared" si="202"/>
        <v>11</v>
      </c>
      <c r="H6521" s="4">
        <f t="shared" si="203"/>
        <v>37210</v>
      </c>
    </row>
    <row r="6522" spans="1:8" x14ac:dyDescent="0.25">
      <c r="A6522" t="s">
        <v>36</v>
      </c>
      <c r="B6522" s="1">
        <v>37357</v>
      </c>
      <c r="C6522" s="3">
        <v>0</v>
      </c>
      <c r="D6522">
        <v>508.04</v>
      </c>
      <c r="E6522">
        <v>1</v>
      </c>
      <c r="F6522" t="s">
        <v>52</v>
      </c>
      <c r="G6522">
        <f t="shared" si="202"/>
        <v>4</v>
      </c>
      <c r="H6522" s="4">
        <f t="shared" si="203"/>
        <v>37361</v>
      </c>
    </row>
    <row r="6523" spans="1:8" x14ac:dyDescent="0.25">
      <c r="A6523" t="s">
        <v>36</v>
      </c>
      <c r="B6523" s="1">
        <v>37400</v>
      </c>
      <c r="C6523" s="3">
        <v>0</v>
      </c>
      <c r="D6523">
        <v>508.08</v>
      </c>
      <c r="E6523">
        <v>1</v>
      </c>
      <c r="F6523" t="s">
        <v>52</v>
      </c>
      <c r="G6523">
        <f t="shared" si="202"/>
        <v>5</v>
      </c>
      <c r="H6523" s="4">
        <f t="shared" si="203"/>
        <v>37391</v>
      </c>
    </row>
    <row r="6524" spans="1:8" x14ac:dyDescent="0.25">
      <c r="A6524" t="s">
        <v>36</v>
      </c>
      <c r="B6524" s="1">
        <v>37508</v>
      </c>
      <c r="C6524" s="3">
        <v>0</v>
      </c>
      <c r="D6524">
        <v>510.6</v>
      </c>
      <c r="E6524">
        <v>1</v>
      </c>
      <c r="F6524" t="s">
        <v>52</v>
      </c>
      <c r="G6524">
        <f t="shared" si="202"/>
        <v>9</v>
      </c>
      <c r="H6524" s="4">
        <f t="shared" si="203"/>
        <v>37514</v>
      </c>
    </row>
    <row r="6525" spans="1:8" x14ac:dyDescent="0.25">
      <c r="A6525" t="s">
        <v>36</v>
      </c>
      <c r="B6525" s="1">
        <v>37581</v>
      </c>
      <c r="C6525" s="3">
        <v>0</v>
      </c>
      <c r="D6525">
        <v>510.88</v>
      </c>
      <c r="E6525">
        <v>1</v>
      </c>
      <c r="F6525" t="s">
        <v>52</v>
      </c>
      <c r="G6525">
        <f t="shared" si="202"/>
        <v>11</v>
      </c>
      <c r="H6525" s="4">
        <f t="shared" si="203"/>
        <v>37575</v>
      </c>
    </row>
    <row r="6526" spans="1:8" x14ac:dyDescent="0.25">
      <c r="A6526" t="s">
        <v>36</v>
      </c>
      <c r="B6526" s="1">
        <v>37686</v>
      </c>
      <c r="C6526" s="3">
        <v>0</v>
      </c>
      <c r="D6526">
        <v>510.39</v>
      </c>
      <c r="E6526">
        <v>1</v>
      </c>
      <c r="F6526" t="s">
        <v>52</v>
      </c>
      <c r="G6526">
        <f t="shared" si="202"/>
        <v>3</v>
      </c>
      <c r="H6526" s="4">
        <f t="shared" si="203"/>
        <v>37695</v>
      </c>
    </row>
    <row r="6527" spans="1:8" x14ac:dyDescent="0.25">
      <c r="A6527" t="s">
        <v>36</v>
      </c>
      <c r="B6527" s="1">
        <v>37754</v>
      </c>
      <c r="C6527" s="3">
        <v>0.63680555555555551</v>
      </c>
      <c r="D6527">
        <v>510.6</v>
      </c>
      <c r="E6527">
        <v>1</v>
      </c>
      <c r="F6527" t="s">
        <v>52</v>
      </c>
      <c r="G6527">
        <f t="shared" si="202"/>
        <v>5</v>
      </c>
      <c r="H6527" s="4">
        <f t="shared" si="203"/>
        <v>37756</v>
      </c>
    </row>
    <row r="6528" spans="1:8" x14ac:dyDescent="0.25">
      <c r="A6528" t="s">
        <v>36</v>
      </c>
      <c r="B6528" s="1">
        <v>37873</v>
      </c>
      <c r="C6528" s="3">
        <v>0.62708333333333333</v>
      </c>
      <c r="D6528">
        <v>512.63</v>
      </c>
      <c r="E6528">
        <v>1</v>
      </c>
      <c r="F6528" t="s">
        <v>52</v>
      </c>
      <c r="G6528">
        <f t="shared" si="202"/>
        <v>9</v>
      </c>
      <c r="H6528" s="4">
        <f t="shared" si="203"/>
        <v>37879</v>
      </c>
    </row>
    <row r="6529" spans="1:8" x14ac:dyDescent="0.25">
      <c r="A6529" t="s">
        <v>36</v>
      </c>
      <c r="B6529" s="1">
        <v>37932</v>
      </c>
      <c r="C6529" s="3">
        <v>0.56527777777777777</v>
      </c>
      <c r="D6529">
        <v>513.38</v>
      </c>
      <c r="E6529">
        <v>1</v>
      </c>
      <c r="F6529" t="s">
        <v>52</v>
      </c>
      <c r="G6529">
        <f t="shared" si="202"/>
        <v>11</v>
      </c>
      <c r="H6529" s="4">
        <f t="shared" si="203"/>
        <v>37940</v>
      </c>
    </row>
    <row r="6530" spans="1:8" x14ac:dyDescent="0.25">
      <c r="A6530" t="s">
        <v>36</v>
      </c>
      <c r="B6530" s="1">
        <v>38076</v>
      </c>
      <c r="C6530" s="3">
        <v>0.51736111111111105</v>
      </c>
      <c r="D6530">
        <v>512.97</v>
      </c>
      <c r="E6530">
        <v>1</v>
      </c>
      <c r="F6530" t="s">
        <v>52</v>
      </c>
      <c r="G6530">
        <f t="shared" si="202"/>
        <v>3</v>
      </c>
      <c r="H6530" s="4">
        <f t="shared" si="203"/>
        <v>38061</v>
      </c>
    </row>
    <row r="6531" spans="1:8" x14ac:dyDescent="0.25">
      <c r="A6531" t="s">
        <v>36</v>
      </c>
      <c r="B6531" s="1">
        <v>38128</v>
      </c>
      <c r="C6531" s="3">
        <v>0.41388888888888892</v>
      </c>
      <c r="D6531">
        <v>513.25</v>
      </c>
      <c r="E6531">
        <v>1</v>
      </c>
      <c r="F6531" t="s">
        <v>52</v>
      </c>
      <c r="G6531">
        <f t="shared" ref="G6531:G6594" si="204">MONTH(B6531)</f>
        <v>5</v>
      </c>
      <c r="H6531" s="4">
        <f t="shared" ref="H6531:H6594" si="205">DATE(YEAR(B6531),MONTH(B6531),15)</f>
        <v>38122</v>
      </c>
    </row>
    <row r="6532" spans="1:8" x14ac:dyDescent="0.25">
      <c r="A6532" t="s">
        <v>36</v>
      </c>
      <c r="B6532" s="1">
        <v>38250</v>
      </c>
      <c r="C6532" s="3">
        <v>0.49513888888888885</v>
      </c>
      <c r="D6532">
        <v>514.78</v>
      </c>
      <c r="E6532">
        <v>1</v>
      </c>
      <c r="F6532" t="s">
        <v>52</v>
      </c>
      <c r="G6532">
        <f t="shared" si="204"/>
        <v>9</v>
      </c>
      <c r="H6532" s="4">
        <f t="shared" si="205"/>
        <v>38245</v>
      </c>
    </row>
    <row r="6533" spans="1:8" x14ac:dyDescent="0.25">
      <c r="A6533" t="s">
        <v>36</v>
      </c>
      <c r="B6533" s="1">
        <v>38309</v>
      </c>
      <c r="C6533" s="3">
        <v>0.52986111111111112</v>
      </c>
      <c r="D6533">
        <v>515.49</v>
      </c>
      <c r="E6533">
        <v>1</v>
      </c>
      <c r="F6533" t="s">
        <v>52</v>
      </c>
      <c r="G6533">
        <f t="shared" si="204"/>
        <v>11</v>
      </c>
      <c r="H6533" s="4">
        <f t="shared" si="205"/>
        <v>38306</v>
      </c>
    </row>
    <row r="6534" spans="1:8" x14ac:dyDescent="0.25">
      <c r="A6534" t="s">
        <v>36</v>
      </c>
      <c r="B6534" s="1">
        <v>38441</v>
      </c>
      <c r="C6534" s="3">
        <v>0.61388888888888882</v>
      </c>
      <c r="D6534">
        <v>515.24</v>
      </c>
      <c r="E6534">
        <v>1</v>
      </c>
      <c r="F6534" t="s">
        <v>52</v>
      </c>
      <c r="G6534">
        <f t="shared" si="204"/>
        <v>3</v>
      </c>
      <c r="H6534" s="4">
        <f t="shared" si="205"/>
        <v>38426</v>
      </c>
    </row>
    <row r="6535" spans="1:8" x14ac:dyDescent="0.25">
      <c r="A6535" t="s">
        <v>36</v>
      </c>
      <c r="B6535" s="1">
        <v>38503</v>
      </c>
      <c r="C6535" s="3">
        <v>0.57916666666666672</v>
      </c>
      <c r="D6535">
        <v>514.9</v>
      </c>
      <c r="E6535">
        <v>1</v>
      </c>
      <c r="F6535" t="s">
        <v>52</v>
      </c>
      <c r="G6535">
        <f t="shared" si="204"/>
        <v>5</v>
      </c>
      <c r="H6535" s="4">
        <f t="shared" si="205"/>
        <v>38487</v>
      </c>
    </row>
    <row r="6536" spans="1:8" x14ac:dyDescent="0.25">
      <c r="A6536" t="s">
        <v>36</v>
      </c>
      <c r="B6536" s="1">
        <v>38624</v>
      </c>
      <c r="C6536" s="3">
        <v>0.62291666666666667</v>
      </c>
      <c r="D6536">
        <v>516.17999999999995</v>
      </c>
      <c r="E6536">
        <v>1</v>
      </c>
      <c r="F6536" t="s">
        <v>52</v>
      </c>
      <c r="G6536">
        <f t="shared" si="204"/>
        <v>9</v>
      </c>
      <c r="H6536" s="4">
        <f t="shared" si="205"/>
        <v>38610</v>
      </c>
    </row>
    <row r="6537" spans="1:8" x14ac:dyDescent="0.25">
      <c r="A6537" t="s">
        <v>36</v>
      </c>
      <c r="B6537" s="1">
        <v>38677</v>
      </c>
      <c r="C6537" s="3">
        <v>0.65694444444444444</v>
      </c>
      <c r="D6537">
        <v>516.74</v>
      </c>
      <c r="E6537">
        <v>1</v>
      </c>
      <c r="F6537" t="s">
        <v>52</v>
      </c>
      <c r="G6537">
        <f t="shared" si="204"/>
        <v>11</v>
      </c>
      <c r="H6537" s="4">
        <f t="shared" si="205"/>
        <v>38671</v>
      </c>
    </row>
    <row r="6538" spans="1:8" x14ac:dyDescent="0.25">
      <c r="A6538" t="s">
        <v>36</v>
      </c>
      <c r="B6538" s="1">
        <v>38846</v>
      </c>
      <c r="C6538" s="3">
        <v>0.59583333333333333</v>
      </c>
      <c r="D6538">
        <v>515.99</v>
      </c>
      <c r="E6538">
        <v>1</v>
      </c>
      <c r="F6538" t="s">
        <v>52</v>
      </c>
      <c r="G6538">
        <f t="shared" si="204"/>
        <v>5</v>
      </c>
      <c r="H6538" s="4">
        <f t="shared" si="205"/>
        <v>38852</v>
      </c>
    </row>
    <row r="6539" spans="1:8" x14ac:dyDescent="0.25">
      <c r="A6539" t="s">
        <v>36</v>
      </c>
      <c r="B6539" s="1">
        <v>38981</v>
      </c>
      <c r="C6539" s="3">
        <v>0.66527777777777775</v>
      </c>
      <c r="D6539">
        <v>517.49</v>
      </c>
      <c r="E6539">
        <v>1</v>
      </c>
      <c r="F6539" t="s">
        <v>52</v>
      </c>
      <c r="G6539">
        <f t="shared" si="204"/>
        <v>9</v>
      </c>
      <c r="H6539" s="4">
        <f t="shared" si="205"/>
        <v>38975</v>
      </c>
    </row>
    <row r="6540" spans="1:8" x14ac:dyDescent="0.25">
      <c r="A6540" t="s">
        <v>36</v>
      </c>
      <c r="B6540" s="1">
        <v>39042</v>
      </c>
      <c r="C6540" s="3">
        <v>0.4909722222222222</v>
      </c>
      <c r="D6540">
        <v>517.28</v>
      </c>
      <c r="E6540">
        <v>1</v>
      </c>
      <c r="F6540" t="s">
        <v>52</v>
      </c>
      <c r="G6540">
        <f t="shared" si="204"/>
        <v>11</v>
      </c>
      <c r="H6540" s="4">
        <f t="shared" si="205"/>
        <v>39036</v>
      </c>
    </row>
    <row r="6541" spans="1:8" x14ac:dyDescent="0.25">
      <c r="A6541" t="s">
        <v>36</v>
      </c>
      <c r="B6541" s="1">
        <v>39160</v>
      </c>
      <c r="C6541" s="3">
        <v>0.65694444444444444</v>
      </c>
      <c r="D6541">
        <v>516.08000000000004</v>
      </c>
      <c r="E6541">
        <v>1</v>
      </c>
      <c r="F6541" t="s">
        <v>52</v>
      </c>
      <c r="G6541">
        <f t="shared" si="204"/>
        <v>3</v>
      </c>
      <c r="H6541" s="4">
        <f t="shared" si="205"/>
        <v>39156</v>
      </c>
    </row>
    <row r="6542" spans="1:8" x14ac:dyDescent="0.25">
      <c r="A6542" t="s">
        <v>36</v>
      </c>
      <c r="B6542" s="1">
        <v>39232</v>
      </c>
      <c r="C6542" s="3">
        <v>0.62083333333333335</v>
      </c>
      <c r="D6542">
        <v>516.07000000000005</v>
      </c>
      <c r="E6542">
        <v>1</v>
      </c>
      <c r="F6542" t="s">
        <v>52</v>
      </c>
      <c r="G6542">
        <f t="shared" si="204"/>
        <v>5</v>
      </c>
      <c r="H6542" s="4">
        <f t="shared" si="205"/>
        <v>39217</v>
      </c>
    </row>
    <row r="6543" spans="1:8" x14ac:dyDescent="0.25">
      <c r="A6543" t="s">
        <v>36</v>
      </c>
      <c r="B6543" s="1">
        <v>39342</v>
      </c>
      <c r="C6543" s="3">
        <v>0.6479166666666667</v>
      </c>
      <c r="D6543">
        <v>517.99</v>
      </c>
      <c r="E6543">
        <v>1</v>
      </c>
      <c r="F6543" t="s">
        <v>52</v>
      </c>
      <c r="G6543">
        <f t="shared" si="204"/>
        <v>9</v>
      </c>
      <c r="H6543" s="4">
        <f t="shared" si="205"/>
        <v>39340</v>
      </c>
    </row>
    <row r="6544" spans="1:8" x14ac:dyDescent="0.25">
      <c r="A6544" t="s">
        <v>36</v>
      </c>
      <c r="B6544" s="1">
        <v>39412</v>
      </c>
      <c r="C6544" s="3">
        <v>0.62638888888888888</v>
      </c>
      <c r="D6544">
        <v>517.82000000000005</v>
      </c>
      <c r="E6544">
        <v>1</v>
      </c>
      <c r="F6544" t="s">
        <v>52</v>
      </c>
      <c r="G6544">
        <f t="shared" si="204"/>
        <v>11</v>
      </c>
      <c r="H6544" s="4">
        <f t="shared" si="205"/>
        <v>39401</v>
      </c>
    </row>
    <row r="6545" spans="1:8" x14ac:dyDescent="0.25">
      <c r="A6545" t="s">
        <v>36</v>
      </c>
      <c r="B6545" s="1">
        <v>39554</v>
      </c>
      <c r="C6545" s="3">
        <v>0.62916666666666665</v>
      </c>
      <c r="D6545">
        <v>516.84</v>
      </c>
      <c r="E6545">
        <v>1</v>
      </c>
      <c r="F6545" t="s">
        <v>52</v>
      </c>
      <c r="G6545">
        <f t="shared" si="204"/>
        <v>4</v>
      </c>
      <c r="H6545" s="4">
        <f t="shared" si="205"/>
        <v>39553</v>
      </c>
    </row>
    <row r="6546" spans="1:8" x14ac:dyDescent="0.25">
      <c r="A6546" t="s">
        <v>36</v>
      </c>
      <c r="B6546" s="1">
        <v>39581</v>
      </c>
      <c r="C6546" s="3">
        <v>0.58472222222222225</v>
      </c>
      <c r="D6546">
        <v>516.74</v>
      </c>
      <c r="E6546">
        <v>1</v>
      </c>
      <c r="F6546" t="s">
        <v>52</v>
      </c>
      <c r="G6546">
        <f t="shared" si="204"/>
        <v>5</v>
      </c>
      <c r="H6546" s="4">
        <f t="shared" si="205"/>
        <v>39583</v>
      </c>
    </row>
    <row r="6547" spans="1:8" x14ac:dyDescent="0.25">
      <c r="A6547" t="s">
        <v>36</v>
      </c>
      <c r="B6547" s="1">
        <v>39645</v>
      </c>
      <c r="C6547" s="3">
        <v>0.56527777777777777</v>
      </c>
      <c r="D6547">
        <v>517.87</v>
      </c>
      <c r="E6547">
        <v>1</v>
      </c>
      <c r="F6547" t="s">
        <v>52</v>
      </c>
      <c r="G6547">
        <f t="shared" si="204"/>
        <v>7</v>
      </c>
      <c r="H6547" s="4">
        <f t="shared" si="205"/>
        <v>39644</v>
      </c>
    </row>
    <row r="6548" spans="1:8" x14ac:dyDescent="0.25">
      <c r="A6548" t="s">
        <v>36</v>
      </c>
      <c r="B6548" s="1">
        <v>39742</v>
      </c>
      <c r="C6548" s="3">
        <v>0</v>
      </c>
      <c r="D6548">
        <v>519.38</v>
      </c>
      <c r="E6548">
        <v>1</v>
      </c>
      <c r="F6548" t="s">
        <v>52</v>
      </c>
      <c r="G6548">
        <f t="shared" si="204"/>
        <v>10</v>
      </c>
      <c r="H6548" s="4">
        <f t="shared" si="205"/>
        <v>39736</v>
      </c>
    </row>
    <row r="6549" spans="1:8" x14ac:dyDescent="0.25">
      <c r="A6549" t="s">
        <v>36</v>
      </c>
      <c r="B6549" s="1">
        <v>39905</v>
      </c>
      <c r="C6549" s="3">
        <v>0.56666666666666665</v>
      </c>
      <c r="D6549">
        <v>518.11</v>
      </c>
      <c r="E6549">
        <v>1</v>
      </c>
      <c r="F6549" t="s">
        <v>52</v>
      </c>
      <c r="G6549">
        <f t="shared" si="204"/>
        <v>4</v>
      </c>
      <c r="H6549" s="4">
        <f t="shared" si="205"/>
        <v>39918</v>
      </c>
    </row>
    <row r="6550" spans="1:8" x14ac:dyDescent="0.25">
      <c r="A6550" t="s">
        <v>36</v>
      </c>
      <c r="B6550" s="1">
        <v>39937</v>
      </c>
      <c r="C6550" s="3">
        <v>0.5493055555555556</v>
      </c>
      <c r="D6550">
        <v>518.28</v>
      </c>
      <c r="E6550">
        <v>1</v>
      </c>
      <c r="F6550" t="s">
        <v>52</v>
      </c>
      <c r="G6550">
        <f t="shared" si="204"/>
        <v>5</v>
      </c>
      <c r="H6550" s="4">
        <f t="shared" si="205"/>
        <v>39948</v>
      </c>
    </row>
    <row r="6551" spans="1:8" x14ac:dyDescent="0.25">
      <c r="A6551" t="s">
        <v>36</v>
      </c>
      <c r="B6551" s="1">
        <v>40287</v>
      </c>
      <c r="C6551" s="3">
        <v>0.61805555555555558</v>
      </c>
      <c r="D6551">
        <v>518.30999999999995</v>
      </c>
      <c r="E6551">
        <v>2</v>
      </c>
      <c r="F6551" t="s">
        <v>52</v>
      </c>
      <c r="G6551">
        <f t="shared" si="204"/>
        <v>4</v>
      </c>
      <c r="H6551" s="4">
        <f t="shared" si="205"/>
        <v>40283</v>
      </c>
    </row>
    <row r="6552" spans="1:8" x14ac:dyDescent="0.25">
      <c r="A6552" t="s">
        <v>36</v>
      </c>
      <c r="B6552" s="1">
        <v>40645</v>
      </c>
      <c r="C6552" s="3">
        <v>0.60416666666666663</v>
      </c>
      <c r="D6552">
        <v>518.78</v>
      </c>
      <c r="E6552">
        <v>1</v>
      </c>
      <c r="F6552" t="s">
        <v>52</v>
      </c>
      <c r="G6552">
        <f t="shared" si="204"/>
        <v>4</v>
      </c>
      <c r="H6552" s="4">
        <f t="shared" si="205"/>
        <v>40648</v>
      </c>
    </row>
    <row r="6553" spans="1:8" x14ac:dyDescent="0.25">
      <c r="A6553" t="s">
        <v>36</v>
      </c>
      <c r="B6553" s="1">
        <v>41015</v>
      </c>
      <c r="C6553" s="3">
        <v>0.59930555555555554</v>
      </c>
      <c r="D6553">
        <v>518.49</v>
      </c>
      <c r="E6553">
        <v>1</v>
      </c>
      <c r="F6553" t="s">
        <v>52</v>
      </c>
      <c r="G6553">
        <f t="shared" si="204"/>
        <v>4</v>
      </c>
      <c r="H6553" s="4">
        <f t="shared" si="205"/>
        <v>41014</v>
      </c>
    </row>
    <row r="6554" spans="1:8" x14ac:dyDescent="0.25">
      <c r="A6554" t="s">
        <v>36</v>
      </c>
      <c r="B6554" s="1">
        <v>41367</v>
      </c>
      <c r="C6554" s="3">
        <v>0.54999999999999993</v>
      </c>
      <c r="D6554">
        <v>519.32000000000005</v>
      </c>
      <c r="E6554">
        <v>1</v>
      </c>
      <c r="F6554" t="s">
        <v>52</v>
      </c>
      <c r="G6554">
        <f t="shared" si="204"/>
        <v>4</v>
      </c>
      <c r="H6554" s="4">
        <f t="shared" si="205"/>
        <v>41379</v>
      </c>
    </row>
    <row r="6555" spans="1:8" x14ac:dyDescent="0.25">
      <c r="A6555" t="s">
        <v>36</v>
      </c>
      <c r="B6555" s="1">
        <v>41737</v>
      </c>
      <c r="C6555" s="3">
        <v>0.5854166666666667</v>
      </c>
      <c r="D6555">
        <v>520.88</v>
      </c>
      <c r="E6555">
        <v>1</v>
      </c>
      <c r="F6555" t="s">
        <v>52</v>
      </c>
      <c r="G6555">
        <f t="shared" si="204"/>
        <v>4</v>
      </c>
      <c r="H6555" s="4">
        <f t="shared" si="205"/>
        <v>41744</v>
      </c>
    </row>
    <row r="6556" spans="1:8" x14ac:dyDescent="0.25">
      <c r="A6556" t="s">
        <v>36</v>
      </c>
      <c r="B6556" s="1">
        <v>42108</v>
      </c>
      <c r="C6556" s="3">
        <v>0.4201388888888889</v>
      </c>
      <c r="D6556">
        <v>522.03</v>
      </c>
      <c r="E6556">
        <v>1</v>
      </c>
      <c r="F6556" t="s">
        <v>52</v>
      </c>
      <c r="G6556">
        <f t="shared" si="204"/>
        <v>4</v>
      </c>
      <c r="H6556" s="4">
        <f t="shared" si="205"/>
        <v>42109</v>
      </c>
    </row>
    <row r="6557" spans="1:8" x14ac:dyDescent="0.25">
      <c r="A6557" t="s">
        <v>36</v>
      </c>
      <c r="B6557" s="1">
        <v>42455</v>
      </c>
      <c r="C6557" s="3">
        <v>4.1666666666666664E-2</v>
      </c>
      <c r="D6557">
        <v>524.35</v>
      </c>
      <c r="E6557">
        <v>19</v>
      </c>
      <c r="F6557" t="s">
        <v>52</v>
      </c>
      <c r="G6557">
        <f t="shared" si="204"/>
        <v>3</v>
      </c>
      <c r="H6557" s="4">
        <f t="shared" si="205"/>
        <v>42444</v>
      </c>
    </row>
    <row r="6558" spans="1:8" x14ac:dyDescent="0.25">
      <c r="A6558" t="s">
        <v>36</v>
      </c>
      <c r="B6558" s="1">
        <v>42479</v>
      </c>
      <c r="C6558" s="3">
        <v>0.54166666666666663</v>
      </c>
      <c r="D6558">
        <v>524.12</v>
      </c>
      <c r="E6558">
        <v>61</v>
      </c>
      <c r="F6558" t="s">
        <v>52</v>
      </c>
      <c r="G6558">
        <f t="shared" si="204"/>
        <v>4</v>
      </c>
      <c r="H6558" s="4">
        <f t="shared" si="205"/>
        <v>42475</v>
      </c>
    </row>
    <row r="6559" spans="1:8" x14ac:dyDescent="0.25">
      <c r="A6559" t="s">
        <v>36</v>
      </c>
      <c r="B6559" s="1">
        <v>42506</v>
      </c>
      <c r="C6559" s="3">
        <v>0.54166666666666663</v>
      </c>
      <c r="D6559">
        <v>524.29999999999995</v>
      </c>
      <c r="E6559">
        <v>62</v>
      </c>
      <c r="F6559" t="s">
        <v>52</v>
      </c>
      <c r="G6559">
        <f t="shared" si="204"/>
        <v>5</v>
      </c>
      <c r="H6559" s="4">
        <f t="shared" si="205"/>
        <v>42505</v>
      </c>
    </row>
    <row r="6560" spans="1:8" x14ac:dyDescent="0.25">
      <c r="A6560" t="s">
        <v>36</v>
      </c>
      <c r="B6560" s="1">
        <v>42539</v>
      </c>
      <c r="C6560" s="3">
        <v>4.1666666666666664E-2</v>
      </c>
      <c r="D6560">
        <v>524.89</v>
      </c>
      <c r="E6560">
        <v>61</v>
      </c>
      <c r="F6560" t="s">
        <v>52</v>
      </c>
      <c r="G6560">
        <f t="shared" si="204"/>
        <v>6</v>
      </c>
      <c r="H6560" s="4">
        <f t="shared" si="205"/>
        <v>42536</v>
      </c>
    </row>
    <row r="6561" spans="1:8" x14ac:dyDescent="0.25">
      <c r="A6561" t="s">
        <v>36</v>
      </c>
      <c r="B6561" s="1">
        <v>42562</v>
      </c>
      <c r="C6561" s="3">
        <v>0.54166666666666663</v>
      </c>
      <c r="D6561">
        <v>525.71</v>
      </c>
      <c r="E6561">
        <v>62</v>
      </c>
      <c r="F6561" t="s">
        <v>52</v>
      </c>
      <c r="G6561">
        <f t="shared" si="204"/>
        <v>7</v>
      </c>
      <c r="H6561" s="4">
        <f t="shared" si="205"/>
        <v>42566</v>
      </c>
    </row>
    <row r="6562" spans="1:8" x14ac:dyDescent="0.25">
      <c r="A6562" t="s">
        <v>36</v>
      </c>
      <c r="B6562" s="1">
        <v>42593</v>
      </c>
      <c r="C6562" s="3">
        <v>0.54166666666666663</v>
      </c>
      <c r="D6562">
        <v>526.4</v>
      </c>
      <c r="E6562">
        <v>62</v>
      </c>
      <c r="F6562" t="s">
        <v>52</v>
      </c>
      <c r="G6562">
        <f t="shared" si="204"/>
        <v>8</v>
      </c>
      <c r="H6562" s="4">
        <f t="shared" si="205"/>
        <v>42597</v>
      </c>
    </row>
    <row r="6563" spans="1:8" x14ac:dyDescent="0.25">
      <c r="A6563" t="s">
        <v>36</v>
      </c>
      <c r="B6563" s="1">
        <v>42620</v>
      </c>
      <c r="C6563" s="3">
        <v>0.54166666666666663</v>
      </c>
      <c r="D6563">
        <v>526.83000000000004</v>
      </c>
      <c r="E6563">
        <v>61</v>
      </c>
      <c r="F6563" t="s">
        <v>52</v>
      </c>
      <c r="G6563">
        <f t="shared" si="204"/>
        <v>9</v>
      </c>
      <c r="H6563" s="4">
        <f t="shared" si="205"/>
        <v>42628</v>
      </c>
    </row>
    <row r="6564" spans="1:8" x14ac:dyDescent="0.25">
      <c r="A6564" t="s">
        <v>36</v>
      </c>
      <c r="B6564" s="1">
        <v>42666</v>
      </c>
      <c r="C6564" s="3">
        <v>0.54166666666666663</v>
      </c>
      <c r="D6564">
        <v>526.76</v>
      </c>
      <c r="E6564">
        <v>63</v>
      </c>
      <c r="F6564" t="s">
        <v>52</v>
      </c>
      <c r="G6564">
        <f t="shared" si="204"/>
        <v>10</v>
      </c>
      <c r="H6564" s="4">
        <f t="shared" si="205"/>
        <v>42658</v>
      </c>
    </row>
    <row r="6565" spans="1:8" x14ac:dyDescent="0.25">
      <c r="A6565" t="s">
        <v>36</v>
      </c>
      <c r="B6565" s="1">
        <v>42675</v>
      </c>
      <c r="C6565" s="3">
        <v>4.1666666666666664E-2</v>
      </c>
      <c r="D6565">
        <v>526.59</v>
      </c>
      <c r="E6565">
        <v>61</v>
      </c>
      <c r="F6565" t="s">
        <v>52</v>
      </c>
      <c r="G6565">
        <f t="shared" si="204"/>
        <v>11</v>
      </c>
      <c r="H6565" s="4">
        <f t="shared" si="205"/>
        <v>42689</v>
      </c>
    </row>
    <row r="6566" spans="1:8" x14ac:dyDescent="0.25">
      <c r="A6566" t="s">
        <v>36</v>
      </c>
      <c r="B6566" s="1">
        <v>42724</v>
      </c>
      <c r="C6566" s="3">
        <v>0.5</v>
      </c>
      <c r="D6566">
        <v>526.45000000000005</v>
      </c>
      <c r="E6566">
        <v>62</v>
      </c>
      <c r="F6566" t="s">
        <v>52</v>
      </c>
      <c r="G6566">
        <f t="shared" si="204"/>
        <v>12</v>
      </c>
      <c r="H6566" s="4">
        <f t="shared" si="205"/>
        <v>42719</v>
      </c>
    </row>
    <row r="6567" spans="1:8" x14ac:dyDescent="0.25">
      <c r="A6567" t="s">
        <v>36</v>
      </c>
      <c r="B6567" s="1">
        <v>42760</v>
      </c>
      <c r="C6567" s="3">
        <v>0</v>
      </c>
      <c r="D6567">
        <v>526.16</v>
      </c>
      <c r="E6567">
        <v>62</v>
      </c>
      <c r="F6567" t="s">
        <v>52</v>
      </c>
      <c r="G6567">
        <f t="shared" si="204"/>
        <v>1</v>
      </c>
      <c r="H6567" s="4">
        <f t="shared" si="205"/>
        <v>42750</v>
      </c>
    </row>
    <row r="6568" spans="1:8" x14ac:dyDescent="0.25">
      <c r="A6568" t="s">
        <v>36</v>
      </c>
      <c r="B6568" s="1">
        <v>42769</v>
      </c>
      <c r="C6568" s="3">
        <v>0.5</v>
      </c>
      <c r="D6568">
        <v>525.72</v>
      </c>
      <c r="E6568">
        <v>56</v>
      </c>
      <c r="F6568" t="s">
        <v>52</v>
      </c>
      <c r="G6568">
        <f t="shared" si="204"/>
        <v>2</v>
      </c>
      <c r="H6568" s="4">
        <f t="shared" si="205"/>
        <v>42781</v>
      </c>
    </row>
    <row r="6569" spans="1:8" x14ac:dyDescent="0.25">
      <c r="A6569" t="s">
        <v>36</v>
      </c>
      <c r="B6569" s="1">
        <v>42810</v>
      </c>
      <c r="C6569" s="3">
        <v>4.1666666666666664E-2</v>
      </c>
      <c r="D6569">
        <v>525.25</v>
      </c>
      <c r="E6569">
        <v>63</v>
      </c>
      <c r="F6569" t="s">
        <v>52</v>
      </c>
      <c r="G6569">
        <f t="shared" si="204"/>
        <v>3</v>
      </c>
      <c r="H6569" s="4">
        <f t="shared" si="205"/>
        <v>42809</v>
      </c>
    </row>
    <row r="6570" spans="1:8" x14ac:dyDescent="0.25">
      <c r="A6570" t="s">
        <v>36</v>
      </c>
      <c r="B6570" s="1">
        <v>42834</v>
      </c>
      <c r="C6570" s="3">
        <v>4.1666666666666664E-2</v>
      </c>
      <c r="D6570">
        <v>524.72</v>
      </c>
      <c r="E6570">
        <v>60</v>
      </c>
      <c r="F6570" t="s">
        <v>52</v>
      </c>
      <c r="G6570">
        <f t="shared" si="204"/>
        <v>4</v>
      </c>
      <c r="H6570" s="4">
        <f t="shared" si="205"/>
        <v>42840</v>
      </c>
    </row>
    <row r="6571" spans="1:8" x14ac:dyDescent="0.25">
      <c r="A6571" t="s">
        <v>36</v>
      </c>
      <c r="B6571" s="1">
        <v>42865</v>
      </c>
      <c r="C6571" s="3">
        <v>0.54166666666666663</v>
      </c>
      <c r="D6571">
        <v>524.33000000000004</v>
      </c>
      <c r="E6571">
        <v>64</v>
      </c>
      <c r="F6571" t="s">
        <v>52</v>
      </c>
      <c r="G6571">
        <f t="shared" si="204"/>
        <v>5</v>
      </c>
      <c r="H6571" s="4">
        <f t="shared" si="205"/>
        <v>42870</v>
      </c>
    </row>
    <row r="6572" spans="1:8" x14ac:dyDescent="0.25">
      <c r="A6572" t="s">
        <v>36</v>
      </c>
      <c r="B6572" s="1">
        <v>42891</v>
      </c>
      <c r="C6572" s="3">
        <v>0.54166666666666663</v>
      </c>
      <c r="D6572">
        <v>524.38</v>
      </c>
      <c r="E6572">
        <v>61</v>
      </c>
      <c r="F6572" t="s">
        <v>52</v>
      </c>
      <c r="G6572">
        <f t="shared" si="204"/>
        <v>6</v>
      </c>
      <c r="H6572" s="4">
        <f t="shared" si="205"/>
        <v>42901</v>
      </c>
    </row>
    <row r="6573" spans="1:8" x14ac:dyDescent="0.25">
      <c r="A6573" t="s">
        <v>36</v>
      </c>
      <c r="B6573" s="1">
        <v>42935</v>
      </c>
      <c r="C6573" s="3">
        <v>4.1666666666666664E-2</v>
      </c>
      <c r="D6573">
        <v>524.92999999999995</v>
      </c>
      <c r="E6573">
        <v>63</v>
      </c>
      <c r="F6573" t="s">
        <v>52</v>
      </c>
      <c r="G6573">
        <f t="shared" si="204"/>
        <v>7</v>
      </c>
      <c r="H6573" s="4">
        <f t="shared" si="205"/>
        <v>42931</v>
      </c>
    </row>
    <row r="6574" spans="1:8" x14ac:dyDescent="0.25">
      <c r="A6574" t="s">
        <v>36</v>
      </c>
      <c r="B6574" s="1">
        <v>42966</v>
      </c>
      <c r="C6574" s="3">
        <v>4.1666666666666664E-2</v>
      </c>
      <c r="D6574">
        <v>525.4</v>
      </c>
      <c r="E6574">
        <v>63</v>
      </c>
      <c r="F6574" t="s">
        <v>52</v>
      </c>
      <c r="G6574">
        <f t="shared" si="204"/>
        <v>8</v>
      </c>
      <c r="H6574" s="4">
        <f t="shared" si="205"/>
        <v>42962</v>
      </c>
    </row>
    <row r="6575" spans="1:8" x14ac:dyDescent="0.25">
      <c r="A6575" t="s">
        <v>36</v>
      </c>
      <c r="B6575" s="1">
        <v>42980</v>
      </c>
      <c r="C6575" s="3">
        <v>4.1666666666666664E-2</v>
      </c>
      <c r="D6575">
        <v>525.64</v>
      </c>
      <c r="E6575">
        <v>60</v>
      </c>
      <c r="F6575" t="s">
        <v>52</v>
      </c>
      <c r="G6575">
        <f t="shared" si="204"/>
        <v>9</v>
      </c>
      <c r="H6575" s="4">
        <f t="shared" si="205"/>
        <v>42993</v>
      </c>
    </row>
    <row r="6576" spans="1:8" x14ac:dyDescent="0.25">
      <c r="A6576" t="s">
        <v>36</v>
      </c>
      <c r="B6576" s="1">
        <v>43016</v>
      </c>
      <c r="C6576" s="3">
        <v>0.54166666666666663</v>
      </c>
      <c r="D6576">
        <v>525.4</v>
      </c>
      <c r="E6576">
        <v>64</v>
      </c>
      <c r="F6576" t="s">
        <v>52</v>
      </c>
      <c r="G6576">
        <f t="shared" si="204"/>
        <v>10</v>
      </c>
      <c r="H6576" s="4">
        <f t="shared" si="205"/>
        <v>43023</v>
      </c>
    </row>
    <row r="6577" spans="1:8" x14ac:dyDescent="0.25">
      <c r="A6577" t="s">
        <v>36</v>
      </c>
      <c r="B6577" s="1">
        <v>43040</v>
      </c>
      <c r="C6577" s="3">
        <v>4.1666666666666664E-2</v>
      </c>
      <c r="D6577">
        <v>524.71</v>
      </c>
      <c r="E6577">
        <v>61</v>
      </c>
      <c r="F6577" t="s">
        <v>52</v>
      </c>
      <c r="G6577">
        <f t="shared" si="204"/>
        <v>11</v>
      </c>
      <c r="H6577" s="4">
        <f t="shared" si="205"/>
        <v>43054</v>
      </c>
    </row>
    <row r="6578" spans="1:8" x14ac:dyDescent="0.25">
      <c r="A6578" t="s">
        <v>36</v>
      </c>
      <c r="B6578" s="1">
        <v>43087</v>
      </c>
      <c r="C6578" s="3">
        <v>0</v>
      </c>
      <c r="D6578">
        <v>524.08000000000004</v>
      </c>
      <c r="E6578">
        <v>62</v>
      </c>
      <c r="F6578" t="s">
        <v>52</v>
      </c>
      <c r="G6578">
        <f t="shared" si="204"/>
        <v>12</v>
      </c>
      <c r="H6578" s="4">
        <f t="shared" si="205"/>
        <v>43084</v>
      </c>
    </row>
    <row r="6579" spans="1:8" x14ac:dyDescent="0.25">
      <c r="A6579" t="s">
        <v>36</v>
      </c>
      <c r="B6579" s="1">
        <v>43123</v>
      </c>
      <c r="C6579" s="3">
        <v>0.5</v>
      </c>
      <c r="D6579">
        <v>523.6</v>
      </c>
      <c r="E6579">
        <v>63</v>
      </c>
      <c r="F6579" t="s">
        <v>52</v>
      </c>
      <c r="G6579">
        <f t="shared" si="204"/>
        <v>1</v>
      </c>
      <c r="H6579" s="4">
        <f t="shared" si="205"/>
        <v>43115</v>
      </c>
    </row>
    <row r="6580" spans="1:8" x14ac:dyDescent="0.25">
      <c r="A6580" t="s">
        <v>36</v>
      </c>
      <c r="B6580" s="1">
        <v>43148</v>
      </c>
      <c r="C6580" s="3">
        <v>0</v>
      </c>
      <c r="D6580">
        <v>523.04999999999995</v>
      </c>
      <c r="E6580">
        <v>56</v>
      </c>
      <c r="F6580" t="s">
        <v>52</v>
      </c>
      <c r="G6580">
        <f t="shared" si="204"/>
        <v>2</v>
      </c>
      <c r="H6580" s="4">
        <f t="shared" si="205"/>
        <v>43146</v>
      </c>
    </row>
    <row r="6581" spans="1:8" x14ac:dyDescent="0.25">
      <c r="A6581" t="s">
        <v>36</v>
      </c>
      <c r="B6581" s="1">
        <v>43186</v>
      </c>
      <c r="C6581" s="3">
        <v>0.54166666666666663</v>
      </c>
      <c r="D6581">
        <v>522.59</v>
      </c>
      <c r="E6581">
        <v>64</v>
      </c>
      <c r="F6581" t="s">
        <v>52</v>
      </c>
      <c r="G6581">
        <f t="shared" si="204"/>
        <v>3</v>
      </c>
      <c r="H6581" s="4">
        <f t="shared" si="205"/>
        <v>43174</v>
      </c>
    </row>
    <row r="6582" spans="1:8" x14ac:dyDescent="0.25">
      <c r="A6582" t="s">
        <v>36</v>
      </c>
      <c r="B6582" s="1">
        <v>43212</v>
      </c>
      <c r="C6582" s="3">
        <v>4.1666666666666664E-2</v>
      </c>
      <c r="D6582">
        <v>522.09</v>
      </c>
      <c r="E6582">
        <v>61</v>
      </c>
      <c r="F6582" t="s">
        <v>52</v>
      </c>
      <c r="G6582">
        <f t="shared" si="204"/>
        <v>4</v>
      </c>
      <c r="H6582" s="4">
        <f t="shared" si="205"/>
        <v>43205</v>
      </c>
    </row>
    <row r="6583" spans="1:8" x14ac:dyDescent="0.25">
      <c r="A6583" t="s">
        <v>36</v>
      </c>
      <c r="B6583" s="1">
        <v>43229</v>
      </c>
      <c r="C6583" s="3">
        <v>4.1666666666666664E-2</v>
      </c>
      <c r="D6583">
        <v>521.74</v>
      </c>
      <c r="E6583">
        <v>62</v>
      </c>
      <c r="F6583" t="s">
        <v>52</v>
      </c>
      <c r="G6583">
        <f t="shared" si="204"/>
        <v>5</v>
      </c>
      <c r="H6583" s="4">
        <f t="shared" si="205"/>
        <v>43235</v>
      </c>
    </row>
    <row r="6584" spans="1:8" x14ac:dyDescent="0.25">
      <c r="A6584" t="s">
        <v>36</v>
      </c>
      <c r="B6584" s="1">
        <v>43259</v>
      </c>
      <c r="C6584" s="3">
        <v>0.54166666666666663</v>
      </c>
      <c r="D6584">
        <v>521.80999999999995</v>
      </c>
      <c r="E6584">
        <v>61</v>
      </c>
      <c r="F6584" t="s">
        <v>52</v>
      </c>
      <c r="G6584">
        <f t="shared" si="204"/>
        <v>6</v>
      </c>
      <c r="H6584" s="4">
        <f t="shared" si="205"/>
        <v>43266</v>
      </c>
    </row>
    <row r="6585" spans="1:8" x14ac:dyDescent="0.25">
      <c r="A6585" t="s">
        <v>36</v>
      </c>
      <c r="B6585" s="1">
        <v>43296</v>
      </c>
      <c r="C6585" s="3">
        <v>0.54166666666666663</v>
      </c>
      <c r="D6585">
        <v>522.35</v>
      </c>
      <c r="E6585">
        <v>63</v>
      </c>
      <c r="F6585" t="s">
        <v>52</v>
      </c>
      <c r="G6585">
        <f t="shared" si="204"/>
        <v>7</v>
      </c>
      <c r="H6585" s="4">
        <f t="shared" si="205"/>
        <v>43296</v>
      </c>
    </row>
    <row r="6586" spans="1:8" x14ac:dyDescent="0.25">
      <c r="A6586" t="s">
        <v>36</v>
      </c>
      <c r="B6586" s="1">
        <v>43318</v>
      </c>
      <c r="C6586" s="3">
        <v>0.54166666666666663</v>
      </c>
      <c r="D6586">
        <v>522.83000000000004</v>
      </c>
      <c r="E6586">
        <v>63</v>
      </c>
      <c r="F6586" t="s">
        <v>52</v>
      </c>
      <c r="G6586">
        <f t="shared" si="204"/>
        <v>8</v>
      </c>
      <c r="H6586" s="4">
        <f t="shared" si="205"/>
        <v>43327</v>
      </c>
    </row>
    <row r="6587" spans="1:8" x14ac:dyDescent="0.25">
      <c r="A6587" t="s">
        <v>36</v>
      </c>
      <c r="B6587" s="1">
        <v>43356</v>
      </c>
      <c r="C6587" s="3">
        <v>0.54166666666666663</v>
      </c>
      <c r="D6587">
        <v>523.12</v>
      </c>
      <c r="E6587">
        <v>61</v>
      </c>
      <c r="F6587" t="s">
        <v>52</v>
      </c>
      <c r="G6587">
        <f t="shared" si="204"/>
        <v>9</v>
      </c>
      <c r="H6587" s="4">
        <f t="shared" si="205"/>
        <v>43358</v>
      </c>
    </row>
    <row r="6588" spans="1:8" x14ac:dyDescent="0.25">
      <c r="A6588" t="s">
        <v>36</v>
      </c>
      <c r="B6588" s="1">
        <v>43375</v>
      </c>
      <c r="C6588" s="3">
        <v>4.1666666666666664E-2</v>
      </c>
      <c r="D6588">
        <v>523.13</v>
      </c>
      <c r="E6588">
        <v>62</v>
      </c>
      <c r="F6588" t="s">
        <v>52</v>
      </c>
      <c r="G6588">
        <f t="shared" si="204"/>
        <v>10</v>
      </c>
      <c r="H6588" s="4">
        <f t="shared" si="205"/>
        <v>43388</v>
      </c>
    </row>
    <row r="6589" spans="1:8" x14ac:dyDescent="0.25">
      <c r="A6589" t="s">
        <v>36</v>
      </c>
      <c r="B6589" s="1">
        <v>43430</v>
      </c>
      <c r="C6589" s="3">
        <v>0.5</v>
      </c>
      <c r="D6589">
        <v>522.82000000000005</v>
      </c>
      <c r="E6589">
        <v>60</v>
      </c>
      <c r="F6589" t="s">
        <v>52</v>
      </c>
      <c r="G6589">
        <f t="shared" si="204"/>
        <v>11</v>
      </c>
      <c r="H6589" s="4">
        <f t="shared" si="205"/>
        <v>43419</v>
      </c>
    </row>
    <row r="6590" spans="1:8" x14ac:dyDescent="0.25">
      <c r="A6590" t="s">
        <v>36</v>
      </c>
      <c r="B6590" s="1">
        <v>43435</v>
      </c>
      <c r="C6590" s="3">
        <v>0.5</v>
      </c>
      <c r="D6590">
        <v>522.36</v>
      </c>
      <c r="E6590">
        <v>62</v>
      </c>
      <c r="F6590" t="s">
        <v>52</v>
      </c>
      <c r="G6590">
        <f t="shared" si="204"/>
        <v>12</v>
      </c>
      <c r="H6590" s="4">
        <f t="shared" si="205"/>
        <v>43449</v>
      </c>
    </row>
    <row r="6591" spans="1:8" x14ac:dyDescent="0.25">
      <c r="A6591" t="s">
        <v>36</v>
      </c>
      <c r="B6591" s="1">
        <v>43475</v>
      </c>
      <c r="C6591" s="3">
        <v>0</v>
      </c>
      <c r="D6591">
        <v>522.04999999999995</v>
      </c>
      <c r="E6591">
        <v>62</v>
      </c>
      <c r="F6591" t="s">
        <v>52</v>
      </c>
      <c r="G6591">
        <f t="shared" si="204"/>
        <v>1</v>
      </c>
      <c r="H6591" s="4">
        <f t="shared" si="205"/>
        <v>43480</v>
      </c>
    </row>
    <row r="6592" spans="1:8" x14ac:dyDescent="0.25">
      <c r="A6592" t="s">
        <v>36</v>
      </c>
      <c r="B6592" s="1">
        <v>43498</v>
      </c>
      <c r="C6592" s="3">
        <v>0.5</v>
      </c>
      <c r="D6592">
        <v>521.41999999999996</v>
      </c>
      <c r="E6592">
        <v>56</v>
      </c>
      <c r="F6592" t="s">
        <v>52</v>
      </c>
      <c r="G6592">
        <f t="shared" si="204"/>
        <v>2</v>
      </c>
      <c r="H6592" s="4">
        <f t="shared" si="205"/>
        <v>43511</v>
      </c>
    </row>
    <row r="6593" spans="1:8" x14ac:dyDescent="0.25">
      <c r="A6593" t="s">
        <v>36</v>
      </c>
      <c r="B6593" s="1">
        <v>43534</v>
      </c>
      <c r="C6593" s="3">
        <v>0</v>
      </c>
      <c r="D6593">
        <v>521.26</v>
      </c>
      <c r="E6593">
        <v>63</v>
      </c>
      <c r="F6593" t="s">
        <v>52</v>
      </c>
      <c r="G6593">
        <f t="shared" si="204"/>
        <v>3</v>
      </c>
      <c r="H6593" s="4">
        <f t="shared" si="205"/>
        <v>43539</v>
      </c>
    </row>
    <row r="6594" spans="1:8" x14ac:dyDescent="0.25">
      <c r="A6594" t="s">
        <v>36</v>
      </c>
      <c r="B6594" s="1">
        <v>43557</v>
      </c>
      <c r="C6594" s="3">
        <v>0.54166666666666663</v>
      </c>
      <c r="D6594">
        <v>520.74</v>
      </c>
      <c r="E6594">
        <v>61</v>
      </c>
      <c r="F6594" t="s">
        <v>52</v>
      </c>
      <c r="G6594">
        <f t="shared" si="204"/>
        <v>4</v>
      </c>
      <c r="H6594" s="4">
        <f t="shared" si="205"/>
        <v>43570</v>
      </c>
    </row>
    <row r="6595" spans="1:8" x14ac:dyDescent="0.25">
      <c r="A6595" t="s">
        <v>36</v>
      </c>
      <c r="B6595" s="1">
        <v>43589</v>
      </c>
      <c r="C6595" s="3">
        <v>0.54166666666666663</v>
      </c>
      <c r="D6595">
        <v>520.48</v>
      </c>
      <c r="E6595">
        <v>63</v>
      </c>
      <c r="F6595" t="s">
        <v>52</v>
      </c>
      <c r="G6595">
        <f t="shared" ref="G6595:G6658" si="206">MONTH(B6595)</f>
        <v>5</v>
      </c>
      <c r="H6595" s="4">
        <f t="shared" ref="H6595:H6658" si="207">DATE(YEAR(B6595),MONTH(B6595),15)</f>
        <v>43600</v>
      </c>
    </row>
    <row r="6596" spans="1:8" x14ac:dyDescent="0.25">
      <c r="A6596" t="s">
        <v>36</v>
      </c>
      <c r="B6596" s="1">
        <v>43618</v>
      </c>
      <c r="C6596" s="3">
        <v>4.5138888888888888E-2</v>
      </c>
      <c r="D6596">
        <v>520.53</v>
      </c>
      <c r="E6596">
        <v>60</v>
      </c>
      <c r="F6596" t="s">
        <v>52</v>
      </c>
      <c r="G6596">
        <f t="shared" si="206"/>
        <v>6</v>
      </c>
      <c r="H6596" s="4">
        <f t="shared" si="207"/>
        <v>43631</v>
      </c>
    </row>
    <row r="6597" spans="1:8" x14ac:dyDescent="0.25">
      <c r="A6597" t="s">
        <v>36</v>
      </c>
      <c r="B6597" s="1">
        <v>43655</v>
      </c>
      <c r="C6597" s="3">
        <v>0.5</v>
      </c>
      <c r="D6597">
        <v>520.96</v>
      </c>
      <c r="E6597">
        <v>62</v>
      </c>
      <c r="F6597" t="s">
        <v>52</v>
      </c>
      <c r="G6597">
        <f t="shared" si="206"/>
        <v>7</v>
      </c>
      <c r="H6597" s="4">
        <f t="shared" si="207"/>
        <v>43661</v>
      </c>
    </row>
    <row r="6598" spans="1:8" x14ac:dyDescent="0.25">
      <c r="A6598" t="s">
        <v>36</v>
      </c>
      <c r="B6598" s="1">
        <v>43689</v>
      </c>
      <c r="C6598" s="3">
        <v>0</v>
      </c>
      <c r="D6598">
        <v>521.58000000000004</v>
      </c>
      <c r="E6598">
        <v>63</v>
      </c>
      <c r="F6598" t="s">
        <v>52</v>
      </c>
      <c r="G6598">
        <f t="shared" si="206"/>
        <v>8</v>
      </c>
      <c r="H6598" s="4">
        <f t="shared" si="207"/>
        <v>43692</v>
      </c>
    </row>
    <row r="6599" spans="1:8" x14ac:dyDescent="0.25">
      <c r="A6599" t="s">
        <v>36</v>
      </c>
      <c r="B6599" s="1">
        <v>43710</v>
      </c>
      <c r="C6599" s="3">
        <v>0.5</v>
      </c>
      <c r="D6599">
        <v>521.84</v>
      </c>
      <c r="E6599">
        <v>60</v>
      </c>
      <c r="F6599" t="s">
        <v>52</v>
      </c>
      <c r="G6599">
        <f t="shared" si="206"/>
        <v>9</v>
      </c>
      <c r="H6599" s="4">
        <f t="shared" si="207"/>
        <v>43723</v>
      </c>
    </row>
    <row r="6600" spans="1:8" x14ac:dyDescent="0.25">
      <c r="A6600" t="s">
        <v>36</v>
      </c>
      <c r="B6600" s="1">
        <v>43753</v>
      </c>
      <c r="C6600" s="3">
        <v>0</v>
      </c>
      <c r="D6600">
        <v>521.92999999999995</v>
      </c>
      <c r="E6600">
        <v>62</v>
      </c>
      <c r="F6600" t="s">
        <v>52</v>
      </c>
      <c r="G6600">
        <f t="shared" si="206"/>
        <v>10</v>
      </c>
      <c r="H6600" s="4">
        <f t="shared" si="207"/>
        <v>43753</v>
      </c>
    </row>
    <row r="6601" spans="1:8" x14ac:dyDescent="0.25">
      <c r="A6601" t="s">
        <v>36</v>
      </c>
      <c r="B6601" s="1">
        <v>43791</v>
      </c>
      <c r="C6601" s="3">
        <v>0.5</v>
      </c>
      <c r="D6601">
        <v>521.54</v>
      </c>
      <c r="E6601">
        <v>61</v>
      </c>
      <c r="F6601" t="s">
        <v>52</v>
      </c>
      <c r="G6601">
        <f t="shared" si="206"/>
        <v>11</v>
      </c>
      <c r="H6601" s="4">
        <f t="shared" si="207"/>
        <v>43784</v>
      </c>
    </row>
    <row r="6602" spans="1:8" x14ac:dyDescent="0.25">
      <c r="A6602" t="s">
        <v>36</v>
      </c>
      <c r="B6602" s="1">
        <v>43830</v>
      </c>
      <c r="C6602" s="3">
        <v>0</v>
      </c>
      <c r="D6602">
        <v>521.07000000000005</v>
      </c>
      <c r="E6602">
        <v>62</v>
      </c>
      <c r="F6602" t="s">
        <v>52</v>
      </c>
      <c r="G6602">
        <f t="shared" si="206"/>
        <v>12</v>
      </c>
      <c r="H6602" s="4">
        <f t="shared" si="207"/>
        <v>43814</v>
      </c>
    </row>
    <row r="6603" spans="1:8" x14ac:dyDescent="0.25">
      <c r="A6603" t="s">
        <v>36</v>
      </c>
      <c r="B6603" s="1">
        <v>43846</v>
      </c>
      <c r="C6603" s="3">
        <v>0</v>
      </c>
      <c r="D6603">
        <v>520.63</v>
      </c>
      <c r="E6603">
        <v>62</v>
      </c>
      <c r="F6603" t="s">
        <v>52</v>
      </c>
      <c r="G6603">
        <f t="shared" si="206"/>
        <v>1</v>
      </c>
      <c r="H6603" s="4">
        <f t="shared" si="207"/>
        <v>43845</v>
      </c>
    </row>
    <row r="6604" spans="1:8" x14ac:dyDescent="0.25">
      <c r="A6604" t="s">
        <v>36</v>
      </c>
      <c r="B6604" s="1">
        <v>43876</v>
      </c>
      <c r="C6604" s="3">
        <v>0</v>
      </c>
      <c r="D6604">
        <v>520.32000000000005</v>
      </c>
      <c r="E6604">
        <v>58</v>
      </c>
      <c r="F6604" t="s">
        <v>52</v>
      </c>
      <c r="G6604">
        <f t="shared" si="206"/>
        <v>2</v>
      </c>
      <c r="H6604" s="4">
        <f t="shared" si="207"/>
        <v>43876</v>
      </c>
    </row>
    <row r="6605" spans="1:8" x14ac:dyDescent="0.25">
      <c r="A6605" t="s">
        <v>36</v>
      </c>
      <c r="B6605" s="1">
        <v>43920</v>
      </c>
      <c r="C6605" s="3">
        <v>0.5</v>
      </c>
      <c r="D6605">
        <v>519.86</v>
      </c>
      <c r="E6605">
        <v>63</v>
      </c>
      <c r="F6605" t="s">
        <v>52</v>
      </c>
      <c r="G6605">
        <f t="shared" si="206"/>
        <v>3</v>
      </c>
      <c r="H6605" s="4">
        <f t="shared" si="207"/>
        <v>43905</v>
      </c>
    </row>
    <row r="6606" spans="1:8" x14ac:dyDescent="0.25">
      <c r="A6606" t="s">
        <v>36</v>
      </c>
      <c r="B6606" s="1">
        <v>43936</v>
      </c>
      <c r="C6606" s="3">
        <v>0</v>
      </c>
      <c r="D6606">
        <v>519.61</v>
      </c>
      <c r="E6606">
        <v>60</v>
      </c>
      <c r="F6606" t="s">
        <v>52</v>
      </c>
      <c r="G6606">
        <f t="shared" si="206"/>
        <v>4</v>
      </c>
      <c r="H6606" s="4">
        <f t="shared" si="207"/>
        <v>43936</v>
      </c>
    </row>
    <row r="6607" spans="1:8" x14ac:dyDescent="0.25">
      <c r="A6607" t="s">
        <v>36</v>
      </c>
      <c r="B6607" s="1">
        <v>43952</v>
      </c>
      <c r="C6607" s="3">
        <v>0</v>
      </c>
      <c r="D6607">
        <v>519.47</v>
      </c>
      <c r="E6607">
        <v>594</v>
      </c>
      <c r="F6607" t="s">
        <v>52</v>
      </c>
      <c r="G6607">
        <f t="shared" si="206"/>
        <v>5</v>
      </c>
      <c r="H6607" s="4">
        <f t="shared" si="207"/>
        <v>43966</v>
      </c>
    </row>
    <row r="6608" spans="1:8" x14ac:dyDescent="0.25">
      <c r="A6608" t="s">
        <v>36</v>
      </c>
      <c r="B6608" s="1">
        <v>43984</v>
      </c>
      <c r="C6608" s="3">
        <v>0.25</v>
      </c>
      <c r="D6608">
        <v>519.71</v>
      </c>
      <c r="E6608">
        <v>720</v>
      </c>
      <c r="F6608" t="s">
        <v>52</v>
      </c>
      <c r="G6608">
        <f t="shared" si="206"/>
        <v>6</v>
      </c>
      <c r="H6608" s="4">
        <f t="shared" si="207"/>
        <v>43997</v>
      </c>
    </row>
    <row r="6609" spans="1:8" x14ac:dyDescent="0.25">
      <c r="A6609" t="s">
        <v>36</v>
      </c>
      <c r="B6609" s="1">
        <v>44026</v>
      </c>
      <c r="C6609" s="3">
        <v>0.29166666666666669</v>
      </c>
      <c r="D6609">
        <v>520.22</v>
      </c>
      <c r="E6609">
        <v>739</v>
      </c>
      <c r="F6609" t="s">
        <v>52</v>
      </c>
      <c r="G6609">
        <f t="shared" si="206"/>
        <v>7</v>
      </c>
      <c r="H6609" s="4">
        <f t="shared" si="207"/>
        <v>44027</v>
      </c>
    </row>
    <row r="6610" spans="1:8" x14ac:dyDescent="0.25">
      <c r="A6610" t="s">
        <v>36</v>
      </c>
      <c r="B6610" s="1">
        <v>44051</v>
      </c>
      <c r="C6610" s="3">
        <v>0.375</v>
      </c>
      <c r="D6610">
        <v>520.73</v>
      </c>
      <c r="E6610">
        <v>740</v>
      </c>
      <c r="F6610" t="s">
        <v>52</v>
      </c>
      <c r="G6610">
        <f t="shared" si="206"/>
        <v>8</v>
      </c>
      <c r="H6610" s="4">
        <f t="shared" si="207"/>
        <v>44058</v>
      </c>
    </row>
    <row r="6611" spans="1:8" x14ac:dyDescent="0.25">
      <c r="A6611" t="s">
        <v>36</v>
      </c>
      <c r="B6611" s="1">
        <v>44075</v>
      </c>
      <c r="C6611" s="3">
        <v>0.45833333333333331</v>
      </c>
      <c r="D6611">
        <v>521.12</v>
      </c>
      <c r="E6611">
        <v>714</v>
      </c>
      <c r="F6611" t="s">
        <v>52</v>
      </c>
      <c r="G6611">
        <f t="shared" si="206"/>
        <v>9</v>
      </c>
      <c r="H6611" s="4">
        <f t="shared" si="207"/>
        <v>44089</v>
      </c>
    </row>
    <row r="6612" spans="1:8" x14ac:dyDescent="0.25">
      <c r="A6612" t="s">
        <v>36</v>
      </c>
      <c r="B6612" s="1">
        <v>44106</v>
      </c>
      <c r="C6612" s="3">
        <v>0.75</v>
      </c>
      <c r="D6612">
        <v>521.20000000000005</v>
      </c>
      <c r="E6612">
        <v>743</v>
      </c>
      <c r="F6612" t="s">
        <v>52</v>
      </c>
      <c r="G6612">
        <f t="shared" si="206"/>
        <v>10</v>
      </c>
      <c r="H6612" s="4">
        <f t="shared" si="207"/>
        <v>44119</v>
      </c>
    </row>
    <row r="6613" spans="1:8" x14ac:dyDescent="0.25">
      <c r="A6613" t="s">
        <v>36</v>
      </c>
      <c r="B6613" s="1">
        <v>44138</v>
      </c>
      <c r="C6613" s="3">
        <v>0.625</v>
      </c>
      <c r="D6613">
        <v>521</v>
      </c>
      <c r="E6613">
        <v>712</v>
      </c>
      <c r="F6613" t="s">
        <v>52</v>
      </c>
      <c r="G6613">
        <f t="shared" si="206"/>
        <v>11</v>
      </c>
      <c r="H6613" s="4">
        <f t="shared" si="207"/>
        <v>44150</v>
      </c>
    </row>
    <row r="6614" spans="1:8" x14ac:dyDescent="0.25">
      <c r="A6614" t="s">
        <v>36</v>
      </c>
      <c r="B6614" s="1">
        <v>44174</v>
      </c>
      <c r="C6614" s="3">
        <v>0.25</v>
      </c>
      <c r="D6614">
        <v>520.64</v>
      </c>
      <c r="E6614">
        <v>744</v>
      </c>
      <c r="F6614" t="s">
        <v>52</v>
      </c>
      <c r="G6614">
        <f t="shared" si="206"/>
        <v>12</v>
      </c>
      <c r="H6614" s="4">
        <f t="shared" si="207"/>
        <v>44180</v>
      </c>
    </row>
    <row r="6615" spans="1:8" x14ac:dyDescent="0.25">
      <c r="A6615" t="s">
        <v>36</v>
      </c>
      <c r="B6615" s="1">
        <v>44198</v>
      </c>
      <c r="C6615" s="3">
        <v>0.25</v>
      </c>
      <c r="D6615">
        <v>520.41</v>
      </c>
      <c r="E6615">
        <v>744</v>
      </c>
      <c r="F6615" t="s">
        <v>52</v>
      </c>
      <c r="G6615">
        <f t="shared" si="206"/>
        <v>1</v>
      </c>
      <c r="H6615" s="4">
        <f t="shared" si="207"/>
        <v>44211</v>
      </c>
    </row>
    <row r="6616" spans="1:8" x14ac:dyDescent="0.25">
      <c r="A6616" t="s">
        <v>36</v>
      </c>
      <c r="B6616" s="1">
        <v>44229</v>
      </c>
      <c r="C6616" s="3">
        <v>0.70833333333333337</v>
      </c>
      <c r="D6616">
        <v>520.03</v>
      </c>
      <c r="E6616">
        <v>672</v>
      </c>
      <c r="F6616" t="s">
        <v>52</v>
      </c>
      <c r="G6616">
        <f t="shared" si="206"/>
        <v>2</v>
      </c>
      <c r="H6616" s="4">
        <f t="shared" si="207"/>
        <v>44242</v>
      </c>
    </row>
    <row r="6617" spans="1:8" x14ac:dyDescent="0.25">
      <c r="A6617" t="s">
        <v>36</v>
      </c>
      <c r="B6617" s="1">
        <v>44258</v>
      </c>
      <c r="C6617" s="3">
        <v>0.20833333333333334</v>
      </c>
      <c r="D6617">
        <v>519.80999999999995</v>
      </c>
      <c r="E6617">
        <v>743</v>
      </c>
      <c r="F6617" t="s">
        <v>52</v>
      </c>
      <c r="G6617">
        <f t="shared" si="206"/>
        <v>3</v>
      </c>
      <c r="H6617" s="4">
        <f t="shared" si="207"/>
        <v>44270</v>
      </c>
    </row>
    <row r="6618" spans="1:8" x14ac:dyDescent="0.25">
      <c r="A6618" t="s">
        <v>36</v>
      </c>
      <c r="B6618" s="1">
        <v>44288</v>
      </c>
      <c r="C6618" s="3">
        <v>8.3333333333333329E-2</v>
      </c>
      <c r="D6618">
        <v>519.55999999999995</v>
      </c>
      <c r="E6618">
        <v>721</v>
      </c>
      <c r="F6618" t="s">
        <v>52</v>
      </c>
      <c r="G6618">
        <f t="shared" si="206"/>
        <v>4</v>
      </c>
      <c r="H6618" s="4">
        <f t="shared" si="207"/>
        <v>44301</v>
      </c>
    </row>
    <row r="6619" spans="1:8" x14ac:dyDescent="0.25">
      <c r="A6619" t="s">
        <v>36</v>
      </c>
      <c r="B6619" s="1">
        <v>44320</v>
      </c>
      <c r="C6619" s="3">
        <v>0.58333333333333337</v>
      </c>
      <c r="D6619">
        <v>519.54</v>
      </c>
      <c r="E6619">
        <v>744</v>
      </c>
      <c r="F6619" t="s">
        <v>52</v>
      </c>
      <c r="G6619">
        <f t="shared" si="206"/>
        <v>5</v>
      </c>
      <c r="H6619" s="4">
        <f t="shared" si="207"/>
        <v>44331</v>
      </c>
    </row>
    <row r="6620" spans="1:8" x14ac:dyDescent="0.25">
      <c r="A6620" t="s">
        <v>36</v>
      </c>
      <c r="B6620" s="1">
        <v>44357</v>
      </c>
      <c r="C6620" s="3">
        <v>0.625</v>
      </c>
      <c r="D6620">
        <v>519.88</v>
      </c>
      <c r="E6620">
        <v>720</v>
      </c>
      <c r="F6620" t="s">
        <v>52</v>
      </c>
      <c r="G6620">
        <f t="shared" si="206"/>
        <v>6</v>
      </c>
      <c r="H6620" s="4">
        <f t="shared" si="207"/>
        <v>44362</v>
      </c>
    </row>
    <row r="6621" spans="1:8" x14ac:dyDescent="0.25">
      <c r="A6621" t="s">
        <v>36</v>
      </c>
      <c r="B6621" s="1">
        <v>44387</v>
      </c>
      <c r="C6621" s="3">
        <v>0.29166666666666669</v>
      </c>
      <c r="D6621">
        <v>520.66</v>
      </c>
      <c r="E6621">
        <v>744</v>
      </c>
      <c r="F6621" t="s">
        <v>52</v>
      </c>
      <c r="G6621">
        <f t="shared" si="206"/>
        <v>7</v>
      </c>
      <c r="H6621" s="4">
        <f t="shared" si="207"/>
        <v>44392</v>
      </c>
    </row>
    <row r="6622" spans="1:8" x14ac:dyDescent="0.25">
      <c r="A6622" t="s">
        <v>36</v>
      </c>
      <c r="B6622" s="1">
        <v>44419</v>
      </c>
      <c r="C6622" s="3">
        <v>0.41666666666666669</v>
      </c>
      <c r="D6622">
        <v>521.41999999999996</v>
      </c>
      <c r="E6622">
        <v>744</v>
      </c>
      <c r="F6622" t="s">
        <v>52</v>
      </c>
      <c r="G6622">
        <f t="shared" si="206"/>
        <v>8</v>
      </c>
      <c r="H6622" s="4">
        <f t="shared" si="207"/>
        <v>44423</v>
      </c>
    </row>
    <row r="6623" spans="1:8" x14ac:dyDescent="0.25">
      <c r="A6623" t="s">
        <v>36</v>
      </c>
      <c r="B6623" s="1">
        <v>44443</v>
      </c>
      <c r="C6623" s="3">
        <v>0.41666666666666669</v>
      </c>
      <c r="D6623">
        <v>521.92999999999995</v>
      </c>
      <c r="E6623">
        <v>720</v>
      </c>
      <c r="F6623" t="s">
        <v>52</v>
      </c>
      <c r="G6623">
        <f t="shared" si="206"/>
        <v>9</v>
      </c>
      <c r="H6623" s="4">
        <f t="shared" si="207"/>
        <v>44454</v>
      </c>
    </row>
    <row r="6624" spans="1:8" x14ac:dyDescent="0.25">
      <c r="A6624" t="s">
        <v>36</v>
      </c>
      <c r="B6624" s="1">
        <v>44474</v>
      </c>
      <c r="C6624" s="3">
        <v>0.375</v>
      </c>
      <c r="D6624">
        <v>522.08000000000004</v>
      </c>
      <c r="E6624">
        <v>744</v>
      </c>
      <c r="F6624" t="s">
        <v>52</v>
      </c>
      <c r="G6624">
        <f t="shared" si="206"/>
        <v>10</v>
      </c>
      <c r="H6624" s="4">
        <f t="shared" si="207"/>
        <v>44484</v>
      </c>
    </row>
    <row r="6625" spans="1:8" x14ac:dyDescent="0.25">
      <c r="A6625" t="s">
        <v>36</v>
      </c>
      <c r="B6625" s="1">
        <v>44528</v>
      </c>
      <c r="C6625" s="3">
        <v>4.1666666666666664E-2</v>
      </c>
      <c r="D6625">
        <v>522.22</v>
      </c>
      <c r="E6625">
        <v>709</v>
      </c>
      <c r="F6625" t="s">
        <v>52</v>
      </c>
      <c r="G6625">
        <f t="shared" si="206"/>
        <v>11</v>
      </c>
      <c r="H6625" s="4">
        <f t="shared" si="207"/>
        <v>44515</v>
      </c>
    </row>
    <row r="6626" spans="1:8" x14ac:dyDescent="0.25">
      <c r="A6626" t="s">
        <v>36</v>
      </c>
      <c r="B6626" s="1">
        <v>44546</v>
      </c>
      <c r="C6626" s="3">
        <v>0.54166666666666663</v>
      </c>
      <c r="D6626">
        <v>521.82000000000005</v>
      </c>
      <c r="E6626">
        <v>732</v>
      </c>
      <c r="F6626" t="s">
        <v>52</v>
      </c>
      <c r="G6626">
        <f t="shared" si="206"/>
        <v>12</v>
      </c>
      <c r="H6626" s="4">
        <f t="shared" si="207"/>
        <v>44545</v>
      </c>
    </row>
    <row r="6627" spans="1:8" x14ac:dyDescent="0.25">
      <c r="A6627" t="s">
        <v>36</v>
      </c>
      <c r="B6627" s="1">
        <v>44577</v>
      </c>
      <c r="C6627" s="3">
        <v>0.29166666666666669</v>
      </c>
      <c r="D6627">
        <v>521.87</v>
      </c>
      <c r="E6627">
        <v>744</v>
      </c>
      <c r="F6627" t="s">
        <v>52</v>
      </c>
      <c r="G6627">
        <f t="shared" si="206"/>
        <v>1</v>
      </c>
      <c r="H6627" s="4">
        <f t="shared" si="207"/>
        <v>44576</v>
      </c>
    </row>
    <row r="6628" spans="1:8" x14ac:dyDescent="0.25">
      <c r="A6628" t="s">
        <v>36</v>
      </c>
      <c r="B6628" s="1">
        <v>44610</v>
      </c>
      <c r="C6628" s="3">
        <v>0.75</v>
      </c>
      <c r="D6628">
        <v>521.66</v>
      </c>
      <c r="E6628">
        <v>672</v>
      </c>
      <c r="F6628" t="s">
        <v>52</v>
      </c>
      <c r="G6628">
        <f t="shared" si="206"/>
        <v>2</v>
      </c>
      <c r="H6628" s="4">
        <f t="shared" si="207"/>
        <v>44607</v>
      </c>
    </row>
    <row r="6629" spans="1:8" x14ac:dyDescent="0.25">
      <c r="A6629" t="s">
        <v>36</v>
      </c>
      <c r="B6629" s="1">
        <v>44638</v>
      </c>
      <c r="C6629" s="3">
        <v>0.75</v>
      </c>
      <c r="D6629">
        <v>521.35</v>
      </c>
      <c r="E6629">
        <v>744</v>
      </c>
      <c r="F6629" t="s">
        <v>52</v>
      </c>
      <c r="G6629">
        <f t="shared" si="206"/>
        <v>3</v>
      </c>
      <c r="H6629" s="4">
        <f t="shared" si="207"/>
        <v>44635</v>
      </c>
    </row>
    <row r="6630" spans="1:8" x14ac:dyDescent="0.25">
      <c r="A6630" t="s">
        <v>36</v>
      </c>
      <c r="B6630" s="1">
        <v>44665</v>
      </c>
      <c r="C6630" s="3">
        <v>0.16666666666666666</v>
      </c>
      <c r="D6630">
        <v>521.15</v>
      </c>
      <c r="E6630">
        <v>721</v>
      </c>
      <c r="F6630" t="s">
        <v>52</v>
      </c>
      <c r="G6630">
        <f t="shared" si="206"/>
        <v>4</v>
      </c>
      <c r="H6630" s="4">
        <f t="shared" si="207"/>
        <v>44666</v>
      </c>
    </row>
    <row r="6631" spans="1:8" x14ac:dyDescent="0.25">
      <c r="A6631" t="s">
        <v>36</v>
      </c>
      <c r="B6631" s="1">
        <v>44686</v>
      </c>
      <c r="C6631" s="3">
        <v>8.3333333333333329E-2</v>
      </c>
      <c r="D6631">
        <v>521.05999999999995</v>
      </c>
      <c r="E6631">
        <v>744</v>
      </c>
      <c r="F6631" t="s">
        <v>52</v>
      </c>
      <c r="G6631">
        <f t="shared" si="206"/>
        <v>5</v>
      </c>
      <c r="H6631" s="4">
        <f t="shared" si="207"/>
        <v>44696</v>
      </c>
    </row>
    <row r="6632" spans="1:8" x14ac:dyDescent="0.25">
      <c r="A6632" t="s">
        <v>36</v>
      </c>
      <c r="B6632" s="1">
        <v>44713</v>
      </c>
      <c r="C6632" s="3">
        <v>0.20833333333333334</v>
      </c>
      <c r="D6632">
        <v>521.30999999999995</v>
      </c>
      <c r="E6632">
        <v>718</v>
      </c>
      <c r="F6632" t="s">
        <v>52</v>
      </c>
      <c r="G6632">
        <f t="shared" si="206"/>
        <v>6</v>
      </c>
      <c r="H6632" s="4">
        <f t="shared" si="207"/>
        <v>44727</v>
      </c>
    </row>
    <row r="6633" spans="1:8" x14ac:dyDescent="0.25">
      <c r="A6633" t="s">
        <v>36</v>
      </c>
      <c r="B6633" s="1">
        <v>44752</v>
      </c>
      <c r="C6633" s="3">
        <v>8.3333333333333329E-2</v>
      </c>
      <c r="D6633">
        <v>522.09</v>
      </c>
      <c r="E6633">
        <v>744</v>
      </c>
      <c r="F6633" t="s">
        <v>52</v>
      </c>
      <c r="G6633">
        <f t="shared" si="206"/>
        <v>7</v>
      </c>
      <c r="H6633" s="4">
        <f t="shared" si="207"/>
        <v>44757</v>
      </c>
    </row>
    <row r="6634" spans="1:8" x14ac:dyDescent="0.25">
      <c r="A6634" t="s">
        <v>36</v>
      </c>
      <c r="B6634" s="1">
        <v>44783</v>
      </c>
      <c r="C6634" s="3">
        <v>0.66666666666666663</v>
      </c>
      <c r="D6634">
        <v>523</v>
      </c>
      <c r="E6634">
        <v>739</v>
      </c>
      <c r="F6634" t="s">
        <v>52</v>
      </c>
      <c r="G6634">
        <f t="shared" si="206"/>
        <v>8</v>
      </c>
      <c r="H6634" s="4">
        <f t="shared" si="207"/>
        <v>44788</v>
      </c>
    </row>
    <row r="6635" spans="1:8" x14ac:dyDescent="0.25">
      <c r="A6635" t="s">
        <v>36</v>
      </c>
      <c r="B6635" s="1">
        <v>44814</v>
      </c>
      <c r="C6635" s="3">
        <v>0.41666666666666669</v>
      </c>
      <c r="D6635">
        <v>523.59</v>
      </c>
      <c r="E6635">
        <v>684</v>
      </c>
      <c r="F6635" t="s">
        <v>52</v>
      </c>
      <c r="G6635">
        <f t="shared" si="206"/>
        <v>9</v>
      </c>
      <c r="H6635" s="4">
        <f t="shared" si="207"/>
        <v>44819</v>
      </c>
    </row>
    <row r="6636" spans="1:8" x14ac:dyDescent="0.25">
      <c r="A6636" t="s">
        <v>36</v>
      </c>
      <c r="B6636" s="1">
        <v>44837</v>
      </c>
      <c r="C6636" s="3">
        <v>0</v>
      </c>
      <c r="D6636">
        <v>524.01</v>
      </c>
      <c r="E6636">
        <v>744</v>
      </c>
      <c r="F6636" t="s">
        <v>52</v>
      </c>
      <c r="G6636">
        <f t="shared" si="206"/>
        <v>10</v>
      </c>
      <c r="H6636" s="4">
        <f t="shared" si="207"/>
        <v>44849</v>
      </c>
    </row>
    <row r="6637" spans="1:8" x14ac:dyDescent="0.25">
      <c r="A6637" t="s">
        <v>36</v>
      </c>
      <c r="B6637" s="1">
        <v>44868</v>
      </c>
      <c r="C6637" s="3">
        <v>8.3333333333333329E-2</v>
      </c>
      <c r="D6637">
        <v>523.96</v>
      </c>
      <c r="E6637">
        <v>691</v>
      </c>
      <c r="F6637" t="s">
        <v>52</v>
      </c>
      <c r="G6637">
        <f t="shared" si="206"/>
        <v>11</v>
      </c>
      <c r="H6637" s="4">
        <f t="shared" si="207"/>
        <v>44880</v>
      </c>
    </row>
    <row r="6638" spans="1:8" x14ac:dyDescent="0.25">
      <c r="A6638" t="s">
        <v>36</v>
      </c>
      <c r="B6638" s="1">
        <v>44899</v>
      </c>
      <c r="C6638" s="3">
        <v>0.16666666666666666</v>
      </c>
      <c r="D6638">
        <v>523.73</v>
      </c>
      <c r="E6638">
        <v>724</v>
      </c>
      <c r="F6638" t="s">
        <v>52</v>
      </c>
      <c r="G6638">
        <f t="shared" si="206"/>
        <v>12</v>
      </c>
      <c r="H6638" s="4">
        <f t="shared" si="207"/>
        <v>44910</v>
      </c>
    </row>
    <row r="6639" spans="1:8" x14ac:dyDescent="0.25">
      <c r="A6639" t="s">
        <v>36</v>
      </c>
      <c r="B6639" s="1">
        <v>44948</v>
      </c>
      <c r="C6639" s="3">
        <v>0.79166666666666663</v>
      </c>
      <c r="D6639">
        <v>523.6</v>
      </c>
      <c r="E6639">
        <v>743</v>
      </c>
      <c r="F6639" t="s">
        <v>52</v>
      </c>
      <c r="G6639">
        <f t="shared" si="206"/>
        <v>1</v>
      </c>
      <c r="H6639" s="4">
        <f t="shared" si="207"/>
        <v>44941</v>
      </c>
    </row>
    <row r="6640" spans="1:8" x14ac:dyDescent="0.25">
      <c r="A6640" t="s">
        <v>36</v>
      </c>
      <c r="B6640" s="1">
        <v>44967</v>
      </c>
      <c r="C6640" s="3">
        <v>0.875</v>
      </c>
      <c r="D6640">
        <v>523.39</v>
      </c>
      <c r="E6640">
        <v>672</v>
      </c>
      <c r="F6640" t="s">
        <v>52</v>
      </c>
      <c r="G6640">
        <f t="shared" si="206"/>
        <v>2</v>
      </c>
      <c r="H6640" s="4">
        <f t="shared" si="207"/>
        <v>44972</v>
      </c>
    </row>
    <row r="6641" spans="1:8" x14ac:dyDescent="0.25">
      <c r="A6641" t="s">
        <v>36</v>
      </c>
      <c r="B6641" s="1">
        <v>44988</v>
      </c>
      <c r="C6641" s="3">
        <v>0.33333333333333331</v>
      </c>
      <c r="D6641">
        <v>523.24</v>
      </c>
      <c r="E6641">
        <v>743</v>
      </c>
      <c r="F6641" t="s">
        <v>52</v>
      </c>
      <c r="G6641">
        <f t="shared" si="206"/>
        <v>3</v>
      </c>
      <c r="H6641" s="4">
        <f t="shared" si="207"/>
        <v>45000</v>
      </c>
    </row>
    <row r="6642" spans="1:8" x14ac:dyDescent="0.25">
      <c r="A6642" t="s">
        <v>36</v>
      </c>
      <c r="B6642" s="1">
        <v>45041</v>
      </c>
      <c r="C6642" s="3">
        <v>0.75</v>
      </c>
      <c r="D6642">
        <v>523.11</v>
      </c>
      <c r="E6642">
        <v>722</v>
      </c>
      <c r="F6642" t="s">
        <v>52</v>
      </c>
      <c r="G6642">
        <f t="shared" si="206"/>
        <v>4</v>
      </c>
      <c r="H6642" s="4">
        <f t="shared" si="207"/>
        <v>45031</v>
      </c>
    </row>
    <row r="6643" spans="1:8" x14ac:dyDescent="0.25">
      <c r="A6643" t="s">
        <v>36</v>
      </c>
      <c r="B6643" s="1">
        <v>45047</v>
      </c>
      <c r="C6643" s="3">
        <v>0.20833333333333334</v>
      </c>
      <c r="D6643">
        <v>522.72</v>
      </c>
      <c r="E6643">
        <v>37</v>
      </c>
      <c r="F6643" t="s">
        <v>52</v>
      </c>
      <c r="G6643">
        <f t="shared" si="206"/>
        <v>5</v>
      </c>
      <c r="H6643" s="4">
        <f t="shared" si="207"/>
        <v>45061</v>
      </c>
    </row>
    <row r="6644" spans="1:8" x14ac:dyDescent="0.25">
      <c r="A6644" t="s">
        <v>6</v>
      </c>
      <c r="B6644" s="1">
        <v>29295</v>
      </c>
      <c r="C6644" s="3">
        <v>0</v>
      </c>
      <c r="D6644">
        <v>214.71</v>
      </c>
      <c r="E6644">
        <v>1</v>
      </c>
      <c r="F6644" t="s">
        <v>52</v>
      </c>
      <c r="G6644">
        <f t="shared" si="206"/>
        <v>3</v>
      </c>
      <c r="H6644" s="4">
        <f t="shared" si="207"/>
        <v>29295</v>
      </c>
    </row>
    <row r="6645" spans="1:8" x14ac:dyDescent="0.25">
      <c r="A6645" t="s">
        <v>6</v>
      </c>
      <c r="B6645" s="1">
        <v>29424</v>
      </c>
      <c r="C6645" s="3">
        <v>0</v>
      </c>
      <c r="D6645">
        <v>215.61</v>
      </c>
      <c r="E6645">
        <v>1</v>
      </c>
      <c r="F6645" t="s">
        <v>52</v>
      </c>
      <c r="G6645">
        <f t="shared" si="206"/>
        <v>7</v>
      </c>
      <c r="H6645" s="4">
        <f t="shared" si="207"/>
        <v>29417</v>
      </c>
    </row>
    <row r="6646" spans="1:8" x14ac:dyDescent="0.25">
      <c r="A6646" t="s">
        <v>6</v>
      </c>
      <c r="B6646" s="1">
        <v>29774</v>
      </c>
      <c r="C6646" s="3">
        <v>0</v>
      </c>
      <c r="D6646">
        <v>215.29</v>
      </c>
      <c r="E6646">
        <v>1</v>
      </c>
      <c r="F6646" t="s">
        <v>52</v>
      </c>
      <c r="G6646">
        <f t="shared" si="206"/>
        <v>7</v>
      </c>
      <c r="H6646" s="4">
        <f t="shared" si="207"/>
        <v>29782</v>
      </c>
    </row>
    <row r="6647" spans="1:8" x14ac:dyDescent="0.25">
      <c r="A6647" t="s">
        <v>6</v>
      </c>
      <c r="B6647" s="1">
        <v>30144</v>
      </c>
      <c r="C6647" s="3">
        <v>0</v>
      </c>
      <c r="D6647">
        <v>216.53</v>
      </c>
      <c r="E6647">
        <v>1</v>
      </c>
      <c r="F6647" t="s">
        <v>52</v>
      </c>
      <c r="G6647">
        <f t="shared" si="206"/>
        <v>7</v>
      </c>
      <c r="H6647" s="4">
        <f t="shared" si="207"/>
        <v>30147</v>
      </c>
    </row>
    <row r="6648" spans="1:8" x14ac:dyDescent="0.25">
      <c r="A6648" t="s">
        <v>6</v>
      </c>
      <c r="B6648" s="1">
        <v>30516</v>
      </c>
      <c r="C6648" s="3">
        <v>0</v>
      </c>
      <c r="D6648">
        <v>216.33</v>
      </c>
      <c r="E6648">
        <v>1</v>
      </c>
      <c r="F6648" t="s">
        <v>52</v>
      </c>
      <c r="G6648">
        <f t="shared" si="206"/>
        <v>7</v>
      </c>
      <c r="H6648" s="4">
        <f t="shared" si="207"/>
        <v>30512</v>
      </c>
    </row>
    <row r="6649" spans="1:8" x14ac:dyDescent="0.25">
      <c r="A6649" t="s">
        <v>6</v>
      </c>
      <c r="B6649" s="1">
        <v>30882</v>
      </c>
      <c r="C6649" s="3">
        <v>0</v>
      </c>
      <c r="D6649">
        <v>214.17</v>
      </c>
      <c r="E6649">
        <v>1</v>
      </c>
      <c r="F6649" t="s">
        <v>52</v>
      </c>
      <c r="G6649">
        <f t="shared" si="206"/>
        <v>7</v>
      </c>
      <c r="H6649" s="4">
        <f t="shared" si="207"/>
        <v>30878</v>
      </c>
    </row>
    <row r="6650" spans="1:8" x14ac:dyDescent="0.25">
      <c r="A6650" t="s">
        <v>6</v>
      </c>
      <c r="B6650" s="1">
        <v>31246</v>
      </c>
      <c r="C6650" s="3">
        <v>0</v>
      </c>
      <c r="D6650">
        <v>212.11</v>
      </c>
      <c r="E6650">
        <v>1</v>
      </c>
      <c r="F6650" t="s">
        <v>52</v>
      </c>
      <c r="G6650">
        <f t="shared" si="206"/>
        <v>7</v>
      </c>
      <c r="H6650" s="4">
        <f t="shared" si="207"/>
        <v>31243</v>
      </c>
    </row>
    <row r="6651" spans="1:8" x14ac:dyDescent="0.25">
      <c r="A6651" t="s">
        <v>6</v>
      </c>
      <c r="B6651" s="1">
        <v>31996</v>
      </c>
      <c r="C6651" s="3">
        <v>0</v>
      </c>
      <c r="D6651">
        <v>209.76</v>
      </c>
      <c r="E6651">
        <v>1</v>
      </c>
      <c r="F6651" t="s">
        <v>52</v>
      </c>
      <c r="G6651">
        <f t="shared" si="206"/>
        <v>8</v>
      </c>
      <c r="H6651" s="4">
        <f t="shared" si="207"/>
        <v>32004</v>
      </c>
    </row>
    <row r="6652" spans="1:8" x14ac:dyDescent="0.25">
      <c r="A6652" t="s">
        <v>6</v>
      </c>
      <c r="B6652" s="1">
        <v>32111</v>
      </c>
      <c r="C6652" s="3">
        <v>0</v>
      </c>
      <c r="D6652">
        <v>209.53</v>
      </c>
      <c r="E6652">
        <v>6</v>
      </c>
      <c r="F6652" t="s">
        <v>52</v>
      </c>
      <c r="G6652">
        <f t="shared" si="206"/>
        <v>11</v>
      </c>
      <c r="H6652" s="4">
        <f t="shared" si="207"/>
        <v>32096</v>
      </c>
    </row>
    <row r="6653" spans="1:8" x14ac:dyDescent="0.25">
      <c r="A6653" t="s">
        <v>6</v>
      </c>
      <c r="B6653" s="1">
        <v>32126</v>
      </c>
      <c r="C6653" s="3">
        <v>0</v>
      </c>
      <c r="D6653">
        <v>209.32</v>
      </c>
      <c r="E6653">
        <v>7</v>
      </c>
      <c r="F6653" t="s">
        <v>52</v>
      </c>
      <c r="G6653">
        <f t="shared" si="206"/>
        <v>12</v>
      </c>
      <c r="H6653" s="4">
        <f t="shared" si="207"/>
        <v>32126</v>
      </c>
    </row>
    <row r="6654" spans="1:8" x14ac:dyDescent="0.25">
      <c r="A6654" t="s">
        <v>6</v>
      </c>
      <c r="B6654" s="1">
        <v>32147</v>
      </c>
      <c r="C6654" s="3">
        <v>0</v>
      </c>
      <c r="D6654">
        <v>208.9</v>
      </c>
      <c r="E6654">
        <v>2</v>
      </c>
      <c r="F6654" t="s">
        <v>52</v>
      </c>
      <c r="G6654">
        <f t="shared" si="206"/>
        <v>1</v>
      </c>
      <c r="H6654" s="4">
        <f t="shared" si="207"/>
        <v>32157</v>
      </c>
    </row>
    <row r="6655" spans="1:8" x14ac:dyDescent="0.25">
      <c r="A6655" t="s">
        <v>6</v>
      </c>
      <c r="B6655" s="1">
        <v>32288</v>
      </c>
      <c r="C6655" s="3">
        <v>0.5</v>
      </c>
      <c r="D6655">
        <v>207.68</v>
      </c>
      <c r="E6655">
        <v>4</v>
      </c>
      <c r="F6655" t="s">
        <v>52</v>
      </c>
      <c r="G6655">
        <f t="shared" si="206"/>
        <v>5</v>
      </c>
      <c r="H6655" s="4">
        <f t="shared" si="207"/>
        <v>32278</v>
      </c>
    </row>
    <row r="6656" spans="1:8" x14ac:dyDescent="0.25">
      <c r="A6656" t="s">
        <v>6</v>
      </c>
      <c r="B6656" s="1">
        <v>32309</v>
      </c>
      <c r="C6656" s="3">
        <v>0.5</v>
      </c>
      <c r="D6656">
        <v>208.25</v>
      </c>
      <c r="E6656">
        <v>6</v>
      </c>
      <c r="F6656" t="s">
        <v>52</v>
      </c>
      <c r="G6656">
        <f t="shared" si="206"/>
        <v>6</v>
      </c>
      <c r="H6656" s="4">
        <f t="shared" si="207"/>
        <v>32309</v>
      </c>
    </row>
    <row r="6657" spans="1:8" x14ac:dyDescent="0.25">
      <c r="A6657" t="s">
        <v>6</v>
      </c>
      <c r="B6657" s="1">
        <v>32339</v>
      </c>
      <c r="C6657" s="3">
        <v>0.5</v>
      </c>
      <c r="D6657">
        <v>209.03</v>
      </c>
      <c r="E6657">
        <v>6</v>
      </c>
      <c r="F6657" t="s">
        <v>52</v>
      </c>
      <c r="G6657">
        <f t="shared" si="206"/>
        <v>7</v>
      </c>
      <c r="H6657" s="4">
        <f t="shared" si="207"/>
        <v>32339</v>
      </c>
    </row>
    <row r="6658" spans="1:8" x14ac:dyDescent="0.25">
      <c r="A6658" t="s">
        <v>6</v>
      </c>
      <c r="B6658" s="1">
        <v>32375</v>
      </c>
      <c r="C6658" s="3">
        <v>0.5</v>
      </c>
      <c r="D6658">
        <v>209.76</v>
      </c>
      <c r="E6658">
        <v>6</v>
      </c>
      <c r="F6658" t="s">
        <v>52</v>
      </c>
      <c r="G6658">
        <f t="shared" si="206"/>
        <v>8</v>
      </c>
      <c r="H6658" s="4">
        <f t="shared" si="207"/>
        <v>32370</v>
      </c>
    </row>
    <row r="6659" spans="1:8" x14ac:dyDescent="0.25">
      <c r="A6659" t="s">
        <v>6</v>
      </c>
      <c r="B6659" s="1">
        <v>32401</v>
      </c>
      <c r="C6659" s="3">
        <v>0.5</v>
      </c>
      <c r="D6659">
        <v>210.47</v>
      </c>
      <c r="E6659">
        <v>7</v>
      </c>
      <c r="F6659" t="s">
        <v>52</v>
      </c>
      <c r="G6659">
        <f t="shared" ref="G6659:G6722" si="208">MONTH(B6659)</f>
        <v>9</v>
      </c>
      <c r="H6659" s="4">
        <f t="shared" ref="H6659:H6722" si="209">DATE(YEAR(B6659),MONTH(B6659),15)</f>
        <v>32401</v>
      </c>
    </row>
    <row r="6660" spans="1:8" x14ac:dyDescent="0.25">
      <c r="A6660" t="s">
        <v>6</v>
      </c>
      <c r="B6660" s="1">
        <v>32426</v>
      </c>
      <c r="C6660" s="3">
        <v>0.5</v>
      </c>
      <c r="D6660">
        <v>210.99</v>
      </c>
      <c r="E6660">
        <v>6</v>
      </c>
      <c r="F6660" t="s">
        <v>52</v>
      </c>
      <c r="G6660">
        <f t="shared" si="208"/>
        <v>10</v>
      </c>
      <c r="H6660" s="4">
        <f t="shared" si="209"/>
        <v>32431</v>
      </c>
    </row>
    <row r="6661" spans="1:8" x14ac:dyDescent="0.25">
      <c r="A6661" t="s">
        <v>6</v>
      </c>
      <c r="B6661" s="1">
        <v>32467</v>
      </c>
      <c r="C6661" s="3">
        <v>0.5</v>
      </c>
      <c r="D6661">
        <v>210.87</v>
      </c>
      <c r="E6661">
        <v>6</v>
      </c>
      <c r="F6661" t="s">
        <v>52</v>
      </c>
      <c r="G6661">
        <f t="shared" si="208"/>
        <v>11</v>
      </c>
      <c r="H6661" s="4">
        <f t="shared" si="209"/>
        <v>32462</v>
      </c>
    </row>
    <row r="6662" spans="1:8" x14ac:dyDescent="0.25">
      <c r="A6662" t="s">
        <v>6</v>
      </c>
      <c r="B6662" s="1">
        <v>32497</v>
      </c>
      <c r="C6662" s="3">
        <v>0.5</v>
      </c>
      <c r="D6662">
        <v>210.35</v>
      </c>
      <c r="E6662">
        <v>6</v>
      </c>
      <c r="F6662" t="s">
        <v>52</v>
      </c>
      <c r="G6662">
        <f t="shared" si="208"/>
        <v>12</v>
      </c>
      <c r="H6662" s="4">
        <f t="shared" si="209"/>
        <v>32492</v>
      </c>
    </row>
    <row r="6663" spans="1:8" x14ac:dyDescent="0.25">
      <c r="A6663" t="s">
        <v>6</v>
      </c>
      <c r="B6663" s="1">
        <v>32513</v>
      </c>
      <c r="C6663" s="3">
        <v>0.5</v>
      </c>
      <c r="D6663">
        <v>210.04</v>
      </c>
      <c r="E6663">
        <v>6</v>
      </c>
      <c r="F6663" t="s">
        <v>52</v>
      </c>
      <c r="G6663">
        <f t="shared" si="208"/>
        <v>1</v>
      </c>
      <c r="H6663" s="4">
        <f t="shared" si="209"/>
        <v>32523</v>
      </c>
    </row>
    <row r="6664" spans="1:8" x14ac:dyDescent="0.25">
      <c r="A6664" t="s">
        <v>6</v>
      </c>
      <c r="B6664" s="1">
        <v>32564</v>
      </c>
      <c r="C6664" s="3">
        <v>0</v>
      </c>
      <c r="D6664">
        <v>209.9</v>
      </c>
      <c r="E6664">
        <v>6</v>
      </c>
      <c r="F6664" t="s">
        <v>52</v>
      </c>
      <c r="G6664">
        <f t="shared" si="208"/>
        <v>2</v>
      </c>
      <c r="H6664" s="4">
        <f t="shared" si="209"/>
        <v>32554</v>
      </c>
    </row>
    <row r="6665" spans="1:8" x14ac:dyDescent="0.25">
      <c r="A6665" t="s">
        <v>6</v>
      </c>
      <c r="B6665" s="1">
        <v>32582</v>
      </c>
      <c r="C6665" s="3">
        <v>0</v>
      </c>
      <c r="D6665">
        <v>209.65</v>
      </c>
      <c r="E6665">
        <v>6</v>
      </c>
      <c r="F6665" t="s">
        <v>52</v>
      </c>
      <c r="G6665">
        <f t="shared" si="208"/>
        <v>3</v>
      </c>
      <c r="H6665" s="4">
        <f t="shared" si="209"/>
        <v>32582</v>
      </c>
    </row>
    <row r="6666" spans="1:8" x14ac:dyDescent="0.25">
      <c r="A6666" t="s">
        <v>6</v>
      </c>
      <c r="B6666" s="1">
        <v>32618</v>
      </c>
      <c r="C6666" s="3">
        <v>0</v>
      </c>
      <c r="D6666">
        <v>209.25</v>
      </c>
      <c r="E6666">
        <v>6</v>
      </c>
      <c r="F6666" t="s">
        <v>52</v>
      </c>
      <c r="G6666">
        <f t="shared" si="208"/>
        <v>4</v>
      </c>
      <c r="H6666" s="4">
        <f t="shared" si="209"/>
        <v>32613</v>
      </c>
    </row>
    <row r="6667" spans="1:8" x14ac:dyDescent="0.25">
      <c r="A6667" t="s">
        <v>6</v>
      </c>
      <c r="B6667" s="1">
        <v>32633</v>
      </c>
      <c r="C6667" s="3">
        <v>0.5</v>
      </c>
      <c r="D6667">
        <v>209.25</v>
      </c>
      <c r="E6667">
        <v>6</v>
      </c>
      <c r="F6667" t="s">
        <v>52</v>
      </c>
      <c r="G6667">
        <f t="shared" si="208"/>
        <v>5</v>
      </c>
      <c r="H6667" s="4">
        <f t="shared" si="209"/>
        <v>32643</v>
      </c>
    </row>
    <row r="6668" spans="1:8" x14ac:dyDescent="0.25">
      <c r="A6668" t="s">
        <v>6</v>
      </c>
      <c r="B6668" s="1">
        <v>32674</v>
      </c>
      <c r="C6668" s="3">
        <v>0.5</v>
      </c>
      <c r="D6668">
        <v>209.78</v>
      </c>
      <c r="E6668">
        <v>6</v>
      </c>
      <c r="F6668" t="s">
        <v>52</v>
      </c>
      <c r="G6668">
        <f t="shared" si="208"/>
        <v>6</v>
      </c>
      <c r="H6668" s="4">
        <f t="shared" si="209"/>
        <v>32674</v>
      </c>
    </row>
    <row r="6669" spans="1:8" x14ac:dyDescent="0.25">
      <c r="A6669" t="s">
        <v>6</v>
      </c>
      <c r="B6669" s="1">
        <v>32714</v>
      </c>
      <c r="C6669" s="3">
        <v>0</v>
      </c>
      <c r="D6669">
        <v>211.03</v>
      </c>
      <c r="E6669">
        <v>2</v>
      </c>
      <c r="F6669" t="s">
        <v>52</v>
      </c>
      <c r="G6669">
        <f t="shared" si="208"/>
        <v>7</v>
      </c>
      <c r="H6669" s="4">
        <f t="shared" si="209"/>
        <v>32704</v>
      </c>
    </row>
    <row r="6670" spans="1:8" x14ac:dyDescent="0.25">
      <c r="A6670" t="s">
        <v>6</v>
      </c>
      <c r="B6670" s="1">
        <v>32735</v>
      </c>
      <c r="C6670" s="3">
        <v>0.5</v>
      </c>
      <c r="D6670">
        <v>211.65</v>
      </c>
      <c r="E6670">
        <v>6</v>
      </c>
      <c r="F6670" t="s">
        <v>52</v>
      </c>
      <c r="G6670">
        <f t="shared" si="208"/>
        <v>8</v>
      </c>
      <c r="H6670" s="4">
        <f t="shared" si="209"/>
        <v>32735</v>
      </c>
    </row>
    <row r="6671" spans="1:8" x14ac:dyDescent="0.25">
      <c r="A6671" t="s">
        <v>6</v>
      </c>
      <c r="B6671" s="1">
        <v>32771</v>
      </c>
      <c r="C6671" s="3">
        <v>0.5</v>
      </c>
      <c r="D6671">
        <v>212.16</v>
      </c>
      <c r="E6671">
        <v>7</v>
      </c>
      <c r="F6671" t="s">
        <v>52</v>
      </c>
      <c r="G6671">
        <f t="shared" si="208"/>
        <v>9</v>
      </c>
      <c r="H6671" s="4">
        <f t="shared" si="209"/>
        <v>32766</v>
      </c>
    </row>
    <row r="6672" spans="1:8" x14ac:dyDescent="0.25">
      <c r="A6672" t="s">
        <v>6</v>
      </c>
      <c r="B6672" s="1">
        <v>32791</v>
      </c>
      <c r="C6672" s="3">
        <v>0.5</v>
      </c>
      <c r="D6672">
        <v>212.19</v>
      </c>
      <c r="E6672">
        <v>6</v>
      </c>
      <c r="F6672" t="s">
        <v>52</v>
      </c>
      <c r="G6672">
        <f t="shared" si="208"/>
        <v>10</v>
      </c>
      <c r="H6672" s="4">
        <f t="shared" si="209"/>
        <v>32796</v>
      </c>
    </row>
    <row r="6673" spans="1:8" x14ac:dyDescent="0.25">
      <c r="A6673" t="s">
        <v>6</v>
      </c>
      <c r="B6673" s="1">
        <v>32817</v>
      </c>
      <c r="C6673" s="3">
        <v>0.5</v>
      </c>
      <c r="D6673">
        <v>212.01</v>
      </c>
      <c r="E6673">
        <v>6</v>
      </c>
      <c r="F6673" t="s">
        <v>52</v>
      </c>
      <c r="G6673">
        <f t="shared" si="208"/>
        <v>11</v>
      </c>
      <c r="H6673" s="4">
        <f t="shared" si="209"/>
        <v>32827</v>
      </c>
    </row>
    <row r="6674" spans="1:8" x14ac:dyDescent="0.25">
      <c r="A6674" t="s">
        <v>6</v>
      </c>
      <c r="B6674" s="1">
        <v>32857</v>
      </c>
      <c r="C6674" s="3">
        <v>0.5</v>
      </c>
      <c r="D6674">
        <v>211.7</v>
      </c>
      <c r="E6674">
        <v>8</v>
      </c>
      <c r="F6674" t="s">
        <v>52</v>
      </c>
      <c r="G6674">
        <f t="shared" si="208"/>
        <v>12</v>
      </c>
      <c r="H6674" s="4">
        <f t="shared" si="209"/>
        <v>32857</v>
      </c>
    </row>
    <row r="6675" spans="1:8" x14ac:dyDescent="0.25">
      <c r="A6675" t="s">
        <v>6</v>
      </c>
      <c r="B6675" s="1">
        <v>32898</v>
      </c>
      <c r="C6675" s="3">
        <v>0.5</v>
      </c>
      <c r="D6675">
        <v>211.24</v>
      </c>
      <c r="E6675">
        <v>7</v>
      </c>
      <c r="F6675" t="s">
        <v>52</v>
      </c>
      <c r="G6675">
        <f t="shared" si="208"/>
        <v>1</v>
      </c>
      <c r="H6675" s="4">
        <f t="shared" si="209"/>
        <v>32888</v>
      </c>
    </row>
    <row r="6676" spans="1:8" x14ac:dyDescent="0.25">
      <c r="A6676" t="s">
        <v>6</v>
      </c>
      <c r="B6676" s="1">
        <v>32928</v>
      </c>
      <c r="C6676" s="3">
        <v>0</v>
      </c>
      <c r="D6676">
        <v>210.9</v>
      </c>
      <c r="E6676">
        <v>7</v>
      </c>
      <c r="F6676" t="s">
        <v>52</v>
      </c>
      <c r="G6676">
        <f t="shared" si="208"/>
        <v>2</v>
      </c>
      <c r="H6676" s="4">
        <f t="shared" si="209"/>
        <v>32919</v>
      </c>
    </row>
    <row r="6677" spans="1:8" x14ac:dyDescent="0.25">
      <c r="A6677" t="s">
        <v>6</v>
      </c>
      <c r="B6677" s="1">
        <v>32937</v>
      </c>
      <c r="C6677" s="3">
        <v>0.5</v>
      </c>
      <c r="D6677">
        <v>210.19</v>
      </c>
      <c r="E6677">
        <v>6</v>
      </c>
      <c r="F6677" t="s">
        <v>52</v>
      </c>
      <c r="G6677">
        <f t="shared" si="208"/>
        <v>3</v>
      </c>
      <c r="H6677" s="4">
        <f t="shared" si="209"/>
        <v>32947</v>
      </c>
    </row>
    <row r="6678" spans="1:8" x14ac:dyDescent="0.25">
      <c r="A6678" t="s">
        <v>6</v>
      </c>
      <c r="B6678" s="1">
        <v>32988</v>
      </c>
      <c r="C6678" s="3">
        <v>0.5</v>
      </c>
      <c r="D6678">
        <v>209.83</v>
      </c>
      <c r="E6678">
        <v>8</v>
      </c>
      <c r="F6678" t="s">
        <v>52</v>
      </c>
      <c r="G6678">
        <f t="shared" si="208"/>
        <v>4</v>
      </c>
      <c r="H6678" s="4">
        <f t="shared" si="209"/>
        <v>32978</v>
      </c>
    </row>
    <row r="6679" spans="1:8" x14ac:dyDescent="0.25">
      <c r="A6679" t="s">
        <v>6</v>
      </c>
      <c r="B6679" s="1">
        <v>32998</v>
      </c>
      <c r="C6679" s="3">
        <v>0.5</v>
      </c>
      <c r="D6679">
        <v>210</v>
      </c>
      <c r="E6679">
        <v>6</v>
      </c>
      <c r="F6679" t="s">
        <v>52</v>
      </c>
      <c r="G6679">
        <f t="shared" si="208"/>
        <v>5</v>
      </c>
      <c r="H6679" s="4">
        <f t="shared" si="209"/>
        <v>33008</v>
      </c>
    </row>
    <row r="6680" spans="1:8" x14ac:dyDescent="0.25">
      <c r="A6680" t="s">
        <v>6</v>
      </c>
      <c r="B6680" s="1">
        <v>33039</v>
      </c>
      <c r="C6680" s="3">
        <v>0.5</v>
      </c>
      <c r="D6680">
        <v>210.65</v>
      </c>
      <c r="E6680">
        <v>6</v>
      </c>
      <c r="F6680" t="s">
        <v>52</v>
      </c>
      <c r="G6680">
        <f t="shared" si="208"/>
        <v>6</v>
      </c>
      <c r="H6680" s="4">
        <f t="shared" si="209"/>
        <v>33039</v>
      </c>
    </row>
    <row r="6681" spans="1:8" x14ac:dyDescent="0.25">
      <c r="A6681" t="s">
        <v>6</v>
      </c>
      <c r="B6681" s="1">
        <v>33064</v>
      </c>
      <c r="C6681" s="3">
        <v>0.5</v>
      </c>
      <c r="D6681">
        <v>211.68</v>
      </c>
      <c r="E6681">
        <v>6</v>
      </c>
      <c r="F6681" t="s">
        <v>52</v>
      </c>
      <c r="G6681">
        <f t="shared" si="208"/>
        <v>7</v>
      </c>
      <c r="H6681" s="4">
        <f t="shared" si="209"/>
        <v>33069</v>
      </c>
    </row>
    <row r="6682" spans="1:8" x14ac:dyDescent="0.25">
      <c r="A6682" t="s">
        <v>6</v>
      </c>
      <c r="B6682" s="1">
        <v>33095</v>
      </c>
      <c r="C6682" s="3">
        <v>0.5</v>
      </c>
      <c r="D6682">
        <v>212.41</v>
      </c>
      <c r="E6682">
        <v>6</v>
      </c>
      <c r="F6682" t="s">
        <v>52</v>
      </c>
      <c r="G6682">
        <f t="shared" si="208"/>
        <v>8</v>
      </c>
      <c r="H6682" s="4">
        <f t="shared" si="209"/>
        <v>33100</v>
      </c>
    </row>
    <row r="6683" spans="1:8" x14ac:dyDescent="0.25">
      <c r="A6683" t="s">
        <v>6</v>
      </c>
      <c r="B6683" s="1">
        <v>33136</v>
      </c>
      <c r="C6683" s="3">
        <v>0.5</v>
      </c>
      <c r="D6683">
        <v>213.1</v>
      </c>
      <c r="E6683">
        <v>7</v>
      </c>
      <c r="F6683" t="s">
        <v>52</v>
      </c>
      <c r="G6683">
        <f t="shared" si="208"/>
        <v>9</v>
      </c>
      <c r="H6683" s="4">
        <f t="shared" si="209"/>
        <v>33131</v>
      </c>
    </row>
    <row r="6684" spans="1:8" x14ac:dyDescent="0.25">
      <c r="A6684" t="s">
        <v>6</v>
      </c>
      <c r="B6684" s="1">
        <v>33156</v>
      </c>
      <c r="C6684" s="3">
        <v>0.5</v>
      </c>
      <c r="D6684">
        <v>213.01</v>
      </c>
      <c r="E6684">
        <v>6</v>
      </c>
      <c r="F6684" t="s">
        <v>52</v>
      </c>
      <c r="G6684">
        <f t="shared" si="208"/>
        <v>10</v>
      </c>
      <c r="H6684" s="4">
        <f t="shared" si="209"/>
        <v>33161</v>
      </c>
    </row>
    <row r="6685" spans="1:8" x14ac:dyDescent="0.25">
      <c r="A6685" t="s">
        <v>6</v>
      </c>
      <c r="B6685" s="1">
        <v>33207</v>
      </c>
      <c r="C6685" s="3">
        <v>0.5</v>
      </c>
      <c r="D6685">
        <v>212.88</v>
      </c>
      <c r="E6685">
        <v>6</v>
      </c>
      <c r="F6685" t="s">
        <v>52</v>
      </c>
      <c r="G6685">
        <f t="shared" si="208"/>
        <v>11</v>
      </c>
      <c r="H6685" s="4">
        <f t="shared" si="209"/>
        <v>33192</v>
      </c>
    </row>
    <row r="6686" spans="1:8" x14ac:dyDescent="0.25">
      <c r="A6686" t="s">
        <v>6</v>
      </c>
      <c r="B6686" s="1">
        <v>33222</v>
      </c>
      <c r="C6686" s="3">
        <v>0.5</v>
      </c>
      <c r="D6686">
        <v>212.74</v>
      </c>
      <c r="E6686">
        <v>6</v>
      </c>
      <c r="F6686" t="s">
        <v>52</v>
      </c>
      <c r="G6686">
        <f t="shared" si="208"/>
        <v>12</v>
      </c>
      <c r="H6686" s="4">
        <f t="shared" si="209"/>
        <v>33222</v>
      </c>
    </row>
    <row r="6687" spans="1:8" x14ac:dyDescent="0.25">
      <c r="A6687" t="s">
        <v>6</v>
      </c>
      <c r="B6687" s="1">
        <v>33269</v>
      </c>
      <c r="C6687" s="3">
        <v>0.5</v>
      </c>
      <c r="D6687">
        <v>212.59</v>
      </c>
      <c r="E6687">
        <v>5</v>
      </c>
      <c r="F6687" t="s">
        <v>52</v>
      </c>
      <c r="G6687">
        <f t="shared" si="208"/>
        <v>1</v>
      </c>
      <c r="H6687" s="4">
        <f t="shared" si="209"/>
        <v>33253</v>
      </c>
    </row>
    <row r="6688" spans="1:8" x14ac:dyDescent="0.25">
      <c r="A6688" t="s">
        <v>6</v>
      </c>
      <c r="B6688" s="1">
        <v>33289</v>
      </c>
      <c r="C6688" s="3">
        <v>0.5</v>
      </c>
      <c r="D6688">
        <v>212.32</v>
      </c>
      <c r="E6688">
        <v>7</v>
      </c>
      <c r="F6688" t="s">
        <v>52</v>
      </c>
      <c r="G6688">
        <f t="shared" si="208"/>
        <v>2</v>
      </c>
      <c r="H6688" s="4">
        <f t="shared" si="209"/>
        <v>33284</v>
      </c>
    </row>
    <row r="6689" spans="1:8" x14ac:dyDescent="0.25">
      <c r="A6689" t="s">
        <v>6</v>
      </c>
      <c r="B6689" s="1">
        <v>33312</v>
      </c>
      <c r="C6689" s="3">
        <v>0.5</v>
      </c>
      <c r="D6689">
        <v>211.71</v>
      </c>
      <c r="E6689">
        <v>7</v>
      </c>
      <c r="F6689" t="s">
        <v>52</v>
      </c>
      <c r="G6689">
        <f t="shared" si="208"/>
        <v>3</v>
      </c>
      <c r="H6689" s="4">
        <f t="shared" si="209"/>
        <v>33312</v>
      </c>
    </row>
    <row r="6690" spans="1:8" x14ac:dyDescent="0.25">
      <c r="A6690" t="s">
        <v>6</v>
      </c>
      <c r="B6690" s="1">
        <v>33348</v>
      </c>
      <c r="C6690" s="3">
        <v>0.5</v>
      </c>
      <c r="D6690">
        <v>211.45</v>
      </c>
      <c r="E6690">
        <v>7</v>
      </c>
      <c r="F6690" t="s">
        <v>52</v>
      </c>
      <c r="G6690">
        <f t="shared" si="208"/>
        <v>4</v>
      </c>
      <c r="H6690" s="4">
        <f t="shared" si="209"/>
        <v>33343</v>
      </c>
    </row>
    <row r="6691" spans="1:8" x14ac:dyDescent="0.25">
      <c r="A6691" t="s">
        <v>6</v>
      </c>
      <c r="B6691" s="1">
        <v>33378</v>
      </c>
      <c r="C6691" s="3">
        <v>0.5</v>
      </c>
      <c r="D6691">
        <v>211.35</v>
      </c>
      <c r="E6691">
        <v>7</v>
      </c>
      <c r="F6691" t="s">
        <v>52</v>
      </c>
      <c r="G6691">
        <f t="shared" si="208"/>
        <v>5</v>
      </c>
      <c r="H6691" s="4">
        <f t="shared" si="209"/>
        <v>33373</v>
      </c>
    </row>
    <row r="6692" spans="1:8" x14ac:dyDescent="0.25">
      <c r="A6692" t="s">
        <v>6</v>
      </c>
      <c r="B6692" s="1">
        <v>33404</v>
      </c>
      <c r="C6692" s="3">
        <v>0.5</v>
      </c>
      <c r="D6692">
        <v>212</v>
      </c>
      <c r="E6692">
        <v>6</v>
      </c>
      <c r="F6692" t="s">
        <v>52</v>
      </c>
      <c r="G6692">
        <f t="shared" si="208"/>
        <v>6</v>
      </c>
      <c r="H6692" s="4">
        <f t="shared" si="209"/>
        <v>33404</v>
      </c>
    </row>
    <row r="6693" spans="1:8" x14ac:dyDescent="0.25">
      <c r="A6693" t="s">
        <v>6</v>
      </c>
      <c r="B6693" s="1">
        <v>33434</v>
      </c>
      <c r="C6693" s="3">
        <v>0.5</v>
      </c>
      <c r="D6693">
        <v>212.8</v>
      </c>
      <c r="E6693">
        <v>6</v>
      </c>
      <c r="F6693" t="s">
        <v>52</v>
      </c>
      <c r="G6693">
        <f t="shared" si="208"/>
        <v>7</v>
      </c>
      <c r="H6693" s="4">
        <f t="shared" si="209"/>
        <v>33434</v>
      </c>
    </row>
    <row r="6694" spans="1:8" x14ac:dyDescent="0.25">
      <c r="A6694" t="s">
        <v>6</v>
      </c>
      <c r="B6694" s="1">
        <v>33465</v>
      </c>
      <c r="C6694" s="3">
        <v>0.5</v>
      </c>
      <c r="D6694">
        <v>213.99</v>
      </c>
      <c r="E6694">
        <v>6</v>
      </c>
      <c r="F6694" t="s">
        <v>52</v>
      </c>
      <c r="G6694">
        <f t="shared" si="208"/>
        <v>8</v>
      </c>
      <c r="H6694" s="4">
        <f t="shared" si="209"/>
        <v>33465</v>
      </c>
    </row>
    <row r="6695" spans="1:8" x14ac:dyDescent="0.25">
      <c r="A6695" t="s">
        <v>6</v>
      </c>
      <c r="B6695" s="1">
        <v>33501</v>
      </c>
      <c r="C6695" s="3">
        <v>0.5</v>
      </c>
      <c r="D6695">
        <v>214.62</v>
      </c>
      <c r="E6695">
        <v>6</v>
      </c>
      <c r="F6695" t="s">
        <v>52</v>
      </c>
      <c r="G6695">
        <f t="shared" si="208"/>
        <v>9</v>
      </c>
      <c r="H6695" s="4">
        <f t="shared" si="209"/>
        <v>33496</v>
      </c>
    </row>
    <row r="6696" spans="1:8" x14ac:dyDescent="0.25">
      <c r="A6696" t="s">
        <v>6</v>
      </c>
      <c r="B6696" s="1">
        <v>33531</v>
      </c>
      <c r="C6696" s="3">
        <v>0.5</v>
      </c>
      <c r="D6696">
        <v>214.88</v>
      </c>
      <c r="E6696">
        <v>6</v>
      </c>
      <c r="F6696" t="s">
        <v>52</v>
      </c>
      <c r="G6696">
        <f t="shared" si="208"/>
        <v>10</v>
      </c>
      <c r="H6696" s="4">
        <f t="shared" si="209"/>
        <v>33526</v>
      </c>
    </row>
    <row r="6697" spans="1:8" x14ac:dyDescent="0.25">
      <c r="A6697" t="s">
        <v>6</v>
      </c>
      <c r="B6697" s="1">
        <v>33557</v>
      </c>
      <c r="C6697" s="3">
        <v>0.5</v>
      </c>
      <c r="D6697">
        <v>214.92</v>
      </c>
      <c r="E6697">
        <v>6</v>
      </c>
      <c r="F6697" t="s">
        <v>52</v>
      </c>
      <c r="G6697">
        <f t="shared" si="208"/>
        <v>11</v>
      </c>
      <c r="H6697" s="4">
        <f t="shared" si="209"/>
        <v>33557</v>
      </c>
    </row>
    <row r="6698" spans="1:8" x14ac:dyDescent="0.25">
      <c r="A6698" t="s">
        <v>6</v>
      </c>
      <c r="B6698" s="1">
        <v>33582</v>
      </c>
      <c r="C6698" s="3">
        <v>0.5</v>
      </c>
      <c r="D6698">
        <v>214.77</v>
      </c>
      <c r="E6698">
        <v>6</v>
      </c>
      <c r="F6698" t="s">
        <v>52</v>
      </c>
      <c r="G6698">
        <f t="shared" si="208"/>
        <v>12</v>
      </c>
      <c r="H6698" s="4">
        <f t="shared" si="209"/>
        <v>33587</v>
      </c>
    </row>
    <row r="6699" spans="1:8" x14ac:dyDescent="0.25">
      <c r="A6699" t="s">
        <v>6</v>
      </c>
      <c r="B6699" s="1">
        <v>33634</v>
      </c>
      <c r="C6699" s="3">
        <v>0</v>
      </c>
      <c r="D6699">
        <v>214.26</v>
      </c>
      <c r="E6699">
        <v>6</v>
      </c>
      <c r="F6699" t="s">
        <v>52</v>
      </c>
      <c r="G6699">
        <f t="shared" si="208"/>
        <v>1</v>
      </c>
      <c r="H6699" s="4">
        <f t="shared" si="209"/>
        <v>33618</v>
      </c>
    </row>
    <row r="6700" spans="1:8" x14ac:dyDescent="0.25">
      <c r="A6700" t="s">
        <v>6</v>
      </c>
      <c r="B6700" s="1">
        <v>33654</v>
      </c>
      <c r="C6700" s="3">
        <v>0</v>
      </c>
      <c r="D6700">
        <v>213.87</v>
      </c>
      <c r="E6700">
        <v>6</v>
      </c>
      <c r="F6700" t="s">
        <v>52</v>
      </c>
      <c r="G6700">
        <f t="shared" si="208"/>
        <v>2</v>
      </c>
      <c r="H6700" s="4">
        <f t="shared" si="209"/>
        <v>33649</v>
      </c>
    </row>
    <row r="6701" spans="1:8" x14ac:dyDescent="0.25">
      <c r="A6701" t="s">
        <v>6</v>
      </c>
      <c r="B6701" s="1">
        <v>33678</v>
      </c>
      <c r="C6701" s="3">
        <v>0</v>
      </c>
      <c r="D6701">
        <v>213.55</v>
      </c>
      <c r="E6701">
        <v>6</v>
      </c>
      <c r="F6701" t="s">
        <v>52</v>
      </c>
      <c r="G6701">
        <f t="shared" si="208"/>
        <v>3</v>
      </c>
      <c r="H6701" s="4">
        <f t="shared" si="209"/>
        <v>33678</v>
      </c>
    </row>
    <row r="6702" spans="1:8" x14ac:dyDescent="0.25">
      <c r="A6702" t="s">
        <v>6</v>
      </c>
      <c r="B6702" s="1">
        <v>33699</v>
      </c>
      <c r="C6702" s="3">
        <v>0</v>
      </c>
      <c r="D6702">
        <v>213.16</v>
      </c>
      <c r="E6702">
        <v>3</v>
      </c>
      <c r="F6702" t="s">
        <v>52</v>
      </c>
      <c r="G6702">
        <f t="shared" si="208"/>
        <v>4</v>
      </c>
      <c r="H6702" s="4">
        <f t="shared" si="209"/>
        <v>33709</v>
      </c>
    </row>
    <row r="6703" spans="1:8" x14ac:dyDescent="0.25">
      <c r="A6703" t="s">
        <v>6</v>
      </c>
      <c r="B6703" s="1">
        <v>33744</v>
      </c>
      <c r="C6703" s="3">
        <v>0.5</v>
      </c>
      <c r="D6703">
        <v>213.3</v>
      </c>
      <c r="E6703">
        <v>6</v>
      </c>
      <c r="F6703" t="s">
        <v>52</v>
      </c>
      <c r="G6703">
        <f t="shared" si="208"/>
        <v>5</v>
      </c>
      <c r="H6703" s="4">
        <f t="shared" si="209"/>
        <v>33739</v>
      </c>
    </row>
    <row r="6704" spans="1:8" x14ac:dyDescent="0.25">
      <c r="A6704" t="s">
        <v>6</v>
      </c>
      <c r="B6704" s="1">
        <v>33770</v>
      </c>
      <c r="C6704" s="3">
        <v>0.5</v>
      </c>
      <c r="D6704">
        <v>214.28</v>
      </c>
      <c r="E6704">
        <v>5</v>
      </c>
      <c r="F6704" t="s">
        <v>52</v>
      </c>
      <c r="G6704">
        <f t="shared" si="208"/>
        <v>6</v>
      </c>
      <c r="H6704" s="4">
        <f t="shared" si="209"/>
        <v>33770</v>
      </c>
    </row>
    <row r="6705" spans="1:8" x14ac:dyDescent="0.25">
      <c r="A6705" t="s">
        <v>6</v>
      </c>
      <c r="B6705" s="1">
        <v>33800</v>
      </c>
      <c r="C6705" s="3">
        <v>0.5</v>
      </c>
      <c r="D6705">
        <v>215.49</v>
      </c>
      <c r="E6705">
        <v>6</v>
      </c>
      <c r="F6705" t="s">
        <v>52</v>
      </c>
      <c r="G6705">
        <f t="shared" si="208"/>
        <v>7</v>
      </c>
      <c r="H6705" s="4">
        <f t="shared" si="209"/>
        <v>33800</v>
      </c>
    </row>
    <row r="6706" spans="1:8" x14ac:dyDescent="0.25">
      <c r="A6706" t="s">
        <v>6</v>
      </c>
      <c r="B6706" s="1">
        <v>33831</v>
      </c>
      <c r="C6706" s="3">
        <v>0</v>
      </c>
      <c r="D6706">
        <v>216.41</v>
      </c>
      <c r="E6706">
        <v>6</v>
      </c>
      <c r="F6706" t="s">
        <v>52</v>
      </c>
      <c r="G6706">
        <f t="shared" si="208"/>
        <v>8</v>
      </c>
      <c r="H6706" s="4">
        <f t="shared" si="209"/>
        <v>33831</v>
      </c>
    </row>
    <row r="6707" spans="1:8" x14ac:dyDescent="0.25">
      <c r="A6707" t="s">
        <v>6</v>
      </c>
      <c r="B6707" s="1">
        <v>33857</v>
      </c>
      <c r="C6707" s="3">
        <v>0</v>
      </c>
      <c r="D6707">
        <v>216.99</v>
      </c>
      <c r="E6707">
        <v>7</v>
      </c>
      <c r="F6707" t="s">
        <v>52</v>
      </c>
      <c r="G6707">
        <f t="shared" si="208"/>
        <v>9</v>
      </c>
      <c r="H6707" s="4">
        <f t="shared" si="209"/>
        <v>33862</v>
      </c>
    </row>
    <row r="6708" spans="1:8" x14ac:dyDescent="0.25">
      <c r="A6708" t="s">
        <v>6</v>
      </c>
      <c r="B6708" s="1">
        <v>33902</v>
      </c>
      <c r="C6708" s="3">
        <v>0</v>
      </c>
      <c r="D6708">
        <v>217.35</v>
      </c>
      <c r="E6708">
        <v>6</v>
      </c>
      <c r="F6708" t="s">
        <v>52</v>
      </c>
      <c r="G6708">
        <f t="shared" si="208"/>
        <v>10</v>
      </c>
      <c r="H6708" s="4">
        <f t="shared" si="209"/>
        <v>33892</v>
      </c>
    </row>
    <row r="6709" spans="1:8" x14ac:dyDescent="0.25">
      <c r="A6709" t="s">
        <v>6</v>
      </c>
      <c r="B6709" s="1">
        <v>33913</v>
      </c>
      <c r="C6709" s="3">
        <v>0</v>
      </c>
      <c r="D6709">
        <v>217.41</v>
      </c>
      <c r="E6709">
        <v>6</v>
      </c>
      <c r="F6709" t="s">
        <v>52</v>
      </c>
      <c r="G6709">
        <f t="shared" si="208"/>
        <v>11</v>
      </c>
      <c r="H6709" s="4">
        <f t="shared" si="209"/>
        <v>33923</v>
      </c>
    </row>
    <row r="6710" spans="1:8" x14ac:dyDescent="0.25">
      <c r="A6710" t="s">
        <v>6</v>
      </c>
      <c r="B6710" s="1">
        <v>33968</v>
      </c>
      <c r="C6710" s="3">
        <v>0</v>
      </c>
      <c r="D6710">
        <v>217.04</v>
      </c>
      <c r="E6710">
        <v>5</v>
      </c>
      <c r="F6710" t="s">
        <v>52</v>
      </c>
      <c r="G6710">
        <f t="shared" si="208"/>
        <v>12</v>
      </c>
      <c r="H6710" s="4">
        <f t="shared" si="209"/>
        <v>33953</v>
      </c>
    </row>
    <row r="6711" spans="1:8" x14ac:dyDescent="0.25">
      <c r="A6711" t="s">
        <v>6</v>
      </c>
      <c r="B6711" s="1">
        <v>33996</v>
      </c>
      <c r="C6711" s="3">
        <v>0</v>
      </c>
      <c r="D6711">
        <v>216.94</v>
      </c>
      <c r="E6711">
        <v>4</v>
      </c>
      <c r="F6711" t="s">
        <v>52</v>
      </c>
      <c r="G6711">
        <f t="shared" si="208"/>
        <v>1</v>
      </c>
      <c r="H6711" s="4">
        <f t="shared" si="209"/>
        <v>33984</v>
      </c>
    </row>
    <row r="6712" spans="1:8" x14ac:dyDescent="0.25">
      <c r="A6712" t="s">
        <v>6</v>
      </c>
      <c r="B6712" s="1">
        <v>34003</v>
      </c>
      <c r="C6712" s="3">
        <v>0</v>
      </c>
      <c r="D6712">
        <v>217.09</v>
      </c>
      <c r="E6712">
        <v>1</v>
      </c>
      <c r="F6712" t="s">
        <v>52</v>
      </c>
      <c r="G6712">
        <f t="shared" si="208"/>
        <v>2</v>
      </c>
      <c r="H6712" s="4">
        <f t="shared" si="209"/>
        <v>34015</v>
      </c>
    </row>
    <row r="6713" spans="1:8" x14ac:dyDescent="0.25">
      <c r="A6713" t="s">
        <v>6</v>
      </c>
      <c r="B6713" s="1">
        <v>34059</v>
      </c>
      <c r="C6713" s="3">
        <v>0</v>
      </c>
      <c r="D6713">
        <v>216.77</v>
      </c>
      <c r="E6713">
        <v>7</v>
      </c>
      <c r="F6713" t="s">
        <v>52</v>
      </c>
      <c r="G6713">
        <f t="shared" si="208"/>
        <v>3</v>
      </c>
      <c r="H6713" s="4">
        <f t="shared" si="209"/>
        <v>34043</v>
      </c>
    </row>
    <row r="6714" spans="1:8" x14ac:dyDescent="0.25">
      <c r="A6714" t="s">
        <v>6</v>
      </c>
      <c r="B6714" s="1">
        <v>34074</v>
      </c>
      <c r="C6714" s="3">
        <v>0</v>
      </c>
      <c r="D6714">
        <v>216.51</v>
      </c>
      <c r="E6714">
        <v>6</v>
      </c>
      <c r="F6714" t="s">
        <v>52</v>
      </c>
      <c r="G6714">
        <f t="shared" si="208"/>
        <v>4</v>
      </c>
      <c r="H6714" s="4">
        <f t="shared" si="209"/>
        <v>34074</v>
      </c>
    </row>
    <row r="6715" spans="1:8" x14ac:dyDescent="0.25">
      <c r="A6715" t="s">
        <v>6</v>
      </c>
      <c r="B6715" s="1">
        <v>34094</v>
      </c>
      <c r="C6715" s="3">
        <v>0</v>
      </c>
      <c r="D6715">
        <v>216.3</v>
      </c>
      <c r="E6715">
        <v>7</v>
      </c>
      <c r="F6715" t="s">
        <v>52</v>
      </c>
      <c r="G6715">
        <f t="shared" si="208"/>
        <v>5</v>
      </c>
      <c r="H6715" s="4">
        <f t="shared" si="209"/>
        <v>34104</v>
      </c>
    </row>
    <row r="6716" spans="1:8" x14ac:dyDescent="0.25">
      <c r="A6716" t="s">
        <v>6</v>
      </c>
      <c r="B6716" s="1">
        <v>34130</v>
      </c>
      <c r="C6716" s="3">
        <v>0</v>
      </c>
      <c r="D6716">
        <v>216.62</v>
      </c>
      <c r="E6716">
        <v>6</v>
      </c>
      <c r="F6716" t="s">
        <v>52</v>
      </c>
      <c r="G6716">
        <f t="shared" si="208"/>
        <v>6</v>
      </c>
      <c r="H6716" s="4">
        <f t="shared" si="209"/>
        <v>34135</v>
      </c>
    </row>
    <row r="6717" spans="1:8" x14ac:dyDescent="0.25">
      <c r="A6717" t="s">
        <v>6</v>
      </c>
      <c r="B6717" s="1">
        <v>34165</v>
      </c>
      <c r="C6717" s="3">
        <v>0</v>
      </c>
      <c r="D6717">
        <v>217.51</v>
      </c>
      <c r="E6717">
        <v>6</v>
      </c>
      <c r="F6717" t="s">
        <v>52</v>
      </c>
      <c r="G6717">
        <f t="shared" si="208"/>
        <v>7</v>
      </c>
      <c r="H6717" s="4">
        <f t="shared" si="209"/>
        <v>34165</v>
      </c>
    </row>
    <row r="6718" spans="1:8" x14ac:dyDescent="0.25">
      <c r="A6718" t="s">
        <v>6</v>
      </c>
      <c r="B6718" s="1">
        <v>34191</v>
      </c>
      <c r="C6718" s="3">
        <v>0.5</v>
      </c>
      <c r="D6718">
        <v>218.54</v>
      </c>
      <c r="E6718">
        <v>6</v>
      </c>
      <c r="F6718" t="s">
        <v>52</v>
      </c>
      <c r="G6718">
        <f t="shared" si="208"/>
        <v>8</v>
      </c>
      <c r="H6718" s="4">
        <f t="shared" si="209"/>
        <v>34196</v>
      </c>
    </row>
    <row r="6719" spans="1:8" x14ac:dyDescent="0.25">
      <c r="A6719" t="s">
        <v>6</v>
      </c>
      <c r="B6719" s="1">
        <v>34242</v>
      </c>
      <c r="C6719" s="3">
        <v>0.5</v>
      </c>
      <c r="D6719">
        <v>218.98</v>
      </c>
      <c r="E6719">
        <v>7</v>
      </c>
      <c r="F6719" t="s">
        <v>52</v>
      </c>
      <c r="G6719">
        <f t="shared" si="208"/>
        <v>9</v>
      </c>
      <c r="H6719" s="4">
        <f t="shared" si="209"/>
        <v>34227</v>
      </c>
    </row>
    <row r="6720" spans="1:8" x14ac:dyDescent="0.25">
      <c r="A6720" t="s">
        <v>6</v>
      </c>
      <c r="B6720" s="1">
        <v>34257</v>
      </c>
      <c r="C6720" s="3">
        <v>0.5</v>
      </c>
      <c r="D6720">
        <v>219.15</v>
      </c>
      <c r="E6720">
        <v>6</v>
      </c>
      <c r="F6720" t="s">
        <v>52</v>
      </c>
      <c r="G6720">
        <f t="shared" si="208"/>
        <v>10</v>
      </c>
      <c r="H6720" s="4">
        <f t="shared" si="209"/>
        <v>34257</v>
      </c>
    </row>
    <row r="6721" spans="1:8" x14ac:dyDescent="0.25">
      <c r="A6721" t="s">
        <v>6</v>
      </c>
      <c r="B6721" s="1">
        <v>34278</v>
      </c>
      <c r="C6721" s="3">
        <v>0</v>
      </c>
      <c r="D6721">
        <v>219.31</v>
      </c>
      <c r="E6721">
        <v>7</v>
      </c>
      <c r="F6721" t="s">
        <v>52</v>
      </c>
      <c r="G6721">
        <f t="shared" si="208"/>
        <v>11</v>
      </c>
      <c r="H6721" s="4">
        <f t="shared" si="209"/>
        <v>34288</v>
      </c>
    </row>
    <row r="6722" spans="1:8" x14ac:dyDescent="0.25">
      <c r="A6722" t="s">
        <v>6</v>
      </c>
      <c r="B6722" s="1">
        <v>34328</v>
      </c>
      <c r="C6722" s="3">
        <v>0</v>
      </c>
      <c r="D6722">
        <v>218.89</v>
      </c>
      <c r="E6722">
        <v>7</v>
      </c>
      <c r="F6722" t="s">
        <v>52</v>
      </c>
      <c r="G6722">
        <f t="shared" si="208"/>
        <v>12</v>
      </c>
      <c r="H6722" s="4">
        <f t="shared" si="209"/>
        <v>34318</v>
      </c>
    </row>
    <row r="6723" spans="1:8" x14ac:dyDescent="0.25">
      <c r="A6723" t="s">
        <v>6</v>
      </c>
      <c r="B6723" s="1">
        <v>34349</v>
      </c>
      <c r="C6723" s="3">
        <v>0</v>
      </c>
      <c r="D6723">
        <v>218.34</v>
      </c>
      <c r="E6723">
        <v>6</v>
      </c>
      <c r="F6723" t="s">
        <v>52</v>
      </c>
      <c r="G6723">
        <f t="shared" ref="G6723:G6786" si="210">MONTH(B6723)</f>
        <v>1</v>
      </c>
      <c r="H6723" s="4">
        <f t="shared" ref="H6723:H6786" si="211">DATE(YEAR(B6723),MONTH(B6723),15)</f>
        <v>34349</v>
      </c>
    </row>
    <row r="6724" spans="1:8" x14ac:dyDescent="0.25">
      <c r="A6724" t="s">
        <v>6</v>
      </c>
      <c r="B6724" s="1">
        <v>34390</v>
      </c>
      <c r="C6724" s="3">
        <v>0.5</v>
      </c>
      <c r="D6724">
        <v>218.04</v>
      </c>
      <c r="E6724">
        <v>7</v>
      </c>
      <c r="F6724" t="s">
        <v>52</v>
      </c>
      <c r="G6724">
        <f t="shared" si="210"/>
        <v>2</v>
      </c>
      <c r="H6724" s="4">
        <f t="shared" si="211"/>
        <v>34380</v>
      </c>
    </row>
    <row r="6725" spans="1:8" x14ac:dyDescent="0.25">
      <c r="A6725" t="s">
        <v>6</v>
      </c>
      <c r="B6725" s="1">
        <v>34413</v>
      </c>
      <c r="C6725" s="3">
        <v>0.5</v>
      </c>
      <c r="D6725">
        <v>217.65</v>
      </c>
      <c r="E6725">
        <v>9</v>
      </c>
      <c r="F6725" t="s">
        <v>52</v>
      </c>
      <c r="G6725">
        <f t="shared" si="210"/>
        <v>3</v>
      </c>
      <c r="H6725" s="4">
        <f t="shared" si="211"/>
        <v>34408</v>
      </c>
    </row>
    <row r="6726" spans="1:8" x14ac:dyDescent="0.25">
      <c r="A6726" t="s">
        <v>6</v>
      </c>
      <c r="B6726" s="1">
        <v>34444</v>
      </c>
      <c r="C6726" s="3">
        <v>0.5</v>
      </c>
      <c r="D6726">
        <v>217.11</v>
      </c>
      <c r="E6726">
        <v>7</v>
      </c>
      <c r="F6726" t="s">
        <v>52</v>
      </c>
      <c r="G6726">
        <f t="shared" si="210"/>
        <v>4</v>
      </c>
      <c r="H6726" s="4">
        <f t="shared" si="211"/>
        <v>34439</v>
      </c>
    </row>
    <row r="6727" spans="1:8" x14ac:dyDescent="0.25">
      <c r="A6727" t="s">
        <v>6</v>
      </c>
      <c r="B6727" s="1">
        <v>34464</v>
      </c>
      <c r="C6727" s="3">
        <v>0.5</v>
      </c>
      <c r="D6727">
        <v>217.21</v>
      </c>
      <c r="E6727">
        <v>6</v>
      </c>
      <c r="F6727" t="s">
        <v>52</v>
      </c>
      <c r="G6727">
        <f t="shared" si="210"/>
        <v>5</v>
      </c>
      <c r="H6727" s="4">
        <f t="shared" si="211"/>
        <v>34469</v>
      </c>
    </row>
    <row r="6728" spans="1:8" x14ac:dyDescent="0.25">
      <c r="A6728" t="s">
        <v>6</v>
      </c>
      <c r="B6728" s="1">
        <v>34495</v>
      </c>
      <c r="C6728" s="3">
        <v>0.5</v>
      </c>
      <c r="D6728">
        <v>218.08</v>
      </c>
      <c r="E6728">
        <v>6</v>
      </c>
      <c r="F6728" t="s">
        <v>52</v>
      </c>
      <c r="G6728">
        <f t="shared" si="210"/>
        <v>6</v>
      </c>
      <c r="H6728" s="4">
        <f t="shared" si="211"/>
        <v>34500</v>
      </c>
    </row>
    <row r="6729" spans="1:8" x14ac:dyDescent="0.25">
      <c r="A6729" t="s">
        <v>6</v>
      </c>
      <c r="B6729" s="1">
        <v>34536</v>
      </c>
      <c r="C6729" s="3">
        <v>0</v>
      </c>
      <c r="D6729">
        <v>219.54</v>
      </c>
      <c r="E6729">
        <v>4</v>
      </c>
      <c r="F6729" t="s">
        <v>52</v>
      </c>
      <c r="G6729">
        <f t="shared" si="210"/>
        <v>7</v>
      </c>
      <c r="H6729" s="4">
        <f t="shared" si="211"/>
        <v>34530</v>
      </c>
    </row>
    <row r="6730" spans="1:8" x14ac:dyDescent="0.25">
      <c r="A6730" t="s">
        <v>6</v>
      </c>
      <c r="B6730" s="1">
        <v>34556</v>
      </c>
      <c r="C6730" s="3">
        <v>0.5</v>
      </c>
      <c r="D6730">
        <v>220.35</v>
      </c>
      <c r="E6730">
        <v>6</v>
      </c>
      <c r="F6730" t="s">
        <v>52</v>
      </c>
      <c r="G6730">
        <f t="shared" si="210"/>
        <v>8</v>
      </c>
      <c r="H6730" s="4">
        <f t="shared" si="211"/>
        <v>34561</v>
      </c>
    </row>
    <row r="6731" spans="1:8" x14ac:dyDescent="0.25">
      <c r="A6731" t="s">
        <v>6</v>
      </c>
      <c r="B6731" s="1">
        <v>34607</v>
      </c>
      <c r="C6731" s="3">
        <v>0.5</v>
      </c>
      <c r="D6731">
        <v>220.92</v>
      </c>
      <c r="E6731">
        <v>7</v>
      </c>
      <c r="F6731" t="s">
        <v>52</v>
      </c>
      <c r="G6731">
        <f t="shared" si="210"/>
        <v>9</v>
      </c>
      <c r="H6731" s="4">
        <f t="shared" si="211"/>
        <v>34592</v>
      </c>
    </row>
    <row r="6732" spans="1:8" x14ac:dyDescent="0.25">
      <c r="A6732" t="s">
        <v>6</v>
      </c>
      <c r="B6732" s="1">
        <v>34617</v>
      </c>
      <c r="C6732" s="3">
        <v>0.5</v>
      </c>
      <c r="D6732">
        <v>221.09</v>
      </c>
      <c r="E6732">
        <v>8</v>
      </c>
      <c r="F6732" t="s">
        <v>52</v>
      </c>
      <c r="G6732">
        <f t="shared" si="210"/>
        <v>10</v>
      </c>
      <c r="H6732" s="4">
        <f t="shared" si="211"/>
        <v>34622</v>
      </c>
    </row>
    <row r="6733" spans="1:8" x14ac:dyDescent="0.25">
      <c r="A6733" t="s">
        <v>6</v>
      </c>
      <c r="B6733" s="1">
        <v>34649</v>
      </c>
      <c r="C6733" s="3">
        <v>0.5</v>
      </c>
      <c r="D6733">
        <v>220.89</v>
      </c>
      <c r="E6733">
        <v>4</v>
      </c>
      <c r="F6733" t="s">
        <v>52</v>
      </c>
      <c r="G6733">
        <f t="shared" si="210"/>
        <v>11</v>
      </c>
      <c r="H6733" s="4">
        <f t="shared" si="211"/>
        <v>34653</v>
      </c>
    </row>
    <row r="6734" spans="1:8" x14ac:dyDescent="0.25">
      <c r="A6734" t="s">
        <v>6</v>
      </c>
      <c r="B6734" s="1">
        <v>34730</v>
      </c>
      <c r="C6734" s="3">
        <v>0.5</v>
      </c>
      <c r="D6734">
        <v>220.03</v>
      </c>
      <c r="E6734">
        <v>2</v>
      </c>
      <c r="F6734" t="s">
        <v>52</v>
      </c>
      <c r="G6734">
        <f t="shared" si="210"/>
        <v>1</v>
      </c>
      <c r="H6734" s="4">
        <f t="shared" si="211"/>
        <v>34714</v>
      </c>
    </row>
    <row r="6735" spans="1:8" x14ac:dyDescent="0.25">
      <c r="A6735" t="s">
        <v>6</v>
      </c>
      <c r="B6735" s="1">
        <v>34754</v>
      </c>
      <c r="C6735" s="3">
        <v>0</v>
      </c>
      <c r="D6735">
        <v>219.7</v>
      </c>
      <c r="E6735">
        <v>6</v>
      </c>
      <c r="F6735" t="s">
        <v>52</v>
      </c>
      <c r="G6735">
        <f t="shared" si="210"/>
        <v>2</v>
      </c>
      <c r="H6735" s="4">
        <f t="shared" si="211"/>
        <v>34745</v>
      </c>
    </row>
    <row r="6736" spans="1:8" x14ac:dyDescent="0.25">
      <c r="A6736" t="s">
        <v>6</v>
      </c>
      <c r="B6736" s="1">
        <v>34763</v>
      </c>
      <c r="C6736" s="3">
        <v>0.5</v>
      </c>
      <c r="D6736">
        <v>219.18</v>
      </c>
      <c r="E6736">
        <v>6</v>
      </c>
      <c r="F6736" t="s">
        <v>52</v>
      </c>
      <c r="G6736">
        <f t="shared" si="210"/>
        <v>3</v>
      </c>
      <c r="H6736" s="4">
        <f t="shared" si="211"/>
        <v>34773</v>
      </c>
    </row>
    <row r="6737" spans="1:8" x14ac:dyDescent="0.25">
      <c r="A6737" t="s">
        <v>6</v>
      </c>
      <c r="B6737" s="1">
        <v>34819</v>
      </c>
      <c r="C6737" s="3">
        <v>0.5</v>
      </c>
      <c r="D6737">
        <v>218.63</v>
      </c>
      <c r="E6737">
        <v>6</v>
      </c>
      <c r="F6737" t="s">
        <v>52</v>
      </c>
      <c r="G6737">
        <f t="shared" si="210"/>
        <v>4</v>
      </c>
      <c r="H6737" s="4">
        <f t="shared" si="211"/>
        <v>34804</v>
      </c>
    </row>
    <row r="6738" spans="1:8" x14ac:dyDescent="0.25">
      <c r="A6738" t="s">
        <v>6</v>
      </c>
      <c r="B6738" s="1">
        <v>34834</v>
      </c>
      <c r="C6738" s="3">
        <v>0.5</v>
      </c>
      <c r="D6738">
        <v>218.49</v>
      </c>
      <c r="E6738">
        <v>6</v>
      </c>
      <c r="F6738" t="s">
        <v>52</v>
      </c>
      <c r="G6738">
        <f t="shared" si="210"/>
        <v>5</v>
      </c>
      <c r="H6738" s="4">
        <f t="shared" si="211"/>
        <v>34834</v>
      </c>
    </row>
    <row r="6739" spans="1:8" x14ac:dyDescent="0.25">
      <c r="A6739" t="s">
        <v>6</v>
      </c>
      <c r="B6739" s="1">
        <v>34870</v>
      </c>
      <c r="C6739" s="3">
        <v>0.5</v>
      </c>
      <c r="D6739">
        <v>218.85</v>
      </c>
      <c r="E6739">
        <v>6</v>
      </c>
      <c r="F6739" t="s">
        <v>52</v>
      </c>
      <c r="G6739">
        <f t="shared" si="210"/>
        <v>6</v>
      </c>
      <c r="H6739" s="4">
        <f t="shared" si="211"/>
        <v>34865</v>
      </c>
    </row>
    <row r="6740" spans="1:8" x14ac:dyDescent="0.25">
      <c r="A6740" t="s">
        <v>6</v>
      </c>
      <c r="B6740" s="1">
        <v>34895</v>
      </c>
      <c r="C6740" s="3">
        <v>0.5</v>
      </c>
      <c r="D6740">
        <v>219.4</v>
      </c>
      <c r="E6740">
        <v>6</v>
      </c>
      <c r="F6740" t="s">
        <v>52</v>
      </c>
      <c r="G6740">
        <f t="shared" si="210"/>
        <v>7</v>
      </c>
      <c r="H6740" s="4">
        <f t="shared" si="211"/>
        <v>34895</v>
      </c>
    </row>
    <row r="6741" spans="1:8" x14ac:dyDescent="0.25">
      <c r="A6741" t="s">
        <v>6</v>
      </c>
      <c r="B6741" s="1">
        <v>34920</v>
      </c>
      <c r="C6741" s="3">
        <v>0</v>
      </c>
      <c r="D6741">
        <v>219.99</v>
      </c>
      <c r="E6741">
        <v>3</v>
      </c>
      <c r="F6741" t="s">
        <v>52</v>
      </c>
      <c r="G6741">
        <f t="shared" si="210"/>
        <v>8</v>
      </c>
      <c r="H6741" s="4">
        <f t="shared" si="211"/>
        <v>34926</v>
      </c>
    </row>
    <row r="6742" spans="1:8" x14ac:dyDescent="0.25">
      <c r="A6742" t="s">
        <v>6</v>
      </c>
      <c r="B6742" s="1">
        <v>34967</v>
      </c>
      <c r="C6742" s="3">
        <v>0.5</v>
      </c>
      <c r="D6742">
        <v>220.85</v>
      </c>
      <c r="E6742">
        <v>5</v>
      </c>
      <c r="F6742" t="s">
        <v>52</v>
      </c>
      <c r="G6742">
        <f t="shared" si="210"/>
        <v>9</v>
      </c>
      <c r="H6742" s="4">
        <f t="shared" si="211"/>
        <v>34957</v>
      </c>
    </row>
    <row r="6743" spans="1:8" x14ac:dyDescent="0.25">
      <c r="A6743" t="s">
        <v>6</v>
      </c>
      <c r="B6743" s="1">
        <v>34996</v>
      </c>
      <c r="C6743" s="3">
        <v>0.625</v>
      </c>
      <c r="D6743">
        <v>220.98</v>
      </c>
      <c r="E6743">
        <v>5</v>
      </c>
      <c r="F6743" t="s">
        <v>52</v>
      </c>
      <c r="G6743">
        <f t="shared" si="210"/>
        <v>10</v>
      </c>
      <c r="H6743" s="4">
        <f t="shared" si="211"/>
        <v>34987</v>
      </c>
    </row>
    <row r="6744" spans="1:8" x14ac:dyDescent="0.25">
      <c r="A6744" t="s">
        <v>6</v>
      </c>
      <c r="B6744" s="1">
        <v>35008</v>
      </c>
      <c r="C6744" s="3">
        <v>0.5</v>
      </c>
      <c r="D6744">
        <v>220.78</v>
      </c>
      <c r="E6744">
        <v>6</v>
      </c>
      <c r="F6744" t="s">
        <v>52</v>
      </c>
      <c r="G6744">
        <f t="shared" si="210"/>
        <v>11</v>
      </c>
      <c r="H6744" s="4">
        <f t="shared" si="211"/>
        <v>35018</v>
      </c>
    </row>
    <row r="6745" spans="1:8" x14ac:dyDescent="0.25">
      <c r="A6745" t="s">
        <v>6</v>
      </c>
      <c r="B6745" s="1">
        <v>35053</v>
      </c>
      <c r="C6745" s="3">
        <v>0.5</v>
      </c>
      <c r="D6745">
        <v>220.32</v>
      </c>
      <c r="E6745">
        <v>5</v>
      </c>
      <c r="F6745" t="s">
        <v>52</v>
      </c>
      <c r="G6745">
        <f t="shared" si="210"/>
        <v>12</v>
      </c>
      <c r="H6745" s="4">
        <f t="shared" si="211"/>
        <v>35048</v>
      </c>
    </row>
    <row r="6746" spans="1:8" x14ac:dyDescent="0.25">
      <c r="A6746" t="s">
        <v>6</v>
      </c>
      <c r="B6746" s="1">
        <v>35089</v>
      </c>
      <c r="C6746" s="3">
        <v>0.5</v>
      </c>
      <c r="D6746">
        <v>219.74</v>
      </c>
      <c r="E6746">
        <v>3</v>
      </c>
      <c r="F6746" t="s">
        <v>52</v>
      </c>
      <c r="G6746">
        <f t="shared" si="210"/>
        <v>1</v>
      </c>
      <c r="H6746" s="4">
        <f t="shared" si="211"/>
        <v>35079</v>
      </c>
    </row>
    <row r="6747" spans="1:8" x14ac:dyDescent="0.25">
      <c r="A6747" t="s">
        <v>6</v>
      </c>
      <c r="B6747" s="1">
        <v>35124</v>
      </c>
      <c r="C6747" s="3">
        <v>0.5</v>
      </c>
      <c r="D6747">
        <v>219.32</v>
      </c>
      <c r="E6747">
        <v>6</v>
      </c>
      <c r="F6747" t="s">
        <v>52</v>
      </c>
      <c r="G6747">
        <f t="shared" si="210"/>
        <v>2</v>
      </c>
      <c r="H6747" s="4">
        <f t="shared" si="211"/>
        <v>35110</v>
      </c>
    </row>
    <row r="6748" spans="1:8" x14ac:dyDescent="0.25">
      <c r="A6748" t="s">
        <v>6</v>
      </c>
      <c r="B6748" s="1">
        <v>35129</v>
      </c>
      <c r="C6748" s="3">
        <v>0.5</v>
      </c>
      <c r="D6748">
        <v>218.7</v>
      </c>
      <c r="E6748">
        <v>6</v>
      </c>
      <c r="F6748" t="s">
        <v>52</v>
      </c>
      <c r="G6748">
        <f t="shared" si="210"/>
        <v>3</v>
      </c>
      <c r="H6748" s="4">
        <f t="shared" si="211"/>
        <v>35139</v>
      </c>
    </row>
    <row r="6749" spans="1:8" x14ac:dyDescent="0.25">
      <c r="A6749" t="s">
        <v>6</v>
      </c>
      <c r="B6749" s="1">
        <v>35180</v>
      </c>
      <c r="C6749" s="3">
        <v>0.5</v>
      </c>
      <c r="D6749">
        <v>218.27</v>
      </c>
      <c r="E6749">
        <v>7</v>
      </c>
      <c r="F6749" t="s">
        <v>52</v>
      </c>
      <c r="G6749">
        <f t="shared" si="210"/>
        <v>4</v>
      </c>
      <c r="H6749" s="4">
        <f t="shared" si="211"/>
        <v>35170</v>
      </c>
    </row>
    <row r="6750" spans="1:8" x14ac:dyDescent="0.25">
      <c r="A6750" t="s">
        <v>6</v>
      </c>
      <c r="B6750" s="1">
        <v>35216</v>
      </c>
      <c r="C6750" s="3">
        <v>0.5</v>
      </c>
      <c r="D6750">
        <v>218</v>
      </c>
      <c r="E6750">
        <v>7</v>
      </c>
      <c r="F6750" t="s">
        <v>52</v>
      </c>
      <c r="G6750">
        <f t="shared" si="210"/>
        <v>5</v>
      </c>
      <c r="H6750" s="4">
        <f t="shared" si="211"/>
        <v>35200</v>
      </c>
    </row>
    <row r="6751" spans="1:8" x14ac:dyDescent="0.25">
      <c r="A6751" t="s">
        <v>6</v>
      </c>
      <c r="B6751" s="1">
        <v>35231</v>
      </c>
      <c r="C6751" s="3">
        <v>0.5</v>
      </c>
      <c r="D6751">
        <v>218.15</v>
      </c>
      <c r="E6751">
        <v>6</v>
      </c>
      <c r="F6751" t="s">
        <v>52</v>
      </c>
      <c r="G6751">
        <f t="shared" si="210"/>
        <v>6</v>
      </c>
      <c r="H6751" s="4">
        <f t="shared" si="211"/>
        <v>35231</v>
      </c>
    </row>
    <row r="6752" spans="1:8" x14ac:dyDescent="0.25">
      <c r="A6752" t="s">
        <v>6</v>
      </c>
      <c r="B6752" s="1">
        <v>35261</v>
      </c>
      <c r="C6752" s="3">
        <v>0.5</v>
      </c>
      <c r="D6752">
        <v>219.33</v>
      </c>
      <c r="E6752">
        <v>5</v>
      </c>
      <c r="F6752" t="s">
        <v>52</v>
      </c>
      <c r="G6752">
        <f t="shared" si="210"/>
        <v>7</v>
      </c>
      <c r="H6752" s="4">
        <f t="shared" si="211"/>
        <v>35261</v>
      </c>
    </row>
    <row r="6753" spans="1:8" x14ac:dyDescent="0.25">
      <c r="A6753" t="s">
        <v>6</v>
      </c>
      <c r="B6753" s="1">
        <v>35292</v>
      </c>
      <c r="C6753" s="3">
        <v>0.5</v>
      </c>
      <c r="D6753">
        <v>220.69</v>
      </c>
      <c r="E6753">
        <v>6</v>
      </c>
      <c r="F6753" t="s">
        <v>52</v>
      </c>
      <c r="G6753">
        <f t="shared" si="210"/>
        <v>8</v>
      </c>
      <c r="H6753" s="4">
        <f t="shared" si="211"/>
        <v>35292</v>
      </c>
    </row>
    <row r="6754" spans="1:8" x14ac:dyDescent="0.25">
      <c r="A6754" t="s">
        <v>6</v>
      </c>
      <c r="B6754" s="1">
        <v>35338</v>
      </c>
      <c r="C6754" s="3">
        <v>0.5</v>
      </c>
      <c r="D6754">
        <v>221.4</v>
      </c>
      <c r="E6754">
        <v>6</v>
      </c>
      <c r="F6754" t="s">
        <v>52</v>
      </c>
      <c r="G6754">
        <f t="shared" si="210"/>
        <v>9</v>
      </c>
      <c r="H6754" s="4">
        <f t="shared" si="211"/>
        <v>35323</v>
      </c>
    </row>
    <row r="6755" spans="1:8" x14ac:dyDescent="0.25">
      <c r="A6755" t="s">
        <v>6</v>
      </c>
      <c r="B6755" s="1">
        <v>35341</v>
      </c>
      <c r="C6755" s="3">
        <v>0.54166666666666663</v>
      </c>
      <c r="D6755">
        <v>221.6</v>
      </c>
      <c r="E6755">
        <v>2</v>
      </c>
      <c r="F6755" t="s">
        <v>52</v>
      </c>
      <c r="G6755">
        <f t="shared" si="210"/>
        <v>10</v>
      </c>
      <c r="H6755" s="4">
        <f t="shared" si="211"/>
        <v>35353</v>
      </c>
    </row>
    <row r="6756" spans="1:8" x14ac:dyDescent="0.25">
      <c r="A6756" t="s">
        <v>6</v>
      </c>
      <c r="B6756" s="1">
        <v>35389</v>
      </c>
      <c r="C6756" s="3">
        <v>0.5</v>
      </c>
      <c r="D6756">
        <v>220.86</v>
      </c>
      <c r="E6756">
        <v>4</v>
      </c>
      <c r="F6756" t="s">
        <v>52</v>
      </c>
      <c r="G6756">
        <f t="shared" si="210"/>
        <v>11</v>
      </c>
      <c r="H6756" s="4">
        <f t="shared" si="211"/>
        <v>35384</v>
      </c>
    </row>
    <row r="6757" spans="1:8" x14ac:dyDescent="0.25">
      <c r="A6757" t="s">
        <v>6</v>
      </c>
      <c r="B6757" s="1">
        <v>35424</v>
      </c>
      <c r="C6757" s="3">
        <v>0.5</v>
      </c>
      <c r="D6757">
        <v>219.93</v>
      </c>
      <c r="E6757">
        <v>2</v>
      </c>
      <c r="F6757" t="s">
        <v>52</v>
      </c>
      <c r="G6757">
        <f t="shared" si="210"/>
        <v>12</v>
      </c>
      <c r="H6757" s="4">
        <f t="shared" si="211"/>
        <v>35414</v>
      </c>
    </row>
    <row r="6758" spans="1:8" x14ac:dyDescent="0.25">
      <c r="A6758" t="s">
        <v>6</v>
      </c>
      <c r="B6758" s="1">
        <v>35452</v>
      </c>
      <c r="C6758" s="3">
        <v>0.60416666666666663</v>
      </c>
      <c r="D6758">
        <v>219.4</v>
      </c>
      <c r="E6758">
        <v>1</v>
      </c>
      <c r="F6758" t="s">
        <v>52</v>
      </c>
      <c r="G6758">
        <f t="shared" si="210"/>
        <v>1</v>
      </c>
      <c r="H6758" s="4">
        <f t="shared" si="211"/>
        <v>35445</v>
      </c>
    </row>
    <row r="6759" spans="1:8" x14ac:dyDescent="0.25">
      <c r="A6759" t="s">
        <v>6</v>
      </c>
      <c r="B6759" s="1">
        <v>35488</v>
      </c>
      <c r="C6759" s="3">
        <v>8.3333333333333329E-2</v>
      </c>
      <c r="D6759">
        <v>218.54</v>
      </c>
      <c r="E6759">
        <v>2</v>
      </c>
      <c r="F6759" t="s">
        <v>52</v>
      </c>
      <c r="G6759">
        <f t="shared" si="210"/>
        <v>2</v>
      </c>
      <c r="H6759" s="4">
        <f t="shared" si="211"/>
        <v>35476</v>
      </c>
    </row>
    <row r="6760" spans="1:8" x14ac:dyDescent="0.25">
      <c r="A6760" t="s">
        <v>6</v>
      </c>
      <c r="B6760" s="1">
        <v>35499</v>
      </c>
      <c r="C6760" s="3">
        <v>0.5</v>
      </c>
      <c r="D6760">
        <v>218.87</v>
      </c>
      <c r="E6760">
        <v>5</v>
      </c>
      <c r="F6760" t="s">
        <v>52</v>
      </c>
      <c r="G6760">
        <f t="shared" si="210"/>
        <v>3</v>
      </c>
      <c r="H6760" s="4">
        <f t="shared" si="211"/>
        <v>35504</v>
      </c>
    </row>
    <row r="6761" spans="1:8" x14ac:dyDescent="0.25">
      <c r="A6761" t="s">
        <v>6</v>
      </c>
      <c r="B6761" s="1">
        <v>35525</v>
      </c>
      <c r="C6761" s="3">
        <v>0.5</v>
      </c>
      <c r="D6761">
        <v>218.43</v>
      </c>
      <c r="E6761">
        <v>3</v>
      </c>
      <c r="F6761" t="s">
        <v>52</v>
      </c>
      <c r="G6761">
        <f t="shared" si="210"/>
        <v>4</v>
      </c>
      <c r="H6761" s="4">
        <f t="shared" si="211"/>
        <v>35535</v>
      </c>
    </row>
    <row r="6762" spans="1:8" x14ac:dyDescent="0.25">
      <c r="A6762" t="s">
        <v>6</v>
      </c>
      <c r="B6762" s="1">
        <v>35564</v>
      </c>
      <c r="C6762" s="3">
        <v>0.54166666666666663</v>
      </c>
      <c r="D6762">
        <v>217.95</v>
      </c>
      <c r="E6762">
        <v>1</v>
      </c>
      <c r="F6762" t="s">
        <v>52</v>
      </c>
      <c r="G6762">
        <f t="shared" si="210"/>
        <v>5</v>
      </c>
      <c r="H6762" s="4">
        <f t="shared" si="211"/>
        <v>35565</v>
      </c>
    </row>
    <row r="6763" spans="1:8" x14ac:dyDescent="0.25">
      <c r="A6763" t="s">
        <v>6</v>
      </c>
      <c r="B6763" s="1">
        <v>35596</v>
      </c>
      <c r="C6763" s="3">
        <v>0.5</v>
      </c>
      <c r="D6763">
        <v>218.63</v>
      </c>
      <c r="E6763">
        <v>3</v>
      </c>
      <c r="F6763" t="s">
        <v>52</v>
      </c>
      <c r="G6763">
        <f t="shared" si="210"/>
        <v>6</v>
      </c>
      <c r="H6763" s="4">
        <f t="shared" si="211"/>
        <v>35596</v>
      </c>
    </row>
    <row r="6764" spans="1:8" x14ac:dyDescent="0.25">
      <c r="A6764" t="s">
        <v>6</v>
      </c>
      <c r="B6764" s="1">
        <v>35631</v>
      </c>
      <c r="C6764" s="3">
        <v>0.5</v>
      </c>
      <c r="D6764">
        <v>219.72</v>
      </c>
      <c r="E6764">
        <v>4</v>
      </c>
      <c r="F6764" t="s">
        <v>52</v>
      </c>
      <c r="G6764">
        <f t="shared" si="210"/>
        <v>7</v>
      </c>
      <c r="H6764" s="4">
        <f t="shared" si="211"/>
        <v>35626</v>
      </c>
    </row>
    <row r="6765" spans="1:8" x14ac:dyDescent="0.25">
      <c r="A6765" t="s">
        <v>6</v>
      </c>
      <c r="B6765" s="1">
        <v>35652</v>
      </c>
      <c r="C6765" s="3">
        <v>0.5</v>
      </c>
      <c r="D6765">
        <v>220.26</v>
      </c>
      <c r="E6765">
        <v>4</v>
      </c>
      <c r="F6765" t="s">
        <v>52</v>
      </c>
      <c r="G6765">
        <f t="shared" si="210"/>
        <v>8</v>
      </c>
      <c r="H6765" s="4">
        <f t="shared" si="211"/>
        <v>35657</v>
      </c>
    </row>
    <row r="6766" spans="1:8" x14ac:dyDescent="0.25">
      <c r="A6766" t="s">
        <v>6</v>
      </c>
      <c r="B6766" s="1">
        <v>35678</v>
      </c>
      <c r="C6766" s="3">
        <v>0.5</v>
      </c>
      <c r="D6766">
        <v>220.45</v>
      </c>
      <c r="E6766">
        <v>3</v>
      </c>
      <c r="F6766" t="s">
        <v>52</v>
      </c>
      <c r="G6766">
        <f t="shared" si="210"/>
        <v>9</v>
      </c>
      <c r="H6766" s="4">
        <f t="shared" si="211"/>
        <v>35688</v>
      </c>
    </row>
    <row r="6767" spans="1:8" x14ac:dyDescent="0.25">
      <c r="A6767" t="s">
        <v>6</v>
      </c>
      <c r="B6767" s="1">
        <v>35711</v>
      </c>
      <c r="C6767" s="3">
        <v>0.65902777777777777</v>
      </c>
      <c r="D6767">
        <v>220.49</v>
      </c>
      <c r="E6767">
        <v>1</v>
      </c>
      <c r="F6767" t="s">
        <v>52</v>
      </c>
      <c r="G6767">
        <f t="shared" si="210"/>
        <v>10</v>
      </c>
      <c r="H6767" s="4">
        <f t="shared" si="211"/>
        <v>35718</v>
      </c>
    </row>
    <row r="6768" spans="1:8" x14ac:dyDescent="0.25">
      <c r="A6768" t="s">
        <v>6</v>
      </c>
      <c r="B6768" s="1">
        <v>35752</v>
      </c>
      <c r="C6768" s="3">
        <v>0.36458333333333331</v>
      </c>
      <c r="D6768">
        <v>220.2</v>
      </c>
      <c r="E6768">
        <v>1</v>
      </c>
      <c r="F6768" t="s">
        <v>52</v>
      </c>
      <c r="G6768">
        <f t="shared" si="210"/>
        <v>11</v>
      </c>
      <c r="H6768" s="4">
        <f t="shared" si="211"/>
        <v>35749</v>
      </c>
    </row>
    <row r="6769" spans="1:8" x14ac:dyDescent="0.25">
      <c r="A6769" t="s">
        <v>6</v>
      </c>
      <c r="B6769" s="1">
        <v>35779</v>
      </c>
      <c r="C6769" s="3">
        <v>0.49305555555555558</v>
      </c>
      <c r="D6769">
        <v>219.34</v>
      </c>
      <c r="E6769">
        <v>5</v>
      </c>
      <c r="F6769" t="s">
        <v>52</v>
      </c>
      <c r="G6769">
        <f t="shared" si="210"/>
        <v>12</v>
      </c>
      <c r="H6769" s="4">
        <f t="shared" si="211"/>
        <v>35779</v>
      </c>
    </row>
    <row r="6770" spans="1:8" x14ac:dyDescent="0.25">
      <c r="A6770" t="s">
        <v>6</v>
      </c>
      <c r="B6770" s="1">
        <v>35823</v>
      </c>
      <c r="C6770" s="3">
        <v>0.60416666666666663</v>
      </c>
      <c r="D6770">
        <v>218.89</v>
      </c>
      <c r="E6770">
        <v>7</v>
      </c>
      <c r="F6770" t="s">
        <v>52</v>
      </c>
      <c r="G6770">
        <f t="shared" si="210"/>
        <v>1</v>
      </c>
      <c r="H6770" s="4">
        <f t="shared" si="211"/>
        <v>35810</v>
      </c>
    </row>
    <row r="6771" spans="1:8" x14ac:dyDescent="0.25">
      <c r="A6771" t="s">
        <v>6</v>
      </c>
      <c r="B6771" s="1">
        <v>35846</v>
      </c>
      <c r="C6771" s="3">
        <v>0.5</v>
      </c>
      <c r="D6771">
        <v>218.4</v>
      </c>
      <c r="E6771">
        <v>6</v>
      </c>
      <c r="F6771" t="s">
        <v>52</v>
      </c>
      <c r="G6771">
        <f t="shared" si="210"/>
        <v>2</v>
      </c>
      <c r="H6771" s="4">
        <f t="shared" si="211"/>
        <v>35841</v>
      </c>
    </row>
    <row r="6772" spans="1:8" x14ac:dyDescent="0.25">
      <c r="A6772" t="s">
        <v>6</v>
      </c>
      <c r="B6772" s="1">
        <v>35874</v>
      </c>
      <c r="C6772" s="3">
        <v>0.5</v>
      </c>
      <c r="D6772">
        <v>218.05</v>
      </c>
      <c r="E6772">
        <v>6</v>
      </c>
      <c r="F6772" t="s">
        <v>52</v>
      </c>
      <c r="G6772">
        <f t="shared" si="210"/>
        <v>3</v>
      </c>
      <c r="H6772" s="4">
        <f t="shared" si="211"/>
        <v>35869</v>
      </c>
    </row>
    <row r="6773" spans="1:8" x14ac:dyDescent="0.25">
      <c r="A6773" t="s">
        <v>6</v>
      </c>
      <c r="B6773" s="1">
        <v>35910</v>
      </c>
      <c r="C6773" s="3">
        <v>0.5</v>
      </c>
      <c r="D6773">
        <v>217.43</v>
      </c>
      <c r="E6773">
        <v>6</v>
      </c>
      <c r="F6773" t="s">
        <v>52</v>
      </c>
      <c r="G6773">
        <f t="shared" si="210"/>
        <v>4</v>
      </c>
      <c r="H6773" s="4">
        <f t="shared" si="211"/>
        <v>35900</v>
      </c>
    </row>
    <row r="6774" spans="1:8" x14ac:dyDescent="0.25">
      <c r="A6774" t="s">
        <v>6</v>
      </c>
      <c r="B6774" s="1">
        <v>35920</v>
      </c>
      <c r="C6774" s="3">
        <v>0.5</v>
      </c>
      <c r="D6774">
        <v>217.15</v>
      </c>
      <c r="E6774">
        <v>7</v>
      </c>
      <c r="F6774" t="s">
        <v>52</v>
      </c>
      <c r="G6774">
        <f t="shared" si="210"/>
        <v>5</v>
      </c>
      <c r="H6774" s="4">
        <f t="shared" si="211"/>
        <v>35930</v>
      </c>
    </row>
    <row r="6775" spans="1:8" x14ac:dyDescent="0.25">
      <c r="A6775" t="s">
        <v>6</v>
      </c>
      <c r="B6775" s="1">
        <v>35971</v>
      </c>
      <c r="C6775" s="3">
        <v>0.5</v>
      </c>
      <c r="D6775">
        <v>217.34</v>
      </c>
      <c r="E6775">
        <v>6</v>
      </c>
      <c r="F6775" t="s">
        <v>52</v>
      </c>
      <c r="G6775">
        <f t="shared" si="210"/>
        <v>6</v>
      </c>
      <c r="H6775" s="4">
        <f t="shared" si="211"/>
        <v>35961</v>
      </c>
    </row>
    <row r="6776" spans="1:8" x14ac:dyDescent="0.25">
      <c r="A6776" t="s">
        <v>6</v>
      </c>
      <c r="B6776" s="1">
        <v>35991</v>
      </c>
      <c r="C6776" s="3">
        <v>0.5</v>
      </c>
      <c r="D6776">
        <v>217.88</v>
      </c>
      <c r="E6776">
        <v>6</v>
      </c>
      <c r="F6776" t="s">
        <v>52</v>
      </c>
      <c r="G6776">
        <f t="shared" si="210"/>
        <v>7</v>
      </c>
      <c r="H6776" s="4">
        <f t="shared" si="211"/>
        <v>35991</v>
      </c>
    </row>
    <row r="6777" spans="1:8" x14ac:dyDescent="0.25">
      <c r="A6777" t="s">
        <v>6</v>
      </c>
      <c r="B6777" s="1">
        <v>36012</v>
      </c>
      <c r="C6777" s="3">
        <v>0.5</v>
      </c>
      <c r="D6777">
        <v>218.48</v>
      </c>
      <c r="E6777">
        <v>3</v>
      </c>
      <c r="F6777" t="s">
        <v>52</v>
      </c>
      <c r="G6777">
        <f t="shared" si="210"/>
        <v>8</v>
      </c>
      <c r="H6777" s="4">
        <f t="shared" si="211"/>
        <v>36022</v>
      </c>
    </row>
    <row r="6778" spans="1:8" x14ac:dyDescent="0.25">
      <c r="A6778" t="s">
        <v>6</v>
      </c>
      <c r="B6778" s="1">
        <v>36058</v>
      </c>
      <c r="C6778" s="3">
        <v>0.5</v>
      </c>
      <c r="D6778">
        <v>218.87</v>
      </c>
      <c r="E6778">
        <v>3</v>
      </c>
      <c r="F6778" t="s">
        <v>52</v>
      </c>
      <c r="G6778">
        <f t="shared" si="210"/>
        <v>9</v>
      </c>
      <c r="H6778" s="4">
        <f t="shared" si="211"/>
        <v>36053</v>
      </c>
    </row>
    <row r="6779" spans="1:8" x14ac:dyDescent="0.25">
      <c r="A6779" t="s">
        <v>6</v>
      </c>
      <c r="B6779" s="1">
        <v>36099</v>
      </c>
      <c r="C6779" s="3">
        <v>0.5</v>
      </c>
      <c r="D6779">
        <v>218.91</v>
      </c>
      <c r="E6779">
        <v>6</v>
      </c>
      <c r="F6779" t="s">
        <v>52</v>
      </c>
      <c r="G6779">
        <f t="shared" si="210"/>
        <v>10</v>
      </c>
      <c r="H6779" s="4">
        <f t="shared" si="211"/>
        <v>36083</v>
      </c>
    </row>
    <row r="6780" spans="1:8" x14ac:dyDescent="0.25">
      <c r="A6780" t="s">
        <v>6</v>
      </c>
      <c r="B6780" s="1">
        <v>36124</v>
      </c>
      <c r="C6780" s="3">
        <v>0.5</v>
      </c>
      <c r="D6780">
        <v>218.6</v>
      </c>
      <c r="E6780">
        <v>6</v>
      </c>
      <c r="F6780" t="s">
        <v>52</v>
      </c>
      <c r="G6780">
        <f t="shared" si="210"/>
        <v>11</v>
      </c>
      <c r="H6780" s="4">
        <f t="shared" si="211"/>
        <v>36114</v>
      </c>
    </row>
    <row r="6781" spans="1:8" x14ac:dyDescent="0.25">
      <c r="A6781" t="s">
        <v>6</v>
      </c>
      <c r="B6781" s="1">
        <v>36154</v>
      </c>
      <c r="C6781" s="3">
        <v>0.5</v>
      </c>
      <c r="D6781">
        <v>218.18</v>
      </c>
      <c r="E6781">
        <v>6</v>
      </c>
      <c r="F6781" t="s">
        <v>52</v>
      </c>
      <c r="G6781">
        <f t="shared" si="210"/>
        <v>12</v>
      </c>
      <c r="H6781" s="4">
        <f t="shared" si="211"/>
        <v>36144</v>
      </c>
    </row>
    <row r="6782" spans="1:8" x14ac:dyDescent="0.25">
      <c r="A6782" t="s">
        <v>6</v>
      </c>
      <c r="B6782" s="1">
        <v>36175</v>
      </c>
      <c r="C6782" s="3">
        <v>0.5</v>
      </c>
      <c r="D6782">
        <v>217.67</v>
      </c>
      <c r="E6782">
        <v>6</v>
      </c>
      <c r="F6782" t="s">
        <v>52</v>
      </c>
      <c r="G6782">
        <f t="shared" si="210"/>
        <v>1</v>
      </c>
      <c r="H6782" s="4">
        <f t="shared" si="211"/>
        <v>36175</v>
      </c>
    </row>
    <row r="6783" spans="1:8" x14ac:dyDescent="0.25">
      <c r="A6783" t="s">
        <v>6</v>
      </c>
      <c r="B6783" s="1">
        <v>36201</v>
      </c>
      <c r="C6783" s="3">
        <v>0.5</v>
      </c>
      <c r="D6783">
        <v>217.56</v>
      </c>
      <c r="E6783">
        <v>6</v>
      </c>
      <c r="F6783" t="s">
        <v>52</v>
      </c>
      <c r="G6783">
        <f t="shared" si="210"/>
        <v>2</v>
      </c>
      <c r="H6783" s="4">
        <f t="shared" si="211"/>
        <v>36206</v>
      </c>
    </row>
    <row r="6784" spans="1:8" x14ac:dyDescent="0.25">
      <c r="A6784" t="s">
        <v>6</v>
      </c>
      <c r="B6784" s="1">
        <v>36234</v>
      </c>
      <c r="C6784" s="3">
        <v>0.5</v>
      </c>
      <c r="D6784">
        <v>217.02</v>
      </c>
      <c r="E6784">
        <v>6</v>
      </c>
      <c r="F6784" t="s">
        <v>52</v>
      </c>
      <c r="G6784">
        <f t="shared" si="210"/>
        <v>3</v>
      </c>
      <c r="H6784" s="4">
        <f t="shared" si="211"/>
        <v>36234</v>
      </c>
    </row>
    <row r="6785" spans="1:8" x14ac:dyDescent="0.25">
      <c r="A6785" t="s">
        <v>6</v>
      </c>
      <c r="B6785" s="1">
        <v>36270</v>
      </c>
      <c r="C6785" s="3">
        <v>0.5</v>
      </c>
      <c r="D6785">
        <v>216.5</v>
      </c>
      <c r="E6785">
        <v>6</v>
      </c>
      <c r="F6785" t="s">
        <v>52</v>
      </c>
      <c r="G6785">
        <f t="shared" si="210"/>
        <v>4</v>
      </c>
      <c r="H6785" s="4">
        <f t="shared" si="211"/>
        <v>36265</v>
      </c>
    </row>
    <row r="6786" spans="1:8" x14ac:dyDescent="0.25">
      <c r="A6786" t="s">
        <v>6</v>
      </c>
      <c r="B6786" s="1">
        <v>36305</v>
      </c>
      <c r="C6786" s="3">
        <v>0.5</v>
      </c>
      <c r="D6786">
        <v>216.1</v>
      </c>
      <c r="E6786">
        <v>6</v>
      </c>
      <c r="F6786" t="s">
        <v>52</v>
      </c>
      <c r="G6786">
        <f t="shared" si="210"/>
        <v>5</v>
      </c>
      <c r="H6786" s="4">
        <f t="shared" si="211"/>
        <v>36295</v>
      </c>
    </row>
    <row r="6787" spans="1:8" x14ac:dyDescent="0.25">
      <c r="A6787" t="s">
        <v>6</v>
      </c>
      <c r="B6787" s="1">
        <v>36321</v>
      </c>
      <c r="C6787" s="3">
        <v>0.5</v>
      </c>
      <c r="D6787">
        <v>216.24</v>
      </c>
      <c r="E6787">
        <v>5</v>
      </c>
      <c r="F6787" t="s">
        <v>52</v>
      </c>
      <c r="G6787">
        <f t="shared" ref="G6787:G6850" si="212">MONTH(B6787)</f>
        <v>6</v>
      </c>
      <c r="H6787" s="4">
        <f t="shared" ref="H6787:H6850" si="213">DATE(YEAR(B6787),MONTH(B6787),15)</f>
        <v>36326</v>
      </c>
    </row>
    <row r="6788" spans="1:8" x14ac:dyDescent="0.25">
      <c r="A6788" t="s">
        <v>6</v>
      </c>
      <c r="B6788" s="1">
        <v>36361</v>
      </c>
      <c r="C6788" s="3">
        <v>0.5</v>
      </c>
      <c r="D6788">
        <v>217.14</v>
      </c>
      <c r="E6788">
        <v>5</v>
      </c>
      <c r="F6788" t="s">
        <v>52</v>
      </c>
      <c r="G6788">
        <f t="shared" si="212"/>
        <v>7</v>
      </c>
      <c r="H6788" s="4">
        <f t="shared" si="213"/>
        <v>36356</v>
      </c>
    </row>
    <row r="6789" spans="1:8" x14ac:dyDescent="0.25">
      <c r="A6789" t="s">
        <v>6</v>
      </c>
      <c r="B6789" s="1">
        <v>36387</v>
      </c>
      <c r="C6789" s="3">
        <v>0.5</v>
      </c>
      <c r="D6789">
        <v>217.86</v>
      </c>
      <c r="E6789">
        <v>6</v>
      </c>
      <c r="F6789" t="s">
        <v>52</v>
      </c>
      <c r="G6789">
        <f t="shared" si="212"/>
        <v>8</v>
      </c>
      <c r="H6789" s="4">
        <f t="shared" si="213"/>
        <v>36387</v>
      </c>
    </row>
    <row r="6790" spans="1:8" x14ac:dyDescent="0.25">
      <c r="A6790" t="s">
        <v>6</v>
      </c>
      <c r="B6790" s="1">
        <v>36408</v>
      </c>
      <c r="C6790" s="3">
        <v>0.5</v>
      </c>
      <c r="D6790">
        <v>218.44</v>
      </c>
      <c r="E6790">
        <v>6</v>
      </c>
      <c r="F6790" t="s">
        <v>52</v>
      </c>
      <c r="G6790">
        <f t="shared" si="212"/>
        <v>9</v>
      </c>
      <c r="H6790" s="4">
        <f t="shared" si="213"/>
        <v>36418</v>
      </c>
    </row>
    <row r="6791" spans="1:8" x14ac:dyDescent="0.25">
      <c r="A6791" t="s">
        <v>6</v>
      </c>
      <c r="B6791" s="1">
        <v>36464</v>
      </c>
      <c r="C6791" s="3">
        <v>0.5</v>
      </c>
      <c r="D6791">
        <v>218.86</v>
      </c>
      <c r="E6791">
        <v>6</v>
      </c>
      <c r="F6791" t="s">
        <v>52</v>
      </c>
      <c r="G6791">
        <f t="shared" si="212"/>
        <v>10</v>
      </c>
      <c r="H6791" s="4">
        <f t="shared" si="213"/>
        <v>36448</v>
      </c>
    </row>
    <row r="6792" spans="1:8" x14ac:dyDescent="0.25">
      <c r="A6792" t="s">
        <v>6</v>
      </c>
      <c r="B6792" s="1">
        <v>36489</v>
      </c>
      <c r="C6792" s="3">
        <v>0.5</v>
      </c>
      <c r="D6792">
        <v>218.28</v>
      </c>
      <c r="E6792">
        <v>6</v>
      </c>
      <c r="F6792" t="s">
        <v>52</v>
      </c>
      <c r="G6792">
        <f t="shared" si="212"/>
        <v>11</v>
      </c>
      <c r="H6792" s="4">
        <f t="shared" si="213"/>
        <v>36479</v>
      </c>
    </row>
    <row r="6793" spans="1:8" x14ac:dyDescent="0.25">
      <c r="A6793" t="s">
        <v>6</v>
      </c>
      <c r="B6793" s="1">
        <v>36504</v>
      </c>
      <c r="C6793" s="3">
        <v>0.5</v>
      </c>
      <c r="D6793">
        <v>217.99</v>
      </c>
      <c r="E6793">
        <v>6</v>
      </c>
      <c r="F6793" t="s">
        <v>52</v>
      </c>
      <c r="G6793">
        <f t="shared" si="212"/>
        <v>12</v>
      </c>
      <c r="H6793" s="4">
        <f t="shared" si="213"/>
        <v>36509</v>
      </c>
    </row>
    <row r="6794" spans="1:8" x14ac:dyDescent="0.25">
      <c r="A6794" t="s">
        <v>6</v>
      </c>
      <c r="B6794" s="1">
        <v>36545</v>
      </c>
      <c r="C6794" s="3">
        <v>0.5</v>
      </c>
      <c r="D6794">
        <v>217.25</v>
      </c>
      <c r="E6794">
        <v>6</v>
      </c>
      <c r="F6794" t="s">
        <v>52</v>
      </c>
      <c r="G6794">
        <f t="shared" si="212"/>
        <v>1</v>
      </c>
      <c r="H6794" s="4">
        <f t="shared" si="213"/>
        <v>36540</v>
      </c>
    </row>
    <row r="6795" spans="1:8" x14ac:dyDescent="0.25">
      <c r="A6795" t="s">
        <v>6</v>
      </c>
      <c r="B6795" s="1">
        <v>36576</v>
      </c>
      <c r="C6795" s="3">
        <v>0.5</v>
      </c>
      <c r="D6795">
        <v>216.67</v>
      </c>
      <c r="E6795">
        <v>6</v>
      </c>
      <c r="F6795" t="s">
        <v>52</v>
      </c>
      <c r="G6795">
        <f t="shared" si="212"/>
        <v>2</v>
      </c>
      <c r="H6795" s="4">
        <f t="shared" si="213"/>
        <v>36571</v>
      </c>
    </row>
    <row r="6796" spans="1:8" x14ac:dyDescent="0.25">
      <c r="A6796" t="s">
        <v>6</v>
      </c>
      <c r="B6796" s="1">
        <v>36600</v>
      </c>
      <c r="C6796" s="3">
        <v>0.5</v>
      </c>
      <c r="D6796">
        <v>216.18</v>
      </c>
      <c r="E6796">
        <v>3</v>
      </c>
      <c r="F6796" t="s">
        <v>52</v>
      </c>
      <c r="G6796">
        <f t="shared" si="212"/>
        <v>3</v>
      </c>
      <c r="H6796" s="4">
        <f t="shared" si="213"/>
        <v>36600</v>
      </c>
    </row>
    <row r="6797" spans="1:8" x14ac:dyDescent="0.25">
      <c r="A6797" t="s">
        <v>6</v>
      </c>
      <c r="B6797" s="1">
        <v>36646</v>
      </c>
      <c r="C6797" s="3">
        <v>0.5</v>
      </c>
      <c r="D6797">
        <v>215.6</v>
      </c>
      <c r="E6797">
        <v>5</v>
      </c>
      <c r="F6797" t="s">
        <v>52</v>
      </c>
      <c r="G6797">
        <f t="shared" si="212"/>
        <v>4</v>
      </c>
      <c r="H6797" s="4">
        <f t="shared" si="213"/>
        <v>36631</v>
      </c>
    </row>
    <row r="6798" spans="1:8" x14ac:dyDescent="0.25">
      <c r="A6798" t="s">
        <v>6</v>
      </c>
      <c r="B6798" s="1">
        <v>36661</v>
      </c>
      <c r="C6798" s="3">
        <v>0.5</v>
      </c>
      <c r="D6798">
        <v>215.32</v>
      </c>
      <c r="E6798">
        <v>7</v>
      </c>
      <c r="F6798" t="s">
        <v>52</v>
      </c>
      <c r="G6798">
        <f t="shared" si="212"/>
        <v>5</v>
      </c>
      <c r="H6798" s="4">
        <f t="shared" si="213"/>
        <v>36661</v>
      </c>
    </row>
    <row r="6799" spans="1:8" x14ac:dyDescent="0.25">
      <c r="A6799" t="s">
        <v>6</v>
      </c>
      <c r="B6799" s="1">
        <v>36682</v>
      </c>
      <c r="C6799" s="3">
        <v>0.5</v>
      </c>
      <c r="D6799">
        <v>215.69</v>
      </c>
      <c r="E6799">
        <v>2</v>
      </c>
      <c r="F6799" t="s">
        <v>52</v>
      </c>
      <c r="G6799">
        <f t="shared" si="212"/>
        <v>6</v>
      </c>
      <c r="H6799" s="4">
        <f t="shared" si="213"/>
        <v>36692</v>
      </c>
    </row>
    <row r="6800" spans="1:8" x14ac:dyDescent="0.25">
      <c r="A6800" t="s">
        <v>6</v>
      </c>
      <c r="B6800" s="1">
        <v>36762</v>
      </c>
      <c r="C6800" s="2">
        <v>0</v>
      </c>
      <c r="D6800">
        <v>218</v>
      </c>
      <c r="E6800">
        <v>10</v>
      </c>
      <c r="F6800" t="s">
        <v>53</v>
      </c>
      <c r="G6800">
        <f t="shared" si="212"/>
        <v>8</v>
      </c>
      <c r="H6800" s="4">
        <f t="shared" si="213"/>
        <v>36753</v>
      </c>
    </row>
    <row r="6801" spans="1:8" x14ac:dyDescent="0.25">
      <c r="A6801" t="s">
        <v>6</v>
      </c>
      <c r="B6801" s="1">
        <v>36763</v>
      </c>
      <c r="C6801" s="3">
        <v>0.5</v>
      </c>
      <c r="D6801">
        <v>218.05</v>
      </c>
      <c r="E6801">
        <v>2</v>
      </c>
      <c r="F6801" t="s">
        <v>52</v>
      </c>
      <c r="G6801">
        <f t="shared" si="212"/>
        <v>8</v>
      </c>
      <c r="H6801" s="4">
        <f t="shared" si="213"/>
        <v>36753</v>
      </c>
    </row>
    <row r="6802" spans="1:8" x14ac:dyDescent="0.25">
      <c r="A6802" t="s">
        <v>6</v>
      </c>
      <c r="B6802" s="1">
        <v>36781</v>
      </c>
      <c r="C6802" s="2">
        <v>0</v>
      </c>
      <c r="D6802">
        <v>218.53</v>
      </c>
      <c r="E6802">
        <v>30</v>
      </c>
      <c r="F6802" t="s">
        <v>53</v>
      </c>
      <c r="G6802">
        <f t="shared" si="212"/>
        <v>9</v>
      </c>
      <c r="H6802" s="4">
        <f t="shared" si="213"/>
        <v>36784</v>
      </c>
    </row>
    <row r="6803" spans="1:8" x14ac:dyDescent="0.25">
      <c r="A6803" t="s">
        <v>6</v>
      </c>
      <c r="B6803" s="1">
        <v>36784</v>
      </c>
      <c r="C6803" s="3">
        <v>0.5</v>
      </c>
      <c r="D6803">
        <v>218.61</v>
      </c>
      <c r="E6803">
        <v>5</v>
      </c>
      <c r="F6803" t="s">
        <v>52</v>
      </c>
      <c r="G6803">
        <f t="shared" si="212"/>
        <v>9</v>
      </c>
      <c r="H6803" s="4">
        <f t="shared" si="213"/>
        <v>36784</v>
      </c>
    </row>
    <row r="6804" spans="1:8" x14ac:dyDescent="0.25">
      <c r="A6804" t="s">
        <v>6</v>
      </c>
      <c r="B6804" s="1">
        <v>36802</v>
      </c>
      <c r="C6804" s="2">
        <v>0</v>
      </c>
      <c r="D6804">
        <v>218.69</v>
      </c>
      <c r="E6804">
        <v>31</v>
      </c>
      <c r="F6804" t="s">
        <v>53</v>
      </c>
      <c r="G6804">
        <f t="shared" si="212"/>
        <v>10</v>
      </c>
      <c r="H6804" s="4">
        <f t="shared" si="213"/>
        <v>36814</v>
      </c>
    </row>
    <row r="6805" spans="1:8" x14ac:dyDescent="0.25">
      <c r="A6805" t="s">
        <v>6</v>
      </c>
      <c r="B6805" s="1">
        <v>36819</v>
      </c>
      <c r="C6805" s="3">
        <v>0.5</v>
      </c>
      <c r="D6805">
        <v>218.71</v>
      </c>
      <c r="E6805">
        <v>7</v>
      </c>
      <c r="F6805" t="s">
        <v>52</v>
      </c>
      <c r="G6805">
        <f t="shared" si="212"/>
        <v>10</v>
      </c>
      <c r="H6805" s="4">
        <f t="shared" si="213"/>
        <v>36814</v>
      </c>
    </row>
    <row r="6806" spans="1:8" x14ac:dyDescent="0.25">
      <c r="A6806" t="s">
        <v>6</v>
      </c>
      <c r="B6806" s="1">
        <v>36845</v>
      </c>
      <c r="C6806" s="3">
        <v>0.5</v>
      </c>
      <c r="D6806">
        <v>218.12</v>
      </c>
      <c r="E6806">
        <v>6</v>
      </c>
      <c r="F6806" t="s">
        <v>52</v>
      </c>
      <c r="G6806">
        <f t="shared" si="212"/>
        <v>11</v>
      </c>
      <c r="H6806" s="4">
        <f t="shared" si="213"/>
        <v>36845</v>
      </c>
    </row>
    <row r="6807" spans="1:8" x14ac:dyDescent="0.25">
      <c r="A6807" t="s">
        <v>6</v>
      </c>
      <c r="B6807" s="1">
        <v>36855</v>
      </c>
      <c r="C6807" s="2">
        <v>0</v>
      </c>
      <c r="D6807">
        <v>218.21</v>
      </c>
      <c r="E6807">
        <v>30</v>
      </c>
      <c r="F6807" t="s">
        <v>53</v>
      </c>
      <c r="G6807">
        <f t="shared" si="212"/>
        <v>11</v>
      </c>
      <c r="H6807" s="4">
        <f t="shared" si="213"/>
        <v>36845</v>
      </c>
    </row>
    <row r="6808" spans="1:8" x14ac:dyDescent="0.25">
      <c r="A6808" t="s">
        <v>6</v>
      </c>
      <c r="B6808" s="1">
        <v>36872</v>
      </c>
      <c r="C6808" s="2">
        <v>0</v>
      </c>
      <c r="D6808">
        <v>217.83</v>
      </c>
      <c r="E6808">
        <v>31</v>
      </c>
      <c r="F6808" t="s">
        <v>53</v>
      </c>
      <c r="G6808">
        <f t="shared" si="212"/>
        <v>12</v>
      </c>
      <c r="H6808" s="4">
        <f t="shared" si="213"/>
        <v>36875</v>
      </c>
    </row>
    <row r="6809" spans="1:8" x14ac:dyDescent="0.25">
      <c r="A6809" t="s">
        <v>6</v>
      </c>
      <c r="B6809" s="1">
        <v>36885</v>
      </c>
      <c r="C6809" s="3">
        <v>0.5</v>
      </c>
      <c r="D6809">
        <v>217.69</v>
      </c>
      <c r="E6809">
        <v>6</v>
      </c>
      <c r="F6809" t="s">
        <v>52</v>
      </c>
      <c r="G6809">
        <f t="shared" si="212"/>
        <v>12</v>
      </c>
      <c r="H6809" s="4">
        <f t="shared" si="213"/>
        <v>36875</v>
      </c>
    </row>
    <row r="6810" spans="1:8" x14ac:dyDescent="0.25">
      <c r="A6810" t="s">
        <v>6</v>
      </c>
      <c r="B6810" s="1">
        <v>36901</v>
      </c>
      <c r="C6810" s="3">
        <v>0.5</v>
      </c>
      <c r="D6810">
        <v>217.34</v>
      </c>
      <c r="E6810">
        <v>6</v>
      </c>
      <c r="F6810" t="s">
        <v>52</v>
      </c>
      <c r="G6810">
        <f t="shared" si="212"/>
        <v>1</v>
      </c>
      <c r="H6810" s="4">
        <f t="shared" si="213"/>
        <v>36906</v>
      </c>
    </row>
    <row r="6811" spans="1:8" x14ac:dyDescent="0.25">
      <c r="A6811" t="s">
        <v>6</v>
      </c>
      <c r="B6811" s="1">
        <v>36907</v>
      </c>
      <c r="C6811" s="2">
        <v>0</v>
      </c>
      <c r="D6811">
        <v>217.4</v>
      </c>
      <c r="E6811">
        <v>31</v>
      </c>
      <c r="F6811" t="s">
        <v>53</v>
      </c>
      <c r="G6811">
        <f t="shared" si="212"/>
        <v>1</v>
      </c>
      <c r="H6811" s="4">
        <f t="shared" si="213"/>
        <v>36906</v>
      </c>
    </row>
    <row r="6812" spans="1:8" x14ac:dyDescent="0.25">
      <c r="A6812" t="s">
        <v>6</v>
      </c>
      <c r="B6812" s="1">
        <v>36933</v>
      </c>
      <c r="C6812" s="2">
        <v>0</v>
      </c>
      <c r="D6812">
        <v>216.83</v>
      </c>
      <c r="E6812">
        <v>28</v>
      </c>
      <c r="F6812" t="s">
        <v>53</v>
      </c>
      <c r="G6812">
        <f t="shared" si="212"/>
        <v>2</v>
      </c>
      <c r="H6812" s="4">
        <f t="shared" si="213"/>
        <v>36937</v>
      </c>
    </row>
    <row r="6813" spans="1:8" x14ac:dyDescent="0.25">
      <c r="A6813" t="s">
        <v>6</v>
      </c>
      <c r="B6813" s="1">
        <v>36942</v>
      </c>
      <c r="C6813" s="3">
        <v>0.5</v>
      </c>
      <c r="D6813">
        <v>216.74</v>
      </c>
      <c r="E6813">
        <v>6</v>
      </c>
      <c r="F6813" t="s">
        <v>52</v>
      </c>
      <c r="G6813">
        <f t="shared" si="212"/>
        <v>2</v>
      </c>
      <c r="H6813" s="4">
        <f t="shared" si="213"/>
        <v>36937</v>
      </c>
    </row>
    <row r="6814" spans="1:8" x14ac:dyDescent="0.25">
      <c r="A6814" t="s">
        <v>6</v>
      </c>
      <c r="B6814" s="1">
        <v>36964</v>
      </c>
      <c r="C6814" s="2">
        <v>0</v>
      </c>
      <c r="D6814">
        <v>216.25</v>
      </c>
      <c r="E6814">
        <v>31</v>
      </c>
      <c r="F6814" t="s">
        <v>53</v>
      </c>
      <c r="G6814">
        <f t="shared" si="212"/>
        <v>3</v>
      </c>
      <c r="H6814" s="4">
        <f t="shared" si="213"/>
        <v>36965</v>
      </c>
    </row>
    <row r="6815" spans="1:8" x14ac:dyDescent="0.25">
      <c r="A6815" t="s">
        <v>6</v>
      </c>
      <c r="B6815" s="1">
        <v>36970</v>
      </c>
      <c r="C6815" s="3">
        <v>0.5</v>
      </c>
      <c r="D6815">
        <v>216.28</v>
      </c>
      <c r="E6815">
        <v>6</v>
      </c>
      <c r="F6815" t="s">
        <v>52</v>
      </c>
      <c r="G6815">
        <f t="shared" si="212"/>
        <v>3</v>
      </c>
      <c r="H6815" s="4">
        <f t="shared" si="213"/>
        <v>36965</v>
      </c>
    </row>
    <row r="6816" spans="1:8" x14ac:dyDescent="0.25">
      <c r="A6816" t="s">
        <v>6</v>
      </c>
      <c r="B6816" s="1">
        <v>36984</v>
      </c>
      <c r="C6816" s="2">
        <v>0</v>
      </c>
      <c r="D6816">
        <v>215.79</v>
      </c>
      <c r="E6816">
        <v>25</v>
      </c>
      <c r="F6816" t="s">
        <v>53</v>
      </c>
      <c r="G6816">
        <f t="shared" si="212"/>
        <v>4</v>
      </c>
      <c r="H6816" s="4">
        <f t="shared" si="213"/>
        <v>36996</v>
      </c>
    </row>
    <row r="6817" spans="1:8" x14ac:dyDescent="0.25">
      <c r="A6817" t="s">
        <v>6</v>
      </c>
      <c r="B6817" s="1">
        <v>36991</v>
      </c>
      <c r="C6817" s="3">
        <v>0.5</v>
      </c>
      <c r="D6817">
        <v>215.84</v>
      </c>
      <c r="E6817">
        <v>6</v>
      </c>
      <c r="F6817" t="s">
        <v>52</v>
      </c>
      <c r="G6817">
        <f t="shared" si="212"/>
        <v>4</v>
      </c>
      <c r="H6817" s="4">
        <f t="shared" si="213"/>
        <v>36996</v>
      </c>
    </row>
    <row r="6818" spans="1:8" x14ac:dyDescent="0.25">
      <c r="A6818" t="s">
        <v>6</v>
      </c>
      <c r="B6818" s="1">
        <v>37028</v>
      </c>
      <c r="C6818" s="3">
        <v>0.5</v>
      </c>
      <c r="D6818">
        <v>215.76</v>
      </c>
      <c r="E6818">
        <v>7</v>
      </c>
      <c r="F6818" t="s">
        <v>52</v>
      </c>
      <c r="G6818">
        <f t="shared" si="212"/>
        <v>5</v>
      </c>
      <c r="H6818" s="4">
        <f t="shared" si="213"/>
        <v>37026</v>
      </c>
    </row>
    <row r="6819" spans="1:8" x14ac:dyDescent="0.25">
      <c r="A6819" t="s">
        <v>6</v>
      </c>
      <c r="B6819" s="1">
        <v>37030</v>
      </c>
      <c r="C6819" s="2">
        <v>0</v>
      </c>
      <c r="D6819">
        <v>215.82</v>
      </c>
      <c r="E6819">
        <v>27</v>
      </c>
      <c r="F6819" t="s">
        <v>53</v>
      </c>
      <c r="G6819">
        <f t="shared" si="212"/>
        <v>5</v>
      </c>
      <c r="H6819" s="4">
        <f t="shared" si="213"/>
        <v>37026</v>
      </c>
    </row>
    <row r="6820" spans="1:8" x14ac:dyDescent="0.25">
      <c r="A6820" t="s">
        <v>6</v>
      </c>
      <c r="B6820" s="1">
        <v>37050</v>
      </c>
      <c r="C6820" s="2">
        <v>0</v>
      </c>
      <c r="D6820">
        <v>216.54</v>
      </c>
      <c r="E6820">
        <v>30</v>
      </c>
      <c r="F6820" t="s">
        <v>53</v>
      </c>
      <c r="G6820">
        <f t="shared" si="212"/>
        <v>6</v>
      </c>
      <c r="H6820" s="4">
        <f t="shared" si="213"/>
        <v>37057</v>
      </c>
    </row>
    <row r="6821" spans="1:8" x14ac:dyDescent="0.25">
      <c r="A6821" t="s">
        <v>6</v>
      </c>
      <c r="B6821" s="1">
        <v>37057</v>
      </c>
      <c r="C6821" s="3">
        <v>0.5</v>
      </c>
      <c r="D6821">
        <v>216.52</v>
      </c>
      <c r="E6821">
        <v>6</v>
      </c>
      <c r="F6821" t="s">
        <v>52</v>
      </c>
      <c r="G6821">
        <f t="shared" si="212"/>
        <v>6</v>
      </c>
      <c r="H6821" s="4">
        <f t="shared" si="213"/>
        <v>37057</v>
      </c>
    </row>
    <row r="6822" spans="1:8" x14ac:dyDescent="0.25">
      <c r="A6822" t="s">
        <v>6</v>
      </c>
      <c r="B6822" s="1">
        <v>37084</v>
      </c>
      <c r="C6822" s="2">
        <v>0</v>
      </c>
      <c r="D6822">
        <v>217.05</v>
      </c>
      <c r="E6822">
        <v>31</v>
      </c>
      <c r="F6822" t="s">
        <v>53</v>
      </c>
      <c r="G6822">
        <f t="shared" si="212"/>
        <v>7</v>
      </c>
      <c r="H6822" s="4">
        <f t="shared" si="213"/>
        <v>37087</v>
      </c>
    </row>
    <row r="6823" spans="1:8" x14ac:dyDescent="0.25">
      <c r="A6823" t="s">
        <v>6</v>
      </c>
      <c r="B6823" s="1">
        <v>37087</v>
      </c>
      <c r="C6823" s="3">
        <v>0.5</v>
      </c>
      <c r="D6823">
        <v>217.02</v>
      </c>
      <c r="E6823">
        <v>6</v>
      </c>
      <c r="F6823" t="s">
        <v>52</v>
      </c>
      <c r="G6823">
        <f t="shared" si="212"/>
        <v>7</v>
      </c>
      <c r="H6823" s="4">
        <f t="shared" si="213"/>
        <v>37087</v>
      </c>
    </row>
    <row r="6824" spans="1:8" x14ac:dyDescent="0.25">
      <c r="A6824" t="s">
        <v>6</v>
      </c>
      <c r="B6824" s="1">
        <v>37118</v>
      </c>
      <c r="C6824" s="2">
        <v>0</v>
      </c>
      <c r="D6824">
        <v>217.84</v>
      </c>
      <c r="E6824">
        <v>31</v>
      </c>
      <c r="F6824" t="s">
        <v>53</v>
      </c>
      <c r="G6824">
        <f t="shared" si="212"/>
        <v>8</v>
      </c>
      <c r="H6824" s="4">
        <f t="shared" si="213"/>
        <v>37118</v>
      </c>
    </row>
    <row r="6825" spans="1:8" x14ac:dyDescent="0.25">
      <c r="A6825" t="s">
        <v>6</v>
      </c>
      <c r="B6825" s="1">
        <v>37118</v>
      </c>
      <c r="C6825" s="3">
        <v>0.5</v>
      </c>
      <c r="D6825">
        <v>217.84</v>
      </c>
      <c r="E6825">
        <v>6</v>
      </c>
      <c r="F6825" t="s">
        <v>52</v>
      </c>
      <c r="G6825">
        <f t="shared" si="212"/>
        <v>8</v>
      </c>
      <c r="H6825" s="4">
        <f t="shared" si="213"/>
        <v>37118</v>
      </c>
    </row>
    <row r="6826" spans="1:8" x14ac:dyDescent="0.25">
      <c r="A6826" t="s">
        <v>6</v>
      </c>
      <c r="B6826" s="1">
        <v>37146</v>
      </c>
      <c r="C6826" s="2">
        <v>0</v>
      </c>
      <c r="D6826">
        <v>218.31</v>
      </c>
      <c r="E6826">
        <v>30</v>
      </c>
      <c r="F6826" t="s">
        <v>53</v>
      </c>
      <c r="G6826">
        <f t="shared" si="212"/>
        <v>9</v>
      </c>
      <c r="H6826" s="4">
        <f t="shared" si="213"/>
        <v>37149</v>
      </c>
    </row>
    <row r="6827" spans="1:8" x14ac:dyDescent="0.25">
      <c r="A6827" t="s">
        <v>6</v>
      </c>
      <c r="B6827" s="1">
        <v>37149</v>
      </c>
      <c r="C6827" s="3">
        <v>0.5</v>
      </c>
      <c r="D6827">
        <v>218.32</v>
      </c>
      <c r="E6827">
        <v>6</v>
      </c>
      <c r="F6827" t="s">
        <v>52</v>
      </c>
      <c r="G6827">
        <f t="shared" si="212"/>
        <v>9</v>
      </c>
      <c r="H6827" s="4">
        <f t="shared" si="213"/>
        <v>37149</v>
      </c>
    </row>
    <row r="6828" spans="1:8" x14ac:dyDescent="0.25">
      <c r="A6828" t="s">
        <v>6</v>
      </c>
      <c r="B6828" s="1">
        <v>37177</v>
      </c>
      <c r="C6828" s="2">
        <v>0</v>
      </c>
      <c r="D6828">
        <v>219.07</v>
      </c>
      <c r="E6828">
        <v>31</v>
      </c>
      <c r="F6828" t="s">
        <v>53</v>
      </c>
      <c r="G6828">
        <f t="shared" si="212"/>
        <v>10</v>
      </c>
      <c r="H6828" s="4">
        <f t="shared" si="213"/>
        <v>37179</v>
      </c>
    </row>
    <row r="6829" spans="1:8" x14ac:dyDescent="0.25">
      <c r="A6829" t="s">
        <v>6</v>
      </c>
      <c r="B6829" s="1">
        <v>37195</v>
      </c>
      <c r="C6829" s="3">
        <v>0.5</v>
      </c>
      <c r="D6829">
        <v>219.02</v>
      </c>
      <c r="E6829">
        <v>6</v>
      </c>
      <c r="F6829" t="s">
        <v>52</v>
      </c>
      <c r="G6829">
        <f t="shared" si="212"/>
        <v>10</v>
      </c>
      <c r="H6829" s="4">
        <f t="shared" si="213"/>
        <v>37179</v>
      </c>
    </row>
    <row r="6830" spans="1:8" x14ac:dyDescent="0.25">
      <c r="A6830" t="s">
        <v>6</v>
      </c>
      <c r="B6830" s="1">
        <v>37210</v>
      </c>
      <c r="C6830" s="3">
        <v>0.5</v>
      </c>
      <c r="D6830">
        <v>218.89</v>
      </c>
      <c r="E6830">
        <v>6</v>
      </c>
      <c r="F6830" t="s">
        <v>52</v>
      </c>
      <c r="G6830">
        <f t="shared" si="212"/>
        <v>11</v>
      </c>
      <c r="H6830" s="4">
        <f t="shared" si="213"/>
        <v>37210</v>
      </c>
    </row>
    <row r="6831" spans="1:8" x14ac:dyDescent="0.25">
      <c r="A6831" t="s">
        <v>6</v>
      </c>
      <c r="B6831" s="1">
        <v>37211</v>
      </c>
      <c r="C6831" s="2">
        <v>0</v>
      </c>
      <c r="D6831">
        <v>218.87</v>
      </c>
      <c r="E6831">
        <v>30</v>
      </c>
      <c r="F6831" t="s">
        <v>53</v>
      </c>
      <c r="G6831">
        <f t="shared" si="212"/>
        <v>11</v>
      </c>
      <c r="H6831" s="4">
        <f t="shared" si="213"/>
        <v>37210</v>
      </c>
    </row>
    <row r="6832" spans="1:8" x14ac:dyDescent="0.25">
      <c r="A6832" t="s">
        <v>6</v>
      </c>
      <c r="B6832" s="1">
        <v>37238</v>
      </c>
      <c r="C6832" s="2">
        <v>0</v>
      </c>
      <c r="D6832">
        <v>218.31</v>
      </c>
      <c r="E6832">
        <v>31</v>
      </c>
      <c r="F6832" t="s">
        <v>53</v>
      </c>
      <c r="G6832">
        <f t="shared" si="212"/>
        <v>12</v>
      </c>
      <c r="H6832" s="4">
        <f t="shared" si="213"/>
        <v>37240</v>
      </c>
    </row>
    <row r="6833" spans="1:8" x14ac:dyDescent="0.25">
      <c r="A6833" t="s">
        <v>6</v>
      </c>
      <c r="B6833" s="1">
        <v>37245</v>
      </c>
      <c r="C6833" s="3">
        <v>0.5</v>
      </c>
      <c r="D6833">
        <v>218.24</v>
      </c>
      <c r="E6833">
        <v>6</v>
      </c>
      <c r="F6833" t="s">
        <v>52</v>
      </c>
      <c r="G6833">
        <f t="shared" si="212"/>
        <v>12</v>
      </c>
      <c r="H6833" s="4">
        <f t="shared" si="213"/>
        <v>37240</v>
      </c>
    </row>
    <row r="6834" spans="1:8" x14ac:dyDescent="0.25">
      <c r="A6834" t="s">
        <v>6</v>
      </c>
      <c r="B6834" s="1">
        <v>37274</v>
      </c>
      <c r="C6834" s="2">
        <v>0</v>
      </c>
      <c r="D6834">
        <v>218.14</v>
      </c>
      <c r="E6834">
        <v>31</v>
      </c>
      <c r="F6834" t="s">
        <v>53</v>
      </c>
      <c r="G6834">
        <f t="shared" si="212"/>
        <v>1</v>
      </c>
      <c r="H6834" s="4">
        <f t="shared" si="213"/>
        <v>37271</v>
      </c>
    </row>
    <row r="6835" spans="1:8" x14ac:dyDescent="0.25">
      <c r="A6835" t="s">
        <v>6</v>
      </c>
      <c r="B6835" s="1">
        <v>37276</v>
      </c>
      <c r="C6835" s="3">
        <v>0.5</v>
      </c>
      <c r="D6835">
        <v>218.09</v>
      </c>
      <c r="E6835">
        <v>6</v>
      </c>
      <c r="F6835" t="s">
        <v>52</v>
      </c>
      <c r="G6835">
        <f t="shared" si="212"/>
        <v>1</v>
      </c>
      <c r="H6835" s="4">
        <f t="shared" si="213"/>
        <v>37271</v>
      </c>
    </row>
    <row r="6836" spans="1:8" x14ac:dyDescent="0.25">
      <c r="A6836" t="s">
        <v>6</v>
      </c>
      <c r="B6836" s="1">
        <v>37296</v>
      </c>
      <c r="C6836" s="2">
        <v>0</v>
      </c>
      <c r="D6836">
        <v>217.97</v>
      </c>
      <c r="E6836">
        <v>28</v>
      </c>
      <c r="F6836" t="s">
        <v>53</v>
      </c>
      <c r="G6836">
        <f t="shared" si="212"/>
        <v>2</v>
      </c>
      <c r="H6836" s="4">
        <f t="shared" si="213"/>
        <v>37302</v>
      </c>
    </row>
    <row r="6837" spans="1:8" x14ac:dyDescent="0.25">
      <c r="A6837" t="s">
        <v>6</v>
      </c>
      <c r="B6837" s="1">
        <v>37315</v>
      </c>
      <c r="C6837" s="3">
        <v>0.5</v>
      </c>
      <c r="D6837">
        <v>217.82</v>
      </c>
      <c r="E6837">
        <v>6</v>
      </c>
      <c r="F6837" t="s">
        <v>52</v>
      </c>
      <c r="G6837">
        <f t="shared" si="212"/>
        <v>2</v>
      </c>
      <c r="H6837" s="4">
        <f t="shared" si="213"/>
        <v>37302</v>
      </c>
    </row>
    <row r="6838" spans="1:8" x14ac:dyDescent="0.25">
      <c r="A6838" t="s">
        <v>6</v>
      </c>
      <c r="B6838" s="1">
        <v>37321</v>
      </c>
      <c r="C6838" s="2">
        <v>0</v>
      </c>
      <c r="D6838">
        <v>217.64</v>
      </c>
      <c r="E6838">
        <v>31</v>
      </c>
      <c r="F6838" t="s">
        <v>53</v>
      </c>
      <c r="G6838">
        <f t="shared" si="212"/>
        <v>3</v>
      </c>
      <c r="H6838" s="4">
        <f t="shared" si="213"/>
        <v>37330</v>
      </c>
    </row>
    <row r="6839" spans="1:8" x14ac:dyDescent="0.25">
      <c r="A6839" t="s">
        <v>6</v>
      </c>
      <c r="B6839" s="1">
        <v>37325</v>
      </c>
      <c r="C6839" s="3">
        <v>0.5</v>
      </c>
      <c r="D6839">
        <v>217.68</v>
      </c>
      <c r="E6839">
        <v>6</v>
      </c>
      <c r="F6839" t="s">
        <v>52</v>
      </c>
      <c r="G6839">
        <f t="shared" si="212"/>
        <v>3</v>
      </c>
      <c r="H6839" s="4">
        <f t="shared" si="213"/>
        <v>37330</v>
      </c>
    </row>
    <row r="6840" spans="1:8" x14ac:dyDescent="0.25">
      <c r="A6840" t="s">
        <v>6</v>
      </c>
      <c r="B6840" s="1">
        <v>37366</v>
      </c>
      <c r="C6840" s="3">
        <v>0.5</v>
      </c>
      <c r="D6840">
        <v>217.57</v>
      </c>
      <c r="E6840">
        <v>6</v>
      </c>
      <c r="F6840" t="s">
        <v>52</v>
      </c>
      <c r="G6840">
        <f t="shared" si="212"/>
        <v>4</v>
      </c>
      <c r="H6840" s="4">
        <f t="shared" si="213"/>
        <v>37361</v>
      </c>
    </row>
    <row r="6841" spans="1:8" x14ac:dyDescent="0.25">
      <c r="A6841" t="s">
        <v>6</v>
      </c>
      <c r="B6841" s="1">
        <v>37368</v>
      </c>
      <c r="C6841" s="2">
        <v>0</v>
      </c>
      <c r="D6841">
        <v>217.54</v>
      </c>
      <c r="E6841">
        <v>30</v>
      </c>
      <c r="F6841" t="s">
        <v>53</v>
      </c>
      <c r="G6841">
        <f t="shared" si="212"/>
        <v>4</v>
      </c>
      <c r="H6841" s="4">
        <f t="shared" si="213"/>
        <v>37361</v>
      </c>
    </row>
    <row r="6842" spans="1:8" x14ac:dyDescent="0.25">
      <c r="A6842" t="s">
        <v>6</v>
      </c>
      <c r="B6842" s="1">
        <v>37391</v>
      </c>
      <c r="C6842" s="3">
        <v>0.5</v>
      </c>
      <c r="D6842">
        <v>217.59</v>
      </c>
      <c r="E6842">
        <v>6</v>
      </c>
      <c r="F6842" t="s">
        <v>52</v>
      </c>
      <c r="G6842">
        <f t="shared" si="212"/>
        <v>5</v>
      </c>
      <c r="H6842" s="4">
        <f t="shared" si="213"/>
        <v>37391</v>
      </c>
    </row>
    <row r="6843" spans="1:8" x14ac:dyDescent="0.25">
      <c r="A6843" t="s">
        <v>6</v>
      </c>
      <c r="B6843" s="1">
        <v>37397</v>
      </c>
      <c r="C6843" s="2">
        <v>0</v>
      </c>
      <c r="D6843">
        <v>217.6</v>
      </c>
      <c r="E6843">
        <v>31</v>
      </c>
      <c r="F6843" t="s">
        <v>53</v>
      </c>
      <c r="G6843">
        <f t="shared" si="212"/>
        <v>5</v>
      </c>
      <c r="H6843" s="4">
        <f t="shared" si="213"/>
        <v>37391</v>
      </c>
    </row>
    <row r="6844" spans="1:8" x14ac:dyDescent="0.25">
      <c r="A6844" t="s">
        <v>6</v>
      </c>
      <c r="B6844" s="1">
        <v>37422</v>
      </c>
      <c r="C6844" s="3">
        <v>0.5</v>
      </c>
      <c r="D6844">
        <v>218.53</v>
      </c>
      <c r="E6844">
        <v>6</v>
      </c>
      <c r="F6844" t="s">
        <v>52</v>
      </c>
      <c r="G6844">
        <f t="shared" si="212"/>
        <v>6</v>
      </c>
      <c r="H6844" s="4">
        <f t="shared" si="213"/>
        <v>37422</v>
      </c>
    </row>
    <row r="6845" spans="1:8" x14ac:dyDescent="0.25">
      <c r="A6845" t="s">
        <v>6</v>
      </c>
      <c r="B6845" s="1">
        <v>37424</v>
      </c>
      <c r="C6845" s="2">
        <v>0</v>
      </c>
      <c r="D6845">
        <v>218.52</v>
      </c>
      <c r="E6845">
        <v>30</v>
      </c>
      <c r="F6845" t="s">
        <v>53</v>
      </c>
      <c r="G6845">
        <f t="shared" si="212"/>
        <v>6</v>
      </c>
      <c r="H6845" s="4">
        <f t="shared" si="213"/>
        <v>37422</v>
      </c>
    </row>
    <row r="6846" spans="1:8" x14ac:dyDescent="0.25">
      <c r="A6846" t="s">
        <v>6</v>
      </c>
      <c r="B6846" s="1">
        <v>37447</v>
      </c>
      <c r="C6846" s="3">
        <v>0.5</v>
      </c>
      <c r="D6846">
        <v>219.31</v>
      </c>
      <c r="E6846">
        <v>6</v>
      </c>
      <c r="F6846" t="s">
        <v>52</v>
      </c>
      <c r="G6846">
        <f t="shared" si="212"/>
        <v>7</v>
      </c>
      <c r="H6846" s="4">
        <f t="shared" si="213"/>
        <v>37452</v>
      </c>
    </row>
    <row r="6847" spans="1:8" x14ac:dyDescent="0.25">
      <c r="A6847" t="s">
        <v>6</v>
      </c>
      <c r="B6847" s="1">
        <v>37453</v>
      </c>
      <c r="C6847" s="2">
        <v>0</v>
      </c>
      <c r="D6847">
        <v>219.36</v>
      </c>
      <c r="E6847">
        <v>31</v>
      </c>
      <c r="F6847" t="s">
        <v>53</v>
      </c>
      <c r="G6847">
        <f t="shared" si="212"/>
        <v>7</v>
      </c>
      <c r="H6847" s="4">
        <f t="shared" si="213"/>
        <v>37452</v>
      </c>
    </row>
    <row r="6848" spans="1:8" x14ac:dyDescent="0.25">
      <c r="A6848" t="s">
        <v>6</v>
      </c>
      <c r="B6848" s="1">
        <v>37478</v>
      </c>
      <c r="C6848" s="3">
        <v>0.5</v>
      </c>
      <c r="D6848">
        <v>220.38</v>
      </c>
      <c r="E6848">
        <v>6</v>
      </c>
      <c r="F6848" t="s">
        <v>52</v>
      </c>
      <c r="G6848">
        <f t="shared" si="212"/>
        <v>8</v>
      </c>
      <c r="H6848" s="4">
        <f t="shared" si="213"/>
        <v>37483</v>
      </c>
    </row>
    <row r="6849" spans="1:8" x14ac:dyDescent="0.25">
      <c r="A6849" t="s">
        <v>6</v>
      </c>
      <c r="B6849" s="1">
        <v>37482</v>
      </c>
      <c r="C6849" s="2">
        <v>0</v>
      </c>
      <c r="D6849">
        <v>220.37</v>
      </c>
      <c r="E6849">
        <v>31</v>
      </c>
      <c r="F6849" t="s">
        <v>53</v>
      </c>
      <c r="G6849">
        <f t="shared" si="212"/>
        <v>8</v>
      </c>
      <c r="H6849" s="4">
        <f t="shared" si="213"/>
        <v>37483</v>
      </c>
    </row>
    <row r="6850" spans="1:8" x14ac:dyDescent="0.25">
      <c r="A6850" t="s">
        <v>6</v>
      </c>
      <c r="B6850" s="1">
        <v>37514</v>
      </c>
      <c r="C6850" s="3">
        <v>0.5</v>
      </c>
      <c r="D6850">
        <v>221.22</v>
      </c>
      <c r="E6850">
        <v>6</v>
      </c>
      <c r="F6850" t="s">
        <v>52</v>
      </c>
      <c r="G6850">
        <f t="shared" si="212"/>
        <v>9</v>
      </c>
      <c r="H6850" s="4">
        <f t="shared" si="213"/>
        <v>37514</v>
      </c>
    </row>
    <row r="6851" spans="1:8" x14ac:dyDescent="0.25">
      <c r="A6851" t="s">
        <v>6</v>
      </c>
      <c r="B6851" s="1">
        <v>37517</v>
      </c>
      <c r="C6851" s="2">
        <v>0</v>
      </c>
      <c r="D6851">
        <v>221.16</v>
      </c>
      <c r="E6851">
        <v>30</v>
      </c>
      <c r="F6851" t="s">
        <v>53</v>
      </c>
      <c r="G6851">
        <f t="shared" ref="G6851:G6914" si="214">MONTH(B6851)</f>
        <v>9</v>
      </c>
      <c r="H6851" s="4">
        <f t="shared" ref="H6851:H6914" si="215">DATE(YEAR(B6851),MONTH(B6851),15)</f>
        <v>37514</v>
      </c>
    </row>
    <row r="6852" spans="1:8" x14ac:dyDescent="0.25">
      <c r="A6852" t="s">
        <v>6</v>
      </c>
      <c r="B6852" s="1">
        <v>37546</v>
      </c>
      <c r="C6852" s="2">
        <v>0</v>
      </c>
      <c r="D6852">
        <v>221.62</v>
      </c>
      <c r="E6852">
        <v>31</v>
      </c>
      <c r="F6852" t="s">
        <v>53</v>
      </c>
      <c r="G6852">
        <f t="shared" si="214"/>
        <v>10</v>
      </c>
      <c r="H6852" s="4">
        <f t="shared" si="215"/>
        <v>37544</v>
      </c>
    </row>
    <row r="6853" spans="1:8" x14ac:dyDescent="0.25">
      <c r="A6853" t="s">
        <v>6</v>
      </c>
      <c r="B6853" s="1">
        <v>37549</v>
      </c>
      <c r="C6853" s="3">
        <v>0.5</v>
      </c>
      <c r="D6853">
        <v>221.63</v>
      </c>
      <c r="E6853">
        <v>6</v>
      </c>
      <c r="F6853" t="s">
        <v>52</v>
      </c>
      <c r="G6853">
        <f t="shared" si="214"/>
        <v>10</v>
      </c>
      <c r="H6853" s="4">
        <f t="shared" si="215"/>
        <v>37544</v>
      </c>
    </row>
    <row r="6854" spans="1:8" x14ac:dyDescent="0.25">
      <c r="A6854" t="s">
        <v>6</v>
      </c>
      <c r="B6854" s="1">
        <v>37579</v>
      </c>
      <c r="C6854" s="2">
        <v>0</v>
      </c>
      <c r="D6854">
        <v>221.8</v>
      </c>
      <c r="E6854">
        <v>30</v>
      </c>
      <c r="F6854" t="s">
        <v>53</v>
      </c>
      <c r="G6854">
        <f t="shared" si="214"/>
        <v>11</v>
      </c>
      <c r="H6854" s="4">
        <f t="shared" si="215"/>
        <v>37575</v>
      </c>
    </row>
    <row r="6855" spans="1:8" x14ac:dyDescent="0.25">
      <c r="A6855" t="s">
        <v>6</v>
      </c>
      <c r="B6855" s="1">
        <v>37585</v>
      </c>
      <c r="C6855" s="3">
        <v>0.5</v>
      </c>
      <c r="D6855">
        <v>221.58</v>
      </c>
      <c r="E6855">
        <v>6</v>
      </c>
      <c r="F6855" t="s">
        <v>52</v>
      </c>
      <c r="G6855">
        <f t="shared" si="214"/>
        <v>11</v>
      </c>
      <c r="H6855" s="4">
        <f t="shared" si="215"/>
        <v>37575</v>
      </c>
    </row>
    <row r="6856" spans="1:8" x14ac:dyDescent="0.25">
      <c r="A6856" t="s">
        <v>6</v>
      </c>
      <c r="B6856" s="1">
        <v>37592</v>
      </c>
      <c r="C6856" s="2">
        <v>0</v>
      </c>
      <c r="D6856">
        <v>221.41</v>
      </c>
      <c r="E6856">
        <v>2</v>
      </c>
      <c r="F6856" t="s">
        <v>53</v>
      </c>
      <c r="G6856">
        <f t="shared" si="214"/>
        <v>12</v>
      </c>
      <c r="H6856" s="4">
        <f t="shared" si="215"/>
        <v>37605</v>
      </c>
    </row>
    <row r="6857" spans="1:8" x14ac:dyDescent="0.25">
      <c r="A6857" t="s">
        <v>6</v>
      </c>
      <c r="B6857" s="1">
        <v>37615</v>
      </c>
      <c r="C6857" s="3">
        <v>0.5</v>
      </c>
      <c r="D6857">
        <v>221.18</v>
      </c>
      <c r="E6857">
        <v>11</v>
      </c>
      <c r="F6857" t="s">
        <v>52</v>
      </c>
      <c r="G6857">
        <f t="shared" si="214"/>
        <v>12</v>
      </c>
      <c r="H6857" s="4">
        <f t="shared" si="215"/>
        <v>37605</v>
      </c>
    </row>
    <row r="6858" spans="1:8" x14ac:dyDescent="0.25">
      <c r="A6858" t="s">
        <v>6</v>
      </c>
      <c r="B6858" s="1">
        <v>37636</v>
      </c>
      <c r="C6858" s="3">
        <v>0.5</v>
      </c>
      <c r="D6858">
        <v>220.99</v>
      </c>
      <c r="E6858">
        <v>8</v>
      </c>
      <c r="F6858" t="s">
        <v>52</v>
      </c>
      <c r="G6858">
        <f t="shared" si="214"/>
        <v>1</v>
      </c>
      <c r="H6858" s="4">
        <f t="shared" si="215"/>
        <v>37636</v>
      </c>
    </row>
    <row r="6859" spans="1:8" x14ac:dyDescent="0.25">
      <c r="A6859" t="s">
        <v>6</v>
      </c>
      <c r="B6859" s="1">
        <v>37679</v>
      </c>
      <c r="C6859" s="3">
        <v>0.54166666666666663</v>
      </c>
      <c r="D6859">
        <v>220.28</v>
      </c>
      <c r="E6859">
        <v>4</v>
      </c>
      <c r="F6859" t="s">
        <v>52</v>
      </c>
      <c r="G6859">
        <f t="shared" si="214"/>
        <v>2</v>
      </c>
      <c r="H6859" s="4">
        <f t="shared" si="215"/>
        <v>37667</v>
      </c>
    </row>
    <row r="6860" spans="1:8" x14ac:dyDescent="0.25">
      <c r="A6860" t="s">
        <v>6</v>
      </c>
      <c r="B6860" s="1">
        <v>37684</v>
      </c>
      <c r="C6860" s="3">
        <v>0.70833333333333337</v>
      </c>
      <c r="D6860">
        <v>220.22</v>
      </c>
      <c r="E6860">
        <v>5</v>
      </c>
      <c r="F6860" t="s">
        <v>52</v>
      </c>
      <c r="G6860">
        <f t="shared" si="214"/>
        <v>3</v>
      </c>
      <c r="H6860" s="4">
        <f t="shared" si="215"/>
        <v>37695</v>
      </c>
    </row>
    <row r="6861" spans="1:8" x14ac:dyDescent="0.25">
      <c r="A6861" t="s">
        <v>6</v>
      </c>
      <c r="B6861" s="1">
        <v>37692</v>
      </c>
      <c r="C6861" s="2">
        <v>0</v>
      </c>
      <c r="D6861">
        <v>220.21</v>
      </c>
      <c r="E6861">
        <v>2</v>
      </c>
      <c r="F6861" t="s">
        <v>53</v>
      </c>
      <c r="G6861">
        <f t="shared" si="214"/>
        <v>3</v>
      </c>
      <c r="H6861" s="4">
        <f t="shared" si="215"/>
        <v>37695</v>
      </c>
    </row>
    <row r="6862" spans="1:8" x14ac:dyDescent="0.25">
      <c r="A6862" t="s">
        <v>6</v>
      </c>
      <c r="B6862" s="1">
        <v>37721</v>
      </c>
      <c r="C6862" s="3">
        <v>0.47569444444444442</v>
      </c>
      <c r="D6862">
        <v>219.79</v>
      </c>
      <c r="E6862">
        <v>11</v>
      </c>
      <c r="F6862" t="s">
        <v>52</v>
      </c>
      <c r="G6862">
        <f t="shared" si="214"/>
        <v>4</v>
      </c>
      <c r="H6862" s="4">
        <f t="shared" si="215"/>
        <v>37726</v>
      </c>
    </row>
    <row r="6863" spans="1:8" x14ac:dyDescent="0.25">
      <c r="A6863" t="s">
        <v>6</v>
      </c>
      <c r="B6863" s="1">
        <v>37729</v>
      </c>
      <c r="C6863" s="2">
        <v>0</v>
      </c>
      <c r="D6863">
        <v>219.45</v>
      </c>
      <c r="E6863">
        <v>20</v>
      </c>
      <c r="F6863" t="s">
        <v>53</v>
      </c>
      <c r="G6863">
        <f t="shared" si="214"/>
        <v>4</v>
      </c>
      <c r="H6863" s="4">
        <f t="shared" si="215"/>
        <v>37726</v>
      </c>
    </row>
    <row r="6864" spans="1:8" x14ac:dyDescent="0.25">
      <c r="A6864" t="s">
        <v>6</v>
      </c>
      <c r="B6864" s="1">
        <v>37746</v>
      </c>
      <c r="C6864" s="3">
        <v>0.5</v>
      </c>
      <c r="D6864">
        <v>219.26</v>
      </c>
      <c r="E6864">
        <v>4</v>
      </c>
      <c r="F6864" t="s">
        <v>52</v>
      </c>
      <c r="G6864">
        <f t="shared" si="214"/>
        <v>5</v>
      </c>
      <c r="H6864" s="4">
        <f t="shared" si="215"/>
        <v>37756</v>
      </c>
    </row>
    <row r="6865" spans="1:8" x14ac:dyDescent="0.25">
      <c r="A6865" t="s">
        <v>6</v>
      </c>
      <c r="B6865" s="1">
        <v>37747</v>
      </c>
      <c r="C6865" s="2">
        <v>0</v>
      </c>
      <c r="D6865">
        <v>219.31</v>
      </c>
      <c r="E6865">
        <v>11</v>
      </c>
      <c r="F6865" t="s">
        <v>53</v>
      </c>
      <c r="G6865">
        <f t="shared" si="214"/>
        <v>5</v>
      </c>
      <c r="H6865" s="4">
        <f t="shared" si="215"/>
        <v>37756</v>
      </c>
    </row>
    <row r="6866" spans="1:8" x14ac:dyDescent="0.25">
      <c r="A6866" t="s">
        <v>6</v>
      </c>
      <c r="B6866" s="1">
        <v>37784</v>
      </c>
      <c r="C6866" s="3">
        <v>0.49513888888888885</v>
      </c>
      <c r="D6866">
        <v>220.23</v>
      </c>
      <c r="E6866">
        <v>3</v>
      </c>
      <c r="F6866" t="s">
        <v>52</v>
      </c>
      <c r="G6866">
        <f t="shared" si="214"/>
        <v>6</v>
      </c>
      <c r="H6866" s="4">
        <f t="shared" si="215"/>
        <v>37787</v>
      </c>
    </row>
    <row r="6867" spans="1:8" x14ac:dyDescent="0.25">
      <c r="A6867" t="s">
        <v>6</v>
      </c>
      <c r="B6867" s="1">
        <v>37803</v>
      </c>
      <c r="C6867" s="3">
        <v>0.49722222222222223</v>
      </c>
      <c r="D6867">
        <v>220.98</v>
      </c>
      <c r="E6867">
        <v>1</v>
      </c>
      <c r="F6867" t="s">
        <v>52</v>
      </c>
      <c r="G6867">
        <f t="shared" si="214"/>
        <v>7</v>
      </c>
      <c r="H6867" s="4">
        <f t="shared" si="215"/>
        <v>37817</v>
      </c>
    </row>
    <row r="6868" spans="1:8" x14ac:dyDescent="0.25">
      <c r="A6868" t="s">
        <v>6</v>
      </c>
      <c r="B6868" s="1">
        <v>37840</v>
      </c>
      <c r="C6868" s="3">
        <v>0.75694444444444453</v>
      </c>
      <c r="D6868">
        <v>222.52</v>
      </c>
      <c r="E6868">
        <v>1</v>
      </c>
      <c r="F6868" t="s">
        <v>52</v>
      </c>
      <c r="G6868">
        <f t="shared" si="214"/>
        <v>8</v>
      </c>
      <c r="H6868" s="4">
        <f t="shared" si="215"/>
        <v>37848</v>
      </c>
    </row>
    <row r="6869" spans="1:8" x14ac:dyDescent="0.25">
      <c r="A6869" t="s">
        <v>6</v>
      </c>
      <c r="B6869" s="1">
        <v>37879</v>
      </c>
      <c r="C6869" s="3">
        <v>0.5</v>
      </c>
      <c r="D6869">
        <v>223.53</v>
      </c>
      <c r="E6869">
        <v>8</v>
      </c>
      <c r="F6869" t="s">
        <v>52</v>
      </c>
      <c r="G6869">
        <f t="shared" si="214"/>
        <v>9</v>
      </c>
      <c r="H6869" s="4">
        <f t="shared" si="215"/>
        <v>37879</v>
      </c>
    </row>
    <row r="6870" spans="1:8" x14ac:dyDescent="0.25">
      <c r="A6870" t="s">
        <v>6</v>
      </c>
      <c r="B6870" s="1">
        <v>37884</v>
      </c>
      <c r="C6870" s="2">
        <v>0</v>
      </c>
      <c r="D6870">
        <v>223.61</v>
      </c>
      <c r="E6870">
        <v>21</v>
      </c>
      <c r="F6870" t="s">
        <v>53</v>
      </c>
      <c r="G6870">
        <f t="shared" si="214"/>
        <v>9</v>
      </c>
      <c r="H6870" s="4">
        <f t="shared" si="215"/>
        <v>37879</v>
      </c>
    </row>
    <row r="6871" spans="1:8" x14ac:dyDescent="0.25">
      <c r="A6871" t="s">
        <v>6</v>
      </c>
      <c r="B6871" s="1">
        <v>37907</v>
      </c>
      <c r="C6871" s="2">
        <v>0</v>
      </c>
      <c r="D6871">
        <v>223.89</v>
      </c>
      <c r="E6871">
        <v>30</v>
      </c>
      <c r="F6871" t="s">
        <v>53</v>
      </c>
      <c r="G6871">
        <f t="shared" si="214"/>
        <v>10</v>
      </c>
      <c r="H6871" s="4">
        <f t="shared" si="215"/>
        <v>37909</v>
      </c>
    </row>
    <row r="6872" spans="1:8" x14ac:dyDescent="0.25">
      <c r="A6872" t="s">
        <v>6</v>
      </c>
      <c r="B6872" s="1">
        <v>37914</v>
      </c>
      <c r="C6872" s="3">
        <v>0.5</v>
      </c>
      <c r="D6872">
        <v>223.86</v>
      </c>
      <c r="E6872">
        <v>7</v>
      </c>
      <c r="F6872" t="s">
        <v>52</v>
      </c>
      <c r="G6872">
        <f t="shared" si="214"/>
        <v>10</v>
      </c>
      <c r="H6872" s="4">
        <f t="shared" si="215"/>
        <v>37909</v>
      </c>
    </row>
    <row r="6873" spans="1:8" x14ac:dyDescent="0.25">
      <c r="A6873" t="s">
        <v>6</v>
      </c>
      <c r="B6873" s="1">
        <v>37942</v>
      </c>
      <c r="C6873" s="3">
        <v>0.58333333333333337</v>
      </c>
      <c r="D6873">
        <v>223.89</v>
      </c>
      <c r="E6873">
        <v>5</v>
      </c>
      <c r="F6873" t="s">
        <v>52</v>
      </c>
      <c r="G6873">
        <f t="shared" si="214"/>
        <v>11</v>
      </c>
      <c r="H6873" s="4">
        <f t="shared" si="215"/>
        <v>37940</v>
      </c>
    </row>
    <row r="6874" spans="1:8" x14ac:dyDescent="0.25">
      <c r="A6874" t="s">
        <v>6</v>
      </c>
      <c r="B6874" s="1">
        <v>37965</v>
      </c>
      <c r="C6874" s="3">
        <v>0.5</v>
      </c>
      <c r="D6874">
        <v>223.87</v>
      </c>
      <c r="E6874">
        <v>8</v>
      </c>
      <c r="F6874" t="s">
        <v>52</v>
      </c>
      <c r="G6874">
        <f t="shared" si="214"/>
        <v>12</v>
      </c>
      <c r="H6874" s="4">
        <f t="shared" si="215"/>
        <v>37970</v>
      </c>
    </row>
    <row r="6875" spans="1:8" x14ac:dyDescent="0.25">
      <c r="A6875" t="s">
        <v>6</v>
      </c>
      <c r="B6875" s="1">
        <v>37967</v>
      </c>
      <c r="C6875" s="2">
        <v>0</v>
      </c>
      <c r="D6875">
        <v>223.82</v>
      </c>
      <c r="E6875">
        <v>22</v>
      </c>
      <c r="F6875" t="s">
        <v>53</v>
      </c>
      <c r="G6875">
        <f t="shared" si="214"/>
        <v>12</v>
      </c>
      <c r="H6875" s="4">
        <f t="shared" si="215"/>
        <v>37970</v>
      </c>
    </row>
    <row r="6876" spans="1:8" x14ac:dyDescent="0.25">
      <c r="A6876" t="s">
        <v>6</v>
      </c>
      <c r="B6876" s="1">
        <v>37991</v>
      </c>
      <c r="C6876" s="3">
        <v>0.5</v>
      </c>
      <c r="D6876">
        <v>223.67</v>
      </c>
      <c r="E6876">
        <v>7</v>
      </c>
      <c r="F6876" t="s">
        <v>52</v>
      </c>
      <c r="G6876">
        <f t="shared" si="214"/>
        <v>1</v>
      </c>
      <c r="H6876" s="4">
        <f t="shared" si="215"/>
        <v>38001</v>
      </c>
    </row>
    <row r="6877" spans="1:8" x14ac:dyDescent="0.25">
      <c r="A6877" t="s">
        <v>6</v>
      </c>
      <c r="B6877" s="1">
        <v>37994</v>
      </c>
      <c r="C6877" s="2">
        <v>0</v>
      </c>
      <c r="D6877">
        <v>223.73</v>
      </c>
      <c r="E6877">
        <v>25</v>
      </c>
      <c r="F6877" t="s">
        <v>53</v>
      </c>
      <c r="G6877">
        <f t="shared" si="214"/>
        <v>1</v>
      </c>
      <c r="H6877" s="4">
        <f t="shared" si="215"/>
        <v>38001</v>
      </c>
    </row>
    <row r="6878" spans="1:8" x14ac:dyDescent="0.25">
      <c r="A6878" t="s">
        <v>6</v>
      </c>
      <c r="B6878" s="1">
        <v>38032</v>
      </c>
      <c r="C6878" s="3">
        <v>0.58333333333333337</v>
      </c>
      <c r="D6878">
        <v>223.31</v>
      </c>
      <c r="E6878">
        <v>9</v>
      </c>
      <c r="F6878" t="s">
        <v>52</v>
      </c>
      <c r="G6878">
        <f t="shared" si="214"/>
        <v>2</v>
      </c>
      <c r="H6878" s="4">
        <f t="shared" si="215"/>
        <v>38032</v>
      </c>
    </row>
    <row r="6879" spans="1:8" x14ac:dyDescent="0.25">
      <c r="A6879" t="s">
        <v>6</v>
      </c>
      <c r="B6879" s="1">
        <v>38041</v>
      </c>
      <c r="C6879" s="2">
        <v>0</v>
      </c>
      <c r="D6879">
        <v>223.34</v>
      </c>
      <c r="E6879">
        <v>10</v>
      </c>
      <c r="F6879" t="s">
        <v>53</v>
      </c>
      <c r="G6879">
        <f t="shared" si="214"/>
        <v>2</v>
      </c>
      <c r="H6879" s="4">
        <f t="shared" si="215"/>
        <v>38032</v>
      </c>
    </row>
    <row r="6880" spans="1:8" x14ac:dyDescent="0.25">
      <c r="A6880" t="s">
        <v>6</v>
      </c>
      <c r="B6880" s="1">
        <v>38061</v>
      </c>
      <c r="C6880" s="3">
        <v>0.5</v>
      </c>
      <c r="D6880">
        <v>223.17</v>
      </c>
      <c r="E6880">
        <v>8</v>
      </c>
      <c r="F6880" t="s">
        <v>52</v>
      </c>
      <c r="G6880">
        <f t="shared" si="214"/>
        <v>3</v>
      </c>
      <c r="H6880" s="4">
        <f t="shared" si="215"/>
        <v>38061</v>
      </c>
    </row>
    <row r="6881" spans="1:8" x14ac:dyDescent="0.25">
      <c r="A6881" t="s">
        <v>6</v>
      </c>
      <c r="B6881" s="1">
        <v>38093</v>
      </c>
      <c r="C6881" s="2">
        <v>0</v>
      </c>
      <c r="D6881">
        <v>222.84</v>
      </c>
      <c r="E6881">
        <v>10</v>
      </c>
      <c r="F6881" t="s">
        <v>53</v>
      </c>
      <c r="G6881">
        <f t="shared" si="214"/>
        <v>4</v>
      </c>
      <c r="H6881" s="4">
        <f t="shared" si="215"/>
        <v>38092</v>
      </c>
    </row>
    <row r="6882" spans="1:8" x14ac:dyDescent="0.25">
      <c r="A6882" t="s">
        <v>6</v>
      </c>
      <c r="B6882" s="1">
        <v>38097</v>
      </c>
      <c r="C6882" s="3">
        <v>0.5</v>
      </c>
      <c r="D6882">
        <v>222.85</v>
      </c>
      <c r="E6882">
        <v>11</v>
      </c>
      <c r="F6882" t="s">
        <v>52</v>
      </c>
      <c r="G6882">
        <f t="shared" si="214"/>
        <v>4</v>
      </c>
      <c r="H6882" s="4">
        <f t="shared" si="215"/>
        <v>38092</v>
      </c>
    </row>
    <row r="6883" spans="1:8" x14ac:dyDescent="0.25">
      <c r="A6883" t="s">
        <v>6</v>
      </c>
      <c r="B6883" s="1">
        <v>38116</v>
      </c>
      <c r="C6883" s="3">
        <v>0.70833333333333337</v>
      </c>
      <c r="D6883">
        <v>222.94</v>
      </c>
      <c r="E6883">
        <v>10</v>
      </c>
      <c r="F6883" t="s">
        <v>52</v>
      </c>
      <c r="G6883">
        <f t="shared" si="214"/>
        <v>5</v>
      </c>
      <c r="H6883" s="4">
        <f t="shared" si="215"/>
        <v>38122</v>
      </c>
    </row>
    <row r="6884" spans="1:8" x14ac:dyDescent="0.25">
      <c r="A6884" t="s">
        <v>6</v>
      </c>
      <c r="B6884" s="1">
        <v>38132</v>
      </c>
      <c r="C6884" s="2">
        <v>0</v>
      </c>
      <c r="D6884">
        <v>223.44</v>
      </c>
      <c r="E6884">
        <v>16</v>
      </c>
      <c r="F6884" t="s">
        <v>53</v>
      </c>
      <c r="G6884">
        <f t="shared" si="214"/>
        <v>5</v>
      </c>
      <c r="H6884" s="4">
        <f t="shared" si="215"/>
        <v>38122</v>
      </c>
    </row>
    <row r="6885" spans="1:8" x14ac:dyDescent="0.25">
      <c r="A6885" t="s">
        <v>6</v>
      </c>
      <c r="B6885" s="1">
        <v>38153</v>
      </c>
      <c r="C6885" s="2">
        <v>0</v>
      </c>
      <c r="D6885">
        <v>224.1</v>
      </c>
      <c r="E6885">
        <v>30</v>
      </c>
      <c r="F6885" t="s">
        <v>53</v>
      </c>
      <c r="G6885">
        <f t="shared" si="214"/>
        <v>6</v>
      </c>
      <c r="H6885" s="4">
        <f t="shared" si="215"/>
        <v>38153</v>
      </c>
    </row>
    <row r="6886" spans="1:8" x14ac:dyDescent="0.25">
      <c r="A6886" t="s">
        <v>6</v>
      </c>
      <c r="B6886" s="1">
        <v>38153</v>
      </c>
      <c r="C6886" s="3">
        <v>0.5</v>
      </c>
      <c r="D6886">
        <v>224.1</v>
      </c>
      <c r="E6886">
        <v>7</v>
      </c>
      <c r="F6886" t="s">
        <v>52</v>
      </c>
      <c r="G6886">
        <f t="shared" si="214"/>
        <v>6</v>
      </c>
      <c r="H6886" s="4">
        <f t="shared" si="215"/>
        <v>38153</v>
      </c>
    </row>
    <row r="6887" spans="1:8" x14ac:dyDescent="0.25">
      <c r="A6887" t="s">
        <v>6</v>
      </c>
      <c r="B6887" s="1">
        <v>38183</v>
      </c>
      <c r="C6887" s="3">
        <v>0.5</v>
      </c>
      <c r="D6887">
        <v>225.08</v>
      </c>
      <c r="E6887">
        <v>7</v>
      </c>
      <c r="F6887" t="s">
        <v>52</v>
      </c>
      <c r="G6887">
        <f t="shared" si="214"/>
        <v>7</v>
      </c>
      <c r="H6887" s="4">
        <f t="shared" si="215"/>
        <v>38183</v>
      </c>
    </row>
    <row r="6888" spans="1:8" x14ac:dyDescent="0.25">
      <c r="A6888" t="s">
        <v>6</v>
      </c>
      <c r="B6888" s="1">
        <v>38184</v>
      </c>
      <c r="C6888" s="2">
        <v>0</v>
      </c>
      <c r="D6888">
        <v>225.12</v>
      </c>
      <c r="E6888">
        <v>31</v>
      </c>
      <c r="F6888" t="s">
        <v>53</v>
      </c>
      <c r="G6888">
        <f t="shared" si="214"/>
        <v>7</v>
      </c>
      <c r="H6888" s="4">
        <f t="shared" si="215"/>
        <v>38183</v>
      </c>
    </row>
    <row r="6889" spans="1:8" x14ac:dyDescent="0.25">
      <c r="A6889" t="s">
        <v>6</v>
      </c>
      <c r="B6889" s="1">
        <v>38211</v>
      </c>
      <c r="C6889" s="2">
        <v>0</v>
      </c>
      <c r="D6889">
        <v>225.97</v>
      </c>
      <c r="E6889">
        <v>31</v>
      </c>
      <c r="F6889" t="s">
        <v>53</v>
      </c>
      <c r="G6889">
        <f t="shared" si="214"/>
        <v>8</v>
      </c>
      <c r="H6889" s="4">
        <f t="shared" si="215"/>
        <v>38214</v>
      </c>
    </row>
    <row r="6890" spans="1:8" x14ac:dyDescent="0.25">
      <c r="A6890" t="s">
        <v>6</v>
      </c>
      <c r="B6890" s="1">
        <v>38230</v>
      </c>
      <c r="C6890" s="3">
        <v>0.5</v>
      </c>
      <c r="D6890">
        <v>225.95</v>
      </c>
      <c r="E6890">
        <v>7</v>
      </c>
      <c r="F6890" t="s">
        <v>52</v>
      </c>
      <c r="G6890">
        <f t="shared" si="214"/>
        <v>8</v>
      </c>
      <c r="H6890" s="4">
        <f t="shared" si="215"/>
        <v>38214</v>
      </c>
    </row>
    <row r="6891" spans="1:8" x14ac:dyDescent="0.25">
      <c r="A6891" t="s">
        <v>6</v>
      </c>
      <c r="B6891" s="1">
        <v>38243</v>
      </c>
      <c r="C6891" s="2">
        <v>0</v>
      </c>
      <c r="D6891">
        <v>226.21</v>
      </c>
      <c r="E6891">
        <v>30</v>
      </c>
      <c r="F6891" t="s">
        <v>53</v>
      </c>
      <c r="G6891">
        <f t="shared" si="214"/>
        <v>9</v>
      </c>
      <c r="H6891" s="4">
        <f t="shared" si="215"/>
        <v>38245</v>
      </c>
    </row>
    <row r="6892" spans="1:8" x14ac:dyDescent="0.25">
      <c r="A6892" t="s">
        <v>6</v>
      </c>
      <c r="B6892" s="1">
        <v>38250</v>
      </c>
      <c r="C6892" s="3">
        <v>0.5</v>
      </c>
      <c r="D6892">
        <v>226.28</v>
      </c>
      <c r="E6892">
        <v>9</v>
      </c>
      <c r="F6892" t="s">
        <v>52</v>
      </c>
      <c r="G6892">
        <f t="shared" si="214"/>
        <v>9</v>
      </c>
      <c r="H6892" s="4">
        <f t="shared" si="215"/>
        <v>38245</v>
      </c>
    </row>
    <row r="6893" spans="1:8" x14ac:dyDescent="0.25">
      <c r="A6893" t="s">
        <v>6</v>
      </c>
      <c r="B6893" s="1">
        <v>38279</v>
      </c>
      <c r="C6893" s="3">
        <v>0.47847222222222219</v>
      </c>
      <c r="D6893">
        <v>226.82</v>
      </c>
      <c r="E6893">
        <v>7</v>
      </c>
      <c r="F6893" t="s">
        <v>52</v>
      </c>
      <c r="G6893">
        <f t="shared" si="214"/>
        <v>10</v>
      </c>
      <c r="H6893" s="4">
        <f t="shared" si="215"/>
        <v>38275</v>
      </c>
    </row>
    <row r="6894" spans="1:8" x14ac:dyDescent="0.25">
      <c r="A6894" t="s">
        <v>6</v>
      </c>
      <c r="B6894" s="1">
        <v>38284</v>
      </c>
      <c r="C6894" s="2">
        <v>0</v>
      </c>
      <c r="D6894">
        <v>226.77</v>
      </c>
      <c r="E6894">
        <v>31</v>
      </c>
      <c r="F6894" t="s">
        <v>53</v>
      </c>
      <c r="G6894">
        <f t="shared" si="214"/>
        <v>10</v>
      </c>
      <c r="H6894" s="4">
        <f t="shared" si="215"/>
        <v>38275</v>
      </c>
    </row>
    <row r="6895" spans="1:8" x14ac:dyDescent="0.25">
      <c r="A6895" t="s">
        <v>6</v>
      </c>
      <c r="B6895" s="1">
        <v>38293</v>
      </c>
      <c r="C6895" s="2">
        <v>0</v>
      </c>
      <c r="D6895">
        <v>226.78</v>
      </c>
      <c r="E6895">
        <v>30</v>
      </c>
      <c r="F6895" t="s">
        <v>53</v>
      </c>
      <c r="G6895">
        <f t="shared" si="214"/>
        <v>11</v>
      </c>
      <c r="H6895" s="4">
        <f t="shared" si="215"/>
        <v>38306</v>
      </c>
    </row>
    <row r="6896" spans="1:8" x14ac:dyDescent="0.25">
      <c r="A6896" t="s">
        <v>6</v>
      </c>
      <c r="B6896" s="1">
        <v>38306</v>
      </c>
      <c r="C6896" s="3">
        <v>0.5</v>
      </c>
      <c r="D6896">
        <v>226.8</v>
      </c>
      <c r="E6896">
        <v>7</v>
      </c>
      <c r="F6896" t="s">
        <v>52</v>
      </c>
      <c r="G6896">
        <f t="shared" si="214"/>
        <v>11</v>
      </c>
      <c r="H6896" s="4">
        <f t="shared" si="215"/>
        <v>38306</v>
      </c>
    </row>
    <row r="6897" spans="1:8" x14ac:dyDescent="0.25">
      <c r="A6897" t="s">
        <v>6</v>
      </c>
      <c r="B6897" s="1">
        <v>38341</v>
      </c>
      <c r="C6897" s="3">
        <v>0.5</v>
      </c>
      <c r="D6897">
        <v>226.56</v>
      </c>
      <c r="E6897">
        <v>7</v>
      </c>
      <c r="F6897" t="s">
        <v>52</v>
      </c>
      <c r="G6897">
        <f t="shared" si="214"/>
        <v>12</v>
      </c>
      <c r="H6897" s="4">
        <f t="shared" si="215"/>
        <v>38336</v>
      </c>
    </row>
    <row r="6898" spans="1:8" x14ac:dyDescent="0.25">
      <c r="A6898" t="s">
        <v>6</v>
      </c>
      <c r="B6898" s="1">
        <v>38343</v>
      </c>
      <c r="C6898" s="2">
        <v>0</v>
      </c>
      <c r="D6898">
        <v>226.51</v>
      </c>
      <c r="E6898">
        <v>31</v>
      </c>
      <c r="F6898" t="s">
        <v>53</v>
      </c>
      <c r="G6898">
        <f t="shared" si="214"/>
        <v>12</v>
      </c>
      <c r="H6898" s="4">
        <f t="shared" si="215"/>
        <v>38336</v>
      </c>
    </row>
    <row r="6899" spans="1:8" x14ac:dyDescent="0.25">
      <c r="A6899" t="s">
        <v>6</v>
      </c>
      <c r="B6899" s="1">
        <v>38362</v>
      </c>
      <c r="C6899" s="3">
        <v>0.5</v>
      </c>
      <c r="D6899">
        <v>226.58</v>
      </c>
      <c r="E6899">
        <v>7</v>
      </c>
      <c r="F6899" t="s">
        <v>52</v>
      </c>
      <c r="G6899">
        <f t="shared" si="214"/>
        <v>1</v>
      </c>
      <c r="H6899" s="4">
        <f t="shared" si="215"/>
        <v>38367</v>
      </c>
    </row>
    <row r="6900" spans="1:8" x14ac:dyDescent="0.25">
      <c r="A6900" t="s">
        <v>6</v>
      </c>
      <c r="B6900" s="1">
        <v>38364</v>
      </c>
      <c r="C6900" s="2">
        <v>0</v>
      </c>
      <c r="D6900">
        <v>226.61</v>
      </c>
      <c r="E6900">
        <v>31</v>
      </c>
      <c r="F6900" t="s">
        <v>53</v>
      </c>
      <c r="G6900">
        <f t="shared" si="214"/>
        <v>1</v>
      </c>
      <c r="H6900" s="4">
        <f t="shared" si="215"/>
        <v>38367</v>
      </c>
    </row>
    <row r="6901" spans="1:8" x14ac:dyDescent="0.25">
      <c r="A6901" t="s">
        <v>6</v>
      </c>
      <c r="B6901" s="1">
        <v>38402</v>
      </c>
      <c r="C6901" s="2">
        <v>0</v>
      </c>
      <c r="D6901">
        <v>226.59</v>
      </c>
      <c r="E6901">
        <v>28</v>
      </c>
      <c r="F6901" t="s">
        <v>53</v>
      </c>
      <c r="G6901">
        <f t="shared" si="214"/>
        <v>2</v>
      </c>
      <c r="H6901" s="4">
        <f t="shared" si="215"/>
        <v>38398</v>
      </c>
    </row>
    <row r="6902" spans="1:8" x14ac:dyDescent="0.25">
      <c r="A6902" t="s">
        <v>6</v>
      </c>
      <c r="B6902" s="1">
        <v>38403</v>
      </c>
      <c r="C6902" s="3">
        <v>0.5</v>
      </c>
      <c r="D6902">
        <v>226.5</v>
      </c>
      <c r="E6902">
        <v>7</v>
      </c>
      <c r="F6902" t="s">
        <v>52</v>
      </c>
      <c r="G6902">
        <f t="shared" si="214"/>
        <v>2</v>
      </c>
      <c r="H6902" s="4">
        <f t="shared" si="215"/>
        <v>38398</v>
      </c>
    </row>
    <row r="6903" spans="1:8" x14ac:dyDescent="0.25">
      <c r="A6903" t="s">
        <v>6</v>
      </c>
      <c r="B6903" s="1">
        <v>38437</v>
      </c>
      <c r="C6903" s="2">
        <v>0</v>
      </c>
      <c r="D6903">
        <v>226.42</v>
      </c>
      <c r="E6903">
        <v>31</v>
      </c>
      <c r="F6903" t="s">
        <v>53</v>
      </c>
      <c r="G6903">
        <f t="shared" si="214"/>
        <v>3</v>
      </c>
      <c r="H6903" s="4">
        <f t="shared" si="215"/>
        <v>38426</v>
      </c>
    </row>
    <row r="6904" spans="1:8" x14ac:dyDescent="0.25">
      <c r="A6904" t="s">
        <v>6</v>
      </c>
      <c r="B6904" s="1">
        <v>38442</v>
      </c>
      <c r="C6904" s="3">
        <v>0.37847222222222227</v>
      </c>
      <c r="D6904">
        <v>226.39</v>
      </c>
      <c r="E6904">
        <v>8</v>
      </c>
      <c r="F6904" t="s">
        <v>52</v>
      </c>
      <c r="G6904">
        <f t="shared" si="214"/>
        <v>3</v>
      </c>
      <c r="H6904" s="4">
        <f t="shared" si="215"/>
        <v>38426</v>
      </c>
    </row>
    <row r="6905" spans="1:8" x14ac:dyDescent="0.25">
      <c r="A6905" t="s">
        <v>6</v>
      </c>
      <c r="B6905" s="1">
        <v>38452</v>
      </c>
      <c r="C6905" s="3">
        <v>0.5</v>
      </c>
      <c r="D6905">
        <v>226.57</v>
      </c>
      <c r="E6905">
        <v>6</v>
      </c>
      <c r="F6905" t="s">
        <v>52</v>
      </c>
      <c r="G6905">
        <f t="shared" si="214"/>
        <v>4</v>
      </c>
      <c r="H6905" s="4">
        <f t="shared" si="215"/>
        <v>38457</v>
      </c>
    </row>
    <row r="6906" spans="1:8" x14ac:dyDescent="0.25">
      <c r="A6906" t="s">
        <v>6</v>
      </c>
      <c r="B6906" s="1">
        <v>38454</v>
      </c>
      <c r="C6906" s="2">
        <v>0</v>
      </c>
      <c r="D6906">
        <v>226.64</v>
      </c>
      <c r="E6906">
        <v>30</v>
      </c>
      <c r="F6906" t="s">
        <v>53</v>
      </c>
      <c r="G6906">
        <f t="shared" si="214"/>
        <v>4</v>
      </c>
      <c r="H6906" s="4">
        <f t="shared" si="215"/>
        <v>38457</v>
      </c>
    </row>
    <row r="6907" spans="1:8" x14ac:dyDescent="0.25">
      <c r="A6907" t="s">
        <v>6</v>
      </c>
      <c r="B6907" s="1">
        <v>38487</v>
      </c>
      <c r="C6907" s="2">
        <v>0</v>
      </c>
      <c r="D6907">
        <v>226.54</v>
      </c>
      <c r="E6907">
        <v>31</v>
      </c>
      <c r="F6907" t="s">
        <v>53</v>
      </c>
      <c r="G6907">
        <f t="shared" si="214"/>
        <v>5</v>
      </c>
      <c r="H6907" s="4">
        <f t="shared" si="215"/>
        <v>38487</v>
      </c>
    </row>
    <row r="6908" spans="1:8" x14ac:dyDescent="0.25">
      <c r="A6908" t="s">
        <v>6</v>
      </c>
      <c r="B6908" s="1">
        <v>38487</v>
      </c>
      <c r="C6908" s="3">
        <v>0.5</v>
      </c>
      <c r="D6908">
        <v>226.54</v>
      </c>
      <c r="E6908">
        <v>7</v>
      </c>
      <c r="F6908" t="s">
        <v>52</v>
      </c>
      <c r="G6908">
        <f t="shared" si="214"/>
        <v>5</v>
      </c>
      <c r="H6908" s="4">
        <f t="shared" si="215"/>
        <v>38487</v>
      </c>
    </row>
    <row r="6909" spans="1:8" x14ac:dyDescent="0.25">
      <c r="A6909" t="s">
        <v>6</v>
      </c>
      <c r="B6909" s="1">
        <v>38508</v>
      </c>
      <c r="C6909" s="3">
        <v>0.5</v>
      </c>
      <c r="D6909">
        <v>226.27</v>
      </c>
      <c r="E6909">
        <v>8</v>
      </c>
      <c r="F6909" t="s">
        <v>52</v>
      </c>
      <c r="G6909">
        <f t="shared" si="214"/>
        <v>6</v>
      </c>
      <c r="H6909" s="4">
        <f t="shared" si="215"/>
        <v>38518</v>
      </c>
    </row>
    <row r="6910" spans="1:8" x14ac:dyDescent="0.25">
      <c r="A6910" t="s">
        <v>6</v>
      </c>
      <c r="B6910" s="1">
        <v>38518</v>
      </c>
      <c r="C6910" s="2">
        <v>0</v>
      </c>
      <c r="D6910">
        <v>226.42</v>
      </c>
      <c r="E6910">
        <v>30</v>
      </c>
      <c r="F6910" t="s">
        <v>53</v>
      </c>
      <c r="G6910">
        <f t="shared" si="214"/>
        <v>6</v>
      </c>
      <c r="H6910" s="4">
        <f t="shared" si="215"/>
        <v>38518</v>
      </c>
    </row>
    <row r="6911" spans="1:8" x14ac:dyDescent="0.25">
      <c r="A6911" t="s">
        <v>6</v>
      </c>
      <c r="B6911" s="1">
        <v>38546</v>
      </c>
      <c r="C6911" s="2">
        <v>0</v>
      </c>
      <c r="D6911">
        <v>227.39</v>
      </c>
      <c r="E6911">
        <v>31</v>
      </c>
      <c r="F6911" t="s">
        <v>53</v>
      </c>
      <c r="G6911">
        <f t="shared" si="214"/>
        <v>7</v>
      </c>
      <c r="H6911" s="4">
        <f t="shared" si="215"/>
        <v>38548</v>
      </c>
    </row>
    <row r="6912" spans="1:8" x14ac:dyDescent="0.25">
      <c r="A6912" t="s">
        <v>6</v>
      </c>
      <c r="B6912" s="1">
        <v>38548</v>
      </c>
      <c r="C6912" s="3">
        <v>0.5</v>
      </c>
      <c r="D6912">
        <v>227.36</v>
      </c>
      <c r="E6912">
        <v>7</v>
      </c>
      <c r="F6912" t="s">
        <v>52</v>
      </c>
      <c r="G6912">
        <f t="shared" si="214"/>
        <v>7</v>
      </c>
      <c r="H6912" s="4">
        <f t="shared" si="215"/>
        <v>38548</v>
      </c>
    </row>
    <row r="6913" spans="1:8" x14ac:dyDescent="0.25">
      <c r="A6913" t="s">
        <v>6</v>
      </c>
      <c r="B6913" s="1">
        <v>38579</v>
      </c>
      <c r="C6913" s="3">
        <v>0.5</v>
      </c>
      <c r="D6913">
        <v>227.84</v>
      </c>
      <c r="E6913">
        <v>7</v>
      </c>
      <c r="F6913" t="s">
        <v>52</v>
      </c>
      <c r="G6913">
        <f t="shared" si="214"/>
        <v>8</v>
      </c>
      <c r="H6913" s="4">
        <f t="shared" si="215"/>
        <v>38579</v>
      </c>
    </row>
    <row r="6914" spans="1:8" x14ac:dyDescent="0.25">
      <c r="A6914" t="s">
        <v>6</v>
      </c>
      <c r="B6914" s="1">
        <v>38580</v>
      </c>
      <c r="C6914" s="2">
        <v>0</v>
      </c>
      <c r="D6914">
        <v>227.89</v>
      </c>
      <c r="E6914">
        <v>31</v>
      </c>
      <c r="F6914" t="s">
        <v>53</v>
      </c>
      <c r="G6914">
        <f t="shared" si="214"/>
        <v>8</v>
      </c>
      <c r="H6914" s="4">
        <f t="shared" si="215"/>
        <v>38579</v>
      </c>
    </row>
    <row r="6915" spans="1:8" x14ac:dyDescent="0.25">
      <c r="A6915" t="s">
        <v>6</v>
      </c>
      <c r="B6915" s="1">
        <v>38610</v>
      </c>
      <c r="C6915" s="2">
        <v>0</v>
      </c>
      <c r="D6915">
        <v>228.61</v>
      </c>
      <c r="E6915">
        <v>30</v>
      </c>
      <c r="F6915" t="s">
        <v>53</v>
      </c>
      <c r="G6915">
        <f t="shared" ref="G6915:G6978" si="216">MONTH(B6915)</f>
        <v>9</v>
      </c>
      <c r="H6915" s="4">
        <f t="shared" ref="H6915:H6978" si="217">DATE(YEAR(B6915),MONTH(B6915),15)</f>
        <v>38610</v>
      </c>
    </row>
    <row r="6916" spans="1:8" x14ac:dyDescent="0.25">
      <c r="A6916" t="s">
        <v>6</v>
      </c>
      <c r="B6916" s="1">
        <v>38610</v>
      </c>
      <c r="C6916" s="3">
        <v>0.5</v>
      </c>
      <c r="D6916">
        <v>228.61</v>
      </c>
      <c r="E6916">
        <v>8</v>
      </c>
      <c r="F6916" t="s">
        <v>52</v>
      </c>
      <c r="G6916">
        <f t="shared" si="216"/>
        <v>9</v>
      </c>
      <c r="H6916" s="4">
        <f t="shared" si="217"/>
        <v>38610</v>
      </c>
    </row>
    <row r="6917" spans="1:8" x14ac:dyDescent="0.25">
      <c r="A6917" t="s">
        <v>6</v>
      </c>
      <c r="B6917" s="1">
        <v>38629</v>
      </c>
      <c r="C6917" s="3">
        <v>0.35555555555555557</v>
      </c>
      <c r="D6917">
        <v>229.15</v>
      </c>
      <c r="E6917">
        <v>1</v>
      </c>
      <c r="F6917" t="s">
        <v>52</v>
      </c>
      <c r="G6917">
        <f t="shared" si="216"/>
        <v>10</v>
      </c>
      <c r="H6917" s="4">
        <f t="shared" si="217"/>
        <v>38640</v>
      </c>
    </row>
    <row r="6918" spans="1:8" x14ac:dyDescent="0.25">
      <c r="A6918" t="s">
        <v>6</v>
      </c>
      <c r="B6918" s="1">
        <v>38645</v>
      </c>
      <c r="C6918" s="2">
        <v>0</v>
      </c>
      <c r="D6918">
        <v>229.17</v>
      </c>
      <c r="E6918">
        <v>31</v>
      </c>
      <c r="F6918" t="s">
        <v>53</v>
      </c>
      <c r="G6918">
        <f t="shared" si="216"/>
        <v>10</v>
      </c>
      <c r="H6918" s="4">
        <f t="shared" si="217"/>
        <v>38640</v>
      </c>
    </row>
    <row r="6919" spans="1:8" x14ac:dyDescent="0.25">
      <c r="A6919" t="s">
        <v>6</v>
      </c>
      <c r="B6919" s="1">
        <v>38657</v>
      </c>
      <c r="C6919" s="2">
        <v>0</v>
      </c>
      <c r="D6919">
        <v>229.27</v>
      </c>
      <c r="E6919">
        <v>30</v>
      </c>
      <c r="F6919" t="s">
        <v>53</v>
      </c>
      <c r="G6919">
        <f t="shared" si="216"/>
        <v>11</v>
      </c>
      <c r="H6919" s="4">
        <f t="shared" si="217"/>
        <v>38671</v>
      </c>
    </row>
    <row r="6920" spans="1:8" x14ac:dyDescent="0.25">
      <c r="A6920" t="s">
        <v>6</v>
      </c>
      <c r="B6920" s="1">
        <v>38664</v>
      </c>
      <c r="C6920" s="3">
        <v>0.42708333333333331</v>
      </c>
      <c r="D6920">
        <v>229.34</v>
      </c>
      <c r="E6920">
        <v>1</v>
      </c>
      <c r="F6920" t="s">
        <v>52</v>
      </c>
      <c r="G6920">
        <f t="shared" si="216"/>
        <v>11</v>
      </c>
      <c r="H6920" s="4">
        <f t="shared" si="217"/>
        <v>38671</v>
      </c>
    </row>
    <row r="6921" spans="1:8" x14ac:dyDescent="0.25">
      <c r="A6921" t="s">
        <v>6</v>
      </c>
      <c r="B6921" s="1">
        <v>38692</v>
      </c>
      <c r="C6921" s="3">
        <v>0.39930555555555558</v>
      </c>
      <c r="D6921">
        <v>229.18</v>
      </c>
      <c r="E6921">
        <v>1</v>
      </c>
      <c r="F6921" t="s">
        <v>52</v>
      </c>
      <c r="G6921">
        <f t="shared" si="216"/>
        <v>12</v>
      </c>
      <c r="H6921" s="4">
        <f t="shared" si="217"/>
        <v>38701</v>
      </c>
    </row>
    <row r="6922" spans="1:8" x14ac:dyDescent="0.25">
      <c r="A6922" t="s">
        <v>6</v>
      </c>
      <c r="B6922" s="1">
        <v>38697</v>
      </c>
      <c r="C6922" s="2">
        <v>0</v>
      </c>
      <c r="D6922">
        <v>229.15</v>
      </c>
      <c r="E6922">
        <v>31</v>
      </c>
      <c r="F6922" t="s">
        <v>53</v>
      </c>
      <c r="G6922">
        <f t="shared" si="216"/>
        <v>12</v>
      </c>
      <c r="H6922" s="4">
        <f t="shared" si="217"/>
        <v>38701</v>
      </c>
    </row>
    <row r="6923" spans="1:8" x14ac:dyDescent="0.25">
      <c r="A6923" t="s">
        <v>6</v>
      </c>
      <c r="B6923" s="1">
        <v>38722</v>
      </c>
      <c r="C6923" s="2">
        <v>0</v>
      </c>
      <c r="D6923">
        <v>228.89</v>
      </c>
      <c r="E6923">
        <v>31</v>
      </c>
      <c r="F6923" t="s">
        <v>53</v>
      </c>
      <c r="G6923">
        <f t="shared" si="216"/>
        <v>1</v>
      </c>
      <c r="H6923" s="4">
        <f t="shared" si="217"/>
        <v>38732</v>
      </c>
    </row>
    <row r="6924" spans="1:8" x14ac:dyDescent="0.25">
      <c r="A6924" t="s">
        <v>6</v>
      </c>
      <c r="B6924" s="1">
        <v>38726</v>
      </c>
      <c r="C6924" s="3">
        <v>0.58958333333333335</v>
      </c>
      <c r="D6924">
        <v>229</v>
      </c>
      <c r="E6924">
        <v>1</v>
      </c>
      <c r="F6924" t="s">
        <v>52</v>
      </c>
      <c r="G6924">
        <f t="shared" si="216"/>
        <v>1</v>
      </c>
      <c r="H6924" s="4">
        <f t="shared" si="217"/>
        <v>38732</v>
      </c>
    </row>
    <row r="6925" spans="1:8" x14ac:dyDescent="0.25">
      <c r="A6925" t="s">
        <v>6</v>
      </c>
      <c r="B6925" s="1">
        <v>38750</v>
      </c>
      <c r="C6925" s="3">
        <v>0.3923611111111111</v>
      </c>
      <c r="D6925">
        <v>228.48</v>
      </c>
      <c r="E6925">
        <v>1</v>
      </c>
      <c r="F6925" t="s">
        <v>52</v>
      </c>
      <c r="G6925">
        <f t="shared" si="216"/>
        <v>2</v>
      </c>
      <c r="H6925" s="4">
        <f t="shared" si="217"/>
        <v>38763</v>
      </c>
    </row>
    <row r="6926" spans="1:8" x14ac:dyDescent="0.25">
      <c r="A6926" t="s">
        <v>6</v>
      </c>
      <c r="B6926" s="1">
        <v>38758</v>
      </c>
      <c r="C6926" s="2">
        <v>0</v>
      </c>
      <c r="D6926">
        <v>228.15</v>
      </c>
      <c r="E6926">
        <v>28</v>
      </c>
      <c r="F6926" t="s">
        <v>53</v>
      </c>
      <c r="G6926">
        <f t="shared" si="216"/>
        <v>2</v>
      </c>
      <c r="H6926" s="4">
        <f t="shared" si="217"/>
        <v>38763</v>
      </c>
    </row>
    <row r="6927" spans="1:8" x14ac:dyDescent="0.25">
      <c r="A6927" t="s">
        <v>6</v>
      </c>
      <c r="B6927" s="1">
        <v>38783</v>
      </c>
      <c r="C6927" s="2">
        <v>0</v>
      </c>
      <c r="D6927">
        <v>227.83</v>
      </c>
      <c r="E6927">
        <v>31</v>
      </c>
      <c r="F6927" t="s">
        <v>53</v>
      </c>
      <c r="G6927">
        <f t="shared" si="216"/>
        <v>3</v>
      </c>
      <c r="H6927" s="4">
        <f t="shared" si="217"/>
        <v>38791</v>
      </c>
    </row>
    <row r="6928" spans="1:8" x14ac:dyDescent="0.25">
      <c r="A6928" t="s">
        <v>6</v>
      </c>
      <c r="B6928" s="1">
        <v>38799</v>
      </c>
      <c r="C6928" s="3">
        <v>4.1666666666666664E-2</v>
      </c>
      <c r="D6928">
        <v>227.61</v>
      </c>
      <c r="E6928">
        <v>4</v>
      </c>
      <c r="F6928" t="s">
        <v>52</v>
      </c>
      <c r="G6928">
        <f t="shared" si="216"/>
        <v>3</v>
      </c>
      <c r="H6928" s="4">
        <f t="shared" si="217"/>
        <v>38791</v>
      </c>
    </row>
    <row r="6929" spans="1:8" x14ac:dyDescent="0.25">
      <c r="A6929" t="s">
        <v>6</v>
      </c>
      <c r="B6929" s="1">
        <v>38818</v>
      </c>
      <c r="C6929" s="2">
        <v>0</v>
      </c>
      <c r="D6929">
        <v>227.79</v>
      </c>
      <c r="E6929">
        <v>30</v>
      </c>
      <c r="F6929" t="s">
        <v>53</v>
      </c>
      <c r="G6929">
        <f t="shared" si="216"/>
        <v>4</v>
      </c>
      <c r="H6929" s="4">
        <f t="shared" si="217"/>
        <v>38822</v>
      </c>
    </row>
    <row r="6930" spans="1:8" x14ac:dyDescent="0.25">
      <c r="A6930" t="s">
        <v>6</v>
      </c>
      <c r="B6930" s="1">
        <v>38843</v>
      </c>
      <c r="C6930" s="2">
        <v>0</v>
      </c>
      <c r="D6930">
        <v>227.85</v>
      </c>
      <c r="E6930">
        <v>31</v>
      </c>
      <c r="F6930" t="s">
        <v>53</v>
      </c>
      <c r="G6930">
        <f t="shared" si="216"/>
        <v>5</v>
      </c>
      <c r="H6930" s="4">
        <f t="shared" si="217"/>
        <v>38852</v>
      </c>
    </row>
    <row r="6931" spans="1:8" x14ac:dyDescent="0.25">
      <c r="A6931" t="s">
        <v>6</v>
      </c>
      <c r="B6931" s="1">
        <v>38848</v>
      </c>
      <c r="C6931" s="3">
        <v>0.48749999999999999</v>
      </c>
      <c r="D6931">
        <v>227.78</v>
      </c>
      <c r="E6931">
        <v>1</v>
      </c>
      <c r="F6931" t="s">
        <v>52</v>
      </c>
      <c r="G6931">
        <f t="shared" si="216"/>
        <v>5</v>
      </c>
      <c r="H6931" s="4">
        <f t="shared" si="217"/>
        <v>38852</v>
      </c>
    </row>
    <row r="6932" spans="1:8" x14ac:dyDescent="0.25">
      <c r="A6932" t="s">
        <v>6</v>
      </c>
      <c r="B6932" s="1">
        <v>38875</v>
      </c>
      <c r="C6932" s="3">
        <v>0.4548611111111111</v>
      </c>
      <c r="D6932">
        <v>228.26</v>
      </c>
      <c r="E6932">
        <v>1</v>
      </c>
      <c r="F6932" t="s">
        <v>52</v>
      </c>
      <c r="G6932">
        <f t="shared" si="216"/>
        <v>6</v>
      </c>
      <c r="H6932" s="4">
        <f t="shared" si="217"/>
        <v>38883</v>
      </c>
    </row>
    <row r="6933" spans="1:8" x14ac:dyDescent="0.25">
      <c r="A6933" t="s">
        <v>6</v>
      </c>
      <c r="B6933" s="1">
        <v>38883</v>
      </c>
      <c r="C6933" s="2">
        <v>0</v>
      </c>
      <c r="D6933">
        <v>228.47</v>
      </c>
      <c r="E6933">
        <v>30</v>
      </c>
      <c r="F6933" t="s">
        <v>53</v>
      </c>
      <c r="G6933">
        <f t="shared" si="216"/>
        <v>6</v>
      </c>
      <c r="H6933" s="4">
        <f t="shared" si="217"/>
        <v>38883</v>
      </c>
    </row>
    <row r="6934" spans="1:8" x14ac:dyDescent="0.25">
      <c r="A6934" t="s">
        <v>6</v>
      </c>
      <c r="B6934" s="1">
        <v>38913</v>
      </c>
      <c r="C6934" s="2">
        <v>0</v>
      </c>
      <c r="D6934">
        <v>229.38</v>
      </c>
      <c r="E6934">
        <v>31</v>
      </c>
      <c r="F6934" t="s">
        <v>53</v>
      </c>
      <c r="G6934">
        <f t="shared" si="216"/>
        <v>7</v>
      </c>
      <c r="H6934" s="4">
        <f t="shared" si="217"/>
        <v>38913</v>
      </c>
    </row>
    <row r="6935" spans="1:8" x14ac:dyDescent="0.25">
      <c r="A6935" t="s">
        <v>6</v>
      </c>
      <c r="B6935" s="1">
        <v>38922</v>
      </c>
      <c r="C6935" s="3">
        <v>0.4069444444444445</v>
      </c>
      <c r="D6935">
        <v>229.68</v>
      </c>
      <c r="E6935">
        <v>1</v>
      </c>
      <c r="F6935" t="s">
        <v>52</v>
      </c>
      <c r="G6935">
        <f t="shared" si="216"/>
        <v>7</v>
      </c>
      <c r="H6935" s="4">
        <f t="shared" si="217"/>
        <v>38913</v>
      </c>
    </row>
    <row r="6936" spans="1:8" x14ac:dyDescent="0.25">
      <c r="A6936" t="s">
        <v>6</v>
      </c>
      <c r="B6936" s="1">
        <v>38930</v>
      </c>
      <c r="C6936" s="3">
        <v>0.52916666666666667</v>
      </c>
      <c r="D6936">
        <v>229.99</v>
      </c>
      <c r="E6936">
        <v>1</v>
      </c>
      <c r="F6936" t="s">
        <v>52</v>
      </c>
      <c r="G6936">
        <f t="shared" si="216"/>
        <v>8</v>
      </c>
      <c r="H6936" s="4">
        <f t="shared" si="217"/>
        <v>38944</v>
      </c>
    </row>
    <row r="6937" spans="1:8" x14ac:dyDescent="0.25">
      <c r="A6937" t="s">
        <v>6</v>
      </c>
      <c r="B6937" s="1">
        <v>38944</v>
      </c>
      <c r="C6937" s="2">
        <v>0</v>
      </c>
      <c r="D6937">
        <v>230.36</v>
      </c>
      <c r="E6937">
        <v>31</v>
      </c>
      <c r="F6937" t="s">
        <v>53</v>
      </c>
      <c r="G6937">
        <f t="shared" si="216"/>
        <v>8</v>
      </c>
      <c r="H6937" s="4">
        <f t="shared" si="217"/>
        <v>38944</v>
      </c>
    </row>
    <row r="6938" spans="1:8" x14ac:dyDescent="0.25">
      <c r="A6938" t="s">
        <v>6</v>
      </c>
      <c r="B6938" s="1">
        <v>38966</v>
      </c>
      <c r="C6938" s="3">
        <v>0.47222222222222227</v>
      </c>
      <c r="D6938">
        <v>230.95</v>
      </c>
      <c r="E6938">
        <v>1</v>
      </c>
      <c r="F6938" t="s">
        <v>52</v>
      </c>
      <c r="G6938">
        <f t="shared" si="216"/>
        <v>9</v>
      </c>
      <c r="H6938" s="4">
        <f t="shared" si="217"/>
        <v>38975</v>
      </c>
    </row>
    <row r="6939" spans="1:8" x14ac:dyDescent="0.25">
      <c r="A6939" t="s">
        <v>6</v>
      </c>
      <c r="B6939" s="1">
        <v>38973</v>
      </c>
      <c r="C6939" s="2">
        <v>0</v>
      </c>
      <c r="D6939">
        <v>231.1</v>
      </c>
      <c r="E6939">
        <v>30</v>
      </c>
      <c r="F6939" t="s">
        <v>53</v>
      </c>
      <c r="G6939">
        <f t="shared" si="216"/>
        <v>9</v>
      </c>
      <c r="H6939" s="4">
        <f t="shared" si="217"/>
        <v>38975</v>
      </c>
    </row>
    <row r="6940" spans="1:8" x14ac:dyDescent="0.25">
      <c r="A6940" t="s">
        <v>6</v>
      </c>
      <c r="B6940" s="1">
        <v>38993</v>
      </c>
      <c r="C6940" s="2">
        <v>0</v>
      </c>
      <c r="D6940">
        <v>231.37</v>
      </c>
      <c r="E6940">
        <v>31</v>
      </c>
      <c r="F6940" t="s">
        <v>53</v>
      </c>
      <c r="G6940">
        <f t="shared" si="216"/>
        <v>10</v>
      </c>
      <c r="H6940" s="4">
        <f t="shared" si="217"/>
        <v>39005</v>
      </c>
    </row>
    <row r="6941" spans="1:8" x14ac:dyDescent="0.25">
      <c r="A6941" t="s">
        <v>6</v>
      </c>
      <c r="B6941" s="1">
        <v>38993</v>
      </c>
      <c r="C6941" s="3">
        <v>0.38750000000000001</v>
      </c>
      <c r="D6941">
        <v>231.38</v>
      </c>
      <c r="E6941">
        <v>2</v>
      </c>
      <c r="F6941" t="s">
        <v>52</v>
      </c>
      <c r="G6941">
        <f t="shared" si="216"/>
        <v>10</v>
      </c>
      <c r="H6941" s="4">
        <f t="shared" si="217"/>
        <v>39005</v>
      </c>
    </row>
    <row r="6942" spans="1:8" x14ac:dyDescent="0.25">
      <c r="A6942" t="s">
        <v>6</v>
      </c>
      <c r="B6942" s="1">
        <v>39024</v>
      </c>
      <c r="C6942" s="2">
        <v>0</v>
      </c>
      <c r="D6942">
        <v>231.32</v>
      </c>
      <c r="E6942">
        <v>30</v>
      </c>
      <c r="F6942" t="s">
        <v>53</v>
      </c>
      <c r="G6942">
        <f t="shared" si="216"/>
        <v>11</v>
      </c>
      <c r="H6942" s="4">
        <f t="shared" si="217"/>
        <v>39036</v>
      </c>
    </row>
    <row r="6943" spans="1:8" x14ac:dyDescent="0.25">
      <c r="A6943" t="s">
        <v>6</v>
      </c>
      <c r="B6943" s="1">
        <v>39035</v>
      </c>
      <c r="C6943" s="3">
        <v>0.47569444444444442</v>
      </c>
      <c r="D6943">
        <v>231.28</v>
      </c>
      <c r="E6943">
        <v>1</v>
      </c>
      <c r="F6943" t="s">
        <v>52</v>
      </c>
      <c r="G6943">
        <f t="shared" si="216"/>
        <v>11</v>
      </c>
      <c r="H6943" s="4">
        <f t="shared" si="217"/>
        <v>39036</v>
      </c>
    </row>
    <row r="6944" spans="1:8" x14ac:dyDescent="0.25">
      <c r="A6944" t="s">
        <v>6</v>
      </c>
      <c r="B6944" s="1">
        <v>39058</v>
      </c>
      <c r="C6944" s="3">
        <v>0.46388888888888885</v>
      </c>
      <c r="D6944">
        <v>231.19</v>
      </c>
      <c r="E6944">
        <v>1</v>
      </c>
      <c r="F6944" t="s">
        <v>52</v>
      </c>
      <c r="G6944">
        <f t="shared" si="216"/>
        <v>12</v>
      </c>
      <c r="H6944" s="4">
        <f t="shared" si="217"/>
        <v>39066</v>
      </c>
    </row>
    <row r="6945" spans="1:8" x14ac:dyDescent="0.25">
      <c r="A6945" t="s">
        <v>6</v>
      </c>
      <c r="B6945" s="1">
        <v>39067</v>
      </c>
      <c r="C6945" s="2">
        <v>0</v>
      </c>
      <c r="D6945">
        <v>230.97</v>
      </c>
      <c r="E6945">
        <v>31</v>
      </c>
      <c r="F6945" t="s">
        <v>53</v>
      </c>
      <c r="G6945">
        <f t="shared" si="216"/>
        <v>12</v>
      </c>
      <c r="H6945" s="4">
        <f t="shared" si="217"/>
        <v>39066</v>
      </c>
    </row>
    <row r="6946" spans="1:8" x14ac:dyDescent="0.25">
      <c r="A6946" t="s">
        <v>6</v>
      </c>
      <c r="B6946" s="1">
        <v>39085</v>
      </c>
      <c r="C6946" s="3">
        <v>0.49374999999999997</v>
      </c>
      <c r="D6946">
        <v>230.4</v>
      </c>
      <c r="E6946">
        <v>1</v>
      </c>
      <c r="F6946" t="s">
        <v>52</v>
      </c>
      <c r="G6946">
        <f t="shared" si="216"/>
        <v>1</v>
      </c>
      <c r="H6946" s="4">
        <f t="shared" si="217"/>
        <v>39097</v>
      </c>
    </row>
    <row r="6947" spans="1:8" x14ac:dyDescent="0.25">
      <c r="A6947" t="s">
        <v>6</v>
      </c>
      <c r="B6947" s="1">
        <v>39103</v>
      </c>
      <c r="C6947" s="2">
        <v>0</v>
      </c>
      <c r="D6947">
        <v>230.42</v>
      </c>
      <c r="E6947">
        <v>31</v>
      </c>
      <c r="F6947" t="s">
        <v>53</v>
      </c>
      <c r="G6947">
        <f t="shared" si="216"/>
        <v>1</v>
      </c>
      <c r="H6947" s="4">
        <f t="shared" si="217"/>
        <v>39097</v>
      </c>
    </row>
    <row r="6948" spans="1:8" x14ac:dyDescent="0.25">
      <c r="A6948" t="s">
        <v>6</v>
      </c>
      <c r="B6948" s="1">
        <v>39114</v>
      </c>
      <c r="C6948" s="3">
        <v>0.47222222222222227</v>
      </c>
      <c r="D6948">
        <v>230.24</v>
      </c>
      <c r="E6948">
        <v>1</v>
      </c>
      <c r="F6948" t="s">
        <v>52</v>
      </c>
      <c r="G6948">
        <f t="shared" si="216"/>
        <v>2</v>
      </c>
      <c r="H6948" s="4">
        <f t="shared" si="217"/>
        <v>39128</v>
      </c>
    </row>
    <row r="6949" spans="1:8" x14ac:dyDescent="0.25">
      <c r="A6949" t="s">
        <v>6</v>
      </c>
      <c r="B6949" s="1">
        <v>39115</v>
      </c>
      <c r="C6949" s="2">
        <v>0</v>
      </c>
      <c r="D6949">
        <v>230.31</v>
      </c>
      <c r="E6949">
        <v>28</v>
      </c>
      <c r="F6949" t="s">
        <v>53</v>
      </c>
      <c r="G6949">
        <f t="shared" si="216"/>
        <v>2</v>
      </c>
      <c r="H6949" s="4">
        <f t="shared" si="217"/>
        <v>39128</v>
      </c>
    </row>
    <row r="6950" spans="1:8" x14ac:dyDescent="0.25">
      <c r="A6950" t="s">
        <v>6</v>
      </c>
      <c r="B6950" s="1">
        <v>39147</v>
      </c>
      <c r="C6950" s="3">
        <v>0.57986111111111105</v>
      </c>
      <c r="D6950">
        <v>230.49</v>
      </c>
      <c r="E6950">
        <v>1</v>
      </c>
      <c r="F6950" t="s">
        <v>52</v>
      </c>
      <c r="G6950">
        <f t="shared" si="216"/>
        <v>3</v>
      </c>
      <c r="H6950" s="4">
        <f t="shared" si="217"/>
        <v>39156</v>
      </c>
    </row>
    <row r="6951" spans="1:8" x14ac:dyDescent="0.25">
      <c r="A6951" t="s">
        <v>6</v>
      </c>
      <c r="B6951" s="1">
        <v>39154</v>
      </c>
      <c r="C6951" s="2">
        <v>0</v>
      </c>
      <c r="D6951">
        <v>230.31</v>
      </c>
      <c r="E6951">
        <v>31</v>
      </c>
      <c r="F6951" t="s">
        <v>53</v>
      </c>
      <c r="G6951">
        <f t="shared" si="216"/>
        <v>3</v>
      </c>
      <c r="H6951" s="4">
        <f t="shared" si="217"/>
        <v>39156</v>
      </c>
    </row>
    <row r="6952" spans="1:8" x14ac:dyDescent="0.25">
      <c r="A6952" t="s">
        <v>6</v>
      </c>
      <c r="B6952" s="1">
        <v>39174</v>
      </c>
      <c r="C6952" s="3">
        <v>0.25</v>
      </c>
      <c r="D6952">
        <v>229.96</v>
      </c>
      <c r="E6952">
        <v>2</v>
      </c>
      <c r="F6952" t="s">
        <v>52</v>
      </c>
      <c r="G6952">
        <f t="shared" si="216"/>
        <v>4</v>
      </c>
      <c r="H6952" s="4">
        <f t="shared" si="217"/>
        <v>39187</v>
      </c>
    </row>
    <row r="6953" spans="1:8" x14ac:dyDescent="0.25">
      <c r="A6953" t="s">
        <v>6</v>
      </c>
      <c r="B6953" s="1">
        <v>39186</v>
      </c>
      <c r="C6953" s="2">
        <v>0</v>
      </c>
      <c r="D6953">
        <v>230.28</v>
      </c>
      <c r="E6953">
        <v>30</v>
      </c>
      <c r="F6953" t="s">
        <v>53</v>
      </c>
      <c r="G6953">
        <f t="shared" si="216"/>
        <v>4</v>
      </c>
      <c r="H6953" s="4">
        <f t="shared" si="217"/>
        <v>39187</v>
      </c>
    </row>
    <row r="6954" spans="1:8" x14ac:dyDescent="0.25">
      <c r="A6954" t="s">
        <v>6</v>
      </c>
      <c r="B6954" s="1">
        <v>39211</v>
      </c>
      <c r="C6954" s="3">
        <v>0.53819444444444442</v>
      </c>
      <c r="D6954">
        <v>230.95</v>
      </c>
      <c r="E6954">
        <v>1</v>
      </c>
      <c r="F6954" t="s">
        <v>52</v>
      </c>
      <c r="G6954">
        <f t="shared" si="216"/>
        <v>5</v>
      </c>
      <c r="H6954" s="4">
        <f t="shared" si="217"/>
        <v>39217</v>
      </c>
    </row>
    <row r="6955" spans="1:8" x14ac:dyDescent="0.25">
      <c r="A6955" t="s">
        <v>6</v>
      </c>
      <c r="B6955" s="1">
        <v>39220</v>
      </c>
      <c r="C6955" s="2">
        <v>0</v>
      </c>
      <c r="D6955">
        <v>230.77</v>
      </c>
      <c r="E6955">
        <v>31</v>
      </c>
      <c r="F6955" t="s">
        <v>53</v>
      </c>
      <c r="G6955">
        <f t="shared" si="216"/>
        <v>5</v>
      </c>
      <c r="H6955" s="4">
        <f t="shared" si="217"/>
        <v>39217</v>
      </c>
    </row>
    <row r="6956" spans="1:8" x14ac:dyDescent="0.25">
      <c r="A6956" t="s">
        <v>6</v>
      </c>
      <c r="B6956" s="1">
        <v>39239</v>
      </c>
      <c r="C6956" s="3">
        <v>0.4513888888888889</v>
      </c>
      <c r="D6956">
        <v>230.6</v>
      </c>
      <c r="E6956">
        <v>1</v>
      </c>
      <c r="F6956" t="s">
        <v>52</v>
      </c>
      <c r="G6956">
        <f t="shared" si="216"/>
        <v>6</v>
      </c>
      <c r="H6956" s="4">
        <f t="shared" si="217"/>
        <v>39248</v>
      </c>
    </row>
    <row r="6957" spans="1:8" x14ac:dyDescent="0.25">
      <c r="A6957" t="s">
        <v>6</v>
      </c>
      <c r="B6957" s="1">
        <v>39248</v>
      </c>
      <c r="C6957" s="2">
        <v>0</v>
      </c>
      <c r="D6957">
        <v>231.02</v>
      </c>
      <c r="E6957">
        <v>30</v>
      </c>
      <c r="F6957" t="s">
        <v>53</v>
      </c>
      <c r="G6957">
        <f t="shared" si="216"/>
        <v>6</v>
      </c>
      <c r="H6957" s="4">
        <f t="shared" si="217"/>
        <v>39248</v>
      </c>
    </row>
    <row r="6958" spans="1:8" x14ac:dyDescent="0.25">
      <c r="A6958" t="s">
        <v>6</v>
      </c>
      <c r="B6958" s="1">
        <v>39268</v>
      </c>
      <c r="C6958" s="3">
        <v>0.40902777777777777</v>
      </c>
      <c r="D6958">
        <v>232</v>
      </c>
      <c r="E6958">
        <v>1</v>
      </c>
      <c r="F6958" t="s">
        <v>52</v>
      </c>
      <c r="G6958">
        <f t="shared" si="216"/>
        <v>7</v>
      </c>
      <c r="H6958" s="4">
        <f t="shared" si="217"/>
        <v>39278</v>
      </c>
    </row>
    <row r="6959" spans="1:8" x14ac:dyDescent="0.25">
      <c r="A6959" t="s">
        <v>6</v>
      </c>
      <c r="B6959" s="1">
        <v>39279</v>
      </c>
      <c r="C6959" s="2">
        <v>0</v>
      </c>
      <c r="D6959">
        <v>232.39</v>
      </c>
      <c r="E6959">
        <v>31</v>
      </c>
      <c r="F6959" t="s">
        <v>53</v>
      </c>
      <c r="G6959">
        <f t="shared" si="216"/>
        <v>7</v>
      </c>
      <c r="H6959" s="4">
        <f t="shared" si="217"/>
        <v>39278</v>
      </c>
    </row>
    <row r="6960" spans="1:8" x14ac:dyDescent="0.25">
      <c r="A6960" t="s">
        <v>6</v>
      </c>
      <c r="B6960" s="1">
        <v>39302</v>
      </c>
      <c r="C6960" s="3">
        <v>0.38819444444444445</v>
      </c>
      <c r="D6960">
        <v>233.2</v>
      </c>
      <c r="E6960">
        <v>1</v>
      </c>
      <c r="F6960" t="s">
        <v>52</v>
      </c>
      <c r="G6960">
        <f t="shared" si="216"/>
        <v>8</v>
      </c>
      <c r="H6960" s="4">
        <f t="shared" si="217"/>
        <v>39309</v>
      </c>
    </row>
    <row r="6961" spans="1:8" x14ac:dyDescent="0.25">
      <c r="A6961" t="s">
        <v>6</v>
      </c>
      <c r="B6961" s="1">
        <v>39308</v>
      </c>
      <c r="C6961" s="2">
        <v>0</v>
      </c>
      <c r="D6961">
        <v>233.33</v>
      </c>
      <c r="E6961">
        <v>31</v>
      </c>
      <c r="F6961" t="s">
        <v>53</v>
      </c>
      <c r="G6961">
        <f t="shared" si="216"/>
        <v>8</v>
      </c>
      <c r="H6961" s="4">
        <f t="shared" si="217"/>
        <v>39309</v>
      </c>
    </row>
    <row r="6962" spans="1:8" x14ac:dyDescent="0.25">
      <c r="A6962" t="s">
        <v>6</v>
      </c>
      <c r="B6962" s="1">
        <v>39340</v>
      </c>
      <c r="C6962" s="2">
        <v>0</v>
      </c>
      <c r="D6962">
        <v>233.97</v>
      </c>
      <c r="E6962">
        <v>30</v>
      </c>
      <c r="F6962" t="s">
        <v>53</v>
      </c>
      <c r="G6962">
        <f t="shared" si="216"/>
        <v>9</v>
      </c>
      <c r="H6962" s="4">
        <f t="shared" si="217"/>
        <v>39340</v>
      </c>
    </row>
    <row r="6963" spans="1:8" x14ac:dyDescent="0.25">
      <c r="A6963" t="s">
        <v>6</v>
      </c>
      <c r="B6963" s="1">
        <v>39351</v>
      </c>
      <c r="C6963" s="3">
        <v>0.62222222222222223</v>
      </c>
      <c r="D6963">
        <v>234.18</v>
      </c>
      <c r="E6963">
        <v>3</v>
      </c>
      <c r="F6963" t="s">
        <v>52</v>
      </c>
      <c r="G6963">
        <f t="shared" si="216"/>
        <v>9</v>
      </c>
      <c r="H6963" s="4">
        <f t="shared" si="217"/>
        <v>39340</v>
      </c>
    </row>
    <row r="6964" spans="1:8" x14ac:dyDescent="0.25">
      <c r="A6964" t="s">
        <v>6</v>
      </c>
      <c r="B6964" s="1">
        <v>39384</v>
      </c>
      <c r="C6964" s="2">
        <v>0</v>
      </c>
      <c r="D6964">
        <v>234.16</v>
      </c>
      <c r="E6964">
        <v>31</v>
      </c>
      <c r="F6964" t="s">
        <v>53</v>
      </c>
      <c r="G6964">
        <f t="shared" si="216"/>
        <v>10</v>
      </c>
      <c r="H6964" s="4">
        <f t="shared" si="217"/>
        <v>39370</v>
      </c>
    </row>
    <row r="6965" spans="1:8" x14ac:dyDescent="0.25">
      <c r="A6965" t="s">
        <v>6</v>
      </c>
      <c r="B6965" s="1">
        <v>39392</v>
      </c>
      <c r="C6965" s="3">
        <v>0.39513888888888887</v>
      </c>
      <c r="D6965">
        <v>234.12</v>
      </c>
      <c r="E6965">
        <v>1</v>
      </c>
      <c r="F6965" t="s">
        <v>52</v>
      </c>
      <c r="G6965">
        <f t="shared" si="216"/>
        <v>11</v>
      </c>
      <c r="H6965" s="4">
        <f t="shared" si="217"/>
        <v>39401</v>
      </c>
    </row>
    <row r="6966" spans="1:8" x14ac:dyDescent="0.25">
      <c r="A6966" t="s">
        <v>6</v>
      </c>
      <c r="B6966" s="1">
        <v>39407</v>
      </c>
      <c r="C6966" s="2">
        <v>0</v>
      </c>
      <c r="D6966">
        <v>233.96</v>
      </c>
      <c r="E6966">
        <v>30</v>
      </c>
      <c r="F6966" t="s">
        <v>53</v>
      </c>
      <c r="G6966">
        <f t="shared" si="216"/>
        <v>11</v>
      </c>
      <c r="H6966" s="4">
        <f t="shared" si="217"/>
        <v>39401</v>
      </c>
    </row>
    <row r="6967" spans="1:8" x14ac:dyDescent="0.25">
      <c r="A6967" t="s">
        <v>6</v>
      </c>
      <c r="B6967" s="1">
        <v>39434</v>
      </c>
      <c r="C6967" s="3">
        <v>0.48333333333333334</v>
      </c>
      <c r="D6967">
        <v>233.41</v>
      </c>
      <c r="E6967">
        <v>1</v>
      </c>
      <c r="F6967" t="s">
        <v>52</v>
      </c>
      <c r="G6967">
        <f t="shared" si="216"/>
        <v>12</v>
      </c>
      <c r="H6967" s="4">
        <f t="shared" si="217"/>
        <v>39431</v>
      </c>
    </row>
    <row r="6968" spans="1:8" x14ac:dyDescent="0.25">
      <c r="A6968" t="s">
        <v>6</v>
      </c>
      <c r="B6968" s="1">
        <v>39438</v>
      </c>
      <c r="C6968" s="2">
        <v>0</v>
      </c>
      <c r="D6968">
        <v>233.47</v>
      </c>
      <c r="E6968">
        <v>31</v>
      </c>
      <c r="F6968" t="s">
        <v>53</v>
      </c>
      <c r="G6968">
        <f t="shared" si="216"/>
        <v>12</v>
      </c>
      <c r="H6968" s="4">
        <f t="shared" si="217"/>
        <v>39431</v>
      </c>
    </row>
    <row r="6969" spans="1:8" x14ac:dyDescent="0.25">
      <c r="A6969" t="s">
        <v>6</v>
      </c>
      <c r="B6969" s="1">
        <v>39454</v>
      </c>
      <c r="C6969" s="2">
        <v>0</v>
      </c>
      <c r="D6969">
        <v>233.19</v>
      </c>
      <c r="E6969">
        <v>31</v>
      </c>
      <c r="F6969" t="s">
        <v>53</v>
      </c>
      <c r="G6969">
        <f t="shared" si="216"/>
        <v>1</v>
      </c>
      <c r="H6969" s="4">
        <f t="shared" si="217"/>
        <v>39462</v>
      </c>
    </row>
    <row r="6970" spans="1:8" x14ac:dyDescent="0.25">
      <c r="A6970" t="s">
        <v>6</v>
      </c>
      <c r="B6970" s="1">
        <v>39456</v>
      </c>
      <c r="C6970" s="3">
        <v>0.62083333333333335</v>
      </c>
      <c r="D6970">
        <v>233.22</v>
      </c>
      <c r="E6970">
        <v>1</v>
      </c>
      <c r="F6970" t="s">
        <v>52</v>
      </c>
      <c r="G6970">
        <f t="shared" si="216"/>
        <v>1</v>
      </c>
      <c r="H6970" s="4">
        <f t="shared" si="217"/>
        <v>39462</v>
      </c>
    </row>
    <row r="6971" spans="1:8" x14ac:dyDescent="0.25">
      <c r="A6971" t="s">
        <v>6</v>
      </c>
      <c r="B6971" s="1">
        <v>39483</v>
      </c>
      <c r="C6971" s="3">
        <v>0.54652777777777783</v>
      </c>
      <c r="D6971">
        <v>233.19</v>
      </c>
      <c r="E6971">
        <v>1</v>
      </c>
      <c r="F6971" t="s">
        <v>52</v>
      </c>
      <c r="G6971">
        <f t="shared" si="216"/>
        <v>2</v>
      </c>
      <c r="H6971" s="4">
        <f t="shared" si="217"/>
        <v>39493</v>
      </c>
    </row>
    <row r="6972" spans="1:8" x14ac:dyDescent="0.25">
      <c r="A6972" t="s">
        <v>6</v>
      </c>
      <c r="B6972" s="1">
        <v>39492</v>
      </c>
      <c r="C6972" s="2">
        <v>0</v>
      </c>
      <c r="D6972">
        <v>233.04</v>
      </c>
      <c r="E6972">
        <v>29</v>
      </c>
      <c r="F6972" t="s">
        <v>53</v>
      </c>
      <c r="G6972">
        <f t="shared" si="216"/>
        <v>2</v>
      </c>
      <c r="H6972" s="4">
        <f t="shared" si="217"/>
        <v>39493</v>
      </c>
    </row>
    <row r="6973" spans="1:8" x14ac:dyDescent="0.25">
      <c r="A6973" t="s">
        <v>6</v>
      </c>
      <c r="B6973" s="1">
        <v>39510</v>
      </c>
      <c r="C6973" s="3">
        <v>0.62430555555555556</v>
      </c>
      <c r="D6973">
        <v>232.94</v>
      </c>
      <c r="E6973">
        <v>1</v>
      </c>
      <c r="F6973" t="s">
        <v>52</v>
      </c>
      <c r="G6973">
        <f t="shared" si="216"/>
        <v>3</v>
      </c>
      <c r="H6973" s="4">
        <f t="shared" si="217"/>
        <v>39522</v>
      </c>
    </row>
    <row r="6974" spans="1:8" x14ac:dyDescent="0.25">
      <c r="A6974" t="s">
        <v>6</v>
      </c>
      <c r="B6974" s="1">
        <v>39515</v>
      </c>
      <c r="C6974" s="2">
        <v>0</v>
      </c>
      <c r="D6974">
        <v>232.87</v>
      </c>
      <c r="E6974">
        <v>31</v>
      </c>
      <c r="F6974" t="s">
        <v>53</v>
      </c>
      <c r="G6974">
        <f t="shared" si="216"/>
        <v>3</v>
      </c>
      <c r="H6974" s="4">
        <f t="shared" si="217"/>
        <v>39522</v>
      </c>
    </row>
    <row r="6975" spans="1:8" x14ac:dyDescent="0.25">
      <c r="A6975" t="s">
        <v>6</v>
      </c>
      <c r="B6975" s="1">
        <v>39564</v>
      </c>
      <c r="C6975" s="2">
        <v>0</v>
      </c>
      <c r="D6975">
        <v>232.56</v>
      </c>
      <c r="E6975">
        <v>30</v>
      </c>
      <c r="F6975" t="s">
        <v>53</v>
      </c>
      <c r="G6975">
        <f t="shared" si="216"/>
        <v>4</v>
      </c>
      <c r="H6975" s="4">
        <f t="shared" si="217"/>
        <v>39553</v>
      </c>
    </row>
    <row r="6976" spans="1:8" x14ac:dyDescent="0.25">
      <c r="A6976" t="s">
        <v>6</v>
      </c>
      <c r="B6976" s="1">
        <v>39567</v>
      </c>
      <c r="C6976" s="3">
        <v>0</v>
      </c>
      <c r="D6976">
        <v>232.2</v>
      </c>
      <c r="E6976">
        <v>2</v>
      </c>
      <c r="F6976" t="s">
        <v>52</v>
      </c>
      <c r="G6976">
        <f t="shared" si="216"/>
        <v>4</v>
      </c>
      <c r="H6976" s="4">
        <f t="shared" si="217"/>
        <v>39553</v>
      </c>
    </row>
    <row r="6977" spans="1:8" x14ac:dyDescent="0.25">
      <c r="A6977" t="s">
        <v>6</v>
      </c>
      <c r="B6977" s="1">
        <v>39575</v>
      </c>
      <c r="C6977" s="3">
        <v>0.41736111111111113</v>
      </c>
      <c r="D6977">
        <v>232.25</v>
      </c>
      <c r="E6977">
        <v>2</v>
      </c>
      <c r="F6977" t="s">
        <v>52</v>
      </c>
      <c r="G6977">
        <f t="shared" si="216"/>
        <v>5</v>
      </c>
      <c r="H6977" s="4">
        <f t="shared" si="217"/>
        <v>39583</v>
      </c>
    </row>
    <row r="6978" spans="1:8" x14ac:dyDescent="0.25">
      <c r="A6978" t="s">
        <v>6</v>
      </c>
      <c r="B6978" s="1">
        <v>39586</v>
      </c>
      <c r="C6978" s="2">
        <v>0</v>
      </c>
      <c r="D6978">
        <v>232.56</v>
      </c>
      <c r="E6978">
        <v>31</v>
      </c>
      <c r="F6978" t="s">
        <v>53</v>
      </c>
      <c r="G6978">
        <f t="shared" si="216"/>
        <v>5</v>
      </c>
      <c r="H6978" s="4">
        <f t="shared" si="217"/>
        <v>39583</v>
      </c>
    </row>
    <row r="6979" spans="1:8" x14ac:dyDescent="0.25">
      <c r="A6979" t="s">
        <v>6</v>
      </c>
      <c r="B6979" s="1">
        <v>39601</v>
      </c>
      <c r="C6979" s="3">
        <v>0.63055555555555554</v>
      </c>
      <c r="D6979">
        <v>232.99</v>
      </c>
      <c r="E6979">
        <v>1</v>
      </c>
      <c r="F6979" t="s">
        <v>52</v>
      </c>
      <c r="G6979">
        <f t="shared" ref="G6979:G7042" si="218">MONTH(B6979)</f>
        <v>6</v>
      </c>
      <c r="H6979" s="4">
        <f t="shared" ref="H6979:H7042" si="219">DATE(YEAR(B6979),MONTH(B6979),15)</f>
        <v>39614</v>
      </c>
    </row>
    <row r="6980" spans="1:8" x14ac:dyDescent="0.25">
      <c r="A6980" t="s">
        <v>6</v>
      </c>
      <c r="B6980" s="1">
        <v>39612</v>
      </c>
      <c r="C6980" s="2">
        <v>0</v>
      </c>
      <c r="D6980">
        <v>233.4</v>
      </c>
      <c r="E6980">
        <v>30</v>
      </c>
      <c r="F6980" t="s">
        <v>53</v>
      </c>
      <c r="G6980">
        <f t="shared" si="218"/>
        <v>6</v>
      </c>
      <c r="H6980" s="4">
        <f t="shared" si="219"/>
        <v>39614</v>
      </c>
    </row>
    <row r="6981" spans="1:8" x14ac:dyDescent="0.25">
      <c r="A6981" t="s">
        <v>6</v>
      </c>
      <c r="B6981" s="1">
        <v>39636</v>
      </c>
      <c r="C6981" s="3">
        <v>0.60069444444444442</v>
      </c>
      <c r="D6981">
        <v>234.12</v>
      </c>
      <c r="E6981">
        <v>1</v>
      </c>
      <c r="F6981" t="s">
        <v>52</v>
      </c>
      <c r="G6981">
        <f t="shared" si="218"/>
        <v>7</v>
      </c>
      <c r="H6981" s="4">
        <f t="shared" si="219"/>
        <v>39644</v>
      </c>
    </row>
    <row r="6982" spans="1:8" x14ac:dyDescent="0.25">
      <c r="A6982" t="s">
        <v>6</v>
      </c>
      <c r="B6982" s="1">
        <v>39645</v>
      </c>
      <c r="C6982" s="2">
        <v>0</v>
      </c>
      <c r="D6982">
        <v>234.39</v>
      </c>
      <c r="E6982">
        <v>31</v>
      </c>
      <c r="F6982" t="s">
        <v>53</v>
      </c>
      <c r="G6982">
        <f t="shared" si="218"/>
        <v>7</v>
      </c>
      <c r="H6982" s="4">
        <f t="shared" si="219"/>
        <v>39644</v>
      </c>
    </row>
    <row r="6983" spans="1:8" x14ac:dyDescent="0.25">
      <c r="A6983" t="s">
        <v>6</v>
      </c>
      <c r="B6983" s="1">
        <v>39664</v>
      </c>
      <c r="C6983" s="3">
        <v>0.38680555555555557</v>
      </c>
      <c r="D6983">
        <v>234.95</v>
      </c>
      <c r="E6983">
        <v>1</v>
      </c>
      <c r="F6983" t="s">
        <v>52</v>
      </c>
      <c r="G6983">
        <f t="shared" si="218"/>
        <v>8</v>
      </c>
      <c r="H6983" s="4">
        <f t="shared" si="219"/>
        <v>39675</v>
      </c>
    </row>
    <row r="6984" spans="1:8" x14ac:dyDescent="0.25">
      <c r="A6984" t="s">
        <v>6</v>
      </c>
      <c r="B6984" s="1">
        <v>39677</v>
      </c>
      <c r="C6984" s="2">
        <v>0</v>
      </c>
      <c r="D6984">
        <v>235.24</v>
      </c>
      <c r="E6984">
        <v>31</v>
      </c>
      <c r="F6984" t="s">
        <v>53</v>
      </c>
      <c r="G6984">
        <f t="shared" si="218"/>
        <v>8</v>
      </c>
      <c r="H6984" s="4">
        <f t="shared" si="219"/>
        <v>39675</v>
      </c>
    </row>
    <row r="6985" spans="1:8" x14ac:dyDescent="0.25">
      <c r="A6985" t="s">
        <v>6</v>
      </c>
      <c r="B6985" s="1">
        <v>39711</v>
      </c>
      <c r="C6985" s="2">
        <v>0</v>
      </c>
      <c r="D6985">
        <v>235.97</v>
      </c>
      <c r="E6985">
        <v>30</v>
      </c>
      <c r="F6985" t="s">
        <v>53</v>
      </c>
      <c r="G6985">
        <f t="shared" si="218"/>
        <v>9</v>
      </c>
      <c r="H6985" s="4">
        <f t="shared" si="219"/>
        <v>39706</v>
      </c>
    </row>
    <row r="6986" spans="1:8" x14ac:dyDescent="0.25">
      <c r="A6986" t="s">
        <v>6</v>
      </c>
      <c r="B6986" s="1">
        <v>39721</v>
      </c>
      <c r="C6986" s="3">
        <v>0.54097222222222219</v>
      </c>
      <c r="D6986">
        <v>236.12</v>
      </c>
      <c r="E6986">
        <v>3</v>
      </c>
      <c r="F6986" t="s">
        <v>52</v>
      </c>
      <c r="G6986">
        <f t="shared" si="218"/>
        <v>9</v>
      </c>
      <c r="H6986" s="4">
        <f t="shared" si="219"/>
        <v>39706</v>
      </c>
    </row>
    <row r="6987" spans="1:8" x14ac:dyDescent="0.25">
      <c r="A6987" t="s">
        <v>6</v>
      </c>
      <c r="B6987" s="1">
        <v>39728</v>
      </c>
      <c r="C6987" s="2">
        <v>0</v>
      </c>
      <c r="D6987">
        <v>236.15</v>
      </c>
      <c r="E6987">
        <v>31</v>
      </c>
      <c r="F6987" t="s">
        <v>53</v>
      </c>
      <c r="G6987">
        <f t="shared" si="218"/>
        <v>10</v>
      </c>
      <c r="H6987" s="4">
        <f t="shared" si="219"/>
        <v>39736</v>
      </c>
    </row>
    <row r="6988" spans="1:8" x14ac:dyDescent="0.25">
      <c r="A6988" t="s">
        <v>6</v>
      </c>
      <c r="B6988" s="1">
        <v>39757</v>
      </c>
      <c r="C6988" s="3">
        <v>0.52361111111111114</v>
      </c>
      <c r="D6988">
        <v>236.14</v>
      </c>
      <c r="E6988">
        <v>1</v>
      </c>
      <c r="F6988" t="s">
        <v>52</v>
      </c>
      <c r="G6988">
        <f t="shared" si="218"/>
        <v>11</v>
      </c>
      <c r="H6988" s="4">
        <f t="shared" si="219"/>
        <v>39767</v>
      </c>
    </row>
    <row r="6989" spans="1:8" x14ac:dyDescent="0.25">
      <c r="A6989" t="s">
        <v>6</v>
      </c>
      <c r="B6989" s="1">
        <v>39762</v>
      </c>
      <c r="C6989" s="2">
        <v>0</v>
      </c>
      <c r="D6989">
        <v>236.02</v>
      </c>
      <c r="E6989">
        <v>30</v>
      </c>
      <c r="F6989" t="s">
        <v>53</v>
      </c>
      <c r="G6989">
        <f t="shared" si="218"/>
        <v>11</v>
      </c>
      <c r="H6989" s="4">
        <f t="shared" si="219"/>
        <v>39767</v>
      </c>
    </row>
    <row r="6990" spans="1:8" x14ac:dyDescent="0.25">
      <c r="A6990" t="s">
        <v>6</v>
      </c>
      <c r="B6990" s="1">
        <v>39790</v>
      </c>
      <c r="C6990" s="3">
        <v>0.52500000000000002</v>
      </c>
      <c r="D6990">
        <v>235.7</v>
      </c>
      <c r="E6990">
        <v>1</v>
      </c>
      <c r="F6990" t="s">
        <v>52</v>
      </c>
      <c r="G6990">
        <f t="shared" si="218"/>
        <v>12</v>
      </c>
      <c r="H6990" s="4">
        <f t="shared" si="219"/>
        <v>39797</v>
      </c>
    </row>
    <row r="6991" spans="1:8" x14ac:dyDescent="0.25">
      <c r="A6991" t="s">
        <v>6</v>
      </c>
      <c r="B6991" s="1">
        <v>39796</v>
      </c>
      <c r="C6991" s="2">
        <v>0</v>
      </c>
      <c r="D6991">
        <v>235.67</v>
      </c>
      <c r="E6991">
        <v>31</v>
      </c>
      <c r="F6991" t="s">
        <v>53</v>
      </c>
      <c r="G6991">
        <f t="shared" si="218"/>
        <v>12</v>
      </c>
      <c r="H6991" s="4">
        <f t="shared" si="219"/>
        <v>39797</v>
      </c>
    </row>
    <row r="6992" spans="1:8" x14ac:dyDescent="0.25">
      <c r="A6992" t="s">
        <v>6</v>
      </c>
      <c r="B6992" s="1">
        <v>39814</v>
      </c>
      <c r="C6992" s="2">
        <v>0</v>
      </c>
      <c r="D6992">
        <v>235.48</v>
      </c>
      <c r="E6992">
        <v>31</v>
      </c>
      <c r="F6992" t="s">
        <v>53</v>
      </c>
      <c r="G6992">
        <f t="shared" si="218"/>
        <v>1</v>
      </c>
      <c r="H6992" s="4">
        <f t="shared" si="219"/>
        <v>39828</v>
      </c>
    </row>
    <row r="6993" spans="1:8" x14ac:dyDescent="0.25">
      <c r="A6993" t="s">
        <v>6</v>
      </c>
      <c r="B6993" s="1">
        <v>39818</v>
      </c>
      <c r="C6993" s="3">
        <v>0.62847222222222221</v>
      </c>
      <c r="D6993">
        <v>235.23</v>
      </c>
      <c r="E6993">
        <v>1</v>
      </c>
      <c r="F6993" t="s">
        <v>52</v>
      </c>
      <c r="G6993">
        <f t="shared" si="218"/>
        <v>1</v>
      </c>
      <c r="H6993" s="4">
        <f t="shared" si="219"/>
        <v>39828</v>
      </c>
    </row>
    <row r="6994" spans="1:8" x14ac:dyDescent="0.25">
      <c r="A6994" t="s">
        <v>6</v>
      </c>
      <c r="B6994" s="1">
        <v>39848</v>
      </c>
      <c r="C6994" s="3">
        <v>0.39305555555555555</v>
      </c>
      <c r="D6994">
        <v>235.22</v>
      </c>
      <c r="E6994">
        <v>1</v>
      </c>
      <c r="F6994" t="s">
        <v>52</v>
      </c>
      <c r="G6994">
        <f t="shared" si="218"/>
        <v>2</v>
      </c>
      <c r="H6994" s="4">
        <f t="shared" si="219"/>
        <v>39859</v>
      </c>
    </row>
    <row r="6995" spans="1:8" x14ac:dyDescent="0.25">
      <c r="A6995" t="s">
        <v>6</v>
      </c>
      <c r="B6995" s="1">
        <v>39871</v>
      </c>
      <c r="C6995" s="2">
        <v>0</v>
      </c>
      <c r="D6995">
        <v>235.27</v>
      </c>
      <c r="E6995">
        <v>28</v>
      </c>
      <c r="F6995" t="s">
        <v>53</v>
      </c>
      <c r="G6995">
        <f t="shared" si="218"/>
        <v>2</v>
      </c>
      <c r="H6995" s="4">
        <f t="shared" si="219"/>
        <v>39859</v>
      </c>
    </row>
    <row r="6996" spans="1:8" x14ac:dyDescent="0.25">
      <c r="A6996" t="s">
        <v>6</v>
      </c>
      <c r="B6996" s="1">
        <v>39874</v>
      </c>
      <c r="C6996" s="3">
        <v>0.54027777777777775</v>
      </c>
      <c r="D6996">
        <v>234.73</v>
      </c>
      <c r="E6996">
        <v>1</v>
      </c>
      <c r="F6996" t="s">
        <v>52</v>
      </c>
      <c r="G6996">
        <f t="shared" si="218"/>
        <v>3</v>
      </c>
      <c r="H6996" s="4">
        <f t="shared" si="219"/>
        <v>39887</v>
      </c>
    </row>
    <row r="6997" spans="1:8" x14ac:dyDescent="0.25">
      <c r="A6997" t="s">
        <v>6</v>
      </c>
      <c r="B6997" s="1">
        <v>39880</v>
      </c>
      <c r="C6997" s="2">
        <v>0</v>
      </c>
      <c r="D6997">
        <v>235.03</v>
      </c>
      <c r="E6997">
        <v>31</v>
      </c>
      <c r="F6997" t="s">
        <v>53</v>
      </c>
      <c r="G6997">
        <f t="shared" si="218"/>
        <v>3</v>
      </c>
      <c r="H6997" s="4">
        <f t="shared" si="219"/>
        <v>39887</v>
      </c>
    </row>
    <row r="6998" spans="1:8" x14ac:dyDescent="0.25">
      <c r="A6998" t="s">
        <v>6</v>
      </c>
      <c r="B6998" s="1">
        <v>39906</v>
      </c>
      <c r="C6998" s="2">
        <v>0</v>
      </c>
      <c r="D6998">
        <v>234.79</v>
      </c>
      <c r="E6998">
        <v>30</v>
      </c>
      <c r="F6998" t="s">
        <v>53</v>
      </c>
      <c r="G6998">
        <f t="shared" si="218"/>
        <v>4</v>
      </c>
      <c r="H6998" s="4">
        <f t="shared" si="219"/>
        <v>39918</v>
      </c>
    </row>
    <row r="6999" spans="1:8" x14ac:dyDescent="0.25">
      <c r="A6999" t="s">
        <v>6</v>
      </c>
      <c r="B6999" s="1">
        <v>39913</v>
      </c>
      <c r="C6999" s="3">
        <v>0.56874999999999998</v>
      </c>
      <c r="D6999">
        <v>234.2</v>
      </c>
      <c r="E6999">
        <v>1</v>
      </c>
      <c r="F6999" t="s">
        <v>52</v>
      </c>
      <c r="G6999">
        <f t="shared" si="218"/>
        <v>4</v>
      </c>
      <c r="H6999" s="4">
        <f t="shared" si="219"/>
        <v>39918</v>
      </c>
    </row>
    <row r="7000" spans="1:8" x14ac:dyDescent="0.25">
      <c r="A7000" t="s">
        <v>6</v>
      </c>
      <c r="B7000" s="1">
        <v>39938</v>
      </c>
      <c r="C7000" s="3">
        <v>0.46180555555555558</v>
      </c>
      <c r="D7000">
        <v>233.78</v>
      </c>
      <c r="E7000">
        <v>1</v>
      </c>
      <c r="F7000" t="s">
        <v>52</v>
      </c>
      <c r="G7000">
        <f t="shared" si="218"/>
        <v>5</v>
      </c>
      <c r="H7000" s="4">
        <f t="shared" si="219"/>
        <v>39948</v>
      </c>
    </row>
    <row r="7001" spans="1:8" x14ac:dyDescent="0.25">
      <c r="A7001" t="s">
        <v>6</v>
      </c>
      <c r="B7001" s="1">
        <v>39959</v>
      </c>
      <c r="C7001" s="2">
        <v>0</v>
      </c>
      <c r="D7001">
        <v>234.63</v>
      </c>
      <c r="E7001">
        <v>31</v>
      </c>
      <c r="F7001" t="s">
        <v>53</v>
      </c>
      <c r="G7001">
        <f t="shared" si="218"/>
        <v>5</v>
      </c>
      <c r="H7001" s="4">
        <f t="shared" si="219"/>
        <v>39948</v>
      </c>
    </row>
    <row r="7002" spans="1:8" x14ac:dyDescent="0.25">
      <c r="A7002" t="s">
        <v>6</v>
      </c>
      <c r="B7002" s="1">
        <v>39972</v>
      </c>
      <c r="C7002" s="3">
        <v>0.4604166666666667</v>
      </c>
      <c r="D7002">
        <v>234.66</v>
      </c>
      <c r="E7002">
        <v>1</v>
      </c>
      <c r="F7002" t="s">
        <v>52</v>
      </c>
      <c r="G7002">
        <f t="shared" si="218"/>
        <v>6</v>
      </c>
      <c r="H7002" s="4">
        <f t="shared" si="219"/>
        <v>39979</v>
      </c>
    </row>
    <row r="7003" spans="1:8" x14ac:dyDescent="0.25">
      <c r="A7003" t="s">
        <v>6</v>
      </c>
      <c r="B7003" s="1">
        <v>39979</v>
      </c>
      <c r="C7003" s="2">
        <v>0</v>
      </c>
      <c r="D7003">
        <v>234.79</v>
      </c>
      <c r="E7003">
        <v>29</v>
      </c>
      <c r="F7003" t="s">
        <v>53</v>
      </c>
      <c r="G7003">
        <f t="shared" si="218"/>
        <v>6</v>
      </c>
      <c r="H7003" s="4">
        <f t="shared" si="219"/>
        <v>39979</v>
      </c>
    </row>
    <row r="7004" spans="1:8" x14ac:dyDescent="0.25">
      <c r="A7004" t="s">
        <v>6</v>
      </c>
      <c r="B7004" s="1">
        <v>40002</v>
      </c>
      <c r="C7004" s="3">
        <v>0.4770833333333333</v>
      </c>
      <c r="D7004">
        <v>235.06</v>
      </c>
      <c r="E7004">
        <v>2</v>
      </c>
      <c r="F7004" t="s">
        <v>52</v>
      </c>
      <c r="G7004">
        <f t="shared" si="218"/>
        <v>7</v>
      </c>
      <c r="H7004" s="4">
        <f t="shared" si="219"/>
        <v>40009</v>
      </c>
    </row>
    <row r="7005" spans="1:8" x14ac:dyDescent="0.25">
      <c r="A7005" t="s">
        <v>6</v>
      </c>
      <c r="B7005" s="1">
        <v>40004</v>
      </c>
      <c r="C7005" s="2">
        <v>0</v>
      </c>
      <c r="D7005">
        <v>235.14</v>
      </c>
      <c r="E7005">
        <v>25</v>
      </c>
      <c r="F7005" t="s">
        <v>53</v>
      </c>
      <c r="G7005">
        <f t="shared" si="218"/>
        <v>7</v>
      </c>
      <c r="H7005" s="4">
        <f t="shared" si="219"/>
        <v>40009</v>
      </c>
    </row>
    <row r="7006" spans="1:8" x14ac:dyDescent="0.25">
      <c r="A7006" t="s">
        <v>6</v>
      </c>
      <c r="B7006" s="1">
        <v>40029</v>
      </c>
      <c r="C7006" s="3">
        <v>0.44791666666666669</v>
      </c>
      <c r="D7006">
        <v>236.11</v>
      </c>
      <c r="E7006">
        <v>1</v>
      </c>
      <c r="F7006" t="s">
        <v>52</v>
      </c>
      <c r="G7006">
        <f t="shared" si="218"/>
        <v>8</v>
      </c>
      <c r="H7006" s="4">
        <f t="shared" si="219"/>
        <v>40040</v>
      </c>
    </row>
    <row r="7007" spans="1:8" x14ac:dyDescent="0.25">
      <c r="A7007" t="s">
        <v>6</v>
      </c>
      <c r="B7007" s="1">
        <v>40036</v>
      </c>
      <c r="C7007" s="2">
        <v>0</v>
      </c>
      <c r="D7007">
        <v>236.32</v>
      </c>
      <c r="E7007">
        <v>31</v>
      </c>
      <c r="F7007" t="s">
        <v>53</v>
      </c>
      <c r="G7007">
        <f t="shared" si="218"/>
        <v>8</v>
      </c>
      <c r="H7007" s="4">
        <f t="shared" si="219"/>
        <v>40040</v>
      </c>
    </row>
    <row r="7008" spans="1:8" x14ac:dyDescent="0.25">
      <c r="A7008" t="s">
        <v>6</v>
      </c>
      <c r="B7008" s="1">
        <v>40062</v>
      </c>
      <c r="C7008" s="2">
        <v>0</v>
      </c>
      <c r="D7008">
        <v>236.55</v>
      </c>
      <c r="E7008">
        <v>30</v>
      </c>
      <c r="F7008" t="s">
        <v>53</v>
      </c>
      <c r="G7008">
        <f t="shared" si="218"/>
        <v>9</v>
      </c>
      <c r="H7008" s="4">
        <f t="shared" si="219"/>
        <v>40071</v>
      </c>
    </row>
    <row r="7009" spans="1:8" x14ac:dyDescent="0.25">
      <c r="A7009" t="s">
        <v>6</v>
      </c>
      <c r="B7009" s="1">
        <v>40065</v>
      </c>
      <c r="C7009" s="3">
        <v>0.38125000000000003</v>
      </c>
      <c r="D7009">
        <v>236.76</v>
      </c>
      <c r="E7009">
        <v>1</v>
      </c>
      <c r="F7009" t="s">
        <v>52</v>
      </c>
      <c r="G7009">
        <f t="shared" si="218"/>
        <v>9</v>
      </c>
      <c r="H7009" s="4">
        <f t="shared" si="219"/>
        <v>40071</v>
      </c>
    </row>
    <row r="7010" spans="1:8" x14ac:dyDescent="0.25">
      <c r="A7010" t="s">
        <v>6</v>
      </c>
      <c r="B7010" s="1">
        <v>40094</v>
      </c>
      <c r="C7010" s="2">
        <v>0</v>
      </c>
      <c r="D7010">
        <v>236.66</v>
      </c>
      <c r="E7010">
        <v>31</v>
      </c>
      <c r="F7010" t="s">
        <v>53</v>
      </c>
      <c r="G7010">
        <f t="shared" si="218"/>
        <v>10</v>
      </c>
      <c r="H7010" s="4">
        <f t="shared" si="219"/>
        <v>40101</v>
      </c>
    </row>
    <row r="7011" spans="1:8" x14ac:dyDescent="0.25">
      <c r="A7011" t="s">
        <v>6</v>
      </c>
      <c r="B7011" s="1">
        <v>40119</v>
      </c>
      <c r="C7011" s="2">
        <v>0</v>
      </c>
      <c r="D7011">
        <v>236.55</v>
      </c>
      <c r="E7011">
        <v>30</v>
      </c>
      <c r="F7011" t="s">
        <v>53</v>
      </c>
      <c r="G7011">
        <f t="shared" si="218"/>
        <v>11</v>
      </c>
      <c r="H7011" s="4">
        <f t="shared" si="219"/>
        <v>40132</v>
      </c>
    </row>
    <row r="7012" spans="1:8" x14ac:dyDescent="0.25">
      <c r="A7012" t="s">
        <v>6</v>
      </c>
      <c r="B7012" s="1">
        <v>40119</v>
      </c>
      <c r="C7012" s="3">
        <v>0.41319444444444442</v>
      </c>
      <c r="D7012">
        <v>236.88</v>
      </c>
      <c r="E7012">
        <v>1</v>
      </c>
      <c r="F7012" t="s">
        <v>52</v>
      </c>
      <c r="G7012">
        <f t="shared" si="218"/>
        <v>11</v>
      </c>
      <c r="H7012" s="4">
        <f t="shared" si="219"/>
        <v>40132</v>
      </c>
    </row>
    <row r="7013" spans="1:8" x14ac:dyDescent="0.25">
      <c r="A7013" t="s">
        <v>6</v>
      </c>
      <c r="B7013" s="1">
        <v>40154</v>
      </c>
      <c r="C7013" s="2">
        <v>0</v>
      </c>
      <c r="D7013">
        <v>236.04</v>
      </c>
      <c r="E7013">
        <v>31</v>
      </c>
      <c r="F7013" t="s">
        <v>53</v>
      </c>
      <c r="G7013">
        <f t="shared" si="218"/>
        <v>12</v>
      </c>
      <c r="H7013" s="4">
        <f t="shared" si="219"/>
        <v>40162</v>
      </c>
    </row>
    <row r="7014" spans="1:8" x14ac:dyDescent="0.25">
      <c r="A7014" t="s">
        <v>6</v>
      </c>
      <c r="B7014" s="1">
        <v>40202</v>
      </c>
      <c r="C7014" s="2">
        <v>0</v>
      </c>
      <c r="D7014">
        <v>235.68</v>
      </c>
      <c r="E7014">
        <v>31</v>
      </c>
      <c r="F7014" t="s">
        <v>53</v>
      </c>
      <c r="G7014">
        <f t="shared" si="218"/>
        <v>1</v>
      </c>
      <c r="H7014" s="4">
        <f t="shared" si="219"/>
        <v>40193</v>
      </c>
    </row>
    <row r="7015" spans="1:8" x14ac:dyDescent="0.25">
      <c r="A7015" t="s">
        <v>6</v>
      </c>
      <c r="B7015" s="1">
        <v>40216</v>
      </c>
      <c r="C7015" s="2">
        <v>0</v>
      </c>
      <c r="D7015">
        <v>235.36</v>
      </c>
      <c r="E7015">
        <v>28</v>
      </c>
      <c r="F7015" t="s">
        <v>53</v>
      </c>
      <c r="G7015">
        <f t="shared" si="218"/>
        <v>2</v>
      </c>
      <c r="H7015" s="4">
        <f t="shared" si="219"/>
        <v>40224</v>
      </c>
    </row>
    <row r="7016" spans="1:8" x14ac:dyDescent="0.25">
      <c r="A7016" t="s">
        <v>6</v>
      </c>
      <c r="B7016" s="1">
        <v>40246</v>
      </c>
      <c r="C7016" s="3">
        <v>0.66805555555555562</v>
      </c>
      <c r="D7016">
        <v>234.85</v>
      </c>
      <c r="E7016">
        <v>1</v>
      </c>
      <c r="F7016" t="s">
        <v>52</v>
      </c>
      <c r="G7016">
        <f t="shared" si="218"/>
        <v>3</v>
      </c>
      <c r="H7016" s="4">
        <f t="shared" si="219"/>
        <v>40252</v>
      </c>
    </row>
    <row r="7017" spans="1:8" x14ac:dyDescent="0.25">
      <c r="A7017" t="s">
        <v>6</v>
      </c>
      <c r="B7017" s="1">
        <v>40251</v>
      </c>
      <c r="C7017" s="2">
        <v>0</v>
      </c>
      <c r="D7017">
        <v>234.79</v>
      </c>
      <c r="E7017">
        <v>31</v>
      </c>
      <c r="F7017" t="s">
        <v>53</v>
      </c>
      <c r="G7017">
        <f t="shared" si="218"/>
        <v>3</v>
      </c>
      <c r="H7017" s="4">
        <f t="shared" si="219"/>
        <v>40252</v>
      </c>
    </row>
    <row r="7018" spans="1:8" x14ac:dyDescent="0.25">
      <c r="A7018" t="s">
        <v>6</v>
      </c>
      <c r="B7018" s="1">
        <v>40293</v>
      </c>
      <c r="C7018" s="2">
        <v>0</v>
      </c>
      <c r="D7018">
        <v>234.26</v>
      </c>
      <c r="E7018">
        <v>30</v>
      </c>
      <c r="F7018" t="s">
        <v>53</v>
      </c>
      <c r="G7018">
        <f t="shared" si="218"/>
        <v>4</v>
      </c>
      <c r="H7018" s="4">
        <f t="shared" si="219"/>
        <v>40283</v>
      </c>
    </row>
    <row r="7019" spans="1:8" x14ac:dyDescent="0.25">
      <c r="A7019" t="s">
        <v>6</v>
      </c>
      <c r="B7019" s="1">
        <v>40301</v>
      </c>
      <c r="C7019" s="2">
        <v>0</v>
      </c>
      <c r="D7019">
        <v>234.12</v>
      </c>
      <c r="E7019">
        <v>31</v>
      </c>
      <c r="F7019" t="s">
        <v>53</v>
      </c>
      <c r="G7019">
        <f t="shared" si="218"/>
        <v>5</v>
      </c>
      <c r="H7019" s="4">
        <f t="shared" si="219"/>
        <v>40313</v>
      </c>
    </row>
    <row r="7020" spans="1:8" x14ac:dyDescent="0.25">
      <c r="A7020" t="s">
        <v>6</v>
      </c>
      <c r="B7020" s="1">
        <v>40343</v>
      </c>
      <c r="C7020" s="2">
        <v>0</v>
      </c>
      <c r="D7020">
        <v>234.59</v>
      </c>
      <c r="E7020">
        <v>30</v>
      </c>
      <c r="F7020" t="s">
        <v>53</v>
      </c>
      <c r="G7020">
        <f t="shared" si="218"/>
        <v>6</v>
      </c>
      <c r="H7020" s="4">
        <f t="shared" si="219"/>
        <v>40344</v>
      </c>
    </row>
    <row r="7021" spans="1:8" x14ac:dyDescent="0.25">
      <c r="A7021" t="s">
        <v>6</v>
      </c>
      <c r="B7021" s="1">
        <v>40378</v>
      </c>
      <c r="C7021" s="2">
        <v>0</v>
      </c>
      <c r="D7021">
        <v>235.5</v>
      </c>
      <c r="E7021">
        <v>31</v>
      </c>
      <c r="F7021" t="s">
        <v>53</v>
      </c>
      <c r="G7021">
        <f t="shared" si="218"/>
        <v>7</v>
      </c>
      <c r="H7021" s="4">
        <f t="shared" si="219"/>
        <v>40374</v>
      </c>
    </row>
    <row r="7022" spans="1:8" x14ac:dyDescent="0.25">
      <c r="A7022" t="s">
        <v>6</v>
      </c>
      <c r="B7022" s="1">
        <v>40410</v>
      </c>
      <c r="C7022" s="2">
        <v>0</v>
      </c>
      <c r="D7022">
        <v>236.59</v>
      </c>
      <c r="E7022">
        <v>31</v>
      </c>
      <c r="F7022" t="s">
        <v>53</v>
      </c>
      <c r="G7022">
        <f t="shared" si="218"/>
        <v>8</v>
      </c>
      <c r="H7022" s="4">
        <f t="shared" si="219"/>
        <v>40405</v>
      </c>
    </row>
    <row r="7023" spans="1:8" x14ac:dyDescent="0.25">
      <c r="A7023" t="s">
        <v>6</v>
      </c>
      <c r="B7023" s="1">
        <v>40434</v>
      </c>
      <c r="C7023" s="2">
        <v>0</v>
      </c>
      <c r="D7023">
        <v>237.15</v>
      </c>
      <c r="E7023">
        <v>30</v>
      </c>
      <c r="F7023" t="s">
        <v>53</v>
      </c>
      <c r="G7023">
        <f t="shared" si="218"/>
        <v>9</v>
      </c>
      <c r="H7023" s="4">
        <f t="shared" si="219"/>
        <v>40436</v>
      </c>
    </row>
    <row r="7024" spans="1:8" x14ac:dyDescent="0.25">
      <c r="A7024" t="s">
        <v>6</v>
      </c>
      <c r="B7024" s="1">
        <v>40456</v>
      </c>
      <c r="C7024" s="2">
        <v>0</v>
      </c>
      <c r="D7024">
        <v>237.36</v>
      </c>
      <c r="E7024">
        <v>31</v>
      </c>
      <c r="F7024" t="s">
        <v>53</v>
      </c>
      <c r="G7024">
        <f t="shared" si="218"/>
        <v>10</v>
      </c>
      <c r="H7024" s="4">
        <f t="shared" si="219"/>
        <v>40466</v>
      </c>
    </row>
    <row r="7025" spans="1:8" x14ac:dyDescent="0.25">
      <c r="A7025" t="s">
        <v>6</v>
      </c>
      <c r="B7025" s="1">
        <v>40483</v>
      </c>
      <c r="C7025" s="3">
        <v>0.6069444444444444</v>
      </c>
      <c r="D7025">
        <v>237.69</v>
      </c>
      <c r="E7025">
        <v>1</v>
      </c>
      <c r="F7025" t="s">
        <v>52</v>
      </c>
      <c r="G7025">
        <f t="shared" si="218"/>
        <v>11</v>
      </c>
      <c r="H7025" s="4">
        <f t="shared" si="219"/>
        <v>40497</v>
      </c>
    </row>
    <row r="7026" spans="1:8" x14ac:dyDescent="0.25">
      <c r="A7026" t="s">
        <v>6</v>
      </c>
      <c r="B7026" s="1">
        <v>40488</v>
      </c>
      <c r="C7026" s="2">
        <v>0</v>
      </c>
      <c r="D7026">
        <v>237.27</v>
      </c>
      <c r="E7026">
        <v>30</v>
      </c>
      <c r="F7026" t="s">
        <v>53</v>
      </c>
      <c r="G7026">
        <f t="shared" si="218"/>
        <v>11</v>
      </c>
      <c r="H7026" s="4">
        <f t="shared" si="219"/>
        <v>40497</v>
      </c>
    </row>
    <row r="7027" spans="1:8" x14ac:dyDescent="0.25">
      <c r="A7027" t="s">
        <v>6</v>
      </c>
      <c r="B7027" s="1">
        <v>40537</v>
      </c>
      <c r="C7027" s="2">
        <v>0</v>
      </c>
      <c r="D7027">
        <v>236.86</v>
      </c>
      <c r="E7027">
        <v>31</v>
      </c>
      <c r="F7027" t="s">
        <v>53</v>
      </c>
      <c r="G7027">
        <f t="shared" si="218"/>
        <v>12</v>
      </c>
      <c r="H7027" s="4">
        <f t="shared" si="219"/>
        <v>40527</v>
      </c>
    </row>
    <row r="7028" spans="1:8" x14ac:dyDescent="0.25">
      <c r="A7028" t="s">
        <v>6</v>
      </c>
      <c r="B7028" s="1">
        <v>40553</v>
      </c>
      <c r="C7028" s="2">
        <v>0</v>
      </c>
      <c r="D7028">
        <v>236.47</v>
      </c>
      <c r="E7028">
        <v>31</v>
      </c>
      <c r="F7028" t="s">
        <v>53</v>
      </c>
      <c r="G7028">
        <f t="shared" si="218"/>
        <v>1</v>
      </c>
      <c r="H7028" s="4">
        <f t="shared" si="219"/>
        <v>40558</v>
      </c>
    </row>
    <row r="7029" spans="1:8" x14ac:dyDescent="0.25">
      <c r="A7029" t="s">
        <v>6</v>
      </c>
      <c r="B7029" s="1">
        <v>40587</v>
      </c>
      <c r="C7029" s="2">
        <v>0</v>
      </c>
      <c r="D7029">
        <v>235.95</v>
      </c>
      <c r="E7029">
        <v>28</v>
      </c>
      <c r="F7029" t="s">
        <v>53</v>
      </c>
      <c r="G7029">
        <f t="shared" si="218"/>
        <v>2</v>
      </c>
      <c r="H7029" s="4">
        <f t="shared" si="219"/>
        <v>40589</v>
      </c>
    </row>
    <row r="7030" spans="1:8" x14ac:dyDescent="0.25">
      <c r="A7030" t="s">
        <v>6</v>
      </c>
      <c r="B7030" s="1">
        <v>40604</v>
      </c>
      <c r="C7030" s="3">
        <v>0.60347222222222219</v>
      </c>
      <c r="D7030">
        <v>235.93</v>
      </c>
      <c r="E7030">
        <v>1</v>
      </c>
      <c r="F7030" t="s">
        <v>52</v>
      </c>
      <c r="G7030">
        <f t="shared" si="218"/>
        <v>3</v>
      </c>
      <c r="H7030" s="4">
        <f t="shared" si="219"/>
        <v>40617</v>
      </c>
    </row>
    <row r="7031" spans="1:8" x14ac:dyDescent="0.25">
      <c r="A7031" t="s">
        <v>6</v>
      </c>
      <c r="B7031" s="1">
        <v>40608</v>
      </c>
      <c r="C7031" s="2">
        <v>0</v>
      </c>
      <c r="D7031">
        <v>235.41</v>
      </c>
      <c r="E7031">
        <v>31</v>
      </c>
      <c r="F7031" t="s">
        <v>53</v>
      </c>
      <c r="G7031">
        <f t="shared" si="218"/>
        <v>3</v>
      </c>
      <c r="H7031" s="4">
        <f t="shared" si="219"/>
        <v>40617</v>
      </c>
    </row>
    <row r="7032" spans="1:8" x14ac:dyDescent="0.25">
      <c r="A7032" t="s">
        <v>6</v>
      </c>
      <c r="B7032" s="1">
        <v>40640</v>
      </c>
      <c r="C7032" s="2">
        <v>0</v>
      </c>
      <c r="D7032">
        <v>234.93</v>
      </c>
      <c r="E7032">
        <v>30</v>
      </c>
      <c r="F7032" t="s">
        <v>53</v>
      </c>
      <c r="G7032">
        <f t="shared" si="218"/>
        <v>4</v>
      </c>
      <c r="H7032" s="4">
        <f t="shared" si="219"/>
        <v>40648</v>
      </c>
    </row>
    <row r="7033" spans="1:8" x14ac:dyDescent="0.25">
      <c r="A7033" t="s">
        <v>6</v>
      </c>
      <c r="B7033" s="1">
        <v>40683</v>
      </c>
      <c r="C7033" s="2">
        <v>0</v>
      </c>
      <c r="D7033">
        <v>234.67</v>
      </c>
      <c r="E7033">
        <v>31</v>
      </c>
      <c r="F7033" t="s">
        <v>53</v>
      </c>
      <c r="G7033">
        <f t="shared" si="218"/>
        <v>5</v>
      </c>
      <c r="H7033" s="4">
        <f t="shared" si="219"/>
        <v>40678</v>
      </c>
    </row>
    <row r="7034" spans="1:8" x14ac:dyDescent="0.25">
      <c r="A7034" t="s">
        <v>6</v>
      </c>
      <c r="B7034" s="1">
        <v>40703</v>
      </c>
      <c r="C7034" s="2">
        <v>0</v>
      </c>
      <c r="D7034">
        <v>235.07</v>
      </c>
      <c r="E7034">
        <v>30</v>
      </c>
      <c r="F7034" t="s">
        <v>53</v>
      </c>
      <c r="G7034">
        <f t="shared" si="218"/>
        <v>6</v>
      </c>
      <c r="H7034" s="4">
        <f t="shared" si="219"/>
        <v>40709</v>
      </c>
    </row>
    <row r="7035" spans="1:8" x14ac:dyDescent="0.25">
      <c r="A7035" t="s">
        <v>6</v>
      </c>
      <c r="B7035" s="1">
        <v>40740</v>
      </c>
      <c r="C7035" s="2">
        <v>0</v>
      </c>
      <c r="D7035">
        <v>235.89</v>
      </c>
      <c r="E7035">
        <v>31</v>
      </c>
      <c r="F7035" t="s">
        <v>53</v>
      </c>
      <c r="G7035">
        <f t="shared" si="218"/>
        <v>7</v>
      </c>
      <c r="H7035" s="4">
        <f t="shared" si="219"/>
        <v>40739</v>
      </c>
    </row>
    <row r="7036" spans="1:8" x14ac:dyDescent="0.25">
      <c r="A7036" t="s">
        <v>6</v>
      </c>
      <c r="B7036" s="1">
        <v>40774</v>
      </c>
      <c r="C7036" s="2">
        <v>0</v>
      </c>
      <c r="D7036">
        <v>237.22</v>
      </c>
      <c r="E7036">
        <v>31</v>
      </c>
      <c r="F7036" t="s">
        <v>53</v>
      </c>
      <c r="G7036">
        <f t="shared" si="218"/>
        <v>8</v>
      </c>
      <c r="H7036" s="4">
        <f t="shared" si="219"/>
        <v>40770</v>
      </c>
    </row>
    <row r="7037" spans="1:8" x14ac:dyDescent="0.25">
      <c r="A7037" t="s">
        <v>6</v>
      </c>
      <c r="B7037" s="1">
        <v>40801</v>
      </c>
      <c r="C7037" s="2">
        <v>0</v>
      </c>
      <c r="D7037">
        <v>237.68</v>
      </c>
      <c r="E7037">
        <v>30</v>
      </c>
      <c r="F7037" t="s">
        <v>53</v>
      </c>
      <c r="G7037">
        <f t="shared" si="218"/>
        <v>9</v>
      </c>
      <c r="H7037" s="4">
        <f t="shared" si="219"/>
        <v>40801</v>
      </c>
    </row>
    <row r="7038" spans="1:8" x14ac:dyDescent="0.25">
      <c r="A7038" t="s">
        <v>6</v>
      </c>
      <c r="B7038" s="1">
        <v>40837</v>
      </c>
      <c r="C7038" s="2">
        <v>0</v>
      </c>
      <c r="D7038">
        <v>237.84</v>
      </c>
      <c r="E7038">
        <v>31</v>
      </c>
      <c r="F7038" t="s">
        <v>53</v>
      </c>
      <c r="G7038">
        <f t="shared" si="218"/>
        <v>10</v>
      </c>
      <c r="H7038" s="4">
        <f t="shared" si="219"/>
        <v>40831</v>
      </c>
    </row>
    <row r="7039" spans="1:8" x14ac:dyDescent="0.25">
      <c r="A7039" t="s">
        <v>6</v>
      </c>
      <c r="B7039" s="1">
        <v>40849</v>
      </c>
      <c r="C7039" s="3">
        <v>0.64166666666666672</v>
      </c>
      <c r="D7039">
        <v>238</v>
      </c>
      <c r="E7039">
        <v>1</v>
      </c>
      <c r="F7039" t="s">
        <v>52</v>
      </c>
      <c r="G7039">
        <f t="shared" si="218"/>
        <v>11</v>
      </c>
      <c r="H7039" s="4">
        <f t="shared" si="219"/>
        <v>40862</v>
      </c>
    </row>
    <row r="7040" spans="1:8" x14ac:dyDescent="0.25">
      <c r="A7040" t="s">
        <v>6</v>
      </c>
      <c r="B7040" s="1">
        <v>40850</v>
      </c>
      <c r="C7040" s="2">
        <v>0</v>
      </c>
      <c r="D7040">
        <v>237.82</v>
      </c>
      <c r="E7040">
        <v>3</v>
      </c>
      <c r="F7040" t="s">
        <v>53</v>
      </c>
      <c r="G7040">
        <f t="shared" si="218"/>
        <v>11</v>
      </c>
      <c r="H7040" s="4">
        <f t="shared" si="219"/>
        <v>40862</v>
      </c>
    </row>
    <row r="7041" spans="1:8" x14ac:dyDescent="0.25">
      <c r="A7041" t="s">
        <v>6</v>
      </c>
      <c r="B7041" s="1">
        <v>40974</v>
      </c>
      <c r="C7041" s="3">
        <v>0.45555555555555555</v>
      </c>
      <c r="D7041">
        <v>235.46</v>
      </c>
      <c r="E7041">
        <v>1</v>
      </c>
      <c r="F7041" t="s">
        <v>52</v>
      </c>
      <c r="G7041">
        <f t="shared" si="218"/>
        <v>3</v>
      </c>
      <c r="H7041" s="4">
        <f t="shared" si="219"/>
        <v>40983</v>
      </c>
    </row>
    <row r="7042" spans="1:8" x14ac:dyDescent="0.25">
      <c r="A7042" t="s">
        <v>6</v>
      </c>
      <c r="B7042" s="1">
        <v>40984</v>
      </c>
      <c r="C7042" s="2">
        <v>0</v>
      </c>
      <c r="D7042">
        <v>235.44</v>
      </c>
      <c r="E7042">
        <v>25</v>
      </c>
      <c r="F7042" t="s">
        <v>53</v>
      </c>
      <c r="G7042">
        <f t="shared" si="218"/>
        <v>3</v>
      </c>
      <c r="H7042" s="4">
        <f t="shared" si="219"/>
        <v>40983</v>
      </c>
    </row>
    <row r="7043" spans="1:8" x14ac:dyDescent="0.25">
      <c r="A7043" t="s">
        <v>6</v>
      </c>
      <c r="B7043" s="1">
        <v>41014</v>
      </c>
      <c r="C7043" s="2">
        <v>0</v>
      </c>
      <c r="D7043">
        <v>234.97</v>
      </c>
      <c r="E7043">
        <v>30</v>
      </c>
      <c r="F7043" t="s">
        <v>53</v>
      </c>
      <c r="G7043">
        <f t="shared" ref="G7043:G7106" si="220">MONTH(B7043)</f>
        <v>4</v>
      </c>
      <c r="H7043" s="4">
        <f t="shared" ref="H7043:H7106" si="221">DATE(YEAR(B7043),MONTH(B7043),15)</f>
        <v>41014</v>
      </c>
    </row>
    <row r="7044" spans="1:8" x14ac:dyDescent="0.25">
      <c r="A7044" t="s">
        <v>6</v>
      </c>
      <c r="B7044" s="1">
        <v>41035</v>
      </c>
      <c r="C7044" s="2">
        <v>0</v>
      </c>
      <c r="D7044">
        <v>235.2</v>
      </c>
      <c r="E7044">
        <v>31</v>
      </c>
      <c r="F7044" t="s">
        <v>53</v>
      </c>
      <c r="G7044">
        <f t="shared" si="220"/>
        <v>5</v>
      </c>
      <c r="H7044" s="4">
        <f t="shared" si="221"/>
        <v>41044</v>
      </c>
    </row>
    <row r="7045" spans="1:8" x14ac:dyDescent="0.25">
      <c r="A7045" t="s">
        <v>6</v>
      </c>
      <c r="B7045" s="1">
        <v>41071</v>
      </c>
      <c r="C7045" s="2">
        <v>0</v>
      </c>
      <c r="D7045">
        <v>236.2</v>
      </c>
      <c r="E7045">
        <v>30</v>
      </c>
      <c r="F7045" t="s">
        <v>53</v>
      </c>
      <c r="G7045">
        <f t="shared" si="220"/>
        <v>6</v>
      </c>
      <c r="H7045" s="4">
        <f t="shared" si="221"/>
        <v>41075</v>
      </c>
    </row>
    <row r="7046" spans="1:8" x14ac:dyDescent="0.25">
      <c r="A7046" t="s">
        <v>6</v>
      </c>
      <c r="B7046" s="1">
        <v>41106</v>
      </c>
      <c r="C7046" s="2">
        <v>0</v>
      </c>
      <c r="D7046">
        <v>237.37</v>
      </c>
      <c r="E7046">
        <v>31</v>
      </c>
      <c r="F7046" t="s">
        <v>53</v>
      </c>
      <c r="G7046">
        <f t="shared" si="220"/>
        <v>7</v>
      </c>
      <c r="H7046" s="4">
        <f t="shared" si="221"/>
        <v>41105</v>
      </c>
    </row>
    <row r="7047" spans="1:8" x14ac:dyDescent="0.25">
      <c r="A7047" t="s">
        <v>6</v>
      </c>
      <c r="B7047" s="1">
        <v>41129</v>
      </c>
      <c r="C7047" s="3">
        <v>0.46249999999999997</v>
      </c>
      <c r="D7047">
        <v>238.3</v>
      </c>
      <c r="E7047">
        <v>1</v>
      </c>
      <c r="F7047" t="s">
        <v>52</v>
      </c>
      <c r="G7047">
        <f t="shared" si="220"/>
        <v>8</v>
      </c>
      <c r="H7047" s="4">
        <f t="shared" si="221"/>
        <v>41136</v>
      </c>
    </row>
    <row r="7048" spans="1:8" x14ac:dyDescent="0.25">
      <c r="A7048" t="s">
        <v>6</v>
      </c>
      <c r="B7048" s="1">
        <v>41137</v>
      </c>
      <c r="C7048" s="2">
        <v>0</v>
      </c>
      <c r="D7048">
        <v>238.39</v>
      </c>
      <c r="E7048">
        <v>31</v>
      </c>
      <c r="F7048" t="s">
        <v>53</v>
      </c>
      <c r="G7048">
        <f t="shared" si="220"/>
        <v>8</v>
      </c>
      <c r="H7048" s="4">
        <f t="shared" si="221"/>
        <v>41136</v>
      </c>
    </row>
    <row r="7049" spans="1:8" x14ac:dyDescent="0.25">
      <c r="A7049" t="s">
        <v>6</v>
      </c>
      <c r="B7049" s="1">
        <v>41160</v>
      </c>
      <c r="C7049" s="2">
        <v>0</v>
      </c>
      <c r="D7049">
        <v>238.93</v>
      </c>
      <c r="E7049">
        <v>30</v>
      </c>
      <c r="F7049" t="s">
        <v>53</v>
      </c>
      <c r="G7049">
        <f t="shared" si="220"/>
        <v>9</v>
      </c>
      <c r="H7049" s="4">
        <f t="shared" si="221"/>
        <v>41167</v>
      </c>
    </row>
    <row r="7050" spans="1:8" x14ac:dyDescent="0.25">
      <c r="A7050" t="s">
        <v>6</v>
      </c>
      <c r="B7050" s="1">
        <v>41193</v>
      </c>
      <c r="C7050" s="2">
        <v>0</v>
      </c>
      <c r="D7050">
        <v>239.06</v>
      </c>
      <c r="E7050">
        <v>31</v>
      </c>
      <c r="F7050" t="s">
        <v>53</v>
      </c>
      <c r="G7050">
        <f t="shared" si="220"/>
        <v>10</v>
      </c>
      <c r="H7050" s="4">
        <f t="shared" si="221"/>
        <v>41197</v>
      </c>
    </row>
    <row r="7051" spans="1:8" x14ac:dyDescent="0.25">
      <c r="A7051" t="s">
        <v>6</v>
      </c>
      <c r="B7051" s="1">
        <v>41229</v>
      </c>
      <c r="C7051" s="2">
        <v>0</v>
      </c>
      <c r="D7051">
        <v>238.88</v>
      </c>
      <c r="E7051">
        <v>30</v>
      </c>
      <c r="F7051" t="s">
        <v>53</v>
      </c>
      <c r="G7051">
        <f t="shared" si="220"/>
        <v>11</v>
      </c>
      <c r="H7051" s="4">
        <f t="shared" si="221"/>
        <v>41228</v>
      </c>
    </row>
    <row r="7052" spans="1:8" x14ac:dyDescent="0.25">
      <c r="A7052" t="s">
        <v>6</v>
      </c>
      <c r="B7052" s="1">
        <v>41232</v>
      </c>
      <c r="C7052" s="3">
        <v>0.40069444444444446</v>
      </c>
      <c r="D7052">
        <v>238.91</v>
      </c>
      <c r="E7052">
        <v>1</v>
      </c>
      <c r="F7052" t="s">
        <v>52</v>
      </c>
      <c r="G7052">
        <f t="shared" si="220"/>
        <v>11</v>
      </c>
      <c r="H7052" s="4">
        <f t="shared" si="221"/>
        <v>41228</v>
      </c>
    </row>
    <row r="7053" spans="1:8" x14ac:dyDescent="0.25">
      <c r="A7053" t="s">
        <v>6</v>
      </c>
      <c r="B7053" s="1">
        <v>41258</v>
      </c>
      <c r="C7053" s="2">
        <v>0</v>
      </c>
      <c r="D7053">
        <v>238.23</v>
      </c>
      <c r="E7053">
        <v>31</v>
      </c>
      <c r="F7053" t="s">
        <v>53</v>
      </c>
      <c r="G7053">
        <f t="shared" si="220"/>
        <v>12</v>
      </c>
      <c r="H7053" s="4">
        <f t="shared" si="221"/>
        <v>41258</v>
      </c>
    </row>
    <row r="7054" spans="1:8" x14ac:dyDescent="0.25">
      <c r="A7054" t="s">
        <v>6</v>
      </c>
      <c r="B7054" s="1">
        <v>41282</v>
      </c>
      <c r="C7054" s="2">
        <v>0</v>
      </c>
      <c r="D7054">
        <v>237.82</v>
      </c>
      <c r="E7054">
        <v>31</v>
      </c>
      <c r="F7054" t="s">
        <v>53</v>
      </c>
      <c r="G7054">
        <f t="shared" si="220"/>
        <v>1</v>
      </c>
      <c r="H7054" s="4">
        <f t="shared" si="221"/>
        <v>41289</v>
      </c>
    </row>
    <row r="7055" spans="1:8" x14ac:dyDescent="0.25">
      <c r="A7055" t="s">
        <v>6</v>
      </c>
      <c r="B7055" s="1">
        <v>41309</v>
      </c>
      <c r="C7055" s="3">
        <v>0.52013888888888882</v>
      </c>
      <c r="D7055">
        <v>237.62</v>
      </c>
      <c r="E7055">
        <v>1</v>
      </c>
      <c r="F7055" t="s">
        <v>52</v>
      </c>
      <c r="G7055">
        <f t="shared" si="220"/>
        <v>2</v>
      </c>
      <c r="H7055" s="4">
        <f t="shared" si="221"/>
        <v>41320</v>
      </c>
    </row>
    <row r="7056" spans="1:8" x14ac:dyDescent="0.25">
      <c r="A7056" t="s">
        <v>6</v>
      </c>
      <c r="B7056" s="1">
        <v>41332</v>
      </c>
      <c r="C7056" s="2">
        <v>0</v>
      </c>
      <c r="D7056">
        <v>237.45</v>
      </c>
      <c r="E7056">
        <v>28</v>
      </c>
      <c r="F7056" t="s">
        <v>53</v>
      </c>
      <c r="G7056">
        <f t="shared" si="220"/>
        <v>2</v>
      </c>
      <c r="H7056" s="4">
        <f t="shared" si="221"/>
        <v>41320</v>
      </c>
    </row>
    <row r="7057" spans="1:8" x14ac:dyDescent="0.25">
      <c r="A7057" t="s">
        <v>6</v>
      </c>
      <c r="B7057" s="1">
        <v>41338</v>
      </c>
      <c r="C7057" s="3">
        <v>0.53541666666666665</v>
      </c>
      <c r="D7057">
        <v>237.25</v>
      </c>
      <c r="E7057">
        <v>1</v>
      </c>
      <c r="F7057" t="s">
        <v>52</v>
      </c>
      <c r="G7057">
        <f t="shared" si="220"/>
        <v>3</v>
      </c>
      <c r="H7057" s="4">
        <f t="shared" si="221"/>
        <v>41348</v>
      </c>
    </row>
    <row r="7058" spans="1:8" x14ac:dyDescent="0.25">
      <c r="A7058" t="s">
        <v>6</v>
      </c>
      <c r="B7058" s="1">
        <v>41339</v>
      </c>
      <c r="C7058" s="2">
        <v>0</v>
      </c>
      <c r="D7058">
        <v>237</v>
      </c>
      <c r="E7058">
        <v>31</v>
      </c>
      <c r="F7058" t="s">
        <v>53</v>
      </c>
      <c r="G7058">
        <f t="shared" si="220"/>
        <v>3</v>
      </c>
      <c r="H7058" s="4">
        <f t="shared" si="221"/>
        <v>41348</v>
      </c>
    </row>
    <row r="7059" spans="1:8" x14ac:dyDescent="0.25">
      <c r="A7059" t="s">
        <v>6</v>
      </c>
      <c r="B7059" s="1">
        <v>41369</v>
      </c>
      <c r="C7059" s="2">
        <v>0</v>
      </c>
      <c r="D7059">
        <v>236.62</v>
      </c>
      <c r="E7059">
        <v>30</v>
      </c>
      <c r="F7059" t="s">
        <v>53</v>
      </c>
      <c r="G7059">
        <f t="shared" si="220"/>
        <v>4</v>
      </c>
      <c r="H7059" s="4">
        <f t="shared" si="221"/>
        <v>41379</v>
      </c>
    </row>
    <row r="7060" spans="1:8" x14ac:dyDescent="0.25">
      <c r="A7060" t="s">
        <v>6</v>
      </c>
      <c r="B7060" s="1">
        <v>41395</v>
      </c>
      <c r="C7060" s="3">
        <v>0.6069444444444444</v>
      </c>
      <c r="D7060">
        <v>236.86</v>
      </c>
      <c r="E7060">
        <v>1</v>
      </c>
      <c r="F7060" t="s">
        <v>52</v>
      </c>
      <c r="G7060">
        <f t="shared" si="220"/>
        <v>5</v>
      </c>
      <c r="H7060" s="4">
        <f t="shared" si="221"/>
        <v>41409</v>
      </c>
    </row>
    <row r="7061" spans="1:8" x14ac:dyDescent="0.25">
      <c r="A7061" t="s">
        <v>6</v>
      </c>
      <c r="B7061" s="1">
        <v>41403</v>
      </c>
      <c r="C7061" s="2">
        <v>0</v>
      </c>
      <c r="D7061">
        <v>236.68</v>
      </c>
      <c r="E7061">
        <v>31</v>
      </c>
      <c r="F7061" t="s">
        <v>53</v>
      </c>
      <c r="G7061">
        <f t="shared" si="220"/>
        <v>5</v>
      </c>
      <c r="H7061" s="4">
        <f t="shared" si="221"/>
        <v>41409</v>
      </c>
    </row>
    <row r="7062" spans="1:8" x14ac:dyDescent="0.25">
      <c r="A7062" t="s">
        <v>6</v>
      </c>
      <c r="B7062" s="1">
        <v>41439</v>
      </c>
      <c r="C7062" s="2">
        <v>0</v>
      </c>
      <c r="D7062">
        <v>237.54</v>
      </c>
      <c r="E7062">
        <v>30</v>
      </c>
      <c r="F7062" t="s">
        <v>53</v>
      </c>
      <c r="G7062">
        <f t="shared" si="220"/>
        <v>6</v>
      </c>
      <c r="H7062" s="4">
        <f t="shared" si="221"/>
        <v>41440</v>
      </c>
    </row>
    <row r="7063" spans="1:8" x14ac:dyDescent="0.25">
      <c r="A7063" t="s">
        <v>6</v>
      </c>
      <c r="B7063" s="1">
        <v>41469</v>
      </c>
      <c r="C7063" s="2">
        <v>0</v>
      </c>
      <c r="D7063">
        <v>238.65</v>
      </c>
      <c r="E7063">
        <v>31</v>
      </c>
      <c r="F7063" t="s">
        <v>53</v>
      </c>
      <c r="G7063">
        <f t="shared" si="220"/>
        <v>7</v>
      </c>
      <c r="H7063" s="4">
        <f t="shared" si="221"/>
        <v>41470</v>
      </c>
    </row>
    <row r="7064" spans="1:8" x14ac:dyDescent="0.25">
      <c r="A7064" t="s">
        <v>6</v>
      </c>
      <c r="B7064" s="1">
        <v>41487</v>
      </c>
      <c r="C7064" s="3">
        <v>0.44513888888888892</v>
      </c>
      <c r="D7064">
        <v>239.3</v>
      </c>
      <c r="E7064">
        <v>1</v>
      </c>
      <c r="F7064" t="s">
        <v>52</v>
      </c>
      <c r="G7064">
        <f t="shared" si="220"/>
        <v>8</v>
      </c>
      <c r="H7064" s="4">
        <f t="shared" si="221"/>
        <v>41501</v>
      </c>
    </row>
    <row r="7065" spans="1:8" x14ac:dyDescent="0.25">
      <c r="A7065" t="s">
        <v>6</v>
      </c>
      <c r="B7065" s="1">
        <v>41505</v>
      </c>
      <c r="C7065" s="2">
        <v>0</v>
      </c>
      <c r="D7065">
        <v>239.55</v>
      </c>
      <c r="E7065">
        <v>31</v>
      </c>
      <c r="F7065" t="s">
        <v>53</v>
      </c>
      <c r="G7065">
        <f t="shared" si="220"/>
        <v>8</v>
      </c>
      <c r="H7065" s="4">
        <f t="shared" si="221"/>
        <v>41501</v>
      </c>
    </row>
    <row r="7066" spans="1:8" x14ac:dyDescent="0.25">
      <c r="A7066" t="s">
        <v>6</v>
      </c>
      <c r="B7066" s="1">
        <v>41535</v>
      </c>
      <c r="C7066" s="2">
        <v>0</v>
      </c>
      <c r="D7066">
        <v>239.9</v>
      </c>
      <c r="E7066">
        <v>30</v>
      </c>
      <c r="F7066" t="s">
        <v>53</v>
      </c>
      <c r="G7066">
        <f t="shared" si="220"/>
        <v>9</v>
      </c>
      <c r="H7066" s="4">
        <f t="shared" si="221"/>
        <v>41532</v>
      </c>
    </row>
    <row r="7067" spans="1:8" x14ac:dyDescent="0.25">
      <c r="A7067" t="s">
        <v>6</v>
      </c>
      <c r="B7067" s="1">
        <v>41568</v>
      </c>
      <c r="C7067" s="2">
        <v>0</v>
      </c>
      <c r="D7067">
        <v>240.06</v>
      </c>
      <c r="E7067">
        <v>31</v>
      </c>
      <c r="F7067" t="s">
        <v>53</v>
      </c>
      <c r="G7067">
        <f t="shared" si="220"/>
        <v>10</v>
      </c>
      <c r="H7067" s="4">
        <f t="shared" si="221"/>
        <v>41562</v>
      </c>
    </row>
    <row r="7068" spans="1:8" x14ac:dyDescent="0.25">
      <c r="A7068" t="s">
        <v>6</v>
      </c>
      <c r="B7068" s="1">
        <v>41583</v>
      </c>
      <c r="C7068" s="3">
        <v>0.44791666666666669</v>
      </c>
      <c r="D7068">
        <v>240.09</v>
      </c>
      <c r="E7068">
        <v>1</v>
      </c>
      <c r="F7068" t="s">
        <v>52</v>
      </c>
      <c r="G7068">
        <f t="shared" si="220"/>
        <v>11</v>
      </c>
      <c r="H7068" s="4">
        <f t="shared" si="221"/>
        <v>41593</v>
      </c>
    </row>
    <row r="7069" spans="1:8" x14ac:dyDescent="0.25">
      <c r="A7069" t="s">
        <v>6</v>
      </c>
      <c r="B7069" s="1">
        <v>41596</v>
      </c>
      <c r="C7069" s="2">
        <v>0</v>
      </c>
      <c r="D7069">
        <v>239.92</v>
      </c>
      <c r="E7069">
        <v>30</v>
      </c>
      <c r="F7069" t="s">
        <v>53</v>
      </c>
      <c r="G7069">
        <f t="shared" si="220"/>
        <v>11</v>
      </c>
      <c r="H7069" s="4">
        <f t="shared" si="221"/>
        <v>41593</v>
      </c>
    </row>
    <row r="7070" spans="1:8" x14ac:dyDescent="0.25">
      <c r="A7070" t="s">
        <v>6</v>
      </c>
      <c r="B7070" s="1">
        <v>41616</v>
      </c>
      <c r="C7070" s="2">
        <v>0</v>
      </c>
      <c r="D7070">
        <v>239.64</v>
      </c>
      <c r="E7070">
        <v>31</v>
      </c>
      <c r="F7070" t="s">
        <v>53</v>
      </c>
      <c r="G7070">
        <f t="shared" si="220"/>
        <v>12</v>
      </c>
      <c r="H7070" s="4">
        <f t="shared" si="221"/>
        <v>41623</v>
      </c>
    </row>
    <row r="7071" spans="1:8" x14ac:dyDescent="0.25">
      <c r="A7071" t="s">
        <v>6</v>
      </c>
      <c r="B7071" s="1">
        <v>41659</v>
      </c>
      <c r="C7071" s="2">
        <v>0</v>
      </c>
      <c r="D7071">
        <v>239.42</v>
      </c>
      <c r="E7071">
        <v>31</v>
      </c>
      <c r="F7071" t="s">
        <v>53</v>
      </c>
      <c r="G7071">
        <f t="shared" si="220"/>
        <v>1</v>
      </c>
      <c r="H7071" s="4">
        <f t="shared" si="221"/>
        <v>41654</v>
      </c>
    </row>
    <row r="7072" spans="1:8" x14ac:dyDescent="0.25">
      <c r="A7072" t="s">
        <v>6</v>
      </c>
      <c r="B7072" s="1">
        <v>41674</v>
      </c>
      <c r="C7072" s="3">
        <v>0.57430555555555551</v>
      </c>
      <c r="D7072">
        <v>239.29</v>
      </c>
      <c r="E7072">
        <v>1</v>
      </c>
      <c r="F7072" t="s">
        <v>52</v>
      </c>
      <c r="G7072">
        <f t="shared" si="220"/>
        <v>2</v>
      </c>
      <c r="H7072" s="4">
        <f t="shared" si="221"/>
        <v>41685</v>
      </c>
    </row>
    <row r="7073" spans="1:8" x14ac:dyDescent="0.25">
      <c r="A7073" t="s">
        <v>6</v>
      </c>
      <c r="B7073" s="1">
        <v>41679</v>
      </c>
      <c r="C7073" s="2">
        <v>0</v>
      </c>
      <c r="D7073">
        <v>239.01</v>
      </c>
      <c r="E7073">
        <v>28</v>
      </c>
      <c r="F7073" t="s">
        <v>53</v>
      </c>
      <c r="G7073">
        <f t="shared" si="220"/>
        <v>2</v>
      </c>
      <c r="H7073" s="4">
        <f t="shared" si="221"/>
        <v>41685</v>
      </c>
    </row>
    <row r="7074" spans="1:8" x14ac:dyDescent="0.25">
      <c r="A7074" t="s">
        <v>6</v>
      </c>
      <c r="B7074" s="1">
        <v>41712</v>
      </c>
      <c r="C7074" s="2">
        <v>0</v>
      </c>
      <c r="D7074">
        <v>238.6</v>
      </c>
      <c r="E7074">
        <v>31</v>
      </c>
      <c r="F7074" t="s">
        <v>53</v>
      </c>
      <c r="G7074">
        <f t="shared" si="220"/>
        <v>3</v>
      </c>
      <c r="H7074" s="4">
        <f t="shared" si="221"/>
        <v>41713</v>
      </c>
    </row>
    <row r="7075" spans="1:8" x14ac:dyDescent="0.25">
      <c r="A7075" t="s">
        <v>6</v>
      </c>
      <c r="B7075" s="1">
        <v>41744</v>
      </c>
      <c r="C7075" s="2">
        <v>0</v>
      </c>
      <c r="D7075">
        <v>238.3</v>
      </c>
      <c r="E7075">
        <v>30</v>
      </c>
      <c r="F7075" t="s">
        <v>53</v>
      </c>
      <c r="G7075">
        <f t="shared" si="220"/>
        <v>4</v>
      </c>
      <c r="H7075" s="4">
        <f t="shared" si="221"/>
        <v>41744</v>
      </c>
    </row>
    <row r="7076" spans="1:8" x14ac:dyDescent="0.25">
      <c r="A7076" t="s">
        <v>6</v>
      </c>
      <c r="B7076" s="1">
        <v>41764</v>
      </c>
      <c r="C7076" s="3">
        <v>0.67291666666666661</v>
      </c>
      <c r="D7076">
        <v>238.14</v>
      </c>
      <c r="E7076">
        <v>1</v>
      </c>
      <c r="F7076" t="s">
        <v>52</v>
      </c>
      <c r="G7076">
        <f t="shared" si="220"/>
        <v>5</v>
      </c>
      <c r="H7076" s="4">
        <f t="shared" si="221"/>
        <v>41774</v>
      </c>
    </row>
    <row r="7077" spans="1:8" x14ac:dyDescent="0.25">
      <c r="A7077" t="s">
        <v>6</v>
      </c>
      <c r="B7077" s="1">
        <v>41780</v>
      </c>
      <c r="C7077" s="2">
        <v>0</v>
      </c>
      <c r="D7077">
        <v>238.49</v>
      </c>
      <c r="E7077">
        <v>31</v>
      </c>
      <c r="F7077" t="s">
        <v>53</v>
      </c>
      <c r="G7077">
        <f t="shared" si="220"/>
        <v>5</v>
      </c>
      <c r="H7077" s="4">
        <f t="shared" si="221"/>
        <v>41774</v>
      </c>
    </row>
    <row r="7078" spans="1:8" x14ac:dyDescent="0.25">
      <c r="A7078" t="s">
        <v>6</v>
      </c>
      <c r="B7078" s="1">
        <v>41805</v>
      </c>
      <c r="C7078" s="2">
        <v>0</v>
      </c>
      <c r="D7078">
        <v>239.32</v>
      </c>
      <c r="E7078">
        <v>30</v>
      </c>
      <c r="F7078" t="s">
        <v>53</v>
      </c>
      <c r="G7078">
        <f t="shared" si="220"/>
        <v>6</v>
      </c>
      <c r="H7078" s="4">
        <f t="shared" si="221"/>
        <v>41805</v>
      </c>
    </row>
    <row r="7079" spans="1:8" x14ac:dyDescent="0.25">
      <c r="A7079" t="s">
        <v>6</v>
      </c>
      <c r="B7079" s="1">
        <v>41838</v>
      </c>
      <c r="C7079" s="2">
        <v>0</v>
      </c>
      <c r="D7079">
        <v>240.51</v>
      </c>
      <c r="E7079">
        <v>31</v>
      </c>
      <c r="F7079" t="s">
        <v>53</v>
      </c>
      <c r="G7079">
        <f t="shared" si="220"/>
        <v>7</v>
      </c>
      <c r="H7079" s="4">
        <f t="shared" si="221"/>
        <v>41835</v>
      </c>
    </row>
    <row r="7080" spans="1:8" x14ac:dyDescent="0.25">
      <c r="A7080" t="s">
        <v>6</v>
      </c>
      <c r="B7080" s="1">
        <v>41857</v>
      </c>
      <c r="C7080" s="3">
        <v>0.63888888888888895</v>
      </c>
      <c r="D7080">
        <v>241.16</v>
      </c>
      <c r="E7080">
        <v>1</v>
      </c>
      <c r="F7080" t="s">
        <v>52</v>
      </c>
      <c r="G7080">
        <f t="shared" si="220"/>
        <v>8</v>
      </c>
      <c r="H7080" s="4">
        <f t="shared" si="221"/>
        <v>41866</v>
      </c>
    </row>
    <row r="7081" spans="1:8" x14ac:dyDescent="0.25">
      <c r="A7081" t="s">
        <v>6</v>
      </c>
      <c r="B7081" s="1">
        <v>41874</v>
      </c>
      <c r="C7081" s="2">
        <v>0</v>
      </c>
      <c r="D7081">
        <v>241.18</v>
      </c>
      <c r="E7081">
        <v>31</v>
      </c>
      <c r="F7081" t="s">
        <v>53</v>
      </c>
      <c r="G7081">
        <f t="shared" si="220"/>
        <v>8</v>
      </c>
      <c r="H7081" s="4">
        <f t="shared" si="221"/>
        <v>41866</v>
      </c>
    </row>
    <row r="7082" spans="1:8" x14ac:dyDescent="0.25">
      <c r="A7082" t="s">
        <v>6</v>
      </c>
      <c r="B7082" s="1">
        <v>41895</v>
      </c>
      <c r="C7082" s="2">
        <v>0</v>
      </c>
      <c r="D7082">
        <v>241.3</v>
      </c>
      <c r="E7082">
        <v>30</v>
      </c>
      <c r="F7082" t="s">
        <v>53</v>
      </c>
      <c r="G7082">
        <f t="shared" si="220"/>
        <v>9</v>
      </c>
      <c r="H7082" s="4">
        <f t="shared" si="221"/>
        <v>41897</v>
      </c>
    </row>
    <row r="7083" spans="1:8" x14ac:dyDescent="0.25">
      <c r="A7083" t="s">
        <v>6</v>
      </c>
      <c r="B7083" s="1">
        <v>41929</v>
      </c>
      <c r="C7083" s="2">
        <v>0</v>
      </c>
      <c r="D7083">
        <v>241.24</v>
      </c>
      <c r="E7083">
        <v>31</v>
      </c>
      <c r="F7083" t="s">
        <v>53</v>
      </c>
      <c r="G7083">
        <f t="shared" si="220"/>
        <v>10</v>
      </c>
      <c r="H7083" s="4">
        <f t="shared" si="221"/>
        <v>41927</v>
      </c>
    </row>
    <row r="7084" spans="1:8" x14ac:dyDescent="0.25">
      <c r="A7084" t="s">
        <v>6</v>
      </c>
      <c r="B7084" s="1">
        <v>41949</v>
      </c>
      <c r="C7084" s="3">
        <v>0.65763888888888888</v>
      </c>
      <c r="D7084">
        <v>241.24</v>
      </c>
      <c r="E7084">
        <v>1</v>
      </c>
      <c r="F7084" t="s">
        <v>52</v>
      </c>
      <c r="G7084">
        <f t="shared" si="220"/>
        <v>11</v>
      </c>
      <c r="H7084" s="4">
        <f t="shared" si="221"/>
        <v>41958</v>
      </c>
    </row>
    <row r="7085" spans="1:8" x14ac:dyDescent="0.25">
      <c r="A7085" t="s">
        <v>6</v>
      </c>
      <c r="B7085" s="1">
        <v>41952</v>
      </c>
      <c r="C7085" s="2">
        <v>0</v>
      </c>
      <c r="D7085">
        <v>241.12</v>
      </c>
      <c r="E7085">
        <v>29</v>
      </c>
      <c r="F7085" t="s">
        <v>53</v>
      </c>
      <c r="G7085">
        <f t="shared" si="220"/>
        <v>11</v>
      </c>
      <c r="H7085" s="4">
        <f t="shared" si="221"/>
        <v>41958</v>
      </c>
    </row>
    <row r="7086" spans="1:8" x14ac:dyDescent="0.25">
      <c r="A7086" t="s">
        <v>6</v>
      </c>
      <c r="B7086" s="1">
        <v>41987</v>
      </c>
      <c r="C7086" s="2">
        <v>0</v>
      </c>
      <c r="D7086">
        <v>240.77</v>
      </c>
      <c r="E7086">
        <v>31</v>
      </c>
      <c r="F7086" t="s">
        <v>53</v>
      </c>
      <c r="G7086">
        <f t="shared" si="220"/>
        <v>12</v>
      </c>
      <c r="H7086" s="4">
        <f t="shared" si="221"/>
        <v>41988</v>
      </c>
    </row>
    <row r="7087" spans="1:8" x14ac:dyDescent="0.25">
      <c r="A7087" t="s">
        <v>6</v>
      </c>
      <c r="B7087" s="1">
        <v>42027</v>
      </c>
      <c r="C7087" s="2">
        <v>0</v>
      </c>
      <c r="D7087">
        <v>240.38</v>
      </c>
      <c r="E7087">
        <v>31</v>
      </c>
      <c r="F7087" t="s">
        <v>53</v>
      </c>
      <c r="G7087">
        <f t="shared" si="220"/>
        <v>1</v>
      </c>
      <c r="H7087" s="4">
        <f t="shared" si="221"/>
        <v>42019</v>
      </c>
    </row>
    <row r="7088" spans="1:8" x14ac:dyDescent="0.25">
      <c r="A7088" t="s">
        <v>6</v>
      </c>
      <c r="B7088" s="1">
        <v>42044</v>
      </c>
      <c r="C7088" s="3">
        <v>0.4375</v>
      </c>
      <c r="D7088">
        <v>239.93</v>
      </c>
      <c r="E7088">
        <v>1</v>
      </c>
      <c r="F7088" t="s">
        <v>52</v>
      </c>
      <c r="G7088">
        <f t="shared" si="220"/>
        <v>2</v>
      </c>
      <c r="H7088" s="4">
        <f t="shared" si="221"/>
        <v>42050</v>
      </c>
    </row>
    <row r="7089" spans="1:8" x14ac:dyDescent="0.25">
      <c r="A7089" t="s">
        <v>6</v>
      </c>
      <c r="B7089" s="1">
        <v>42059</v>
      </c>
      <c r="C7089" s="2">
        <v>0</v>
      </c>
      <c r="D7089">
        <v>239.89</v>
      </c>
      <c r="E7089">
        <v>28</v>
      </c>
      <c r="F7089" t="s">
        <v>53</v>
      </c>
      <c r="G7089">
        <f t="shared" si="220"/>
        <v>2</v>
      </c>
      <c r="H7089" s="4">
        <f t="shared" si="221"/>
        <v>42050</v>
      </c>
    </row>
    <row r="7090" spans="1:8" x14ac:dyDescent="0.25">
      <c r="A7090" t="s">
        <v>6</v>
      </c>
      <c r="B7090" s="1">
        <v>42066</v>
      </c>
      <c r="C7090" s="3">
        <v>0.62916666666666665</v>
      </c>
      <c r="D7090">
        <v>239.63</v>
      </c>
      <c r="E7090">
        <v>1</v>
      </c>
      <c r="F7090" t="s">
        <v>52</v>
      </c>
      <c r="G7090">
        <f t="shared" si="220"/>
        <v>3</v>
      </c>
      <c r="H7090" s="4">
        <f t="shared" si="221"/>
        <v>42078</v>
      </c>
    </row>
    <row r="7091" spans="1:8" x14ac:dyDescent="0.25">
      <c r="A7091" t="s">
        <v>6</v>
      </c>
      <c r="B7091" s="1">
        <v>42080</v>
      </c>
      <c r="C7091" s="2">
        <v>0</v>
      </c>
      <c r="D7091">
        <v>239.42</v>
      </c>
      <c r="E7091">
        <v>31</v>
      </c>
      <c r="F7091" t="s">
        <v>53</v>
      </c>
      <c r="G7091">
        <f t="shared" si="220"/>
        <v>3</v>
      </c>
      <c r="H7091" s="4">
        <f t="shared" si="221"/>
        <v>42078</v>
      </c>
    </row>
    <row r="7092" spans="1:8" x14ac:dyDescent="0.25">
      <c r="A7092" t="s">
        <v>6</v>
      </c>
      <c r="B7092" s="1">
        <v>42109</v>
      </c>
      <c r="C7092" s="2">
        <v>0</v>
      </c>
      <c r="D7092">
        <v>239.04</v>
      </c>
      <c r="E7092">
        <v>30</v>
      </c>
      <c r="F7092" t="s">
        <v>53</v>
      </c>
      <c r="G7092">
        <f t="shared" si="220"/>
        <v>4</v>
      </c>
      <c r="H7092" s="4">
        <f t="shared" si="221"/>
        <v>42109</v>
      </c>
    </row>
    <row r="7093" spans="1:8" x14ac:dyDescent="0.25">
      <c r="A7093" t="s">
        <v>6</v>
      </c>
      <c r="B7093" s="1">
        <v>42135</v>
      </c>
      <c r="C7093" s="2">
        <v>0</v>
      </c>
      <c r="D7093">
        <v>239.42</v>
      </c>
      <c r="E7093">
        <v>31</v>
      </c>
      <c r="F7093" t="s">
        <v>53</v>
      </c>
      <c r="G7093">
        <f t="shared" si="220"/>
        <v>5</v>
      </c>
      <c r="H7093" s="4">
        <f t="shared" si="221"/>
        <v>42139</v>
      </c>
    </row>
    <row r="7094" spans="1:8" x14ac:dyDescent="0.25">
      <c r="A7094" t="s">
        <v>6</v>
      </c>
      <c r="B7094" s="1">
        <v>42142</v>
      </c>
      <c r="C7094" s="3">
        <v>0.61388888888888882</v>
      </c>
      <c r="D7094">
        <v>239.61</v>
      </c>
      <c r="E7094">
        <v>1</v>
      </c>
      <c r="F7094" t="s">
        <v>52</v>
      </c>
      <c r="G7094">
        <f t="shared" si="220"/>
        <v>5</v>
      </c>
      <c r="H7094" s="4">
        <f t="shared" si="221"/>
        <v>42139</v>
      </c>
    </row>
    <row r="7095" spans="1:8" x14ac:dyDescent="0.25">
      <c r="A7095" t="s">
        <v>6</v>
      </c>
      <c r="B7095" s="1">
        <v>42163</v>
      </c>
      <c r="C7095" s="2">
        <v>0</v>
      </c>
      <c r="D7095">
        <v>240.01</v>
      </c>
      <c r="E7095">
        <v>30</v>
      </c>
      <c r="F7095" t="s">
        <v>53</v>
      </c>
      <c r="G7095">
        <f t="shared" si="220"/>
        <v>6</v>
      </c>
      <c r="H7095" s="4">
        <f t="shared" si="221"/>
        <v>42170</v>
      </c>
    </row>
    <row r="7096" spans="1:8" x14ac:dyDescent="0.25">
      <c r="A7096" t="s">
        <v>6</v>
      </c>
      <c r="B7096" s="1">
        <v>42202</v>
      </c>
      <c r="C7096" s="2">
        <v>0</v>
      </c>
      <c r="D7096">
        <v>241.08</v>
      </c>
      <c r="E7096">
        <v>31</v>
      </c>
      <c r="F7096" t="s">
        <v>53</v>
      </c>
      <c r="G7096">
        <f t="shared" si="220"/>
        <v>7</v>
      </c>
      <c r="H7096" s="4">
        <f t="shared" si="221"/>
        <v>42200</v>
      </c>
    </row>
    <row r="7097" spans="1:8" x14ac:dyDescent="0.25">
      <c r="A7097" t="s">
        <v>6</v>
      </c>
      <c r="B7097" s="1">
        <v>42228</v>
      </c>
      <c r="C7097" s="2">
        <v>0</v>
      </c>
      <c r="D7097">
        <v>241.78</v>
      </c>
      <c r="E7097">
        <v>31</v>
      </c>
      <c r="F7097" t="s">
        <v>53</v>
      </c>
      <c r="G7097">
        <f t="shared" si="220"/>
        <v>8</v>
      </c>
      <c r="H7097" s="4">
        <f t="shared" si="221"/>
        <v>42231</v>
      </c>
    </row>
    <row r="7098" spans="1:8" x14ac:dyDescent="0.25">
      <c r="A7098" t="s">
        <v>6</v>
      </c>
      <c r="B7098" s="1">
        <v>42228</v>
      </c>
      <c r="C7098" s="3">
        <v>0.40902777777777777</v>
      </c>
      <c r="D7098">
        <v>241.79</v>
      </c>
      <c r="E7098">
        <v>1</v>
      </c>
      <c r="F7098" t="s">
        <v>52</v>
      </c>
      <c r="G7098">
        <f t="shared" si="220"/>
        <v>8</v>
      </c>
      <c r="H7098" s="4">
        <f t="shared" si="221"/>
        <v>42231</v>
      </c>
    </row>
    <row r="7099" spans="1:8" x14ac:dyDescent="0.25">
      <c r="A7099" t="s">
        <v>6</v>
      </c>
      <c r="B7099" s="1">
        <v>42263</v>
      </c>
      <c r="C7099" s="2">
        <v>0</v>
      </c>
      <c r="D7099">
        <v>242.37</v>
      </c>
      <c r="E7099">
        <v>30</v>
      </c>
      <c r="F7099" t="s">
        <v>53</v>
      </c>
      <c r="G7099">
        <f t="shared" si="220"/>
        <v>9</v>
      </c>
      <c r="H7099" s="4">
        <f t="shared" si="221"/>
        <v>42262</v>
      </c>
    </row>
    <row r="7100" spans="1:8" x14ac:dyDescent="0.25">
      <c r="A7100" t="s">
        <v>6</v>
      </c>
      <c r="B7100" s="1">
        <v>42282</v>
      </c>
      <c r="C7100" s="2">
        <v>0</v>
      </c>
      <c r="D7100">
        <v>242.57</v>
      </c>
      <c r="E7100">
        <v>31</v>
      </c>
      <c r="F7100" t="s">
        <v>53</v>
      </c>
      <c r="G7100">
        <f t="shared" si="220"/>
        <v>10</v>
      </c>
      <c r="H7100" s="4">
        <f t="shared" si="221"/>
        <v>42292</v>
      </c>
    </row>
    <row r="7101" spans="1:8" x14ac:dyDescent="0.25">
      <c r="A7101" t="s">
        <v>6</v>
      </c>
      <c r="B7101" s="1">
        <v>42309</v>
      </c>
      <c r="C7101" s="2">
        <v>0</v>
      </c>
      <c r="D7101">
        <v>242.46</v>
      </c>
      <c r="E7101">
        <v>30</v>
      </c>
      <c r="F7101" t="s">
        <v>53</v>
      </c>
      <c r="G7101">
        <f t="shared" si="220"/>
        <v>11</v>
      </c>
      <c r="H7101" s="4">
        <f t="shared" si="221"/>
        <v>42323</v>
      </c>
    </row>
    <row r="7102" spans="1:8" x14ac:dyDescent="0.25">
      <c r="A7102" t="s">
        <v>6</v>
      </c>
      <c r="B7102" s="1">
        <v>42318</v>
      </c>
      <c r="C7102" s="3">
        <v>0.43958333333333338</v>
      </c>
      <c r="D7102">
        <v>242.51</v>
      </c>
      <c r="E7102">
        <v>1</v>
      </c>
      <c r="F7102" t="s">
        <v>52</v>
      </c>
      <c r="G7102">
        <f t="shared" si="220"/>
        <v>11</v>
      </c>
      <c r="H7102" s="4">
        <f t="shared" si="221"/>
        <v>42323</v>
      </c>
    </row>
    <row r="7103" spans="1:8" x14ac:dyDescent="0.25">
      <c r="A7103" t="s">
        <v>6</v>
      </c>
      <c r="B7103" s="1">
        <v>42350</v>
      </c>
      <c r="C7103" s="2">
        <v>0</v>
      </c>
      <c r="D7103">
        <v>242.14</v>
      </c>
      <c r="E7103">
        <v>31</v>
      </c>
      <c r="F7103" t="s">
        <v>53</v>
      </c>
      <c r="G7103">
        <f t="shared" si="220"/>
        <v>12</v>
      </c>
      <c r="H7103" s="4">
        <f t="shared" si="221"/>
        <v>42353</v>
      </c>
    </row>
    <row r="7104" spans="1:8" x14ac:dyDescent="0.25">
      <c r="A7104" t="s">
        <v>6</v>
      </c>
      <c r="B7104" s="1">
        <v>42374</v>
      </c>
      <c r="C7104" s="2">
        <v>0</v>
      </c>
      <c r="D7104">
        <v>241.73</v>
      </c>
      <c r="E7104">
        <v>31</v>
      </c>
      <c r="F7104" t="s">
        <v>53</v>
      </c>
      <c r="G7104">
        <f t="shared" si="220"/>
        <v>1</v>
      </c>
      <c r="H7104" s="4">
        <f t="shared" si="221"/>
        <v>42384</v>
      </c>
    </row>
    <row r="7105" spans="1:8" x14ac:dyDescent="0.25">
      <c r="A7105" t="s">
        <v>6</v>
      </c>
      <c r="B7105" s="1">
        <v>42402</v>
      </c>
      <c r="C7105" s="3">
        <v>0.62916666666666665</v>
      </c>
      <c r="D7105">
        <v>241.62</v>
      </c>
      <c r="E7105">
        <v>1</v>
      </c>
      <c r="F7105" t="s">
        <v>52</v>
      </c>
      <c r="G7105">
        <f t="shared" si="220"/>
        <v>2</v>
      </c>
      <c r="H7105" s="4">
        <f t="shared" si="221"/>
        <v>42415</v>
      </c>
    </row>
    <row r="7106" spans="1:8" x14ac:dyDescent="0.25">
      <c r="A7106" t="s">
        <v>6</v>
      </c>
      <c r="B7106" s="1">
        <v>42412</v>
      </c>
      <c r="C7106" s="2">
        <v>0</v>
      </c>
      <c r="D7106">
        <v>241.49</v>
      </c>
      <c r="E7106">
        <v>29</v>
      </c>
      <c r="F7106" t="s">
        <v>53</v>
      </c>
      <c r="G7106">
        <f t="shared" si="220"/>
        <v>2</v>
      </c>
      <c r="H7106" s="4">
        <f t="shared" si="221"/>
        <v>42415</v>
      </c>
    </row>
    <row r="7107" spans="1:8" x14ac:dyDescent="0.25">
      <c r="A7107" t="s">
        <v>6</v>
      </c>
      <c r="B7107" s="1">
        <v>42449</v>
      </c>
      <c r="C7107" s="2">
        <v>0</v>
      </c>
      <c r="D7107">
        <v>241.03</v>
      </c>
      <c r="E7107">
        <v>31</v>
      </c>
      <c r="F7107" t="s">
        <v>53</v>
      </c>
      <c r="G7107">
        <f t="shared" ref="G7107:G7170" si="222">MONTH(B7107)</f>
        <v>3</v>
      </c>
      <c r="H7107" s="4">
        <f t="shared" ref="H7107:H7170" si="223">DATE(YEAR(B7107),MONTH(B7107),15)</f>
        <v>42444</v>
      </c>
    </row>
    <row r="7108" spans="1:8" x14ac:dyDescent="0.25">
      <c r="A7108" t="s">
        <v>6</v>
      </c>
      <c r="B7108" s="1">
        <v>42475</v>
      </c>
      <c r="C7108" s="2">
        <v>0</v>
      </c>
      <c r="D7108">
        <v>240.66</v>
      </c>
      <c r="E7108">
        <v>30</v>
      </c>
      <c r="F7108" t="s">
        <v>53</v>
      </c>
      <c r="G7108">
        <f t="shared" si="222"/>
        <v>4</v>
      </c>
      <c r="H7108" s="4">
        <f t="shared" si="223"/>
        <v>42475</v>
      </c>
    </row>
    <row r="7109" spans="1:8" x14ac:dyDescent="0.25">
      <c r="A7109" t="s">
        <v>6</v>
      </c>
      <c r="B7109" s="1">
        <v>42493</v>
      </c>
      <c r="C7109" s="2">
        <v>0</v>
      </c>
      <c r="D7109">
        <v>240.8</v>
      </c>
      <c r="E7109">
        <v>31</v>
      </c>
      <c r="F7109" t="s">
        <v>53</v>
      </c>
      <c r="G7109">
        <f t="shared" si="222"/>
        <v>5</v>
      </c>
      <c r="H7109" s="4">
        <f t="shared" si="223"/>
        <v>42505</v>
      </c>
    </row>
    <row r="7110" spans="1:8" x14ac:dyDescent="0.25">
      <c r="A7110" t="s">
        <v>6</v>
      </c>
      <c r="B7110" s="1">
        <v>42499</v>
      </c>
      <c r="C7110" s="3">
        <v>0.46458333333333335</v>
      </c>
      <c r="D7110">
        <v>240.45</v>
      </c>
      <c r="E7110">
        <v>1</v>
      </c>
      <c r="F7110" t="s">
        <v>52</v>
      </c>
      <c r="G7110">
        <f t="shared" si="222"/>
        <v>5</v>
      </c>
      <c r="H7110" s="4">
        <f t="shared" si="223"/>
        <v>42505</v>
      </c>
    </row>
    <row r="7111" spans="1:8" x14ac:dyDescent="0.25">
      <c r="A7111" t="s">
        <v>6</v>
      </c>
      <c r="B7111" s="1">
        <v>42533</v>
      </c>
      <c r="C7111" s="2">
        <v>0</v>
      </c>
      <c r="D7111">
        <v>241.31</v>
      </c>
      <c r="E7111">
        <v>30</v>
      </c>
      <c r="F7111" t="s">
        <v>53</v>
      </c>
      <c r="G7111">
        <f t="shared" si="222"/>
        <v>6</v>
      </c>
      <c r="H7111" s="4">
        <f t="shared" si="223"/>
        <v>42536</v>
      </c>
    </row>
    <row r="7112" spans="1:8" x14ac:dyDescent="0.25">
      <c r="A7112" t="s">
        <v>6</v>
      </c>
      <c r="B7112" s="1">
        <v>42565</v>
      </c>
      <c r="C7112" s="2">
        <v>0</v>
      </c>
      <c r="D7112">
        <v>242.49</v>
      </c>
      <c r="E7112">
        <v>31</v>
      </c>
      <c r="F7112" t="s">
        <v>53</v>
      </c>
      <c r="G7112">
        <f t="shared" si="222"/>
        <v>7</v>
      </c>
      <c r="H7112" s="4">
        <f t="shared" si="223"/>
        <v>42566</v>
      </c>
    </row>
    <row r="7113" spans="1:8" x14ac:dyDescent="0.25">
      <c r="A7113" t="s">
        <v>6</v>
      </c>
      <c r="B7113" s="1">
        <v>42584</v>
      </c>
      <c r="C7113" s="3">
        <v>0.50555555555555554</v>
      </c>
      <c r="D7113">
        <v>242.98</v>
      </c>
      <c r="E7113">
        <v>1</v>
      </c>
      <c r="F7113" t="s">
        <v>52</v>
      </c>
      <c r="G7113">
        <f t="shared" si="222"/>
        <v>8</v>
      </c>
      <c r="H7113" s="4">
        <f t="shared" si="223"/>
        <v>42597</v>
      </c>
    </row>
    <row r="7114" spans="1:8" x14ac:dyDescent="0.25">
      <c r="A7114" t="s">
        <v>6</v>
      </c>
      <c r="B7114" s="1">
        <v>42603</v>
      </c>
      <c r="C7114" s="2">
        <v>0</v>
      </c>
      <c r="D7114">
        <v>243.31</v>
      </c>
      <c r="E7114">
        <v>31</v>
      </c>
      <c r="F7114" t="s">
        <v>53</v>
      </c>
      <c r="G7114">
        <f t="shared" si="222"/>
        <v>8</v>
      </c>
      <c r="H7114" s="4">
        <f t="shared" si="223"/>
        <v>42597</v>
      </c>
    </row>
    <row r="7115" spans="1:8" x14ac:dyDescent="0.25">
      <c r="A7115" t="s">
        <v>6</v>
      </c>
      <c r="B7115" s="1">
        <v>42623</v>
      </c>
      <c r="C7115" s="2">
        <v>0</v>
      </c>
      <c r="D7115">
        <v>243.86</v>
      </c>
      <c r="E7115">
        <v>30</v>
      </c>
      <c r="F7115" t="s">
        <v>53</v>
      </c>
      <c r="G7115">
        <f t="shared" si="222"/>
        <v>9</v>
      </c>
      <c r="H7115" s="4">
        <f t="shared" si="223"/>
        <v>42628</v>
      </c>
    </row>
    <row r="7116" spans="1:8" x14ac:dyDescent="0.25">
      <c r="A7116" t="s">
        <v>6</v>
      </c>
      <c r="B7116" s="1">
        <v>42667</v>
      </c>
      <c r="C7116" s="2">
        <v>0</v>
      </c>
      <c r="D7116">
        <v>243.87</v>
      </c>
      <c r="E7116">
        <v>31</v>
      </c>
      <c r="F7116" t="s">
        <v>53</v>
      </c>
      <c r="G7116">
        <f t="shared" si="222"/>
        <v>10</v>
      </c>
      <c r="H7116" s="4">
        <f t="shared" si="223"/>
        <v>42658</v>
      </c>
    </row>
    <row r="7117" spans="1:8" x14ac:dyDescent="0.25">
      <c r="A7117" t="s">
        <v>6</v>
      </c>
      <c r="B7117" s="1">
        <v>42681</v>
      </c>
      <c r="C7117" s="3">
        <v>0.3430555555555555</v>
      </c>
      <c r="D7117">
        <v>243.92</v>
      </c>
      <c r="E7117">
        <v>1</v>
      </c>
      <c r="F7117" t="s">
        <v>52</v>
      </c>
      <c r="G7117">
        <f t="shared" si="222"/>
        <v>11</v>
      </c>
      <c r="H7117" s="4">
        <f t="shared" si="223"/>
        <v>42689</v>
      </c>
    </row>
    <row r="7118" spans="1:8" x14ac:dyDescent="0.25">
      <c r="A7118" t="s">
        <v>6</v>
      </c>
      <c r="B7118" s="1">
        <v>42691</v>
      </c>
      <c r="C7118" s="2">
        <v>0</v>
      </c>
      <c r="D7118">
        <v>243.77</v>
      </c>
      <c r="E7118">
        <v>30</v>
      </c>
      <c r="F7118" t="s">
        <v>53</v>
      </c>
      <c r="G7118">
        <f t="shared" si="222"/>
        <v>11</v>
      </c>
      <c r="H7118" s="4">
        <f t="shared" si="223"/>
        <v>42689</v>
      </c>
    </row>
    <row r="7119" spans="1:8" x14ac:dyDescent="0.25">
      <c r="A7119" t="s">
        <v>6</v>
      </c>
      <c r="B7119" s="1">
        <v>42730</v>
      </c>
      <c r="C7119" s="2">
        <v>0</v>
      </c>
      <c r="D7119">
        <v>243.56</v>
      </c>
      <c r="E7119">
        <v>31</v>
      </c>
      <c r="F7119" t="s">
        <v>53</v>
      </c>
      <c r="G7119">
        <f t="shared" si="222"/>
        <v>12</v>
      </c>
      <c r="H7119" s="4">
        <f t="shared" si="223"/>
        <v>42719</v>
      </c>
    </row>
    <row r="7120" spans="1:8" x14ac:dyDescent="0.25">
      <c r="A7120" t="s">
        <v>6</v>
      </c>
      <c r="B7120" s="1">
        <v>42760</v>
      </c>
      <c r="C7120" s="2">
        <v>0</v>
      </c>
      <c r="D7120">
        <v>243.23</v>
      </c>
      <c r="E7120">
        <v>31</v>
      </c>
      <c r="F7120" t="s">
        <v>53</v>
      </c>
      <c r="G7120">
        <f t="shared" si="222"/>
        <v>1</v>
      </c>
      <c r="H7120" s="4">
        <f t="shared" si="223"/>
        <v>42750</v>
      </c>
    </row>
    <row r="7121" spans="1:8" x14ac:dyDescent="0.25">
      <c r="A7121" t="s">
        <v>6</v>
      </c>
      <c r="B7121" s="1">
        <v>42779</v>
      </c>
      <c r="C7121" s="3">
        <v>0.55486111111111114</v>
      </c>
      <c r="D7121">
        <v>243.04</v>
      </c>
      <c r="E7121">
        <v>1</v>
      </c>
      <c r="F7121" t="s">
        <v>52</v>
      </c>
      <c r="G7121">
        <f t="shared" si="222"/>
        <v>2</v>
      </c>
      <c r="H7121" s="4">
        <f t="shared" si="223"/>
        <v>42781</v>
      </c>
    </row>
    <row r="7122" spans="1:8" x14ac:dyDescent="0.25">
      <c r="A7122" t="s">
        <v>6</v>
      </c>
      <c r="B7122" s="1">
        <v>42790</v>
      </c>
      <c r="C7122" s="2">
        <v>0</v>
      </c>
      <c r="D7122">
        <v>242.79</v>
      </c>
      <c r="E7122">
        <v>27</v>
      </c>
      <c r="F7122" t="s">
        <v>53</v>
      </c>
      <c r="G7122">
        <f t="shared" si="222"/>
        <v>2</v>
      </c>
      <c r="H7122" s="4">
        <f t="shared" si="223"/>
        <v>42781</v>
      </c>
    </row>
    <row r="7123" spans="1:8" x14ac:dyDescent="0.25">
      <c r="A7123" t="s">
        <v>6</v>
      </c>
      <c r="B7123" s="1">
        <v>42810</v>
      </c>
      <c r="C7123" s="2">
        <v>0</v>
      </c>
      <c r="D7123">
        <v>242.61</v>
      </c>
      <c r="E7123">
        <v>31</v>
      </c>
      <c r="F7123" t="s">
        <v>53</v>
      </c>
      <c r="G7123">
        <f t="shared" si="222"/>
        <v>3</v>
      </c>
      <c r="H7123" s="4">
        <f t="shared" si="223"/>
        <v>42809</v>
      </c>
    </row>
    <row r="7124" spans="1:8" x14ac:dyDescent="0.25">
      <c r="A7124" t="s">
        <v>6</v>
      </c>
      <c r="B7124" s="1">
        <v>42831</v>
      </c>
      <c r="C7124" s="2">
        <v>0</v>
      </c>
      <c r="D7124">
        <v>242.4</v>
      </c>
      <c r="E7124">
        <v>30</v>
      </c>
      <c r="F7124" t="s">
        <v>53</v>
      </c>
      <c r="G7124">
        <f t="shared" si="222"/>
        <v>4</v>
      </c>
      <c r="H7124" s="4">
        <f t="shared" si="223"/>
        <v>42840</v>
      </c>
    </row>
    <row r="7125" spans="1:8" x14ac:dyDescent="0.25">
      <c r="A7125" t="s">
        <v>6</v>
      </c>
      <c r="B7125" s="1">
        <v>42859</v>
      </c>
      <c r="C7125" s="2">
        <v>0</v>
      </c>
      <c r="D7125">
        <v>242.42</v>
      </c>
      <c r="E7125">
        <v>31</v>
      </c>
      <c r="F7125" t="s">
        <v>53</v>
      </c>
      <c r="G7125">
        <f t="shared" si="222"/>
        <v>5</v>
      </c>
      <c r="H7125" s="4">
        <f t="shared" si="223"/>
        <v>42870</v>
      </c>
    </row>
    <row r="7126" spans="1:8" x14ac:dyDescent="0.25">
      <c r="A7126" t="s">
        <v>6</v>
      </c>
      <c r="B7126" s="1">
        <v>42873</v>
      </c>
      <c r="C7126" s="3">
        <v>0.56944444444444442</v>
      </c>
      <c r="D7126">
        <v>242.64</v>
      </c>
      <c r="E7126">
        <v>1</v>
      </c>
      <c r="F7126" t="s">
        <v>52</v>
      </c>
      <c r="G7126">
        <f t="shared" si="222"/>
        <v>5</v>
      </c>
      <c r="H7126" s="4">
        <f t="shared" si="223"/>
        <v>42870</v>
      </c>
    </row>
    <row r="7127" spans="1:8" x14ac:dyDescent="0.25">
      <c r="A7127" t="s">
        <v>6</v>
      </c>
      <c r="B7127" s="1">
        <v>42903</v>
      </c>
      <c r="C7127" s="2">
        <v>0</v>
      </c>
      <c r="D7127">
        <v>243.34</v>
      </c>
      <c r="E7127">
        <v>30</v>
      </c>
      <c r="F7127" t="s">
        <v>53</v>
      </c>
      <c r="G7127">
        <f t="shared" si="222"/>
        <v>6</v>
      </c>
      <c r="H7127" s="4">
        <f t="shared" si="223"/>
        <v>42901</v>
      </c>
    </row>
    <row r="7128" spans="1:8" x14ac:dyDescent="0.25">
      <c r="A7128" t="s">
        <v>6</v>
      </c>
      <c r="B7128" s="1">
        <v>42930</v>
      </c>
      <c r="C7128" s="2">
        <v>0</v>
      </c>
      <c r="D7128">
        <v>244.04</v>
      </c>
      <c r="E7128">
        <v>31</v>
      </c>
      <c r="F7128" t="s">
        <v>53</v>
      </c>
      <c r="G7128">
        <f t="shared" si="222"/>
        <v>7</v>
      </c>
      <c r="H7128" s="4">
        <f t="shared" si="223"/>
        <v>42931</v>
      </c>
    </row>
    <row r="7129" spans="1:8" x14ac:dyDescent="0.25">
      <c r="A7129" t="s">
        <v>6</v>
      </c>
      <c r="B7129" s="1">
        <v>42949</v>
      </c>
      <c r="C7129" s="3">
        <v>0.50624999999999998</v>
      </c>
      <c r="D7129">
        <v>244.49</v>
      </c>
      <c r="E7129">
        <v>1</v>
      </c>
      <c r="F7129" t="s">
        <v>52</v>
      </c>
      <c r="G7129">
        <f t="shared" si="222"/>
        <v>8</v>
      </c>
      <c r="H7129" s="4">
        <f t="shared" si="223"/>
        <v>42962</v>
      </c>
    </row>
    <row r="7130" spans="1:8" x14ac:dyDescent="0.25">
      <c r="A7130" t="s">
        <v>6</v>
      </c>
      <c r="B7130" s="1">
        <v>42965</v>
      </c>
      <c r="C7130" s="2">
        <v>0</v>
      </c>
      <c r="D7130">
        <v>244.65</v>
      </c>
      <c r="E7130">
        <v>31</v>
      </c>
      <c r="F7130" t="s">
        <v>53</v>
      </c>
      <c r="G7130">
        <f t="shared" si="222"/>
        <v>8</v>
      </c>
      <c r="H7130" s="4">
        <f t="shared" si="223"/>
        <v>42962</v>
      </c>
    </row>
    <row r="7131" spans="1:8" x14ac:dyDescent="0.25">
      <c r="A7131" t="s">
        <v>6</v>
      </c>
      <c r="B7131" s="1">
        <v>42983</v>
      </c>
      <c r="C7131" s="2">
        <v>0</v>
      </c>
      <c r="D7131">
        <v>245.01</v>
      </c>
      <c r="E7131">
        <v>30</v>
      </c>
      <c r="F7131" t="s">
        <v>53</v>
      </c>
      <c r="G7131">
        <f t="shared" si="222"/>
        <v>9</v>
      </c>
      <c r="H7131" s="4">
        <f t="shared" si="223"/>
        <v>42993</v>
      </c>
    </row>
    <row r="7132" spans="1:8" x14ac:dyDescent="0.25">
      <c r="A7132" t="s">
        <v>6</v>
      </c>
      <c r="B7132" s="1">
        <v>43010</v>
      </c>
      <c r="C7132" s="2">
        <v>0</v>
      </c>
      <c r="D7132">
        <v>244.93</v>
      </c>
      <c r="E7132">
        <v>31</v>
      </c>
      <c r="F7132" t="s">
        <v>53</v>
      </c>
      <c r="G7132">
        <f t="shared" si="222"/>
        <v>10</v>
      </c>
      <c r="H7132" s="4">
        <f t="shared" si="223"/>
        <v>43023</v>
      </c>
    </row>
    <row r="7133" spans="1:8" x14ac:dyDescent="0.25">
      <c r="A7133" t="s">
        <v>6</v>
      </c>
      <c r="B7133" s="1">
        <v>43041</v>
      </c>
      <c r="C7133" s="3">
        <v>0.46527777777777773</v>
      </c>
      <c r="D7133">
        <v>244.77</v>
      </c>
      <c r="E7133">
        <v>1</v>
      </c>
      <c r="F7133" t="s">
        <v>52</v>
      </c>
      <c r="G7133">
        <f t="shared" si="222"/>
        <v>11</v>
      </c>
      <c r="H7133" s="4">
        <f t="shared" si="223"/>
        <v>43054</v>
      </c>
    </row>
    <row r="7134" spans="1:8" x14ac:dyDescent="0.25">
      <c r="A7134" t="s">
        <v>6</v>
      </c>
      <c r="B7134" s="1">
        <v>43058</v>
      </c>
      <c r="C7134" s="2">
        <v>0</v>
      </c>
      <c r="D7134">
        <v>244.67</v>
      </c>
      <c r="E7134">
        <v>30</v>
      </c>
      <c r="F7134" t="s">
        <v>53</v>
      </c>
      <c r="G7134">
        <f t="shared" si="222"/>
        <v>11</v>
      </c>
      <c r="H7134" s="4">
        <f t="shared" si="223"/>
        <v>43054</v>
      </c>
    </row>
    <row r="7135" spans="1:8" x14ac:dyDescent="0.25">
      <c r="A7135" t="s">
        <v>6</v>
      </c>
      <c r="B7135" s="1">
        <v>43090</v>
      </c>
      <c r="C7135" s="2">
        <v>0</v>
      </c>
      <c r="D7135">
        <v>244.25</v>
      </c>
      <c r="E7135">
        <v>31</v>
      </c>
      <c r="F7135" t="s">
        <v>53</v>
      </c>
      <c r="G7135">
        <f t="shared" si="222"/>
        <v>12</v>
      </c>
      <c r="H7135" s="4">
        <f t="shared" si="223"/>
        <v>43084</v>
      </c>
    </row>
    <row r="7136" spans="1:8" x14ac:dyDescent="0.25">
      <c r="A7136" t="s">
        <v>6</v>
      </c>
      <c r="B7136" s="1">
        <v>43123</v>
      </c>
      <c r="C7136" s="2">
        <v>0</v>
      </c>
      <c r="D7136">
        <v>243.82</v>
      </c>
      <c r="E7136">
        <v>31</v>
      </c>
      <c r="F7136" t="s">
        <v>53</v>
      </c>
      <c r="G7136">
        <f t="shared" si="222"/>
        <v>1</v>
      </c>
      <c r="H7136" s="4">
        <f t="shared" si="223"/>
        <v>43115</v>
      </c>
    </row>
    <row r="7137" spans="1:8" x14ac:dyDescent="0.25">
      <c r="A7137" t="s">
        <v>6</v>
      </c>
      <c r="B7137" s="1">
        <v>43136</v>
      </c>
      <c r="C7137" s="3">
        <v>0.56319444444444444</v>
      </c>
      <c r="D7137">
        <v>243.29</v>
      </c>
      <c r="E7137">
        <v>1</v>
      </c>
      <c r="F7137" t="s">
        <v>52</v>
      </c>
      <c r="G7137">
        <f t="shared" si="222"/>
        <v>2</v>
      </c>
      <c r="H7137" s="4">
        <f t="shared" si="223"/>
        <v>43146</v>
      </c>
    </row>
    <row r="7138" spans="1:8" x14ac:dyDescent="0.25">
      <c r="A7138" t="s">
        <v>6</v>
      </c>
      <c r="B7138" s="1">
        <v>43152</v>
      </c>
      <c r="C7138" s="2">
        <v>0</v>
      </c>
      <c r="D7138">
        <v>243.17</v>
      </c>
      <c r="E7138">
        <v>28</v>
      </c>
      <c r="F7138" t="s">
        <v>53</v>
      </c>
      <c r="G7138">
        <f t="shared" si="222"/>
        <v>2</v>
      </c>
      <c r="H7138" s="4">
        <f t="shared" si="223"/>
        <v>43146</v>
      </c>
    </row>
    <row r="7139" spans="1:8" x14ac:dyDescent="0.25">
      <c r="A7139" t="s">
        <v>6</v>
      </c>
      <c r="B7139" s="1">
        <v>43177</v>
      </c>
      <c r="C7139" s="2">
        <v>0</v>
      </c>
      <c r="D7139">
        <v>242.39</v>
      </c>
      <c r="E7139">
        <v>31</v>
      </c>
      <c r="F7139" t="s">
        <v>53</v>
      </c>
      <c r="G7139">
        <f t="shared" si="222"/>
        <v>3</v>
      </c>
      <c r="H7139" s="4">
        <f t="shared" si="223"/>
        <v>43174</v>
      </c>
    </row>
    <row r="7140" spans="1:8" x14ac:dyDescent="0.25">
      <c r="A7140" t="s">
        <v>6</v>
      </c>
      <c r="B7140" s="1">
        <v>43215</v>
      </c>
      <c r="C7140" s="2">
        <v>0</v>
      </c>
      <c r="D7140">
        <v>241.72</v>
      </c>
      <c r="E7140">
        <v>30</v>
      </c>
      <c r="F7140" t="s">
        <v>53</v>
      </c>
      <c r="G7140">
        <f t="shared" si="222"/>
        <v>4</v>
      </c>
      <c r="H7140" s="4">
        <f t="shared" si="223"/>
        <v>43205</v>
      </c>
    </row>
    <row r="7141" spans="1:8" x14ac:dyDescent="0.25">
      <c r="A7141" t="s">
        <v>6</v>
      </c>
      <c r="B7141" s="1">
        <v>43223</v>
      </c>
      <c r="C7141" s="2">
        <v>0</v>
      </c>
      <c r="D7141">
        <v>241.64</v>
      </c>
      <c r="E7141">
        <v>31</v>
      </c>
      <c r="F7141" t="s">
        <v>53</v>
      </c>
      <c r="G7141">
        <f t="shared" si="222"/>
        <v>5</v>
      </c>
      <c r="H7141" s="4">
        <f t="shared" si="223"/>
        <v>43235</v>
      </c>
    </row>
    <row r="7142" spans="1:8" x14ac:dyDescent="0.25">
      <c r="A7142" t="s">
        <v>6</v>
      </c>
      <c r="B7142" s="1">
        <v>43223</v>
      </c>
      <c r="C7142" s="3">
        <v>0.54375000000000007</v>
      </c>
      <c r="D7142">
        <v>241.65</v>
      </c>
      <c r="E7142">
        <v>1</v>
      </c>
      <c r="F7142" t="s">
        <v>52</v>
      </c>
      <c r="G7142">
        <f t="shared" si="222"/>
        <v>5</v>
      </c>
      <c r="H7142" s="4">
        <f t="shared" si="223"/>
        <v>43235</v>
      </c>
    </row>
    <row r="7143" spans="1:8" x14ac:dyDescent="0.25">
      <c r="A7143" t="s">
        <v>6</v>
      </c>
      <c r="B7143" s="1">
        <v>43264</v>
      </c>
      <c r="C7143" s="2">
        <v>0</v>
      </c>
      <c r="D7143">
        <v>241.91</v>
      </c>
      <c r="E7143">
        <v>30</v>
      </c>
      <c r="F7143" t="s">
        <v>53</v>
      </c>
      <c r="G7143">
        <f t="shared" si="222"/>
        <v>6</v>
      </c>
      <c r="H7143" s="4">
        <f t="shared" si="223"/>
        <v>43266</v>
      </c>
    </row>
    <row r="7144" spans="1:8" x14ac:dyDescent="0.25">
      <c r="A7144" t="s">
        <v>6</v>
      </c>
      <c r="B7144" s="1">
        <v>43297</v>
      </c>
      <c r="C7144" s="2">
        <v>0</v>
      </c>
      <c r="D7144">
        <v>242.81</v>
      </c>
      <c r="E7144">
        <v>31</v>
      </c>
      <c r="F7144" t="s">
        <v>53</v>
      </c>
      <c r="G7144">
        <f t="shared" si="222"/>
        <v>7</v>
      </c>
      <c r="H7144" s="4">
        <f t="shared" si="223"/>
        <v>43296</v>
      </c>
    </row>
    <row r="7145" spans="1:8" x14ac:dyDescent="0.25">
      <c r="A7145" t="s">
        <v>6</v>
      </c>
      <c r="B7145" s="1">
        <v>43318</v>
      </c>
      <c r="C7145" s="3">
        <v>0.53888888888888886</v>
      </c>
      <c r="D7145">
        <v>243.53</v>
      </c>
      <c r="E7145">
        <v>1</v>
      </c>
      <c r="F7145" t="s">
        <v>52</v>
      </c>
      <c r="G7145">
        <f t="shared" si="222"/>
        <v>8</v>
      </c>
      <c r="H7145" s="4">
        <f t="shared" si="223"/>
        <v>43327</v>
      </c>
    </row>
    <row r="7146" spans="1:8" x14ac:dyDescent="0.25">
      <c r="A7146" t="s">
        <v>6</v>
      </c>
      <c r="B7146" s="1">
        <v>43332</v>
      </c>
      <c r="C7146" s="2">
        <v>0</v>
      </c>
      <c r="D7146">
        <v>243.75</v>
      </c>
      <c r="E7146">
        <v>31</v>
      </c>
      <c r="F7146" t="s">
        <v>53</v>
      </c>
      <c r="G7146">
        <f t="shared" si="222"/>
        <v>8</v>
      </c>
      <c r="H7146" s="4">
        <f t="shared" si="223"/>
        <v>43327</v>
      </c>
    </row>
    <row r="7147" spans="1:8" x14ac:dyDescent="0.25">
      <c r="A7147" t="s">
        <v>6</v>
      </c>
      <c r="B7147" s="1">
        <v>43348</v>
      </c>
      <c r="C7147" s="2">
        <v>0</v>
      </c>
      <c r="D7147">
        <v>244.33</v>
      </c>
      <c r="E7147">
        <v>30</v>
      </c>
      <c r="F7147" t="s">
        <v>53</v>
      </c>
      <c r="G7147">
        <f t="shared" si="222"/>
        <v>9</v>
      </c>
      <c r="H7147" s="4">
        <f t="shared" si="223"/>
        <v>43358</v>
      </c>
    </row>
    <row r="7148" spans="1:8" x14ac:dyDescent="0.25">
      <c r="A7148" t="s">
        <v>6</v>
      </c>
      <c r="B7148" s="1">
        <v>43380</v>
      </c>
      <c r="C7148" s="2">
        <v>0</v>
      </c>
      <c r="D7148">
        <v>244.43</v>
      </c>
      <c r="E7148">
        <v>31</v>
      </c>
      <c r="F7148" t="s">
        <v>53</v>
      </c>
      <c r="G7148">
        <f t="shared" si="222"/>
        <v>10</v>
      </c>
      <c r="H7148" s="4">
        <f t="shared" si="223"/>
        <v>43388</v>
      </c>
    </row>
    <row r="7149" spans="1:8" x14ac:dyDescent="0.25">
      <c r="A7149" t="s">
        <v>6</v>
      </c>
      <c r="B7149" s="1">
        <v>43409</v>
      </c>
      <c r="C7149" s="2">
        <v>0</v>
      </c>
      <c r="D7149">
        <v>244.16</v>
      </c>
      <c r="E7149">
        <v>30</v>
      </c>
      <c r="F7149" t="s">
        <v>53</v>
      </c>
      <c r="G7149">
        <f t="shared" si="222"/>
        <v>11</v>
      </c>
      <c r="H7149" s="4">
        <f t="shared" si="223"/>
        <v>43419</v>
      </c>
    </row>
    <row r="7150" spans="1:8" x14ac:dyDescent="0.25">
      <c r="A7150" t="s">
        <v>6</v>
      </c>
      <c r="B7150" s="1">
        <v>43417</v>
      </c>
      <c r="C7150" s="3">
        <v>0.49861111111111112</v>
      </c>
      <c r="D7150">
        <v>244.48</v>
      </c>
      <c r="E7150">
        <v>1</v>
      </c>
      <c r="F7150" t="s">
        <v>52</v>
      </c>
      <c r="G7150">
        <f t="shared" si="222"/>
        <v>11</v>
      </c>
      <c r="H7150" s="4">
        <f t="shared" si="223"/>
        <v>43419</v>
      </c>
    </row>
    <row r="7151" spans="1:8" x14ac:dyDescent="0.25">
      <c r="A7151" t="s">
        <v>6</v>
      </c>
      <c r="B7151" s="1">
        <v>43450</v>
      </c>
      <c r="C7151" s="2">
        <v>0</v>
      </c>
      <c r="D7151">
        <v>243.78</v>
      </c>
      <c r="E7151">
        <v>31</v>
      </c>
      <c r="F7151" t="s">
        <v>53</v>
      </c>
      <c r="G7151">
        <f t="shared" si="222"/>
        <v>12</v>
      </c>
      <c r="H7151" s="4">
        <f t="shared" si="223"/>
        <v>43449</v>
      </c>
    </row>
    <row r="7152" spans="1:8" x14ac:dyDescent="0.25">
      <c r="A7152" t="s">
        <v>6</v>
      </c>
      <c r="B7152" s="1">
        <v>43470</v>
      </c>
      <c r="C7152" s="2">
        <v>0</v>
      </c>
      <c r="D7152">
        <v>243.27</v>
      </c>
      <c r="E7152">
        <v>31</v>
      </c>
      <c r="F7152" t="s">
        <v>53</v>
      </c>
      <c r="G7152">
        <f t="shared" si="222"/>
        <v>1</v>
      </c>
      <c r="H7152" s="4">
        <f t="shared" si="223"/>
        <v>43480</v>
      </c>
    </row>
    <row r="7153" spans="1:8" x14ac:dyDescent="0.25">
      <c r="A7153" t="s">
        <v>6</v>
      </c>
      <c r="B7153" s="1">
        <v>43507</v>
      </c>
      <c r="C7153" s="3">
        <v>0.56736111111111109</v>
      </c>
      <c r="D7153">
        <v>242.79</v>
      </c>
      <c r="E7153">
        <v>1</v>
      </c>
      <c r="F7153" t="s">
        <v>52</v>
      </c>
      <c r="G7153">
        <f t="shared" si="222"/>
        <v>2</v>
      </c>
      <c r="H7153" s="4">
        <f t="shared" si="223"/>
        <v>43511</v>
      </c>
    </row>
    <row r="7154" spans="1:8" x14ac:dyDescent="0.25">
      <c r="A7154" t="s">
        <v>6</v>
      </c>
      <c r="B7154" s="1">
        <v>43512</v>
      </c>
      <c r="C7154" s="2">
        <v>0</v>
      </c>
      <c r="D7154">
        <v>242.58</v>
      </c>
      <c r="E7154">
        <v>28</v>
      </c>
      <c r="F7154" t="s">
        <v>53</v>
      </c>
      <c r="G7154">
        <f t="shared" si="222"/>
        <v>2</v>
      </c>
      <c r="H7154" s="4">
        <f t="shared" si="223"/>
        <v>43511</v>
      </c>
    </row>
    <row r="7155" spans="1:8" x14ac:dyDescent="0.25">
      <c r="A7155" t="s">
        <v>6</v>
      </c>
      <c r="B7155" s="1">
        <v>43530</v>
      </c>
      <c r="C7155" s="2">
        <v>0</v>
      </c>
      <c r="D7155">
        <v>242.08</v>
      </c>
      <c r="E7155">
        <v>31</v>
      </c>
      <c r="F7155" t="s">
        <v>53</v>
      </c>
      <c r="G7155">
        <f t="shared" si="222"/>
        <v>3</v>
      </c>
      <c r="H7155" s="4">
        <f t="shared" si="223"/>
        <v>43539</v>
      </c>
    </row>
    <row r="7156" spans="1:8" x14ac:dyDescent="0.25">
      <c r="A7156" t="s">
        <v>6</v>
      </c>
      <c r="B7156" s="1">
        <v>43580</v>
      </c>
      <c r="C7156" s="2">
        <v>0</v>
      </c>
      <c r="D7156">
        <v>241.36</v>
      </c>
      <c r="E7156">
        <v>30</v>
      </c>
      <c r="F7156" t="s">
        <v>53</v>
      </c>
      <c r="G7156">
        <f t="shared" si="222"/>
        <v>4</v>
      </c>
      <c r="H7156" s="4">
        <f t="shared" si="223"/>
        <v>43570</v>
      </c>
    </row>
    <row r="7157" spans="1:8" x14ac:dyDescent="0.25">
      <c r="A7157" t="s">
        <v>6</v>
      </c>
      <c r="B7157" s="1">
        <v>43586</v>
      </c>
      <c r="C7157" s="3">
        <v>0.48402777777777778</v>
      </c>
      <c r="D7157">
        <v>241.21</v>
      </c>
      <c r="E7157">
        <v>1</v>
      </c>
      <c r="F7157" t="s">
        <v>52</v>
      </c>
      <c r="G7157">
        <f t="shared" si="222"/>
        <v>5</v>
      </c>
      <c r="H7157" s="4">
        <f t="shared" si="223"/>
        <v>43600</v>
      </c>
    </row>
    <row r="7158" spans="1:8" x14ac:dyDescent="0.25">
      <c r="A7158" t="s">
        <v>6</v>
      </c>
      <c r="B7158" s="1">
        <v>43592</v>
      </c>
      <c r="C7158" s="2">
        <v>0</v>
      </c>
      <c r="D7158">
        <v>241.17</v>
      </c>
      <c r="E7158">
        <v>31</v>
      </c>
      <c r="F7158" t="s">
        <v>53</v>
      </c>
      <c r="G7158">
        <f t="shared" si="222"/>
        <v>5</v>
      </c>
      <c r="H7158" s="4">
        <f t="shared" si="223"/>
        <v>43600</v>
      </c>
    </row>
    <row r="7159" spans="1:8" x14ac:dyDescent="0.25">
      <c r="A7159" t="s">
        <v>6</v>
      </c>
      <c r="B7159" s="1">
        <v>43624</v>
      </c>
      <c r="C7159" s="2">
        <v>0</v>
      </c>
      <c r="D7159">
        <v>241.44</v>
      </c>
      <c r="E7159">
        <v>30</v>
      </c>
      <c r="F7159" t="s">
        <v>53</v>
      </c>
      <c r="G7159">
        <f t="shared" si="222"/>
        <v>6</v>
      </c>
      <c r="H7159" s="4">
        <f t="shared" si="223"/>
        <v>43631</v>
      </c>
    </row>
    <row r="7160" spans="1:8" x14ac:dyDescent="0.25">
      <c r="A7160" t="s">
        <v>6</v>
      </c>
      <c r="B7160" s="1">
        <v>43661</v>
      </c>
      <c r="C7160" s="2">
        <v>0</v>
      </c>
      <c r="D7160">
        <v>242.12</v>
      </c>
      <c r="E7160">
        <v>31</v>
      </c>
      <c r="F7160" t="s">
        <v>53</v>
      </c>
      <c r="G7160">
        <f t="shared" si="222"/>
        <v>7</v>
      </c>
      <c r="H7160" s="4">
        <f t="shared" si="223"/>
        <v>43661</v>
      </c>
    </row>
    <row r="7161" spans="1:8" x14ac:dyDescent="0.25">
      <c r="A7161" t="s">
        <v>6</v>
      </c>
      <c r="B7161" s="1">
        <v>43684</v>
      </c>
      <c r="C7161" s="3">
        <v>0.4993055555555555</v>
      </c>
      <c r="D7161">
        <v>242.93</v>
      </c>
      <c r="E7161">
        <v>1</v>
      </c>
      <c r="F7161" t="s">
        <v>52</v>
      </c>
      <c r="G7161">
        <f t="shared" si="222"/>
        <v>8</v>
      </c>
      <c r="H7161" s="4">
        <f t="shared" si="223"/>
        <v>43692</v>
      </c>
    </row>
    <row r="7162" spans="1:8" x14ac:dyDescent="0.25">
      <c r="A7162" t="s">
        <v>6</v>
      </c>
      <c r="B7162" s="1">
        <v>43695</v>
      </c>
      <c r="C7162" s="2">
        <v>0</v>
      </c>
      <c r="D7162">
        <v>243.19</v>
      </c>
      <c r="E7162">
        <v>31</v>
      </c>
      <c r="F7162" t="s">
        <v>53</v>
      </c>
      <c r="G7162">
        <f t="shared" si="222"/>
        <v>8</v>
      </c>
      <c r="H7162" s="4">
        <f t="shared" si="223"/>
        <v>43692</v>
      </c>
    </row>
    <row r="7163" spans="1:8" x14ac:dyDescent="0.25">
      <c r="A7163" t="s">
        <v>6</v>
      </c>
      <c r="B7163" s="1">
        <v>43735</v>
      </c>
      <c r="C7163" s="2">
        <v>0</v>
      </c>
      <c r="D7163">
        <v>244.03</v>
      </c>
      <c r="E7163">
        <v>30</v>
      </c>
      <c r="F7163" t="s">
        <v>53</v>
      </c>
      <c r="G7163">
        <f t="shared" si="222"/>
        <v>9</v>
      </c>
      <c r="H7163" s="4">
        <f t="shared" si="223"/>
        <v>43723</v>
      </c>
    </row>
    <row r="7164" spans="1:8" x14ac:dyDescent="0.25">
      <c r="A7164" t="s">
        <v>6</v>
      </c>
      <c r="B7164" s="1">
        <v>43754</v>
      </c>
      <c r="C7164" s="2">
        <v>0</v>
      </c>
      <c r="D7164">
        <v>244.15</v>
      </c>
      <c r="E7164">
        <v>31</v>
      </c>
      <c r="F7164" t="s">
        <v>53</v>
      </c>
      <c r="G7164">
        <f t="shared" si="222"/>
        <v>10</v>
      </c>
      <c r="H7164" s="4">
        <f t="shared" si="223"/>
        <v>43753</v>
      </c>
    </row>
    <row r="7165" spans="1:8" x14ac:dyDescent="0.25">
      <c r="A7165" t="s">
        <v>6</v>
      </c>
      <c r="B7165" s="1">
        <v>43775</v>
      </c>
      <c r="C7165" s="3">
        <v>0.54027777777777775</v>
      </c>
      <c r="D7165">
        <v>244.01</v>
      </c>
      <c r="E7165">
        <v>1</v>
      </c>
      <c r="F7165" t="s">
        <v>52</v>
      </c>
      <c r="G7165">
        <f t="shared" si="222"/>
        <v>11</v>
      </c>
      <c r="H7165" s="4">
        <f t="shared" si="223"/>
        <v>43784</v>
      </c>
    </row>
    <row r="7166" spans="1:8" x14ac:dyDescent="0.25">
      <c r="A7166" t="s">
        <v>6</v>
      </c>
      <c r="B7166" s="1">
        <v>43785</v>
      </c>
      <c r="C7166" s="2">
        <v>0</v>
      </c>
      <c r="D7166">
        <v>243.88</v>
      </c>
      <c r="E7166">
        <v>30</v>
      </c>
      <c r="F7166" t="s">
        <v>53</v>
      </c>
      <c r="G7166">
        <f t="shared" si="222"/>
        <v>11</v>
      </c>
      <c r="H7166" s="4">
        <f t="shared" si="223"/>
        <v>43784</v>
      </c>
    </row>
    <row r="7167" spans="1:8" x14ac:dyDescent="0.25">
      <c r="A7167" t="s">
        <v>6</v>
      </c>
      <c r="B7167" s="1">
        <v>43817</v>
      </c>
      <c r="C7167" s="2">
        <v>0</v>
      </c>
      <c r="D7167">
        <v>243.44</v>
      </c>
      <c r="E7167">
        <v>31</v>
      </c>
      <c r="F7167" t="s">
        <v>53</v>
      </c>
      <c r="G7167">
        <f t="shared" si="222"/>
        <v>12</v>
      </c>
      <c r="H7167" s="4">
        <f t="shared" si="223"/>
        <v>43814</v>
      </c>
    </row>
    <row r="7168" spans="1:8" x14ac:dyDescent="0.25">
      <c r="A7168" t="s">
        <v>6</v>
      </c>
      <c r="B7168" s="1">
        <v>43847</v>
      </c>
      <c r="C7168" s="2">
        <v>0</v>
      </c>
      <c r="D7168">
        <v>242.81</v>
      </c>
      <c r="E7168">
        <v>31</v>
      </c>
      <c r="F7168" t="s">
        <v>53</v>
      </c>
      <c r="G7168">
        <f t="shared" si="222"/>
        <v>1</v>
      </c>
      <c r="H7168" s="4">
        <f t="shared" si="223"/>
        <v>43845</v>
      </c>
    </row>
    <row r="7169" spans="1:8" x14ac:dyDescent="0.25">
      <c r="A7169" t="s">
        <v>6</v>
      </c>
      <c r="B7169" s="1">
        <v>43871</v>
      </c>
      <c r="C7169" s="3">
        <v>0.39513888888888887</v>
      </c>
      <c r="D7169">
        <v>242.45</v>
      </c>
      <c r="E7169">
        <v>1</v>
      </c>
      <c r="F7169" t="s">
        <v>52</v>
      </c>
      <c r="G7169">
        <f t="shared" si="222"/>
        <v>2</v>
      </c>
      <c r="H7169" s="4">
        <f t="shared" si="223"/>
        <v>43876</v>
      </c>
    </row>
    <row r="7170" spans="1:8" x14ac:dyDescent="0.25">
      <c r="A7170" t="s">
        <v>6</v>
      </c>
      <c r="B7170" s="1">
        <v>43887</v>
      </c>
      <c r="C7170" s="2">
        <v>0</v>
      </c>
      <c r="D7170">
        <v>242.36</v>
      </c>
      <c r="E7170">
        <v>29</v>
      </c>
      <c r="F7170" t="s">
        <v>53</v>
      </c>
      <c r="G7170">
        <f t="shared" si="222"/>
        <v>2</v>
      </c>
      <c r="H7170" s="4">
        <f t="shared" si="223"/>
        <v>43876</v>
      </c>
    </row>
    <row r="7171" spans="1:8" x14ac:dyDescent="0.25">
      <c r="A7171" t="s">
        <v>6</v>
      </c>
      <c r="B7171" s="1">
        <v>43909</v>
      </c>
      <c r="C7171" s="2">
        <v>0</v>
      </c>
      <c r="D7171">
        <v>241.79</v>
      </c>
      <c r="E7171">
        <v>31</v>
      </c>
      <c r="F7171" t="s">
        <v>53</v>
      </c>
      <c r="G7171">
        <f t="shared" ref="G7171:G7234" si="224">MONTH(B7171)</f>
        <v>3</v>
      </c>
      <c r="H7171" s="4">
        <f t="shared" ref="H7171:H7234" si="225">DATE(YEAR(B7171),MONTH(B7171),15)</f>
        <v>43905</v>
      </c>
    </row>
    <row r="7172" spans="1:8" x14ac:dyDescent="0.25">
      <c r="A7172" t="s">
        <v>6</v>
      </c>
      <c r="B7172" s="1">
        <v>43945</v>
      </c>
      <c r="C7172" s="2">
        <v>0</v>
      </c>
      <c r="D7172">
        <v>241.37</v>
      </c>
      <c r="E7172">
        <v>30</v>
      </c>
      <c r="F7172" t="s">
        <v>53</v>
      </c>
      <c r="G7172">
        <f t="shared" si="224"/>
        <v>4</v>
      </c>
      <c r="H7172" s="4">
        <f t="shared" si="225"/>
        <v>43936</v>
      </c>
    </row>
    <row r="7173" spans="1:8" x14ac:dyDescent="0.25">
      <c r="A7173" t="s">
        <v>6</v>
      </c>
      <c r="B7173" s="1">
        <v>43955</v>
      </c>
      <c r="C7173" s="2">
        <v>0</v>
      </c>
      <c r="D7173">
        <v>241.39</v>
      </c>
      <c r="E7173">
        <v>31</v>
      </c>
      <c r="F7173" t="s">
        <v>53</v>
      </c>
      <c r="G7173">
        <f t="shared" si="224"/>
        <v>5</v>
      </c>
      <c r="H7173" s="4">
        <f t="shared" si="225"/>
        <v>43966</v>
      </c>
    </row>
    <row r="7174" spans="1:8" x14ac:dyDescent="0.25">
      <c r="A7174" t="s">
        <v>6</v>
      </c>
      <c r="B7174" s="1">
        <v>43963</v>
      </c>
      <c r="C7174" s="3">
        <v>0.60972222222222217</v>
      </c>
      <c r="D7174">
        <v>241.1</v>
      </c>
      <c r="E7174">
        <v>1</v>
      </c>
      <c r="F7174" t="s">
        <v>52</v>
      </c>
      <c r="G7174">
        <f t="shared" si="224"/>
        <v>5</v>
      </c>
      <c r="H7174" s="4">
        <f t="shared" si="225"/>
        <v>43966</v>
      </c>
    </row>
    <row r="7175" spans="1:8" x14ac:dyDescent="0.25">
      <c r="A7175" t="s">
        <v>6</v>
      </c>
      <c r="B7175" s="1">
        <v>44009</v>
      </c>
      <c r="C7175" s="2">
        <v>0</v>
      </c>
      <c r="D7175">
        <v>242.05</v>
      </c>
      <c r="E7175">
        <v>30</v>
      </c>
      <c r="F7175" t="s">
        <v>53</v>
      </c>
      <c r="G7175">
        <f t="shared" si="224"/>
        <v>6</v>
      </c>
      <c r="H7175" s="4">
        <f t="shared" si="225"/>
        <v>43997</v>
      </c>
    </row>
    <row r="7176" spans="1:8" x14ac:dyDescent="0.25">
      <c r="A7176" t="s">
        <v>6</v>
      </c>
      <c r="B7176" s="1">
        <v>44027</v>
      </c>
      <c r="C7176" s="2">
        <v>0</v>
      </c>
      <c r="D7176">
        <v>242.87</v>
      </c>
      <c r="E7176">
        <v>31</v>
      </c>
      <c r="F7176" t="s">
        <v>53</v>
      </c>
      <c r="G7176">
        <f t="shared" si="224"/>
        <v>7</v>
      </c>
      <c r="H7176" s="4">
        <f t="shared" si="225"/>
        <v>44027</v>
      </c>
    </row>
    <row r="7177" spans="1:8" x14ac:dyDescent="0.25">
      <c r="A7177" t="s">
        <v>6</v>
      </c>
      <c r="B7177" s="1">
        <v>44055</v>
      </c>
      <c r="C7177" s="3">
        <v>0.57708333333333328</v>
      </c>
      <c r="D7177">
        <v>243.74</v>
      </c>
      <c r="E7177">
        <v>1</v>
      </c>
      <c r="F7177" t="s">
        <v>52</v>
      </c>
      <c r="G7177">
        <f t="shared" si="224"/>
        <v>8</v>
      </c>
      <c r="H7177" s="4">
        <f t="shared" si="225"/>
        <v>44058</v>
      </c>
    </row>
    <row r="7178" spans="1:8" x14ac:dyDescent="0.25">
      <c r="A7178" t="s">
        <v>6</v>
      </c>
      <c r="B7178" s="1">
        <v>44063</v>
      </c>
      <c r="C7178" s="2">
        <v>0</v>
      </c>
      <c r="D7178">
        <v>243.94</v>
      </c>
      <c r="E7178">
        <v>31</v>
      </c>
      <c r="F7178" t="s">
        <v>53</v>
      </c>
      <c r="G7178">
        <f t="shared" si="224"/>
        <v>8</v>
      </c>
      <c r="H7178" s="4">
        <f t="shared" si="225"/>
        <v>44058</v>
      </c>
    </row>
    <row r="7179" spans="1:8" x14ac:dyDescent="0.25">
      <c r="A7179" t="s">
        <v>6</v>
      </c>
      <c r="B7179" s="1">
        <v>44087</v>
      </c>
      <c r="C7179" s="2">
        <v>0</v>
      </c>
      <c r="D7179">
        <v>244.68</v>
      </c>
      <c r="E7179">
        <v>30</v>
      </c>
      <c r="F7179" t="s">
        <v>53</v>
      </c>
      <c r="G7179">
        <f t="shared" si="224"/>
        <v>9</v>
      </c>
      <c r="H7179" s="4">
        <f t="shared" si="225"/>
        <v>44089</v>
      </c>
    </row>
    <row r="7180" spans="1:8" x14ac:dyDescent="0.25">
      <c r="A7180" t="s">
        <v>6</v>
      </c>
      <c r="B7180" s="1">
        <v>44108</v>
      </c>
      <c r="C7180" s="2">
        <v>0</v>
      </c>
      <c r="D7180">
        <v>244.73</v>
      </c>
      <c r="E7180">
        <v>31</v>
      </c>
      <c r="F7180" t="s">
        <v>53</v>
      </c>
      <c r="G7180">
        <f t="shared" si="224"/>
        <v>10</v>
      </c>
      <c r="H7180" s="4">
        <f t="shared" si="225"/>
        <v>44119</v>
      </c>
    </row>
    <row r="7181" spans="1:8" x14ac:dyDescent="0.25">
      <c r="A7181" t="s">
        <v>6</v>
      </c>
      <c r="B7181" s="1">
        <v>44144</v>
      </c>
      <c r="C7181" s="3">
        <v>0.77847222222222223</v>
      </c>
      <c r="D7181">
        <v>244.54</v>
      </c>
      <c r="E7181">
        <v>1</v>
      </c>
      <c r="F7181" t="s">
        <v>52</v>
      </c>
      <c r="G7181">
        <f t="shared" si="224"/>
        <v>11</v>
      </c>
      <c r="H7181" s="4">
        <f t="shared" si="225"/>
        <v>44150</v>
      </c>
    </row>
    <row r="7182" spans="1:8" x14ac:dyDescent="0.25">
      <c r="A7182" t="s">
        <v>6</v>
      </c>
      <c r="B7182" s="1">
        <v>44154</v>
      </c>
      <c r="C7182" s="2">
        <v>0</v>
      </c>
      <c r="D7182">
        <v>244.43</v>
      </c>
      <c r="E7182">
        <v>30</v>
      </c>
      <c r="F7182" t="s">
        <v>53</v>
      </c>
      <c r="G7182">
        <f t="shared" si="224"/>
        <v>11</v>
      </c>
      <c r="H7182" s="4">
        <f t="shared" si="225"/>
        <v>44150</v>
      </c>
    </row>
    <row r="7183" spans="1:8" x14ac:dyDescent="0.25">
      <c r="A7183" t="s">
        <v>6</v>
      </c>
      <c r="B7183" s="1">
        <v>44175</v>
      </c>
      <c r="C7183" s="2">
        <v>0</v>
      </c>
      <c r="D7183">
        <v>244.08</v>
      </c>
      <c r="E7183">
        <v>31</v>
      </c>
      <c r="F7183" t="s">
        <v>53</v>
      </c>
      <c r="G7183">
        <f t="shared" si="224"/>
        <v>12</v>
      </c>
      <c r="H7183" s="4">
        <f t="shared" si="225"/>
        <v>44180</v>
      </c>
    </row>
    <row r="7184" spans="1:8" x14ac:dyDescent="0.25">
      <c r="A7184" t="s">
        <v>6</v>
      </c>
      <c r="B7184" s="1">
        <v>44215</v>
      </c>
      <c r="C7184" s="2">
        <v>0</v>
      </c>
      <c r="D7184">
        <v>243.59</v>
      </c>
      <c r="E7184">
        <v>31</v>
      </c>
      <c r="F7184" t="s">
        <v>53</v>
      </c>
      <c r="G7184">
        <f t="shared" si="224"/>
        <v>1</v>
      </c>
      <c r="H7184" s="4">
        <f t="shared" si="225"/>
        <v>44211</v>
      </c>
    </row>
    <row r="7185" spans="1:8" x14ac:dyDescent="0.25">
      <c r="A7185" t="s">
        <v>6</v>
      </c>
      <c r="B7185" s="1">
        <v>44230</v>
      </c>
      <c r="C7185" s="3">
        <v>0.93402777777777779</v>
      </c>
      <c r="D7185">
        <v>243.04</v>
      </c>
      <c r="E7185">
        <v>1</v>
      </c>
      <c r="F7185" t="s">
        <v>52</v>
      </c>
      <c r="G7185">
        <f t="shared" si="224"/>
        <v>2</v>
      </c>
      <c r="H7185" s="4">
        <f t="shared" si="225"/>
        <v>44242</v>
      </c>
    </row>
    <row r="7186" spans="1:8" x14ac:dyDescent="0.25">
      <c r="A7186" t="s">
        <v>6</v>
      </c>
      <c r="B7186" s="1">
        <v>44232</v>
      </c>
      <c r="C7186" s="2">
        <v>0</v>
      </c>
      <c r="D7186">
        <v>242.95</v>
      </c>
      <c r="E7186">
        <v>28</v>
      </c>
      <c r="F7186" t="s">
        <v>53</v>
      </c>
      <c r="G7186">
        <f t="shared" si="224"/>
        <v>2</v>
      </c>
      <c r="H7186" s="4">
        <f t="shared" si="225"/>
        <v>44242</v>
      </c>
    </row>
    <row r="7187" spans="1:8" x14ac:dyDescent="0.25">
      <c r="A7187" t="s">
        <v>6</v>
      </c>
      <c r="B7187" s="1">
        <v>44273</v>
      </c>
      <c r="C7187" s="2">
        <v>0</v>
      </c>
      <c r="D7187">
        <v>242.36</v>
      </c>
      <c r="E7187">
        <v>31</v>
      </c>
      <c r="F7187" t="s">
        <v>53</v>
      </c>
      <c r="G7187">
        <f t="shared" si="224"/>
        <v>3</v>
      </c>
      <c r="H7187" s="4">
        <f t="shared" si="225"/>
        <v>44270</v>
      </c>
    </row>
    <row r="7188" spans="1:8" x14ac:dyDescent="0.25">
      <c r="A7188" t="s">
        <v>6</v>
      </c>
      <c r="B7188" s="1">
        <v>44291</v>
      </c>
      <c r="C7188" s="2">
        <v>0</v>
      </c>
      <c r="D7188">
        <v>241.73</v>
      </c>
      <c r="E7188">
        <v>30</v>
      </c>
      <c r="F7188" t="s">
        <v>53</v>
      </c>
      <c r="G7188">
        <f t="shared" si="224"/>
        <v>4</v>
      </c>
      <c r="H7188" s="4">
        <f t="shared" si="225"/>
        <v>44301</v>
      </c>
    </row>
    <row r="7189" spans="1:8" x14ac:dyDescent="0.25">
      <c r="A7189" t="s">
        <v>6</v>
      </c>
      <c r="B7189" s="1">
        <v>44320</v>
      </c>
      <c r="C7189" s="2">
        <v>0</v>
      </c>
      <c r="D7189">
        <v>241.53</v>
      </c>
      <c r="E7189">
        <v>31</v>
      </c>
      <c r="F7189" t="s">
        <v>53</v>
      </c>
      <c r="G7189">
        <f t="shared" si="224"/>
        <v>5</v>
      </c>
      <c r="H7189" s="4">
        <f t="shared" si="225"/>
        <v>44331</v>
      </c>
    </row>
    <row r="7190" spans="1:8" x14ac:dyDescent="0.25">
      <c r="A7190" t="s">
        <v>6</v>
      </c>
      <c r="B7190" s="1">
        <v>44321</v>
      </c>
      <c r="C7190" s="3">
        <v>0.90902777777777777</v>
      </c>
      <c r="D7190">
        <v>241.63</v>
      </c>
      <c r="E7190">
        <v>1</v>
      </c>
      <c r="F7190" t="s">
        <v>52</v>
      </c>
      <c r="G7190">
        <f t="shared" si="224"/>
        <v>5</v>
      </c>
      <c r="H7190" s="4">
        <f t="shared" si="225"/>
        <v>44331</v>
      </c>
    </row>
    <row r="7191" spans="1:8" x14ac:dyDescent="0.25">
      <c r="A7191" t="s">
        <v>6</v>
      </c>
      <c r="B7191" s="1">
        <v>44358</v>
      </c>
      <c r="C7191" s="2">
        <v>0</v>
      </c>
      <c r="D7191">
        <v>242.08</v>
      </c>
      <c r="E7191">
        <v>30</v>
      </c>
      <c r="F7191" t="s">
        <v>53</v>
      </c>
      <c r="G7191">
        <f t="shared" si="224"/>
        <v>6</v>
      </c>
      <c r="H7191" s="4">
        <f t="shared" si="225"/>
        <v>44362</v>
      </c>
    </row>
    <row r="7192" spans="1:8" x14ac:dyDescent="0.25">
      <c r="A7192" t="s">
        <v>6</v>
      </c>
      <c r="B7192" s="1">
        <v>44392</v>
      </c>
      <c r="C7192" s="2">
        <v>0</v>
      </c>
      <c r="D7192">
        <v>243.2</v>
      </c>
      <c r="E7192">
        <v>31</v>
      </c>
      <c r="F7192" t="s">
        <v>53</v>
      </c>
      <c r="G7192">
        <f t="shared" si="224"/>
        <v>7</v>
      </c>
      <c r="H7192" s="4">
        <f t="shared" si="225"/>
        <v>44392</v>
      </c>
    </row>
    <row r="7193" spans="1:8" x14ac:dyDescent="0.25">
      <c r="A7193" t="s">
        <v>6</v>
      </c>
      <c r="B7193" s="1">
        <v>44418</v>
      </c>
      <c r="C7193" s="2">
        <v>0</v>
      </c>
      <c r="D7193">
        <v>244.07</v>
      </c>
      <c r="E7193">
        <v>31</v>
      </c>
      <c r="F7193" t="s">
        <v>53</v>
      </c>
      <c r="G7193">
        <f t="shared" si="224"/>
        <v>8</v>
      </c>
      <c r="H7193" s="4">
        <f t="shared" si="225"/>
        <v>44423</v>
      </c>
    </row>
    <row r="7194" spans="1:8" x14ac:dyDescent="0.25">
      <c r="A7194" t="s">
        <v>6</v>
      </c>
      <c r="B7194" s="1">
        <v>44455</v>
      </c>
      <c r="C7194" s="2">
        <v>0</v>
      </c>
      <c r="D7194">
        <v>244.84</v>
      </c>
      <c r="E7194">
        <v>30</v>
      </c>
      <c r="F7194" t="s">
        <v>53</v>
      </c>
      <c r="G7194">
        <f t="shared" si="224"/>
        <v>9</v>
      </c>
      <c r="H7194" s="4">
        <f t="shared" si="225"/>
        <v>44454</v>
      </c>
    </row>
    <row r="7195" spans="1:8" x14ac:dyDescent="0.25">
      <c r="A7195" t="s">
        <v>6</v>
      </c>
      <c r="B7195" s="1">
        <v>44475</v>
      </c>
      <c r="C7195" s="2">
        <v>0</v>
      </c>
      <c r="D7195">
        <v>245.01</v>
      </c>
      <c r="E7195">
        <v>31</v>
      </c>
      <c r="F7195" t="s">
        <v>53</v>
      </c>
      <c r="G7195">
        <f t="shared" si="224"/>
        <v>10</v>
      </c>
      <c r="H7195" s="4">
        <f t="shared" si="225"/>
        <v>44484</v>
      </c>
    </row>
    <row r="7196" spans="1:8" x14ac:dyDescent="0.25">
      <c r="A7196" t="s">
        <v>6</v>
      </c>
      <c r="B7196" s="1">
        <v>44507</v>
      </c>
      <c r="C7196" s="2">
        <v>0</v>
      </c>
      <c r="D7196">
        <v>244.8</v>
      </c>
      <c r="E7196">
        <v>30</v>
      </c>
      <c r="F7196" t="s">
        <v>53</v>
      </c>
      <c r="G7196">
        <f t="shared" si="224"/>
        <v>11</v>
      </c>
      <c r="H7196" s="4">
        <f t="shared" si="225"/>
        <v>44515</v>
      </c>
    </row>
    <row r="7197" spans="1:8" x14ac:dyDescent="0.25">
      <c r="A7197" t="s">
        <v>6</v>
      </c>
      <c r="B7197" s="1">
        <v>44538</v>
      </c>
      <c r="C7197" s="2">
        <v>0</v>
      </c>
      <c r="D7197">
        <v>244.43</v>
      </c>
      <c r="E7197">
        <v>31</v>
      </c>
      <c r="F7197" t="s">
        <v>53</v>
      </c>
      <c r="G7197">
        <f t="shared" si="224"/>
        <v>12</v>
      </c>
      <c r="H7197" s="4">
        <f t="shared" si="225"/>
        <v>44545</v>
      </c>
    </row>
    <row r="7198" spans="1:8" x14ac:dyDescent="0.25">
      <c r="A7198" t="s">
        <v>6</v>
      </c>
      <c r="B7198" s="1">
        <v>44574</v>
      </c>
      <c r="C7198" s="2">
        <v>0</v>
      </c>
      <c r="D7198">
        <v>244.07</v>
      </c>
      <c r="E7198">
        <v>31</v>
      </c>
      <c r="F7198" t="s">
        <v>53</v>
      </c>
      <c r="G7198">
        <f t="shared" si="224"/>
        <v>1</v>
      </c>
      <c r="H7198" s="4">
        <f t="shared" si="225"/>
        <v>44576</v>
      </c>
    </row>
    <row r="7199" spans="1:8" x14ac:dyDescent="0.25">
      <c r="A7199" t="s">
        <v>6</v>
      </c>
      <c r="B7199" s="1">
        <v>44603</v>
      </c>
      <c r="C7199" s="2">
        <v>0</v>
      </c>
      <c r="D7199">
        <v>243.61</v>
      </c>
      <c r="E7199">
        <v>28</v>
      </c>
      <c r="F7199" t="s">
        <v>53</v>
      </c>
      <c r="G7199">
        <f t="shared" si="224"/>
        <v>2</v>
      </c>
      <c r="H7199" s="4">
        <f t="shared" si="225"/>
        <v>44607</v>
      </c>
    </row>
    <row r="7200" spans="1:8" x14ac:dyDescent="0.25">
      <c r="A7200" t="s">
        <v>6</v>
      </c>
      <c r="B7200" s="1">
        <v>44625</v>
      </c>
      <c r="C7200" s="2">
        <v>0</v>
      </c>
      <c r="D7200">
        <v>243.1</v>
      </c>
      <c r="E7200">
        <v>31</v>
      </c>
      <c r="F7200" t="s">
        <v>53</v>
      </c>
      <c r="G7200">
        <f t="shared" si="224"/>
        <v>3</v>
      </c>
      <c r="H7200" s="4">
        <f t="shared" si="225"/>
        <v>44635</v>
      </c>
    </row>
    <row r="7201" spans="1:8" x14ac:dyDescent="0.25">
      <c r="A7201" t="s">
        <v>6</v>
      </c>
      <c r="B7201" s="1">
        <v>44661</v>
      </c>
      <c r="C7201" s="2">
        <v>0</v>
      </c>
      <c r="D7201">
        <v>242.47</v>
      </c>
      <c r="E7201">
        <v>30</v>
      </c>
      <c r="F7201" t="s">
        <v>53</v>
      </c>
      <c r="G7201">
        <f t="shared" si="224"/>
        <v>4</v>
      </c>
      <c r="H7201" s="4">
        <f t="shared" si="225"/>
        <v>44666</v>
      </c>
    </row>
    <row r="7202" spans="1:8" x14ac:dyDescent="0.25">
      <c r="A7202" t="s">
        <v>6</v>
      </c>
      <c r="B7202" s="1">
        <v>44698</v>
      </c>
      <c r="C7202" s="2">
        <v>0</v>
      </c>
      <c r="D7202">
        <v>242.3</v>
      </c>
      <c r="E7202">
        <v>31</v>
      </c>
      <c r="F7202" t="s">
        <v>53</v>
      </c>
      <c r="G7202">
        <f t="shared" si="224"/>
        <v>5</v>
      </c>
      <c r="H7202" s="4">
        <f t="shared" si="225"/>
        <v>44696</v>
      </c>
    </row>
    <row r="7203" spans="1:8" x14ac:dyDescent="0.25">
      <c r="A7203" t="s">
        <v>6</v>
      </c>
      <c r="B7203" s="1">
        <v>44730</v>
      </c>
      <c r="C7203" s="2">
        <v>0</v>
      </c>
      <c r="D7203">
        <v>242.84</v>
      </c>
      <c r="E7203">
        <v>30</v>
      </c>
      <c r="F7203" t="s">
        <v>53</v>
      </c>
      <c r="G7203">
        <f t="shared" si="224"/>
        <v>6</v>
      </c>
      <c r="H7203" s="4">
        <f t="shared" si="225"/>
        <v>44727</v>
      </c>
    </row>
    <row r="7204" spans="1:8" x14ac:dyDescent="0.25">
      <c r="A7204" t="s">
        <v>6</v>
      </c>
      <c r="B7204" s="1">
        <v>44756</v>
      </c>
      <c r="C7204" s="2">
        <v>0</v>
      </c>
      <c r="D7204">
        <v>243.78</v>
      </c>
      <c r="E7204">
        <v>31</v>
      </c>
      <c r="F7204" t="s">
        <v>53</v>
      </c>
      <c r="G7204">
        <f t="shared" si="224"/>
        <v>7</v>
      </c>
      <c r="H7204" s="4">
        <f t="shared" si="225"/>
        <v>44757</v>
      </c>
    </row>
    <row r="7205" spans="1:8" x14ac:dyDescent="0.25">
      <c r="A7205" t="s">
        <v>6</v>
      </c>
      <c r="B7205" s="1">
        <v>44783</v>
      </c>
      <c r="C7205" s="2">
        <v>0</v>
      </c>
      <c r="D7205">
        <v>244.94</v>
      </c>
      <c r="E7205">
        <v>31</v>
      </c>
      <c r="F7205" t="s">
        <v>53</v>
      </c>
      <c r="G7205">
        <f t="shared" si="224"/>
        <v>8</v>
      </c>
      <c r="H7205" s="4">
        <f t="shared" si="225"/>
        <v>44788</v>
      </c>
    </row>
    <row r="7206" spans="1:8" x14ac:dyDescent="0.25">
      <c r="A7206" t="s">
        <v>6</v>
      </c>
      <c r="B7206" s="1">
        <v>44821</v>
      </c>
      <c r="C7206" s="2">
        <v>0</v>
      </c>
      <c r="D7206">
        <v>245.52</v>
      </c>
      <c r="E7206">
        <v>30</v>
      </c>
      <c r="F7206" t="s">
        <v>53</v>
      </c>
      <c r="G7206">
        <f t="shared" si="224"/>
        <v>9</v>
      </c>
      <c r="H7206" s="4">
        <f t="shared" si="225"/>
        <v>44819</v>
      </c>
    </row>
    <row r="7207" spans="1:8" x14ac:dyDescent="0.25">
      <c r="A7207" t="s">
        <v>35</v>
      </c>
      <c r="B7207" s="1">
        <v>29295</v>
      </c>
      <c r="C7207" s="3">
        <v>0</v>
      </c>
      <c r="D7207">
        <v>179.04</v>
      </c>
      <c r="E7207">
        <v>1</v>
      </c>
      <c r="F7207" t="s">
        <v>52</v>
      </c>
      <c r="G7207">
        <f t="shared" si="224"/>
        <v>3</v>
      </c>
      <c r="H7207" s="4">
        <f t="shared" si="225"/>
        <v>29295</v>
      </c>
    </row>
    <row r="7208" spans="1:8" x14ac:dyDescent="0.25">
      <c r="A7208" t="s">
        <v>35</v>
      </c>
      <c r="B7208" s="1">
        <v>29438</v>
      </c>
      <c r="C7208" s="3">
        <v>0</v>
      </c>
      <c r="D7208">
        <v>152.91999999999999</v>
      </c>
      <c r="E7208">
        <v>1</v>
      </c>
      <c r="F7208" t="s">
        <v>52</v>
      </c>
      <c r="G7208">
        <f t="shared" si="224"/>
        <v>8</v>
      </c>
      <c r="H7208" s="4">
        <f t="shared" si="225"/>
        <v>29448</v>
      </c>
    </row>
    <row r="7209" spans="1:8" x14ac:dyDescent="0.25">
      <c r="A7209" t="s">
        <v>35</v>
      </c>
      <c r="B7209" s="1">
        <v>31861</v>
      </c>
      <c r="C7209" s="3">
        <v>0</v>
      </c>
      <c r="D7209">
        <v>171.42</v>
      </c>
      <c r="E7209">
        <v>1</v>
      </c>
      <c r="F7209" t="s">
        <v>52</v>
      </c>
      <c r="G7209">
        <f t="shared" si="224"/>
        <v>3</v>
      </c>
      <c r="H7209" s="4">
        <f t="shared" si="225"/>
        <v>31851</v>
      </c>
    </row>
    <row r="7210" spans="1:8" x14ac:dyDescent="0.25">
      <c r="A7210" t="s">
        <v>35</v>
      </c>
      <c r="B7210" s="1">
        <v>35746</v>
      </c>
      <c r="C7210" s="3">
        <v>0</v>
      </c>
      <c r="D7210">
        <v>180.2</v>
      </c>
      <c r="E7210">
        <v>1</v>
      </c>
      <c r="F7210" t="s">
        <v>52</v>
      </c>
      <c r="G7210">
        <f t="shared" si="224"/>
        <v>11</v>
      </c>
      <c r="H7210" s="4">
        <f t="shared" si="225"/>
        <v>35749</v>
      </c>
    </row>
    <row r="7211" spans="1:8" x14ac:dyDescent="0.25">
      <c r="A7211" t="s">
        <v>35</v>
      </c>
      <c r="B7211" s="1">
        <v>35773</v>
      </c>
      <c r="C7211" s="3">
        <v>0</v>
      </c>
      <c r="D7211">
        <v>180.9</v>
      </c>
      <c r="E7211">
        <v>2</v>
      </c>
      <c r="F7211" t="s">
        <v>52</v>
      </c>
      <c r="G7211">
        <f t="shared" si="224"/>
        <v>12</v>
      </c>
      <c r="H7211" s="4">
        <f t="shared" si="225"/>
        <v>35779</v>
      </c>
    </row>
    <row r="7212" spans="1:8" x14ac:dyDescent="0.25">
      <c r="A7212" t="s">
        <v>35</v>
      </c>
      <c r="B7212" s="1">
        <v>35816</v>
      </c>
      <c r="C7212" s="3">
        <v>0</v>
      </c>
      <c r="D7212">
        <v>182.9</v>
      </c>
      <c r="E7212">
        <v>2</v>
      </c>
      <c r="F7212" t="s">
        <v>52</v>
      </c>
      <c r="G7212">
        <f t="shared" si="224"/>
        <v>1</v>
      </c>
      <c r="H7212" s="4">
        <f t="shared" si="225"/>
        <v>35810</v>
      </c>
    </row>
    <row r="7213" spans="1:8" x14ac:dyDescent="0.25">
      <c r="A7213" t="s">
        <v>35</v>
      </c>
      <c r="B7213" s="1">
        <v>35844</v>
      </c>
      <c r="C7213" s="3">
        <v>0</v>
      </c>
      <c r="D7213">
        <v>185.1</v>
      </c>
      <c r="E7213">
        <v>2</v>
      </c>
      <c r="F7213" t="s">
        <v>52</v>
      </c>
      <c r="G7213">
        <f t="shared" si="224"/>
        <v>2</v>
      </c>
      <c r="H7213" s="4">
        <f t="shared" si="225"/>
        <v>35841</v>
      </c>
    </row>
    <row r="7214" spans="1:8" x14ac:dyDescent="0.25">
      <c r="A7214" t="s">
        <v>35</v>
      </c>
      <c r="B7214" s="1">
        <v>35872</v>
      </c>
      <c r="C7214" s="3">
        <v>0</v>
      </c>
      <c r="D7214">
        <v>185.9</v>
      </c>
      <c r="E7214">
        <v>2</v>
      </c>
      <c r="F7214" t="s">
        <v>52</v>
      </c>
      <c r="G7214">
        <f t="shared" si="224"/>
        <v>3</v>
      </c>
      <c r="H7214" s="4">
        <f t="shared" si="225"/>
        <v>35869</v>
      </c>
    </row>
    <row r="7215" spans="1:8" x14ac:dyDescent="0.25">
      <c r="A7215" t="s">
        <v>35</v>
      </c>
      <c r="B7215" s="1">
        <v>35900</v>
      </c>
      <c r="C7215" s="3">
        <v>0</v>
      </c>
      <c r="D7215">
        <v>186.6</v>
      </c>
      <c r="E7215">
        <v>2</v>
      </c>
      <c r="F7215" t="s">
        <v>52</v>
      </c>
      <c r="G7215">
        <f t="shared" si="224"/>
        <v>4</v>
      </c>
      <c r="H7215" s="4">
        <f t="shared" si="225"/>
        <v>35900</v>
      </c>
    </row>
    <row r="7216" spans="1:8" x14ac:dyDescent="0.25">
      <c r="A7216" t="s">
        <v>35</v>
      </c>
      <c r="B7216" s="1">
        <v>35934</v>
      </c>
      <c r="C7216" s="3">
        <v>0.3125</v>
      </c>
      <c r="D7216">
        <v>185.25</v>
      </c>
      <c r="E7216">
        <v>2</v>
      </c>
      <c r="F7216" t="s">
        <v>52</v>
      </c>
      <c r="G7216">
        <f t="shared" si="224"/>
        <v>5</v>
      </c>
      <c r="H7216" s="4">
        <f t="shared" si="225"/>
        <v>35930</v>
      </c>
    </row>
    <row r="7217" spans="1:8" x14ac:dyDescent="0.25">
      <c r="A7217" t="s">
        <v>35</v>
      </c>
      <c r="B7217" s="1">
        <v>35963</v>
      </c>
      <c r="C7217" s="3">
        <v>0</v>
      </c>
      <c r="D7217">
        <v>182.6</v>
      </c>
      <c r="E7217">
        <v>2</v>
      </c>
      <c r="F7217" t="s">
        <v>52</v>
      </c>
      <c r="G7217">
        <f t="shared" si="224"/>
        <v>6</v>
      </c>
      <c r="H7217" s="4">
        <f t="shared" si="225"/>
        <v>35961</v>
      </c>
    </row>
    <row r="7218" spans="1:8" x14ac:dyDescent="0.25">
      <c r="A7218" t="s">
        <v>35</v>
      </c>
      <c r="B7218" s="1">
        <v>35993</v>
      </c>
      <c r="C7218" s="3">
        <v>0</v>
      </c>
      <c r="D7218">
        <v>180.5</v>
      </c>
      <c r="E7218">
        <v>2</v>
      </c>
      <c r="F7218" t="s">
        <v>52</v>
      </c>
      <c r="G7218">
        <f t="shared" si="224"/>
        <v>7</v>
      </c>
      <c r="H7218" s="4">
        <f t="shared" si="225"/>
        <v>35991</v>
      </c>
    </row>
    <row r="7219" spans="1:8" x14ac:dyDescent="0.25">
      <c r="A7219" t="s">
        <v>35</v>
      </c>
      <c r="B7219" s="1">
        <v>36027</v>
      </c>
      <c r="C7219" s="3">
        <v>0</v>
      </c>
      <c r="D7219">
        <v>178.6</v>
      </c>
      <c r="E7219">
        <v>2</v>
      </c>
      <c r="F7219" t="s">
        <v>52</v>
      </c>
      <c r="G7219">
        <f t="shared" si="224"/>
        <v>8</v>
      </c>
      <c r="H7219" s="4">
        <f t="shared" si="225"/>
        <v>36022</v>
      </c>
    </row>
    <row r="7220" spans="1:8" x14ac:dyDescent="0.25">
      <c r="A7220" t="s">
        <v>35</v>
      </c>
      <c r="B7220" s="1">
        <v>36054</v>
      </c>
      <c r="C7220" s="3">
        <v>0</v>
      </c>
      <c r="D7220">
        <v>177.6</v>
      </c>
      <c r="E7220">
        <v>2</v>
      </c>
      <c r="F7220" t="s">
        <v>52</v>
      </c>
      <c r="G7220">
        <f t="shared" si="224"/>
        <v>9</v>
      </c>
      <c r="H7220" s="4">
        <f t="shared" si="225"/>
        <v>36053</v>
      </c>
    </row>
    <row r="7221" spans="1:8" x14ac:dyDescent="0.25">
      <c r="A7221" t="s">
        <v>35</v>
      </c>
      <c r="B7221" s="1">
        <v>36082</v>
      </c>
      <c r="C7221" s="3">
        <v>0</v>
      </c>
      <c r="D7221">
        <v>177.9</v>
      </c>
      <c r="E7221">
        <v>2</v>
      </c>
      <c r="F7221" t="s">
        <v>52</v>
      </c>
      <c r="G7221">
        <f t="shared" si="224"/>
        <v>10</v>
      </c>
      <c r="H7221" s="4">
        <f t="shared" si="225"/>
        <v>36083</v>
      </c>
    </row>
    <row r="7222" spans="1:8" x14ac:dyDescent="0.25">
      <c r="A7222" t="s">
        <v>35</v>
      </c>
      <c r="B7222" s="1">
        <v>36111</v>
      </c>
      <c r="C7222" s="3">
        <v>0</v>
      </c>
      <c r="D7222">
        <v>178.5</v>
      </c>
      <c r="E7222">
        <v>2</v>
      </c>
      <c r="F7222" t="s">
        <v>52</v>
      </c>
      <c r="G7222">
        <f t="shared" si="224"/>
        <v>11</v>
      </c>
      <c r="H7222" s="4">
        <f t="shared" si="225"/>
        <v>36114</v>
      </c>
    </row>
    <row r="7223" spans="1:8" x14ac:dyDescent="0.25">
      <c r="A7223" t="s">
        <v>35</v>
      </c>
      <c r="B7223" s="1">
        <v>36147</v>
      </c>
      <c r="C7223" s="3">
        <v>0.33611111111111108</v>
      </c>
      <c r="D7223">
        <v>179.75</v>
      </c>
      <c r="E7223">
        <v>2</v>
      </c>
      <c r="F7223" t="s">
        <v>52</v>
      </c>
      <c r="G7223">
        <f t="shared" si="224"/>
        <v>12</v>
      </c>
      <c r="H7223" s="4">
        <f t="shared" si="225"/>
        <v>36144</v>
      </c>
    </row>
    <row r="7224" spans="1:8" x14ac:dyDescent="0.25">
      <c r="A7224" t="s">
        <v>35</v>
      </c>
      <c r="B7224" s="1">
        <v>36182</v>
      </c>
      <c r="C7224" s="3">
        <v>0</v>
      </c>
      <c r="D7224">
        <v>181.7</v>
      </c>
      <c r="E7224">
        <v>2</v>
      </c>
      <c r="F7224" t="s">
        <v>52</v>
      </c>
      <c r="G7224">
        <f t="shared" si="224"/>
        <v>1</v>
      </c>
      <c r="H7224" s="4">
        <f t="shared" si="225"/>
        <v>36175</v>
      </c>
    </row>
    <row r="7225" spans="1:8" x14ac:dyDescent="0.25">
      <c r="A7225" t="s">
        <v>35</v>
      </c>
      <c r="B7225" s="1">
        <v>36208</v>
      </c>
      <c r="C7225" s="3">
        <v>0.37152777777777773</v>
      </c>
      <c r="D7225">
        <v>183.09</v>
      </c>
      <c r="E7225">
        <v>2</v>
      </c>
      <c r="F7225" t="s">
        <v>52</v>
      </c>
      <c r="G7225">
        <f t="shared" si="224"/>
        <v>2</v>
      </c>
      <c r="H7225" s="4">
        <f t="shared" si="225"/>
        <v>36206</v>
      </c>
    </row>
    <row r="7226" spans="1:8" x14ac:dyDescent="0.25">
      <c r="A7226" t="s">
        <v>35</v>
      </c>
      <c r="B7226" s="1">
        <v>36238</v>
      </c>
      <c r="C7226" s="3">
        <v>0</v>
      </c>
      <c r="D7226">
        <v>184</v>
      </c>
      <c r="E7226">
        <v>2</v>
      </c>
      <c r="F7226" t="s">
        <v>52</v>
      </c>
      <c r="G7226">
        <f t="shared" si="224"/>
        <v>3</v>
      </c>
      <c r="H7226" s="4">
        <f t="shared" si="225"/>
        <v>36234</v>
      </c>
    </row>
    <row r="7227" spans="1:8" x14ac:dyDescent="0.25">
      <c r="A7227" t="s">
        <v>35</v>
      </c>
      <c r="B7227" s="1">
        <v>36265</v>
      </c>
      <c r="C7227" s="3">
        <v>0</v>
      </c>
      <c r="D7227">
        <v>184.7</v>
      </c>
      <c r="E7227">
        <v>2</v>
      </c>
      <c r="F7227" t="s">
        <v>52</v>
      </c>
      <c r="G7227">
        <f t="shared" si="224"/>
        <v>4</v>
      </c>
      <c r="H7227" s="4">
        <f t="shared" si="225"/>
        <v>36265</v>
      </c>
    </row>
    <row r="7228" spans="1:8" x14ac:dyDescent="0.25">
      <c r="A7228" t="s">
        <v>35</v>
      </c>
      <c r="B7228" s="1">
        <v>36300</v>
      </c>
      <c r="C7228" s="3">
        <v>0</v>
      </c>
      <c r="D7228">
        <v>184.1</v>
      </c>
      <c r="E7228">
        <v>2</v>
      </c>
      <c r="F7228" t="s">
        <v>52</v>
      </c>
      <c r="G7228">
        <f t="shared" si="224"/>
        <v>5</v>
      </c>
      <c r="H7228" s="4">
        <f t="shared" si="225"/>
        <v>36295</v>
      </c>
    </row>
    <row r="7229" spans="1:8" x14ac:dyDescent="0.25">
      <c r="A7229" t="s">
        <v>35</v>
      </c>
      <c r="B7229" s="1">
        <v>36328</v>
      </c>
      <c r="C7229" s="3">
        <v>0</v>
      </c>
      <c r="D7229">
        <v>180.6</v>
      </c>
      <c r="E7229">
        <v>2</v>
      </c>
      <c r="F7229" t="s">
        <v>52</v>
      </c>
      <c r="G7229">
        <f t="shared" si="224"/>
        <v>6</v>
      </c>
      <c r="H7229" s="4">
        <f t="shared" si="225"/>
        <v>36326</v>
      </c>
    </row>
    <row r="7230" spans="1:8" x14ac:dyDescent="0.25">
      <c r="A7230" t="s">
        <v>35</v>
      </c>
      <c r="B7230" s="1">
        <v>36357</v>
      </c>
      <c r="C7230" s="3">
        <v>0</v>
      </c>
      <c r="D7230">
        <v>179</v>
      </c>
      <c r="E7230">
        <v>2</v>
      </c>
      <c r="F7230" t="s">
        <v>52</v>
      </c>
      <c r="G7230">
        <f t="shared" si="224"/>
        <v>7</v>
      </c>
      <c r="H7230" s="4">
        <f t="shared" si="225"/>
        <v>36356</v>
      </c>
    </row>
    <row r="7231" spans="1:8" x14ac:dyDescent="0.25">
      <c r="A7231" t="s">
        <v>35</v>
      </c>
      <c r="B7231" s="1">
        <v>36392</v>
      </c>
      <c r="C7231" s="3">
        <v>0.32291666666666669</v>
      </c>
      <c r="D7231">
        <v>177.85</v>
      </c>
      <c r="E7231">
        <v>2</v>
      </c>
      <c r="F7231" t="s">
        <v>52</v>
      </c>
      <c r="G7231">
        <f t="shared" si="224"/>
        <v>8</v>
      </c>
      <c r="H7231" s="4">
        <f t="shared" si="225"/>
        <v>36387</v>
      </c>
    </row>
    <row r="7232" spans="1:8" x14ac:dyDescent="0.25">
      <c r="A7232" t="s">
        <v>35</v>
      </c>
      <c r="B7232" s="1">
        <v>36432</v>
      </c>
      <c r="C7232" s="3">
        <v>0</v>
      </c>
      <c r="D7232">
        <v>178</v>
      </c>
      <c r="E7232">
        <v>2</v>
      </c>
      <c r="F7232" t="s">
        <v>52</v>
      </c>
      <c r="G7232">
        <f t="shared" si="224"/>
        <v>9</v>
      </c>
      <c r="H7232" s="4">
        <f t="shared" si="225"/>
        <v>36418</v>
      </c>
    </row>
    <row r="7233" spans="1:8" x14ac:dyDescent="0.25">
      <c r="A7233" t="s">
        <v>35</v>
      </c>
      <c r="B7233" s="1">
        <v>36447</v>
      </c>
      <c r="C7233" s="3">
        <v>0</v>
      </c>
      <c r="D7233">
        <v>178.3</v>
      </c>
      <c r="E7233">
        <v>2</v>
      </c>
      <c r="F7233" t="s">
        <v>52</v>
      </c>
      <c r="G7233">
        <f t="shared" si="224"/>
        <v>10</v>
      </c>
      <c r="H7233" s="4">
        <f t="shared" si="225"/>
        <v>36448</v>
      </c>
    </row>
    <row r="7234" spans="1:8" x14ac:dyDescent="0.25">
      <c r="A7234" t="s">
        <v>35</v>
      </c>
      <c r="B7234" s="1">
        <v>36480</v>
      </c>
      <c r="C7234" s="3">
        <v>0.34097222222222223</v>
      </c>
      <c r="D7234">
        <v>178.38</v>
      </c>
      <c r="E7234">
        <v>2</v>
      </c>
      <c r="F7234" t="s">
        <v>52</v>
      </c>
      <c r="G7234">
        <f t="shared" si="224"/>
        <v>11</v>
      </c>
      <c r="H7234" s="4">
        <f t="shared" si="225"/>
        <v>36479</v>
      </c>
    </row>
    <row r="7235" spans="1:8" x14ac:dyDescent="0.25">
      <c r="A7235" t="s">
        <v>35</v>
      </c>
      <c r="B7235" s="1">
        <v>36510</v>
      </c>
      <c r="C7235" s="3">
        <v>0</v>
      </c>
      <c r="D7235">
        <v>179.5</v>
      </c>
      <c r="E7235">
        <v>2</v>
      </c>
      <c r="F7235" t="s">
        <v>52</v>
      </c>
      <c r="G7235">
        <f t="shared" ref="G7235:G7298" si="226">MONTH(B7235)</f>
        <v>12</v>
      </c>
      <c r="H7235" s="4">
        <f t="shared" ref="H7235:H7298" si="227">DATE(YEAR(B7235),MONTH(B7235),15)</f>
        <v>36509</v>
      </c>
    </row>
    <row r="7236" spans="1:8" x14ac:dyDescent="0.25">
      <c r="A7236" t="s">
        <v>35</v>
      </c>
      <c r="B7236" s="1">
        <v>36546</v>
      </c>
      <c r="C7236" s="3">
        <v>0</v>
      </c>
      <c r="D7236">
        <v>181.3</v>
      </c>
      <c r="E7236">
        <v>2</v>
      </c>
      <c r="F7236" t="s">
        <v>52</v>
      </c>
      <c r="G7236">
        <f t="shared" si="226"/>
        <v>1</v>
      </c>
      <c r="H7236" s="4">
        <f t="shared" si="227"/>
        <v>36540</v>
      </c>
    </row>
    <row r="7237" spans="1:8" x14ac:dyDescent="0.25">
      <c r="A7237" t="s">
        <v>35</v>
      </c>
      <c r="B7237" s="1">
        <v>36573</v>
      </c>
      <c r="C7237" s="3">
        <v>0</v>
      </c>
      <c r="D7237">
        <v>181.4</v>
      </c>
      <c r="E7237">
        <v>2</v>
      </c>
      <c r="F7237" t="s">
        <v>52</v>
      </c>
      <c r="G7237">
        <f t="shared" si="226"/>
        <v>2</v>
      </c>
      <c r="H7237" s="4">
        <f t="shared" si="227"/>
        <v>36571</v>
      </c>
    </row>
    <row r="7238" spans="1:8" x14ac:dyDescent="0.25">
      <c r="A7238" t="s">
        <v>35</v>
      </c>
      <c r="B7238" s="1">
        <v>36600</v>
      </c>
      <c r="C7238" s="3">
        <v>0.3520833333333333</v>
      </c>
      <c r="D7238">
        <v>188.29</v>
      </c>
      <c r="E7238">
        <v>2</v>
      </c>
      <c r="F7238" t="s">
        <v>52</v>
      </c>
      <c r="G7238">
        <f t="shared" si="226"/>
        <v>3</v>
      </c>
      <c r="H7238" s="4">
        <f t="shared" si="227"/>
        <v>36600</v>
      </c>
    </row>
    <row r="7239" spans="1:8" x14ac:dyDescent="0.25">
      <c r="A7239" t="s">
        <v>35</v>
      </c>
      <c r="B7239" s="1">
        <v>36628</v>
      </c>
      <c r="C7239" s="3">
        <v>0</v>
      </c>
      <c r="D7239">
        <v>182.4</v>
      </c>
      <c r="E7239">
        <v>2</v>
      </c>
      <c r="F7239" t="s">
        <v>52</v>
      </c>
      <c r="G7239">
        <f t="shared" si="226"/>
        <v>4</v>
      </c>
      <c r="H7239" s="4">
        <f t="shared" si="227"/>
        <v>36631</v>
      </c>
    </row>
    <row r="7240" spans="1:8" x14ac:dyDescent="0.25">
      <c r="A7240" t="s">
        <v>35</v>
      </c>
      <c r="B7240" s="1">
        <v>36663</v>
      </c>
      <c r="C7240" s="3">
        <v>0</v>
      </c>
      <c r="D7240">
        <v>182.38</v>
      </c>
      <c r="E7240">
        <v>2</v>
      </c>
      <c r="F7240" t="s">
        <v>52</v>
      </c>
      <c r="G7240">
        <f t="shared" si="226"/>
        <v>5</v>
      </c>
      <c r="H7240" s="4">
        <f t="shared" si="227"/>
        <v>36661</v>
      </c>
    </row>
    <row r="7241" spans="1:8" x14ac:dyDescent="0.25">
      <c r="A7241" t="s">
        <v>35</v>
      </c>
      <c r="B7241" s="1">
        <v>36692</v>
      </c>
      <c r="C7241" s="3">
        <v>0.33749999999999997</v>
      </c>
      <c r="D7241">
        <v>181.48</v>
      </c>
      <c r="E7241">
        <v>2</v>
      </c>
      <c r="F7241" t="s">
        <v>52</v>
      </c>
      <c r="G7241">
        <f t="shared" si="226"/>
        <v>6</v>
      </c>
      <c r="H7241" s="4">
        <f t="shared" si="227"/>
        <v>36692</v>
      </c>
    </row>
    <row r="7242" spans="1:8" x14ac:dyDescent="0.25">
      <c r="A7242" t="s">
        <v>35</v>
      </c>
      <c r="B7242" s="1">
        <v>36726</v>
      </c>
      <c r="C7242" s="3">
        <v>0</v>
      </c>
      <c r="D7242">
        <v>180.3</v>
      </c>
      <c r="E7242">
        <v>2</v>
      </c>
      <c r="F7242" t="s">
        <v>52</v>
      </c>
      <c r="G7242">
        <f t="shared" si="226"/>
        <v>7</v>
      </c>
      <c r="H7242" s="4">
        <f t="shared" si="227"/>
        <v>36722</v>
      </c>
    </row>
    <row r="7243" spans="1:8" x14ac:dyDescent="0.25">
      <c r="A7243" t="s">
        <v>35</v>
      </c>
      <c r="B7243" s="1">
        <v>36760</v>
      </c>
      <c r="C7243" s="3">
        <v>0.34236111111111112</v>
      </c>
      <c r="D7243">
        <v>182.38</v>
      </c>
      <c r="E7243">
        <v>2</v>
      </c>
      <c r="F7243" t="s">
        <v>52</v>
      </c>
      <c r="G7243">
        <f t="shared" si="226"/>
        <v>8</v>
      </c>
      <c r="H7243" s="4">
        <f t="shared" si="227"/>
        <v>36753</v>
      </c>
    </row>
    <row r="7244" spans="1:8" x14ac:dyDescent="0.25">
      <c r="A7244" t="s">
        <v>35</v>
      </c>
      <c r="B7244" s="1">
        <v>36790</v>
      </c>
      <c r="C7244" s="3">
        <v>0.3444444444444445</v>
      </c>
      <c r="D7244">
        <v>182.35</v>
      </c>
      <c r="E7244">
        <v>2</v>
      </c>
      <c r="F7244" t="s">
        <v>52</v>
      </c>
      <c r="G7244">
        <f t="shared" si="226"/>
        <v>9</v>
      </c>
      <c r="H7244" s="4">
        <f t="shared" si="227"/>
        <v>36784</v>
      </c>
    </row>
    <row r="7245" spans="1:8" x14ac:dyDescent="0.25">
      <c r="A7245" t="s">
        <v>35</v>
      </c>
      <c r="B7245" s="1">
        <v>36824</v>
      </c>
      <c r="C7245" s="3">
        <v>0</v>
      </c>
      <c r="D7245">
        <v>182.9</v>
      </c>
      <c r="E7245">
        <v>2</v>
      </c>
      <c r="F7245" t="s">
        <v>52</v>
      </c>
      <c r="G7245">
        <f t="shared" si="226"/>
        <v>10</v>
      </c>
      <c r="H7245" s="4">
        <f t="shared" si="227"/>
        <v>36814</v>
      </c>
    </row>
    <row r="7246" spans="1:8" x14ac:dyDescent="0.25">
      <c r="A7246" t="s">
        <v>35</v>
      </c>
      <c r="B7246" s="1">
        <v>36846</v>
      </c>
      <c r="C7246" s="3">
        <v>0</v>
      </c>
      <c r="D7246">
        <v>183.86</v>
      </c>
      <c r="E7246">
        <v>2</v>
      </c>
      <c r="F7246" t="s">
        <v>52</v>
      </c>
      <c r="G7246">
        <f t="shared" si="226"/>
        <v>11</v>
      </c>
      <c r="H7246" s="4">
        <f t="shared" si="227"/>
        <v>36845</v>
      </c>
    </row>
    <row r="7247" spans="1:8" x14ac:dyDescent="0.25">
      <c r="A7247" t="s">
        <v>35</v>
      </c>
      <c r="B7247" s="1">
        <v>36880</v>
      </c>
      <c r="C7247" s="3">
        <v>0.33055555555555555</v>
      </c>
      <c r="D7247">
        <v>185.59</v>
      </c>
      <c r="E7247">
        <v>2</v>
      </c>
      <c r="F7247" t="s">
        <v>52</v>
      </c>
      <c r="G7247">
        <f t="shared" si="226"/>
        <v>12</v>
      </c>
      <c r="H7247" s="4">
        <f t="shared" si="227"/>
        <v>36875</v>
      </c>
    </row>
    <row r="7248" spans="1:8" x14ac:dyDescent="0.25">
      <c r="A7248" t="s">
        <v>35</v>
      </c>
      <c r="B7248" s="1">
        <v>36915</v>
      </c>
      <c r="C7248" s="3">
        <v>0</v>
      </c>
      <c r="D7248">
        <v>187.1</v>
      </c>
      <c r="E7248">
        <v>2</v>
      </c>
      <c r="F7248" t="s">
        <v>52</v>
      </c>
      <c r="G7248">
        <f t="shared" si="226"/>
        <v>1</v>
      </c>
      <c r="H7248" s="4">
        <f t="shared" si="227"/>
        <v>36906</v>
      </c>
    </row>
    <row r="7249" spans="1:8" x14ac:dyDescent="0.25">
      <c r="A7249" t="s">
        <v>35</v>
      </c>
      <c r="B7249" s="1">
        <v>36945</v>
      </c>
      <c r="C7249" s="3">
        <v>0.34097222222222223</v>
      </c>
      <c r="D7249">
        <v>179.24</v>
      </c>
      <c r="E7249">
        <v>2</v>
      </c>
      <c r="F7249" t="s">
        <v>52</v>
      </c>
      <c r="G7249">
        <f t="shared" si="226"/>
        <v>2</v>
      </c>
      <c r="H7249" s="4">
        <f t="shared" si="227"/>
        <v>36937</v>
      </c>
    </row>
    <row r="7250" spans="1:8" x14ac:dyDescent="0.25">
      <c r="A7250" t="s">
        <v>35</v>
      </c>
      <c r="B7250" s="1">
        <v>36965</v>
      </c>
      <c r="C7250" s="3">
        <v>0.58611111111111114</v>
      </c>
      <c r="D7250">
        <v>179.71</v>
      </c>
      <c r="E7250">
        <v>1</v>
      </c>
      <c r="F7250" t="s">
        <v>52</v>
      </c>
      <c r="G7250">
        <f t="shared" si="226"/>
        <v>3</v>
      </c>
      <c r="H7250" s="4">
        <f t="shared" si="227"/>
        <v>36965</v>
      </c>
    </row>
    <row r="7251" spans="1:8" x14ac:dyDescent="0.25">
      <c r="A7251" t="s">
        <v>35</v>
      </c>
      <c r="B7251" s="1">
        <v>37005</v>
      </c>
      <c r="C7251" s="3">
        <v>0</v>
      </c>
      <c r="D7251">
        <v>189.5</v>
      </c>
      <c r="E7251">
        <v>2</v>
      </c>
      <c r="F7251" t="s">
        <v>52</v>
      </c>
      <c r="G7251">
        <f t="shared" si="226"/>
        <v>4</v>
      </c>
      <c r="H7251" s="4">
        <f t="shared" si="227"/>
        <v>36996</v>
      </c>
    </row>
    <row r="7252" spans="1:8" x14ac:dyDescent="0.25">
      <c r="A7252" t="s">
        <v>35</v>
      </c>
      <c r="B7252" s="1">
        <v>37033</v>
      </c>
      <c r="C7252" s="3">
        <v>0</v>
      </c>
      <c r="D7252">
        <v>188.6</v>
      </c>
      <c r="E7252">
        <v>2</v>
      </c>
      <c r="F7252" t="s">
        <v>52</v>
      </c>
      <c r="G7252">
        <f t="shared" si="226"/>
        <v>5</v>
      </c>
      <c r="H7252" s="4">
        <f t="shared" si="227"/>
        <v>37026</v>
      </c>
    </row>
    <row r="7253" spans="1:8" x14ac:dyDescent="0.25">
      <c r="A7253" t="s">
        <v>35</v>
      </c>
      <c r="B7253" s="1">
        <v>37064</v>
      </c>
      <c r="C7253" s="3">
        <v>0.37847222222222227</v>
      </c>
      <c r="D7253">
        <v>187.38</v>
      </c>
      <c r="E7253">
        <v>2</v>
      </c>
      <c r="F7253" t="s">
        <v>52</v>
      </c>
      <c r="G7253">
        <f t="shared" si="226"/>
        <v>6</v>
      </c>
      <c r="H7253" s="4">
        <f t="shared" si="227"/>
        <v>37057</v>
      </c>
    </row>
    <row r="7254" spans="1:8" x14ac:dyDescent="0.25">
      <c r="A7254" t="s">
        <v>35</v>
      </c>
      <c r="B7254" s="1">
        <v>37088</v>
      </c>
      <c r="C7254" s="3">
        <v>0</v>
      </c>
      <c r="D7254">
        <v>186.3</v>
      </c>
      <c r="E7254">
        <v>2</v>
      </c>
      <c r="F7254" t="s">
        <v>52</v>
      </c>
      <c r="G7254">
        <f t="shared" si="226"/>
        <v>7</v>
      </c>
      <c r="H7254" s="4">
        <f t="shared" si="227"/>
        <v>37087</v>
      </c>
    </row>
    <row r="7255" spans="1:8" x14ac:dyDescent="0.25">
      <c r="A7255" t="s">
        <v>35</v>
      </c>
      <c r="B7255" s="1">
        <v>37126</v>
      </c>
      <c r="C7255" s="3">
        <v>0</v>
      </c>
      <c r="D7255">
        <v>187.6</v>
      </c>
      <c r="E7255">
        <v>2</v>
      </c>
      <c r="F7255" t="s">
        <v>52</v>
      </c>
      <c r="G7255">
        <f t="shared" si="226"/>
        <v>8</v>
      </c>
      <c r="H7255" s="4">
        <f t="shared" si="227"/>
        <v>37118</v>
      </c>
    </row>
    <row r="7256" spans="1:8" x14ac:dyDescent="0.25">
      <c r="A7256" t="s">
        <v>35</v>
      </c>
      <c r="B7256" s="1">
        <v>37160</v>
      </c>
      <c r="C7256" s="3">
        <v>0.66805555555555562</v>
      </c>
      <c r="D7256">
        <v>188.35</v>
      </c>
      <c r="E7256">
        <v>2</v>
      </c>
      <c r="F7256" t="s">
        <v>52</v>
      </c>
      <c r="G7256">
        <f t="shared" si="226"/>
        <v>9</v>
      </c>
      <c r="H7256" s="4">
        <f t="shared" si="227"/>
        <v>37149</v>
      </c>
    </row>
    <row r="7257" spans="1:8" x14ac:dyDescent="0.25">
      <c r="A7257" t="s">
        <v>35</v>
      </c>
      <c r="B7257" s="1">
        <v>37188</v>
      </c>
      <c r="C7257" s="3">
        <v>0.6381944444444444</v>
      </c>
      <c r="D7257">
        <v>189.69</v>
      </c>
      <c r="E7257">
        <v>2</v>
      </c>
      <c r="F7257" t="s">
        <v>52</v>
      </c>
      <c r="G7257">
        <f t="shared" si="226"/>
        <v>10</v>
      </c>
      <c r="H7257" s="4">
        <f t="shared" si="227"/>
        <v>37179</v>
      </c>
    </row>
    <row r="7258" spans="1:8" x14ac:dyDescent="0.25">
      <c r="A7258" t="s">
        <v>35</v>
      </c>
      <c r="B7258" s="1">
        <v>37215</v>
      </c>
      <c r="C7258" s="3">
        <v>0</v>
      </c>
      <c r="D7258">
        <v>190.6</v>
      </c>
      <c r="E7258">
        <v>2</v>
      </c>
      <c r="F7258" t="s">
        <v>52</v>
      </c>
      <c r="G7258">
        <f t="shared" si="226"/>
        <v>11</v>
      </c>
      <c r="H7258" s="4">
        <f t="shared" si="227"/>
        <v>37210</v>
      </c>
    </row>
    <row r="7259" spans="1:8" x14ac:dyDescent="0.25">
      <c r="A7259" t="s">
        <v>35</v>
      </c>
      <c r="B7259" s="1">
        <v>37245</v>
      </c>
      <c r="C7259" s="3">
        <v>0.32708333333333334</v>
      </c>
      <c r="D7259">
        <v>191.28</v>
      </c>
      <c r="E7259">
        <v>2</v>
      </c>
      <c r="F7259" t="s">
        <v>52</v>
      </c>
      <c r="G7259">
        <f t="shared" si="226"/>
        <v>12</v>
      </c>
      <c r="H7259" s="4">
        <f t="shared" si="227"/>
        <v>37240</v>
      </c>
    </row>
    <row r="7260" spans="1:8" x14ac:dyDescent="0.25">
      <c r="A7260" t="s">
        <v>35</v>
      </c>
      <c r="B7260" s="1">
        <v>37270</v>
      </c>
      <c r="C7260" s="3">
        <v>0</v>
      </c>
      <c r="D7260">
        <v>192.8</v>
      </c>
      <c r="E7260">
        <v>2</v>
      </c>
      <c r="F7260" t="s">
        <v>52</v>
      </c>
      <c r="G7260">
        <f t="shared" si="226"/>
        <v>1</v>
      </c>
      <c r="H7260" s="4">
        <f t="shared" si="227"/>
        <v>37271</v>
      </c>
    </row>
    <row r="7261" spans="1:8" x14ac:dyDescent="0.25">
      <c r="A7261" t="s">
        <v>35</v>
      </c>
      <c r="B7261" s="1">
        <v>37308</v>
      </c>
      <c r="C7261" s="3">
        <v>0</v>
      </c>
      <c r="D7261">
        <v>194.3</v>
      </c>
      <c r="E7261">
        <v>2</v>
      </c>
      <c r="F7261" t="s">
        <v>52</v>
      </c>
      <c r="G7261">
        <f t="shared" si="226"/>
        <v>2</v>
      </c>
      <c r="H7261" s="4">
        <f t="shared" si="227"/>
        <v>37302</v>
      </c>
    </row>
    <row r="7262" spans="1:8" x14ac:dyDescent="0.25">
      <c r="A7262" t="s">
        <v>35</v>
      </c>
      <c r="B7262" s="1">
        <v>37342</v>
      </c>
      <c r="C7262" s="3">
        <v>0.51458333333333328</v>
      </c>
      <c r="D7262">
        <v>195.47</v>
      </c>
      <c r="E7262">
        <v>2</v>
      </c>
      <c r="F7262" t="s">
        <v>52</v>
      </c>
      <c r="G7262">
        <f t="shared" si="226"/>
        <v>3</v>
      </c>
      <c r="H7262" s="4">
        <f t="shared" si="227"/>
        <v>37330</v>
      </c>
    </row>
    <row r="7263" spans="1:8" x14ac:dyDescent="0.25">
      <c r="A7263" t="s">
        <v>35</v>
      </c>
      <c r="B7263" s="1">
        <v>37370</v>
      </c>
      <c r="C7263" s="3">
        <v>0</v>
      </c>
      <c r="D7263">
        <v>196.4</v>
      </c>
      <c r="E7263">
        <v>2</v>
      </c>
      <c r="F7263" t="s">
        <v>52</v>
      </c>
      <c r="G7263">
        <f t="shared" si="226"/>
        <v>4</v>
      </c>
      <c r="H7263" s="4">
        <f t="shared" si="227"/>
        <v>37361</v>
      </c>
    </row>
    <row r="7264" spans="1:8" x14ac:dyDescent="0.25">
      <c r="A7264" t="s">
        <v>35</v>
      </c>
      <c r="B7264" s="1">
        <v>37398</v>
      </c>
      <c r="C7264" s="3">
        <v>0</v>
      </c>
      <c r="D7264">
        <v>194.7</v>
      </c>
      <c r="E7264">
        <v>2</v>
      </c>
      <c r="F7264" t="s">
        <v>52</v>
      </c>
      <c r="G7264">
        <f t="shared" si="226"/>
        <v>5</v>
      </c>
      <c r="H7264" s="4">
        <f t="shared" si="227"/>
        <v>37391</v>
      </c>
    </row>
    <row r="7265" spans="1:8" x14ac:dyDescent="0.25">
      <c r="A7265" t="s">
        <v>35</v>
      </c>
      <c r="B7265" s="1">
        <v>37427</v>
      </c>
      <c r="C7265" s="3">
        <v>0</v>
      </c>
      <c r="D7265">
        <v>193.4</v>
      </c>
      <c r="E7265">
        <v>2</v>
      </c>
      <c r="F7265" t="s">
        <v>52</v>
      </c>
      <c r="G7265">
        <f t="shared" si="226"/>
        <v>6</v>
      </c>
      <c r="H7265" s="4">
        <f t="shared" si="227"/>
        <v>37422</v>
      </c>
    </row>
    <row r="7266" spans="1:8" x14ac:dyDescent="0.25">
      <c r="A7266" t="s">
        <v>35</v>
      </c>
      <c r="B7266" s="1">
        <v>37453</v>
      </c>
      <c r="C7266" s="3">
        <v>0</v>
      </c>
      <c r="D7266">
        <v>192.3</v>
      </c>
      <c r="E7266">
        <v>2</v>
      </c>
      <c r="F7266" t="s">
        <v>52</v>
      </c>
      <c r="G7266">
        <f t="shared" si="226"/>
        <v>7</v>
      </c>
      <c r="H7266" s="4">
        <f t="shared" si="227"/>
        <v>37452</v>
      </c>
    </row>
    <row r="7267" spans="1:8" x14ac:dyDescent="0.25">
      <c r="A7267" t="s">
        <v>35</v>
      </c>
      <c r="B7267" s="1">
        <v>37491</v>
      </c>
      <c r="C7267" s="3">
        <v>0.3347222222222222</v>
      </c>
      <c r="D7267">
        <v>193.27</v>
      </c>
      <c r="E7267">
        <v>2</v>
      </c>
      <c r="F7267" t="s">
        <v>52</v>
      </c>
      <c r="G7267">
        <f t="shared" si="226"/>
        <v>8</v>
      </c>
      <c r="H7267" s="4">
        <f t="shared" si="227"/>
        <v>37483</v>
      </c>
    </row>
    <row r="7268" spans="1:8" x14ac:dyDescent="0.25">
      <c r="A7268" t="s">
        <v>35</v>
      </c>
      <c r="B7268" s="1">
        <v>37518</v>
      </c>
      <c r="C7268" s="3">
        <v>0</v>
      </c>
      <c r="D7268">
        <v>193.7</v>
      </c>
      <c r="E7268">
        <v>2</v>
      </c>
      <c r="F7268" t="s">
        <v>52</v>
      </c>
      <c r="G7268">
        <f t="shared" si="226"/>
        <v>9</v>
      </c>
      <c r="H7268" s="4">
        <f t="shared" si="227"/>
        <v>37514</v>
      </c>
    </row>
    <row r="7269" spans="1:8" x14ac:dyDescent="0.25">
      <c r="A7269" t="s">
        <v>35</v>
      </c>
      <c r="B7269" s="1">
        <v>37545</v>
      </c>
      <c r="C7269" s="3">
        <v>0.52430555555555558</v>
      </c>
      <c r="D7269">
        <v>194.85</v>
      </c>
      <c r="E7269">
        <v>2</v>
      </c>
      <c r="F7269" t="s">
        <v>52</v>
      </c>
      <c r="G7269">
        <f t="shared" si="226"/>
        <v>10</v>
      </c>
      <c r="H7269" s="4">
        <f t="shared" si="227"/>
        <v>37544</v>
      </c>
    </row>
    <row r="7270" spans="1:8" x14ac:dyDescent="0.25">
      <c r="A7270" t="s">
        <v>35</v>
      </c>
      <c r="B7270" s="1">
        <v>37607</v>
      </c>
      <c r="C7270" s="3">
        <v>0.63888888888888895</v>
      </c>
      <c r="D7270">
        <v>187.47</v>
      </c>
      <c r="E7270">
        <v>2</v>
      </c>
      <c r="F7270" t="s">
        <v>52</v>
      </c>
      <c r="G7270">
        <f t="shared" si="226"/>
        <v>12</v>
      </c>
      <c r="H7270" s="4">
        <f t="shared" si="227"/>
        <v>37605</v>
      </c>
    </row>
    <row r="7271" spans="1:8" x14ac:dyDescent="0.25">
      <c r="A7271" t="s">
        <v>35</v>
      </c>
      <c r="B7271" s="1">
        <v>37635</v>
      </c>
      <c r="C7271" s="3">
        <v>0</v>
      </c>
      <c r="D7271">
        <v>198.3</v>
      </c>
      <c r="E7271">
        <v>2</v>
      </c>
      <c r="F7271" t="s">
        <v>52</v>
      </c>
      <c r="G7271">
        <f t="shared" si="226"/>
        <v>1</v>
      </c>
      <c r="H7271" s="4">
        <f t="shared" si="227"/>
        <v>37636</v>
      </c>
    </row>
    <row r="7272" spans="1:8" x14ac:dyDescent="0.25">
      <c r="A7272" t="s">
        <v>35</v>
      </c>
      <c r="B7272" s="1">
        <v>37677</v>
      </c>
      <c r="C7272" s="3">
        <v>0</v>
      </c>
      <c r="D7272">
        <v>199.7</v>
      </c>
      <c r="E7272">
        <v>1</v>
      </c>
      <c r="F7272" t="s">
        <v>52</v>
      </c>
      <c r="G7272">
        <f t="shared" si="226"/>
        <v>2</v>
      </c>
      <c r="H7272" s="4">
        <f t="shared" si="227"/>
        <v>37667</v>
      </c>
    </row>
    <row r="7273" spans="1:8" x14ac:dyDescent="0.25">
      <c r="A7273" t="s">
        <v>35</v>
      </c>
      <c r="B7273" s="1">
        <v>37701</v>
      </c>
      <c r="C7273" s="3">
        <v>0</v>
      </c>
      <c r="D7273">
        <v>200.4</v>
      </c>
      <c r="E7273">
        <v>1</v>
      </c>
      <c r="F7273" t="s">
        <v>52</v>
      </c>
      <c r="G7273">
        <f t="shared" si="226"/>
        <v>3</v>
      </c>
      <c r="H7273" s="4">
        <f t="shared" si="227"/>
        <v>37695</v>
      </c>
    </row>
    <row r="7274" spans="1:8" x14ac:dyDescent="0.25">
      <c r="A7274" t="s">
        <v>35</v>
      </c>
      <c r="B7274" s="1">
        <v>37726</v>
      </c>
      <c r="C7274" s="3">
        <v>0</v>
      </c>
      <c r="D7274">
        <v>201.1</v>
      </c>
      <c r="E7274">
        <v>1</v>
      </c>
      <c r="F7274" t="s">
        <v>52</v>
      </c>
      <c r="G7274">
        <f t="shared" si="226"/>
        <v>4</v>
      </c>
      <c r="H7274" s="4">
        <f t="shared" si="227"/>
        <v>37726</v>
      </c>
    </row>
    <row r="7275" spans="1:8" x14ac:dyDescent="0.25">
      <c r="A7275" t="s">
        <v>35</v>
      </c>
      <c r="B7275" s="1">
        <v>37762</v>
      </c>
      <c r="C7275" s="3">
        <v>0</v>
      </c>
      <c r="D7275">
        <v>199</v>
      </c>
      <c r="E7275">
        <v>1</v>
      </c>
      <c r="F7275" t="s">
        <v>52</v>
      </c>
      <c r="G7275">
        <f t="shared" si="226"/>
        <v>5</v>
      </c>
      <c r="H7275" s="4">
        <f t="shared" si="227"/>
        <v>37756</v>
      </c>
    </row>
    <row r="7276" spans="1:8" x14ac:dyDescent="0.25">
      <c r="A7276" t="s">
        <v>35</v>
      </c>
      <c r="B7276" s="1">
        <v>37791</v>
      </c>
      <c r="C7276" s="3">
        <v>0</v>
      </c>
      <c r="D7276">
        <v>198.7</v>
      </c>
      <c r="E7276">
        <v>1</v>
      </c>
      <c r="F7276" t="s">
        <v>52</v>
      </c>
      <c r="G7276">
        <f t="shared" si="226"/>
        <v>6</v>
      </c>
      <c r="H7276" s="4">
        <f t="shared" si="227"/>
        <v>37787</v>
      </c>
    </row>
    <row r="7277" spans="1:8" x14ac:dyDescent="0.25">
      <c r="A7277" t="s">
        <v>35</v>
      </c>
      <c r="B7277" s="1">
        <v>37820</v>
      </c>
      <c r="C7277" s="3">
        <v>0</v>
      </c>
      <c r="D7277">
        <v>196.1</v>
      </c>
      <c r="E7277">
        <v>1</v>
      </c>
      <c r="F7277" t="s">
        <v>52</v>
      </c>
      <c r="G7277">
        <f t="shared" si="226"/>
        <v>7</v>
      </c>
      <c r="H7277" s="4">
        <f t="shared" si="227"/>
        <v>37817</v>
      </c>
    </row>
    <row r="7278" spans="1:8" x14ac:dyDescent="0.25">
      <c r="A7278" t="s">
        <v>35</v>
      </c>
      <c r="B7278" s="1">
        <v>37845</v>
      </c>
      <c r="C7278" s="3">
        <v>0</v>
      </c>
      <c r="D7278">
        <v>196</v>
      </c>
      <c r="E7278">
        <v>1</v>
      </c>
      <c r="F7278" t="s">
        <v>52</v>
      </c>
      <c r="G7278">
        <f t="shared" si="226"/>
        <v>8</v>
      </c>
      <c r="H7278" s="4">
        <f t="shared" si="227"/>
        <v>37848</v>
      </c>
    </row>
    <row r="7279" spans="1:8" x14ac:dyDescent="0.25">
      <c r="A7279" t="s">
        <v>35</v>
      </c>
      <c r="B7279" s="1">
        <v>37890</v>
      </c>
      <c r="C7279" s="3">
        <v>0</v>
      </c>
      <c r="D7279">
        <v>197.9</v>
      </c>
      <c r="E7279">
        <v>1</v>
      </c>
      <c r="F7279" t="s">
        <v>52</v>
      </c>
      <c r="G7279">
        <f t="shared" si="226"/>
        <v>9</v>
      </c>
      <c r="H7279" s="4">
        <f t="shared" si="227"/>
        <v>37879</v>
      </c>
    </row>
    <row r="7280" spans="1:8" x14ac:dyDescent="0.25">
      <c r="A7280" t="s">
        <v>35</v>
      </c>
      <c r="B7280" s="1">
        <v>37917</v>
      </c>
      <c r="C7280" s="3">
        <v>0</v>
      </c>
      <c r="D7280">
        <v>200.2</v>
      </c>
      <c r="E7280">
        <v>1</v>
      </c>
      <c r="F7280" t="s">
        <v>52</v>
      </c>
      <c r="G7280">
        <f t="shared" si="226"/>
        <v>10</v>
      </c>
      <c r="H7280" s="4">
        <f t="shared" si="227"/>
        <v>37909</v>
      </c>
    </row>
    <row r="7281" spans="1:8" x14ac:dyDescent="0.25">
      <c r="A7281" t="s">
        <v>35</v>
      </c>
      <c r="B7281" s="1">
        <v>37945</v>
      </c>
      <c r="C7281" s="3">
        <v>0</v>
      </c>
      <c r="D7281">
        <v>201.2</v>
      </c>
      <c r="E7281">
        <v>1</v>
      </c>
      <c r="F7281" t="s">
        <v>52</v>
      </c>
      <c r="G7281">
        <f t="shared" si="226"/>
        <v>11</v>
      </c>
      <c r="H7281" s="4">
        <f t="shared" si="227"/>
        <v>37940</v>
      </c>
    </row>
    <row r="7282" spans="1:8" x14ac:dyDescent="0.25">
      <c r="A7282" t="s">
        <v>35</v>
      </c>
      <c r="B7282" s="1">
        <v>38006</v>
      </c>
      <c r="C7282" s="3">
        <v>0</v>
      </c>
      <c r="D7282">
        <v>203.3</v>
      </c>
      <c r="E7282">
        <v>1</v>
      </c>
      <c r="F7282" t="s">
        <v>52</v>
      </c>
      <c r="G7282">
        <f t="shared" si="226"/>
        <v>1</v>
      </c>
      <c r="H7282" s="4">
        <f t="shared" si="227"/>
        <v>38001</v>
      </c>
    </row>
    <row r="7283" spans="1:8" x14ac:dyDescent="0.25">
      <c r="A7283" t="s">
        <v>35</v>
      </c>
      <c r="B7283" s="1">
        <v>38064</v>
      </c>
      <c r="C7283" s="3">
        <v>0</v>
      </c>
      <c r="D7283">
        <v>204.9</v>
      </c>
      <c r="E7283">
        <v>1</v>
      </c>
      <c r="F7283" t="s">
        <v>52</v>
      </c>
      <c r="G7283">
        <f t="shared" si="226"/>
        <v>3</v>
      </c>
      <c r="H7283" s="4">
        <f t="shared" si="227"/>
        <v>38061</v>
      </c>
    </row>
    <row r="7284" spans="1:8" x14ac:dyDescent="0.25">
      <c r="A7284" t="s">
        <v>35</v>
      </c>
      <c r="B7284" s="1">
        <v>38126</v>
      </c>
      <c r="C7284" s="3">
        <v>0</v>
      </c>
      <c r="D7284">
        <v>201.9</v>
      </c>
      <c r="E7284">
        <v>1</v>
      </c>
      <c r="F7284" t="s">
        <v>52</v>
      </c>
      <c r="G7284">
        <f t="shared" si="226"/>
        <v>5</v>
      </c>
      <c r="H7284" s="4">
        <f t="shared" si="227"/>
        <v>38122</v>
      </c>
    </row>
    <row r="7285" spans="1:8" x14ac:dyDescent="0.25">
      <c r="A7285" t="s">
        <v>35</v>
      </c>
      <c r="B7285" s="1">
        <v>38182</v>
      </c>
      <c r="C7285" s="3">
        <v>0</v>
      </c>
      <c r="D7285">
        <v>197.8</v>
      </c>
      <c r="E7285">
        <v>1</v>
      </c>
      <c r="F7285" t="s">
        <v>52</v>
      </c>
      <c r="G7285">
        <f t="shared" si="226"/>
        <v>7</v>
      </c>
      <c r="H7285" s="4">
        <f t="shared" si="227"/>
        <v>38183</v>
      </c>
    </row>
    <row r="7286" spans="1:8" x14ac:dyDescent="0.25">
      <c r="A7286" t="s">
        <v>35</v>
      </c>
      <c r="B7286" s="1">
        <v>38244</v>
      </c>
      <c r="C7286" s="3">
        <v>0</v>
      </c>
      <c r="D7286">
        <v>200.6</v>
      </c>
      <c r="E7286">
        <v>1</v>
      </c>
      <c r="F7286" t="s">
        <v>52</v>
      </c>
      <c r="G7286">
        <f t="shared" si="226"/>
        <v>9</v>
      </c>
      <c r="H7286" s="4">
        <f t="shared" si="227"/>
        <v>38245</v>
      </c>
    </row>
    <row r="7287" spans="1:8" x14ac:dyDescent="0.25">
      <c r="A7287" t="s">
        <v>35</v>
      </c>
      <c r="B7287" s="1">
        <v>38310</v>
      </c>
      <c r="C7287" s="3">
        <v>0</v>
      </c>
      <c r="D7287">
        <v>206.4</v>
      </c>
      <c r="E7287">
        <v>1</v>
      </c>
      <c r="F7287" t="s">
        <v>52</v>
      </c>
      <c r="G7287">
        <f t="shared" si="226"/>
        <v>11</v>
      </c>
      <c r="H7287" s="4">
        <f t="shared" si="227"/>
        <v>38306</v>
      </c>
    </row>
    <row r="7288" spans="1:8" x14ac:dyDescent="0.25">
      <c r="A7288" t="s">
        <v>35</v>
      </c>
      <c r="B7288" s="1">
        <v>38370</v>
      </c>
      <c r="C7288" s="3">
        <v>0</v>
      </c>
      <c r="D7288">
        <v>201.4</v>
      </c>
      <c r="E7288">
        <v>1</v>
      </c>
      <c r="F7288" t="s">
        <v>52</v>
      </c>
      <c r="G7288">
        <f t="shared" si="226"/>
        <v>1</v>
      </c>
      <c r="H7288" s="4">
        <f t="shared" si="227"/>
        <v>38367</v>
      </c>
    </row>
    <row r="7289" spans="1:8" x14ac:dyDescent="0.25">
      <c r="A7289" t="s">
        <v>35</v>
      </c>
      <c r="B7289" s="1">
        <v>38425</v>
      </c>
      <c r="C7289" s="3">
        <v>0</v>
      </c>
      <c r="D7289">
        <v>205.9</v>
      </c>
      <c r="E7289">
        <v>1</v>
      </c>
      <c r="F7289" t="s">
        <v>52</v>
      </c>
      <c r="G7289">
        <f t="shared" si="226"/>
        <v>3</v>
      </c>
      <c r="H7289" s="4">
        <f t="shared" si="227"/>
        <v>38426</v>
      </c>
    </row>
    <row r="7290" spans="1:8" x14ac:dyDescent="0.25">
      <c r="A7290" t="s">
        <v>35</v>
      </c>
      <c r="B7290" s="1">
        <v>38498</v>
      </c>
      <c r="C7290" s="3">
        <v>0</v>
      </c>
      <c r="D7290">
        <v>204.5</v>
      </c>
      <c r="E7290">
        <v>1</v>
      </c>
      <c r="F7290" t="s">
        <v>52</v>
      </c>
      <c r="G7290">
        <f t="shared" si="226"/>
        <v>5</v>
      </c>
      <c r="H7290" s="4">
        <f t="shared" si="227"/>
        <v>38487</v>
      </c>
    </row>
    <row r="7291" spans="1:8" x14ac:dyDescent="0.25">
      <c r="A7291" t="s">
        <v>35</v>
      </c>
      <c r="B7291" s="1">
        <v>38525</v>
      </c>
      <c r="C7291" s="3">
        <v>0</v>
      </c>
      <c r="D7291">
        <v>204.4</v>
      </c>
      <c r="E7291">
        <v>1</v>
      </c>
      <c r="F7291" t="s">
        <v>52</v>
      </c>
      <c r="G7291">
        <f t="shared" si="226"/>
        <v>6</v>
      </c>
      <c r="H7291" s="4">
        <f t="shared" si="227"/>
        <v>38518</v>
      </c>
    </row>
    <row r="7292" spans="1:8" x14ac:dyDescent="0.25">
      <c r="A7292" t="s">
        <v>35</v>
      </c>
      <c r="B7292" s="1">
        <v>38580</v>
      </c>
      <c r="C7292" s="3">
        <v>0</v>
      </c>
      <c r="D7292">
        <v>205.5</v>
      </c>
      <c r="E7292">
        <v>1</v>
      </c>
      <c r="F7292" t="s">
        <v>52</v>
      </c>
      <c r="G7292">
        <f t="shared" si="226"/>
        <v>8</v>
      </c>
      <c r="H7292" s="4">
        <f t="shared" si="227"/>
        <v>38579</v>
      </c>
    </row>
    <row r="7293" spans="1:8" x14ac:dyDescent="0.25">
      <c r="A7293" t="s">
        <v>35</v>
      </c>
      <c r="B7293" s="1">
        <v>38645</v>
      </c>
      <c r="C7293" s="3">
        <v>0</v>
      </c>
      <c r="D7293">
        <v>203.3</v>
      </c>
      <c r="E7293">
        <v>1</v>
      </c>
      <c r="F7293" t="s">
        <v>52</v>
      </c>
      <c r="G7293">
        <f t="shared" si="226"/>
        <v>10</v>
      </c>
      <c r="H7293" s="4">
        <f t="shared" si="227"/>
        <v>38640</v>
      </c>
    </row>
    <row r="7294" spans="1:8" x14ac:dyDescent="0.25">
      <c r="A7294" t="s">
        <v>35</v>
      </c>
      <c r="B7294" s="1">
        <v>38706</v>
      </c>
      <c r="C7294" s="3">
        <v>0</v>
      </c>
      <c r="D7294">
        <v>215.7</v>
      </c>
      <c r="E7294">
        <v>1</v>
      </c>
      <c r="F7294" t="s">
        <v>52</v>
      </c>
      <c r="G7294">
        <f t="shared" si="226"/>
        <v>12</v>
      </c>
      <c r="H7294" s="4">
        <f t="shared" si="227"/>
        <v>38701</v>
      </c>
    </row>
    <row r="7295" spans="1:8" x14ac:dyDescent="0.25">
      <c r="A7295" t="s">
        <v>35</v>
      </c>
      <c r="B7295" s="1">
        <v>38769</v>
      </c>
      <c r="C7295" s="3">
        <v>0</v>
      </c>
      <c r="D7295">
        <v>210.4</v>
      </c>
      <c r="E7295">
        <v>1</v>
      </c>
      <c r="F7295" t="s">
        <v>52</v>
      </c>
      <c r="G7295">
        <f t="shared" si="226"/>
        <v>2</v>
      </c>
      <c r="H7295" s="4">
        <f t="shared" si="227"/>
        <v>38763</v>
      </c>
    </row>
    <row r="7296" spans="1:8" x14ac:dyDescent="0.25">
      <c r="A7296" t="s">
        <v>35</v>
      </c>
      <c r="B7296" s="1">
        <v>38797</v>
      </c>
      <c r="C7296" s="3">
        <v>0</v>
      </c>
      <c r="D7296">
        <v>209.4</v>
      </c>
      <c r="E7296">
        <v>1</v>
      </c>
      <c r="F7296" t="s">
        <v>52</v>
      </c>
      <c r="G7296">
        <f t="shared" si="226"/>
        <v>3</v>
      </c>
      <c r="H7296" s="4">
        <f t="shared" si="227"/>
        <v>38791</v>
      </c>
    </row>
    <row r="7297" spans="1:8" x14ac:dyDescent="0.25">
      <c r="A7297" t="s">
        <v>35</v>
      </c>
      <c r="B7297" s="1">
        <v>38869</v>
      </c>
      <c r="C7297" s="3">
        <v>0</v>
      </c>
      <c r="D7297">
        <v>201.8</v>
      </c>
      <c r="E7297">
        <v>1</v>
      </c>
      <c r="F7297" t="s">
        <v>52</v>
      </c>
      <c r="G7297">
        <f t="shared" si="226"/>
        <v>6</v>
      </c>
      <c r="H7297" s="4">
        <f t="shared" si="227"/>
        <v>38883</v>
      </c>
    </row>
    <row r="7298" spans="1:8" x14ac:dyDescent="0.25">
      <c r="A7298" t="s">
        <v>35</v>
      </c>
      <c r="B7298" s="1">
        <v>38911</v>
      </c>
      <c r="C7298" s="3">
        <v>0</v>
      </c>
      <c r="D7298">
        <v>197.3</v>
      </c>
      <c r="E7298">
        <v>1</v>
      </c>
      <c r="F7298" t="s">
        <v>52</v>
      </c>
      <c r="G7298">
        <f t="shared" si="226"/>
        <v>7</v>
      </c>
      <c r="H7298" s="4">
        <f t="shared" si="227"/>
        <v>38913</v>
      </c>
    </row>
    <row r="7299" spans="1:8" x14ac:dyDescent="0.25">
      <c r="A7299" t="s">
        <v>35</v>
      </c>
      <c r="B7299" s="1">
        <v>38979</v>
      </c>
      <c r="C7299" s="3">
        <v>0</v>
      </c>
      <c r="D7299">
        <v>197.9</v>
      </c>
      <c r="E7299">
        <v>1</v>
      </c>
      <c r="F7299" t="s">
        <v>52</v>
      </c>
      <c r="G7299">
        <f t="shared" ref="G7299:G7362" si="228">MONTH(B7299)</f>
        <v>9</v>
      </c>
      <c r="H7299" s="4">
        <f t="shared" ref="H7299:H7362" si="229">DATE(YEAR(B7299),MONTH(B7299),15)</f>
        <v>38975</v>
      </c>
    </row>
    <row r="7300" spans="1:8" x14ac:dyDescent="0.25">
      <c r="A7300" t="s">
        <v>35</v>
      </c>
      <c r="B7300" s="1">
        <v>39051</v>
      </c>
      <c r="C7300" s="3">
        <v>0</v>
      </c>
      <c r="D7300">
        <v>201.9</v>
      </c>
      <c r="E7300">
        <v>1</v>
      </c>
      <c r="F7300" t="s">
        <v>52</v>
      </c>
      <c r="G7300">
        <f t="shared" si="228"/>
        <v>11</v>
      </c>
      <c r="H7300" s="4">
        <f t="shared" si="229"/>
        <v>39036</v>
      </c>
    </row>
    <row r="7301" spans="1:8" x14ac:dyDescent="0.25">
      <c r="A7301" t="s">
        <v>35</v>
      </c>
      <c r="B7301" s="1">
        <v>39112</v>
      </c>
      <c r="C7301" s="3">
        <v>0</v>
      </c>
      <c r="D7301">
        <v>204.9</v>
      </c>
      <c r="E7301">
        <v>1</v>
      </c>
      <c r="F7301" t="s">
        <v>52</v>
      </c>
      <c r="G7301">
        <f t="shared" si="228"/>
        <v>1</v>
      </c>
      <c r="H7301" s="4">
        <f t="shared" si="229"/>
        <v>39097</v>
      </c>
    </row>
    <row r="7302" spans="1:8" x14ac:dyDescent="0.25">
      <c r="A7302" t="s">
        <v>35</v>
      </c>
      <c r="B7302" s="1">
        <v>39163</v>
      </c>
      <c r="C7302" s="3">
        <v>0</v>
      </c>
      <c r="D7302">
        <v>206.8</v>
      </c>
      <c r="E7302">
        <v>1</v>
      </c>
      <c r="F7302" t="s">
        <v>52</v>
      </c>
      <c r="G7302">
        <f t="shared" si="228"/>
        <v>3</v>
      </c>
      <c r="H7302" s="4">
        <f t="shared" si="229"/>
        <v>39156</v>
      </c>
    </row>
    <row r="7303" spans="1:8" x14ac:dyDescent="0.25">
      <c r="A7303" t="s">
        <v>35</v>
      </c>
      <c r="B7303" s="1">
        <v>39226</v>
      </c>
      <c r="C7303" s="3">
        <v>0</v>
      </c>
      <c r="D7303">
        <v>200.9</v>
      </c>
      <c r="E7303">
        <v>1</v>
      </c>
      <c r="F7303" t="s">
        <v>52</v>
      </c>
      <c r="G7303">
        <f t="shared" si="228"/>
        <v>5</v>
      </c>
      <c r="H7303" s="4">
        <f t="shared" si="229"/>
        <v>39217</v>
      </c>
    </row>
    <row r="7304" spans="1:8" x14ac:dyDescent="0.25">
      <c r="A7304" t="s">
        <v>35</v>
      </c>
      <c r="B7304" s="1">
        <v>39287</v>
      </c>
      <c r="C7304" s="3">
        <v>0</v>
      </c>
      <c r="D7304">
        <v>184.9</v>
      </c>
      <c r="E7304">
        <v>1</v>
      </c>
      <c r="F7304" t="s">
        <v>52</v>
      </c>
      <c r="G7304">
        <f t="shared" si="228"/>
        <v>7</v>
      </c>
      <c r="H7304" s="4">
        <f t="shared" si="229"/>
        <v>39278</v>
      </c>
    </row>
    <row r="7305" spans="1:8" x14ac:dyDescent="0.25">
      <c r="A7305" t="s">
        <v>35</v>
      </c>
      <c r="B7305" s="1">
        <v>39350</v>
      </c>
      <c r="C7305" s="3">
        <v>0</v>
      </c>
      <c r="D7305">
        <v>198.5</v>
      </c>
      <c r="E7305">
        <v>1</v>
      </c>
      <c r="F7305" t="s">
        <v>52</v>
      </c>
      <c r="G7305">
        <f t="shared" si="228"/>
        <v>9</v>
      </c>
      <c r="H7305" s="4">
        <f t="shared" si="229"/>
        <v>39340</v>
      </c>
    </row>
    <row r="7306" spans="1:8" x14ac:dyDescent="0.25">
      <c r="A7306" t="s">
        <v>35</v>
      </c>
      <c r="B7306" s="1">
        <v>39414</v>
      </c>
      <c r="C7306" s="3">
        <v>0</v>
      </c>
      <c r="D7306">
        <v>205.4</v>
      </c>
      <c r="E7306">
        <v>1</v>
      </c>
      <c r="F7306" t="s">
        <v>52</v>
      </c>
      <c r="G7306">
        <f t="shared" si="228"/>
        <v>11</v>
      </c>
      <c r="H7306" s="4">
        <f t="shared" si="229"/>
        <v>39401</v>
      </c>
    </row>
    <row r="7307" spans="1:8" x14ac:dyDescent="0.25">
      <c r="A7307" t="s">
        <v>35</v>
      </c>
      <c r="B7307" s="1">
        <v>39471</v>
      </c>
      <c r="C7307" s="3">
        <v>0</v>
      </c>
      <c r="D7307">
        <v>207.6</v>
      </c>
      <c r="E7307">
        <v>1</v>
      </c>
      <c r="F7307" t="s">
        <v>52</v>
      </c>
      <c r="G7307">
        <f t="shared" si="228"/>
        <v>1</v>
      </c>
      <c r="H7307" s="4">
        <f t="shared" si="229"/>
        <v>39462</v>
      </c>
    </row>
    <row r="7308" spans="1:8" x14ac:dyDescent="0.25">
      <c r="A7308" t="s">
        <v>35</v>
      </c>
      <c r="B7308" s="1">
        <v>39533</v>
      </c>
      <c r="C7308" s="3">
        <v>0</v>
      </c>
      <c r="D7308">
        <v>219.1</v>
      </c>
      <c r="E7308">
        <v>1</v>
      </c>
      <c r="F7308" t="s">
        <v>52</v>
      </c>
      <c r="G7308">
        <f t="shared" si="228"/>
        <v>3</v>
      </c>
      <c r="H7308" s="4">
        <f t="shared" si="229"/>
        <v>39522</v>
      </c>
    </row>
    <row r="7309" spans="1:8" x14ac:dyDescent="0.25">
      <c r="A7309" t="s">
        <v>35</v>
      </c>
      <c r="B7309" s="1">
        <v>39539</v>
      </c>
      <c r="C7309" s="3">
        <v>0</v>
      </c>
      <c r="D7309">
        <v>209.5</v>
      </c>
      <c r="E7309">
        <v>1</v>
      </c>
      <c r="F7309" t="s">
        <v>52</v>
      </c>
      <c r="G7309">
        <f t="shared" si="228"/>
        <v>4</v>
      </c>
      <c r="H7309" s="4">
        <f t="shared" si="229"/>
        <v>39553</v>
      </c>
    </row>
    <row r="7310" spans="1:8" x14ac:dyDescent="0.25">
      <c r="A7310" t="s">
        <v>35</v>
      </c>
      <c r="B7310" s="1">
        <v>39618</v>
      </c>
      <c r="C7310" s="3">
        <v>0</v>
      </c>
      <c r="D7310">
        <v>203.3</v>
      </c>
      <c r="E7310">
        <v>1</v>
      </c>
      <c r="F7310" t="s">
        <v>52</v>
      </c>
      <c r="G7310">
        <f t="shared" si="228"/>
        <v>6</v>
      </c>
      <c r="H7310" s="4">
        <f t="shared" si="229"/>
        <v>39614</v>
      </c>
    </row>
    <row r="7311" spans="1:8" x14ac:dyDescent="0.25">
      <c r="A7311" t="s">
        <v>35</v>
      </c>
      <c r="B7311" s="1">
        <v>39679</v>
      </c>
      <c r="C7311" s="3">
        <v>0</v>
      </c>
      <c r="D7311">
        <v>203.5</v>
      </c>
      <c r="E7311">
        <v>1</v>
      </c>
      <c r="F7311" t="s">
        <v>52</v>
      </c>
      <c r="G7311">
        <f t="shared" si="228"/>
        <v>8</v>
      </c>
      <c r="H7311" s="4">
        <f t="shared" si="229"/>
        <v>39675</v>
      </c>
    </row>
    <row r="7312" spans="1:8" x14ac:dyDescent="0.25">
      <c r="A7312" t="s">
        <v>35</v>
      </c>
      <c r="B7312" s="1">
        <v>39736</v>
      </c>
      <c r="C7312" s="3">
        <v>0</v>
      </c>
      <c r="D7312">
        <v>205.3</v>
      </c>
      <c r="E7312">
        <v>1</v>
      </c>
      <c r="F7312" t="s">
        <v>52</v>
      </c>
      <c r="G7312">
        <f t="shared" si="228"/>
        <v>10</v>
      </c>
      <c r="H7312" s="4">
        <f t="shared" si="229"/>
        <v>39736</v>
      </c>
    </row>
    <row r="7313" spans="1:8" x14ac:dyDescent="0.25">
      <c r="A7313" t="s">
        <v>35</v>
      </c>
      <c r="B7313" s="1">
        <v>39799</v>
      </c>
      <c r="C7313" s="3">
        <v>0</v>
      </c>
      <c r="D7313">
        <v>209.4</v>
      </c>
      <c r="E7313">
        <v>1</v>
      </c>
      <c r="F7313" t="s">
        <v>52</v>
      </c>
      <c r="G7313">
        <f t="shared" si="228"/>
        <v>12</v>
      </c>
      <c r="H7313" s="4">
        <f t="shared" si="229"/>
        <v>39797</v>
      </c>
    </row>
    <row r="7314" spans="1:8" x14ac:dyDescent="0.25">
      <c r="A7314" t="s">
        <v>35</v>
      </c>
      <c r="B7314" s="1">
        <v>39864</v>
      </c>
      <c r="C7314" s="3">
        <v>0</v>
      </c>
      <c r="D7314">
        <v>211.1</v>
      </c>
      <c r="E7314">
        <v>1</v>
      </c>
      <c r="F7314" t="s">
        <v>52</v>
      </c>
      <c r="G7314">
        <f t="shared" si="228"/>
        <v>2</v>
      </c>
      <c r="H7314" s="4">
        <f t="shared" si="229"/>
        <v>39859</v>
      </c>
    </row>
    <row r="7315" spans="1:8" x14ac:dyDescent="0.25">
      <c r="A7315" t="s">
        <v>35</v>
      </c>
      <c r="B7315" s="1">
        <v>39911</v>
      </c>
      <c r="C7315" s="3">
        <v>0</v>
      </c>
      <c r="D7315">
        <v>209.3</v>
      </c>
      <c r="E7315">
        <v>1</v>
      </c>
      <c r="F7315" t="s">
        <v>52</v>
      </c>
      <c r="G7315">
        <f t="shared" si="228"/>
        <v>4</v>
      </c>
      <c r="H7315" s="4">
        <f t="shared" si="229"/>
        <v>39918</v>
      </c>
    </row>
    <row r="7316" spans="1:8" x14ac:dyDescent="0.25">
      <c r="A7316" t="s">
        <v>35</v>
      </c>
      <c r="B7316" s="1">
        <v>39988</v>
      </c>
      <c r="C7316" s="3">
        <v>0</v>
      </c>
      <c r="D7316">
        <v>203.3</v>
      </c>
      <c r="E7316">
        <v>1</v>
      </c>
      <c r="F7316" t="s">
        <v>52</v>
      </c>
      <c r="G7316">
        <f t="shared" si="228"/>
        <v>6</v>
      </c>
      <c r="H7316" s="4">
        <f t="shared" si="229"/>
        <v>39979</v>
      </c>
    </row>
    <row r="7317" spans="1:8" x14ac:dyDescent="0.25">
      <c r="A7317" t="s">
        <v>35</v>
      </c>
      <c r="B7317" s="1">
        <v>40042</v>
      </c>
      <c r="C7317" s="3">
        <v>0</v>
      </c>
      <c r="D7317">
        <v>201.6</v>
      </c>
      <c r="E7317">
        <v>1</v>
      </c>
      <c r="F7317" t="s">
        <v>52</v>
      </c>
      <c r="G7317">
        <f t="shared" si="228"/>
        <v>8</v>
      </c>
      <c r="H7317" s="4">
        <f t="shared" si="229"/>
        <v>40040</v>
      </c>
    </row>
    <row r="7318" spans="1:8" x14ac:dyDescent="0.25">
      <c r="A7318" t="s">
        <v>35</v>
      </c>
      <c r="B7318" s="1">
        <v>40099</v>
      </c>
      <c r="C7318" s="3">
        <v>0</v>
      </c>
      <c r="D7318">
        <v>203.3</v>
      </c>
      <c r="E7318">
        <v>1</v>
      </c>
      <c r="F7318" t="s">
        <v>52</v>
      </c>
      <c r="G7318">
        <f t="shared" si="228"/>
        <v>10</v>
      </c>
      <c r="H7318" s="4">
        <f t="shared" si="229"/>
        <v>40101</v>
      </c>
    </row>
    <row r="7319" spans="1:8" x14ac:dyDescent="0.25">
      <c r="A7319" t="s">
        <v>35</v>
      </c>
      <c r="B7319" s="1">
        <v>40157</v>
      </c>
      <c r="C7319" s="3">
        <v>0</v>
      </c>
      <c r="D7319">
        <v>207</v>
      </c>
      <c r="E7319">
        <v>1</v>
      </c>
      <c r="F7319" t="s">
        <v>52</v>
      </c>
      <c r="G7319">
        <f t="shared" si="228"/>
        <v>12</v>
      </c>
      <c r="H7319" s="4">
        <f t="shared" si="229"/>
        <v>40162</v>
      </c>
    </row>
    <row r="7320" spans="1:8" x14ac:dyDescent="0.25">
      <c r="A7320" t="s">
        <v>35</v>
      </c>
      <c r="B7320" s="1">
        <v>40231</v>
      </c>
      <c r="C7320" s="3">
        <v>0</v>
      </c>
      <c r="D7320">
        <v>210.8</v>
      </c>
      <c r="E7320">
        <v>1</v>
      </c>
      <c r="F7320" t="s">
        <v>52</v>
      </c>
      <c r="G7320">
        <f t="shared" si="228"/>
        <v>2</v>
      </c>
      <c r="H7320" s="4">
        <f t="shared" si="229"/>
        <v>40224</v>
      </c>
    </row>
    <row r="7321" spans="1:8" x14ac:dyDescent="0.25">
      <c r="A7321" t="s">
        <v>35</v>
      </c>
      <c r="B7321" s="1">
        <v>40290</v>
      </c>
      <c r="C7321" s="3">
        <v>0</v>
      </c>
      <c r="D7321">
        <v>211</v>
      </c>
      <c r="E7321">
        <v>1</v>
      </c>
      <c r="F7321" t="s">
        <v>52</v>
      </c>
      <c r="G7321">
        <f t="shared" si="228"/>
        <v>4</v>
      </c>
      <c r="H7321" s="4">
        <f t="shared" si="229"/>
        <v>40283</v>
      </c>
    </row>
    <row r="7322" spans="1:8" x14ac:dyDescent="0.25">
      <c r="A7322" t="s">
        <v>35</v>
      </c>
      <c r="B7322" s="1">
        <v>40357</v>
      </c>
      <c r="C7322" s="3">
        <v>0</v>
      </c>
      <c r="D7322">
        <v>204.6</v>
      </c>
      <c r="E7322">
        <v>1</v>
      </c>
      <c r="F7322" t="s">
        <v>52</v>
      </c>
      <c r="G7322">
        <f t="shared" si="228"/>
        <v>6</v>
      </c>
      <c r="H7322" s="4">
        <f t="shared" si="229"/>
        <v>40344</v>
      </c>
    </row>
    <row r="7323" spans="1:8" x14ac:dyDescent="0.25">
      <c r="A7323" t="s">
        <v>35</v>
      </c>
      <c r="B7323" s="1">
        <v>40409</v>
      </c>
      <c r="C7323" s="3">
        <v>0</v>
      </c>
      <c r="D7323">
        <v>203.6</v>
      </c>
      <c r="E7323">
        <v>1</v>
      </c>
      <c r="F7323" t="s">
        <v>52</v>
      </c>
      <c r="G7323">
        <f t="shared" si="228"/>
        <v>8</v>
      </c>
      <c r="H7323" s="4">
        <f t="shared" si="229"/>
        <v>40405</v>
      </c>
    </row>
    <row r="7324" spans="1:8" x14ac:dyDescent="0.25">
      <c r="A7324" t="s">
        <v>35</v>
      </c>
      <c r="B7324" s="1">
        <v>40478</v>
      </c>
      <c r="C7324" s="3">
        <v>0.49861111111111112</v>
      </c>
      <c r="D7324">
        <v>206.98</v>
      </c>
      <c r="E7324">
        <v>2</v>
      </c>
      <c r="F7324" t="s">
        <v>52</v>
      </c>
      <c r="G7324">
        <f t="shared" si="228"/>
        <v>10</v>
      </c>
      <c r="H7324" s="4">
        <f t="shared" si="229"/>
        <v>40466</v>
      </c>
    </row>
    <row r="7325" spans="1:8" x14ac:dyDescent="0.25">
      <c r="A7325" t="s">
        <v>35</v>
      </c>
      <c r="B7325" s="1">
        <v>40584</v>
      </c>
      <c r="C7325" s="3">
        <v>0</v>
      </c>
      <c r="D7325">
        <v>211.7</v>
      </c>
      <c r="E7325">
        <v>2</v>
      </c>
      <c r="F7325" t="s">
        <v>52</v>
      </c>
      <c r="G7325">
        <f t="shared" si="228"/>
        <v>2</v>
      </c>
      <c r="H7325" s="4">
        <f t="shared" si="229"/>
        <v>40589</v>
      </c>
    </row>
    <row r="7326" spans="1:8" x14ac:dyDescent="0.25">
      <c r="A7326" t="s">
        <v>35</v>
      </c>
      <c r="B7326" s="1">
        <v>40644</v>
      </c>
      <c r="C7326" s="3">
        <v>0</v>
      </c>
      <c r="D7326">
        <v>212.9</v>
      </c>
      <c r="E7326">
        <v>2</v>
      </c>
      <c r="F7326" t="s">
        <v>52</v>
      </c>
      <c r="G7326">
        <f t="shared" si="228"/>
        <v>4</v>
      </c>
      <c r="H7326" s="4">
        <f t="shared" si="229"/>
        <v>40648</v>
      </c>
    </row>
    <row r="7327" spans="1:8" x14ac:dyDescent="0.25">
      <c r="A7327" t="s">
        <v>35</v>
      </c>
      <c r="B7327" s="1">
        <v>40709</v>
      </c>
      <c r="C7327" s="3">
        <v>0.53055555555555556</v>
      </c>
      <c r="D7327">
        <v>204.95</v>
      </c>
      <c r="E7327">
        <v>2</v>
      </c>
      <c r="F7327" t="s">
        <v>52</v>
      </c>
      <c r="G7327">
        <f t="shared" si="228"/>
        <v>6</v>
      </c>
      <c r="H7327" s="4">
        <f t="shared" si="229"/>
        <v>40709</v>
      </c>
    </row>
    <row r="7328" spans="1:8" x14ac:dyDescent="0.25">
      <c r="A7328" t="s">
        <v>35</v>
      </c>
      <c r="B7328" s="1">
        <v>40828</v>
      </c>
      <c r="C7328" s="3">
        <v>0.65277777777777779</v>
      </c>
      <c r="D7328">
        <v>203.08</v>
      </c>
      <c r="E7328">
        <v>2</v>
      </c>
      <c r="F7328" t="s">
        <v>52</v>
      </c>
      <c r="G7328">
        <f t="shared" si="228"/>
        <v>10</v>
      </c>
      <c r="H7328" s="4">
        <f t="shared" si="229"/>
        <v>40831</v>
      </c>
    </row>
    <row r="7329" spans="1:8" x14ac:dyDescent="0.25">
      <c r="A7329" t="s">
        <v>35</v>
      </c>
      <c r="B7329" s="1">
        <v>40885</v>
      </c>
      <c r="C7329" s="3">
        <v>0.44722222222222219</v>
      </c>
      <c r="D7329">
        <v>206.38</v>
      </c>
      <c r="E7329">
        <v>2</v>
      </c>
      <c r="F7329" t="s">
        <v>52</v>
      </c>
      <c r="G7329">
        <f t="shared" si="228"/>
        <v>12</v>
      </c>
      <c r="H7329" s="4">
        <f t="shared" si="229"/>
        <v>40892</v>
      </c>
    </row>
    <row r="7330" spans="1:8" x14ac:dyDescent="0.25">
      <c r="A7330" t="s">
        <v>35</v>
      </c>
      <c r="B7330" s="1">
        <v>40952</v>
      </c>
      <c r="C7330" s="3">
        <v>0.6166666666666667</v>
      </c>
      <c r="D7330">
        <v>208.78</v>
      </c>
      <c r="E7330">
        <v>2</v>
      </c>
      <c r="F7330" t="s">
        <v>52</v>
      </c>
      <c r="G7330">
        <f t="shared" si="228"/>
        <v>2</v>
      </c>
      <c r="H7330" s="4">
        <f t="shared" si="229"/>
        <v>40954</v>
      </c>
    </row>
    <row r="7331" spans="1:8" x14ac:dyDescent="0.25">
      <c r="A7331" t="s">
        <v>35</v>
      </c>
      <c r="B7331" s="1">
        <v>41019</v>
      </c>
      <c r="C7331" s="3">
        <v>0.61458333333333337</v>
      </c>
      <c r="D7331">
        <v>208.64</v>
      </c>
      <c r="E7331">
        <v>2</v>
      </c>
      <c r="F7331" t="s">
        <v>52</v>
      </c>
      <c r="G7331">
        <f t="shared" si="228"/>
        <v>4</v>
      </c>
      <c r="H7331" s="4">
        <f t="shared" si="229"/>
        <v>41014</v>
      </c>
    </row>
    <row r="7332" spans="1:8" x14ac:dyDescent="0.25">
      <c r="A7332" t="s">
        <v>35</v>
      </c>
      <c r="B7332" s="1">
        <v>41085</v>
      </c>
      <c r="C7332" s="3">
        <v>0.62916666666666665</v>
      </c>
      <c r="D7332">
        <v>202.66</v>
      </c>
      <c r="E7332">
        <v>2</v>
      </c>
      <c r="F7332" t="s">
        <v>52</v>
      </c>
      <c r="G7332">
        <f t="shared" si="228"/>
        <v>6</v>
      </c>
      <c r="H7332" s="4">
        <f t="shared" si="229"/>
        <v>41075</v>
      </c>
    </row>
    <row r="7333" spans="1:8" x14ac:dyDescent="0.25">
      <c r="A7333" t="s">
        <v>35</v>
      </c>
      <c r="B7333" s="1">
        <v>41143</v>
      </c>
      <c r="C7333" s="3">
        <v>0.6333333333333333</v>
      </c>
      <c r="D7333">
        <v>201.84</v>
      </c>
      <c r="E7333">
        <v>2</v>
      </c>
      <c r="F7333" t="s">
        <v>52</v>
      </c>
      <c r="G7333">
        <f t="shared" si="228"/>
        <v>8</v>
      </c>
      <c r="H7333" s="4">
        <f t="shared" si="229"/>
        <v>41136</v>
      </c>
    </row>
    <row r="7334" spans="1:8" x14ac:dyDescent="0.25">
      <c r="A7334" t="s">
        <v>35</v>
      </c>
      <c r="B7334" s="1">
        <v>41218</v>
      </c>
      <c r="C7334" s="3">
        <v>0.64097222222222217</v>
      </c>
      <c r="D7334">
        <v>205.54</v>
      </c>
      <c r="E7334">
        <v>2</v>
      </c>
      <c r="F7334" t="s">
        <v>52</v>
      </c>
      <c r="G7334">
        <f t="shared" si="228"/>
        <v>11</v>
      </c>
      <c r="H7334" s="4">
        <f t="shared" si="229"/>
        <v>41228</v>
      </c>
    </row>
    <row r="7335" spans="1:8" x14ac:dyDescent="0.25">
      <c r="A7335" t="s">
        <v>35</v>
      </c>
      <c r="B7335" s="1">
        <v>41261</v>
      </c>
      <c r="C7335" s="3">
        <v>0.58888888888888891</v>
      </c>
      <c r="D7335">
        <v>207.81</v>
      </c>
      <c r="E7335">
        <v>2</v>
      </c>
      <c r="F7335" t="s">
        <v>52</v>
      </c>
      <c r="G7335">
        <f t="shared" si="228"/>
        <v>12</v>
      </c>
      <c r="H7335" s="4">
        <f t="shared" si="229"/>
        <v>41258</v>
      </c>
    </row>
    <row r="7336" spans="1:8" x14ac:dyDescent="0.25">
      <c r="A7336" t="s">
        <v>35</v>
      </c>
      <c r="B7336" s="1">
        <v>41332</v>
      </c>
      <c r="C7336" s="3">
        <v>0.6381944444444444</v>
      </c>
      <c r="D7336">
        <v>210.32</v>
      </c>
      <c r="E7336">
        <v>1</v>
      </c>
      <c r="F7336" t="s">
        <v>52</v>
      </c>
      <c r="G7336">
        <f t="shared" si="228"/>
        <v>2</v>
      </c>
      <c r="H7336" s="4">
        <f t="shared" si="229"/>
        <v>41320</v>
      </c>
    </row>
    <row r="7337" spans="1:8" x14ac:dyDescent="0.25">
      <c r="A7337" t="s">
        <v>35</v>
      </c>
      <c r="B7337" s="1">
        <v>41376</v>
      </c>
      <c r="C7337" s="3">
        <v>0.63472222222222219</v>
      </c>
      <c r="D7337">
        <v>210.99</v>
      </c>
      <c r="E7337">
        <v>1</v>
      </c>
      <c r="F7337" t="s">
        <v>52</v>
      </c>
      <c r="G7337">
        <f t="shared" si="228"/>
        <v>4</v>
      </c>
      <c r="H7337" s="4">
        <f t="shared" si="229"/>
        <v>41379</v>
      </c>
    </row>
    <row r="7338" spans="1:8" x14ac:dyDescent="0.25">
      <c r="A7338" t="s">
        <v>35</v>
      </c>
      <c r="B7338" s="1">
        <v>41439</v>
      </c>
      <c r="C7338" s="3">
        <v>0.61875000000000002</v>
      </c>
      <c r="D7338">
        <v>203.69</v>
      </c>
      <c r="E7338">
        <v>1</v>
      </c>
      <c r="F7338" t="s">
        <v>52</v>
      </c>
      <c r="G7338">
        <f t="shared" si="228"/>
        <v>6</v>
      </c>
      <c r="H7338" s="4">
        <f t="shared" si="229"/>
        <v>41440</v>
      </c>
    </row>
    <row r="7339" spans="1:8" x14ac:dyDescent="0.25">
      <c r="A7339" t="s">
        <v>35</v>
      </c>
      <c r="B7339" s="1">
        <v>41513</v>
      </c>
      <c r="C7339" s="3">
        <v>0.62430555555555556</v>
      </c>
      <c r="D7339">
        <v>205.72</v>
      </c>
      <c r="E7339">
        <v>1</v>
      </c>
      <c r="F7339" t="s">
        <v>52</v>
      </c>
      <c r="G7339">
        <f t="shared" si="228"/>
        <v>8</v>
      </c>
      <c r="H7339" s="4">
        <f t="shared" si="229"/>
        <v>41501</v>
      </c>
    </row>
    <row r="7340" spans="1:8" x14ac:dyDescent="0.25">
      <c r="A7340" t="s">
        <v>35</v>
      </c>
      <c r="B7340" s="1">
        <v>41569</v>
      </c>
      <c r="C7340" s="3">
        <v>0.68055555555555547</v>
      </c>
      <c r="D7340">
        <v>210.22</v>
      </c>
      <c r="E7340">
        <v>1</v>
      </c>
      <c r="F7340" t="s">
        <v>52</v>
      </c>
      <c r="G7340">
        <f t="shared" si="228"/>
        <v>10</v>
      </c>
      <c r="H7340" s="4">
        <f t="shared" si="229"/>
        <v>41562</v>
      </c>
    </row>
    <row r="7341" spans="1:8" x14ac:dyDescent="0.25">
      <c r="A7341" t="s">
        <v>35</v>
      </c>
      <c r="B7341" s="1">
        <v>41628</v>
      </c>
      <c r="C7341" s="3">
        <v>0.38125000000000003</v>
      </c>
      <c r="D7341">
        <v>212.64</v>
      </c>
      <c r="E7341">
        <v>1</v>
      </c>
      <c r="F7341" t="s">
        <v>52</v>
      </c>
      <c r="G7341">
        <f t="shared" si="228"/>
        <v>12</v>
      </c>
      <c r="H7341" s="4">
        <f t="shared" si="229"/>
        <v>41623</v>
      </c>
    </row>
    <row r="7342" spans="1:8" x14ac:dyDescent="0.25">
      <c r="A7342" t="s">
        <v>35</v>
      </c>
      <c r="B7342" s="1">
        <v>41694</v>
      </c>
      <c r="C7342" s="3">
        <v>0.69791666666666663</v>
      </c>
      <c r="D7342">
        <v>214.42</v>
      </c>
      <c r="E7342">
        <v>1</v>
      </c>
      <c r="F7342" t="s">
        <v>52</v>
      </c>
      <c r="G7342">
        <f t="shared" si="228"/>
        <v>2</v>
      </c>
      <c r="H7342" s="4">
        <f t="shared" si="229"/>
        <v>41685</v>
      </c>
    </row>
    <row r="7343" spans="1:8" x14ac:dyDescent="0.25">
      <c r="A7343" t="s">
        <v>35</v>
      </c>
      <c r="B7343" s="1">
        <v>41743</v>
      </c>
      <c r="C7343" s="3">
        <v>0.63541666666666663</v>
      </c>
      <c r="D7343">
        <v>215.29</v>
      </c>
      <c r="E7343">
        <v>1</v>
      </c>
      <c r="F7343" t="s">
        <v>52</v>
      </c>
      <c r="G7343">
        <f t="shared" si="228"/>
        <v>4</v>
      </c>
      <c r="H7343" s="4">
        <f t="shared" si="229"/>
        <v>41744</v>
      </c>
    </row>
    <row r="7344" spans="1:8" x14ac:dyDescent="0.25">
      <c r="A7344" t="s">
        <v>35</v>
      </c>
      <c r="B7344" s="1">
        <v>41815</v>
      </c>
      <c r="C7344" s="3">
        <v>0.56597222222222221</v>
      </c>
      <c r="D7344">
        <v>203.65</v>
      </c>
      <c r="E7344">
        <v>1</v>
      </c>
      <c r="F7344" t="s">
        <v>52</v>
      </c>
      <c r="G7344">
        <f t="shared" si="228"/>
        <v>6</v>
      </c>
      <c r="H7344" s="4">
        <f t="shared" si="229"/>
        <v>41805</v>
      </c>
    </row>
    <row r="7345" spans="1:8" x14ac:dyDescent="0.25">
      <c r="A7345" t="s">
        <v>35</v>
      </c>
      <c r="B7345" s="1">
        <v>41869</v>
      </c>
      <c r="C7345" s="3">
        <v>0.64583333333333337</v>
      </c>
      <c r="D7345">
        <v>205.59</v>
      </c>
      <c r="E7345">
        <v>1</v>
      </c>
      <c r="F7345" t="s">
        <v>52</v>
      </c>
      <c r="G7345">
        <f t="shared" si="228"/>
        <v>8</v>
      </c>
      <c r="H7345" s="4">
        <f t="shared" si="229"/>
        <v>41866</v>
      </c>
    </row>
    <row r="7346" spans="1:8" x14ac:dyDescent="0.25">
      <c r="A7346" t="s">
        <v>35</v>
      </c>
      <c r="B7346" s="1">
        <v>41941</v>
      </c>
      <c r="C7346" s="3">
        <v>0.62291666666666667</v>
      </c>
      <c r="D7346">
        <v>211.09</v>
      </c>
      <c r="E7346">
        <v>1</v>
      </c>
      <c r="F7346" t="s">
        <v>52</v>
      </c>
      <c r="G7346">
        <f t="shared" si="228"/>
        <v>10</v>
      </c>
      <c r="H7346" s="4">
        <f t="shared" si="229"/>
        <v>41927</v>
      </c>
    </row>
    <row r="7347" spans="1:8" x14ac:dyDescent="0.25">
      <c r="A7347" t="s">
        <v>35</v>
      </c>
      <c r="B7347" s="1">
        <v>41988</v>
      </c>
      <c r="C7347" s="3">
        <v>0.71597222222222223</v>
      </c>
      <c r="D7347">
        <v>213.29</v>
      </c>
      <c r="E7347">
        <v>1</v>
      </c>
      <c r="F7347" t="s">
        <v>52</v>
      </c>
      <c r="G7347">
        <f t="shared" si="228"/>
        <v>12</v>
      </c>
      <c r="H7347" s="4">
        <f t="shared" si="229"/>
        <v>41988</v>
      </c>
    </row>
    <row r="7348" spans="1:8" x14ac:dyDescent="0.25">
      <c r="A7348" t="s">
        <v>35</v>
      </c>
      <c r="B7348" s="1">
        <v>42087</v>
      </c>
      <c r="C7348" s="3">
        <v>8.3333333333333329E-2</v>
      </c>
      <c r="D7348">
        <v>213.56</v>
      </c>
      <c r="E7348">
        <v>28</v>
      </c>
      <c r="F7348" t="s">
        <v>52</v>
      </c>
      <c r="G7348">
        <f t="shared" si="228"/>
        <v>3</v>
      </c>
      <c r="H7348" s="4">
        <f t="shared" si="229"/>
        <v>42078</v>
      </c>
    </row>
    <row r="7349" spans="1:8" x14ac:dyDescent="0.25">
      <c r="A7349" t="s">
        <v>35</v>
      </c>
      <c r="B7349" s="1">
        <v>42110</v>
      </c>
      <c r="C7349" s="3">
        <v>8.3333333333333329E-2</v>
      </c>
      <c r="D7349">
        <v>212.88</v>
      </c>
      <c r="E7349">
        <v>60</v>
      </c>
      <c r="F7349" t="s">
        <v>52</v>
      </c>
      <c r="G7349">
        <f t="shared" si="228"/>
        <v>4</v>
      </c>
      <c r="H7349" s="4">
        <f t="shared" si="229"/>
        <v>42109</v>
      </c>
    </row>
    <row r="7350" spans="1:8" x14ac:dyDescent="0.25">
      <c r="A7350" t="s">
        <v>35</v>
      </c>
      <c r="B7350" s="1">
        <v>42140</v>
      </c>
      <c r="C7350" s="3">
        <v>0.58333333333333337</v>
      </c>
      <c r="D7350">
        <v>207.66</v>
      </c>
      <c r="E7350">
        <v>62</v>
      </c>
      <c r="F7350" t="s">
        <v>52</v>
      </c>
      <c r="G7350">
        <f t="shared" si="228"/>
        <v>5</v>
      </c>
      <c r="H7350" s="4">
        <f t="shared" si="229"/>
        <v>42139</v>
      </c>
    </row>
    <row r="7351" spans="1:8" x14ac:dyDescent="0.25">
      <c r="A7351" t="s">
        <v>35</v>
      </c>
      <c r="B7351" s="1">
        <v>42171</v>
      </c>
      <c r="C7351" s="3">
        <v>8.3333333333333329E-2</v>
      </c>
      <c r="D7351">
        <v>205.83</v>
      </c>
      <c r="E7351">
        <v>60</v>
      </c>
      <c r="F7351" t="s">
        <v>52</v>
      </c>
      <c r="G7351">
        <f t="shared" si="228"/>
        <v>6</v>
      </c>
      <c r="H7351" s="4">
        <f t="shared" si="229"/>
        <v>42170</v>
      </c>
    </row>
    <row r="7352" spans="1:8" x14ac:dyDescent="0.25">
      <c r="A7352" t="s">
        <v>35</v>
      </c>
      <c r="B7352" s="1">
        <v>42187</v>
      </c>
      <c r="C7352" s="3">
        <v>8.3333333333333329E-2</v>
      </c>
      <c r="D7352">
        <v>205.11</v>
      </c>
      <c r="E7352">
        <v>62</v>
      </c>
      <c r="F7352" t="s">
        <v>52</v>
      </c>
      <c r="G7352">
        <f t="shared" si="228"/>
        <v>7</v>
      </c>
      <c r="H7352" s="4">
        <f t="shared" si="229"/>
        <v>42200</v>
      </c>
    </row>
    <row r="7353" spans="1:8" x14ac:dyDescent="0.25">
      <c r="A7353" t="s">
        <v>35</v>
      </c>
      <c r="B7353" s="1">
        <v>42231</v>
      </c>
      <c r="C7353" s="3">
        <v>8.3333333333333329E-2</v>
      </c>
      <c r="D7353">
        <v>206.65</v>
      </c>
      <c r="E7353">
        <v>62</v>
      </c>
      <c r="F7353" t="s">
        <v>52</v>
      </c>
      <c r="G7353">
        <f t="shared" si="228"/>
        <v>8</v>
      </c>
      <c r="H7353" s="4">
        <f t="shared" si="229"/>
        <v>42231</v>
      </c>
    </row>
    <row r="7354" spans="1:8" x14ac:dyDescent="0.25">
      <c r="A7354" t="s">
        <v>35</v>
      </c>
      <c r="B7354" s="1">
        <v>42264</v>
      </c>
      <c r="C7354" s="3">
        <v>8.3333333333333329E-2</v>
      </c>
      <c r="D7354">
        <v>207.84</v>
      </c>
      <c r="E7354">
        <v>60</v>
      </c>
      <c r="F7354" t="s">
        <v>52</v>
      </c>
      <c r="G7354">
        <f t="shared" si="228"/>
        <v>9</v>
      </c>
      <c r="H7354" s="4">
        <f t="shared" si="229"/>
        <v>42262</v>
      </c>
    </row>
    <row r="7355" spans="1:8" x14ac:dyDescent="0.25">
      <c r="A7355" t="s">
        <v>35</v>
      </c>
      <c r="B7355" s="1">
        <v>42293</v>
      </c>
      <c r="C7355" s="3">
        <v>0.58333333333333337</v>
      </c>
      <c r="D7355">
        <v>210.33</v>
      </c>
      <c r="E7355">
        <v>63</v>
      </c>
      <c r="F7355" t="s">
        <v>52</v>
      </c>
      <c r="G7355">
        <f t="shared" si="228"/>
        <v>10</v>
      </c>
      <c r="H7355" s="4">
        <f t="shared" si="229"/>
        <v>42292</v>
      </c>
    </row>
    <row r="7356" spans="1:8" x14ac:dyDescent="0.25">
      <c r="A7356" t="s">
        <v>35</v>
      </c>
      <c r="B7356" s="1">
        <v>42329</v>
      </c>
      <c r="C7356" s="3">
        <v>0.49583333333333335</v>
      </c>
      <c r="D7356">
        <v>214.1</v>
      </c>
      <c r="E7356">
        <v>59</v>
      </c>
      <c r="F7356" t="s">
        <v>52</v>
      </c>
      <c r="G7356">
        <f t="shared" si="228"/>
        <v>11</v>
      </c>
      <c r="H7356" s="4">
        <f t="shared" si="229"/>
        <v>42323</v>
      </c>
    </row>
    <row r="7357" spans="1:8" x14ac:dyDescent="0.25">
      <c r="A7357" t="s">
        <v>35</v>
      </c>
      <c r="B7357" s="1">
        <v>42350</v>
      </c>
      <c r="C7357" s="3">
        <v>0.99583333333333324</v>
      </c>
      <c r="D7357">
        <v>215.42</v>
      </c>
      <c r="E7357">
        <v>62</v>
      </c>
      <c r="F7357" t="s">
        <v>52</v>
      </c>
      <c r="G7357">
        <f t="shared" si="228"/>
        <v>12</v>
      </c>
      <c r="H7357" s="4">
        <f t="shared" si="229"/>
        <v>42353</v>
      </c>
    </row>
    <row r="7358" spans="1:8" x14ac:dyDescent="0.25">
      <c r="A7358" t="s">
        <v>35</v>
      </c>
      <c r="B7358" s="1">
        <v>42373</v>
      </c>
      <c r="C7358" s="3">
        <v>0.99583333333333324</v>
      </c>
      <c r="D7358">
        <v>216.06</v>
      </c>
      <c r="E7358">
        <v>62</v>
      </c>
      <c r="F7358" t="s">
        <v>52</v>
      </c>
      <c r="G7358">
        <f t="shared" si="228"/>
        <v>1</v>
      </c>
      <c r="H7358" s="4">
        <f t="shared" si="229"/>
        <v>42384</v>
      </c>
    </row>
    <row r="7359" spans="1:8" x14ac:dyDescent="0.25">
      <c r="A7359" t="s">
        <v>35</v>
      </c>
      <c r="B7359" s="1">
        <v>42404</v>
      </c>
      <c r="C7359" s="3">
        <v>0.49583333333333335</v>
      </c>
      <c r="D7359">
        <v>216.03</v>
      </c>
      <c r="E7359">
        <v>58</v>
      </c>
      <c r="F7359" t="s">
        <v>52</v>
      </c>
      <c r="G7359">
        <f t="shared" si="228"/>
        <v>2</v>
      </c>
      <c r="H7359" s="4">
        <f t="shared" si="229"/>
        <v>42415</v>
      </c>
    </row>
    <row r="7360" spans="1:8" x14ac:dyDescent="0.25">
      <c r="A7360" t="s">
        <v>35</v>
      </c>
      <c r="B7360" s="1">
        <v>42442</v>
      </c>
      <c r="C7360" s="3">
        <v>4.1666666666666664E-2</v>
      </c>
      <c r="D7360">
        <v>216.35</v>
      </c>
      <c r="E7360">
        <v>64</v>
      </c>
      <c r="F7360" t="s">
        <v>52</v>
      </c>
      <c r="G7360">
        <f t="shared" si="228"/>
        <v>3</v>
      </c>
      <c r="H7360" s="4">
        <f t="shared" si="229"/>
        <v>42444</v>
      </c>
    </row>
    <row r="7361" spans="1:8" x14ac:dyDescent="0.25">
      <c r="A7361" t="s">
        <v>35</v>
      </c>
      <c r="B7361" s="1">
        <v>42461</v>
      </c>
      <c r="C7361" s="3">
        <v>8.3333333333333329E-2</v>
      </c>
      <c r="D7361">
        <v>216.32</v>
      </c>
      <c r="E7361">
        <v>60</v>
      </c>
      <c r="F7361" t="s">
        <v>52</v>
      </c>
      <c r="G7361">
        <f t="shared" si="228"/>
        <v>4</v>
      </c>
      <c r="H7361" s="4">
        <f t="shared" si="229"/>
        <v>42475</v>
      </c>
    </row>
    <row r="7362" spans="1:8" x14ac:dyDescent="0.25">
      <c r="A7362" t="s">
        <v>35</v>
      </c>
      <c r="B7362" s="1">
        <v>42507</v>
      </c>
      <c r="C7362" s="3">
        <v>8.3333333333333329E-2</v>
      </c>
      <c r="D7362">
        <v>208.51</v>
      </c>
      <c r="E7362">
        <v>62</v>
      </c>
      <c r="F7362" t="s">
        <v>52</v>
      </c>
      <c r="G7362">
        <f t="shared" si="228"/>
        <v>5</v>
      </c>
      <c r="H7362" s="4">
        <f t="shared" si="229"/>
        <v>42505</v>
      </c>
    </row>
    <row r="7363" spans="1:8" x14ac:dyDescent="0.25">
      <c r="A7363" t="s">
        <v>35</v>
      </c>
      <c r="B7363" s="1">
        <v>42537</v>
      </c>
      <c r="C7363" s="3">
        <v>0.58333333333333337</v>
      </c>
      <c r="D7363">
        <v>206.22</v>
      </c>
      <c r="E7363">
        <v>60</v>
      </c>
      <c r="F7363" t="s">
        <v>52</v>
      </c>
      <c r="G7363">
        <f t="shared" ref="G7363:G7426" si="230">MONTH(B7363)</f>
        <v>6</v>
      </c>
      <c r="H7363" s="4">
        <f t="shared" ref="H7363:H7426" si="231">DATE(YEAR(B7363),MONTH(B7363),15)</f>
        <v>42536</v>
      </c>
    </row>
    <row r="7364" spans="1:8" x14ac:dyDescent="0.25">
      <c r="A7364" t="s">
        <v>35</v>
      </c>
      <c r="B7364" s="1">
        <v>42553</v>
      </c>
      <c r="C7364" s="3">
        <v>0.58333333333333337</v>
      </c>
      <c r="D7364">
        <v>205.58</v>
      </c>
      <c r="E7364">
        <v>62</v>
      </c>
      <c r="F7364" t="s">
        <v>52</v>
      </c>
      <c r="G7364">
        <f t="shared" si="230"/>
        <v>7</v>
      </c>
      <c r="H7364" s="4">
        <f t="shared" si="231"/>
        <v>42566</v>
      </c>
    </row>
    <row r="7365" spans="1:8" x14ac:dyDescent="0.25">
      <c r="A7365" t="s">
        <v>35</v>
      </c>
      <c r="B7365" s="1">
        <v>42592</v>
      </c>
      <c r="C7365" s="3">
        <v>0.58333333333333337</v>
      </c>
      <c r="D7365">
        <v>206.3</v>
      </c>
      <c r="E7365">
        <v>63</v>
      </c>
      <c r="F7365" t="s">
        <v>52</v>
      </c>
      <c r="G7365">
        <f t="shared" si="230"/>
        <v>8</v>
      </c>
      <c r="H7365" s="4">
        <f t="shared" si="231"/>
        <v>42597</v>
      </c>
    </row>
    <row r="7366" spans="1:8" x14ac:dyDescent="0.25">
      <c r="A7366" t="s">
        <v>35</v>
      </c>
      <c r="B7366" s="1">
        <v>42628</v>
      </c>
      <c r="C7366" s="3">
        <v>0.58333333333333337</v>
      </c>
      <c r="D7366">
        <v>206.96</v>
      </c>
      <c r="E7366">
        <v>60</v>
      </c>
      <c r="F7366" t="s">
        <v>52</v>
      </c>
      <c r="G7366">
        <f t="shared" si="230"/>
        <v>9</v>
      </c>
      <c r="H7366" s="4">
        <f t="shared" si="231"/>
        <v>42628</v>
      </c>
    </row>
    <row r="7367" spans="1:8" x14ac:dyDescent="0.25">
      <c r="A7367" t="s">
        <v>35</v>
      </c>
      <c r="B7367" s="1">
        <v>42668</v>
      </c>
      <c r="C7367" s="3">
        <v>0.91666666666666663</v>
      </c>
      <c r="D7367">
        <v>211.12</v>
      </c>
      <c r="E7367">
        <v>291</v>
      </c>
      <c r="F7367" t="s">
        <v>52</v>
      </c>
      <c r="G7367">
        <f t="shared" si="230"/>
        <v>10</v>
      </c>
      <c r="H7367" s="4">
        <f t="shared" si="231"/>
        <v>42658</v>
      </c>
    </row>
    <row r="7368" spans="1:8" x14ac:dyDescent="0.25">
      <c r="A7368" t="s">
        <v>35</v>
      </c>
      <c r="B7368" s="1">
        <v>42689</v>
      </c>
      <c r="C7368" s="3">
        <v>0.75</v>
      </c>
      <c r="D7368">
        <v>213.67</v>
      </c>
      <c r="E7368">
        <v>721</v>
      </c>
      <c r="F7368" t="s">
        <v>52</v>
      </c>
      <c r="G7368">
        <f t="shared" si="230"/>
        <v>11</v>
      </c>
      <c r="H7368" s="4">
        <f t="shared" si="231"/>
        <v>42689</v>
      </c>
    </row>
    <row r="7369" spans="1:8" x14ac:dyDescent="0.25">
      <c r="A7369" t="s">
        <v>35</v>
      </c>
      <c r="B7369" s="1">
        <v>42717</v>
      </c>
      <c r="C7369" s="3">
        <v>0.75</v>
      </c>
      <c r="D7369">
        <v>214.99</v>
      </c>
      <c r="E7369">
        <v>744</v>
      </c>
      <c r="F7369" t="s">
        <v>52</v>
      </c>
      <c r="G7369">
        <f t="shared" si="230"/>
        <v>12</v>
      </c>
      <c r="H7369" s="4">
        <f t="shared" si="231"/>
        <v>42719</v>
      </c>
    </row>
    <row r="7370" spans="1:8" x14ac:dyDescent="0.25">
      <c r="A7370" t="s">
        <v>35</v>
      </c>
      <c r="B7370" s="1">
        <v>42746</v>
      </c>
      <c r="C7370" s="3">
        <v>0.625</v>
      </c>
      <c r="D7370">
        <v>215.49</v>
      </c>
      <c r="E7370">
        <v>744</v>
      </c>
      <c r="F7370" t="s">
        <v>52</v>
      </c>
      <c r="G7370">
        <f t="shared" si="230"/>
        <v>1</v>
      </c>
      <c r="H7370" s="4">
        <f t="shared" si="231"/>
        <v>42750</v>
      </c>
    </row>
    <row r="7371" spans="1:8" x14ac:dyDescent="0.25">
      <c r="A7371" t="s">
        <v>35</v>
      </c>
      <c r="B7371" s="1">
        <v>42780</v>
      </c>
      <c r="C7371" s="3">
        <v>0.70833333333333337</v>
      </c>
      <c r="D7371">
        <v>215.21</v>
      </c>
      <c r="E7371">
        <v>672</v>
      </c>
      <c r="F7371" t="s">
        <v>52</v>
      </c>
      <c r="G7371">
        <f t="shared" si="230"/>
        <v>2</v>
      </c>
      <c r="H7371" s="4">
        <f t="shared" si="231"/>
        <v>42781</v>
      </c>
    </row>
    <row r="7372" spans="1:8" x14ac:dyDescent="0.25">
      <c r="A7372" t="s">
        <v>35</v>
      </c>
      <c r="B7372" s="1">
        <v>42800</v>
      </c>
      <c r="C7372" s="3">
        <v>8.3333333333333329E-2</v>
      </c>
      <c r="D7372">
        <v>210.87</v>
      </c>
      <c r="E7372">
        <v>742</v>
      </c>
      <c r="F7372" t="s">
        <v>52</v>
      </c>
      <c r="G7372">
        <f t="shared" si="230"/>
        <v>3</v>
      </c>
      <c r="H7372" s="4">
        <f t="shared" si="231"/>
        <v>42809</v>
      </c>
    </row>
    <row r="7373" spans="1:8" x14ac:dyDescent="0.25">
      <c r="A7373" t="s">
        <v>35</v>
      </c>
      <c r="B7373" s="1">
        <v>42832</v>
      </c>
      <c r="C7373" s="3">
        <v>0.5</v>
      </c>
      <c r="D7373">
        <v>209.69</v>
      </c>
      <c r="E7373">
        <v>720</v>
      </c>
      <c r="F7373" t="s">
        <v>52</v>
      </c>
      <c r="G7373">
        <f t="shared" si="230"/>
        <v>4</v>
      </c>
      <c r="H7373" s="4">
        <f t="shared" si="231"/>
        <v>42840</v>
      </c>
    </row>
    <row r="7374" spans="1:8" x14ac:dyDescent="0.25">
      <c r="A7374" t="s">
        <v>35</v>
      </c>
      <c r="B7374" s="1">
        <v>42871</v>
      </c>
      <c r="C7374" s="3">
        <v>0.45833333333333331</v>
      </c>
      <c r="D7374">
        <v>204.31</v>
      </c>
      <c r="E7374">
        <v>744</v>
      </c>
      <c r="F7374" t="s">
        <v>52</v>
      </c>
      <c r="G7374">
        <f t="shared" si="230"/>
        <v>5</v>
      </c>
      <c r="H7374" s="4">
        <f t="shared" si="231"/>
        <v>42870</v>
      </c>
    </row>
    <row r="7375" spans="1:8" x14ac:dyDescent="0.25">
      <c r="A7375" t="s">
        <v>35</v>
      </c>
      <c r="B7375" s="1">
        <v>42900</v>
      </c>
      <c r="C7375" s="3">
        <v>0.75</v>
      </c>
      <c r="D7375">
        <v>200.73</v>
      </c>
      <c r="E7375">
        <v>696</v>
      </c>
      <c r="F7375" t="s">
        <v>52</v>
      </c>
      <c r="G7375">
        <f t="shared" si="230"/>
        <v>6</v>
      </c>
      <c r="H7375" s="4">
        <f t="shared" si="231"/>
        <v>42901</v>
      </c>
    </row>
    <row r="7376" spans="1:8" x14ac:dyDescent="0.25">
      <c r="A7376" t="s">
        <v>35</v>
      </c>
      <c r="B7376" s="1">
        <v>42926</v>
      </c>
      <c r="C7376" s="3">
        <v>0.625</v>
      </c>
      <c r="D7376">
        <v>199.59</v>
      </c>
      <c r="E7376">
        <v>744</v>
      </c>
      <c r="F7376" t="s">
        <v>52</v>
      </c>
      <c r="G7376">
        <f t="shared" si="230"/>
        <v>7</v>
      </c>
      <c r="H7376" s="4">
        <f t="shared" si="231"/>
        <v>42931</v>
      </c>
    </row>
    <row r="7377" spans="1:8" x14ac:dyDescent="0.25">
      <c r="A7377" t="s">
        <v>35</v>
      </c>
      <c r="B7377" s="1">
        <v>42956</v>
      </c>
      <c r="C7377" s="3">
        <v>0</v>
      </c>
      <c r="D7377">
        <v>199.98</v>
      </c>
      <c r="E7377">
        <v>744</v>
      </c>
      <c r="F7377" t="s">
        <v>52</v>
      </c>
      <c r="G7377">
        <f t="shared" si="230"/>
        <v>8</v>
      </c>
      <c r="H7377" s="4">
        <f t="shared" si="231"/>
        <v>42962</v>
      </c>
    </row>
    <row r="7378" spans="1:8" x14ac:dyDescent="0.25">
      <c r="A7378" t="s">
        <v>35</v>
      </c>
      <c r="B7378" s="1">
        <v>42979</v>
      </c>
      <c r="C7378" s="3">
        <v>0.20833333333333334</v>
      </c>
      <c r="D7378">
        <v>200.4</v>
      </c>
      <c r="E7378">
        <v>475</v>
      </c>
      <c r="F7378" t="s">
        <v>52</v>
      </c>
      <c r="G7378">
        <f t="shared" si="230"/>
        <v>9</v>
      </c>
      <c r="H7378" s="4">
        <f t="shared" si="231"/>
        <v>42993</v>
      </c>
    </row>
    <row r="7379" spans="1:8" x14ac:dyDescent="0.25">
      <c r="A7379" t="s">
        <v>35</v>
      </c>
      <c r="B7379" s="1">
        <v>43043</v>
      </c>
      <c r="C7379" s="3">
        <v>0.375</v>
      </c>
      <c r="D7379">
        <v>203.32</v>
      </c>
      <c r="E7379">
        <v>708</v>
      </c>
      <c r="F7379" t="s">
        <v>52</v>
      </c>
      <c r="G7379">
        <f t="shared" si="230"/>
        <v>11</v>
      </c>
      <c r="H7379" s="4">
        <f t="shared" si="231"/>
        <v>43054</v>
      </c>
    </row>
    <row r="7380" spans="1:8" x14ac:dyDescent="0.25">
      <c r="A7380" t="s">
        <v>35</v>
      </c>
      <c r="B7380" s="1">
        <v>43084</v>
      </c>
      <c r="C7380" s="3">
        <v>0.58333333333333337</v>
      </c>
      <c r="D7380">
        <v>202.64</v>
      </c>
      <c r="E7380">
        <v>744</v>
      </c>
      <c r="F7380" t="s">
        <v>52</v>
      </c>
      <c r="G7380">
        <f t="shared" si="230"/>
        <v>12</v>
      </c>
      <c r="H7380" s="4">
        <f t="shared" si="231"/>
        <v>43084</v>
      </c>
    </row>
    <row r="7381" spans="1:8" x14ac:dyDescent="0.25">
      <c r="A7381" t="s">
        <v>35</v>
      </c>
      <c r="B7381" s="1">
        <v>43103</v>
      </c>
      <c r="C7381" s="3">
        <v>0.58333333333333337</v>
      </c>
      <c r="D7381">
        <v>202.08</v>
      </c>
      <c r="E7381">
        <v>744</v>
      </c>
      <c r="F7381" t="s">
        <v>52</v>
      </c>
      <c r="G7381">
        <f t="shared" si="230"/>
        <v>1</v>
      </c>
      <c r="H7381" s="4">
        <f t="shared" si="231"/>
        <v>43115</v>
      </c>
    </row>
    <row r="7382" spans="1:8" x14ac:dyDescent="0.25">
      <c r="A7382" t="s">
        <v>35</v>
      </c>
      <c r="B7382" s="1">
        <v>43145</v>
      </c>
      <c r="C7382" s="3">
        <v>0.45833333333333331</v>
      </c>
      <c r="D7382">
        <v>202.2</v>
      </c>
      <c r="E7382">
        <v>672</v>
      </c>
      <c r="F7382" t="s">
        <v>52</v>
      </c>
      <c r="G7382">
        <f t="shared" si="230"/>
        <v>2</v>
      </c>
      <c r="H7382" s="4">
        <f t="shared" si="231"/>
        <v>43146</v>
      </c>
    </row>
    <row r="7383" spans="1:8" x14ac:dyDescent="0.25">
      <c r="A7383" t="s">
        <v>35</v>
      </c>
      <c r="B7383" s="1">
        <v>43175</v>
      </c>
      <c r="C7383" s="3">
        <v>0.58333333333333337</v>
      </c>
      <c r="D7383">
        <v>200.21</v>
      </c>
      <c r="E7383">
        <v>744</v>
      </c>
      <c r="F7383" t="s">
        <v>52</v>
      </c>
      <c r="G7383">
        <f t="shared" si="230"/>
        <v>3</v>
      </c>
      <c r="H7383" s="4">
        <f t="shared" si="231"/>
        <v>43174</v>
      </c>
    </row>
    <row r="7384" spans="1:8" x14ac:dyDescent="0.25">
      <c r="A7384" t="s">
        <v>35</v>
      </c>
      <c r="B7384" s="1">
        <v>43206</v>
      </c>
      <c r="C7384" s="3">
        <v>0.45833333333333331</v>
      </c>
      <c r="D7384">
        <v>198.8</v>
      </c>
      <c r="E7384">
        <v>721</v>
      </c>
      <c r="F7384" t="s">
        <v>52</v>
      </c>
      <c r="G7384">
        <f t="shared" si="230"/>
        <v>4</v>
      </c>
      <c r="H7384" s="4">
        <f t="shared" si="231"/>
        <v>43205</v>
      </c>
    </row>
    <row r="7385" spans="1:8" x14ac:dyDescent="0.25">
      <c r="A7385" t="s">
        <v>35</v>
      </c>
      <c r="B7385" s="1">
        <v>43236</v>
      </c>
      <c r="C7385" s="3">
        <v>0.45833333333333331</v>
      </c>
      <c r="D7385">
        <v>196.59</v>
      </c>
      <c r="E7385">
        <v>744</v>
      </c>
      <c r="F7385" t="s">
        <v>52</v>
      </c>
      <c r="G7385">
        <f t="shared" si="230"/>
        <v>5</v>
      </c>
      <c r="H7385" s="4">
        <f t="shared" si="231"/>
        <v>43235</v>
      </c>
    </row>
    <row r="7386" spans="1:8" x14ac:dyDescent="0.25">
      <c r="A7386" t="s">
        <v>35</v>
      </c>
      <c r="B7386" s="1">
        <v>43266</v>
      </c>
      <c r="C7386" s="3">
        <v>0.66666666666666663</v>
      </c>
      <c r="D7386">
        <v>194.56</v>
      </c>
      <c r="E7386">
        <v>720</v>
      </c>
      <c r="F7386" t="s">
        <v>52</v>
      </c>
      <c r="G7386">
        <f t="shared" si="230"/>
        <v>6</v>
      </c>
      <c r="H7386" s="4">
        <f t="shared" si="231"/>
        <v>43266</v>
      </c>
    </row>
    <row r="7387" spans="1:8" x14ac:dyDescent="0.25">
      <c r="A7387" t="s">
        <v>35</v>
      </c>
      <c r="B7387" s="1">
        <v>43296</v>
      </c>
      <c r="C7387" s="3">
        <v>0.41666666666666669</v>
      </c>
      <c r="D7387">
        <v>194.07</v>
      </c>
      <c r="E7387">
        <v>744</v>
      </c>
      <c r="F7387" t="s">
        <v>52</v>
      </c>
      <c r="G7387">
        <f t="shared" si="230"/>
        <v>7</v>
      </c>
      <c r="H7387" s="4">
        <f t="shared" si="231"/>
        <v>43296</v>
      </c>
    </row>
    <row r="7388" spans="1:8" x14ac:dyDescent="0.25">
      <c r="A7388" t="s">
        <v>35</v>
      </c>
      <c r="B7388" s="1">
        <v>43328</v>
      </c>
      <c r="C7388" s="3">
        <v>0.29166666666666669</v>
      </c>
      <c r="D7388">
        <v>194.91</v>
      </c>
      <c r="E7388">
        <v>744</v>
      </c>
      <c r="F7388" t="s">
        <v>52</v>
      </c>
      <c r="G7388">
        <f t="shared" si="230"/>
        <v>8</v>
      </c>
      <c r="H7388" s="4">
        <f t="shared" si="231"/>
        <v>43327</v>
      </c>
    </row>
    <row r="7389" spans="1:8" x14ac:dyDescent="0.25">
      <c r="A7389" t="s">
        <v>35</v>
      </c>
      <c r="B7389" s="1">
        <v>43358</v>
      </c>
      <c r="C7389" s="3">
        <v>0.79166666666666663</v>
      </c>
      <c r="D7389">
        <v>196.15</v>
      </c>
      <c r="E7389">
        <v>720</v>
      </c>
      <c r="F7389" t="s">
        <v>52</v>
      </c>
      <c r="G7389">
        <f t="shared" si="230"/>
        <v>9</v>
      </c>
      <c r="H7389" s="4">
        <f t="shared" si="231"/>
        <v>43358</v>
      </c>
    </row>
    <row r="7390" spans="1:8" x14ac:dyDescent="0.25">
      <c r="A7390" t="s">
        <v>35</v>
      </c>
      <c r="B7390" s="1">
        <v>43378</v>
      </c>
      <c r="C7390" s="3">
        <v>0.375</v>
      </c>
      <c r="D7390">
        <v>196.99</v>
      </c>
      <c r="E7390">
        <v>350</v>
      </c>
      <c r="F7390" t="s">
        <v>52</v>
      </c>
      <c r="G7390">
        <f t="shared" si="230"/>
        <v>10</v>
      </c>
      <c r="H7390" s="4">
        <f t="shared" si="231"/>
        <v>43388</v>
      </c>
    </row>
    <row r="7391" spans="1:8" x14ac:dyDescent="0.25">
      <c r="A7391" t="s">
        <v>35</v>
      </c>
      <c r="B7391" s="1">
        <v>43423</v>
      </c>
      <c r="C7391" s="3">
        <v>0.70833333333333337</v>
      </c>
      <c r="D7391">
        <v>198.41</v>
      </c>
      <c r="E7391">
        <v>541</v>
      </c>
      <c r="F7391" t="s">
        <v>52</v>
      </c>
      <c r="G7391">
        <f t="shared" si="230"/>
        <v>11</v>
      </c>
      <c r="H7391" s="4">
        <f t="shared" si="231"/>
        <v>43419</v>
      </c>
    </row>
    <row r="7392" spans="1:8" x14ac:dyDescent="0.25">
      <c r="A7392" t="s">
        <v>35</v>
      </c>
      <c r="B7392" s="1">
        <v>43450</v>
      </c>
      <c r="C7392" s="3">
        <v>0.45833333333333331</v>
      </c>
      <c r="D7392">
        <v>199.11</v>
      </c>
      <c r="E7392">
        <v>744</v>
      </c>
      <c r="F7392" t="s">
        <v>52</v>
      </c>
      <c r="G7392">
        <f t="shared" si="230"/>
        <v>12</v>
      </c>
      <c r="H7392" s="4">
        <f t="shared" si="231"/>
        <v>43449</v>
      </c>
    </row>
    <row r="7393" spans="1:8" x14ac:dyDescent="0.25">
      <c r="A7393" t="s">
        <v>35</v>
      </c>
      <c r="B7393" s="1">
        <v>43481</v>
      </c>
      <c r="C7393" s="3">
        <v>0.45833333333333331</v>
      </c>
      <c r="D7393">
        <v>199.91</v>
      </c>
      <c r="E7393">
        <v>744</v>
      </c>
      <c r="F7393" t="s">
        <v>52</v>
      </c>
      <c r="G7393">
        <f t="shared" si="230"/>
        <v>1</v>
      </c>
      <c r="H7393" s="4">
        <f t="shared" si="231"/>
        <v>43480</v>
      </c>
    </row>
    <row r="7394" spans="1:8" x14ac:dyDescent="0.25">
      <c r="A7394" t="s">
        <v>35</v>
      </c>
      <c r="B7394" s="1">
        <v>43510</v>
      </c>
      <c r="C7394" s="3">
        <v>0.95833333333333337</v>
      </c>
      <c r="D7394">
        <v>200.67</v>
      </c>
      <c r="E7394">
        <v>672</v>
      </c>
      <c r="F7394" t="s">
        <v>52</v>
      </c>
      <c r="G7394">
        <f t="shared" si="230"/>
        <v>2</v>
      </c>
      <c r="H7394" s="4">
        <f t="shared" si="231"/>
        <v>43511</v>
      </c>
    </row>
    <row r="7395" spans="1:8" x14ac:dyDescent="0.25">
      <c r="A7395" t="s">
        <v>35</v>
      </c>
      <c r="B7395" s="1">
        <v>43530</v>
      </c>
      <c r="C7395" s="3">
        <v>0</v>
      </c>
      <c r="D7395">
        <v>201.17</v>
      </c>
      <c r="E7395">
        <v>744</v>
      </c>
      <c r="F7395" t="s">
        <v>52</v>
      </c>
      <c r="G7395">
        <f t="shared" si="230"/>
        <v>3</v>
      </c>
      <c r="H7395" s="4">
        <f t="shared" si="231"/>
        <v>43539</v>
      </c>
    </row>
    <row r="7396" spans="1:8" x14ac:dyDescent="0.25">
      <c r="A7396" t="s">
        <v>35</v>
      </c>
      <c r="B7396" s="1">
        <v>43573</v>
      </c>
      <c r="C7396" s="3">
        <v>0</v>
      </c>
      <c r="D7396">
        <v>199</v>
      </c>
      <c r="E7396">
        <v>720</v>
      </c>
      <c r="F7396" t="s">
        <v>52</v>
      </c>
      <c r="G7396">
        <f t="shared" si="230"/>
        <v>4</v>
      </c>
      <c r="H7396" s="4">
        <f t="shared" si="231"/>
        <v>43570</v>
      </c>
    </row>
    <row r="7397" spans="1:8" x14ac:dyDescent="0.25">
      <c r="A7397" t="s">
        <v>35</v>
      </c>
      <c r="B7397" s="1">
        <v>43601</v>
      </c>
      <c r="C7397" s="3">
        <v>0.5</v>
      </c>
      <c r="D7397">
        <v>195.48</v>
      </c>
      <c r="E7397">
        <v>744</v>
      </c>
      <c r="F7397" t="s">
        <v>52</v>
      </c>
      <c r="G7397">
        <f t="shared" si="230"/>
        <v>5</v>
      </c>
      <c r="H7397" s="4">
        <f t="shared" si="231"/>
        <v>43600</v>
      </c>
    </row>
    <row r="7398" spans="1:8" x14ac:dyDescent="0.25">
      <c r="A7398" t="s">
        <v>35</v>
      </c>
      <c r="B7398" s="1">
        <v>43632</v>
      </c>
      <c r="C7398" s="3">
        <v>0</v>
      </c>
      <c r="D7398">
        <v>193.91</v>
      </c>
      <c r="E7398">
        <v>720</v>
      </c>
      <c r="F7398" t="s">
        <v>52</v>
      </c>
      <c r="G7398">
        <f t="shared" si="230"/>
        <v>6</v>
      </c>
      <c r="H7398" s="4">
        <f t="shared" si="231"/>
        <v>43631</v>
      </c>
    </row>
    <row r="7399" spans="1:8" x14ac:dyDescent="0.25">
      <c r="A7399" t="s">
        <v>35</v>
      </c>
      <c r="B7399" s="1">
        <v>43659</v>
      </c>
      <c r="C7399" s="3">
        <v>0.75</v>
      </c>
      <c r="D7399">
        <v>193.28</v>
      </c>
      <c r="E7399">
        <v>744</v>
      </c>
      <c r="F7399" t="s">
        <v>52</v>
      </c>
      <c r="G7399">
        <f t="shared" si="230"/>
        <v>7</v>
      </c>
      <c r="H7399" s="4">
        <f t="shared" si="231"/>
        <v>43661</v>
      </c>
    </row>
    <row r="7400" spans="1:8" x14ac:dyDescent="0.25">
      <c r="A7400" t="s">
        <v>35</v>
      </c>
      <c r="B7400" s="1">
        <v>43694</v>
      </c>
      <c r="C7400" s="3">
        <v>0.95833333333333337</v>
      </c>
      <c r="D7400">
        <v>193.54</v>
      </c>
      <c r="E7400">
        <v>744</v>
      </c>
      <c r="F7400" t="s">
        <v>52</v>
      </c>
      <c r="G7400">
        <f t="shared" si="230"/>
        <v>8</v>
      </c>
      <c r="H7400" s="4">
        <f t="shared" si="231"/>
        <v>43692</v>
      </c>
    </row>
    <row r="7401" spans="1:8" x14ac:dyDescent="0.25">
      <c r="A7401" t="s">
        <v>35</v>
      </c>
      <c r="B7401" s="1">
        <v>43735</v>
      </c>
      <c r="C7401" s="3">
        <v>0.79166666666666663</v>
      </c>
      <c r="D7401">
        <v>194.14</v>
      </c>
      <c r="E7401">
        <v>720</v>
      </c>
      <c r="F7401" t="s">
        <v>52</v>
      </c>
      <c r="G7401">
        <f t="shared" si="230"/>
        <v>9</v>
      </c>
      <c r="H7401" s="4">
        <f t="shared" si="231"/>
        <v>43723</v>
      </c>
    </row>
    <row r="7402" spans="1:8" x14ac:dyDescent="0.25">
      <c r="A7402" t="s">
        <v>35</v>
      </c>
      <c r="B7402" s="1">
        <v>43753</v>
      </c>
      <c r="C7402" s="3">
        <v>0.29166666666666669</v>
      </c>
      <c r="D7402">
        <v>194.81</v>
      </c>
      <c r="E7402">
        <v>745</v>
      </c>
      <c r="F7402" t="s">
        <v>52</v>
      </c>
      <c r="G7402">
        <f t="shared" si="230"/>
        <v>10</v>
      </c>
      <c r="H7402" s="4">
        <f t="shared" si="231"/>
        <v>43753</v>
      </c>
    </row>
    <row r="7403" spans="1:8" x14ac:dyDescent="0.25">
      <c r="A7403" t="s">
        <v>35</v>
      </c>
      <c r="B7403" s="1">
        <v>43784</v>
      </c>
      <c r="C7403" s="3">
        <v>0.875</v>
      </c>
      <c r="D7403">
        <v>197.51</v>
      </c>
      <c r="E7403">
        <v>720</v>
      </c>
      <c r="F7403" t="s">
        <v>52</v>
      </c>
      <c r="G7403">
        <f t="shared" si="230"/>
        <v>11</v>
      </c>
      <c r="H7403" s="4">
        <f t="shared" si="231"/>
        <v>43784</v>
      </c>
    </row>
    <row r="7404" spans="1:8" x14ac:dyDescent="0.25">
      <c r="A7404" t="s">
        <v>35</v>
      </c>
      <c r="B7404" s="1">
        <v>43815</v>
      </c>
      <c r="C7404" s="3">
        <v>0.45833333333333331</v>
      </c>
      <c r="D7404">
        <v>199.48</v>
      </c>
      <c r="E7404">
        <v>744</v>
      </c>
      <c r="F7404" t="s">
        <v>52</v>
      </c>
      <c r="G7404">
        <f t="shared" si="230"/>
        <v>12</v>
      </c>
      <c r="H7404" s="4">
        <f t="shared" si="231"/>
        <v>43814</v>
      </c>
    </row>
    <row r="7405" spans="1:8" x14ac:dyDescent="0.25">
      <c r="A7405" t="s">
        <v>35</v>
      </c>
      <c r="B7405" s="1">
        <v>43845</v>
      </c>
      <c r="C7405" s="3">
        <v>0</v>
      </c>
      <c r="D7405">
        <v>200.93</v>
      </c>
      <c r="E7405">
        <v>744</v>
      </c>
      <c r="F7405" t="s">
        <v>52</v>
      </c>
      <c r="G7405">
        <f t="shared" si="230"/>
        <v>1</v>
      </c>
      <c r="H7405" s="4">
        <f t="shared" si="231"/>
        <v>43845</v>
      </c>
    </row>
    <row r="7406" spans="1:8" x14ac:dyDescent="0.25">
      <c r="A7406" t="s">
        <v>35</v>
      </c>
      <c r="B7406" s="1">
        <v>43875</v>
      </c>
      <c r="C7406" s="3">
        <v>0.41666666666666669</v>
      </c>
      <c r="D7406">
        <v>201.87</v>
      </c>
      <c r="E7406">
        <v>696</v>
      </c>
      <c r="F7406" t="s">
        <v>52</v>
      </c>
      <c r="G7406">
        <f t="shared" si="230"/>
        <v>2</v>
      </c>
      <c r="H7406" s="4">
        <f t="shared" si="231"/>
        <v>43876</v>
      </c>
    </row>
    <row r="7407" spans="1:8" x14ac:dyDescent="0.25">
      <c r="A7407" t="s">
        <v>35</v>
      </c>
      <c r="B7407" s="1">
        <v>43906</v>
      </c>
      <c r="C7407" s="3">
        <v>0.5</v>
      </c>
      <c r="D7407">
        <v>199.89</v>
      </c>
      <c r="E7407">
        <v>743</v>
      </c>
      <c r="F7407" t="s">
        <v>52</v>
      </c>
      <c r="G7407">
        <f t="shared" si="230"/>
        <v>3</v>
      </c>
      <c r="H7407" s="4">
        <f t="shared" si="231"/>
        <v>43905</v>
      </c>
    </row>
    <row r="7408" spans="1:8" x14ac:dyDescent="0.25">
      <c r="A7408" t="s">
        <v>35</v>
      </c>
      <c r="B7408" s="1">
        <v>43937</v>
      </c>
      <c r="C7408" s="3">
        <v>0</v>
      </c>
      <c r="D7408">
        <v>195.58</v>
      </c>
      <c r="E7408">
        <v>720</v>
      </c>
      <c r="F7408" t="s">
        <v>52</v>
      </c>
      <c r="G7408">
        <f t="shared" si="230"/>
        <v>4</v>
      </c>
      <c r="H7408" s="4">
        <f t="shared" si="231"/>
        <v>43936</v>
      </c>
    </row>
    <row r="7409" spans="1:8" x14ac:dyDescent="0.25">
      <c r="A7409" t="s">
        <v>35</v>
      </c>
      <c r="B7409" s="1">
        <v>43966</v>
      </c>
      <c r="C7409" s="3">
        <v>4.1666666666666664E-2</v>
      </c>
      <c r="D7409">
        <v>191.66</v>
      </c>
      <c r="E7409">
        <v>744</v>
      </c>
      <c r="F7409" t="s">
        <v>52</v>
      </c>
      <c r="G7409">
        <f t="shared" si="230"/>
        <v>5</v>
      </c>
      <c r="H7409" s="4">
        <f t="shared" si="231"/>
        <v>43966</v>
      </c>
    </row>
    <row r="7410" spans="1:8" x14ac:dyDescent="0.25">
      <c r="A7410" t="s">
        <v>35</v>
      </c>
      <c r="B7410" s="1">
        <v>44003</v>
      </c>
      <c r="C7410" s="3">
        <v>0.875</v>
      </c>
      <c r="D7410">
        <v>190.84</v>
      </c>
      <c r="E7410">
        <v>720</v>
      </c>
      <c r="F7410" t="s">
        <v>52</v>
      </c>
      <c r="G7410">
        <f t="shared" si="230"/>
        <v>6</v>
      </c>
      <c r="H7410" s="4">
        <f t="shared" si="231"/>
        <v>43997</v>
      </c>
    </row>
    <row r="7411" spans="1:8" x14ac:dyDescent="0.25">
      <c r="A7411" t="s">
        <v>35</v>
      </c>
      <c r="B7411" s="1">
        <v>44018</v>
      </c>
      <c r="C7411" s="3">
        <v>0.91666666666666663</v>
      </c>
      <c r="D7411">
        <v>191.18</v>
      </c>
      <c r="E7411">
        <v>744</v>
      </c>
      <c r="F7411" t="s">
        <v>52</v>
      </c>
      <c r="G7411">
        <f t="shared" si="230"/>
        <v>7</v>
      </c>
      <c r="H7411" s="4">
        <f t="shared" si="231"/>
        <v>44027</v>
      </c>
    </row>
    <row r="7412" spans="1:8" x14ac:dyDescent="0.25">
      <c r="A7412" t="s">
        <v>35</v>
      </c>
      <c r="B7412" s="1">
        <v>44058</v>
      </c>
      <c r="C7412" s="3">
        <v>0.83333333333333337</v>
      </c>
      <c r="D7412">
        <v>192.02</v>
      </c>
      <c r="E7412">
        <v>744</v>
      </c>
      <c r="F7412" t="s">
        <v>52</v>
      </c>
      <c r="G7412">
        <f t="shared" si="230"/>
        <v>8</v>
      </c>
      <c r="H7412" s="4">
        <f t="shared" si="231"/>
        <v>44058</v>
      </c>
    </row>
    <row r="7413" spans="1:8" x14ac:dyDescent="0.25">
      <c r="A7413" t="s">
        <v>35</v>
      </c>
      <c r="B7413" s="1">
        <v>44090</v>
      </c>
      <c r="C7413" s="3">
        <v>8.3333333333333329E-2</v>
      </c>
      <c r="D7413">
        <v>193.29</v>
      </c>
      <c r="E7413">
        <v>720</v>
      </c>
      <c r="F7413" t="s">
        <v>52</v>
      </c>
      <c r="G7413">
        <f t="shared" si="230"/>
        <v>9</v>
      </c>
      <c r="H7413" s="4">
        <f t="shared" si="231"/>
        <v>44089</v>
      </c>
    </row>
    <row r="7414" spans="1:8" x14ac:dyDescent="0.25">
      <c r="A7414" t="s">
        <v>35</v>
      </c>
      <c r="B7414" s="1">
        <v>44114</v>
      </c>
      <c r="C7414" s="3">
        <v>0.75</v>
      </c>
      <c r="D7414">
        <v>194.54</v>
      </c>
      <c r="E7414">
        <v>744</v>
      </c>
      <c r="F7414" t="s">
        <v>52</v>
      </c>
      <c r="G7414">
        <f t="shared" si="230"/>
        <v>10</v>
      </c>
      <c r="H7414" s="4">
        <f t="shared" si="231"/>
        <v>44119</v>
      </c>
    </row>
    <row r="7415" spans="1:8" x14ac:dyDescent="0.25">
      <c r="A7415" t="s">
        <v>35</v>
      </c>
      <c r="B7415" s="1">
        <v>44142</v>
      </c>
      <c r="C7415" s="3">
        <v>0.70833333333333337</v>
      </c>
      <c r="D7415">
        <v>197.42</v>
      </c>
      <c r="E7415">
        <v>720</v>
      </c>
      <c r="F7415" t="s">
        <v>52</v>
      </c>
      <c r="G7415">
        <f t="shared" si="230"/>
        <v>11</v>
      </c>
      <c r="H7415" s="4">
        <f t="shared" si="231"/>
        <v>44150</v>
      </c>
    </row>
    <row r="7416" spans="1:8" x14ac:dyDescent="0.25">
      <c r="A7416" t="s">
        <v>35</v>
      </c>
      <c r="B7416" s="1">
        <v>44174</v>
      </c>
      <c r="C7416" s="3">
        <v>0.33333333333333331</v>
      </c>
      <c r="D7416">
        <v>198.46</v>
      </c>
      <c r="E7416">
        <v>744</v>
      </c>
      <c r="F7416" t="s">
        <v>52</v>
      </c>
      <c r="G7416">
        <f t="shared" si="230"/>
        <v>12</v>
      </c>
      <c r="H7416" s="4">
        <f t="shared" si="231"/>
        <v>44180</v>
      </c>
    </row>
    <row r="7417" spans="1:8" x14ac:dyDescent="0.25">
      <c r="A7417" t="s">
        <v>35</v>
      </c>
      <c r="B7417" s="1">
        <v>44213</v>
      </c>
      <c r="C7417" s="3">
        <v>0.125</v>
      </c>
      <c r="D7417">
        <v>198.78</v>
      </c>
      <c r="E7417">
        <v>744</v>
      </c>
      <c r="F7417" t="s">
        <v>52</v>
      </c>
      <c r="G7417">
        <f t="shared" si="230"/>
        <v>1</v>
      </c>
      <c r="H7417" s="4">
        <f t="shared" si="231"/>
        <v>44211</v>
      </c>
    </row>
    <row r="7418" spans="1:8" x14ac:dyDescent="0.25">
      <c r="A7418" t="s">
        <v>35</v>
      </c>
      <c r="B7418" s="1">
        <v>44234</v>
      </c>
      <c r="C7418" s="3">
        <v>0.16666666666666666</v>
      </c>
      <c r="D7418">
        <v>199.39</v>
      </c>
      <c r="E7418">
        <v>672</v>
      </c>
      <c r="F7418" t="s">
        <v>52</v>
      </c>
      <c r="G7418">
        <f t="shared" si="230"/>
        <v>2</v>
      </c>
      <c r="H7418" s="4">
        <f t="shared" si="231"/>
        <v>44242</v>
      </c>
    </row>
    <row r="7419" spans="1:8" x14ac:dyDescent="0.25">
      <c r="A7419" t="s">
        <v>35</v>
      </c>
      <c r="B7419" s="1">
        <v>44274</v>
      </c>
      <c r="C7419" s="3">
        <v>0.41666666666666669</v>
      </c>
      <c r="D7419">
        <v>199.76</v>
      </c>
      <c r="E7419">
        <v>743</v>
      </c>
      <c r="F7419" t="s">
        <v>52</v>
      </c>
      <c r="G7419">
        <f t="shared" si="230"/>
        <v>3</v>
      </c>
      <c r="H7419" s="4">
        <f t="shared" si="231"/>
        <v>44270</v>
      </c>
    </row>
    <row r="7420" spans="1:8" x14ac:dyDescent="0.25">
      <c r="A7420" t="s">
        <v>35</v>
      </c>
      <c r="B7420" s="1">
        <v>44302</v>
      </c>
      <c r="C7420" s="3">
        <v>8.3333333333333329E-2</v>
      </c>
      <c r="D7420">
        <v>199.68</v>
      </c>
      <c r="E7420">
        <v>721</v>
      </c>
      <c r="F7420" t="s">
        <v>52</v>
      </c>
      <c r="G7420">
        <f t="shared" si="230"/>
        <v>4</v>
      </c>
      <c r="H7420" s="4">
        <f t="shared" si="231"/>
        <v>44301</v>
      </c>
    </row>
    <row r="7421" spans="1:8" x14ac:dyDescent="0.25">
      <c r="A7421" t="s">
        <v>35</v>
      </c>
      <c r="B7421" s="1">
        <v>44323</v>
      </c>
      <c r="C7421" s="3">
        <v>0.125</v>
      </c>
      <c r="D7421">
        <v>198.31</v>
      </c>
      <c r="E7421">
        <v>744</v>
      </c>
      <c r="F7421" t="s">
        <v>52</v>
      </c>
      <c r="G7421">
        <f t="shared" si="230"/>
        <v>5</v>
      </c>
      <c r="H7421" s="4">
        <f t="shared" si="231"/>
        <v>44331</v>
      </c>
    </row>
    <row r="7422" spans="1:8" x14ac:dyDescent="0.25">
      <c r="A7422" t="s">
        <v>35</v>
      </c>
      <c r="B7422" s="1">
        <v>44352</v>
      </c>
      <c r="C7422" s="3">
        <v>0.79166666666666663</v>
      </c>
      <c r="D7422">
        <v>198.83</v>
      </c>
      <c r="E7422">
        <v>720</v>
      </c>
      <c r="F7422" t="s">
        <v>52</v>
      </c>
      <c r="G7422">
        <f t="shared" si="230"/>
        <v>6</v>
      </c>
      <c r="H7422" s="4">
        <f t="shared" si="231"/>
        <v>44362</v>
      </c>
    </row>
    <row r="7423" spans="1:8" x14ac:dyDescent="0.25">
      <c r="A7423" t="s">
        <v>35</v>
      </c>
      <c r="B7423" s="1">
        <v>44391</v>
      </c>
      <c r="C7423" s="3">
        <v>0.875</v>
      </c>
      <c r="D7423">
        <v>199.15</v>
      </c>
      <c r="E7423">
        <v>744</v>
      </c>
      <c r="F7423" t="s">
        <v>52</v>
      </c>
      <c r="G7423">
        <f t="shared" si="230"/>
        <v>7</v>
      </c>
      <c r="H7423" s="4">
        <f t="shared" si="231"/>
        <v>44392</v>
      </c>
    </row>
    <row r="7424" spans="1:8" x14ac:dyDescent="0.25">
      <c r="A7424" t="s">
        <v>35</v>
      </c>
      <c r="B7424" s="1">
        <v>44424</v>
      </c>
      <c r="C7424" s="3">
        <v>0.41666666666666669</v>
      </c>
      <c r="D7424">
        <v>200.74</v>
      </c>
      <c r="E7424">
        <v>744</v>
      </c>
      <c r="F7424" t="s">
        <v>52</v>
      </c>
      <c r="G7424">
        <f t="shared" si="230"/>
        <v>8</v>
      </c>
      <c r="H7424" s="4">
        <f t="shared" si="231"/>
        <v>44423</v>
      </c>
    </row>
    <row r="7425" spans="1:8" x14ac:dyDescent="0.25">
      <c r="A7425" t="s">
        <v>35</v>
      </c>
      <c r="B7425" s="1">
        <v>44459</v>
      </c>
      <c r="C7425" s="3">
        <v>0.45833333333333331</v>
      </c>
      <c r="D7425">
        <v>202.23</v>
      </c>
      <c r="E7425">
        <v>720</v>
      </c>
      <c r="F7425" t="s">
        <v>52</v>
      </c>
      <c r="G7425">
        <f t="shared" si="230"/>
        <v>9</v>
      </c>
      <c r="H7425" s="4">
        <f t="shared" si="231"/>
        <v>44454</v>
      </c>
    </row>
    <row r="7426" spans="1:8" x14ac:dyDescent="0.25">
      <c r="A7426" t="s">
        <v>35</v>
      </c>
      <c r="B7426" s="1">
        <v>44485</v>
      </c>
      <c r="C7426" s="3">
        <v>0.70833333333333337</v>
      </c>
      <c r="D7426">
        <v>203.94</v>
      </c>
      <c r="E7426">
        <v>744</v>
      </c>
      <c r="F7426" t="s">
        <v>52</v>
      </c>
      <c r="G7426">
        <f t="shared" si="230"/>
        <v>10</v>
      </c>
      <c r="H7426" s="4">
        <f t="shared" si="231"/>
        <v>44484</v>
      </c>
    </row>
    <row r="7427" spans="1:8" x14ac:dyDescent="0.25">
      <c r="A7427" t="s">
        <v>35</v>
      </c>
      <c r="B7427" s="1">
        <v>44501</v>
      </c>
      <c r="C7427" s="3">
        <v>0.29166666666666669</v>
      </c>
      <c r="D7427">
        <v>205.11</v>
      </c>
      <c r="E7427">
        <v>13</v>
      </c>
      <c r="F7427" t="s">
        <v>52</v>
      </c>
      <c r="G7427">
        <f t="shared" ref="G7427:G7490" si="232">MONTH(B7427)</f>
        <v>11</v>
      </c>
      <c r="H7427" s="4">
        <f t="shared" ref="H7427:H7490" si="233">DATE(YEAR(B7427),MONTH(B7427),15)</f>
        <v>44515</v>
      </c>
    </row>
    <row r="7428" spans="1:8" x14ac:dyDescent="0.25">
      <c r="A7428" t="s">
        <v>35</v>
      </c>
      <c r="B7428" s="1">
        <v>44665</v>
      </c>
      <c r="C7428" s="3">
        <v>0.65416666666666667</v>
      </c>
      <c r="D7428">
        <v>204.93</v>
      </c>
      <c r="E7428">
        <v>1</v>
      </c>
      <c r="F7428" t="s">
        <v>52</v>
      </c>
      <c r="G7428">
        <f t="shared" si="232"/>
        <v>4</v>
      </c>
      <c r="H7428" s="4">
        <f t="shared" si="233"/>
        <v>44666</v>
      </c>
    </row>
    <row r="7429" spans="1:8" x14ac:dyDescent="0.25">
      <c r="A7429" t="s">
        <v>35</v>
      </c>
      <c r="B7429" s="1">
        <v>44851</v>
      </c>
      <c r="C7429" s="3">
        <v>0.91666666666666663</v>
      </c>
      <c r="D7429">
        <v>208.12</v>
      </c>
      <c r="E7429">
        <v>54</v>
      </c>
      <c r="F7429" t="s">
        <v>52</v>
      </c>
      <c r="G7429">
        <f t="shared" si="232"/>
        <v>10</v>
      </c>
      <c r="H7429" s="4">
        <f t="shared" si="233"/>
        <v>44849</v>
      </c>
    </row>
    <row r="7430" spans="1:8" x14ac:dyDescent="0.25">
      <c r="A7430" t="s">
        <v>35</v>
      </c>
      <c r="B7430" s="1">
        <v>44889</v>
      </c>
      <c r="C7430" s="3">
        <v>0.875</v>
      </c>
      <c r="D7430">
        <v>209.8</v>
      </c>
      <c r="E7430">
        <v>61</v>
      </c>
      <c r="F7430" t="s">
        <v>52</v>
      </c>
      <c r="G7430">
        <f t="shared" si="232"/>
        <v>11</v>
      </c>
      <c r="H7430" s="4">
        <f t="shared" si="233"/>
        <v>44880</v>
      </c>
    </row>
    <row r="7431" spans="1:8" x14ac:dyDescent="0.25">
      <c r="A7431" t="s">
        <v>35</v>
      </c>
      <c r="B7431" s="1">
        <v>44913</v>
      </c>
      <c r="C7431" s="3">
        <v>0.875</v>
      </c>
      <c r="D7431">
        <v>210.28</v>
      </c>
      <c r="E7431">
        <v>62</v>
      </c>
      <c r="F7431" t="s">
        <v>52</v>
      </c>
      <c r="G7431">
        <f t="shared" si="232"/>
        <v>12</v>
      </c>
      <c r="H7431" s="4">
        <f t="shared" si="233"/>
        <v>44910</v>
      </c>
    </row>
    <row r="7432" spans="1:8" x14ac:dyDescent="0.25">
      <c r="A7432" t="s">
        <v>35</v>
      </c>
      <c r="B7432" s="1">
        <v>44929</v>
      </c>
      <c r="C7432" s="3">
        <v>0.875</v>
      </c>
      <c r="D7432">
        <v>210.34</v>
      </c>
      <c r="E7432">
        <v>62</v>
      </c>
      <c r="F7432" t="s">
        <v>52</v>
      </c>
      <c r="G7432">
        <f t="shared" si="232"/>
        <v>1</v>
      </c>
      <c r="H7432" s="4">
        <f t="shared" si="233"/>
        <v>44941</v>
      </c>
    </row>
    <row r="7433" spans="1:8" x14ac:dyDescent="0.25">
      <c r="A7433" t="s">
        <v>35</v>
      </c>
      <c r="B7433" s="1">
        <v>44962</v>
      </c>
      <c r="C7433" s="3">
        <v>0.875</v>
      </c>
      <c r="D7433">
        <v>210.75</v>
      </c>
      <c r="E7433">
        <v>56</v>
      </c>
      <c r="F7433" t="s">
        <v>52</v>
      </c>
      <c r="G7433">
        <f t="shared" si="232"/>
        <v>2</v>
      </c>
      <c r="H7433" s="4">
        <f t="shared" si="233"/>
        <v>44972</v>
      </c>
    </row>
    <row r="7434" spans="1:8" x14ac:dyDescent="0.25">
      <c r="A7434" t="s">
        <v>35</v>
      </c>
      <c r="B7434" s="1">
        <v>45005</v>
      </c>
      <c r="C7434" s="3">
        <v>0.41666666666666669</v>
      </c>
      <c r="D7434">
        <v>210.91</v>
      </c>
      <c r="E7434">
        <v>62</v>
      </c>
      <c r="F7434" t="s">
        <v>52</v>
      </c>
      <c r="G7434">
        <f t="shared" si="232"/>
        <v>3</v>
      </c>
      <c r="H7434" s="4">
        <f t="shared" si="233"/>
        <v>45000</v>
      </c>
    </row>
    <row r="7435" spans="1:8" x14ac:dyDescent="0.25">
      <c r="A7435" t="s">
        <v>35</v>
      </c>
      <c r="B7435" s="1">
        <v>45017</v>
      </c>
      <c r="C7435" s="3">
        <v>0.41666666666666669</v>
      </c>
      <c r="D7435">
        <v>210.7</v>
      </c>
      <c r="E7435">
        <v>22</v>
      </c>
      <c r="F7435" t="s">
        <v>52</v>
      </c>
      <c r="G7435">
        <f t="shared" si="232"/>
        <v>4</v>
      </c>
      <c r="H7435" s="4">
        <f t="shared" si="233"/>
        <v>45031</v>
      </c>
    </row>
    <row r="7436" spans="1:8" x14ac:dyDescent="0.25">
      <c r="A7436" t="s">
        <v>34</v>
      </c>
      <c r="B7436" s="1">
        <v>29293</v>
      </c>
      <c r="C7436" s="3">
        <v>0</v>
      </c>
      <c r="D7436">
        <v>199.23</v>
      </c>
      <c r="E7436">
        <v>1</v>
      </c>
      <c r="F7436" t="s">
        <v>52</v>
      </c>
      <c r="G7436">
        <f t="shared" si="232"/>
        <v>3</v>
      </c>
      <c r="H7436" s="4">
        <f t="shared" si="233"/>
        <v>29295</v>
      </c>
    </row>
    <row r="7437" spans="1:8" x14ac:dyDescent="0.25">
      <c r="A7437" t="s">
        <v>34</v>
      </c>
      <c r="B7437" s="1">
        <v>31253</v>
      </c>
      <c r="C7437" s="3">
        <v>0</v>
      </c>
      <c r="D7437">
        <v>200.54</v>
      </c>
      <c r="E7437">
        <v>1</v>
      </c>
      <c r="F7437" t="s">
        <v>52</v>
      </c>
      <c r="G7437">
        <f t="shared" si="232"/>
        <v>7</v>
      </c>
      <c r="H7437" s="4">
        <f t="shared" si="233"/>
        <v>31243</v>
      </c>
    </row>
    <row r="7438" spans="1:8" x14ac:dyDescent="0.25">
      <c r="A7438" t="s">
        <v>34</v>
      </c>
      <c r="B7438" s="1">
        <v>31399</v>
      </c>
      <c r="C7438" s="3">
        <v>0</v>
      </c>
      <c r="D7438">
        <v>197.71</v>
      </c>
      <c r="E7438">
        <v>1</v>
      </c>
      <c r="F7438" t="s">
        <v>52</v>
      </c>
      <c r="G7438">
        <f t="shared" si="232"/>
        <v>12</v>
      </c>
      <c r="H7438" s="4">
        <f t="shared" si="233"/>
        <v>31396</v>
      </c>
    </row>
    <row r="7439" spans="1:8" x14ac:dyDescent="0.25">
      <c r="A7439" t="s">
        <v>34</v>
      </c>
      <c r="B7439" s="1">
        <v>31435</v>
      </c>
      <c r="C7439" s="3">
        <v>0</v>
      </c>
      <c r="D7439">
        <v>196.83</v>
      </c>
      <c r="E7439">
        <v>1</v>
      </c>
      <c r="F7439" t="s">
        <v>52</v>
      </c>
      <c r="G7439">
        <f t="shared" si="232"/>
        <v>1</v>
      </c>
      <c r="H7439" s="4">
        <f t="shared" si="233"/>
        <v>31427</v>
      </c>
    </row>
    <row r="7440" spans="1:8" x14ac:dyDescent="0.25">
      <c r="A7440" t="s">
        <v>34</v>
      </c>
      <c r="B7440" s="1">
        <v>31468</v>
      </c>
      <c r="C7440" s="3">
        <v>0</v>
      </c>
      <c r="D7440">
        <v>196.98</v>
      </c>
      <c r="E7440">
        <v>1</v>
      </c>
      <c r="F7440" t="s">
        <v>52</v>
      </c>
      <c r="G7440">
        <f t="shared" si="232"/>
        <v>2</v>
      </c>
      <c r="H7440" s="4">
        <f t="shared" si="233"/>
        <v>31458</v>
      </c>
    </row>
    <row r="7441" spans="1:8" x14ac:dyDescent="0.25">
      <c r="A7441" t="s">
        <v>34</v>
      </c>
      <c r="B7441" s="1">
        <v>31485</v>
      </c>
      <c r="C7441" s="3">
        <v>0</v>
      </c>
      <c r="D7441">
        <v>196.44</v>
      </c>
      <c r="E7441">
        <v>1</v>
      </c>
      <c r="F7441" t="s">
        <v>52</v>
      </c>
      <c r="G7441">
        <f t="shared" si="232"/>
        <v>3</v>
      </c>
      <c r="H7441" s="4">
        <f t="shared" si="233"/>
        <v>31486</v>
      </c>
    </row>
    <row r="7442" spans="1:8" x14ac:dyDescent="0.25">
      <c r="A7442" t="s">
        <v>34</v>
      </c>
      <c r="B7442" s="1">
        <v>31517</v>
      </c>
      <c r="C7442" s="3">
        <v>0</v>
      </c>
      <c r="D7442">
        <v>195.82</v>
      </c>
      <c r="E7442">
        <v>1</v>
      </c>
      <c r="F7442" t="s">
        <v>52</v>
      </c>
      <c r="G7442">
        <f t="shared" si="232"/>
        <v>4</v>
      </c>
      <c r="H7442" s="4">
        <f t="shared" si="233"/>
        <v>31517</v>
      </c>
    </row>
    <row r="7443" spans="1:8" x14ac:dyDescent="0.25">
      <c r="A7443" t="s">
        <v>34</v>
      </c>
      <c r="B7443" s="1">
        <v>31551</v>
      </c>
      <c r="C7443" s="3">
        <v>0</v>
      </c>
      <c r="D7443">
        <v>196.19</v>
      </c>
      <c r="E7443">
        <v>1</v>
      </c>
      <c r="F7443" t="s">
        <v>52</v>
      </c>
      <c r="G7443">
        <f t="shared" si="232"/>
        <v>5</v>
      </c>
      <c r="H7443" s="4">
        <f t="shared" si="233"/>
        <v>31547</v>
      </c>
    </row>
    <row r="7444" spans="1:8" x14ac:dyDescent="0.25">
      <c r="A7444" t="s">
        <v>34</v>
      </c>
      <c r="B7444" s="1">
        <v>31587</v>
      </c>
      <c r="C7444" s="3">
        <v>0</v>
      </c>
      <c r="D7444">
        <v>198.02</v>
      </c>
      <c r="E7444">
        <v>1</v>
      </c>
      <c r="F7444" t="s">
        <v>52</v>
      </c>
      <c r="G7444">
        <f t="shared" si="232"/>
        <v>6</v>
      </c>
      <c r="H7444" s="4">
        <f t="shared" si="233"/>
        <v>31578</v>
      </c>
    </row>
    <row r="7445" spans="1:8" x14ac:dyDescent="0.25">
      <c r="A7445" t="s">
        <v>34</v>
      </c>
      <c r="B7445" s="1">
        <v>31617</v>
      </c>
      <c r="C7445" s="3">
        <v>0</v>
      </c>
      <c r="D7445">
        <v>199.24</v>
      </c>
      <c r="E7445">
        <v>1</v>
      </c>
      <c r="F7445" t="s">
        <v>52</v>
      </c>
      <c r="G7445">
        <f t="shared" si="232"/>
        <v>7</v>
      </c>
      <c r="H7445" s="4">
        <f t="shared" si="233"/>
        <v>31608</v>
      </c>
    </row>
    <row r="7446" spans="1:8" x14ac:dyDescent="0.25">
      <c r="A7446" t="s">
        <v>34</v>
      </c>
      <c r="B7446" s="1">
        <v>31639</v>
      </c>
      <c r="C7446" s="3">
        <v>0</v>
      </c>
      <c r="D7446">
        <v>199.11</v>
      </c>
      <c r="E7446">
        <v>1</v>
      </c>
      <c r="F7446" t="s">
        <v>52</v>
      </c>
      <c r="G7446">
        <f t="shared" si="232"/>
        <v>8</v>
      </c>
      <c r="H7446" s="4">
        <f t="shared" si="233"/>
        <v>31639</v>
      </c>
    </row>
    <row r="7447" spans="1:8" x14ac:dyDescent="0.25">
      <c r="A7447" t="s">
        <v>34</v>
      </c>
      <c r="B7447" s="1">
        <v>31673</v>
      </c>
      <c r="C7447" s="3">
        <v>0</v>
      </c>
      <c r="D7447">
        <v>198.79</v>
      </c>
      <c r="E7447">
        <v>1</v>
      </c>
      <c r="F7447" t="s">
        <v>52</v>
      </c>
      <c r="G7447">
        <f t="shared" si="232"/>
        <v>9</v>
      </c>
      <c r="H7447" s="4">
        <f t="shared" si="233"/>
        <v>31670</v>
      </c>
    </row>
    <row r="7448" spans="1:8" x14ac:dyDescent="0.25">
      <c r="A7448" t="s">
        <v>34</v>
      </c>
      <c r="B7448" s="1">
        <v>31706</v>
      </c>
      <c r="C7448" s="3">
        <v>0</v>
      </c>
      <c r="D7448">
        <v>197.66</v>
      </c>
      <c r="E7448">
        <v>1</v>
      </c>
      <c r="F7448" t="s">
        <v>52</v>
      </c>
      <c r="G7448">
        <f t="shared" si="232"/>
        <v>10</v>
      </c>
      <c r="H7448" s="4">
        <f t="shared" si="233"/>
        <v>31700</v>
      </c>
    </row>
    <row r="7449" spans="1:8" x14ac:dyDescent="0.25">
      <c r="A7449" t="s">
        <v>34</v>
      </c>
      <c r="B7449" s="1">
        <v>31735</v>
      </c>
      <c r="C7449" s="3">
        <v>0</v>
      </c>
      <c r="D7449">
        <v>196.71</v>
      </c>
      <c r="E7449">
        <v>1</v>
      </c>
      <c r="F7449" t="s">
        <v>52</v>
      </c>
      <c r="G7449">
        <f t="shared" si="232"/>
        <v>11</v>
      </c>
      <c r="H7449" s="4">
        <f t="shared" si="233"/>
        <v>31731</v>
      </c>
    </row>
    <row r="7450" spans="1:8" x14ac:dyDescent="0.25">
      <c r="A7450" t="s">
        <v>34</v>
      </c>
      <c r="B7450" s="1">
        <v>31768</v>
      </c>
      <c r="C7450" s="3">
        <v>0</v>
      </c>
      <c r="D7450">
        <v>195.86</v>
      </c>
      <c r="E7450">
        <v>1</v>
      </c>
      <c r="F7450" t="s">
        <v>52</v>
      </c>
      <c r="G7450">
        <f t="shared" si="232"/>
        <v>12</v>
      </c>
      <c r="H7450" s="4">
        <f t="shared" si="233"/>
        <v>31761</v>
      </c>
    </row>
    <row r="7451" spans="1:8" x14ac:dyDescent="0.25">
      <c r="A7451" t="s">
        <v>34</v>
      </c>
      <c r="B7451" s="1">
        <v>31792</v>
      </c>
      <c r="C7451" s="3">
        <v>0</v>
      </c>
      <c r="D7451">
        <v>195.39</v>
      </c>
      <c r="E7451">
        <v>1</v>
      </c>
      <c r="F7451" t="s">
        <v>52</v>
      </c>
      <c r="G7451">
        <f t="shared" si="232"/>
        <v>1</v>
      </c>
      <c r="H7451" s="4">
        <f t="shared" si="233"/>
        <v>31792</v>
      </c>
    </row>
    <row r="7452" spans="1:8" x14ac:dyDescent="0.25">
      <c r="A7452" t="s">
        <v>34</v>
      </c>
      <c r="B7452" s="1">
        <v>31826</v>
      </c>
      <c r="C7452" s="3">
        <v>0</v>
      </c>
      <c r="D7452">
        <v>195.07</v>
      </c>
      <c r="E7452">
        <v>1</v>
      </c>
      <c r="F7452" t="s">
        <v>52</v>
      </c>
      <c r="G7452">
        <f t="shared" si="232"/>
        <v>2</v>
      </c>
      <c r="H7452" s="4">
        <f t="shared" si="233"/>
        <v>31823</v>
      </c>
    </row>
    <row r="7453" spans="1:8" x14ac:dyDescent="0.25">
      <c r="A7453" t="s">
        <v>34</v>
      </c>
      <c r="B7453" s="1">
        <v>31852</v>
      </c>
      <c r="C7453" s="3">
        <v>0</v>
      </c>
      <c r="D7453">
        <v>194.64</v>
      </c>
      <c r="E7453">
        <v>1</v>
      </c>
      <c r="F7453" t="s">
        <v>52</v>
      </c>
      <c r="G7453">
        <f t="shared" si="232"/>
        <v>3</v>
      </c>
      <c r="H7453" s="4">
        <f t="shared" si="233"/>
        <v>31851</v>
      </c>
    </row>
    <row r="7454" spans="1:8" x14ac:dyDescent="0.25">
      <c r="A7454" t="s">
        <v>34</v>
      </c>
      <c r="B7454" s="1">
        <v>31883</v>
      </c>
      <c r="C7454" s="3">
        <v>0</v>
      </c>
      <c r="D7454">
        <v>194.66</v>
      </c>
      <c r="E7454">
        <v>1</v>
      </c>
      <c r="F7454" t="s">
        <v>52</v>
      </c>
      <c r="G7454">
        <f t="shared" si="232"/>
        <v>4</v>
      </c>
      <c r="H7454" s="4">
        <f t="shared" si="233"/>
        <v>31882</v>
      </c>
    </row>
    <row r="7455" spans="1:8" x14ac:dyDescent="0.25">
      <c r="A7455" t="s">
        <v>34</v>
      </c>
      <c r="B7455" s="1">
        <v>31915</v>
      </c>
      <c r="C7455" s="3">
        <v>0</v>
      </c>
      <c r="D7455">
        <v>195.65</v>
      </c>
      <c r="E7455">
        <v>1</v>
      </c>
      <c r="F7455" t="s">
        <v>52</v>
      </c>
      <c r="G7455">
        <f t="shared" si="232"/>
        <v>5</v>
      </c>
      <c r="H7455" s="4">
        <f t="shared" si="233"/>
        <v>31912</v>
      </c>
    </row>
    <row r="7456" spans="1:8" x14ac:dyDescent="0.25">
      <c r="A7456" t="s">
        <v>34</v>
      </c>
      <c r="B7456" s="1">
        <v>31945</v>
      </c>
      <c r="C7456" s="3">
        <v>0</v>
      </c>
      <c r="D7456">
        <v>196.32</v>
      </c>
      <c r="E7456">
        <v>1</v>
      </c>
      <c r="F7456" t="s">
        <v>52</v>
      </c>
      <c r="G7456">
        <f t="shared" si="232"/>
        <v>6</v>
      </c>
      <c r="H7456" s="4">
        <f t="shared" si="233"/>
        <v>31943</v>
      </c>
    </row>
    <row r="7457" spans="1:8" x14ac:dyDescent="0.25">
      <c r="A7457" t="s">
        <v>34</v>
      </c>
      <c r="B7457" s="1">
        <v>31974</v>
      </c>
      <c r="C7457" s="3">
        <v>0</v>
      </c>
      <c r="D7457">
        <v>196.61</v>
      </c>
      <c r="E7457">
        <v>1</v>
      </c>
      <c r="F7457" t="s">
        <v>52</v>
      </c>
      <c r="G7457">
        <f t="shared" si="232"/>
        <v>7</v>
      </c>
      <c r="H7457" s="4">
        <f t="shared" si="233"/>
        <v>31973</v>
      </c>
    </row>
    <row r="7458" spans="1:8" x14ac:dyDescent="0.25">
      <c r="A7458" t="s">
        <v>34</v>
      </c>
      <c r="B7458" s="1">
        <v>32008</v>
      </c>
      <c r="C7458" s="3">
        <v>0</v>
      </c>
      <c r="D7458">
        <v>198.35</v>
      </c>
      <c r="E7458">
        <v>1</v>
      </c>
      <c r="F7458" t="s">
        <v>52</v>
      </c>
      <c r="G7458">
        <f t="shared" si="232"/>
        <v>8</v>
      </c>
      <c r="H7458" s="4">
        <f t="shared" si="233"/>
        <v>32004</v>
      </c>
    </row>
    <row r="7459" spans="1:8" x14ac:dyDescent="0.25">
      <c r="A7459" t="s">
        <v>34</v>
      </c>
      <c r="B7459" s="1">
        <v>32037</v>
      </c>
      <c r="C7459" s="3">
        <v>0</v>
      </c>
      <c r="D7459">
        <v>198.5</v>
      </c>
      <c r="E7459">
        <v>1</v>
      </c>
      <c r="F7459" t="s">
        <v>52</v>
      </c>
      <c r="G7459">
        <f t="shared" si="232"/>
        <v>9</v>
      </c>
      <c r="H7459" s="4">
        <f t="shared" si="233"/>
        <v>32035</v>
      </c>
    </row>
    <row r="7460" spans="1:8" x14ac:dyDescent="0.25">
      <c r="A7460" t="s">
        <v>34</v>
      </c>
      <c r="B7460" s="1">
        <v>32071</v>
      </c>
      <c r="C7460" s="3">
        <v>0</v>
      </c>
      <c r="D7460">
        <v>198.98</v>
      </c>
      <c r="E7460">
        <v>1</v>
      </c>
      <c r="F7460" t="s">
        <v>52</v>
      </c>
      <c r="G7460">
        <f t="shared" si="232"/>
        <v>10</v>
      </c>
      <c r="H7460" s="4">
        <f t="shared" si="233"/>
        <v>32065</v>
      </c>
    </row>
    <row r="7461" spans="1:8" x14ac:dyDescent="0.25">
      <c r="A7461" t="s">
        <v>34</v>
      </c>
      <c r="B7461" s="1">
        <v>32106</v>
      </c>
      <c r="C7461" s="3">
        <v>0.44097222222222227</v>
      </c>
      <c r="D7461">
        <v>197.09</v>
      </c>
      <c r="E7461">
        <v>1</v>
      </c>
      <c r="F7461" t="s">
        <v>52</v>
      </c>
      <c r="G7461">
        <f t="shared" si="232"/>
        <v>11</v>
      </c>
      <c r="H7461" s="4">
        <f t="shared" si="233"/>
        <v>32096</v>
      </c>
    </row>
    <row r="7462" spans="1:8" x14ac:dyDescent="0.25">
      <c r="A7462" t="s">
        <v>34</v>
      </c>
      <c r="B7462" s="1">
        <v>32129</v>
      </c>
      <c r="C7462" s="3">
        <v>0.44513888888888892</v>
      </c>
      <c r="D7462">
        <v>196.52</v>
      </c>
      <c r="E7462">
        <v>1</v>
      </c>
      <c r="F7462" t="s">
        <v>52</v>
      </c>
      <c r="G7462">
        <f t="shared" si="232"/>
        <v>12</v>
      </c>
      <c r="H7462" s="4">
        <f t="shared" si="233"/>
        <v>32126</v>
      </c>
    </row>
    <row r="7463" spans="1:8" x14ac:dyDescent="0.25">
      <c r="A7463" t="s">
        <v>34</v>
      </c>
      <c r="B7463" s="1">
        <v>32155</v>
      </c>
      <c r="C7463" s="3">
        <v>0.51458333333333328</v>
      </c>
      <c r="D7463">
        <v>196.15</v>
      </c>
      <c r="E7463">
        <v>1</v>
      </c>
      <c r="F7463" t="s">
        <v>52</v>
      </c>
      <c r="G7463">
        <f t="shared" si="232"/>
        <v>1</v>
      </c>
      <c r="H7463" s="4">
        <f t="shared" si="233"/>
        <v>32157</v>
      </c>
    </row>
    <row r="7464" spans="1:8" x14ac:dyDescent="0.25">
      <c r="A7464" t="s">
        <v>34</v>
      </c>
      <c r="B7464" s="1">
        <v>32191</v>
      </c>
      <c r="C7464" s="3">
        <v>0.47847222222222219</v>
      </c>
      <c r="D7464">
        <v>196.06</v>
      </c>
      <c r="E7464">
        <v>1</v>
      </c>
      <c r="F7464" t="s">
        <v>52</v>
      </c>
      <c r="G7464">
        <f t="shared" si="232"/>
        <v>2</v>
      </c>
      <c r="H7464" s="4">
        <f t="shared" si="233"/>
        <v>32188</v>
      </c>
    </row>
    <row r="7465" spans="1:8" x14ac:dyDescent="0.25">
      <c r="A7465" t="s">
        <v>34</v>
      </c>
      <c r="B7465" s="1">
        <v>32216</v>
      </c>
      <c r="C7465" s="3">
        <v>0.68194444444444446</v>
      </c>
      <c r="D7465">
        <v>195.7</v>
      </c>
      <c r="E7465">
        <v>1</v>
      </c>
      <c r="F7465" t="s">
        <v>52</v>
      </c>
      <c r="G7465">
        <f t="shared" si="232"/>
        <v>3</v>
      </c>
      <c r="H7465" s="4">
        <f t="shared" si="233"/>
        <v>32217</v>
      </c>
    </row>
    <row r="7466" spans="1:8" x14ac:dyDescent="0.25">
      <c r="A7466" t="s">
        <v>34</v>
      </c>
      <c r="B7466" s="1">
        <v>32251</v>
      </c>
      <c r="C7466" s="3">
        <v>0.41319444444444442</v>
      </c>
      <c r="D7466">
        <v>195.8</v>
      </c>
      <c r="E7466">
        <v>1</v>
      </c>
      <c r="F7466" t="s">
        <v>52</v>
      </c>
      <c r="G7466">
        <f t="shared" si="232"/>
        <v>4</v>
      </c>
      <c r="H7466" s="4">
        <f t="shared" si="233"/>
        <v>32248</v>
      </c>
    </row>
    <row r="7467" spans="1:8" x14ac:dyDescent="0.25">
      <c r="A7467" t="s">
        <v>34</v>
      </c>
      <c r="B7467" s="1">
        <v>32280</v>
      </c>
      <c r="C7467" s="3">
        <v>0.51388888888888895</v>
      </c>
      <c r="D7467">
        <v>196.48</v>
      </c>
      <c r="E7467">
        <v>1</v>
      </c>
      <c r="F7467" t="s">
        <v>52</v>
      </c>
      <c r="G7467">
        <f t="shared" si="232"/>
        <v>5</v>
      </c>
      <c r="H7467" s="4">
        <f t="shared" si="233"/>
        <v>32278</v>
      </c>
    </row>
    <row r="7468" spans="1:8" x14ac:dyDescent="0.25">
      <c r="A7468" t="s">
        <v>34</v>
      </c>
      <c r="B7468" s="1">
        <v>32310</v>
      </c>
      <c r="C7468" s="3">
        <v>0.51388888888888895</v>
      </c>
      <c r="D7468">
        <v>198.11</v>
      </c>
      <c r="E7468">
        <v>1</v>
      </c>
      <c r="F7468" t="s">
        <v>52</v>
      </c>
      <c r="G7468">
        <f t="shared" si="232"/>
        <v>6</v>
      </c>
      <c r="H7468" s="4">
        <f t="shared" si="233"/>
        <v>32309</v>
      </c>
    </row>
    <row r="7469" spans="1:8" x14ac:dyDescent="0.25">
      <c r="A7469" t="s">
        <v>34</v>
      </c>
      <c r="B7469" s="1">
        <v>32402</v>
      </c>
      <c r="C7469" s="3">
        <v>0.53125</v>
      </c>
      <c r="D7469">
        <v>200.98</v>
      </c>
      <c r="E7469">
        <v>1</v>
      </c>
      <c r="F7469" t="s">
        <v>52</v>
      </c>
      <c r="G7469">
        <f t="shared" si="232"/>
        <v>9</v>
      </c>
      <c r="H7469" s="4">
        <f t="shared" si="233"/>
        <v>32401</v>
      </c>
    </row>
    <row r="7470" spans="1:8" x14ac:dyDescent="0.25">
      <c r="A7470" t="s">
        <v>34</v>
      </c>
      <c r="B7470" s="1">
        <v>32468</v>
      </c>
      <c r="C7470" s="3">
        <v>0</v>
      </c>
      <c r="D7470">
        <v>199.44</v>
      </c>
      <c r="E7470">
        <v>1</v>
      </c>
      <c r="F7470" t="s">
        <v>52</v>
      </c>
      <c r="G7470">
        <f t="shared" si="232"/>
        <v>11</v>
      </c>
      <c r="H7470" s="4">
        <f t="shared" si="233"/>
        <v>32462</v>
      </c>
    </row>
    <row r="7471" spans="1:8" x14ac:dyDescent="0.25">
      <c r="A7471" t="s">
        <v>34</v>
      </c>
      <c r="B7471" s="1">
        <v>32583</v>
      </c>
      <c r="C7471" s="3">
        <v>0</v>
      </c>
      <c r="D7471">
        <v>198.54</v>
      </c>
      <c r="E7471">
        <v>1</v>
      </c>
      <c r="F7471" t="s">
        <v>52</v>
      </c>
      <c r="G7471">
        <f t="shared" si="232"/>
        <v>3</v>
      </c>
      <c r="H7471" s="4">
        <f t="shared" si="233"/>
        <v>32582</v>
      </c>
    </row>
    <row r="7472" spans="1:8" x14ac:dyDescent="0.25">
      <c r="A7472" t="s">
        <v>34</v>
      </c>
      <c r="B7472" s="1">
        <v>32647</v>
      </c>
      <c r="C7472" s="3">
        <v>0</v>
      </c>
      <c r="D7472">
        <v>203.75</v>
      </c>
      <c r="E7472">
        <v>1</v>
      </c>
      <c r="F7472" t="s">
        <v>52</v>
      </c>
      <c r="G7472">
        <f t="shared" si="232"/>
        <v>5</v>
      </c>
      <c r="H7472" s="4">
        <f t="shared" si="233"/>
        <v>32643</v>
      </c>
    </row>
    <row r="7473" spans="1:8" x14ac:dyDescent="0.25">
      <c r="A7473" t="s">
        <v>34</v>
      </c>
      <c r="B7473" s="1">
        <v>32770</v>
      </c>
      <c r="C7473" s="3">
        <v>0</v>
      </c>
      <c r="D7473">
        <v>203.76</v>
      </c>
      <c r="E7473">
        <v>1</v>
      </c>
      <c r="F7473" t="s">
        <v>52</v>
      </c>
      <c r="G7473">
        <f t="shared" si="232"/>
        <v>9</v>
      </c>
      <c r="H7473" s="4">
        <f t="shared" si="233"/>
        <v>32766</v>
      </c>
    </row>
    <row r="7474" spans="1:8" x14ac:dyDescent="0.25">
      <c r="A7474" t="s">
        <v>34</v>
      </c>
      <c r="B7474" s="1">
        <v>32828</v>
      </c>
      <c r="C7474" s="3">
        <v>0</v>
      </c>
      <c r="D7474">
        <v>202.21</v>
      </c>
      <c r="E7474">
        <v>1</v>
      </c>
      <c r="F7474" t="s">
        <v>52</v>
      </c>
      <c r="G7474">
        <f t="shared" si="232"/>
        <v>11</v>
      </c>
      <c r="H7474" s="4">
        <f t="shared" si="233"/>
        <v>32827</v>
      </c>
    </row>
    <row r="7475" spans="1:8" x14ac:dyDescent="0.25">
      <c r="A7475" t="s">
        <v>34</v>
      </c>
      <c r="B7475" s="1">
        <v>32959</v>
      </c>
      <c r="C7475" s="3">
        <v>0</v>
      </c>
      <c r="D7475">
        <v>200.64</v>
      </c>
      <c r="E7475">
        <v>1</v>
      </c>
      <c r="F7475" t="s">
        <v>52</v>
      </c>
      <c r="G7475">
        <f t="shared" si="232"/>
        <v>3</v>
      </c>
      <c r="H7475" s="4">
        <f t="shared" si="233"/>
        <v>32947</v>
      </c>
    </row>
    <row r="7476" spans="1:8" x14ac:dyDescent="0.25">
      <c r="A7476" t="s">
        <v>34</v>
      </c>
      <c r="B7476" s="1">
        <v>33011</v>
      </c>
      <c r="C7476" s="3">
        <v>0</v>
      </c>
      <c r="D7476">
        <v>202.03</v>
      </c>
      <c r="E7476">
        <v>1</v>
      </c>
      <c r="F7476" t="s">
        <v>52</v>
      </c>
      <c r="G7476">
        <f t="shared" si="232"/>
        <v>5</v>
      </c>
      <c r="H7476" s="4">
        <f t="shared" si="233"/>
        <v>33008</v>
      </c>
    </row>
    <row r="7477" spans="1:8" x14ac:dyDescent="0.25">
      <c r="A7477" t="s">
        <v>34</v>
      </c>
      <c r="B7477" s="1">
        <v>33127</v>
      </c>
      <c r="C7477" s="3">
        <v>0</v>
      </c>
      <c r="D7477">
        <v>206.64</v>
      </c>
      <c r="E7477">
        <v>1</v>
      </c>
      <c r="F7477" t="s">
        <v>52</v>
      </c>
      <c r="G7477">
        <f t="shared" si="232"/>
        <v>9</v>
      </c>
      <c r="H7477" s="4">
        <f t="shared" si="233"/>
        <v>33131</v>
      </c>
    </row>
    <row r="7478" spans="1:8" x14ac:dyDescent="0.25">
      <c r="A7478" t="s">
        <v>34</v>
      </c>
      <c r="B7478" s="1">
        <v>33206</v>
      </c>
      <c r="C7478" s="3">
        <v>0</v>
      </c>
      <c r="D7478">
        <v>204.53</v>
      </c>
      <c r="E7478">
        <v>1</v>
      </c>
      <c r="F7478" t="s">
        <v>52</v>
      </c>
      <c r="G7478">
        <f t="shared" si="232"/>
        <v>11</v>
      </c>
      <c r="H7478" s="4">
        <f t="shared" si="233"/>
        <v>33192</v>
      </c>
    </row>
    <row r="7479" spans="1:8" x14ac:dyDescent="0.25">
      <c r="A7479" t="s">
        <v>34</v>
      </c>
      <c r="B7479" s="1">
        <v>33322</v>
      </c>
      <c r="C7479" s="3">
        <v>0</v>
      </c>
      <c r="D7479">
        <v>203.05</v>
      </c>
      <c r="E7479">
        <v>1</v>
      </c>
      <c r="F7479" t="s">
        <v>52</v>
      </c>
      <c r="G7479">
        <f t="shared" si="232"/>
        <v>3</v>
      </c>
      <c r="H7479" s="4">
        <f t="shared" si="233"/>
        <v>33312</v>
      </c>
    </row>
    <row r="7480" spans="1:8" x14ac:dyDescent="0.25">
      <c r="A7480" t="s">
        <v>34</v>
      </c>
      <c r="B7480" s="1">
        <v>33387</v>
      </c>
      <c r="C7480" s="3">
        <v>0</v>
      </c>
      <c r="D7480">
        <v>204.02</v>
      </c>
      <c r="E7480">
        <v>1</v>
      </c>
      <c r="F7480" t="s">
        <v>52</v>
      </c>
      <c r="G7480">
        <f t="shared" si="232"/>
        <v>5</v>
      </c>
      <c r="H7480" s="4">
        <f t="shared" si="233"/>
        <v>33373</v>
      </c>
    </row>
    <row r="7481" spans="1:8" x14ac:dyDescent="0.25">
      <c r="A7481" t="s">
        <v>34</v>
      </c>
      <c r="B7481" s="1">
        <v>33504</v>
      </c>
      <c r="C7481" s="3">
        <v>0</v>
      </c>
      <c r="D7481">
        <v>208.83</v>
      </c>
      <c r="E7481">
        <v>1</v>
      </c>
      <c r="F7481" t="s">
        <v>52</v>
      </c>
      <c r="G7481">
        <f t="shared" si="232"/>
        <v>9</v>
      </c>
      <c r="H7481" s="4">
        <f t="shared" si="233"/>
        <v>33496</v>
      </c>
    </row>
    <row r="7482" spans="1:8" x14ac:dyDescent="0.25">
      <c r="A7482" t="s">
        <v>34</v>
      </c>
      <c r="B7482" s="1">
        <v>33555</v>
      </c>
      <c r="C7482" s="3">
        <v>0</v>
      </c>
      <c r="D7482">
        <v>207.19</v>
      </c>
      <c r="E7482">
        <v>1</v>
      </c>
      <c r="F7482" t="s">
        <v>52</v>
      </c>
      <c r="G7482">
        <f t="shared" si="232"/>
        <v>11</v>
      </c>
      <c r="H7482" s="4">
        <f t="shared" si="233"/>
        <v>33557</v>
      </c>
    </row>
    <row r="7483" spans="1:8" x14ac:dyDescent="0.25">
      <c r="A7483" t="s">
        <v>34</v>
      </c>
      <c r="B7483" s="1">
        <v>33673</v>
      </c>
      <c r="C7483" s="3">
        <v>0</v>
      </c>
      <c r="D7483">
        <v>205.79</v>
      </c>
      <c r="E7483">
        <v>1</v>
      </c>
      <c r="F7483" t="s">
        <v>52</v>
      </c>
      <c r="G7483">
        <f t="shared" si="232"/>
        <v>3</v>
      </c>
      <c r="H7483" s="4">
        <f t="shared" si="233"/>
        <v>33678</v>
      </c>
    </row>
    <row r="7484" spans="1:8" x14ac:dyDescent="0.25">
      <c r="A7484" t="s">
        <v>34</v>
      </c>
      <c r="B7484" s="1">
        <v>33738</v>
      </c>
      <c r="C7484" s="3">
        <v>0</v>
      </c>
      <c r="D7484">
        <v>207.2</v>
      </c>
      <c r="E7484">
        <v>1</v>
      </c>
      <c r="F7484" t="s">
        <v>52</v>
      </c>
      <c r="G7484">
        <f t="shared" si="232"/>
        <v>5</v>
      </c>
      <c r="H7484" s="4">
        <f t="shared" si="233"/>
        <v>33739</v>
      </c>
    </row>
    <row r="7485" spans="1:8" x14ac:dyDescent="0.25">
      <c r="A7485" t="s">
        <v>34</v>
      </c>
      <c r="B7485" s="1">
        <v>33869</v>
      </c>
      <c r="C7485" s="3">
        <v>0</v>
      </c>
      <c r="D7485">
        <v>211.6</v>
      </c>
      <c r="E7485">
        <v>1</v>
      </c>
      <c r="F7485" t="s">
        <v>52</v>
      </c>
      <c r="G7485">
        <f t="shared" si="232"/>
        <v>9</v>
      </c>
      <c r="H7485" s="4">
        <f t="shared" si="233"/>
        <v>33862</v>
      </c>
    </row>
    <row r="7486" spans="1:8" x14ac:dyDescent="0.25">
      <c r="A7486" t="s">
        <v>34</v>
      </c>
      <c r="B7486" s="1">
        <v>33928</v>
      </c>
      <c r="C7486" s="3">
        <v>0</v>
      </c>
      <c r="D7486">
        <v>209.99</v>
      </c>
      <c r="E7486">
        <v>1</v>
      </c>
      <c r="F7486" t="s">
        <v>52</v>
      </c>
      <c r="G7486">
        <f t="shared" si="232"/>
        <v>11</v>
      </c>
      <c r="H7486" s="4">
        <f t="shared" si="233"/>
        <v>33923</v>
      </c>
    </row>
    <row r="7487" spans="1:8" x14ac:dyDescent="0.25">
      <c r="A7487" t="s">
        <v>34</v>
      </c>
      <c r="B7487" s="1">
        <v>34040</v>
      </c>
      <c r="C7487" s="3">
        <v>0</v>
      </c>
      <c r="D7487">
        <v>208.79</v>
      </c>
      <c r="E7487">
        <v>1</v>
      </c>
      <c r="F7487" t="s">
        <v>52</v>
      </c>
      <c r="G7487">
        <f t="shared" si="232"/>
        <v>3</v>
      </c>
      <c r="H7487" s="4">
        <f t="shared" si="233"/>
        <v>34043</v>
      </c>
    </row>
    <row r="7488" spans="1:8" x14ac:dyDescent="0.25">
      <c r="A7488" t="s">
        <v>34</v>
      </c>
      <c r="B7488" s="1">
        <v>34110</v>
      </c>
      <c r="C7488" s="3">
        <v>0</v>
      </c>
      <c r="D7488">
        <v>209.04</v>
      </c>
      <c r="E7488">
        <v>1</v>
      </c>
      <c r="F7488" t="s">
        <v>52</v>
      </c>
      <c r="G7488">
        <f t="shared" si="232"/>
        <v>5</v>
      </c>
      <c r="H7488" s="4">
        <f t="shared" si="233"/>
        <v>34104</v>
      </c>
    </row>
    <row r="7489" spans="1:8" x14ac:dyDescent="0.25">
      <c r="A7489" t="s">
        <v>34</v>
      </c>
      <c r="B7489" s="1">
        <v>34225</v>
      </c>
      <c r="C7489" s="3">
        <v>0</v>
      </c>
      <c r="D7489">
        <v>212.91</v>
      </c>
      <c r="E7489">
        <v>1</v>
      </c>
      <c r="F7489" t="s">
        <v>52</v>
      </c>
      <c r="G7489">
        <f t="shared" si="232"/>
        <v>9</v>
      </c>
      <c r="H7489" s="4">
        <f t="shared" si="233"/>
        <v>34227</v>
      </c>
    </row>
    <row r="7490" spans="1:8" x14ac:dyDescent="0.25">
      <c r="A7490" t="s">
        <v>34</v>
      </c>
      <c r="B7490" s="1">
        <v>34297</v>
      </c>
      <c r="C7490" s="3">
        <v>0</v>
      </c>
      <c r="D7490">
        <v>210.88</v>
      </c>
      <c r="E7490">
        <v>1</v>
      </c>
      <c r="F7490" t="s">
        <v>52</v>
      </c>
      <c r="G7490">
        <f t="shared" si="232"/>
        <v>11</v>
      </c>
      <c r="H7490" s="4">
        <f t="shared" si="233"/>
        <v>34288</v>
      </c>
    </row>
    <row r="7491" spans="1:8" x14ac:dyDescent="0.25">
      <c r="A7491" t="s">
        <v>34</v>
      </c>
      <c r="B7491" s="1">
        <v>34407</v>
      </c>
      <c r="C7491" s="3">
        <v>0</v>
      </c>
      <c r="D7491">
        <v>208.94</v>
      </c>
      <c r="E7491">
        <v>1</v>
      </c>
      <c r="F7491" t="s">
        <v>52</v>
      </c>
      <c r="G7491">
        <f t="shared" ref="G7491:G7554" si="234">MONTH(B7491)</f>
        <v>3</v>
      </c>
      <c r="H7491" s="4">
        <f t="shared" ref="H7491:H7554" si="235">DATE(YEAR(B7491),MONTH(B7491),15)</f>
        <v>34408</v>
      </c>
    </row>
    <row r="7492" spans="1:8" x14ac:dyDescent="0.25">
      <c r="A7492" t="s">
        <v>34</v>
      </c>
      <c r="B7492" s="1">
        <v>34471</v>
      </c>
      <c r="C7492" s="3">
        <v>0</v>
      </c>
      <c r="D7492">
        <v>213.3</v>
      </c>
      <c r="E7492">
        <v>1</v>
      </c>
      <c r="F7492" t="s">
        <v>52</v>
      </c>
      <c r="G7492">
        <f t="shared" si="234"/>
        <v>5</v>
      </c>
      <c r="H7492" s="4">
        <f t="shared" si="235"/>
        <v>34469</v>
      </c>
    </row>
    <row r="7493" spans="1:8" x14ac:dyDescent="0.25">
      <c r="A7493" t="s">
        <v>34</v>
      </c>
      <c r="B7493" s="1">
        <v>34654</v>
      </c>
      <c r="C7493" s="3">
        <v>0</v>
      </c>
      <c r="D7493">
        <v>212.8</v>
      </c>
      <c r="E7493">
        <v>1</v>
      </c>
      <c r="F7493" t="s">
        <v>52</v>
      </c>
      <c r="G7493">
        <f t="shared" si="234"/>
        <v>11</v>
      </c>
      <c r="H7493" s="4">
        <f t="shared" si="235"/>
        <v>34653</v>
      </c>
    </row>
    <row r="7494" spans="1:8" x14ac:dyDescent="0.25">
      <c r="A7494" t="s">
        <v>34</v>
      </c>
      <c r="B7494" s="1">
        <v>34781</v>
      </c>
      <c r="C7494" s="3">
        <v>0</v>
      </c>
      <c r="D7494">
        <v>210.7</v>
      </c>
      <c r="E7494">
        <v>1</v>
      </c>
      <c r="F7494" t="s">
        <v>52</v>
      </c>
      <c r="G7494">
        <f t="shared" si="234"/>
        <v>3</v>
      </c>
      <c r="H7494" s="4">
        <f t="shared" si="235"/>
        <v>34773</v>
      </c>
    </row>
    <row r="7495" spans="1:8" x14ac:dyDescent="0.25">
      <c r="A7495" t="s">
        <v>34</v>
      </c>
      <c r="B7495" s="1">
        <v>34835</v>
      </c>
      <c r="C7495" s="3">
        <v>0</v>
      </c>
      <c r="D7495">
        <v>211.06</v>
      </c>
      <c r="E7495">
        <v>1</v>
      </c>
      <c r="F7495" t="s">
        <v>52</v>
      </c>
      <c r="G7495">
        <f t="shared" si="234"/>
        <v>5</v>
      </c>
      <c r="H7495" s="4">
        <f t="shared" si="235"/>
        <v>34834</v>
      </c>
    </row>
    <row r="7496" spans="1:8" x14ac:dyDescent="0.25">
      <c r="A7496" t="s">
        <v>34</v>
      </c>
      <c r="B7496" s="1">
        <v>34957</v>
      </c>
      <c r="C7496" s="3">
        <v>0</v>
      </c>
      <c r="D7496">
        <v>215.54</v>
      </c>
      <c r="E7496">
        <v>1</v>
      </c>
      <c r="F7496" t="s">
        <v>52</v>
      </c>
      <c r="G7496">
        <f t="shared" si="234"/>
        <v>9</v>
      </c>
      <c r="H7496" s="4">
        <f t="shared" si="235"/>
        <v>34957</v>
      </c>
    </row>
    <row r="7497" spans="1:8" x14ac:dyDescent="0.25">
      <c r="A7497" t="s">
        <v>34</v>
      </c>
      <c r="B7497" s="1">
        <v>35023</v>
      </c>
      <c r="C7497" s="3">
        <v>0</v>
      </c>
      <c r="D7497">
        <v>213.23</v>
      </c>
      <c r="E7497">
        <v>1</v>
      </c>
      <c r="F7497" t="s">
        <v>52</v>
      </c>
      <c r="G7497">
        <f t="shared" si="234"/>
        <v>11</v>
      </c>
      <c r="H7497" s="4">
        <f t="shared" si="235"/>
        <v>35018</v>
      </c>
    </row>
    <row r="7498" spans="1:8" x14ac:dyDescent="0.25">
      <c r="A7498" t="s">
        <v>34</v>
      </c>
      <c r="B7498" s="1">
        <v>35130</v>
      </c>
      <c r="C7498" s="3">
        <v>0</v>
      </c>
      <c r="D7498">
        <v>210.97</v>
      </c>
      <c r="E7498">
        <v>1</v>
      </c>
      <c r="F7498" t="s">
        <v>52</v>
      </c>
      <c r="G7498">
        <f t="shared" si="234"/>
        <v>3</v>
      </c>
      <c r="H7498" s="4">
        <f t="shared" si="235"/>
        <v>35139</v>
      </c>
    </row>
    <row r="7499" spans="1:8" x14ac:dyDescent="0.25">
      <c r="A7499" t="s">
        <v>34</v>
      </c>
      <c r="B7499" s="1">
        <v>35193</v>
      </c>
      <c r="C7499" s="3">
        <v>0</v>
      </c>
      <c r="D7499">
        <v>210.92</v>
      </c>
      <c r="E7499">
        <v>1</v>
      </c>
      <c r="F7499" t="s">
        <v>52</v>
      </c>
      <c r="G7499">
        <f t="shared" si="234"/>
        <v>5</v>
      </c>
      <c r="H7499" s="4">
        <f t="shared" si="235"/>
        <v>35200</v>
      </c>
    </row>
    <row r="7500" spans="1:8" x14ac:dyDescent="0.25">
      <c r="A7500" t="s">
        <v>34</v>
      </c>
      <c r="B7500" s="1">
        <v>35326</v>
      </c>
      <c r="C7500" s="3">
        <v>0</v>
      </c>
      <c r="D7500">
        <v>215.34</v>
      </c>
      <c r="E7500">
        <v>1</v>
      </c>
      <c r="F7500" t="s">
        <v>52</v>
      </c>
      <c r="G7500">
        <f t="shared" si="234"/>
        <v>9</v>
      </c>
      <c r="H7500" s="4">
        <f t="shared" si="235"/>
        <v>35323</v>
      </c>
    </row>
    <row r="7501" spans="1:8" x14ac:dyDescent="0.25">
      <c r="A7501" t="s">
        <v>34</v>
      </c>
      <c r="B7501" s="1">
        <v>35381</v>
      </c>
      <c r="C7501" s="3">
        <v>0</v>
      </c>
      <c r="D7501">
        <v>213.19</v>
      </c>
      <c r="E7501">
        <v>1</v>
      </c>
      <c r="F7501" t="s">
        <v>52</v>
      </c>
      <c r="G7501">
        <f t="shared" si="234"/>
        <v>11</v>
      </c>
      <c r="H7501" s="4">
        <f t="shared" si="235"/>
        <v>35384</v>
      </c>
    </row>
    <row r="7502" spans="1:8" x14ac:dyDescent="0.25">
      <c r="A7502" t="s">
        <v>34</v>
      </c>
      <c r="B7502" s="1">
        <v>35499</v>
      </c>
      <c r="C7502" s="3">
        <v>0</v>
      </c>
      <c r="D7502">
        <v>210.21</v>
      </c>
      <c r="E7502">
        <v>1</v>
      </c>
      <c r="F7502" t="s">
        <v>52</v>
      </c>
      <c r="G7502">
        <f t="shared" si="234"/>
        <v>3</v>
      </c>
      <c r="H7502" s="4">
        <f t="shared" si="235"/>
        <v>35504</v>
      </c>
    </row>
    <row r="7503" spans="1:8" x14ac:dyDescent="0.25">
      <c r="A7503" t="s">
        <v>34</v>
      </c>
      <c r="B7503" s="1">
        <v>35562</v>
      </c>
      <c r="C7503" s="3">
        <v>0.52152777777777781</v>
      </c>
      <c r="D7503">
        <v>210.93</v>
      </c>
      <c r="E7503">
        <v>1</v>
      </c>
      <c r="F7503" t="s">
        <v>52</v>
      </c>
      <c r="G7503">
        <f t="shared" si="234"/>
        <v>5</v>
      </c>
      <c r="H7503" s="4">
        <f t="shared" si="235"/>
        <v>35565</v>
      </c>
    </row>
    <row r="7504" spans="1:8" x14ac:dyDescent="0.25">
      <c r="A7504" t="s">
        <v>34</v>
      </c>
      <c r="B7504" s="1">
        <v>35684</v>
      </c>
      <c r="C7504" s="3">
        <v>0</v>
      </c>
      <c r="D7504">
        <v>216.45</v>
      </c>
      <c r="E7504">
        <v>1</v>
      </c>
      <c r="F7504" t="s">
        <v>52</v>
      </c>
      <c r="G7504">
        <f t="shared" si="234"/>
        <v>9</v>
      </c>
      <c r="H7504" s="4">
        <f t="shared" si="235"/>
        <v>35688</v>
      </c>
    </row>
    <row r="7505" spans="1:8" x14ac:dyDescent="0.25">
      <c r="A7505" t="s">
        <v>34</v>
      </c>
      <c r="B7505" s="1">
        <v>35739</v>
      </c>
      <c r="C7505" s="3">
        <v>0</v>
      </c>
      <c r="D7505">
        <v>211.12</v>
      </c>
      <c r="E7505">
        <v>1</v>
      </c>
      <c r="F7505" t="s">
        <v>52</v>
      </c>
      <c r="G7505">
        <f t="shared" si="234"/>
        <v>11</v>
      </c>
      <c r="H7505" s="4">
        <f t="shared" si="235"/>
        <v>35749</v>
      </c>
    </row>
    <row r="7506" spans="1:8" x14ac:dyDescent="0.25">
      <c r="A7506" t="s">
        <v>34</v>
      </c>
      <c r="B7506" s="1">
        <v>35873</v>
      </c>
      <c r="C7506" s="3">
        <v>0</v>
      </c>
      <c r="D7506">
        <v>207.73</v>
      </c>
      <c r="E7506">
        <v>1</v>
      </c>
      <c r="F7506" t="s">
        <v>52</v>
      </c>
      <c r="G7506">
        <f t="shared" si="234"/>
        <v>3</v>
      </c>
      <c r="H7506" s="4">
        <f t="shared" si="235"/>
        <v>35869</v>
      </c>
    </row>
    <row r="7507" spans="1:8" x14ac:dyDescent="0.25">
      <c r="A7507" t="s">
        <v>34</v>
      </c>
      <c r="B7507" s="1">
        <v>35933</v>
      </c>
      <c r="C7507" s="3">
        <v>0</v>
      </c>
      <c r="D7507">
        <v>207.67</v>
      </c>
      <c r="E7507">
        <v>1</v>
      </c>
      <c r="F7507" t="s">
        <v>52</v>
      </c>
      <c r="G7507">
        <f t="shared" si="234"/>
        <v>5</v>
      </c>
      <c r="H7507" s="4">
        <f t="shared" si="235"/>
        <v>35930</v>
      </c>
    </row>
    <row r="7508" spans="1:8" x14ac:dyDescent="0.25">
      <c r="A7508" t="s">
        <v>34</v>
      </c>
      <c r="B7508" s="1">
        <v>36055</v>
      </c>
      <c r="C7508" s="3">
        <v>0</v>
      </c>
      <c r="D7508">
        <v>210.98</v>
      </c>
      <c r="E7508">
        <v>1</v>
      </c>
      <c r="F7508" t="s">
        <v>52</v>
      </c>
      <c r="G7508">
        <f t="shared" si="234"/>
        <v>9</v>
      </c>
      <c r="H7508" s="4">
        <f t="shared" si="235"/>
        <v>36053</v>
      </c>
    </row>
    <row r="7509" spans="1:8" x14ac:dyDescent="0.25">
      <c r="A7509" t="s">
        <v>34</v>
      </c>
      <c r="B7509" s="1">
        <v>36124</v>
      </c>
      <c r="C7509" s="3">
        <v>0</v>
      </c>
      <c r="D7509">
        <v>208.62</v>
      </c>
      <c r="E7509">
        <v>1</v>
      </c>
      <c r="F7509" t="s">
        <v>52</v>
      </c>
      <c r="G7509">
        <f t="shared" si="234"/>
        <v>11</v>
      </c>
      <c r="H7509" s="4">
        <f t="shared" si="235"/>
        <v>36114</v>
      </c>
    </row>
    <row r="7510" spans="1:8" x14ac:dyDescent="0.25">
      <c r="A7510" t="s">
        <v>34</v>
      </c>
      <c r="B7510" s="1">
        <v>36248</v>
      </c>
      <c r="C7510" s="3">
        <v>0</v>
      </c>
      <c r="D7510">
        <v>206.08</v>
      </c>
      <c r="E7510">
        <v>1</v>
      </c>
      <c r="F7510" t="s">
        <v>52</v>
      </c>
      <c r="G7510">
        <f t="shared" si="234"/>
        <v>3</v>
      </c>
      <c r="H7510" s="4">
        <f t="shared" si="235"/>
        <v>36234</v>
      </c>
    </row>
    <row r="7511" spans="1:8" x14ac:dyDescent="0.25">
      <c r="A7511" t="s">
        <v>34</v>
      </c>
      <c r="B7511" s="1">
        <v>36286</v>
      </c>
      <c r="C7511" s="3">
        <v>0</v>
      </c>
      <c r="D7511">
        <v>205.91</v>
      </c>
      <c r="E7511">
        <v>1</v>
      </c>
      <c r="F7511" t="s">
        <v>52</v>
      </c>
      <c r="G7511">
        <f t="shared" si="234"/>
        <v>5</v>
      </c>
      <c r="H7511" s="4">
        <f t="shared" si="235"/>
        <v>36295</v>
      </c>
    </row>
    <row r="7512" spans="1:8" x14ac:dyDescent="0.25">
      <c r="A7512" t="s">
        <v>34</v>
      </c>
      <c r="B7512" s="1">
        <v>36417</v>
      </c>
      <c r="C7512" s="3">
        <v>0</v>
      </c>
      <c r="D7512">
        <v>210.19</v>
      </c>
      <c r="E7512">
        <v>1</v>
      </c>
      <c r="F7512" t="s">
        <v>52</v>
      </c>
      <c r="G7512">
        <f t="shared" si="234"/>
        <v>9</v>
      </c>
      <c r="H7512" s="4">
        <f t="shared" si="235"/>
        <v>36418</v>
      </c>
    </row>
    <row r="7513" spans="1:8" x14ac:dyDescent="0.25">
      <c r="A7513" t="s">
        <v>34</v>
      </c>
      <c r="B7513" s="1">
        <v>36474</v>
      </c>
      <c r="C7513" s="3">
        <v>0</v>
      </c>
      <c r="D7513">
        <v>208.53</v>
      </c>
      <c r="E7513">
        <v>1</v>
      </c>
      <c r="F7513" t="s">
        <v>52</v>
      </c>
      <c r="G7513">
        <f t="shared" si="234"/>
        <v>11</v>
      </c>
      <c r="H7513" s="4">
        <f t="shared" si="235"/>
        <v>36479</v>
      </c>
    </row>
    <row r="7514" spans="1:8" x14ac:dyDescent="0.25">
      <c r="A7514" t="s">
        <v>34</v>
      </c>
      <c r="B7514" s="1">
        <v>36601</v>
      </c>
      <c r="C7514" s="3">
        <v>0</v>
      </c>
      <c r="D7514">
        <v>205.71</v>
      </c>
      <c r="E7514">
        <v>1</v>
      </c>
      <c r="F7514" t="s">
        <v>52</v>
      </c>
      <c r="G7514">
        <f t="shared" si="234"/>
        <v>3</v>
      </c>
      <c r="H7514" s="4">
        <f t="shared" si="235"/>
        <v>36600</v>
      </c>
    </row>
    <row r="7515" spans="1:8" x14ac:dyDescent="0.25">
      <c r="A7515" t="s">
        <v>34</v>
      </c>
      <c r="B7515" s="1">
        <v>36658</v>
      </c>
      <c r="C7515" s="3">
        <v>0</v>
      </c>
      <c r="D7515">
        <v>206.16</v>
      </c>
      <c r="E7515">
        <v>1</v>
      </c>
      <c r="F7515" t="s">
        <v>52</v>
      </c>
      <c r="G7515">
        <f t="shared" si="234"/>
        <v>5</v>
      </c>
      <c r="H7515" s="4">
        <f t="shared" si="235"/>
        <v>36661</v>
      </c>
    </row>
    <row r="7516" spans="1:8" x14ac:dyDescent="0.25">
      <c r="A7516" t="s">
        <v>34</v>
      </c>
      <c r="B7516" s="1">
        <v>36790</v>
      </c>
      <c r="C7516" s="3">
        <v>0</v>
      </c>
      <c r="D7516">
        <v>211.49</v>
      </c>
      <c r="E7516">
        <v>1</v>
      </c>
      <c r="F7516" t="s">
        <v>52</v>
      </c>
      <c r="G7516">
        <f t="shared" si="234"/>
        <v>9</v>
      </c>
      <c r="H7516" s="4">
        <f t="shared" si="235"/>
        <v>36784</v>
      </c>
    </row>
    <row r="7517" spans="1:8" x14ac:dyDescent="0.25">
      <c r="A7517" t="s">
        <v>34</v>
      </c>
      <c r="B7517" s="1">
        <v>36857</v>
      </c>
      <c r="C7517" s="3">
        <v>0</v>
      </c>
      <c r="D7517">
        <v>208.44</v>
      </c>
      <c r="E7517">
        <v>1</v>
      </c>
      <c r="F7517" t="s">
        <v>52</v>
      </c>
      <c r="G7517">
        <f t="shared" si="234"/>
        <v>11</v>
      </c>
      <c r="H7517" s="4">
        <f t="shared" si="235"/>
        <v>36845</v>
      </c>
    </row>
    <row r="7518" spans="1:8" x14ac:dyDescent="0.25">
      <c r="A7518" t="s">
        <v>34</v>
      </c>
      <c r="B7518" s="1">
        <v>36983</v>
      </c>
      <c r="C7518" s="3">
        <v>0</v>
      </c>
      <c r="D7518">
        <v>206.46</v>
      </c>
      <c r="E7518">
        <v>1</v>
      </c>
      <c r="F7518" t="s">
        <v>52</v>
      </c>
      <c r="G7518">
        <f t="shared" si="234"/>
        <v>4</v>
      </c>
      <c r="H7518" s="4">
        <f t="shared" si="235"/>
        <v>36996</v>
      </c>
    </row>
    <row r="7519" spans="1:8" x14ac:dyDescent="0.25">
      <c r="A7519" t="s">
        <v>34</v>
      </c>
      <c r="B7519" s="1">
        <v>37041</v>
      </c>
      <c r="C7519" s="3">
        <v>0</v>
      </c>
      <c r="D7519">
        <v>207.73</v>
      </c>
      <c r="E7519">
        <v>1</v>
      </c>
      <c r="F7519" t="s">
        <v>52</v>
      </c>
      <c r="G7519">
        <f t="shared" si="234"/>
        <v>5</v>
      </c>
      <c r="H7519" s="4">
        <f t="shared" si="235"/>
        <v>37026</v>
      </c>
    </row>
    <row r="7520" spans="1:8" x14ac:dyDescent="0.25">
      <c r="A7520" t="s">
        <v>34</v>
      </c>
      <c r="B7520" s="1">
        <v>37181</v>
      </c>
      <c r="C7520" s="3">
        <v>0</v>
      </c>
      <c r="D7520">
        <v>210.75</v>
      </c>
      <c r="E7520">
        <v>1</v>
      </c>
      <c r="F7520" t="s">
        <v>52</v>
      </c>
      <c r="G7520">
        <f t="shared" si="234"/>
        <v>10</v>
      </c>
      <c r="H7520" s="4">
        <f t="shared" si="235"/>
        <v>37179</v>
      </c>
    </row>
    <row r="7521" spans="1:8" x14ac:dyDescent="0.25">
      <c r="A7521" t="s">
        <v>34</v>
      </c>
      <c r="B7521" s="1">
        <v>37221</v>
      </c>
      <c r="C7521" s="3">
        <v>0</v>
      </c>
      <c r="D7521">
        <v>209.71</v>
      </c>
      <c r="E7521">
        <v>1</v>
      </c>
      <c r="F7521" t="s">
        <v>52</v>
      </c>
      <c r="G7521">
        <f t="shared" si="234"/>
        <v>11</v>
      </c>
      <c r="H7521" s="4">
        <f t="shared" si="235"/>
        <v>37210</v>
      </c>
    </row>
    <row r="7522" spans="1:8" x14ac:dyDescent="0.25">
      <c r="A7522" t="s">
        <v>34</v>
      </c>
      <c r="B7522" s="1">
        <v>37357</v>
      </c>
      <c r="C7522" s="3">
        <v>0</v>
      </c>
      <c r="D7522">
        <v>208.53</v>
      </c>
      <c r="E7522">
        <v>1</v>
      </c>
      <c r="F7522" t="s">
        <v>52</v>
      </c>
      <c r="G7522">
        <f t="shared" si="234"/>
        <v>4</v>
      </c>
      <c r="H7522" s="4">
        <f t="shared" si="235"/>
        <v>37361</v>
      </c>
    </row>
    <row r="7523" spans="1:8" x14ac:dyDescent="0.25">
      <c r="A7523" t="s">
        <v>34</v>
      </c>
      <c r="B7523" s="1">
        <v>37397</v>
      </c>
      <c r="C7523" s="3">
        <v>0</v>
      </c>
      <c r="D7523">
        <v>209.15</v>
      </c>
      <c r="E7523">
        <v>1</v>
      </c>
      <c r="F7523" t="s">
        <v>52</v>
      </c>
      <c r="G7523">
        <f t="shared" si="234"/>
        <v>5</v>
      </c>
      <c r="H7523" s="4">
        <f t="shared" si="235"/>
        <v>37391</v>
      </c>
    </row>
    <row r="7524" spans="1:8" x14ac:dyDescent="0.25">
      <c r="A7524" t="s">
        <v>34</v>
      </c>
      <c r="B7524" s="1">
        <v>37526</v>
      </c>
      <c r="C7524" s="3">
        <v>0</v>
      </c>
      <c r="D7524">
        <v>214.09</v>
      </c>
      <c r="E7524">
        <v>1</v>
      </c>
      <c r="F7524" t="s">
        <v>52</v>
      </c>
      <c r="G7524">
        <f t="shared" si="234"/>
        <v>9</v>
      </c>
      <c r="H7524" s="4">
        <f t="shared" si="235"/>
        <v>37514</v>
      </c>
    </row>
    <row r="7525" spans="1:8" x14ac:dyDescent="0.25">
      <c r="A7525" t="s">
        <v>34</v>
      </c>
      <c r="B7525" s="1">
        <v>37580</v>
      </c>
      <c r="C7525" s="3">
        <v>0</v>
      </c>
      <c r="D7525">
        <v>212.65</v>
      </c>
      <c r="E7525">
        <v>1</v>
      </c>
      <c r="F7525" t="s">
        <v>52</v>
      </c>
      <c r="G7525">
        <f t="shared" si="234"/>
        <v>11</v>
      </c>
      <c r="H7525" s="4">
        <f t="shared" si="235"/>
        <v>37575</v>
      </c>
    </row>
    <row r="7526" spans="1:8" x14ac:dyDescent="0.25">
      <c r="A7526" t="s">
        <v>34</v>
      </c>
      <c r="B7526" s="1">
        <v>37686</v>
      </c>
      <c r="C7526" s="3">
        <v>0</v>
      </c>
      <c r="D7526">
        <v>211.02</v>
      </c>
      <c r="E7526">
        <v>1</v>
      </c>
      <c r="F7526" t="s">
        <v>52</v>
      </c>
      <c r="G7526">
        <f t="shared" si="234"/>
        <v>3</v>
      </c>
      <c r="H7526" s="4">
        <f t="shared" si="235"/>
        <v>37695</v>
      </c>
    </row>
    <row r="7527" spans="1:8" x14ac:dyDescent="0.25">
      <c r="A7527" t="s">
        <v>34</v>
      </c>
      <c r="B7527" s="1">
        <v>37754</v>
      </c>
      <c r="C7527" s="3">
        <v>0.5180555555555556</v>
      </c>
      <c r="D7527">
        <v>210.93</v>
      </c>
      <c r="E7527">
        <v>1</v>
      </c>
      <c r="F7527" t="s">
        <v>52</v>
      </c>
      <c r="G7527">
        <f t="shared" si="234"/>
        <v>5</v>
      </c>
      <c r="H7527" s="4">
        <f t="shared" si="235"/>
        <v>37756</v>
      </c>
    </row>
    <row r="7528" spans="1:8" x14ac:dyDescent="0.25">
      <c r="A7528" t="s">
        <v>34</v>
      </c>
      <c r="B7528" s="1">
        <v>37874</v>
      </c>
      <c r="C7528" s="3">
        <v>0.50069444444444444</v>
      </c>
      <c r="D7528">
        <v>217.26</v>
      </c>
      <c r="E7528">
        <v>1</v>
      </c>
      <c r="F7528" t="s">
        <v>52</v>
      </c>
      <c r="G7528">
        <f t="shared" si="234"/>
        <v>9</v>
      </c>
      <c r="H7528" s="4">
        <f t="shared" si="235"/>
        <v>37879</v>
      </c>
    </row>
    <row r="7529" spans="1:8" x14ac:dyDescent="0.25">
      <c r="A7529" t="s">
        <v>34</v>
      </c>
      <c r="B7529" s="1">
        <v>37932</v>
      </c>
      <c r="C7529" s="3">
        <v>0.4375</v>
      </c>
      <c r="D7529">
        <v>217.93</v>
      </c>
      <c r="E7529">
        <v>1</v>
      </c>
      <c r="F7529" t="s">
        <v>52</v>
      </c>
      <c r="G7529">
        <f t="shared" si="234"/>
        <v>11</v>
      </c>
      <c r="H7529" s="4">
        <f t="shared" si="235"/>
        <v>37940</v>
      </c>
    </row>
    <row r="7530" spans="1:8" x14ac:dyDescent="0.25">
      <c r="A7530" t="s">
        <v>34</v>
      </c>
      <c r="B7530" s="1">
        <v>38063</v>
      </c>
      <c r="C7530" s="3">
        <v>0.56388888888888888</v>
      </c>
      <c r="D7530">
        <v>215.69</v>
      </c>
      <c r="E7530">
        <v>1</v>
      </c>
      <c r="F7530" t="s">
        <v>52</v>
      </c>
      <c r="G7530">
        <f t="shared" si="234"/>
        <v>3</v>
      </c>
      <c r="H7530" s="4">
        <f t="shared" si="235"/>
        <v>38061</v>
      </c>
    </row>
    <row r="7531" spans="1:8" x14ac:dyDescent="0.25">
      <c r="A7531" t="s">
        <v>34</v>
      </c>
      <c r="B7531" s="1">
        <v>38128</v>
      </c>
      <c r="C7531" s="3">
        <v>0.60347222222222219</v>
      </c>
      <c r="D7531">
        <v>214.86</v>
      </c>
      <c r="E7531">
        <v>1</v>
      </c>
      <c r="F7531" t="s">
        <v>52</v>
      </c>
      <c r="G7531">
        <f t="shared" si="234"/>
        <v>5</v>
      </c>
      <c r="H7531" s="4">
        <f t="shared" si="235"/>
        <v>38122</v>
      </c>
    </row>
    <row r="7532" spans="1:8" x14ac:dyDescent="0.25">
      <c r="A7532" t="s">
        <v>34</v>
      </c>
      <c r="B7532" s="1">
        <v>38252</v>
      </c>
      <c r="C7532" s="3">
        <v>0.42083333333333334</v>
      </c>
      <c r="D7532">
        <v>218.97</v>
      </c>
      <c r="E7532">
        <v>1</v>
      </c>
      <c r="F7532" t="s">
        <v>52</v>
      </c>
      <c r="G7532">
        <f t="shared" si="234"/>
        <v>9</v>
      </c>
      <c r="H7532" s="4">
        <f t="shared" si="235"/>
        <v>38245</v>
      </c>
    </row>
    <row r="7533" spans="1:8" x14ac:dyDescent="0.25">
      <c r="A7533" t="s">
        <v>34</v>
      </c>
      <c r="B7533" s="1">
        <v>38310</v>
      </c>
      <c r="C7533" s="3">
        <v>0.59097222222222223</v>
      </c>
      <c r="D7533">
        <v>217.31</v>
      </c>
      <c r="E7533">
        <v>1</v>
      </c>
      <c r="F7533" t="s">
        <v>52</v>
      </c>
      <c r="G7533">
        <f t="shared" si="234"/>
        <v>11</v>
      </c>
      <c r="H7533" s="4">
        <f t="shared" si="235"/>
        <v>38306</v>
      </c>
    </row>
    <row r="7534" spans="1:8" x14ac:dyDescent="0.25">
      <c r="A7534" t="s">
        <v>34</v>
      </c>
      <c r="B7534" s="1">
        <v>38442</v>
      </c>
      <c r="C7534" s="3">
        <v>0.53055555555555556</v>
      </c>
      <c r="D7534">
        <v>215.78</v>
      </c>
      <c r="E7534">
        <v>1</v>
      </c>
      <c r="F7534" t="s">
        <v>52</v>
      </c>
      <c r="G7534">
        <f t="shared" si="234"/>
        <v>3</v>
      </c>
      <c r="H7534" s="4">
        <f t="shared" si="235"/>
        <v>38426</v>
      </c>
    </row>
    <row r="7535" spans="1:8" x14ac:dyDescent="0.25">
      <c r="A7535" t="s">
        <v>34</v>
      </c>
      <c r="B7535" s="1">
        <v>38503</v>
      </c>
      <c r="C7535" s="3">
        <v>0.41319444444444442</v>
      </c>
      <c r="D7535">
        <v>214.84</v>
      </c>
      <c r="E7535">
        <v>1</v>
      </c>
      <c r="F7535" t="s">
        <v>52</v>
      </c>
      <c r="G7535">
        <f t="shared" si="234"/>
        <v>5</v>
      </c>
      <c r="H7535" s="4">
        <f t="shared" si="235"/>
        <v>38487</v>
      </c>
    </row>
    <row r="7536" spans="1:8" x14ac:dyDescent="0.25">
      <c r="A7536" t="s">
        <v>34</v>
      </c>
      <c r="B7536" s="1">
        <v>38624</v>
      </c>
      <c r="C7536" s="3">
        <v>0.375</v>
      </c>
      <c r="D7536">
        <v>221.31</v>
      </c>
      <c r="E7536">
        <v>1</v>
      </c>
      <c r="F7536" t="s">
        <v>52</v>
      </c>
      <c r="G7536">
        <f t="shared" si="234"/>
        <v>9</v>
      </c>
      <c r="H7536" s="4">
        <f t="shared" si="235"/>
        <v>38610</v>
      </c>
    </row>
    <row r="7537" spans="1:8" x14ac:dyDescent="0.25">
      <c r="A7537" t="s">
        <v>34</v>
      </c>
      <c r="B7537" s="1">
        <v>38679</v>
      </c>
      <c r="C7537" s="3">
        <v>0.4680555555555555</v>
      </c>
      <c r="D7537">
        <v>218.5</v>
      </c>
      <c r="E7537">
        <v>1</v>
      </c>
      <c r="F7537" t="s">
        <v>52</v>
      </c>
      <c r="G7537">
        <f t="shared" si="234"/>
        <v>11</v>
      </c>
      <c r="H7537" s="4">
        <f t="shared" si="235"/>
        <v>38671</v>
      </c>
    </row>
    <row r="7538" spans="1:8" x14ac:dyDescent="0.25">
      <c r="A7538" t="s">
        <v>34</v>
      </c>
      <c r="B7538" s="1">
        <v>38803</v>
      </c>
      <c r="C7538" s="3">
        <v>0.64166666666666672</v>
      </c>
      <c r="D7538">
        <v>216.26</v>
      </c>
      <c r="E7538">
        <v>1</v>
      </c>
      <c r="F7538" t="s">
        <v>52</v>
      </c>
      <c r="G7538">
        <f t="shared" si="234"/>
        <v>3</v>
      </c>
      <c r="H7538" s="4">
        <f t="shared" si="235"/>
        <v>38791</v>
      </c>
    </row>
    <row r="7539" spans="1:8" x14ac:dyDescent="0.25">
      <c r="A7539" t="s">
        <v>34</v>
      </c>
      <c r="B7539" s="1">
        <v>38846</v>
      </c>
      <c r="C7539" s="3">
        <v>0.71458333333333324</v>
      </c>
      <c r="D7539">
        <v>216.39</v>
      </c>
      <c r="E7539">
        <v>1</v>
      </c>
      <c r="F7539" t="s">
        <v>52</v>
      </c>
      <c r="G7539">
        <f t="shared" si="234"/>
        <v>5</v>
      </c>
      <c r="H7539" s="4">
        <f t="shared" si="235"/>
        <v>38852</v>
      </c>
    </row>
    <row r="7540" spans="1:8" x14ac:dyDescent="0.25">
      <c r="A7540" t="s">
        <v>34</v>
      </c>
      <c r="B7540" s="1">
        <v>38987</v>
      </c>
      <c r="C7540" s="3">
        <v>0.61249999999999993</v>
      </c>
      <c r="D7540">
        <v>222.05</v>
      </c>
      <c r="E7540">
        <v>1</v>
      </c>
      <c r="F7540" t="s">
        <v>52</v>
      </c>
      <c r="G7540">
        <f t="shared" si="234"/>
        <v>9</v>
      </c>
      <c r="H7540" s="4">
        <f t="shared" si="235"/>
        <v>38975</v>
      </c>
    </row>
    <row r="7541" spans="1:8" x14ac:dyDescent="0.25">
      <c r="A7541" t="s">
        <v>34</v>
      </c>
      <c r="B7541" s="1">
        <v>39037</v>
      </c>
      <c r="C7541" s="3">
        <v>0.58333333333333337</v>
      </c>
      <c r="D7541">
        <v>219.2</v>
      </c>
      <c r="E7541">
        <v>1</v>
      </c>
      <c r="F7541" t="s">
        <v>52</v>
      </c>
      <c r="G7541">
        <f t="shared" si="234"/>
        <v>11</v>
      </c>
      <c r="H7541" s="4">
        <f t="shared" si="235"/>
        <v>39036</v>
      </c>
    </row>
    <row r="7542" spans="1:8" x14ac:dyDescent="0.25">
      <c r="A7542" t="s">
        <v>34</v>
      </c>
      <c r="B7542" s="1">
        <v>39160</v>
      </c>
      <c r="C7542" s="3">
        <v>0.37847222222222227</v>
      </c>
      <c r="D7542">
        <v>216.18</v>
      </c>
      <c r="E7542">
        <v>1</v>
      </c>
      <c r="F7542" t="s">
        <v>52</v>
      </c>
      <c r="G7542">
        <f t="shared" si="234"/>
        <v>3</v>
      </c>
      <c r="H7542" s="4">
        <f t="shared" si="235"/>
        <v>39156</v>
      </c>
    </row>
    <row r="7543" spans="1:8" x14ac:dyDescent="0.25">
      <c r="A7543" t="s">
        <v>34</v>
      </c>
      <c r="B7543" s="1">
        <v>39231</v>
      </c>
      <c r="C7543" s="3">
        <v>0.65625</v>
      </c>
      <c r="D7543">
        <v>217.8</v>
      </c>
      <c r="E7543">
        <v>1</v>
      </c>
      <c r="F7543" t="s">
        <v>52</v>
      </c>
      <c r="G7543">
        <f t="shared" si="234"/>
        <v>5</v>
      </c>
      <c r="H7543" s="4">
        <f t="shared" si="235"/>
        <v>39217</v>
      </c>
    </row>
    <row r="7544" spans="1:8" x14ac:dyDescent="0.25">
      <c r="A7544" t="s">
        <v>34</v>
      </c>
      <c r="B7544" s="1">
        <v>39343</v>
      </c>
      <c r="C7544" s="3">
        <v>0.42777777777777781</v>
      </c>
      <c r="D7544">
        <v>222.29</v>
      </c>
      <c r="E7544">
        <v>1</v>
      </c>
      <c r="F7544" t="s">
        <v>52</v>
      </c>
      <c r="G7544">
        <f t="shared" si="234"/>
        <v>9</v>
      </c>
      <c r="H7544" s="4">
        <f t="shared" si="235"/>
        <v>39340</v>
      </c>
    </row>
    <row r="7545" spans="1:8" x14ac:dyDescent="0.25">
      <c r="A7545" t="s">
        <v>34</v>
      </c>
      <c r="B7545" s="1">
        <v>39412</v>
      </c>
      <c r="C7545" s="3">
        <v>0.41319444444444442</v>
      </c>
      <c r="D7545">
        <v>219.28</v>
      </c>
      <c r="E7545">
        <v>1</v>
      </c>
      <c r="F7545" t="s">
        <v>52</v>
      </c>
      <c r="G7545">
        <f t="shared" si="234"/>
        <v>11</v>
      </c>
      <c r="H7545" s="4">
        <f t="shared" si="235"/>
        <v>39401</v>
      </c>
    </row>
    <row r="7546" spans="1:8" x14ac:dyDescent="0.25">
      <c r="A7546" t="s">
        <v>34</v>
      </c>
      <c r="B7546" s="1">
        <v>39547</v>
      </c>
      <c r="C7546" s="3">
        <v>0.5131944444444444</v>
      </c>
      <c r="D7546">
        <v>217.15</v>
      </c>
      <c r="E7546">
        <v>1</v>
      </c>
      <c r="F7546" t="s">
        <v>52</v>
      </c>
      <c r="G7546">
        <f t="shared" si="234"/>
        <v>4</v>
      </c>
      <c r="H7546" s="4">
        <f t="shared" si="235"/>
        <v>39553</v>
      </c>
    </row>
    <row r="7547" spans="1:8" x14ac:dyDescent="0.25">
      <c r="A7547" t="s">
        <v>34</v>
      </c>
      <c r="B7547" s="1">
        <v>39581</v>
      </c>
      <c r="C7547" s="3">
        <v>0.40277777777777773</v>
      </c>
      <c r="D7547">
        <v>217.76</v>
      </c>
      <c r="E7547">
        <v>1</v>
      </c>
      <c r="F7547" t="s">
        <v>52</v>
      </c>
      <c r="G7547">
        <f t="shared" si="234"/>
        <v>5</v>
      </c>
      <c r="H7547" s="4">
        <f t="shared" si="235"/>
        <v>39583</v>
      </c>
    </row>
    <row r="7548" spans="1:8" x14ac:dyDescent="0.25">
      <c r="A7548" t="s">
        <v>34</v>
      </c>
      <c r="B7548" s="1">
        <v>39645</v>
      </c>
      <c r="C7548" s="3">
        <v>0.69374999999999998</v>
      </c>
      <c r="D7548">
        <v>224.93</v>
      </c>
      <c r="E7548">
        <v>1</v>
      </c>
      <c r="F7548" t="s">
        <v>52</v>
      </c>
      <c r="G7548">
        <f t="shared" si="234"/>
        <v>7</v>
      </c>
      <c r="H7548" s="4">
        <f t="shared" si="235"/>
        <v>39644</v>
      </c>
    </row>
    <row r="7549" spans="1:8" x14ac:dyDescent="0.25">
      <c r="A7549" t="s">
        <v>34</v>
      </c>
      <c r="B7549" s="1">
        <v>39743</v>
      </c>
      <c r="C7549" s="3">
        <v>0</v>
      </c>
      <c r="D7549">
        <v>222.32</v>
      </c>
      <c r="E7549">
        <v>1</v>
      </c>
      <c r="F7549" t="s">
        <v>52</v>
      </c>
      <c r="G7549">
        <f t="shared" si="234"/>
        <v>10</v>
      </c>
      <c r="H7549" s="4">
        <f t="shared" si="235"/>
        <v>39736</v>
      </c>
    </row>
    <row r="7550" spans="1:8" x14ac:dyDescent="0.25">
      <c r="A7550" t="s">
        <v>34</v>
      </c>
      <c r="B7550" s="1">
        <v>39757</v>
      </c>
      <c r="C7550" s="3">
        <v>0.49305555555555558</v>
      </c>
      <c r="D7550">
        <v>221.61</v>
      </c>
      <c r="E7550">
        <v>1</v>
      </c>
      <c r="F7550" t="s">
        <v>52</v>
      </c>
      <c r="G7550">
        <f t="shared" si="234"/>
        <v>11</v>
      </c>
      <c r="H7550" s="4">
        <f t="shared" si="235"/>
        <v>39767</v>
      </c>
    </row>
    <row r="7551" spans="1:8" x14ac:dyDescent="0.25">
      <c r="A7551" t="s">
        <v>34</v>
      </c>
      <c r="B7551" s="1">
        <v>39883</v>
      </c>
      <c r="C7551" s="3">
        <v>0.44722222222222219</v>
      </c>
      <c r="D7551">
        <v>219.15</v>
      </c>
      <c r="E7551">
        <v>1</v>
      </c>
      <c r="F7551" t="s">
        <v>52</v>
      </c>
      <c r="G7551">
        <f t="shared" si="234"/>
        <v>3</v>
      </c>
      <c r="H7551" s="4">
        <f t="shared" si="235"/>
        <v>39887</v>
      </c>
    </row>
    <row r="7552" spans="1:8" x14ac:dyDescent="0.25">
      <c r="A7552" t="s">
        <v>34</v>
      </c>
      <c r="B7552" s="1">
        <v>39937</v>
      </c>
      <c r="C7552" s="3">
        <v>0.62986111111111109</v>
      </c>
      <c r="D7552">
        <v>218.89</v>
      </c>
      <c r="E7552">
        <v>1</v>
      </c>
      <c r="F7552" t="s">
        <v>52</v>
      </c>
      <c r="G7552">
        <f t="shared" si="234"/>
        <v>5</v>
      </c>
      <c r="H7552" s="4">
        <f t="shared" si="235"/>
        <v>39948</v>
      </c>
    </row>
    <row r="7553" spans="1:8" x14ac:dyDescent="0.25">
      <c r="A7553" t="s">
        <v>34</v>
      </c>
      <c r="B7553" s="1">
        <v>40231</v>
      </c>
      <c r="C7553" s="3">
        <v>0</v>
      </c>
      <c r="D7553">
        <v>219.86</v>
      </c>
      <c r="E7553">
        <v>1</v>
      </c>
      <c r="F7553" t="s">
        <v>52</v>
      </c>
      <c r="G7553">
        <f t="shared" si="234"/>
        <v>2</v>
      </c>
      <c r="H7553" s="4">
        <f t="shared" si="235"/>
        <v>40224</v>
      </c>
    </row>
    <row r="7554" spans="1:8" x14ac:dyDescent="0.25">
      <c r="A7554" t="s">
        <v>34</v>
      </c>
      <c r="B7554" s="1">
        <v>40290</v>
      </c>
      <c r="C7554" s="3">
        <v>0</v>
      </c>
      <c r="D7554">
        <v>216.61</v>
      </c>
      <c r="E7554">
        <v>1</v>
      </c>
      <c r="F7554" t="s">
        <v>52</v>
      </c>
      <c r="G7554">
        <f t="shared" si="234"/>
        <v>4</v>
      </c>
      <c r="H7554" s="4">
        <f t="shared" si="235"/>
        <v>40283</v>
      </c>
    </row>
    <row r="7555" spans="1:8" x14ac:dyDescent="0.25">
      <c r="A7555" t="s">
        <v>34</v>
      </c>
      <c r="B7555" s="1">
        <v>40409</v>
      </c>
      <c r="C7555" s="3">
        <v>0</v>
      </c>
      <c r="D7555">
        <v>225.2</v>
      </c>
      <c r="E7555">
        <v>1</v>
      </c>
      <c r="F7555" t="s">
        <v>52</v>
      </c>
      <c r="G7555">
        <f t="shared" ref="G7555:G7618" si="236">MONTH(B7555)</f>
        <v>8</v>
      </c>
      <c r="H7555" s="4">
        <f t="shared" ref="H7555:H7618" si="237">DATE(YEAR(B7555),MONTH(B7555),15)</f>
        <v>40405</v>
      </c>
    </row>
    <row r="7556" spans="1:8" x14ac:dyDescent="0.25">
      <c r="A7556" t="s">
        <v>34</v>
      </c>
      <c r="B7556" s="1">
        <v>40478</v>
      </c>
      <c r="C7556" s="3">
        <v>0</v>
      </c>
      <c r="D7556">
        <v>224.1</v>
      </c>
      <c r="E7556">
        <v>1</v>
      </c>
      <c r="F7556" t="s">
        <v>52</v>
      </c>
      <c r="G7556">
        <f t="shared" si="236"/>
        <v>10</v>
      </c>
      <c r="H7556" s="4">
        <f t="shared" si="237"/>
        <v>40466</v>
      </c>
    </row>
    <row r="7557" spans="1:8" x14ac:dyDescent="0.25">
      <c r="A7557" t="s">
        <v>34</v>
      </c>
      <c r="B7557" s="1">
        <v>40584</v>
      </c>
      <c r="C7557" s="3">
        <v>0</v>
      </c>
      <c r="D7557">
        <v>221.26</v>
      </c>
      <c r="E7557">
        <v>1</v>
      </c>
      <c r="F7557" t="s">
        <v>52</v>
      </c>
      <c r="G7557">
        <f t="shared" si="236"/>
        <v>2</v>
      </c>
      <c r="H7557" s="4">
        <f t="shared" si="237"/>
        <v>40589</v>
      </c>
    </row>
    <row r="7558" spans="1:8" x14ac:dyDescent="0.25">
      <c r="A7558" t="s">
        <v>34</v>
      </c>
      <c r="B7558" s="1">
        <v>40644</v>
      </c>
      <c r="C7558" s="3">
        <v>0</v>
      </c>
      <c r="D7558">
        <v>220.49</v>
      </c>
      <c r="E7558">
        <v>1</v>
      </c>
      <c r="F7558" t="s">
        <v>52</v>
      </c>
      <c r="G7558">
        <f t="shared" si="236"/>
        <v>4</v>
      </c>
      <c r="H7558" s="4">
        <f t="shared" si="237"/>
        <v>40648</v>
      </c>
    </row>
    <row r="7559" spans="1:8" x14ac:dyDescent="0.25">
      <c r="A7559" t="s">
        <v>34</v>
      </c>
      <c r="B7559" s="1">
        <v>40711</v>
      </c>
      <c r="C7559" s="3">
        <v>0</v>
      </c>
      <c r="D7559">
        <v>222.2</v>
      </c>
      <c r="E7559">
        <v>1</v>
      </c>
      <c r="F7559" t="s">
        <v>52</v>
      </c>
      <c r="G7559">
        <f t="shared" si="236"/>
        <v>6</v>
      </c>
      <c r="H7559" s="4">
        <f t="shared" si="237"/>
        <v>40709</v>
      </c>
    </row>
    <row r="7560" spans="1:8" x14ac:dyDescent="0.25">
      <c r="A7560" t="s">
        <v>34</v>
      </c>
      <c r="B7560" s="1">
        <v>40828</v>
      </c>
      <c r="C7560" s="3">
        <v>0</v>
      </c>
      <c r="D7560">
        <v>226.12</v>
      </c>
      <c r="E7560">
        <v>1</v>
      </c>
      <c r="F7560" t="s">
        <v>52</v>
      </c>
      <c r="G7560">
        <f t="shared" si="236"/>
        <v>10</v>
      </c>
      <c r="H7560" s="4">
        <f t="shared" si="237"/>
        <v>40831</v>
      </c>
    </row>
    <row r="7561" spans="1:8" x14ac:dyDescent="0.25">
      <c r="A7561" t="s">
        <v>34</v>
      </c>
      <c r="B7561" s="1">
        <v>40883</v>
      </c>
      <c r="C7561" s="3">
        <v>0</v>
      </c>
      <c r="D7561">
        <v>222.56</v>
      </c>
      <c r="E7561">
        <v>1</v>
      </c>
      <c r="F7561" t="s">
        <v>52</v>
      </c>
      <c r="G7561">
        <f t="shared" si="236"/>
        <v>12</v>
      </c>
      <c r="H7561" s="4">
        <f t="shared" si="237"/>
        <v>40892</v>
      </c>
    </row>
    <row r="7562" spans="1:8" x14ac:dyDescent="0.25">
      <c r="A7562" t="s">
        <v>34</v>
      </c>
      <c r="B7562" s="1">
        <v>40952</v>
      </c>
      <c r="C7562" s="3">
        <v>0.57916666666666672</v>
      </c>
      <c r="D7562">
        <v>220.75</v>
      </c>
      <c r="E7562">
        <v>1</v>
      </c>
      <c r="F7562" t="s">
        <v>52</v>
      </c>
      <c r="G7562">
        <f t="shared" si="236"/>
        <v>2</v>
      </c>
      <c r="H7562" s="4">
        <f t="shared" si="237"/>
        <v>40954</v>
      </c>
    </row>
    <row r="7563" spans="1:8" x14ac:dyDescent="0.25">
      <c r="A7563" t="s">
        <v>34</v>
      </c>
      <c r="B7563" s="1">
        <v>41019</v>
      </c>
      <c r="C7563" s="3">
        <v>0.57430555555555551</v>
      </c>
      <c r="D7563">
        <v>220.06</v>
      </c>
      <c r="E7563">
        <v>1</v>
      </c>
      <c r="F7563" t="s">
        <v>52</v>
      </c>
      <c r="G7563">
        <f t="shared" si="236"/>
        <v>4</v>
      </c>
      <c r="H7563" s="4">
        <f t="shared" si="237"/>
        <v>41014</v>
      </c>
    </row>
    <row r="7564" spans="1:8" x14ac:dyDescent="0.25">
      <c r="A7564" t="s">
        <v>34</v>
      </c>
      <c r="B7564" s="1">
        <v>41085</v>
      </c>
      <c r="C7564" s="3">
        <v>0.59027777777777779</v>
      </c>
      <c r="D7564">
        <v>223.82</v>
      </c>
      <c r="E7564">
        <v>1</v>
      </c>
      <c r="F7564" t="s">
        <v>52</v>
      </c>
      <c r="G7564">
        <f t="shared" si="236"/>
        <v>6</v>
      </c>
      <c r="H7564" s="4">
        <f t="shared" si="237"/>
        <v>41075</v>
      </c>
    </row>
    <row r="7565" spans="1:8" x14ac:dyDescent="0.25">
      <c r="A7565" t="s">
        <v>34</v>
      </c>
      <c r="B7565" s="1">
        <v>41143</v>
      </c>
      <c r="C7565" s="3">
        <v>0.58194444444444449</v>
      </c>
      <c r="D7565">
        <v>226.49</v>
      </c>
      <c r="E7565">
        <v>1</v>
      </c>
      <c r="F7565" t="s">
        <v>52</v>
      </c>
      <c r="G7565">
        <f t="shared" si="236"/>
        <v>8</v>
      </c>
      <c r="H7565" s="4">
        <f t="shared" si="237"/>
        <v>41136</v>
      </c>
    </row>
    <row r="7566" spans="1:8" x14ac:dyDescent="0.25">
      <c r="A7566" t="s">
        <v>34</v>
      </c>
      <c r="B7566" s="1">
        <v>41218</v>
      </c>
      <c r="C7566" s="3">
        <v>0.59722222222222221</v>
      </c>
      <c r="D7566">
        <v>224.11</v>
      </c>
      <c r="E7566">
        <v>1</v>
      </c>
      <c r="F7566" t="s">
        <v>52</v>
      </c>
      <c r="G7566">
        <f t="shared" si="236"/>
        <v>11</v>
      </c>
      <c r="H7566" s="4">
        <f t="shared" si="237"/>
        <v>41228</v>
      </c>
    </row>
    <row r="7567" spans="1:8" x14ac:dyDescent="0.25">
      <c r="A7567" t="s">
        <v>34</v>
      </c>
      <c r="B7567" s="1">
        <v>41261</v>
      </c>
      <c r="C7567" s="3">
        <v>0.54236111111111118</v>
      </c>
      <c r="D7567">
        <v>222.39</v>
      </c>
      <c r="E7567">
        <v>1</v>
      </c>
      <c r="F7567" t="s">
        <v>52</v>
      </c>
      <c r="G7567">
        <f t="shared" si="236"/>
        <v>12</v>
      </c>
      <c r="H7567" s="4">
        <f t="shared" si="237"/>
        <v>41258</v>
      </c>
    </row>
    <row r="7568" spans="1:8" x14ac:dyDescent="0.25">
      <c r="A7568" t="s">
        <v>34</v>
      </c>
      <c r="B7568" s="1">
        <v>41332</v>
      </c>
      <c r="C7568" s="3">
        <v>0.59166666666666667</v>
      </c>
      <c r="D7568">
        <v>221.15</v>
      </c>
      <c r="E7568">
        <v>1</v>
      </c>
      <c r="F7568" t="s">
        <v>52</v>
      </c>
      <c r="G7568">
        <f t="shared" si="236"/>
        <v>2</v>
      </c>
      <c r="H7568" s="4">
        <f t="shared" si="237"/>
        <v>41320</v>
      </c>
    </row>
    <row r="7569" spans="1:8" x14ac:dyDescent="0.25">
      <c r="A7569" t="s">
        <v>34</v>
      </c>
      <c r="B7569" s="1">
        <v>41373</v>
      </c>
      <c r="C7569" s="3">
        <v>0</v>
      </c>
      <c r="D7569">
        <v>220.87</v>
      </c>
      <c r="E7569">
        <v>2</v>
      </c>
      <c r="F7569" t="s">
        <v>52</v>
      </c>
      <c r="G7569">
        <f t="shared" si="236"/>
        <v>4</v>
      </c>
      <c r="H7569" s="4">
        <f t="shared" si="237"/>
        <v>41379</v>
      </c>
    </row>
    <row r="7570" spans="1:8" x14ac:dyDescent="0.25">
      <c r="A7570" t="s">
        <v>34</v>
      </c>
      <c r="B7570" s="1">
        <v>41439</v>
      </c>
      <c r="C7570" s="3">
        <v>0.41666666666666669</v>
      </c>
      <c r="D7570">
        <v>223.8</v>
      </c>
      <c r="E7570">
        <v>1</v>
      </c>
      <c r="F7570" t="s">
        <v>52</v>
      </c>
      <c r="G7570">
        <f t="shared" si="236"/>
        <v>6</v>
      </c>
      <c r="H7570" s="4">
        <f t="shared" si="237"/>
        <v>41440</v>
      </c>
    </row>
    <row r="7571" spans="1:8" x14ac:dyDescent="0.25">
      <c r="A7571" t="s">
        <v>34</v>
      </c>
      <c r="B7571" s="1">
        <v>41513</v>
      </c>
      <c r="C7571" s="3">
        <v>0.46180555555555558</v>
      </c>
      <c r="D7571">
        <v>227.36</v>
      </c>
      <c r="E7571">
        <v>1</v>
      </c>
      <c r="F7571" t="s">
        <v>52</v>
      </c>
      <c r="G7571">
        <f t="shared" si="236"/>
        <v>8</v>
      </c>
      <c r="H7571" s="4">
        <f t="shared" si="237"/>
        <v>41501</v>
      </c>
    </row>
    <row r="7572" spans="1:8" x14ac:dyDescent="0.25">
      <c r="A7572" t="s">
        <v>34</v>
      </c>
      <c r="B7572" s="1">
        <v>41569</v>
      </c>
      <c r="C7572" s="3">
        <v>0.62708333333333333</v>
      </c>
      <c r="D7572">
        <v>225.91</v>
      </c>
      <c r="E7572">
        <v>1</v>
      </c>
      <c r="F7572" t="s">
        <v>52</v>
      </c>
      <c r="G7572">
        <f t="shared" si="236"/>
        <v>10</v>
      </c>
      <c r="H7572" s="4">
        <f t="shared" si="237"/>
        <v>41562</v>
      </c>
    </row>
    <row r="7573" spans="1:8" x14ac:dyDescent="0.25">
      <c r="A7573" t="s">
        <v>34</v>
      </c>
      <c r="B7573" s="1">
        <v>41627</v>
      </c>
      <c r="C7573" s="3">
        <v>0.7104166666666667</v>
      </c>
      <c r="D7573">
        <v>223.84</v>
      </c>
      <c r="E7573">
        <v>1</v>
      </c>
      <c r="F7573" t="s">
        <v>52</v>
      </c>
      <c r="G7573">
        <f t="shared" si="236"/>
        <v>12</v>
      </c>
      <c r="H7573" s="4">
        <f t="shared" si="237"/>
        <v>41623</v>
      </c>
    </row>
    <row r="7574" spans="1:8" x14ac:dyDescent="0.25">
      <c r="A7574" t="s">
        <v>34</v>
      </c>
      <c r="B7574" s="1">
        <v>41702</v>
      </c>
      <c r="C7574" s="3">
        <v>0.46875</v>
      </c>
      <c r="D7574">
        <v>222.78</v>
      </c>
      <c r="E7574">
        <v>1</v>
      </c>
      <c r="F7574" t="s">
        <v>52</v>
      </c>
      <c r="G7574">
        <f t="shared" si="236"/>
        <v>3</v>
      </c>
      <c r="H7574" s="4">
        <f t="shared" si="237"/>
        <v>41713</v>
      </c>
    </row>
    <row r="7575" spans="1:8" x14ac:dyDescent="0.25">
      <c r="A7575" t="s">
        <v>34</v>
      </c>
      <c r="B7575" s="1">
        <v>41743</v>
      </c>
      <c r="C7575" s="3">
        <v>0.59236111111111112</v>
      </c>
      <c r="D7575">
        <v>222.59</v>
      </c>
      <c r="E7575">
        <v>1</v>
      </c>
      <c r="F7575" t="s">
        <v>52</v>
      </c>
      <c r="G7575">
        <f t="shared" si="236"/>
        <v>4</v>
      </c>
      <c r="H7575" s="4">
        <f t="shared" si="237"/>
        <v>41744</v>
      </c>
    </row>
    <row r="7576" spans="1:8" x14ac:dyDescent="0.25">
      <c r="A7576" t="s">
        <v>34</v>
      </c>
      <c r="B7576" s="1">
        <v>41815</v>
      </c>
      <c r="C7576" s="3">
        <v>0.51874999999999993</v>
      </c>
      <c r="D7576">
        <v>224.59</v>
      </c>
      <c r="E7576">
        <v>1</v>
      </c>
      <c r="F7576" t="s">
        <v>52</v>
      </c>
      <c r="G7576">
        <f t="shared" si="236"/>
        <v>6</v>
      </c>
      <c r="H7576" s="4">
        <f t="shared" si="237"/>
        <v>41805</v>
      </c>
    </row>
    <row r="7577" spans="1:8" x14ac:dyDescent="0.25">
      <c r="A7577" t="s">
        <v>34</v>
      </c>
      <c r="B7577" s="1">
        <v>41869</v>
      </c>
      <c r="C7577" s="3">
        <v>0.59652777777777777</v>
      </c>
      <c r="D7577">
        <v>228.33</v>
      </c>
      <c r="E7577">
        <v>1</v>
      </c>
      <c r="F7577" t="s">
        <v>52</v>
      </c>
      <c r="G7577">
        <f t="shared" si="236"/>
        <v>8</v>
      </c>
      <c r="H7577" s="4">
        <f t="shared" si="237"/>
        <v>41866</v>
      </c>
    </row>
    <row r="7578" spans="1:8" x14ac:dyDescent="0.25">
      <c r="A7578" t="s">
        <v>34</v>
      </c>
      <c r="B7578" s="1">
        <v>41941</v>
      </c>
      <c r="C7578" s="3">
        <v>0.57638888888888895</v>
      </c>
      <c r="D7578">
        <v>226.97</v>
      </c>
      <c r="E7578">
        <v>1</v>
      </c>
      <c r="F7578" t="s">
        <v>52</v>
      </c>
      <c r="G7578">
        <f t="shared" si="236"/>
        <v>10</v>
      </c>
      <c r="H7578" s="4">
        <f t="shared" si="237"/>
        <v>41927</v>
      </c>
    </row>
    <row r="7579" spans="1:8" x14ac:dyDescent="0.25">
      <c r="A7579" t="s">
        <v>34</v>
      </c>
      <c r="B7579" s="1">
        <v>41988</v>
      </c>
      <c r="C7579" s="3">
        <v>0.66388888888888886</v>
      </c>
      <c r="D7579">
        <v>225.52</v>
      </c>
      <c r="E7579">
        <v>1</v>
      </c>
      <c r="F7579" t="s">
        <v>52</v>
      </c>
      <c r="G7579">
        <f t="shared" si="236"/>
        <v>12</v>
      </c>
      <c r="H7579" s="4">
        <f t="shared" si="237"/>
        <v>41988</v>
      </c>
    </row>
    <row r="7580" spans="1:8" x14ac:dyDescent="0.25">
      <c r="A7580" t="s">
        <v>34</v>
      </c>
      <c r="B7580" s="1">
        <v>42060</v>
      </c>
      <c r="C7580" s="3">
        <v>0.66180555555555554</v>
      </c>
      <c r="D7580">
        <v>224.44</v>
      </c>
      <c r="E7580">
        <v>1</v>
      </c>
      <c r="F7580" t="s">
        <v>52</v>
      </c>
      <c r="G7580">
        <f t="shared" si="236"/>
        <v>2</v>
      </c>
      <c r="H7580" s="4">
        <f t="shared" si="237"/>
        <v>42050</v>
      </c>
    </row>
    <row r="7581" spans="1:8" x14ac:dyDescent="0.25">
      <c r="A7581" t="s">
        <v>34</v>
      </c>
      <c r="B7581" s="1">
        <v>42123</v>
      </c>
      <c r="C7581" s="3">
        <v>0.55208333333333337</v>
      </c>
      <c r="D7581">
        <v>225.33</v>
      </c>
      <c r="E7581">
        <v>1</v>
      </c>
      <c r="F7581" t="s">
        <v>52</v>
      </c>
      <c r="G7581">
        <f t="shared" si="236"/>
        <v>4</v>
      </c>
      <c r="H7581" s="4">
        <f t="shared" si="237"/>
        <v>42109</v>
      </c>
    </row>
    <row r="7582" spans="1:8" x14ac:dyDescent="0.25">
      <c r="A7582" t="s">
        <v>34</v>
      </c>
      <c r="B7582" s="1">
        <v>42177</v>
      </c>
      <c r="C7582" s="3">
        <v>0.66388888888888886</v>
      </c>
      <c r="D7582">
        <v>227.78</v>
      </c>
      <c r="E7582">
        <v>1</v>
      </c>
      <c r="F7582" t="s">
        <v>52</v>
      </c>
      <c r="G7582">
        <f t="shared" si="236"/>
        <v>6</v>
      </c>
      <c r="H7582" s="4">
        <f t="shared" si="237"/>
        <v>42170</v>
      </c>
    </row>
    <row r="7583" spans="1:8" x14ac:dyDescent="0.25">
      <c r="A7583" t="s">
        <v>34</v>
      </c>
      <c r="B7583" s="1">
        <v>42304</v>
      </c>
      <c r="C7583" s="3">
        <v>0.60138888888888886</v>
      </c>
      <c r="D7583">
        <v>228.91</v>
      </c>
      <c r="E7583">
        <v>1</v>
      </c>
      <c r="F7583" t="s">
        <v>52</v>
      </c>
      <c r="G7583">
        <f t="shared" si="236"/>
        <v>10</v>
      </c>
      <c r="H7583" s="4">
        <f t="shared" si="237"/>
        <v>42292</v>
      </c>
    </row>
    <row r="7584" spans="1:8" x14ac:dyDescent="0.25">
      <c r="A7584" t="s">
        <v>34</v>
      </c>
      <c r="B7584" s="1">
        <v>42455</v>
      </c>
      <c r="C7584" s="3">
        <v>4.1666666666666664E-2</v>
      </c>
      <c r="D7584">
        <v>225.88</v>
      </c>
      <c r="E7584">
        <v>19</v>
      </c>
      <c r="F7584" t="s">
        <v>52</v>
      </c>
      <c r="G7584">
        <f t="shared" si="236"/>
        <v>3</v>
      </c>
      <c r="H7584" s="4">
        <f t="shared" si="237"/>
        <v>42444</v>
      </c>
    </row>
    <row r="7585" spans="1:8" x14ac:dyDescent="0.25">
      <c r="A7585" t="s">
        <v>34</v>
      </c>
      <c r="B7585" s="1">
        <v>42472</v>
      </c>
      <c r="C7585" s="3">
        <v>4.1666666666666664E-2</v>
      </c>
      <c r="D7585">
        <v>225.7</v>
      </c>
      <c r="E7585">
        <v>60</v>
      </c>
      <c r="F7585" t="s">
        <v>52</v>
      </c>
      <c r="G7585">
        <f t="shared" si="236"/>
        <v>4</v>
      </c>
      <c r="H7585" s="4">
        <f t="shared" si="237"/>
        <v>42475</v>
      </c>
    </row>
    <row r="7586" spans="1:8" x14ac:dyDescent="0.25">
      <c r="A7586" t="s">
        <v>34</v>
      </c>
      <c r="B7586" s="1">
        <v>42502</v>
      </c>
      <c r="C7586" s="3">
        <v>4.1666666666666664E-2</v>
      </c>
      <c r="D7586">
        <v>226.16</v>
      </c>
      <c r="E7586">
        <v>63</v>
      </c>
      <c r="F7586" t="s">
        <v>52</v>
      </c>
      <c r="G7586">
        <f t="shared" si="236"/>
        <v>5</v>
      </c>
      <c r="H7586" s="4">
        <f t="shared" si="237"/>
        <v>42505</v>
      </c>
    </row>
    <row r="7587" spans="1:8" x14ac:dyDescent="0.25">
      <c r="A7587" t="s">
        <v>34</v>
      </c>
      <c r="B7587" s="1">
        <v>42536</v>
      </c>
      <c r="C7587" s="3">
        <v>0.54166666666666663</v>
      </c>
      <c r="D7587">
        <v>227.76</v>
      </c>
      <c r="E7587">
        <v>61</v>
      </c>
      <c r="F7587" t="s">
        <v>52</v>
      </c>
      <c r="G7587">
        <f t="shared" si="236"/>
        <v>6</v>
      </c>
      <c r="H7587" s="4">
        <f t="shared" si="237"/>
        <v>42536</v>
      </c>
    </row>
    <row r="7588" spans="1:8" x14ac:dyDescent="0.25">
      <c r="A7588" t="s">
        <v>34</v>
      </c>
      <c r="B7588" s="1">
        <v>42570</v>
      </c>
      <c r="C7588" s="3">
        <v>4.1666666666666664E-2</v>
      </c>
      <c r="D7588">
        <v>230.4</v>
      </c>
      <c r="E7588">
        <v>62</v>
      </c>
      <c r="F7588" t="s">
        <v>52</v>
      </c>
      <c r="G7588">
        <f t="shared" si="236"/>
        <v>7</v>
      </c>
      <c r="H7588" s="4">
        <f t="shared" si="237"/>
        <v>42566</v>
      </c>
    </row>
    <row r="7589" spans="1:8" x14ac:dyDescent="0.25">
      <c r="A7589" t="s">
        <v>34</v>
      </c>
      <c r="B7589" s="1">
        <v>42596</v>
      </c>
      <c r="C7589" s="3">
        <v>0.54166666666666663</v>
      </c>
      <c r="D7589">
        <v>231.29</v>
      </c>
      <c r="E7589">
        <v>63</v>
      </c>
      <c r="F7589" t="s">
        <v>52</v>
      </c>
      <c r="G7589">
        <f t="shared" si="236"/>
        <v>8</v>
      </c>
      <c r="H7589" s="4">
        <f t="shared" si="237"/>
        <v>42597</v>
      </c>
    </row>
    <row r="7590" spans="1:8" x14ac:dyDescent="0.25">
      <c r="A7590" t="s">
        <v>34</v>
      </c>
      <c r="B7590" s="1">
        <v>42629</v>
      </c>
      <c r="C7590" s="3">
        <v>4.1666666666666664E-2</v>
      </c>
      <c r="D7590">
        <v>231.33</v>
      </c>
      <c r="E7590">
        <v>61</v>
      </c>
      <c r="F7590" t="s">
        <v>52</v>
      </c>
      <c r="G7590">
        <f t="shared" si="236"/>
        <v>9</v>
      </c>
      <c r="H7590" s="4">
        <f t="shared" si="237"/>
        <v>42628</v>
      </c>
    </row>
    <row r="7591" spans="1:8" x14ac:dyDescent="0.25">
      <c r="A7591" t="s">
        <v>34</v>
      </c>
      <c r="B7591" s="1">
        <v>42659</v>
      </c>
      <c r="C7591" s="3">
        <v>4.1666666666666664E-2</v>
      </c>
      <c r="D7591">
        <v>229.83</v>
      </c>
      <c r="E7591">
        <v>63</v>
      </c>
      <c r="F7591" t="s">
        <v>52</v>
      </c>
      <c r="G7591">
        <f t="shared" si="236"/>
        <v>10</v>
      </c>
      <c r="H7591" s="4">
        <f t="shared" si="237"/>
        <v>42658</v>
      </c>
    </row>
    <row r="7592" spans="1:8" x14ac:dyDescent="0.25">
      <c r="A7592" t="s">
        <v>34</v>
      </c>
      <c r="B7592" s="1">
        <v>42689</v>
      </c>
      <c r="C7592" s="3">
        <v>0.42708333333333331</v>
      </c>
      <c r="D7592">
        <v>228.69</v>
      </c>
      <c r="E7592">
        <v>61</v>
      </c>
      <c r="F7592" t="s">
        <v>52</v>
      </c>
      <c r="G7592">
        <f t="shared" si="236"/>
        <v>11</v>
      </c>
      <c r="H7592" s="4">
        <f t="shared" si="237"/>
        <v>42689</v>
      </c>
    </row>
    <row r="7593" spans="1:8" x14ac:dyDescent="0.25">
      <c r="A7593" t="s">
        <v>34</v>
      </c>
      <c r="B7593" s="1">
        <v>42722</v>
      </c>
      <c r="C7593" s="3">
        <v>0</v>
      </c>
      <c r="D7593">
        <v>227.84</v>
      </c>
      <c r="E7593">
        <v>62</v>
      </c>
      <c r="F7593" t="s">
        <v>52</v>
      </c>
      <c r="G7593">
        <f t="shared" si="236"/>
        <v>12</v>
      </c>
      <c r="H7593" s="4">
        <f t="shared" si="237"/>
        <v>42719</v>
      </c>
    </row>
    <row r="7594" spans="1:8" x14ac:dyDescent="0.25">
      <c r="A7594" t="s">
        <v>34</v>
      </c>
      <c r="B7594" s="1">
        <v>42747</v>
      </c>
      <c r="C7594" s="3">
        <v>0</v>
      </c>
      <c r="D7594">
        <v>227.21</v>
      </c>
      <c r="E7594">
        <v>62</v>
      </c>
      <c r="F7594" t="s">
        <v>52</v>
      </c>
      <c r="G7594">
        <f t="shared" si="236"/>
        <v>1</v>
      </c>
      <c r="H7594" s="4">
        <f t="shared" si="237"/>
        <v>42750</v>
      </c>
    </row>
    <row r="7595" spans="1:8" x14ac:dyDescent="0.25">
      <c r="A7595" t="s">
        <v>34</v>
      </c>
      <c r="B7595" s="1">
        <v>42773</v>
      </c>
      <c r="C7595" s="3">
        <v>0</v>
      </c>
      <c r="D7595">
        <v>226.76</v>
      </c>
      <c r="E7595">
        <v>56</v>
      </c>
      <c r="F7595" t="s">
        <v>52</v>
      </c>
      <c r="G7595">
        <f t="shared" si="236"/>
        <v>2</v>
      </c>
      <c r="H7595" s="4">
        <f t="shared" si="237"/>
        <v>42781</v>
      </c>
    </row>
    <row r="7596" spans="1:8" x14ac:dyDescent="0.25">
      <c r="A7596" t="s">
        <v>34</v>
      </c>
      <c r="B7596" s="1">
        <v>42810</v>
      </c>
      <c r="C7596" s="3">
        <v>4.1666666666666664E-2</v>
      </c>
      <c r="D7596">
        <v>225.84</v>
      </c>
      <c r="E7596">
        <v>63</v>
      </c>
      <c r="F7596" t="s">
        <v>52</v>
      </c>
      <c r="G7596">
        <f t="shared" si="236"/>
        <v>3</v>
      </c>
      <c r="H7596" s="4">
        <f t="shared" si="237"/>
        <v>42809</v>
      </c>
    </row>
    <row r="7597" spans="1:8" x14ac:dyDescent="0.25">
      <c r="A7597" t="s">
        <v>34</v>
      </c>
      <c r="B7597" s="1">
        <v>42838</v>
      </c>
      <c r="C7597" s="3">
        <v>4.1666666666666664E-2</v>
      </c>
      <c r="D7597">
        <v>224.85</v>
      </c>
      <c r="E7597">
        <v>61</v>
      </c>
      <c r="F7597" t="s">
        <v>52</v>
      </c>
      <c r="G7597">
        <f t="shared" si="236"/>
        <v>4</v>
      </c>
      <c r="H7597" s="4">
        <f t="shared" si="237"/>
        <v>42840</v>
      </c>
    </row>
    <row r="7598" spans="1:8" x14ac:dyDescent="0.25">
      <c r="A7598" t="s">
        <v>34</v>
      </c>
      <c r="B7598" s="1">
        <v>42868</v>
      </c>
      <c r="C7598" s="3">
        <v>4.1666666666666664E-2</v>
      </c>
      <c r="D7598">
        <v>224.86</v>
      </c>
      <c r="E7598">
        <v>63</v>
      </c>
      <c r="F7598" t="s">
        <v>52</v>
      </c>
      <c r="G7598">
        <f t="shared" si="236"/>
        <v>5</v>
      </c>
      <c r="H7598" s="4">
        <f t="shared" si="237"/>
        <v>42870</v>
      </c>
    </row>
    <row r="7599" spans="1:8" x14ac:dyDescent="0.25">
      <c r="A7599" t="s">
        <v>34</v>
      </c>
      <c r="B7599" s="1">
        <v>42901</v>
      </c>
      <c r="C7599" s="3">
        <v>0.54166666666666663</v>
      </c>
      <c r="D7599">
        <v>225.85</v>
      </c>
      <c r="E7599">
        <v>61</v>
      </c>
      <c r="F7599" t="s">
        <v>52</v>
      </c>
      <c r="G7599">
        <f t="shared" si="236"/>
        <v>6</v>
      </c>
      <c r="H7599" s="4">
        <f t="shared" si="237"/>
        <v>42901</v>
      </c>
    </row>
    <row r="7600" spans="1:8" x14ac:dyDescent="0.25">
      <c r="A7600" t="s">
        <v>34</v>
      </c>
      <c r="B7600" s="1">
        <v>42932</v>
      </c>
      <c r="C7600" s="3">
        <v>0.54166666666666663</v>
      </c>
      <c r="D7600">
        <v>228.7</v>
      </c>
      <c r="E7600">
        <v>63</v>
      </c>
      <c r="F7600" t="s">
        <v>52</v>
      </c>
      <c r="G7600">
        <f t="shared" si="236"/>
        <v>7</v>
      </c>
      <c r="H7600" s="4">
        <f t="shared" si="237"/>
        <v>42931</v>
      </c>
    </row>
    <row r="7601" spans="1:8" x14ac:dyDescent="0.25">
      <c r="A7601" t="s">
        <v>34</v>
      </c>
      <c r="B7601" s="1">
        <v>42967</v>
      </c>
      <c r="C7601" s="3">
        <v>0.54166666666666663</v>
      </c>
      <c r="D7601">
        <v>229.38</v>
      </c>
      <c r="E7601">
        <v>63</v>
      </c>
      <c r="F7601" t="s">
        <v>52</v>
      </c>
      <c r="G7601">
        <f t="shared" si="236"/>
        <v>8</v>
      </c>
      <c r="H7601" s="4">
        <f t="shared" si="237"/>
        <v>42962</v>
      </c>
    </row>
    <row r="7602" spans="1:8" x14ac:dyDescent="0.25">
      <c r="A7602" t="s">
        <v>34</v>
      </c>
      <c r="B7602" s="1">
        <v>42994</v>
      </c>
      <c r="C7602" s="3">
        <v>4.1666666666666664E-2</v>
      </c>
      <c r="D7602">
        <v>229.22</v>
      </c>
      <c r="E7602">
        <v>60</v>
      </c>
      <c r="F7602" t="s">
        <v>52</v>
      </c>
      <c r="G7602">
        <f t="shared" si="236"/>
        <v>9</v>
      </c>
      <c r="H7602" s="4">
        <f t="shared" si="237"/>
        <v>42993</v>
      </c>
    </row>
    <row r="7603" spans="1:8" x14ac:dyDescent="0.25">
      <c r="A7603" t="s">
        <v>34</v>
      </c>
      <c r="B7603" s="1">
        <v>43024</v>
      </c>
      <c r="C7603" s="3">
        <v>0.54166666666666663</v>
      </c>
      <c r="D7603">
        <v>227.48</v>
      </c>
      <c r="E7603">
        <v>64</v>
      </c>
      <c r="F7603" t="s">
        <v>52</v>
      </c>
      <c r="G7603">
        <f t="shared" si="236"/>
        <v>10</v>
      </c>
      <c r="H7603" s="4">
        <f t="shared" si="237"/>
        <v>43023</v>
      </c>
    </row>
    <row r="7604" spans="1:8" x14ac:dyDescent="0.25">
      <c r="A7604" t="s">
        <v>34</v>
      </c>
      <c r="B7604" s="1">
        <v>43057</v>
      </c>
      <c r="C7604" s="3">
        <v>0.5</v>
      </c>
      <c r="D7604">
        <v>225.84</v>
      </c>
      <c r="E7604">
        <v>60</v>
      </c>
      <c r="F7604" t="s">
        <v>52</v>
      </c>
      <c r="G7604">
        <f t="shared" si="236"/>
        <v>11</v>
      </c>
      <c r="H7604" s="4">
        <f t="shared" si="237"/>
        <v>43054</v>
      </c>
    </row>
    <row r="7605" spans="1:8" x14ac:dyDescent="0.25">
      <c r="A7605" t="s">
        <v>34</v>
      </c>
      <c r="B7605" s="1">
        <v>43085</v>
      </c>
      <c r="C7605" s="3">
        <v>0</v>
      </c>
      <c r="D7605">
        <v>224.68</v>
      </c>
      <c r="E7605">
        <v>62</v>
      </c>
      <c r="F7605" t="s">
        <v>52</v>
      </c>
      <c r="G7605">
        <f t="shared" si="236"/>
        <v>12</v>
      </c>
      <c r="H7605" s="4">
        <f t="shared" si="237"/>
        <v>43084</v>
      </c>
    </row>
    <row r="7606" spans="1:8" x14ac:dyDescent="0.25">
      <c r="A7606" t="s">
        <v>34</v>
      </c>
      <c r="B7606" s="1">
        <v>43116</v>
      </c>
      <c r="C7606" s="3">
        <v>0.5</v>
      </c>
      <c r="D7606">
        <v>223.86</v>
      </c>
      <c r="E7606">
        <v>63</v>
      </c>
      <c r="F7606" t="s">
        <v>52</v>
      </c>
      <c r="G7606">
        <f t="shared" si="236"/>
        <v>1</v>
      </c>
      <c r="H7606" s="4">
        <f t="shared" si="237"/>
        <v>43115</v>
      </c>
    </row>
    <row r="7607" spans="1:8" x14ac:dyDescent="0.25">
      <c r="A7607" t="s">
        <v>34</v>
      </c>
      <c r="B7607" s="1">
        <v>43145</v>
      </c>
      <c r="C7607" s="3">
        <v>0.5</v>
      </c>
      <c r="D7607">
        <v>223.09</v>
      </c>
      <c r="E7607">
        <v>56</v>
      </c>
      <c r="F7607" t="s">
        <v>52</v>
      </c>
      <c r="G7607">
        <f t="shared" si="236"/>
        <v>2</v>
      </c>
      <c r="H7607" s="4">
        <f t="shared" si="237"/>
        <v>43146</v>
      </c>
    </row>
    <row r="7608" spans="1:8" x14ac:dyDescent="0.25">
      <c r="A7608" t="s">
        <v>34</v>
      </c>
      <c r="B7608" s="1">
        <v>43179</v>
      </c>
      <c r="C7608" s="3">
        <v>0.54166666666666663</v>
      </c>
      <c r="D7608">
        <v>222.47</v>
      </c>
      <c r="E7608">
        <v>64</v>
      </c>
      <c r="F7608" t="s">
        <v>52</v>
      </c>
      <c r="G7608">
        <f t="shared" si="236"/>
        <v>3</v>
      </c>
      <c r="H7608" s="4">
        <f t="shared" si="237"/>
        <v>43174</v>
      </c>
    </row>
    <row r="7609" spans="1:8" x14ac:dyDescent="0.25">
      <c r="A7609" t="s">
        <v>34</v>
      </c>
      <c r="B7609" s="1">
        <v>43205</v>
      </c>
      <c r="C7609" s="3">
        <v>4.1666666666666664E-2</v>
      </c>
      <c r="D7609">
        <v>222.06</v>
      </c>
      <c r="E7609">
        <v>61</v>
      </c>
      <c r="F7609" t="s">
        <v>52</v>
      </c>
      <c r="G7609">
        <f t="shared" si="236"/>
        <v>4</v>
      </c>
      <c r="H7609" s="4">
        <f t="shared" si="237"/>
        <v>43205</v>
      </c>
    </row>
    <row r="7610" spans="1:8" x14ac:dyDescent="0.25">
      <c r="A7610" t="s">
        <v>34</v>
      </c>
      <c r="B7610" s="1">
        <v>43239</v>
      </c>
      <c r="C7610" s="3">
        <v>0.54166666666666663</v>
      </c>
      <c r="D7610">
        <v>222.48</v>
      </c>
      <c r="E7610">
        <v>62</v>
      </c>
      <c r="F7610" t="s">
        <v>52</v>
      </c>
      <c r="G7610">
        <f t="shared" si="236"/>
        <v>5</v>
      </c>
      <c r="H7610" s="4">
        <f t="shared" si="237"/>
        <v>43235</v>
      </c>
    </row>
    <row r="7611" spans="1:8" x14ac:dyDescent="0.25">
      <c r="A7611" t="s">
        <v>34</v>
      </c>
      <c r="B7611" s="1">
        <v>43265</v>
      </c>
      <c r="C7611" s="3">
        <v>0.54166666666666663</v>
      </c>
      <c r="D7611">
        <v>223.68</v>
      </c>
      <c r="E7611">
        <v>61</v>
      </c>
      <c r="F7611" t="s">
        <v>52</v>
      </c>
      <c r="G7611">
        <f t="shared" si="236"/>
        <v>6</v>
      </c>
      <c r="H7611" s="4">
        <f t="shared" si="237"/>
        <v>43266</v>
      </c>
    </row>
    <row r="7612" spans="1:8" x14ac:dyDescent="0.25">
      <c r="A7612" t="s">
        <v>34</v>
      </c>
      <c r="B7612" s="1">
        <v>43292</v>
      </c>
      <c r="C7612" s="3">
        <v>0.54166666666666663</v>
      </c>
      <c r="D7612">
        <v>226.01</v>
      </c>
      <c r="E7612">
        <v>63</v>
      </c>
      <c r="F7612" t="s">
        <v>52</v>
      </c>
      <c r="G7612">
        <f t="shared" si="236"/>
        <v>7</v>
      </c>
      <c r="H7612" s="4">
        <f t="shared" si="237"/>
        <v>43296</v>
      </c>
    </row>
    <row r="7613" spans="1:8" x14ac:dyDescent="0.25">
      <c r="A7613" t="s">
        <v>34</v>
      </c>
      <c r="B7613" s="1">
        <v>43328</v>
      </c>
      <c r="C7613" s="3">
        <v>4.1666666666666664E-2</v>
      </c>
      <c r="D7613">
        <v>227.11</v>
      </c>
      <c r="E7613">
        <v>63</v>
      </c>
      <c r="F7613" t="s">
        <v>52</v>
      </c>
      <c r="G7613">
        <f t="shared" si="236"/>
        <v>8</v>
      </c>
      <c r="H7613" s="4">
        <f t="shared" si="237"/>
        <v>43327</v>
      </c>
    </row>
    <row r="7614" spans="1:8" x14ac:dyDescent="0.25">
      <c r="A7614" t="s">
        <v>34</v>
      </c>
      <c r="B7614" s="1">
        <v>43359</v>
      </c>
      <c r="C7614" s="3">
        <v>0.54166666666666663</v>
      </c>
      <c r="D7614">
        <v>227.01</v>
      </c>
      <c r="E7614">
        <v>61</v>
      </c>
      <c r="F7614" t="s">
        <v>52</v>
      </c>
      <c r="G7614">
        <f t="shared" si="236"/>
        <v>9</v>
      </c>
      <c r="H7614" s="4">
        <f t="shared" si="237"/>
        <v>43358</v>
      </c>
    </row>
    <row r="7615" spans="1:8" x14ac:dyDescent="0.25">
      <c r="A7615" t="s">
        <v>34</v>
      </c>
      <c r="B7615" s="1">
        <v>43388</v>
      </c>
      <c r="C7615" s="3">
        <v>0.72569444444444453</v>
      </c>
      <c r="D7615">
        <v>225.81</v>
      </c>
      <c r="E7615">
        <v>63</v>
      </c>
      <c r="F7615" t="s">
        <v>52</v>
      </c>
      <c r="G7615">
        <f t="shared" si="236"/>
        <v>10</v>
      </c>
      <c r="H7615" s="4">
        <f t="shared" si="237"/>
        <v>43388</v>
      </c>
    </row>
    <row r="7616" spans="1:8" x14ac:dyDescent="0.25">
      <c r="A7616" t="s">
        <v>34</v>
      </c>
      <c r="B7616" s="1">
        <v>43420</v>
      </c>
      <c r="C7616" s="3">
        <v>0</v>
      </c>
      <c r="D7616">
        <v>224.36</v>
      </c>
      <c r="E7616">
        <v>60</v>
      </c>
      <c r="F7616" t="s">
        <v>52</v>
      </c>
      <c r="G7616">
        <f t="shared" si="236"/>
        <v>11</v>
      </c>
      <c r="H7616" s="4">
        <f t="shared" si="237"/>
        <v>43419</v>
      </c>
    </row>
    <row r="7617" spans="1:8" x14ac:dyDescent="0.25">
      <c r="A7617" t="s">
        <v>34</v>
      </c>
      <c r="B7617" s="1">
        <v>43449</v>
      </c>
      <c r="C7617" s="3">
        <v>0</v>
      </c>
      <c r="D7617">
        <v>223.34</v>
      </c>
      <c r="E7617">
        <v>62</v>
      </c>
      <c r="F7617" t="s">
        <v>52</v>
      </c>
      <c r="G7617">
        <f t="shared" si="236"/>
        <v>12</v>
      </c>
      <c r="H7617" s="4">
        <f t="shared" si="237"/>
        <v>43449</v>
      </c>
    </row>
    <row r="7618" spans="1:8" x14ac:dyDescent="0.25">
      <c r="A7618" t="s">
        <v>34</v>
      </c>
      <c r="B7618" s="1">
        <v>43480</v>
      </c>
      <c r="C7618" s="3">
        <v>0.5</v>
      </c>
      <c r="D7618">
        <v>222.62</v>
      </c>
      <c r="E7618">
        <v>62</v>
      </c>
      <c r="F7618" t="s">
        <v>52</v>
      </c>
      <c r="G7618">
        <f t="shared" si="236"/>
        <v>1</v>
      </c>
      <c r="H7618" s="4">
        <f t="shared" si="237"/>
        <v>43480</v>
      </c>
    </row>
    <row r="7619" spans="1:8" x14ac:dyDescent="0.25">
      <c r="A7619" t="s">
        <v>34</v>
      </c>
      <c r="B7619" s="1">
        <v>43509</v>
      </c>
      <c r="C7619" s="3">
        <v>0.5</v>
      </c>
      <c r="D7619">
        <v>221.94</v>
      </c>
      <c r="E7619">
        <v>56</v>
      </c>
      <c r="F7619" t="s">
        <v>52</v>
      </c>
      <c r="G7619">
        <f t="shared" ref="G7619:G7682" si="238">MONTH(B7619)</f>
        <v>2</v>
      </c>
      <c r="H7619" s="4">
        <f t="shared" ref="H7619:H7682" si="239">DATE(YEAR(B7619),MONTH(B7619),15)</f>
        <v>43511</v>
      </c>
    </row>
    <row r="7620" spans="1:8" x14ac:dyDescent="0.25">
      <c r="A7620" t="s">
        <v>34</v>
      </c>
      <c r="B7620" s="1">
        <v>43542</v>
      </c>
      <c r="C7620" s="3">
        <v>4.1666666666666664E-2</v>
      </c>
      <c r="D7620">
        <v>221.44</v>
      </c>
      <c r="E7620">
        <v>63</v>
      </c>
      <c r="F7620" t="s">
        <v>52</v>
      </c>
      <c r="G7620">
        <f t="shared" si="238"/>
        <v>3</v>
      </c>
      <c r="H7620" s="4">
        <f t="shared" si="239"/>
        <v>43539</v>
      </c>
    </row>
    <row r="7621" spans="1:8" x14ac:dyDescent="0.25">
      <c r="A7621" t="s">
        <v>34</v>
      </c>
      <c r="B7621" s="1">
        <v>43572</v>
      </c>
      <c r="C7621" s="3">
        <v>4.1666666666666664E-2</v>
      </c>
      <c r="D7621">
        <v>220.87</v>
      </c>
      <c r="E7621">
        <v>61</v>
      </c>
      <c r="F7621" t="s">
        <v>52</v>
      </c>
      <c r="G7621">
        <f t="shared" si="238"/>
        <v>4</v>
      </c>
      <c r="H7621" s="4">
        <f t="shared" si="239"/>
        <v>43570</v>
      </c>
    </row>
    <row r="7622" spans="1:8" x14ac:dyDescent="0.25">
      <c r="A7622" t="s">
        <v>34</v>
      </c>
      <c r="B7622" s="1">
        <v>43601</v>
      </c>
      <c r="C7622" s="3">
        <v>4.1666666666666664E-2</v>
      </c>
      <c r="D7622">
        <v>221.18</v>
      </c>
      <c r="E7622">
        <v>62</v>
      </c>
      <c r="F7622" t="s">
        <v>52</v>
      </c>
      <c r="G7622">
        <f t="shared" si="238"/>
        <v>5</v>
      </c>
      <c r="H7622" s="4">
        <f t="shared" si="239"/>
        <v>43600</v>
      </c>
    </row>
    <row r="7623" spans="1:8" x14ac:dyDescent="0.25">
      <c r="A7623" t="s">
        <v>34</v>
      </c>
      <c r="B7623" s="1">
        <v>43631</v>
      </c>
      <c r="C7623" s="3">
        <v>0.54166666666666663</v>
      </c>
      <c r="D7623">
        <v>221.96</v>
      </c>
      <c r="E7623">
        <v>60</v>
      </c>
      <c r="F7623" t="s">
        <v>52</v>
      </c>
      <c r="G7623">
        <f t="shared" si="238"/>
        <v>6</v>
      </c>
      <c r="H7623" s="4">
        <f t="shared" si="239"/>
        <v>43631</v>
      </c>
    </row>
    <row r="7624" spans="1:8" x14ac:dyDescent="0.25">
      <c r="A7624" t="s">
        <v>34</v>
      </c>
      <c r="B7624" s="1">
        <v>43661</v>
      </c>
      <c r="C7624" s="3">
        <v>0.54166666666666663</v>
      </c>
      <c r="D7624">
        <v>224.6</v>
      </c>
      <c r="E7624">
        <v>62</v>
      </c>
      <c r="F7624" t="s">
        <v>52</v>
      </c>
      <c r="G7624">
        <f t="shared" si="238"/>
        <v>7</v>
      </c>
      <c r="H7624" s="4">
        <f t="shared" si="239"/>
        <v>43661</v>
      </c>
    </row>
    <row r="7625" spans="1:8" x14ac:dyDescent="0.25">
      <c r="A7625" t="s">
        <v>34</v>
      </c>
      <c r="B7625" s="1">
        <v>43689</v>
      </c>
      <c r="C7625" s="3">
        <v>0.54166666666666663</v>
      </c>
      <c r="D7625">
        <v>225.01</v>
      </c>
      <c r="E7625">
        <v>63</v>
      </c>
      <c r="F7625" t="s">
        <v>52</v>
      </c>
      <c r="G7625">
        <f t="shared" si="238"/>
        <v>8</v>
      </c>
      <c r="H7625" s="4">
        <f t="shared" si="239"/>
        <v>43692</v>
      </c>
    </row>
    <row r="7626" spans="1:8" x14ac:dyDescent="0.25">
      <c r="A7626" t="s">
        <v>34</v>
      </c>
      <c r="B7626" s="1">
        <v>43725</v>
      </c>
      <c r="C7626" s="3">
        <v>0.54166666666666663</v>
      </c>
      <c r="D7626">
        <v>225.31</v>
      </c>
      <c r="E7626">
        <v>60</v>
      </c>
      <c r="F7626" t="s">
        <v>52</v>
      </c>
      <c r="G7626">
        <f t="shared" si="238"/>
        <v>9</v>
      </c>
      <c r="H7626" s="4">
        <f t="shared" si="239"/>
        <v>43723</v>
      </c>
    </row>
    <row r="7627" spans="1:8" x14ac:dyDescent="0.25">
      <c r="A7627" t="s">
        <v>34</v>
      </c>
      <c r="B7627" s="1">
        <v>43754</v>
      </c>
      <c r="C7627" s="3">
        <v>0.54166666666666663</v>
      </c>
      <c r="D7627">
        <v>224.21</v>
      </c>
      <c r="E7627">
        <v>62</v>
      </c>
      <c r="F7627" t="s">
        <v>52</v>
      </c>
      <c r="G7627">
        <f t="shared" si="238"/>
        <v>10</v>
      </c>
      <c r="H7627" s="4">
        <f t="shared" si="239"/>
        <v>43753</v>
      </c>
    </row>
    <row r="7628" spans="1:8" x14ac:dyDescent="0.25">
      <c r="A7628" t="s">
        <v>34</v>
      </c>
      <c r="B7628" s="1">
        <v>43785</v>
      </c>
      <c r="C7628" s="3">
        <v>0.5</v>
      </c>
      <c r="D7628">
        <v>222.83</v>
      </c>
      <c r="E7628">
        <v>61</v>
      </c>
      <c r="F7628" t="s">
        <v>52</v>
      </c>
      <c r="G7628">
        <f t="shared" si="238"/>
        <v>11</v>
      </c>
      <c r="H7628" s="4">
        <f t="shared" si="239"/>
        <v>43784</v>
      </c>
    </row>
    <row r="7629" spans="1:8" x14ac:dyDescent="0.25">
      <c r="A7629" t="s">
        <v>34</v>
      </c>
      <c r="B7629" s="1">
        <v>43813</v>
      </c>
      <c r="C7629" s="3">
        <v>0</v>
      </c>
      <c r="D7629">
        <v>221.77</v>
      </c>
      <c r="E7629">
        <v>62</v>
      </c>
      <c r="F7629" t="s">
        <v>52</v>
      </c>
      <c r="G7629">
        <f t="shared" si="238"/>
        <v>12</v>
      </c>
      <c r="H7629" s="4">
        <f t="shared" si="239"/>
        <v>43814</v>
      </c>
    </row>
    <row r="7630" spans="1:8" x14ac:dyDescent="0.25">
      <c r="A7630" t="s">
        <v>34</v>
      </c>
      <c r="B7630" s="1">
        <v>43843</v>
      </c>
      <c r="C7630" s="3">
        <v>0.5</v>
      </c>
      <c r="D7630">
        <v>221.03</v>
      </c>
      <c r="E7630">
        <v>62</v>
      </c>
      <c r="F7630" t="s">
        <v>52</v>
      </c>
      <c r="G7630">
        <f t="shared" si="238"/>
        <v>1</v>
      </c>
      <c r="H7630" s="4">
        <f t="shared" si="239"/>
        <v>43845</v>
      </c>
    </row>
    <row r="7631" spans="1:8" x14ac:dyDescent="0.25">
      <c r="A7631" t="s">
        <v>34</v>
      </c>
      <c r="B7631" s="1">
        <v>43864</v>
      </c>
      <c r="C7631" s="3">
        <v>0</v>
      </c>
      <c r="D7631">
        <v>220.56</v>
      </c>
      <c r="E7631">
        <v>58</v>
      </c>
      <c r="F7631" t="s">
        <v>52</v>
      </c>
      <c r="G7631">
        <f t="shared" si="238"/>
        <v>2</v>
      </c>
      <c r="H7631" s="4">
        <f t="shared" si="239"/>
        <v>43876</v>
      </c>
    </row>
    <row r="7632" spans="1:8" x14ac:dyDescent="0.25">
      <c r="A7632" t="s">
        <v>34</v>
      </c>
      <c r="B7632" s="1">
        <v>43905</v>
      </c>
      <c r="C7632" s="3">
        <v>4.1666666666666664E-2</v>
      </c>
      <c r="D7632">
        <v>220.05</v>
      </c>
      <c r="E7632">
        <v>63</v>
      </c>
      <c r="F7632" t="s">
        <v>52</v>
      </c>
      <c r="G7632">
        <f t="shared" si="238"/>
        <v>3</v>
      </c>
      <c r="H7632" s="4">
        <f t="shared" si="239"/>
        <v>43905</v>
      </c>
    </row>
    <row r="7633" spans="1:8" x14ac:dyDescent="0.25">
      <c r="A7633" t="s">
        <v>34</v>
      </c>
      <c r="B7633" s="1">
        <v>43922</v>
      </c>
      <c r="C7633" s="3">
        <v>0.54166666666666663</v>
      </c>
      <c r="D7633">
        <v>219.83</v>
      </c>
      <c r="E7633">
        <v>61</v>
      </c>
      <c r="F7633" t="s">
        <v>52</v>
      </c>
      <c r="G7633">
        <f t="shared" si="238"/>
        <v>4</v>
      </c>
      <c r="H7633" s="4">
        <f t="shared" si="239"/>
        <v>43936</v>
      </c>
    </row>
    <row r="7634" spans="1:8" x14ac:dyDescent="0.25">
      <c r="A7634" t="s">
        <v>34</v>
      </c>
      <c r="B7634" s="1">
        <v>43960</v>
      </c>
      <c r="C7634" s="3">
        <v>4.1666666666666664E-2</v>
      </c>
      <c r="D7634">
        <v>220.82</v>
      </c>
      <c r="E7634">
        <v>63</v>
      </c>
      <c r="F7634" t="s">
        <v>52</v>
      </c>
      <c r="G7634">
        <f t="shared" si="238"/>
        <v>5</v>
      </c>
      <c r="H7634" s="4">
        <f t="shared" si="239"/>
        <v>43966</v>
      </c>
    </row>
    <row r="7635" spans="1:8" x14ac:dyDescent="0.25">
      <c r="A7635" t="s">
        <v>34</v>
      </c>
      <c r="B7635" s="1">
        <v>43994</v>
      </c>
      <c r="C7635" s="3">
        <v>0.54166666666666663</v>
      </c>
      <c r="D7635">
        <v>222.32</v>
      </c>
      <c r="E7635">
        <v>60</v>
      </c>
      <c r="F7635" t="s">
        <v>52</v>
      </c>
      <c r="G7635">
        <f t="shared" si="238"/>
        <v>6</v>
      </c>
      <c r="H7635" s="4">
        <f t="shared" si="239"/>
        <v>43997</v>
      </c>
    </row>
    <row r="7636" spans="1:8" x14ac:dyDescent="0.25">
      <c r="A7636" t="s">
        <v>34</v>
      </c>
      <c r="B7636" s="1">
        <v>44033</v>
      </c>
      <c r="C7636" s="3">
        <v>0.625</v>
      </c>
      <c r="D7636">
        <v>222.65</v>
      </c>
      <c r="E7636">
        <v>62</v>
      </c>
      <c r="F7636" t="s">
        <v>52</v>
      </c>
      <c r="G7636">
        <f t="shared" si="238"/>
        <v>7</v>
      </c>
      <c r="H7636" s="4">
        <f t="shared" si="239"/>
        <v>44027</v>
      </c>
    </row>
    <row r="7637" spans="1:8" x14ac:dyDescent="0.25">
      <c r="A7637" t="s">
        <v>34</v>
      </c>
      <c r="B7637" s="1">
        <v>44060</v>
      </c>
      <c r="C7637" s="3">
        <v>0.125</v>
      </c>
      <c r="D7637">
        <v>223.31</v>
      </c>
      <c r="E7637">
        <v>62</v>
      </c>
      <c r="F7637" t="s">
        <v>52</v>
      </c>
      <c r="G7637">
        <f t="shared" si="238"/>
        <v>8</v>
      </c>
      <c r="H7637" s="4">
        <f t="shared" si="239"/>
        <v>44058</v>
      </c>
    </row>
    <row r="7638" spans="1:8" x14ac:dyDescent="0.25">
      <c r="A7638" t="s">
        <v>34</v>
      </c>
      <c r="B7638" s="1">
        <v>44096</v>
      </c>
      <c r="C7638" s="3">
        <v>0.45833333333333331</v>
      </c>
      <c r="D7638">
        <v>223.65</v>
      </c>
      <c r="E7638">
        <v>62</v>
      </c>
      <c r="F7638" t="s">
        <v>52</v>
      </c>
      <c r="G7638">
        <f t="shared" si="238"/>
        <v>9</v>
      </c>
      <c r="H7638" s="4">
        <f t="shared" si="239"/>
        <v>44089</v>
      </c>
    </row>
    <row r="7639" spans="1:8" x14ac:dyDescent="0.25">
      <c r="A7639" t="s">
        <v>34</v>
      </c>
      <c r="B7639" s="1">
        <v>44120</v>
      </c>
      <c r="C7639" s="3">
        <v>0.95833333333333337</v>
      </c>
      <c r="D7639">
        <v>223.34</v>
      </c>
      <c r="E7639">
        <v>62</v>
      </c>
      <c r="F7639" t="s">
        <v>52</v>
      </c>
      <c r="G7639">
        <f t="shared" si="238"/>
        <v>10</v>
      </c>
      <c r="H7639" s="4">
        <f t="shared" si="239"/>
        <v>44119</v>
      </c>
    </row>
    <row r="7640" spans="1:8" x14ac:dyDescent="0.25">
      <c r="A7640" t="s">
        <v>34</v>
      </c>
      <c r="B7640" s="1">
        <v>44151</v>
      </c>
      <c r="C7640" s="3">
        <v>0.75</v>
      </c>
      <c r="D7640">
        <v>222.54</v>
      </c>
      <c r="E7640">
        <v>61</v>
      </c>
      <c r="F7640" t="s">
        <v>52</v>
      </c>
      <c r="G7640">
        <f t="shared" si="238"/>
        <v>11</v>
      </c>
      <c r="H7640" s="4">
        <f t="shared" si="239"/>
        <v>44150</v>
      </c>
    </row>
    <row r="7641" spans="1:8" x14ac:dyDescent="0.25">
      <c r="A7641" t="s">
        <v>34</v>
      </c>
      <c r="B7641" s="1">
        <v>44183</v>
      </c>
      <c r="C7641" s="3">
        <v>0.75</v>
      </c>
      <c r="D7641">
        <v>221.59</v>
      </c>
      <c r="E7641">
        <v>62</v>
      </c>
      <c r="F7641" t="s">
        <v>52</v>
      </c>
      <c r="G7641">
        <f t="shared" si="238"/>
        <v>12</v>
      </c>
      <c r="H7641" s="4">
        <f t="shared" si="239"/>
        <v>44180</v>
      </c>
    </row>
    <row r="7642" spans="1:8" x14ac:dyDescent="0.25">
      <c r="A7642" t="s">
        <v>34</v>
      </c>
      <c r="B7642" s="1">
        <v>44212</v>
      </c>
      <c r="C7642" s="3">
        <v>0.75</v>
      </c>
      <c r="D7642">
        <v>221</v>
      </c>
      <c r="E7642">
        <v>62</v>
      </c>
      <c r="F7642" t="s">
        <v>52</v>
      </c>
      <c r="G7642">
        <f t="shared" si="238"/>
        <v>1</v>
      </c>
      <c r="H7642" s="4">
        <f t="shared" si="239"/>
        <v>44211</v>
      </c>
    </row>
    <row r="7643" spans="1:8" x14ac:dyDescent="0.25">
      <c r="A7643" t="s">
        <v>34</v>
      </c>
      <c r="B7643" s="1">
        <v>44244</v>
      </c>
      <c r="C7643" s="3">
        <v>0.75</v>
      </c>
      <c r="D7643">
        <v>220.37</v>
      </c>
      <c r="E7643">
        <v>56</v>
      </c>
      <c r="F7643" t="s">
        <v>52</v>
      </c>
      <c r="G7643">
        <f t="shared" si="238"/>
        <v>2</v>
      </c>
      <c r="H7643" s="4">
        <f t="shared" si="239"/>
        <v>44242</v>
      </c>
    </row>
    <row r="7644" spans="1:8" x14ac:dyDescent="0.25">
      <c r="A7644" t="s">
        <v>34</v>
      </c>
      <c r="B7644" s="1">
        <v>44265</v>
      </c>
      <c r="C7644" s="3">
        <v>0.79166666666666663</v>
      </c>
      <c r="D7644">
        <v>219.99</v>
      </c>
      <c r="E7644">
        <v>62</v>
      </c>
      <c r="F7644" t="s">
        <v>52</v>
      </c>
      <c r="G7644">
        <f t="shared" si="238"/>
        <v>3</v>
      </c>
      <c r="H7644" s="4">
        <f t="shared" si="239"/>
        <v>44270</v>
      </c>
    </row>
    <row r="7645" spans="1:8" x14ac:dyDescent="0.25">
      <c r="A7645" t="s">
        <v>34</v>
      </c>
      <c r="B7645" s="1">
        <v>44292</v>
      </c>
      <c r="C7645" s="3">
        <v>0.79166666666666663</v>
      </c>
      <c r="D7645">
        <v>219.79</v>
      </c>
      <c r="E7645">
        <v>61</v>
      </c>
      <c r="F7645" t="s">
        <v>52</v>
      </c>
      <c r="G7645">
        <f t="shared" si="238"/>
        <v>4</v>
      </c>
      <c r="H7645" s="4">
        <f t="shared" si="239"/>
        <v>44301</v>
      </c>
    </row>
    <row r="7646" spans="1:8" x14ac:dyDescent="0.25">
      <c r="A7646" t="s">
        <v>34</v>
      </c>
      <c r="B7646" s="1">
        <v>44334</v>
      </c>
      <c r="C7646" s="3">
        <v>0.29166666666666669</v>
      </c>
      <c r="D7646">
        <v>220.83</v>
      </c>
      <c r="E7646">
        <v>63</v>
      </c>
      <c r="F7646" t="s">
        <v>52</v>
      </c>
      <c r="G7646">
        <f t="shared" si="238"/>
        <v>5</v>
      </c>
      <c r="H7646" s="4">
        <f t="shared" si="239"/>
        <v>44331</v>
      </c>
    </row>
    <row r="7647" spans="1:8" x14ac:dyDescent="0.25">
      <c r="A7647" t="s">
        <v>34</v>
      </c>
      <c r="B7647" s="1">
        <v>44362</v>
      </c>
      <c r="C7647" s="3">
        <v>0.79166666666666663</v>
      </c>
      <c r="D7647">
        <v>222.76</v>
      </c>
      <c r="E7647">
        <v>60</v>
      </c>
      <c r="F7647" t="s">
        <v>52</v>
      </c>
      <c r="G7647">
        <f t="shared" si="238"/>
        <v>6</v>
      </c>
      <c r="H7647" s="4">
        <f t="shared" si="239"/>
        <v>44362</v>
      </c>
    </row>
    <row r="7648" spans="1:8" x14ac:dyDescent="0.25">
      <c r="A7648" t="s">
        <v>34</v>
      </c>
      <c r="B7648" s="1">
        <v>44391</v>
      </c>
      <c r="C7648" s="3">
        <v>0.29166666666666669</v>
      </c>
      <c r="D7648">
        <v>225.01</v>
      </c>
      <c r="E7648">
        <v>62</v>
      </c>
      <c r="F7648" t="s">
        <v>52</v>
      </c>
      <c r="G7648">
        <f t="shared" si="238"/>
        <v>7</v>
      </c>
      <c r="H7648" s="4">
        <f t="shared" si="239"/>
        <v>44392</v>
      </c>
    </row>
    <row r="7649" spans="1:8" x14ac:dyDescent="0.25">
      <c r="A7649" t="s">
        <v>34</v>
      </c>
      <c r="B7649" s="1">
        <v>44419</v>
      </c>
      <c r="C7649" s="3">
        <v>0.29166666666666669</v>
      </c>
      <c r="D7649">
        <v>225.89</v>
      </c>
      <c r="E7649">
        <v>62</v>
      </c>
      <c r="F7649" t="s">
        <v>52</v>
      </c>
      <c r="G7649">
        <f t="shared" si="238"/>
        <v>8</v>
      </c>
      <c r="H7649" s="4">
        <f t="shared" si="239"/>
        <v>44423</v>
      </c>
    </row>
    <row r="7650" spans="1:8" x14ac:dyDescent="0.25">
      <c r="A7650" t="s">
        <v>34</v>
      </c>
      <c r="B7650" s="1">
        <v>44455</v>
      </c>
      <c r="C7650" s="3">
        <v>0.29166666666666669</v>
      </c>
      <c r="D7650">
        <v>225.97</v>
      </c>
      <c r="E7650">
        <v>60</v>
      </c>
      <c r="F7650" t="s">
        <v>52</v>
      </c>
      <c r="G7650">
        <f t="shared" si="238"/>
        <v>9</v>
      </c>
      <c r="H7650" s="4">
        <f t="shared" si="239"/>
        <v>44454</v>
      </c>
    </row>
    <row r="7651" spans="1:8" x14ac:dyDescent="0.25">
      <c r="A7651" t="s">
        <v>34</v>
      </c>
      <c r="B7651" s="1">
        <v>44485</v>
      </c>
      <c r="C7651" s="3">
        <v>0.79166666666666663</v>
      </c>
      <c r="D7651">
        <v>225.15</v>
      </c>
      <c r="E7651">
        <v>62</v>
      </c>
      <c r="F7651" t="s">
        <v>52</v>
      </c>
      <c r="G7651">
        <f t="shared" si="238"/>
        <v>10</v>
      </c>
      <c r="H7651" s="4">
        <f t="shared" si="239"/>
        <v>44484</v>
      </c>
    </row>
    <row r="7652" spans="1:8" x14ac:dyDescent="0.25">
      <c r="A7652" t="s">
        <v>34</v>
      </c>
      <c r="B7652" s="1">
        <v>44517</v>
      </c>
      <c r="C7652" s="3">
        <v>0.25</v>
      </c>
      <c r="D7652">
        <v>224.1</v>
      </c>
      <c r="E7652">
        <v>61</v>
      </c>
      <c r="F7652" t="s">
        <v>52</v>
      </c>
      <c r="G7652">
        <f t="shared" si="238"/>
        <v>11</v>
      </c>
      <c r="H7652" s="4">
        <f t="shared" si="239"/>
        <v>44515</v>
      </c>
    </row>
    <row r="7653" spans="1:8" x14ac:dyDescent="0.25">
      <c r="A7653" t="s">
        <v>34</v>
      </c>
      <c r="B7653" s="1">
        <v>44549</v>
      </c>
      <c r="C7653" s="3">
        <v>0.25</v>
      </c>
      <c r="D7653">
        <v>223.27</v>
      </c>
      <c r="E7653">
        <v>62</v>
      </c>
      <c r="F7653" t="s">
        <v>52</v>
      </c>
      <c r="G7653">
        <f t="shared" si="238"/>
        <v>12</v>
      </c>
      <c r="H7653" s="4">
        <f t="shared" si="239"/>
        <v>44545</v>
      </c>
    </row>
    <row r="7654" spans="1:8" x14ac:dyDescent="0.25">
      <c r="A7654" t="s">
        <v>34</v>
      </c>
      <c r="B7654" s="1">
        <v>44577</v>
      </c>
      <c r="C7654" s="3">
        <v>0.75</v>
      </c>
      <c r="D7654">
        <v>222.8</v>
      </c>
      <c r="E7654">
        <v>62</v>
      </c>
      <c r="F7654" t="s">
        <v>52</v>
      </c>
      <c r="G7654">
        <f t="shared" si="238"/>
        <v>1</v>
      </c>
      <c r="H7654" s="4">
        <f t="shared" si="239"/>
        <v>44576</v>
      </c>
    </row>
    <row r="7655" spans="1:8" x14ac:dyDescent="0.25">
      <c r="A7655" t="s">
        <v>34</v>
      </c>
      <c r="B7655" s="1">
        <v>44609</v>
      </c>
      <c r="C7655" s="3">
        <v>0.25</v>
      </c>
      <c r="D7655">
        <v>222.49</v>
      </c>
      <c r="E7655">
        <v>56</v>
      </c>
      <c r="F7655" t="s">
        <v>52</v>
      </c>
      <c r="G7655">
        <f t="shared" si="238"/>
        <v>2</v>
      </c>
      <c r="H7655" s="4">
        <f t="shared" si="239"/>
        <v>44607</v>
      </c>
    </row>
    <row r="7656" spans="1:8" x14ac:dyDescent="0.25">
      <c r="A7656" t="s">
        <v>34</v>
      </c>
      <c r="B7656" s="1">
        <v>44629</v>
      </c>
      <c r="C7656" s="3">
        <v>0.75</v>
      </c>
      <c r="D7656">
        <v>222.2</v>
      </c>
      <c r="E7656">
        <v>63</v>
      </c>
      <c r="F7656" t="s">
        <v>52</v>
      </c>
      <c r="G7656">
        <f t="shared" si="238"/>
        <v>3</v>
      </c>
      <c r="H7656" s="4">
        <f t="shared" si="239"/>
        <v>44635</v>
      </c>
    </row>
    <row r="7657" spans="1:8" x14ac:dyDescent="0.25">
      <c r="A7657" t="s">
        <v>34</v>
      </c>
      <c r="B7657" s="1">
        <v>44655</v>
      </c>
      <c r="C7657" s="3">
        <v>0.5</v>
      </c>
      <c r="D7657">
        <v>221.99</v>
      </c>
      <c r="E7657">
        <v>61</v>
      </c>
      <c r="F7657" t="s">
        <v>52</v>
      </c>
      <c r="G7657">
        <f t="shared" si="238"/>
        <v>4</v>
      </c>
      <c r="H7657" s="4">
        <f t="shared" si="239"/>
        <v>44666</v>
      </c>
    </row>
    <row r="7658" spans="1:8" x14ac:dyDescent="0.25">
      <c r="A7658" t="s">
        <v>34</v>
      </c>
      <c r="B7658" s="1">
        <v>44696</v>
      </c>
      <c r="C7658" s="3">
        <v>0</v>
      </c>
      <c r="D7658">
        <v>222.4</v>
      </c>
      <c r="E7658">
        <v>62</v>
      </c>
      <c r="F7658" t="s">
        <v>52</v>
      </c>
      <c r="G7658">
        <f t="shared" si="238"/>
        <v>5</v>
      </c>
      <c r="H7658" s="4">
        <f t="shared" si="239"/>
        <v>44696</v>
      </c>
    </row>
    <row r="7659" spans="1:8" x14ac:dyDescent="0.25">
      <c r="A7659" t="s">
        <v>34</v>
      </c>
      <c r="B7659" s="1">
        <v>44727</v>
      </c>
      <c r="C7659" s="3">
        <v>0</v>
      </c>
      <c r="D7659">
        <v>223.87</v>
      </c>
      <c r="E7659">
        <v>60</v>
      </c>
      <c r="F7659" t="s">
        <v>52</v>
      </c>
      <c r="G7659">
        <f t="shared" si="238"/>
        <v>6</v>
      </c>
      <c r="H7659" s="4">
        <f t="shared" si="239"/>
        <v>44727</v>
      </c>
    </row>
    <row r="7660" spans="1:8" x14ac:dyDescent="0.25">
      <c r="A7660" t="s">
        <v>34</v>
      </c>
      <c r="B7660" s="1">
        <v>44758</v>
      </c>
      <c r="C7660" s="3">
        <v>0</v>
      </c>
      <c r="D7660">
        <v>226.91</v>
      </c>
      <c r="E7660">
        <v>62</v>
      </c>
      <c r="F7660" t="s">
        <v>52</v>
      </c>
      <c r="G7660">
        <f t="shared" si="238"/>
        <v>7</v>
      </c>
      <c r="H7660" s="4">
        <f t="shared" si="239"/>
        <v>44757</v>
      </c>
    </row>
    <row r="7661" spans="1:8" x14ac:dyDescent="0.25">
      <c r="A7661" t="s">
        <v>34</v>
      </c>
      <c r="B7661" s="1">
        <v>44789</v>
      </c>
      <c r="C7661" s="3">
        <v>0</v>
      </c>
      <c r="D7661">
        <v>227.58</v>
      </c>
      <c r="E7661">
        <v>62</v>
      </c>
      <c r="F7661" t="s">
        <v>52</v>
      </c>
      <c r="G7661">
        <f t="shared" si="238"/>
        <v>8</v>
      </c>
      <c r="H7661" s="4">
        <f t="shared" si="239"/>
        <v>44788</v>
      </c>
    </row>
    <row r="7662" spans="1:8" x14ac:dyDescent="0.25">
      <c r="A7662" t="s">
        <v>34</v>
      </c>
      <c r="B7662" s="1">
        <v>44808</v>
      </c>
      <c r="C7662" s="3">
        <v>0</v>
      </c>
      <c r="D7662">
        <v>228.02</v>
      </c>
      <c r="E7662">
        <v>60</v>
      </c>
      <c r="F7662" t="s">
        <v>52</v>
      </c>
      <c r="G7662">
        <f t="shared" si="238"/>
        <v>9</v>
      </c>
      <c r="H7662" s="4">
        <f t="shared" si="239"/>
        <v>44819</v>
      </c>
    </row>
    <row r="7663" spans="1:8" x14ac:dyDescent="0.25">
      <c r="A7663" t="s">
        <v>34</v>
      </c>
      <c r="B7663" s="1">
        <v>44850</v>
      </c>
      <c r="C7663" s="3">
        <v>0</v>
      </c>
      <c r="D7663">
        <v>227.41</v>
      </c>
      <c r="E7663">
        <v>62</v>
      </c>
      <c r="F7663" t="s">
        <v>52</v>
      </c>
      <c r="G7663">
        <f t="shared" si="238"/>
        <v>10</v>
      </c>
      <c r="H7663" s="4">
        <f t="shared" si="239"/>
        <v>44849</v>
      </c>
    </row>
    <row r="7664" spans="1:8" x14ac:dyDescent="0.25">
      <c r="A7664" t="s">
        <v>34</v>
      </c>
      <c r="B7664" s="1">
        <v>44878</v>
      </c>
      <c r="C7664" s="3">
        <v>0.58333333333333337</v>
      </c>
      <c r="D7664">
        <v>226.45</v>
      </c>
      <c r="E7664">
        <v>62</v>
      </c>
      <c r="F7664" t="s">
        <v>52</v>
      </c>
      <c r="G7664">
        <f t="shared" si="238"/>
        <v>11</v>
      </c>
      <c r="H7664" s="4">
        <f t="shared" si="239"/>
        <v>44880</v>
      </c>
    </row>
    <row r="7665" spans="1:8" x14ac:dyDescent="0.25">
      <c r="A7665" t="s">
        <v>34</v>
      </c>
      <c r="B7665" s="1">
        <v>44915</v>
      </c>
      <c r="C7665" s="3">
        <v>8.3333333333333329E-2</v>
      </c>
      <c r="D7665">
        <v>225.54</v>
      </c>
      <c r="E7665">
        <v>62</v>
      </c>
      <c r="F7665" t="s">
        <v>52</v>
      </c>
      <c r="G7665">
        <f t="shared" si="238"/>
        <v>12</v>
      </c>
      <c r="H7665" s="4">
        <f t="shared" si="239"/>
        <v>44910</v>
      </c>
    </row>
    <row r="7666" spans="1:8" x14ac:dyDescent="0.25">
      <c r="A7666" t="s">
        <v>34</v>
      </c>
      <c r="B7666" s="1">
        <v>44946</v>
      </c>
      <c r="C7666" s="3">
        <v>8.3333333333333329E-2</v>
      </c>
      <c r="D7666">
        <v>224.94</v>
      </c>
      <c r="E7666">
        <v>62</v>
      </c>
      <c r="F7666" t="s">
        <v>52</v>
      </c>
      <c r="G7666">
        <f t="shared" si="238"/>
        <v>1</v>
      </c>
      <c r="H7666" s="4">
        <f t="shared" si="239"/>
        <v>44941</v>
      </c>
    </row>
    <row r="7667" spans="1:8" x14ac:dyDescent="0.25">
      <c r="A7667" t="s">
        <v>34</v>
      </c>
      <c r="B7667" s="1">
        <v>44970</v>
      </c>
      <c r="C7667" s="3">
        <v>8.3333333333333329E-2</v>
      </c>
      <c r="D7667">
        <v>224.6</v>
      </c>
      <c r="E7667">
        <v>56</v>
      </c>
      <c r="F7667" t="s">
        <v>52</v>
      </c>
      <c r="G7667">
        <f t="shared" si="238"/>
        <v>2</v>
      </c>
      <c r="H7667" s="4">
        <f t="shared" si="239"/>
        <v>44972</v>
      </c>
    </row>
    <row r="7668" spans="1:8" x14ac:dyDescent="0.25">
      <c r="A7668" t="s">
        <v>34</v>
      </c>
      <c r="B7668" s="1">
        <v>44999</v>
      </c>
      <c r="C7668" s="3">
        <v>0.125</v>
      </c>
      <c r="D7668">
        <v>224.24</v>
      </c>
      <c r="E7668">
        <v>62</v>
      </c>
      <c r="F7668" t="s">
        <v>52</v>
      </c>
      <c r="G7668">
        <f t="shared" si="238"/>
        <v>3</v>
      </c>
      <c r="H7668" s="4">
        <f t="shared" si="239"/>
        <v>45000</v>
      </c>
    </row>
    <row r="7669" spans="1:8" x14ac:dyDescent="0.25">
      <c r="A7669" t="s">
        <v>34</v>
      </c>
      <c r="B7669" s="1">
        <v>45044</v>
      </c>
      <c r="C7669" s="3">
        <v>0.125</v>
      </c>
      <c r="D7669">
        <v>223.92</v>
      </c>
      <c r="E7669">
        <v>61</v>
      </c>
      <c r="F7669" t="s">
        <v>52</v>
      </c>
      <c r="G7669">
        <f t="shared" si="238"/>
        <v>4</v>
      </c>
      <c r="H7669" s="4">
        <f t="shared" si="239"/>
        <v>45031</v>
      </c>
    </row>
    <row r="7670" spans="1:8" x14ac:dyDescent="0.25">
      <c r="A7670" t="s">
        <v>34</v>
      </c>
      <c r="B7670" s="1">
        <v>45048</v>
      </c>
      <c r="C7670" s="3">
        <v>0.6875</v>
      </c>
      <c r="D7670">
        <v>223.85</v>
      </c>
      <c r="E7670">
        <v>5</v>
      </c>
      <c r="F7670" t="s">
        <v>52</v>
      </c>
      <c r="G7670">
        <f t="shared" si="238"/>
        <v>5</v>
      </c>
      <c r="H7670" s="4">
        <f t="shared" si="239"/>
        <v>45061</v>
      </c>
    </row>
    <row r="7671" spans="1:8" x14ac:dyDescent="0.25">
      <c r="A7671" t="s">
        <v>33</v>
      </c>
      <c r="B7671" s="1">
        <v>29265</v>
      </c>
      <c r="C7671" s="3">
        <v>0</v>
      </c>
      <c r="D7671">
        <v>11.21</v>
      </c>
      <c r="E7671">
        <v>1</v>
      </c>
      <c r="F7671" t="s">
        <v>52</v>
      </c>
      <c r="G7671">
        <f t="shared" si="238"/>
        <v>2</v>
      </c>
      <c r="H7671" s="4">
        <f t="shared" si="239"/>
        <v>29266</v>
      </c>
    </row>
    <row r="7672" spans="1:8" x14ac:dyDescent="0.25">
      <c r="A7672" t="s">
        <v>33</v>
      </c>
      <c r="B7672" s="1">
        <v>29325</v>
      </c>
      <c r="C7672" s="3">
        <v>0</v>
      </c>
      <c r="D7672">
        <v>10.1</v>
      </c>
      <c r="E7672">
        <v>1</v>
      </c>
      <c r="F7672" t="s">
        <v>52</v>
      </c>
      <c r="G7672">
        <f t="shared" si="238"/>
        <v>4</v>
      </c>
      <c r="H7672" s="4">
        <f t="shared" si="239"/>
        <v>29326</v>
      </c>
    </row>
    <row r="7673" spans="1:8" x14ac:dyDescent="0.25">
      <c r="A7673" t="s">
        <v>33</v>
      </c>
      <c r="B7673" s="1">
        <v>29371</v>
      </c>
      <c r="C7673" s="3">
        <v>0</v>
      </c>
      <c r="D7673">
        <v>17.52</v>
      </c>
      <c r="E7673">
        <v>1</v>
      </c>
      <c r="F7673" t="s">
        <v>52</v>
      </c>
      <c r="G7673">
        <f t="shared" si="238"/>
        <v>5</v>
      </c>
      <c r="H7673" s="4">
        <f t="shared" si="239"/>
        <v>29356</v>
      </c>
    </row>
    <row r="7674" spans="1:8" x14ac:dyDescent="0.25">
      <c r="A7674" t="s">
        <v>33</v>
      </c>
      <c r="B7674" s="1">
        <v>29426</v>
      </c>
      <c r="C7674" s="3">
        <v>0</v>
      </c>
      <c r="D7674">
        <v>26.63</v>
      </c>
      <c r="E7674">
        <v>1</v>
      </c>
      <c r="F7674" t="s">
        <v>52</v>
      </c>
      <c r="G7674">
        <f t="shared" si="238"/>
        <v>7</v>
      </c>
      <c r="H7674" s="4">
        <f t="shared" si="239"/>
        <v>29417</v>
      </c>
    </row>
    <row r="7675" spans="1:8" x14ac:dyDescent="0.25">
      <c r="A7675" t="s">
        <v>33</v>
      </c>
      <c r="B7675" s="1">
        <v>29439</v>
      </c>
      <c r="C7675" s="3">
        <v>0</v>
      </c>
      <c r="D7675">
        <v>28.71</v>
      </c>
      <c r="E7675">
        <v>1</v>
      </c>
      <c r="F7675" t="s">
        <v>52</v>
      </c>
      <c r="G7675">
        <f t="shared" si="238"/>
        <v>8</v>
      </c>
      <c r="H7675" s="4">
        <f t="shared" si="239"/>
        <v>29448</v>
      </c>
    </row>
    <row r="7676" spans="1:8" x14ac:dyDescent="0.25">
      <c r="A7676" t="s">
        <v>33</v>
      </c>
      <c r="B7676" s="1">
        <v>29473</v>
      </c>
      <c r="C7676" s="3">
        <v>0</v>
      </c>
      <c r="D7676">
        <v>26.78</v>
      </c>
      <c r="E7676">
        <v>1</v>
      </c>
      <c r="F7676" t="s">
        <v>52</v>
      </c>
      <c r="G7676">
        <f t="shared" si="238"/>
        <v>9</v>
      </c>
      <c r="H7676" s="4">
        <f t="shared" si="239"/>
        <v>29479</v>
      </c>
    </row>
    <row r="7677" spans="1:8" x14ac:dyDescent="0.25">
      <c r="A7677" t="s">
        <v>33</v>
      </c>
      <c r="B7677" s="1">
        <v>29529</v>
      </c>
      <c r="C7677" s="3">
        <v>0</v>
      </c>
      <c r="D7677">
        <v>19.100000000000001</v>
      </c>
      <c r="E7677">
        <v>1</v>
      </c>
      <c r="F7677" t="s">
        <v>52</v>
      </c>
      <c r="G7677">
        <f t="shared" si="238"/>
        <v>11</v>
      </c>
      <c r="H7677" s="4">
        <f t="shared" si="239"/>
        <v>29540</v>
      </c>
    </row>
    <row r="7678" spans="1:8" x14ac:dyDescent="0.25">
      <c r="A7678" t="s">
        <v>33</v>
      </c>
      <c r="B7678" s="1">
        <v>29593</v>
      </c>
      <c r="C7678" s="3">
        <v>0</v>
      </c>
      <c r="D7678">
        <v>12.16</v>
      </c>
      <c r="E7678">
        <v>1</v>
      </c>
      <c r="F7678" t="s">
        <v>52</v>
      </c>
      <c r="G7678">
        <f t="shared" si="238"/>
        <v>1</v>
      </c>
      <c r="H7678" s="4">
        <f t="shared" si="239"/>
        <v>29601</v>
      </c>
    </row>
    <row r="7679" spans="1:8" x14ac:dyDescent="0.25">
      <c r="A7679" t="s">
        <v>33</v>
      </c>
      <c r="B7679" s="1">
        <v>29656</v>
      </c>
      <c r="C7679" s="3">
        <v>0</v>
      </c>
      <c r="D7679">
        <v>9.08</v>
      </c>
      <c r="E7679">
        <v>1</v>
      </c>
      <c r="F7679" t="s">
        <v>52</v>
      </c>
      <c r="G7679">
        <f t="shared" si="238"/>
        <v>3</v>
      </c>
      <c r="H7679" s="4">
        <f t="shared" si="239"/>
        <v>29660</v>
      </c>
    </row>
    <row r="7680" spans="1:8" x14ac:dyDescent="0.25">
      <c r="A7680" t="s">
        <v>33</v>
      </c>
      <c r="B7680" s="1">
        <v>29720</v>
      </c>
      <c r="C7680" s="3">
        <v>0</v>
      </c>
      <c r="D7680">
        <v>14.93</v>
      </c>
      <c r="E7680">
        <v>1</v>
      </c>
      <c r="F7680" t="s">
        <v>52</v>
      </c>
      <c r="G7680">
        <f t="shared" si="238"/>
        <v>5</v>
      </c>
      <c r="H7680" s="4">
        <f t="shared" si="239"/>
        <v>29721</v>
      </c>
    </row>
    <row r="7681" spans="1:8" x14ac:dyDescent="0.25">
      <c r="A7681" t="s">
        <v>33</v>
      </c>
      <c r="B7681" s="1">
        <v>29781</v>
      </c>
      <c r="C7681" s="3">
        <v>0</v>
      </c>
      <c r="D7681">
        <v>27.43</v>
      </c>
      <c r="E7681">
        <v>1</v>
      </c>
      <c r="F7681" t="s">
        <v>52</v>
      </c>
      <c r="G7681">
        <f t="shared" si="238"/>
        <v>7</v>
      </c>
      <c r="H7681" s="4">
        <f t="shared" si="239"/>
        <v>29782</v>
      </c>
    </row>
    <row r="7682" spans="1:8" x14ac:dyDescent="0.25">
      <c r="A7682" t="s">
        <v>33</v>
      </c>
      <c r="B7682" s="1">
        <v>29850</v>
      </c>
      <c r="C7682" s="3">
        <v>0</v>
      </c>
      <c r="D7682">
        <v>30.4</v>
      </c>
      <c r="E7682">
        <v>1</v>
      </c>
      <c r="F7682" t="s">
        <v>52</v>
      </c>
      <c r="G7682">
        <f t="shared" si="238"/>
        <v>9</v>
      </c>
      <c r="H7682" s="4">
        <f t="shared" si="239"/>
        <v>29844</v>
      </c>
    </row>
    <row r="7683" spans="1:8" x14ac:dyDescent="0.25">
      <c r="A7683" t="s">
        <v>33</v>
      </c>
      <c r="B7683" s="1">
        <v>29907</v>
      </c>
      <c r="C7683" s="3">
        <v>0</v>
      </c>
      <c r="D7683">
        <v>20.73</v>
      </c>
      <c r="E7683">
        <v>1</v>
      </c>
      <c r="F7683" t="s">
        <v>52</v>
      </c>
      <c r="G7683">
        <f t="shared" ref="G7683:G7746" si="240">MONTH(B7683)</f>
        <v>11</v>
      </c>
      <c r="H7683" s="4">
        <f t="shared" ref="H7683:H7746" si="241">DATE(YEAR(B7683),MONTH(B7683),15)</f>
        <v>29905</v>
      </c>
    </row>
    <row r="7684" spans="1:8" x14ac:dyDescent="0.25">
      <c r="A7684" t="s">
        <v>33</v>
      </c>
      <c r="B7684" s="1">
        <v>30021</v>
      </c>
      <c r="C7684" s="3">
        <v>0</v>
      </c>
      <c r="D7684">
        <v>10.3</v>
      </c>
      <c r="E7684">
        <v>1</v>
      </c>
      <c r="F7684" t="s">
        <v>52</v>
      </c>
      <c r="G7684">
        <f t="shared" si="240"/>
        <v>3</v>
      </c>
      <c r="H7684" s="4">
        <f t="shared" si="241"/>
        <v>30025</v>
      </c>
    </row>
    <row r="7685" spans="1:8" x14ac:dyDescent="0.25">
      <c r="A7685" t="s">
        <v>33</v>
      </c>
      <c r="B7685" s="1">
        <v>30092</v>
      </c>
      <c r="C7685" s="3">
        <v>0</v>
      </c>
      <c r="D7685">
        <v>15.44</v>
      </c>
      <c r="E7685">
        <v>1</v>
      </c>
      <c r="F7685" t="s">
        <v>52</v>
      </c>
      <c r="G7685">
        <f t="shared" si="240"/>
        <v>5</v>
      </c>
      <c r="H7685" s="4">
        <f t="shared" si="241"/>
        <v>30086</v>
      </c>
    </row>
    <row r="7686" spans="1:8" x14ac:dyDescent="0.25">
      <c r="A7686" t="s">
        <v>33</v>
      </c>
      <c r="B7686" s="1">
        <v>30141</v>
      </c>
      <c r="C7686" s="3">
        <v>0</v>
      </c>
      <c r="D7686">
        <v>23.05</v>
      </c>
      <c r="E7686">
        <v>1</v>
      </c>
      <c r="F7686" t="s">
        <v>52</v>
      </c>
      <c r="G7686">
        <f t="shared" si="240"/>
        <v>7</v>
      </c>
      <c r="H7686" s="4">
        <f t="shared" si="241"/>
        <v>30147</v>
      </c>
    </row>
    <row r="7687" spans="1:8" x14ac:dyDescent="0.25">
      <c r="A7687" t="s">
        <v>33</v>
      </c>
      <c r="B7687" s="1">
        <v>30202</v>
      </c>
      <c r="C7687" s="3">
        <v>0</v>
      </c>
      <c r="D7687">
        <v>25.84</v>
      </c>
      <c r="E7687">
        <v>1</v>
      </c>
      <c r="F7687" t="s">
        <v>52</v>
      </c>
      <c r="G7687">
        <f t="shared" si="240"/>
        <v>9</v>
      </c>
      <c r="H7687" s="4">
        <f t="shared" si="241"/>
        <v>30209</v>
      </c>
    </row>
    <row r="7688" spans="1:8" x14ac:dyDescent="0.25">
      <c r="A7688" t="s">
        <v>33</v>
      </c>
      <c r="B7688" s="1">
        <v>30260</v>
      </c>
      <c r="C7688" s="3">
        <v>0</v>
      </c>
      <c r="D7688">
        <v>20.12</v>
      </c>
      <c r="E7688">
        <v>1</v>
      </c>
      <c r="F7688" t="s">
        <v>52</v>
      </c>
      <c r="G7688">
        <f t="shared" si="240"/>
        <v>11</v>
      </c>
      <c r="H7688" s="4">
        <f t="shared" si="241"/>
        <v>30270</v>
      </c>
    </row>
    <row r="7689" spans="1:8" x14ac:dyDescent="0.25">
      <c r="A7689" t="s">
        <v>33</v>
      </c>
      <c r="B7689" s="1">
        <v>30337</v>
      </c>
      <c r="C7689" s="3">
        <v>0</v>
      </c>
      <c r="D7689">
        <v>11.77</v>
      </c>
      <c r="E7689">
        <v>1</v>
      </c>
      <c r="F7689" t="s">
        <v>52</v>
      </c>
      <c r="G7689">
        <f t="shared" si="240"/>
        <v>1</v>
      </c>
      <c r="H7689" s="4">
        <f t="shared" si="241"/>
        <v>30331</v>
      </c>
    </row>
    <row r="7690" spans="1:8" x14ac:dyDescent="0.25">
      <c r="A7690" t="s">
        <v>33</v>
      </c>
      <c r="B7690" s="1">
        <v>30398</v>
      </c>
      <c r="C7690" s="3">
        <v>0</v>
      </c>
      <c r="D7690">
        <v>8.75</v>
      </c>
      <c r="E7690">
        <v>1</v>
      </c>
      <c r="F7690" t="s">
        <v>52</v>
      </c>
      <c r="G7690">
        <f t="shared" si="240"/>
        <v>3</v>
      </c>
      <c r="H7690" s="4">
        <f t="shared" si="241"/>
        <v>30390</v>
      </c>
    </row>
    <row r="7691" spans="1:8" x14ac:dyDescent="0.25">
      <c r="A7691" t="s">
        <v>33</v>
      </c>
      <c r="B7691" s="1">
        <v>30447</v>
      </c>
      <c r="C7691" s="3">
        <v>0</v>
      </c>
      <c r="D7691">
        <v>7.15</v>
      </c>
      <c r="E7691">
        <v>1</v>
      </c>
      <c r="F7691" t="s">
        <v>52</v>
      </c>
      <c r="G7691">
        <f t="shared" si="240"/>
        <v>5</v>
      </c>
      <c r="H7691" s="4">
        <f t="shared" si="241"/>
        <v>30451</v>
      </c>
    </row>
    <row r="7692" spans="1:8" x14ac:dyDescent="0.25">
      <c r="A7692" t="s">
        <v>33</v>
      </c>
      <c r="B7692" s="1">
        <v>30518</v>
      </c>
      <c r="C7692" s="3">
        <v>0</v>
      </c>
      <c r="D7692">
        <v>20.16</v>
      </c>
      <c r="E7692">
        <v>1</v>
      </c>
      <c r="F7692" t="s">
        <v>52</v>
      </c>
      <c r="G7692">
        <f t="shared" si="240"/>
        <v>7</v>
      </c>
      <c r="H7692" s="4">
        <f t="shared" si="241"/>
        <v>30512</v>
      </c>
    </row>
    <row r="7693" spans="1:8" x14ac:dyDescent="0.25">
      <c r="A7693" t="s">
        <v>33</v>
      </c>
      <c r="B7693" s="1">
        <v>30573</v>
      </c>
      <c r="C7693" s="3">
        <v>0</v>
      </c>
      <c r="D7693">
        <v>14.5</v>
      </c>
      <c r="E7693">
        <v>1</v>
      </c>
      <c r="F7693" t="s">
        <v>52</v>
      </c>
      <c r="G7693">
        <f t="shared" si="240"/>
        <v>9</v>
      </c>
      <c r="H7693" s="4">
        <f t="shared" si="241"/>
        <v>30574</v>
      </c>
    </row>
    <row r="7694" spans="1:8" x14ac:dyDescent="0.25">
      <c r="A7694" t="s">
        <v>33</v>
      </c>
      <c r="B7694" s="1">
        <v>30638</v>
      </c>
      <c r="C7694" s="3">
        <v>0</v>
      </c>
      <c r="D7694">
        <v>9.6</v>
      </c>
      <c r="E7694">
        <v>1</v>
      </c>
      <c r="F7694" t="s">
        <v>52</v>
      </c>
      <c r="G7694">
        <f t="shared" si="240"/>
        <v>11</v>
      </c>
      <c r="H7694" s="4">
        <f t="shared" si="241"/>
        <v>30635</v>
      </c>
    </row>
    <row r="7695" spans="1:8" x14ac:dyDescent="0.25">
      <c r="A7695" t="s">
        <v>33</v>
      </c>
      <c r="B7695" s="1">
        <v>30693</v>
      </c>
      <c r="C7695" s="3">
        <v>0</v>
      </c>
      <c r="D7695">
        <v>6.7</v>
      </c>
      <c r="E7695">
        <v>1</v>
      </c>
      <c r="F7695" t="s">
        <v>52</v>
      </c>
      <c r="G7695">
        <f t="shared" si="240"/>
        <v>1</v>
      </c>
      <c r="H7695" s="4">
        <f t="shared" si="241"/>
        <v>30696</v>
      </c>
    </row>
    <row r="7696" spans="1:8" x14ac:dyDescent="0.25">
      <c r="A7696" t="s">
        <v>33</v>
      </c>
      <c r="B7696" s="1">
        <v>30746</v>
      </c>
      <c r="C7696" s="3">
        <v>0</v>
      </c>
      <c r="D7696">
        <v>4.88</v>
      </c>
      <c r="E7696">
        <v>1</v>
      </c>
      <c r="F7696" t="s">
        <v>52</v>
      </c>
      <c r="G7696">
        <f t="shared" si="240"/>
        <v>3</v>
      </c>
      <c r="H7696" s="4">
        <f t="shared" si="241"/>
        <v>30756</v>
      </c>
    </row>
    <row r="7697" spans="1:8" x14ac:dyDescent="0.25">
      <c r="A7697" t="s">
        <v>33</v>
      </c>
      <c r="B7697" s="1">
        <v>30826</v>
      </c>
      <c r="C7697" s="3">
        <v>0</v>
      </c>
      <c r="D7697">
        <v>7.17</v>
      </c>
      <c r="E7697">
        <v>1</v>
      </c>
      <c r="F7697" t="s">
        <v>52</v>
      </c>
      <c r="G7697">
        <f t="shared" si="240"/>
        <v>5</v>
      </c>
      <c r="H7697" s="4">
        <f t="shared" si="241"/>
        <v>30817</v>
      </c>
    </row>
    <row r="7698" spans="1:8" x14ac:dyDescent="0.25">
      <c r="A7698" t="s">
        <v>33</v>
      </c>
      <c r="B7698" s="1">
        <v>30873</v>
      </c>
      <c r="C7698" s="3">
        <v>0</v>
      </c>
      <c r="D7698">
        <v>14.23</v>
      </c>
      <c r="E7698">
        <v>1</v>
      </c>
      <c r="F7698" t="s">
        <v>52</v>
      </c>
      <c r="G7698">
        <f t="shared" si="240"/>
        <v>7</v>
      </c>
      <c r="H7698" s="4">
        <f t="shared" si="241"/>
        <v>30878</v>
      </c>
    </row>
    <row r="7699" spans="1:8" x14ac:dyDescent="0.25">
      <c r="A7699" t="s">
        <v>33</v>
      </c>
      <c r="B7699" s="1">
        <v>30949</v>
      </c>
      <c r="C7699" s="3">
        <v>0</v>
      </c>
      <c r="D7699">
        <v>11.49</v>
      </c>
      <c r="E7699">
        <v>1</v>
      </c>
      <c r="F7699" t="s">
        <v>52</v>
      </c>
      <c r="G7699">
        <f t="shared" si="240"/>
        <v>9</v>
      </c>
      <c r="H7699" s="4">
        <f t="shared" si="241"/>
        <v>30940</v>
      </c>
    </row>
    <row r="7700" spans="1:8" x14ac:dyDescent="0.25">
      <c r="A7700" t="s">
        <v>33</v>
      </c>
      <c r="B7700" s="1">
        <v>31002</v>
      </c>
      <c r="C7700" s="3">
        <v>0</v>
      </c>
      <c r="D7700">
        <v>6.01</v>
      </c>
      <c r="E7700">
        <v>1</v>
      </c>
      <c r="F7700" t="s">
        <v>52</v>
      </c>
      <c r="G7700">
        <f t="shared" si="240"/>
        <v>11</v>
      </c>
      <c r="H7700" s="4">
        <f t="shared" si="241"/>
        <v>31001</v>
      </c>
    </row>
    <row r="7701" spans="1:8" x14ac:dyDescent="0.25">
      <c r="A7701" t="s">
        <v>33</v>
      </c>
      <c r="B7701" s="1">
        <v>31069</v>
      </c>
      <c r="C7701" s="3">
        <v>0</v>
      </c>
      <c r="D7701">
        <v>3.24</v>
      </c>
      <c r="E7701">
        <v>1</v>
      </c>
      <c r="F7701" t="s">
        <v>52</v>
      </c>
      <c r="G7701">
        <f t="shared" si="240"/>
        <v>1</v>
      </c>
      <c r="H7701" s="4">
        <f t="shared" si="241"/>
        <v>31062</v>
      </c>
    </row>
    <row r="7702" spans="1:8" x14ac:dyDescent="0.25">
      <c r="A7702" t="s">
        <v>33</v>
      </c>
      <c r="B7702" s="1">
        <v>31127</v>
      </c>
      <c r="C7702" s="3">
        <v>0</v>
      </c>
      <c r="D7702">
        <v>2.09</v>
      </c>
      <c r="E7702">
        <v>1</v>
      </c>
      <c r="F7702" t="s">
        <v>52</v>
      </c>
      <c r="G7702">
        <f t="shared" si="240"/>
        <v>3</v>
      </c>
      <c r="H7702" s="4">
        <f t="shared" si="241"/>
        <v>31121</v>
      </c>
    </row>
    <row r="7703" spans="1:8" x14ac:dyDescent="0.25">
      <c r="A7703" t="s">
        <v>33</v>
      </c>
      <c r="B7703" s="1">
        <v>31177</v>
      </c>
      <c r="C7703" s="3">
        <v>0</v>
      </c>
      <c r="D7703">
        <v>4.8</v>
      </c>
      <c r="E7703">
        <v>1</v>
      </c>
      <c r="F7703" t="s">
        <v>52</v>
      </c>
      <c r="G7703">
        <f t="shared" si="240"/>
        <v>5</v>
      </c>
      <c r="H7703" s="4">
        <f t="shared" si="241"/>
        <v>31182</v>
      </c>
    </row>
    <row r="7704" spans="1:8" x14ac:dyDescent="0.25">
      <c r="A7704" t="s">
        <v>33</v>
      </c>
      <c r="B7704" s="1">
        <v>31252</v>
      </c>
      <c r="C7704" s="3">
        <v>0</v>
      </c>
      <c r="D7704">
        <v>16.3</v>
      </c>
      <c r="E7704">
        <v>1</v>
      </c>
      <c r="F7704" t="s">
        <v>52</v>
      </c>
      <c r="G7704">
        <f t="shared" si="240"/>
        <v>7</v>
      </c>
      <c r="H7704" s="4">
        <f t="shared" si="241"/>
        <v>31243</v>
      </c>
    </row>
    <row r="7705" spans="1:8" x14ac:dyDescent="0.25">
      <c r="A7705" t="s">
        <v>33</v>
      </c>
      <c r="B7705" s="1">
        <v>31317</v>
      </c>
      <c r="C7705" s="3">
        <v>0</v>
      </c>
      <c r="D7705">
        <v>11.65</v>
      </c>
      <c r="E7705">
        <v>1</v>
      </c>
      <c r="F7705" t="s">
        <v>52</v>
      </c>
      <c r="G7705">
        <f t="shared" si="240"/>
        <v>9</v>
      </c>
      <c r="H7705" s="4">
        <f t="shared" si="241"/>
        <v>31305</v>
      </c>
    </row>
    <row r="7706" spans="1:8" x14ac:dyDescent="0.25">
      <c r="A7706" t="s">
        <v>33</v>
      </c>
      <c r="B7706" s="1">
        <v>31371</v>
      </c>
      <c r="C7706" s="3">
        <v>0</v>
      </c>
      <c r="D7706">
        <v>7.3</v>
      </c>
      <c r="E7706">
        <v>1</v>
      </c>
      <c r="F7706" t="s">
        <v>52</v>
      </c>
      <c r="G7706">
        <f t="shared" si="240"/>
        <v>11</v>
      </c>
      <c r="H7706" s="4">
        <f t="shared" si="241"/>
        <v>31366</v>
      </c>
    </row>
    <row r="7707" spans="1:8" x14ac:dyDescent="0.25">
      <c r="A7707" t="s">
        <v>33</v>
      </c>
      <c r="B7707" s="1">
        <v>31419</v>
      </c>
      <c r="C7707" s="3">
        <v>0</v>
      </c>
      <c r="D7707">
        <v>5.19</v>
      </c>
      <c r="E7707">
        <v>1</v>
      </c>
      <c r="F7707" t="s">
        <v>52</v>
      </c>
      <c r="G7707">
        <f t="shared" si="240"/>
        <v>1</v>
      </c>
      <c r="H7707" s="4">
        <f t="shared" si="241"/>
        <v>31427</v>
      </c>
    </row>
    <row r="7708" spans="1:8" x14ac:dyDescent="0.25">
      <c r="A7708" t="s">
        <v>33</v>
      </c>
      <c r="B7708" s="1">
        <v>31481</v>
      </c>
      <c r="C7708" s="3">
        <v>0</v>
      </c>
      <c r="D7708">
        <v>3.02</v>
      </c>
      <c r="E7708">
        <v>1</v>
      </c>
      <c r="F7708" t="s">
        <v>52</v>
      </c>
      <c r="G7708">
        <f t="shared" si="240"/>
        <v>3</v>
      </c>
      <c r="H7708" s="4">
        <f t="shared" si="241"/>
        <v>31486</v>
      </c>
    </row>
    <row r="7709" spans="1:8" x14ac:dyDescent="0.25">
      <c r="A7709" t="s">
        <v>33</v>
      </c>
      <c r="B7709" s="1">
        <v>31546</v>
      </c>
      <c r="C7709" s="3">
        <v>0</v>
      </c>
      <c r="D7709">
        <v>4.58</v>
      </c>
      <c r="E7709">
        <v>1</v>
      </c>
      <c r="F7709" t="s">
        <v>52</v>
      </c>
      <c r="G7709">
        <f t="shared" si="240"/>
        <v>5</v>
      </c>
      <c r="H7709" s="4">
        <f t="shared" si="241"/>
        <v>31547</v>
      </c>
    </row>
    <row r="7710" spans="1:8" x14ac:dyDescent="0.25">
      <c r="A7710" t="s">
        <v>33</v>
      </c>
      <c r="B7710" s="1">
        <v>31608</v>
      </c>
      <c r="C7710" s="3">
        <v>0</v>
      </c>
      <c r="D7710">
        <v>17.64</v>
      </c>
      <c r="E7710">
        <v>1</v>
      </c>
      <c r="F7710" t="s">
        <v>52</v>
      </c>
      <c r="G7710">
        <f t="shared" si="240"/>
        <v>7</v>
      </c>
      <c r="H7710" s="4">
        <f t="shared" si="241"/>
        <v>31608</v>
      </c>
    </row>
    <row r="7711" spans="1:8" x14ac:dyDescent="0.25">
      <c r="A7711" t="s">
        <v>33</v>
      </c>
      <c r="B7711" s="1">
        <v>31665</v>
      </c>
      <c r="C7711" s="3">
        <v>0</v>
      </c>
      <c r="D7711">
        <v>12.05</v>
      </c>
      <c r="E7711">
        <v>1</v>
      </c>
      <c r="F7711" t="s">
        <v>52</v>
      </c>
      <c r="G7711">
        <f t="shared" si="240"/>
        <v>9</v>
      </c>
      <c r="H7711" s="4">
        <f t="shared" si="241"/>
        <v>31670</v>
      </c>
    </row>
    <row r="7712" spans="1:8" x14ac:dyDescent="0.25">
      <c r="A7712" t="s">
        <v>33</v>
      </c>
      <c r="B7712" s="1">
        <v>31734</v>
      </c>
      <c r="C7712" s="3">
        <v>0</v>
      </c>
      <c r="D7712">
        <v>7.41</v>
      </c>
      <c r="E7712">
        <v>1</v>
      </c>
      <c r="F7712" t="s">
        <v>52</v>
      </c>
      <c r="G7712">
        <f t="shared" si="240"/>
        <v>11</v>
      </c>
      <c r="H7712" s="4">
        <f t="shared" si="241"/>
        <v>31731</v>
      </c>
    </row>
    <row r="7713" spans="1:8" x14ac:dyDescent="0.25">
      <c r="A7713" t="s">
        <v>33</v>
      </c>
      <c r="B7713" s="1">
        <v>31798</v>
      </c>
      <c r="C7713" s="3">
        <v>0</v>
      </c>
      <c r="D7713">
        <v>4.46</v>
      </c>
      <c r="E7713">
        <v>1</v>
      </c>
      <c r="F7713" t="s">
        <v>52</v>
      </c>
      <c r="G7713">
        <f t="shared" si="240"/>
        <v>1</v>
      </c>
      <c r="H7713" s="4">
        <f t="shared" si="241"/>
        <v>31792</v>
      </c>
    </row>
    <row r="7714" spans="1:8" x14ac:dyDescent="0.25">
      <c r="A7714" t="s">
        <v>33</v>
      </c>
      <c r="B7714" s="1">
        <v>31859</v>
      </c>
      <c r="C7714" s="3">
        <v>0</v>
      </c>
      <c r="D7714">
        <v>3.19</v>
      </c>
      <c r="E7714">
        <v>1</v>
      </c>
      <c r="F7714" t="s">
        <v>52</v>
      </c>
      <c r="G7714">
        <f t="shared" si="240"/>
        <v>3</v>
      </c>
      <c r="H7714" s="4">
        <f t="shared" si="241"/>
        <v>31851</v>
      </c>
    </row>
    <row r="7715" spans="1:8" x14ac:dyDescent="0.25">
      <c r="A7715" t="s">
        <v>33</v>
      </c>
      <c r="B7715" s="1">
        <v>31909</v>
      </c>
      <c r="C7715" s="3">
        <v>0</v>
      </c>
      <c r="D7715">
        <v>10.95</v>
      </c>
      <c r="E7715">
        <v>1</v>
      </c>
      <c r="F7715" t="s">
        <v>52</v>
      </c>
      <c r="G7715">
        <f t="shared" si="240"/>
        <v>5</v>
      </c>
      <c r="H7715" s="4">
        <f t="shared" si="241"/>
        <v>31912</v>
      </c>
    </row>
    <row r="7716" spans="1:8" x14ac:dyDescent="0.25">
      <c r="A7716" t="s">
        <v>33</v>
      </c>
      <c r="B7716" s="1">
        <v>31967</v>
      </c>
      <c r="C7716" s="3">
        <v>0</v>
      </c>
      <c r="D7716">
        <v>19.079999999999998</v>
      </c>
      <c r="E7716">
        <v>1</v>
      </c>
      <c r="F7716" t="s">
        <v>52</v>
      </c>
      <c r="G7716">
        <f t="shared" si="240"/>
        <v>7</v>
      </c>
      <c r="H7716" s="4">
        <f t="shared" si="241"/>
        <v>31973</v>
      </c>
    </row>
    <row r="7717" spans="1:8" x14ac:dyDescent="0.25">
      <c r="A7717" t="s">
        <v>33</v>
      </c>
      <c r="B7717" s="1">
        <v>32029</v>
      </c>
      <c r="C7717" s="3">
        <v>0.59375</v>
      </c>
      <c r="D7717">
        <v>15.58</v>
      </c>
      <c r="E7717">
        <v>1</v>
      </c>
      <c r="F7717" t="s">
        <v>52</v>
      </c>
      <c r="G7717">
        <f t="shared" si="240"/>
        <v>9</v>
      </c>
      <c r="H7717" s="4">
        <f t="shared" si="241"/>
        <v>32035</v>
      </c>
    </row>
    <row r="7718" spans="1:8" x14ac:dyDescent="0.25">
      <c r="A7718" t="s">
        <v>33</v>
      </c>
      <c r="B7718" s="1">
        <v>32101</v>
      </c>
      <c r="C7718" s="3">
        <v>0</v>
      </c>
      <c r="D7718">
        <v>9.75</v>
      </c>
      <c r="E7718">
        <v>1</v>
      </c>
      <c r="F7718" t="s">
        <v>52</v>
      </c>
      <c r="G7718">
        <f t="shared" si="240"/>
        <v>11</v>
      </c>
      <c r="H7718" s="4">
        <f t="shared" si="241"/>
        <v>32096</v>
      </c>
    </row>
    <row r="7719" spans="1:8" x14ac:dyDescent="0.25">
      <c r="A7719" t="s">
        <v>33</v>
      </c>
      <c r="B7719" s="1">
        <v>32149</v>
      </c>
      <c r="C7719" s="3">
        <v>0</v>
      </c>
      <c r="D7719">
        <v>7.09</v>
      </c>
      <c r="E7719">
        <v>1</v>
      </c>
      <c r="F7719" t="s">
        <v>52</v>
      </c>
      <c r="G7719">
        <f t="shared" si="240"/>
        <v>1</v>
      </c>
      <c r="H7719" s="4">
        <f t="shared" si="241"/>
        <v>32157</v>
      </c>
    </row>
    <row r="7720" spans="1:8" x14ac:dyDescent="0.25">
      <c r="A7720" t="s">
        <v>33</v>
      </c>
      <c r="B7720" s="1">
        <v>32233</v>
      </c>
      <c r="C7720" s="3">
        <v>0</v>
      </c>
      <c r="D7720">
        <v>4.43</v>
      </c>
      <c r="E7720">
        <v>1</v>
      </c>
      <c r="F7720" t="s">
        <v>52</v>
      </c>
      <c r="G7720">
        <f t="shared" si="240"/>
        <v>3</v>
      </c>
      <c r="H7720" s="4">
        <f t="shared" si="241"/>
        <v>32217</v>
      </c>
    </row>
    <row r="7721" spans="1:8" x14ac:dyDescent="0.25">
      <c r="A7721" t="s">
        <v>33</v>
      </c>
      <c r="B7721" s="1">
        <v>32280</v>
      </c>
      <c r="C7721" s="3">
        <v>0</v>
      </c>
      <c r="D7721">
        <v>9.5299999999999994</v>
      </c>
      <c r="E7721">
        <v>1</v>
      </c>
      <c r="F7721" t="s">
        <v>52</v>
      </c>
      <c r="G7721">
        <f t="shared" si="240"/>
        <v>5</v>
      </c>
      <c r="H7721" s="4">
        <f t="shared" si="241"/>
        <v>32278</v>
      </c>
    </row>
    <row r="7722" spans="1:8" x14ac:dyDescent="0.25">
      <c r="A7722" t="s">
        <v>33</v>
      </c>
      <c r="B7722" s="1">
        <v>32337</v>
      </c>
      <c r="C7722" s="3">
        <v>0.5444444444444444</v>
      </c>
      <c r="D7722">
        <v>25.94</v>
      </c>
      <c r="E7722">
        <v>1</v>
      </c>
      <c r="F7722" t="s">
        <v>52</v>
      </c>
      <c r="G7722">
        <f t="shared" si="240"/>
        <v>7</v>
      </c>
      <c r="H7722" s="4">
        <f t="shared" si="241"/>
        <v>32339</v>
      </c>
    </row>
    <row r="7723" spans="1:8" x14ac:dyDescent="0.25">
      <c r="A7723" t="s">
        <v>33</v>
      </c>
      <c r="B7723" s="1">
        <v>32407</v>
      </c>
      <c r="C7723" s="3">
        <v>0.5229166666666667</v>
      </c>
      <c r="D7723">
        <v>25.22</v>
      </c>
      <c r="E7723">
        <v>1</v>
      </c>
      <c r="F7723" t="s">
        <v>52</v>
      </c>
      <c r="G7723">
        <f t="shared" si="240"/>
        <v>9</v>
      </c>
      <c r="H7723" s="4">
        <f t="shared" si="241"/>
        <v>32401</v>
      </c>
    </row>
    <row r="7724" spans="1:8" x14ac:dyDescent="0.25">
      <c r="A7724" t="s">
        <v>33</v>
      </c>
      <c r="B7724" s="1">
        <v>32455</v>
      </c>
      <c r="C7724" s="3">
        <v>0.62361111111111112</v>
      </c>
      <c r="D7724">
        <v>19.489999999999998</v>
      </c>
      <c r="E7724">
        <v>1</v>
      </c>
      <c r="F7724" t="s">
        <v>52</v>
      </c>
      <c r="G7724">
        <f t="shared" si="240"/>
        <v>11</v>
      </c>
      <c r="H7724" s="4">
        <f t="shared" si="241"/>
        <v>32462</v>
      </c>
    </row>
    <row r="7725" spans="1:8" x14ac:dyDescent="0.25">
      <c r="A7725" t="s">
        <v>33</v>
      </c>
      <c r="B7725" s="1">
        <v>32533</v>
      </c>
      <c r="C7725" s="3">
        <v>0</v>
      </c>
      <c r="D7725">
        <v>11.39</v>
      </c>
      <c r="E7725">
        <v>1</v>
      </c>
      <c r="F7725" t="s">
        <v>52</v>
      </c>
      <c r="G7725">
        <f t="shared" si="240"/>
        <v>1</v>
      </c>
      <c r="H7725" s="4">
        <f t="shared" si="241"/>
        <v>32523</v>
      </c>
    </row>
    <row r="7726" spans="1:8" x14ac:dyDescent="0.25">
      <c r="A7726" t="s">
        <v>33</v>
      </c>
      <c r="B7726" s="1">
        <v>32596</v>
      </c>
      <c r="C7726" s="3">
        <v>0</v>
      </c>
      <c r="D7726">
        <v>8.4600000000000009</v>
      </c>
      <c r="E7726">
        <v>1</v>
      </c>
      <c r="F7726" t="s">
        <v>52</v>
      </c>
      <c r="G7726">
        <f t="shared" si="240"/>
        <v>3</v>
      </c>
      <c r="H7726" s="4">
        <f t="shared" si="241"/>
        <v>32582</v>
      </c>
    </row>
    <row r="7727" spans="1:8" x14ac:dyDescent="0.25">
      <c r="A7727" t="s">
        <v>33</v>
      </c>
      <c r="B7727" s="1">
        <v>32612</v>
      </c>
      <c r="C7727" s="3">
        <v>0</v>
      </c>
      <c r="D7727">
        <v>7.98</v>
      </c>
      <c r="E7727">
        <v>1</v>
      </c>
      <c r="F7727" t="s">
        <v>52</v>
      </c>
      <c r="G7727">
        <f t="shared" si="240"/>
        <v>4</v>
      </c>
      <c r="H7727" s="4">
        <f t="shared" si="241"/>
        <v>32613</v>
      </c>
    </row>
    <row r="7728" spans="1:8" x14ac:dyDescent="0.25">
      <c r="A7728" t="s">
        <v>33</v>
      </c>
      <c r="B7728" s="1">
        <v>32639</v>
      </c>
      <c r="C7728" s="3">
        <v>0</v>
      </c>
      <c r="D7728">
        <v>15.16</v>
      </c>
      <c r="E7728">
        <v>1</v>
      </c>
      <c r="F7728" t="s">
        <v>52</v>
      </c>
      <c r="G7728">
        <f t="shared" si="240"/>
        <v>5</v>
      </c>
      <c r="H7728" s="4">
        <f t="shared" si="241"/>
        <v>32643</v>
      </c>
    </row>
    <row r="7729" spans="1:8" x14ac:dyDescent="0.25">
      <c r="A7729" t="s">
        <v>33</v>
      </c>
      <c r="B7729" s="1">
        <v>32682</v>
      </c>
      <c r="C7729" s="3">
        <v>0</v>
      </c>
      <c r="D7729">
        <v>24.6</v>
      </c>
      <c r="E7729">
        <v>1</v>
      </c>
      <c r="F7729" t="s">
        <v>52</v>
      </c>
      <c r="G7729">
        <f t="shared" si="240"/>
        <v>6</v>
      </c>
      <c r="H7729" s="4">
        <f t="shared" si="241"/>
        <v>32674</v>
      </c>
    </row>
    <row r="7730" spans="1:8" x14ac:dyDescent="0.25">
      <c r="A7730" t="s">
        <v>33</v>
      </c>
      <c r="B7730" s="1">
        <v>32703</v>
      </c>
      <c r="C7730" s="3">
        <v>0</v>
      </c>
      <c r="D7730">
        <v>29.46</v>
      </c>
      <c r="E7730">
        <v>1</v>
      </c>
      <c r="F7730" t="s">
        <v>52</v>
      </c>
      <c r="G7730">
        <f t="shared" si="240"/>
        <v>7</v>
      </c>
      <c r="H7730" s="4">
        <f t="shared" si="241"/>
        <v>32704</v>
      </c>
    </row>
    <row r="7731" spans="1:8" x14ac:dyDescent="0.25">
      <c r="A7731" t="s">
        <v>33</v>
      </c>
      <c r="B7731" s="1">
        <v>32742</v>
      </c>
      <c r="C7731" s="3">
        <v>0</v>
      </c>
      <c r="D7731">
        <v>26.78</v>
      </c>
      <c r="E7731">
        <v>1</v>
      </c>
      <c r="F7731" t="s">
        <v>52</v>
      </c>
      <c r="G7731">
        <f t="shared" si="240"/>
        <v>8</v>
      </c>
      <c r="H7731" s="4">
        <f t="shared" si="241"/>
        <v>32735</v>
      </c>
    </row>
    <row r="7732" spans="1:8" x14ac:dyDescent="0.25">
      <c r="A7732" t="s">
        <v>33</v>
      </c>
      <c r="B7732" s="1">
        <v>32765</v>
      </c>
      <c r="C7732" s="3">
        <v>0</v>
      </c>
      <c r="D7732">
        <v>26.55</v>
      </c>
      <c r="E7732">
        <v>1</v>
      </c>
      <c r="F7732" t="s">
        <v>52</v>
      </c>
      <c r="G7732">
        <f t="shared" si="240"/>
        <v>9</v>
      </c>
      <c r="H7732" s="4">
        <f t="shared" si="241"/>
        <v>32766</v>
      </c>
    </row>
    <row r="7733" spans="1:8" x14ac:dyDescent="0.25">
      <c r="A7733" t="s">
        <v>33</v>
      </c>
      <c r="B7733" s="1">
        <v>32794</v>
      </c>
      <c r="C7733" s="3">
        <v>0</v>
      </c>
      <c r="D7733">
        <v>22.86</v>
      </c>
      <c r="E7733">
        <v>1</v>
      </c>
      <c r="F7733" t="s">
        <v>52</v>
      </c>
      <c r="G7733">
        <f t="shared" si="240"/>
        <v>10</v>
      </c>
      <c r="H7733" s="4">
        <f t="shared" si="241"/>
        <v>32796</v>
      </c>
    </row>
    <row r="7734" spans="1:8" x14ac:dyDescent="0.25">
      <c r="A7734" t="s">
        <v>33</v>
      </c>
      <c r="B7734" s="1">
        <v>32842</v>
      </c>
      <c r="C7734" s="3">
        <v>0</v>
      </c>
      <c r="D7734">
        <v>16.399999999999999</v>
      </c>
      <c r="E7734">
        <v>1</v>
      </c>
      <c r="F7734" t="s">
        <v>52</v>
      </c>
      <c r="G7734">
        <f t="shared" si="240"/>
        <v>11</v>
      </c>
      <c r="H7734" s="4">
        <f t="shared" si="241"/>
        <v>32827</v>
      </c>
    </row>
    <row r="7735" spans="1:8" x14ac:dyDescent="0.25">
      <c r="A7735" t="s">
        <v>33</v>
      </c>
      <c r="B7735" s="1">
        <v>32856</v>
      </c>
      <c r="C7735" s="3">
        <v>0</v>
      </c>
      <c r="D7735">
        <v>14.98</v>
      </c>
      <c r="E7735">
        <v>1</v>
      </c>
      <c r="F7735" t="s">
        <v>52</v>
      </c>
      <c r="G7735">
        <f t="shared" si="240"/>
        <v>12</v>
      </c>
      <c r="H7735" s="4">
        <f t="shared" si="241"/>
        <v>32857</v>
      </c>
    </row>
    <row r="7736" spans="1:8" x14ac:dyDescent="0.25">
      <c r="A7736" t="s">
        <v>33</v>
      </c>
      <c r="B7736" s="1">
        <v>32898</v>
      </c>
      <c r="C7736" s="3">
        <v>0</v>
      </c>
      <c r="D7736">
        <v>11.06</v>
      </c>
      <c r="E7736">
        <v>1</v>
      </c>
      <c r="F7736" t="s">
        <v>52</v>
      </c>
      <c r="G7736">
        <f t="shared" si="240"/>
        <v>1</v>
      </c>
      <c r="H7736" s="4">
        <f t="shared" si="241"/>
        <v>32888</v>
      </c>
    </row>
    <row r="7737" spans="1:8" x14ac:dyDescent="0.25">
      <c r="A7737" t="s">
        <v>33</v>
      </c>
      <c r="B7737" s="1">
        <v>32925</v>
      </c>
      <c r="C7737" s="3">
        <v>0</v>
      </c>
      <c r="D7737">
        <v>10.62</v>
      </c>
      <c r="E7737">
        <v>1</v>
      </c>
      <c r="F7737" t="s">
        <v>52</v>
      </c>
      <c r="G7737">
        <f t="shared" si="240"/>
        <v>2</v>
      </c>
      <c r="H7737" s="4">
        <f t="shared" si="241"/>
        <v>32919</v>
      </c>
    </row>
    <row r="7738" spans="1:8" x14ac:dyDescent="0.25">
      <c r="A7738" t="s">
        <v>33</v>
      </c>
      <c r="B7738" s="1">
        <v>32951</v>
      </c>
      <c r="C7738" s="3">
        <v>0</v>
      </c>
      <c r="D7738">
        <v>9.49</v>
      </c>
      <c r="E7738">
        <v>1</v>
      </c>
      <c r="F7738" t="s">
        <v>52</v>
      </c>
      <c r="G7738">
        <f t="shared" si="240"/>
        <v>3</v>
      </c>
      <c r="H7738" s="4">
        <f t="shared" si="241"/>
        <v>32947</v>
      </c>
    </row>
    <row r="7739" spans="1:8" x14ac:dyDescent="0.25">
      <c r="A7739" t="s">
        <v>33</v>
      </c>
      <c r="B7739" s="1">
        <v>32988</v>
      </c>
      <c r="C7739" s="3">
        <v>0</v>
      </c>
      <c r="D7739">
        <v>12.67</v>
      </c>
      <c r="E7739">
        <v>1</v>
      </c>
      <c r="F7739" t="s">
        <v>52</v>
      </c>
      <c r="G7739">
        <f t="shared" si="240"/>
        <v>4</v>
      </c>
      <c r="H7739" s="4">
        <f t="shared" si="241"/>
        <v>32978</v>
      </c>
    </row>
    <row r="7740" spans="1:8" x14ac:dyDescent="0.25">
      <c r="A7740" t="s">
        <v>33</v>
      </c>
      <c r="B7740" s="1">
        <v>33009</v>
      </c>
      <c r="C7740" s="3">
        <v>0</v>
      </c>
      <c r="D7740">
        <v>19.809999999999999</v>
      </c>
      <c r="E7740">
        <v>1</v>
      </c>
      <c r="F7740" t="s">
        <v>52</v>
      </c>
      <c r="G7740">
        <f t="shared" si="240"/>
        <v>5</v>
      </c>
      <c r="H7740" s="4">
        <f t="shared" si="241"/>
        <v>33008</v>
      </c>
    </row>
    <row r="7741" spans="1:8" x14ac:dyDescent="0.25">
      <c r="A7741" t="s">
        <v>33</v>
      </c>
      <c r="B7741" s="1">
        <v>33044</v>
      </c>
      <c r="C7741" s="3">
        <v>0</v>
      </c>
      <c r="D7741">
        <v>29.06</v>
      </c>
      <c r="E7741">
        <v>1</v>
      </c>
      <c r="F7741" t="s">
        <v>52</v>
      </c>
      <c r="G7741">
        <f t="shared" si="240"/>
        <v>6</v>
      </c>
      <c r="H7741" s="4">
        <f t="shared" si="241"/>
        <v>33039</v>
      </c>
    </row>
    <row r="7742" spans="1:8" x14ac:dyDescent="0.25">
      <c r="A7742" t="s">
        <v>33</v>
      </c>
      <c r="B7742" s="1">
        <v>33080</v>
      </c>
      <c r="C7742" s="3">
        <v>0</v>
      </c>
      <c r="D7742">
        <v>33.85</v>
      </c>
      <c r="E7742">
        <v>1</v>
      </c>
      <c r="F7742" t="s">
        <v>52</v>
      </c>
      <c r="G7742">
        <f t="shared" si="240"/>
        <v>7</v>
      </c>
      <c r="H7742" s="4">
        <f t="shared" si="241"/>
        <v>33069</v>
      </c>
    </row>
    <row r="7743" spans="1:8" x14ac:dyDescent="0.25">
      <c r="A7743" t="s">
        <v>33</v>
      </c>
      <c r="B7743" s="1">
        <v>33108</v>
      </c>
      <c r="C7743" s="3">
        <v>0</v>
      </c>
      <c r="D7743">
        <v>32.619999999999997</v>
      </c>
      <c r="E7743">
        <v>1</v>
      </c>
      <c r="F7743" t="s">
        <v>52</v>
      </c>
      <c r="G7743">
        <f t="shared" si="240"/>
        <v>8</v>
      </c>
      <c r="H7743" s="4">
        <f t="shared" si="241"/>
        <v>33100</v>
      </c>
    </row>
    <row r="7744" spans="1:8" x14ac:dyDescent="0.25">
      <c r="A7744" t="s">
        <v>33</v>
      </c>
      <c r="B7744" s="1">
        <v>33137</v>
      </c>
      <c r="C7744" s="3">
        <v>0</v>
      </c>
      <c r="D7744">
        <v>31.41</v>
      </c>
      <c r="E7744">
        <v>1</v>
      </c>
      <c r="F7744" t="s">
        <v>52</v>
      </c>
      <c r="G7744">
        <f t="shared" si="240"/>
        <v>9</v>
      </c>
      <c r="H7744" s="4">
        <f t="shared" si="241"/>
        <v>33131</v>
      </c>
    </row>
    <row r="7745" spans="1:8" x14ac:dyDescent="0.25">
      <c r="A7745" t="s">
        <v>33</v>
      </c>
      <c r="B7745" s="1">
        <v>33190</v>
      </c>
      <c r="C7745" s="3">
        <v>0</v>
      </c>
      <c r="D7745">
        <v>21.46</v>
      </c>
      <c r="E7745">
        <v>1</v>
      </c>
      <c r="F7745" t="s">
        <v>52</v>
      </c>
      <c r="G7745">
        <f t="shared" si="240"/>
        <v>11</v>
      </c>
      <c r="H7745" s="4">
        <f t="shared" si="241"/>
        <v>33192</v>
      </c>
    </row>
    <row r="7746" spans="1:8" x14ac:dyDescent="0.25">
      <c r="A7746" t="s">
        <v>33</v>
      </c>
      <c r="B7746" s="1">
        <v>33254</v>
      </c>
      <c r="C7746" s="3">
        <v>0</v>
      </c>
      <c r="D7746">
        <v>15.31</v>
      </c>
      <c r="E7746">
        <v>1</v>
      </c>
      <c r="F7746" t="s">
        <v>52</v>
      </c>
      <c r="G7746">
        <f t="shared" si="240"/>
        <v>1</v>
      </c>
      <c r="H7746" s="4">
        <f t="shared" si="241"/>
        <v>33253</v>
      </c>
    </row>
    <row r="7747" spans="1:8" x14ac:dyDescent="0.25">
      <c r="A7747" t="s">
        <v>33</v>
      </c>
      <c r="B7747" s="1">
        <v>33309</v>
      </c>
      <c r="C7747" s="3">
        <v>0</v>
      </c>
      <c r="D7747">
        <v>12.12</v>
      </c>
      <c r="E7747">
        <v>1</v>
      </c>
      <c r="F7747" t="s">
        <v>52</v>
      </c>
      <c r="G7747">
        <f t="shared" ref="G7747:G7810" si="242">MONTH(B7747)</f>
        <v>3</v>
      </c>
      <c r="H7747" s="4">
        <f t="shared" ref="H7747:H7810" si="243">DATE(YEAR(B7747),MONTH(B7747),15)</f>
        <v>33312</v>
      </c>
    </row>
    <row r="7748" spans="1:8" x14ac:dyDescent="0.25">
      <c r="A7748" t="s">
        <v>33</v>
      </c>
      <c r="B7748" s="1">
        <v>33371</v>
      </c>
      <c r="C7748" s="3">
        <v>0</v>
      </c>
      <c r="D7748">
        <v>16.36</v>
      </c>
      <c r="E7748">
        <v>1</v>
      </c>
      <c r="F7748" t="s">
        <v>52</v>
      </c>
      <c r="G7748">
        <f t="shared" si="242"/>
        <v>5</v>
      </c>
      <c r="H7748" s="4">
        <f t="shared" si="243"/>
        <v>33373</v>
      </c>
    </row>
    <row r="7749" spans="1:8" x14ac:dyDescent="0.25">
      <c r="A7749" t="s">
        <v>33</v>
      </c>
      <c r="B7749" s="1">
        <v>33437</v>
      </c>
      <c r="C7749" s="3">
        <v>0</v>
      </c>
      <c r="D7749">
        <v>35.68</v>
      </c>
      <c r="E7749">
        <v>1</v>
      </c>
      <c r="F7749" t="s">
        <v>52</v>
      </c>
      <c r="G7749">
        <f t="shared" si="242"/>
        <v>7</v>
      </c>
      <c r="H7749" s="4">
        <f t="shared" si="243"/>
        <v>33434</v>
      </c>
    </row>
    <row r="7750" spans="1:8" x14ac:dyDescent="0.25">
      <c r="A7750" t="s">
        <v>33</v>
      </c>
      <c r="B7750" s="1">
        <v>33506</v>
      </c>
      <c r="C7750" s="3">
        <v>0</v>
      </c>
      <c r="D7750">
        <v>33.18</v>
      </c>
      <c r="E7750">
        <v>1</v>
      </c>
      <c r="F7750" t="s">
        <v>52</v>
      </c>
      <c r="G7750">
        <f t="shared" si="242"/>
        <v>9</v>
      </c>
      <c r="H7750" s="4">
        <f t="shared" si="243"/>
        <v>33496</v>
      </c>
    </row>
    <row r="7751" spans="1:8" x14ac:dyDescent="0.25">
      <c r="A7751" t="s">
        <v>33</v>
      </c>
      <c r="B7751" s="1">
        <v>33547</v>
      </c>
      <c r="C7751" s="3">
        <v>0</v>
      </c>
      <c r="D7751">
        <v>25.87</v>
      </c>
      <c r="E7751">
        <v>1</v>
      </c>
      <c r="F7751" t="s">
        <v>52</v>
      </c>
      <c r="G7751">
        <f t="shared" si="242"/>
        <v>11</v>
      </c>
      <c r="H7751" s="4">
        <f t="shared" si="243"/>
        <v>33557</v>
      </c>
    </row>
    <row r="7752" spans="1:8" x14ac:dyDescent="0.25">
      <c r="A7752" t="s">
        <v>33</v>
      </c>
      <c r="B7752" s="1">
        <v>33611</v>
      </c>
      <c r="C7752" s="3">
        <v>0</v>
      </c>
      <c r="D7752">
        <v>18.260000000000002</v>
      </c>
      <c r="E7752">
        <v>1</v>
      </c>
      <c r="F7752" t="s">
        <v>52</v>
      </c>
      <c r="G7752">
        <f t="shared" si="242"/>
        <v>1</v>
      </c>
      <c r="H7752" s="4">
        <f t="shared" si="243"/>
        <v>33618</v>
      </c>
    </row>
    <row r="7753" spans="1:8" x14ac:dyDescent="0.25">
      <c r="A7753" t="s">
        <v>33</v>
      </c>
      <c r="B7753" s="1">
        <v>33683</v>
      </c>
      <c r="C7753" s="3">
        <v>0</v>
      </c>
      <c r="D7753">
        <v>13.7</v>
      </c>
      <c r="E7753">
        <v>1</v>
      </c>
      <c r="F7753" t="s">
        <v>52</v>
      </c>
      <c r="G7753">
        <f t="shared" si="242"/>
        <v>3</v>
      </c>
      <c r="H7753" s="4">
        <f t="shared" si="243"/>
        <v>33678</v>
      </c>
    </row>
    <row r="7754" spans="1:8" x14ac:dyDescent="0.25">
      <c r="A7754" t="s">
        <v>33</v>
      </c>
      <c r="B7754" s="1">
        <v>33736</v>
      </c>
      <c r="C7754" s="3">
        <v>0</v>
      </c>
      <c r="D7754">
        <v>26.34</v>
      </c>
      <c r="E7754">
        <v>1</v>
      </c>
      <c r="F7754" t="s">
        <v>52</v>
      </c>
      <c r="G7754">
        <f t="shared" si="242"/>
        <v>5</v>
      </c>
      <c r="H7754" s="4">
        <f t="shared" si="243"/>
        <v>33739</v>
      </c>
    </row>
    <row r="7755" spans="1:8" x14ac:dyDescent="0.25">
      <c r="A7755" t="s">
        <v>33</v>
      </c>
      <c r="B7755" s="1">
        <v>33794</v>
      </c>
      <c r="C7755" s="3">
        <v>0</v>
      </c>
      <c r="D7755">
        <v>37.51</v>
      </c>
      <c r="E7755">
        <v>1</v>
      </c>
      <c r="F7755" t="s">
        <v>52</v>
      </c>
      <c r="G7755">
        <f t="shared" si="242"/>
        <v>7</v>
      </c>
      <c r="H7755" s="4">
        <f t="shared" si="243"/>
        <v>33800</v>
      </c>
    </row>
    <row r="7756" spans="1:8" x14ac:dyDescent="0.25">
      <c r="A7756" t="s">
        <v>33</v>
      </c>
      <c r="B7756" s="1">
        <v>33864</v>
      </c>
      <c r="C7756" s="3">
        <v>0</v>
      </c>
      <c r="D7756">
        <v>36.69</v>
      </c>
      <c r="E7756">
        <v>1</v>
      </c>
      <c r="F7756" t="s">
        <v>52</v>
      </c>
      <c r="G7756">
        <f t="shared" si="242"/>
        <v>9</v>
      </c>
      <c r="H7756" s="4">
        <f t="shared" si="243"/>
        <v>33862</v>
      </c>
    </row>
    <row r="7757" spans="1:8" x14ac:dyDescent="0.25">
      <c r="A7757" t="s">
        <v>33</v>
      </c>
      <c r="B7757" s="1">
        <v>33925</v>
      </c>
      <c r="C7757" s="3">
        <v>0</v>
      </c>
      <c r="D7757">
        <v>26.43</v>
      </c>
      <c r="E7757">
        <v>1</v>
      </c>
      <c r="F7757" t="s">
        <v>52</v>
      </c>
      <c r="G7757">
        <f t="shared" si="242"/>
        <v>11</v>
      </c>
      <c r="H7757" s="4">
        <f t="shared" si="243"/>
        <v>33923</v>
      </c>
    </row>
    <row r="7758" spans="1:8" x14ac:dyDescent="0.25">
      <c r="A7758" t="s">
        <v>33</v>
      </c>
      <c r="B7758" s="1">
        <v>33989</v>
      </c>
      <c r="C7758" s="3">
        <v>0</v>
      </c>
      <c r="D7758">
        <v>19.72</v>
      </c>
      <c r="E7758">
        <v>1</v>
      </c>
      <c r="F7758" t="s">
        <v>52</v>
      </c>
      <c r="G7758">
        <f t="shared" si="242"/>
        <v>1</v>
      </c>
      <c r="H7758" s="4">
        <f t="shared" si="243"/>
        <v>33984</v>
      </c>
    </row>
    <row r="7759" spans="1:8" x14ac:dyDescent="0.25">
      <c r="A7759" t="s">
        <v>33</v>
      </c>
      <c r="B7759" s="1">
        <v>34033</v>
      </c>
      <c r="C7759" s="3">
        <v>0</v>
      </c>
      <c r="D7759">
        <v>17.170000000000002</v>
      </c>
      <c r="E7759">
        <v>1</v>
      </c>
      <c r="F7759" t="s">
        <v>52</v>
      </c>
      <c r="G7759">
        <f t="shared" si="242"/>
        <v>3</v>
      </c>
      <c r="H7759" s="4">
        <f t="shared" si="243"/>
        <v>34043</v>
      </c>
    </row>
    <row r="7760" spans="1:8" x14ac:dyDescent="0.25">
      <c r="A7760" t="s">
        <v>33</v>
      </c>
      <c r="B7760" s="1">
        <v>34108</v>
      </c>
      <c r="C7760" s="3">
        <v>0</v>
      </c>
      <c r="D7760">
        <v>15.73</v>
      </c>
      <c r="E7760">
        <v>1</v>
      </c>
      <c r="F7760" t="s">
        <v>52</v>
      </c>
      <c r="G7760">
        <f t="shared" si="242"/>
        <v>5</v>
      </c>
      <c r="H7760" s="4">
        <f t="shared" si="243"/>
        <v>34104</v>
      </c>
    </row>
    <row r="7761" spans="1:8" x14ac:dyDescent="0.25">
      <c r="A7761" t="s">
        <v>33</v>
      </c>
      <c r="B7761" s="1">
        <v>34170</v>
      </c>
      <c r="C7761" s="3">
        <v>0</v>
      </c>
      <c r="D7761">
        <v>33.6</v>
      </c>
      <c r="E7761">
        <v>1</v>
      </c>
      <c r="F7761" t="s">
        <v>52</v>
      </c>
      <c r="G7761">
        <f t="shared" si="242"/>
        <v>7</v>
      </c>
      <c r="H7761" s="4">
        <f t="shared" si="243"/>
        <v>34165</v>
      </c>
    </row>
    <row r="7762" spans="1:8" x14ac:dyDescent="0.25">
      <c r="A7762" t="s">
        <v>33</v>
      </c>
      <c r="B7762" s="1">
        <v>34233</v>
      </c>
      <c r="C7762" s="3">
        <v>0</v>
      </c>
      <c r="D7762">
        <v>29.96</v>
      </c>
      <c r="E7762">
        <v>1</v>
      </c>
      <c r="F7762" t="s">
        <v>52</v>
      </c>
      <c r="G7762">
        <f t="shared" si="242"/>
        <v>9</v>
      </c>
      <c r="H7762" s="4">
        <f t="shared" si="243"/>
        <v>34227</v>
      </c>
    </row>
    <row r="7763" spans="1:8" x14ac:dyDescent="0.25">
      <c r="A7763" t="s">
        <v>33</v>
      </c>
      <c r="B7763" s="1">
        <v>34277</v>
      </c>
      <c r="C7763" s="3">
        <v>0</v>
      </c>
      <c r="D7763">
        <v>22.73</v>
      </c>
      <c r="E7763">
        <v>1</v>
      </c>
      <c r="F7763" t="s">
        <v>52</v>
      </c>
      <c r="G7763">
        <f t="shared" si="242"/>
        <v>11</v>
      </c>
      <c r="H7763" s="4">
        <f t="shared" si="243"/>
        <v>34288</v>
      </c>
    </row>
    <row r="7764" spans="1:8" x14ac:dyDescent="0.25">
      <c r="A7764" t="s">
        <v>33</v>
      </c>
      <c r="B7764" s="1">
        <v>34353</v>
      </c>
      <c r="C7764" s="3">
        <v>0</v>
      </c>
      <c r="D7764">
        <v>10.87</v>
      </c>
      <c r="E7764">
        <v>1</v>
      </c>
      <c r="F7764" t="s">
        <v>52</v>
      </c>
      <c r="G7764">
        <f t="shared" si="242"/>
        <v>1</v>
      </c>
      <c r="H7764" s="4">
        <f t="shared" si="243"/>
        <v>34349</v>
      </c>
    </row>
    <row r="7765" spans="1:8" x14ac:dyDescent="0.25">
      <c r="A7765" t="s">
        <v>33</v>
      </c>
      <c r="B7765" s="1">
        <v>34411</v>
      </c>
      <c r="C7765" s="3">
        <v>0</v>
      </c>
      <c r="D7765">
        <v>12.78</v>
      </c>
      <c r="E7765">
        <v>1</v>
      </c>
      <c r="F7765" t="s">
        <v>52</v>
      </c>
      <c r="G7765">
        <f t="shared" si="242"/>
        <v>3</v>
      </c>
      <c r="H7765" s="4">
        <f t="shared" si="243"/>
        <v>34408</v>
      </c>
    </row>
    <row r="7766" spans="1:8" x14ac:dyDescent="0.25">
      <c r="A7766" t="s">
        <v>33</v>
      </c>
      <c r="B7766" s="1">
        <v>34472</v>
      </c>
      <c r="C7766" s="3">
        <v>0</v>
      </c>
      <c r="D7766">
        <v>24.66</v>
      </c>
      <c r="E7766">
        <v>1</v>
      </c>
      <c r="F7766" t="s">
        <v>52</v>
      </c>
      <c r="G7766">
        <f t="shared" si="242"/>
        <v>5</v>
      </c>
      <c r="H7766" s="4">
        <f t="shared" si="243"/>
        <v>34469</v>
      </c>
    </row>
    <row r="7767" spans="1:8" x14ac:dyDescent="0.25">
      <c r="A7767" t="s">
        <v>33</v>
      </c>
      <c r="B7767" s="1">
        <v>34536</v>
      </c>
      <c r="C7767" s="3">
        <v>0</v>
      </c>
      <c r="D7767">
        <v>42.12</v>
      </c>
      <c r="E7767">
        <v>1</v>
      </c>
      <c r="F7767" t="s">
        <v>52</v>
      </c>
      <c r="G7767">
        <f t="shared" si="242"/>
        <v>7</v>
      </c>
      <c r="H7767" s="4">
        <f t="shared" si="243"/>
        <v>34530</v>
      </c>
    </row>
    <row r="7768" spans="1:8" x14ac:dyDescent="0.25">
      <c r="A7768" t="s">
        <v>33</v>
      </c>
      <c r="B7768" s="1">
        <v>34592</v>
      </c>
      <c r="C7768" s="3">
        <v>0</v>
      </c>
      <c r="D7768">
        <v>40.28</v>
      </c>
      <c r="E7768">
        <v>1</v>
      </c>
      <c r="F7768" t="s">
        <v>52</v>
      </c>
      <c r="G7768">
        <f t="shared" si="242"/>
        <v>9</v>
      </c>
      <c r="H7768" s="4">
        <f t="shared" si="243"/>
        <v>34592</v>
      </c>
    </row>
    <row r="7769" spans="1:8" x14ac:dyDescent="0.25">
      <c r="A7769" t="s">
        <v>33</v>
      </c>
      <c r="B7769" s="1">
        <v>34648</v>
      </c>
      <c r="C7769" s="3">
        <v>0</v>
      </c>
      <c r="D7769">
        <v>28.18</v>
      </c>
      <c r="E7769">
        <v>1</v>
      </c>
      <c r="F7769" t="s">
        <v>52</v>
      </c>
      <c r="G7769">
        <f t="shared" si="242"/>
        <v>11</v>
      </c>
      <c r="H7769" s="4">
        <f t="shared" si="243"/>
        <v>34653</v>
      </c>
    </row>
    <row r="7770" spans="1:8" x14ac:dyDescent="0.25">
      <c r="A7770" t="s">
        <v>33</v>
      </c>
      <c r="B7770" s="1">
        <v>34719</v>
      </c>
      <c r="C7770" s="3">
        <v>0</v>
      </c>
      <c r="D7770">
        <v>20.190000000000001</v>
      </c>
      <c r="E7770">
        <v>1</v>
      </c>
      <c r="F7770" t="s">
        <v>52</v>
      </c>
      <c r="G7770">
        <f t="shared" si="242"/>
        <v>1</v>
      </c>
      <c r="H7770" s="4">
        <f t="shared" si="243"/>
        <v>34714</v>
      </c>
    </row>
    <row r="7771" spans="1:8" x14ac:dyDescent="0.25">
      <c r="A7771" t="s">
        <v>33</v>
      </c>
      <c r="B7771" s="1">
        <v>34788</v>
      </c>
      <c r="C7771" s="3">
        <v>0</v>
      </c>
      <c r="D7771">
        <v>16.010000000000002</v>
      </c>
      <c r="E7771">
        <v>1</v>
      </c>
      <c r="F7771" t="s">
        <v>52</v>
      </c>
      <c r="G7771">
        <f t="shared" si="242"/>
        <v>3</v>
      </c>
      <c r="H7771" s="4">
        <f t="shared" si="243"/>
        <v>34773</v>
      </c>
    </row>
    <row r="7772" spans="1:8" x14ac:dyDescent="0.25">
      <c r="A7772" t="s">
        <v>33</v>
      </c>
      <c r="B7772" s="1">
        <v>34837</v>
      </c>
      <c r="C7772" s="3">
        <v>0</v>
      </c>
      <c r="D7772">
        <v>15.1</v>
      </c>
      <c r="E7772">
        <v>1</v>
      </c>
      <c r="F7772" t="s">
        <v>52</v>
      </c>
      <c r="G7772">
        <f t="shared" si="242"/>
        <v>5</v>
      </c>
      <c r="H7772" s="4">
        <f t="shared" si="243"/>
        <v>34834</v>
      </c>
    </row>
    <row r="7773" spans="1:8" x14ac:dyDescent="0.25">
      <c r="A7773" t="s">
        <v>33</v>
      </c>
      <c r="B7773" s="1">
        <v>34907</v>
      </c>
      <c r="C7773" s="3">
        <v>0</v>
      </c>
      <c r="D7773">
        <v>28.86</v>
      </c>
      <c r="E7773">
        <v>1</v>
      </c>
      <c r="F7773" t="s">
        <v>52</v>
      </c>
      <c r="G7773">
        <f t="shared" si="242"/>
        <v>7</v>
      </c>
      <c r="H7773" s="4">
        <f t="shared" si="243"/>
        <v>34895</v>
      </c>
    </row>
    <row r="7774" spans="1:8" x14ac:dyDescent="0.25">
      <c r="A7774" t="s">
        <v>33</v>
      </c>
      <c r="B7774" s="1">
        <v>34968</v>
      </c>
      <c r="C7774" s="3">
        <v>0</v>
      </c>
      <c r="D7774">
        <v>29.95</v>
      </c>
      <c r="E7774">
        <v>1</v>
      </c>
      <c r="F7774" t="s">
        <v>52</v>
      </c>
      <c r="G7774">
        <f t="shared" si="242"/>
        <v>9</v>
      </c>
      <c r="H7774" s="4">
        <f t="shared" si="243"/>
        <v>34957</v>
      </c>
    </row>
    <row r="7775" spans="1:8" x14ac:dyDescent="0.25">
      <c r="A7775" t="s">
        <v>33</v>
      </c>
      <c r="B7775" s="1">
        <v>35011</v>
      </c>
      <c r="C7775" s="3">
        <v>0</v>
      </c>
      <c r="D7775">
        <v>21.23</v>
      </c>
      <c r="E7775">
        <v>1</v>
      </c>
      <c r="F7775" t="s">
        <v>52</v>
      </c>
      <c r="G7775">
        <f t="shared" si="242"/>
        <v>11</v>
      </c>
      <c r="H7775" s="4">
        <f t="shared" si="243"/>
        <v>35018</v>
      </c>
    </row>
    <row r="7776" spans="1:8" x14ac:dyDescent="0.25">
      <c r="A7776" t="s">
        <v>33</v>
      </c>
      <c r="B7776" s="1">
        <v>35073</v>
      </c>
      <c r="C7776" s="3">
        <v>0</v>
      </c>
      <c r="D7776">
        <v>15.17</v>
      </c>
      <c r="E7776">
        <v>1</v>
      </c>
      <c r="F7776" t="s">
        <v>52</v>
      </c>
      <c r="G7776">
        <f t="shared" si="242"/>
        <v>1</v>
      </c>
      <c r="H7776" s="4">
        <f t="shared" si="243"/>
        <v>35079</v>
      </c>
    </row>
    <row r="7777" spans="1:8" x14ac:dyDescent="0.25">
      <c r="A7777" t="s">
        <v>33</v>
      </c>
      <c r="B7777" s="1">
        <v>35131</v>
      </c>
      <c r="C7777" s="3">
        <v>0</v>
      </c>
      <c r="D7777">
        <v>12.2</v>
      </c>
      <c r="E7777">
        <v>1</v>
      </c>
      <c r="F7777" t="s">
        <v>52</v>
      </c>
      <c r="G7777">
        <f t="shared" si="242"/>
        <v>3</v>
      </c>
      <c r="H7777" s="4">
        <f t="shared" si="243"/>
        <v>35139</v>
      </c>
    </row>
    <row r="7778" spans="1:8" x14ac:dyDescent="0.25">
      <c r="A7778" t="s">
        <v>33</v>
      </c>
      <c r="B7778" s="1">
        <v>35194</v>
      </c>
      <c r="C7778" s="3">
        <v>0</v>
      </c>
      <c r="D7778">
        <v>15.22</v>
      </c>
      <c r="E7778">
        <v>1</v>
      </c>
      <c r="F7778" t="s">
        <v>52</v>
      </c>
      <c r="G7778">
        <f t="shared" si="242"/>
        <v>5</v>
      </c>
      <c r="H7778" s="4">
        <f t="shared" si="243"/>
        <v>35200</v>
      </c>
    </row>
    <row r="7779" spans="1:8" x14ac:dyDescent="0.25">
      <c r="A7779" t="s">
        <v>33</v>
      </c>
      <c r="B7779" s="1">
        <v>35276</v>
      </c>
      <c r="C7779" s="3">
        <v>0</v>
      </c>
      <c r="D7779">
        <v>37.5</v>
      </c>
      <c r="E7779">
        <v>1</v>
      </c>
      <c r="F7779" t="s">
        <v>52</v>
      </c>
      <c r="G7779">
        <f t="shared" si="242"/>
        <v>7</v>
      </c>
      <c r="H7779" s="4">
        <f t="shared" si="243"/>
        <v>35261</v>
      </c>
    </row>
    <row r="7780" spans="1:8" x14ac:dyDescent="0.25">
      <c r="A7780" t="s">
        <v>33</v>
      </c>
      <c r="B7780" s="1">
        <v>35314</v>
      </c>
      <c r="C7780" s="3">
        <v>0</v>
      </c>
      <c r="D7780">
        <v>34.840000000000003</v>
      </c>
      <c r="E7780">
        <v>1</v>
      </c>
      <c r="F7780" t="s">
        <v>52</v>
      </c>
      <c r="G7780">
        <f t="shared" si="242"/>
        <v>9</v>
      </c>
      <c r="H7780" s="4">
        <f t="shared" si="243"/>
        <v>35323</v>
      </c>
    </row>
    <row r="7781" spans="1:8" x14ac:dyDescent="0.25">
      <c r="A7781" t="s">
        <v>33</v>
      </c>
      <c r="B7781" s="1">
        <v>35382</v>
      </c>
      <c r="C7781" s="3">
        <v>0</v>
      </c>
      <c r="D7781">
        <v>20.32</v>
      </c>
      <c r="E7781">
        <v>1</v>
      </c>
      <c r="F7781" t="s">
        <v>52</v>
      </c>
      <c r="G7781">
        <f t="shared" si="242"/>
        <v>11</v>
      </c>
      <c r="H7781" s="4">
        <f t="shared" si="243"/>
        <v>35384</v>
      </c>
    </row>
    <row r="7782" spans="1:8" x14ac:dyDescent="0.25">
      <c r="A7782" t="s">
        <v>33</v>
      </c>
      <c r="B7782" s="1">
        <v>35445</v>
      </c>
      <c r="C7782" s="3">
        <v>0</v>
      </c>
      <c r="D7782">
        <v>16.89</v>
      </c>
      <c r="E7782">
        <v>1</v>
      </c>
      <c r="F7782" t="s">
        <v>52</v>
      </c>
      <c r="G7782">
        <f t="shared" si="242"/>
        <v>1</v>
      </c>
      <c r="H7782" s="4">
        <f t="shared" si="243"/>
        <v>35445</v>
      </c>
    </row>
    <row r="7783" spans="1:8" x14ac:dyDescent="0.25">
      <c r="A7783" t="s">
        <v>33</v>
      </c>
      <c r="B7783" s="1">
        <v>35502</v>
      </c>
      <c r="C7783" s="3">
        <v>0.6694444444444444</v>
      </c>
      <c r="D7783">
        <v>13.28</v>
      </c>
      <c r="E7783">
        <v>1</v>
      </c>
      <c r="F7783" t="s">
        <v>52</v>
      </c>
      <c r="G7783">
        <f t="shared" si="242"/>
        <v>3</v>
      </c>
      <c r="H7783" s="4">
        <f t="shared" si="243"/>
        <v>35504</v>
      </c>
    </row>
    <row r="7784" spans="1:8" x14ac:dyDescent="0.25">
      <c r="A7784" t="s">
        <v>33</v>
      </c>
      <c r="B7784" s="1">
        <v>35570</v>
      </c>
      <c r="C7784" s="3">
        <v>0.63194444444444442</v>
      </c>
      <c r="D7784">
        <v>19.18</v>
      </c>
      <c r="E7784">
        <v>1</v>
      </c>
      <c r="F7784" t="s">
        <v>52</v>
      </c>
      <c r="G7784">
        <f t="shared" si="242"/>
        <v>5</v>
      </c>
      <c r="H7784" s="4">
        <f t="shared" si="243"/>
        <v>35565</v>
      </c>
    </row>
    <row r="7785" spans="1:8" x14ac:dyDescent="0.25">
      <c r="A7785" t="s">
        <v>33</v>
      </c>
      <c r="B7785" s="1">
        <v>35628</v>
      </c>
      <c r="C7785" s="3">
        <v>0.60138888888888886</v>
      </c>
      <c r="D7785">
        <v>30.31</v>
      </c>
      <c r="E7785">
        <v>1</v>
      </c>
      <c r="F7785" t="s">
        <v>52</v>
      </c>
      <c r="G7785">
        <f t="shared" si="242"/>
        <v>7</v>
      </c>
      <c r="H7785" s="4">
        <f t="shared" si="243"/>
        <v>35626</v>
      </c>
    </row>
    <row r="7786" spans="1:8" x14ac:dyDescent="0.25">
      <c r="A7786" t="s">
        <v>33</v>
      </c>
      <c r="B7786" s="1">
        <v>35690</v>
      </c>
      <c r="C7786" s="3">
        <v>0</v>
      </c>
      <c r="D7786">
        <v>27.99</v>
      </c>
      <c r="E7786">
        <v>1</v>
      </c>
      <c r="F7786" t="s">
        <v>52</v>
      </c>
      <c r="G7786">
        <f t="shared" si="242"/>
        <v>9</v>
      </c>
      <c r="H7786" s="4">
        <f t="shared" si="243"/>
        <v>35688</v>
      </c>
    </row>
    <row r="7787" spans="1:8" x14ac:dyDescent="0.25">
      <c r="A7787" t="s">
        <v>33</v>
      </c>
      <c r="B7787" s="1">
        <v>35754</v>
      </c>
      <c r="C7787" s="3">
        <v>0</v>
      </c>
      <c r="D7787">
        <v>18.45</v>
      </c>
      <c r="E7787">
        <v>1</v>
      </c>
      <c r="F7787" t="s">
        <v>52</v>
      </c>
      <c r="G7787">
        <f t="shared" si="242"/>
        <v>11</v>
      </c>
      <c r="H7787" s="4">
        <f t="shared" si="243"/>
        <v>35749</v>
      </c>
    </row>
    <row r="7788" spans="1:8" x14ac:dyDescent="0.25">
      <c r="A7788" t="s">
        <v>33</v>
      </c>
      <c r="B7788" s="1">
        <v>35817</v>
      </c>
      <c r="C7788" s="3">
        <v>0</v>
      </c>
      <c r="D7788">
        <v>13.41</v>
      </c>
      <c r="E7788">
        <v>1</v>
      </c>
      <c r="F7788" t="s">
        <v>52</v>
      </c>
      <c r="G7788">
        <f t="shared" si="242"/>
        <v>1</v>
      </c>
      <c r="H7788" s="4">
        <f t="shared" si="243"/>
        <v>35810</v>
      </c>
    </row>
    <row r="7789" spans="1:8" x14ac:dyDescent="0.25">
      <c r="A7789" t="s">
        <v>33</v>
      </c>
      <c r="B7789" s="1">
        <v>35878</v>
      </c>
      <c r="C7789" s="3">
        <v>0</v>
      </c>
      <c r="D7789">
        <v>10.79</v>
      </c>
      <c r="E7789">
        <v>1</v>
      </c>
      <c r="F7789" t="s">
        <v>52</v>
      </c>
      <c r="G7789">
        <f t="shared" si="242"/>
        <v>3</v>
      </c>
      <c r="H7789" s="4">
        <f t="shared" si="243"/>
        <v>35869</v>
      </c>
    </row>
    <row r="7790" spans="1:8" x14ac:dyDescent="0.25">
      <c r="A7790" t="s">
        <v>33</v>
      </c>
      <c r="B7790" s="1">
        <v>35920</v>
      </c>
      <c r="C7790" s="3">
        <v>0</v>
      </c>
      <c r="D7790">
        <v>14.85</v>
      </c>
      <c r="E7790">
        <v>1</v>
      </c>
      <c r="F7790" t="s">
        <v>52</v>
      </c>
      <c r="G7790">
        <f t="shared" si="242"/>
        <v>5</v>
      </c>
      <c r="H7790" s="4">
        <f t="shared" si="243"/>
        <v>35930</v>
      </c>
    </row>
    <row r="7791" spans="1:8" x14ac:dyDescent="0.25">
      <c r="A7791" t="s">
        <v>33</v>
      </c>
      <c r="B7791" s="1">
        <v>35998</v>
      </c>
      <c r="C7791" s="3">
        <v>0</v>
      </c>
      <c r="D7791">
        <v>26.56</v>
      </c>
      <c r="E7791">
        <v>1</v>
      </c>
      <c r="F7791" t="s">
        <v>52</v>
      </c>
      <c r="G7791">
        <f t="shared" si="242"/>
        <v>7</v>
      </c>
      <c r="H7791" s="4">
        <f t="shared" si="243"/>
        <v>35991</v>
      </c>
    </row>
    <row r="7792" spans="1:8" x14ac:dyDescent="0.25">
      <c r="A7792" t="s">
        <v>33</v>
      </c>
      <c r="B7792" s="1">
        <v>36046</v>
      </c>
      <c r="C7792" s="3">
        <v>0</v>
      </c>
      <c r="D7792">
        <v>25.71</v>
      </c>
      <c r="E7792">
        <v>1</v>
      </c>
      <c r="F7792" t="s">
        <v>52</v>
      </c>
      <c r="G7792">
        <f t="shared" si="242"/>
        <v>9</v>
      </c>
      <c r="H7792" s="4">
        <f t="shared" si="243"/>
        <v>36053</v>
      </c>
    </row>
    <row r="7793" spans="1:8" x14ac:dyDescent="0.25">
      <c r="A7793" t="s">
        <v>33</v>
      </c>
      <c r="B7793" s="1">
        <v>36111</v>
      </c>
      <c r="C7793" s="3">
        <v>0</v>
      </c>
      <c r="D7793">
        <v>16.48</v>
      </c>
      <c r="E7793">
        <v>1</v>
      </c>
      <c r="F7793" t="s">
        <v>52</v>
      </c>
      <c r="G7793">
        <f t="shared" si="242"/>
        <v>11</v>
      </c>
      <c r="H7793" s="4">
        <f t="shared" si="243"/>
        <v>36114</v>
      </c>
    </row>
    <row r="7794" spans="1:8" x14ac:dyDescent="0.25">
      <c r="A7794" t="s">
        <v>33</v>
      </c>
      <c r="B7794" s="1">
        <v>36180</v>
      </c>
      <c r="C7794" s="3">
        <v>0</v>
      </c>
      <c r="D7794">
        <v>10.87</v>
      </c>
      <c r="E7794">
        <v>1</v>
      </c>
      <c r="F7794" t="s">
        <v>52</v>
      </c>
      <c r="G7794">
        <f t="shared" si="242"/>
        <v>1</v>
      </c>
      <c r="H7794" s="4">
        <f t="shared" si="243"/>
        <v>36175</v>
      </c>
    </row>
    <row r="7795" spans="1:8" x14ac:dyDescent="0.25">
      <c r="A7795" t="s">
        <v>33</v>
      </c>
      <c r="B7795" s="1">
        <v>36236</v>
      </c>
      <c r="C7795" s="3">
        <v>0</v>
      </c>
      <c r="D7795">
        <v>8.9</v>
      </c>
      <c r="E7795">
        <v>1</v>
      </c>
      <c r="F7795" t="s">
        <v>52</v>
      </c>
      <c r="G7795">
        <f t="shared" si="242"/>
        <v>3</v>
      </c>
      <c r="H7795" s="4">
        <f t="shared" si="243"/>
        <v>36234</v>
      </c>
    </row>
    <row r="7796" spans="1:8" x14ac:dyDescent="0.25">
      <c r="A7796" t="s">
        <v>33</v>
      </c>
      <c r="B7796" s="1">
        <v>36285</v>
      </c>
      <c r="C7796" s="3">
        <v>0</v>
      </c>
      <c r="D7796">
        <v>7.99</v>
      </c>
      <c r="E7796">
        <v>1</v>
      </c>
      <c r="F7796" t="s">
        <v>52</v>
      </c>
      <c r="G7796">
        <f t="shared" si="242"/>
        <v>5</v>
      </c>
      <c r="H7796" s="4">
        <f t="shared" si="243"/>
        <v>36295</v>
      </c>
    </row>
    <row r="7797" spans="1:8" x14ac:dyDescent="0.25">
      <c r="A7797" t="s">
        <v>33</v>
      </c>
      <c r="B7797" s="1">
        <v>36349</v>
      </c>
      <c r="C7797" s="3">
        <v>0</v>
      </c>
      <c r="D7797">
        <v>22.42</v>
      </c>
      <c r="E7797">
        <v>1</v>
      </c>
      <c r="F7797" t="s">
        <v>52</v>
      </c>
      <c r="G7797">
        <f t="shared" si="242"/>
        <v>7</v>
      </c>
      <c r="H7797" s="4">
        <f t="shared" si="243"/>
        <v>36356</v>
      </c>
    </row>
    <row r="7798" spans="1:8" x14ac:dyDescent="0.25">
      <c r="A7798" t="s">
        <v>33</v>
      </c>
      <c r="B7798" s="1">
        <v>36418</v>
      </c>
      <c r="C7798" s="3">
        <v>0</v>
      </c>
      <c r="D7798">
        <v>22.81</v>
      </c>
      <c r="E7798">
        <v>1</v>
      </c>
      <c r="F7798" t="s">
        <v>52</v>
      </c>
      <c r="G7798">
        <f t="shared" si="242"/>
        <v>9</v>
      </c>
      <c r="H7798" s="4">
        <f t="shared" si="243"/>
        <v>36418</v>
      </c>
    </row>
    <row r="7799" spans="1:8" x14ac:dyDescent="0.25">
      <c r="A7799" t="s">
        <v>33</v>
      </c>
      <c r="B7799" s="1">
        <v>36473</v>
      </c>
      <c r="C7799" s="3">
        <v>0</v>
      </c>
      <c r="D7799">
        <v>16.09</v>
      </c>
      <c r="E7799">
        <v>1</v>
      </c>
      <c r="F7799" t="s">
        <v>52</v>
      </c>
      <c r="G7799">
        <f t="shared" si="242"/>
        <v>11</v>
      </c>
      <c r="H7799" s="4">
        <f t="shared" si="243"/>
        <v>36479</v>
      </c>
    </row>
    <row r="7800" spans="1:8" x14ac:dyDescent="0.25">
      <c r="A7800" t="s">
        <v>33</v>
      </c>
      <c r="B7800" s="1">
        <v>36537</v>
      </c>
      <c r="C7800" s="3">
        <v>0</v>
      </c>
      <c r="D7800">
        <v>10.93</v>
      </c>
      <c r="E7800">
        <v>1</v>
      </c>
      <c r="F7800" t="s">
        <v>52</v>
      </c>
      <c r="G7800">
        <f t="shared" si="242"/>
        <v>1</v>
      </c>
      <c r="H7800" s="4">
        <f t="shared" si="243"/>
        <v>36540</v>
      </c>
    </row>
    <row r="7801" spans="1:8" x14ac:dyDescent="0.25">
      <c r="A7801" t="s">
        <v>33</v>
      </c>
      <c r="B7801" s="1">
        <v>36598</v>
      </c>
      <c r="C7801" s="3">
        <v>0</v>
      </c>
      <c r="D7801">
        <v>8.2899999999999991</v>
      </c>
      <c r="E7801">
        <v>1</v>
      </c>
      <c r="F7801" t="s">
        <v>52</v>
      </c>
      <c r="G7801">
        <f t="shared" si="242"/>
        <v>3</v>
      </c>
      <c r="H7801" s="4">
        <f t="shared" si="243"/>
        <v>36600</v>
      </c>
    </row>
    <row r="7802" spans="1:8" x14ac:dyDescent="0.25">
      <c r="A7802" t="s">
        <v>33</v>
      </c>
      <c r="B7802" s="1">
        <v>36662</v>
      </c>
      <c r="C7802" s="3">
        <v>0</v>
      </c>
      <c r="D7802">
        <v>13.46</v>
      </c>
      <c r="E7802">
        <v>1</v>
      </c>
      <c r="F7802" t="s">
        <v>52</v>
      </c>
      <c r="G7802">
        <f t="shared" si="242"/>
        <v>5</v>
      </c>
      <c r="H7802" s="4">
        <f t="shared" si="243"/>
        <v>36661</v>
      </c>
    </row>
    <row r="7803" spans="1:8" x14ac:dyDescent="0.25">
      <c r="A7803" t="s">
        <v>33</v>
      </c>
      <c r="B7803" s="1">
        <v>36714</v>
      </c>
      <c r="C7803" s="3">
        <v>0</v>
      </c>
      <c r="D7803">
        <v>31.55</v>
      </c>
      <c r="E7803">
        <v>1</v>
      </c>
      <c r="F7803" t="s">
        <v>52</v>
      </c>
      <c r="G7803">
        <f t="shared" si="242"/>
        <v>7</v>
      </c>
      <c r="H7803" s="4">
        <f t="shared" si="243"/>
        <v>36722</v>
      </c>
    </row>
    <row r="7804" spans="1:8" x14ac:dyDescent="0.25">
      <c r="A7804" t="s">
        <v>33</v>
      </c>
      <c r="B7804" s="1">
        <v>36788</v>
      </c>
      <c r="C7804" s="3">
        <v>0</v>
      </c>
      <c r="D7804">
        <v>30.78</v>
      </c>
      <c r="E7804">
        <v>1</v>
      </c>
      <c r="F7804" t="s">
        <v>52</v>
      </c>
      <c r="G7804">
        <f t="shared" si="242"/>
        <v>9</v>
      </c>
      <c r="H7804" s="4">
        <f t="shared" si="243"/>
        <v>36784</v>
      </c>
    </row>
    <row r="7805" spans="1:8" x14ac:dyDescent="0.25">
      <c r="A7805" t="s">
        <v>33</v>
      </c>
      <c r="B7805" s="1">
        <v>36838</v>
      </c>
      <c r="C7805" s="3">
        <v>0</v>
      </c>
      <c r="D7805">
        <v>21.37</v>
      </c>
      <c r="E7805">
        <v>1</v>
      </c>
      <c r="F7805" t="s">
        <v>52</v>
      </c>
      <c r="G7805">
        <f t="shared" si="242"/>
        <v>11</v>
      </c>
      <c r="H7805" s="4">
        <f t="shared" si="243"/>
        <v>36845</v>
      </c>
    </row>
    <row r="7806" spans="1:8" x14ac:dyDescent="0.25">
      <c r="A7806" t="s">
        <v>33</v>
      </c>
      <c r="B7806" s="1">
        <v>36901</v>
      </c>
      <c r="C7806" s="3">
        <v>0</v>
      </c>
      <c r="D7806">
        <v>14.98</v>
      </c>
      <c r="E7806">
        <v>1</v>
      </c>
      <c r="F7806" t="s">
        <v>52</v>
      </c>
      <c r="G7806">
        <f t="shared" si="242"/>
        <v>1</v>
      </c>
      <c r="H7806" s="4">
        <f t="shared" si="243"/>
        <v>36906</v>
      </c>
    </row>
    <row r="7807" spans="1:8" x14ac:dyDescent="0.25">
      <c r="A7807" t="s">
        <v>33</v>
      </c>
      <c r="B7807" s="1">
        <v>36972</v>
      </c>
      <c r="C7807" s="3">
        <v>0</v>
      </c>
      <c r="D7807">
        <v>11.07</v>
      </c>
      <c r="E7807">
        <v>1</v>
      </c>
      <c r="F7807" t="s">
        <v>52</v>
      </c>
      <c r="G7807">
        <f t="shared" si="242"/>
        <v>3</v>
      </c>
      <c r="H7807" s="4">
        <f t="shared" si="243"/>
        <v>36965</v>
      </c>
    </row>
    <row r="7808" spans="1:8" x14ac:dyDescent="0.25">
      <c r="A7808" t="s">
        <v>33</v>
      </c>
      <c r="B7808" s="1">
        <v>37020</v>
      </c>
      <c r="C7808" s="3">
        <v>0</v>
      </c>
      <c r="D7808">
        <v>17.239999999999998</v>
      </c>
      <c r="E7808">
        <v>1</v>
      </c>
      <c r="F7808" t="s">
        <v>52</v>
      </c>
      <c r="G7808">
        <f t="shared" si="242"/>
        <v>5</v>
      </c>
      <c r="H7808" s="4">
        <f t="shared" si="243"/>
        <v>37026</v>
      </c>
    </row>
    <row r="7809" spans="1:8" x14ac:dyDescent="0.25">
      <c r="A7809" t="s">
        <v>33</v>
      </c>
      <c r="B7809" s="1">
        <v>37092</v>
      </c>
      <c r="C7809" s="3">
        <v>0</v>
      </c>
      <c r="D7809">
        <v>38.76</v>
      </c>
      <c r="E7809">
        <v>1</v>
      </c>
      <c r="F7809" t="s">
        <v>52</v>
      </c>
      <c r="G7809">
        <f t="shared" si="242"/>
        <v>7</v>
      </c>
      <c r="H7809" s="4">
        <f t="shared" si="243"/>
        <v>37087</v>
      </c>
    </row>
    <row r="7810" spans="1:8" x14ac:dyDescent="0.25">
      <c r="A7810" t="s">
        <v>33</v>
      </c>
      <c r="B7810" s="1">
        <v>37148</v>
      </c>
      <c r="C7810" s="3">
        <v>0</v>
      </c>
      <c r="D7810">
        <v>40.619999999999997</v>
      </c>
      <c r="E7810">
        <v>1</v>
      </c>
      <c r="F7810" t="s">
        <v>52</v>
      </c>
      <c r="G7810">
        <f t="shared" si="242"/>
        <v>9</v>
      </c>
      <c r="H7810" s="4">
        <f t="shared" si="243"/>
        <v>37149</v>
      </c>
    </row>
    <row r="7811" spans="1:8" x14ac:dyDescent="0.25">
      <c r="A7811" t="s">
        <v>33</v>
      </c>
      <c r="B7811" s="1">
        <v>37188</v>
      </c>
      <c r="C7811" s="3">
        <v>0</v>
      </c>
      <c r="D7811">
        <v>30.75</v>
      </c>
      <c r="E7811">
        <v>1</v>
      </c>
      <c r="F7811" t="s">
        <v>52</v>
      </c>
      <c r="G7811">
        <f t="shared" ref="G7811:G7874" si="244">MONTH(B7811)</f>
        <v>10</v>
      </c>
      <c r="H7811" s="4">
        <f t="shared" ref="H7811:H7874" si="245">DATE(YEAR(B7811),MONTH(B7811),15)</f>
        <v>37179</v>
      </c>
    </row>
    <row r="7812" spans="1:8" x14ac:dyDescent="0.25">
      <c r="A7812" t="s">
        <v>33</v>
      </c>
      <c r="B7812" s="1">
        <v>37208</v>
      </c>
      <c r="C7812" s="3">
        <v>0</v>
      </c>
      <c r="D7812">
        <v>26.72</v>
      </c>
      <c r="E7812">
        <v>1</v>
      </c>
      <c r="F7812" t="s">
        <v>52</v>
      </c>
      <c r="G7812">
        <f t="shared" si="244"/>
        <v>11</v>
      </c>
      <c r="H7812" s="4">
        <f t="shared" si="245"/>
        <v>37210</v>
      </c>
    </row>
    <row r="7813" spans="1:8" x14ac:dyDescent="0.25">
      <c r="A7813" t="s">
        <v>33</v>
      </c>
      <c r="B7813" s="1">
        <v>37280</v>
      </c>
      <c r="C7813" s="3">
        <v>0</v>
      </c>
      <c r="D7813">
        <v>19</v>
      </c>
      <c r="E7813">
        <v>1</v>
      </c>
      <c r="F7813" t="s">
        <v>52</v>
      </c>
      <c r="G7813">
        <f t="shared" si="244"/>
        <v>1</v>
      </c>
      <c r="H7813" s="4">
        <f t="shared" si="245"/>
        <v>37271</v>
      </c>
    </row>
    <row r="7814" spans="1:8" x14ac:dyDescent="0.25">
      <c r="A7814" t="s">
        <v>33</v>
      </c>
      <c r="B7814" s="1">
        <v>37343</v>
      </c>
      <c r="C7814" s="3">
        <v>0</v>
      </c>
      <c r="D7814">
        <v>15.14</v>
      </c>
      <c r="E7814">
        <v>1</v>
      </c>
      <c r="F7814" t="s">
        <v>52</v>
      </c>
      <c r="G7814">
        <f t="shared" si="244"/>
        <v>3</v>
      </c>
      <c r="H7814" s="4">
        <f t="shared" si="245"/>
        <v>37330</v>
      </c>
    </row>
    <row r="7815" spans="1:8" x14ac:dyDescent="0.25">
      <c r="A7815" t="s">
        <v>33</v>
      </c>
      <c r="B7815" s="1">
        <v>37392</v>
      </c>
      <c r="C7815" s="3">
        <v>0</v>
      </c>
      <c r="D7815">
        <v>23.43</v>
      </c>
      <c r="E7815">
        <v>1</v>
      </c>
      <c r="F7815" t="s">
        <v>52</v>
      </c>
      <c r="G7815">
        <f t="shared" si="244"/>
        <v>5</v>
      </c>
      <c r="H7815" s="4">
        <f t="shared" si="245"/>
        <v>37391</v>
      </c>
    </row>
    <row r="7816" spans="1:8" x14ac:dyDescent="0.25">
      <c r="A7816" t="s">
        <v>33</v>
      </c>
      <c r="B7816" s="1">
        <v>37440</v>
      </c>
      <c r="C7816" s="3">
        <v>0</v>
      </c>
      <c r="D7816">
        <v>37.369999999999997</v>
      </c>
      <c r="E7816">
        <v>1</v>
      </c>
      <c r="F7816" t="s">
        <v>52</v>
      </c>
      <c r="G7816">
        <f t="shared" si="244"/>
        <v>7</v>
      </c>
      <c r="H7816" s="4">
        <f t="shared" si="245"/>
        <v>37452</v>
      </c>
    </row>
    <row r="7817" spans="1:8" x14ac:dyDescent="0.25">
      <c r="A7817" t="s">
        <v>33</v>
      </c>
      <c r="B7817" s="1">
        <v>37518</v>
      </c>
      <c r="C7817" s="3">
        <v>0</v>
      </c>
      <c r="D7817">
        <v>41.87</v>
      </c>
      <c r="E7817">
        <v>1</v>
      </c>
      <c r="F7817" t="s">
        <v>52</v>
      </c>
      <c r="G7817">
        <f t="shared" si="244"/>
        <v>9</v>
      </c>
      <c r="H7817" s="4">
        <f t="shared" si="245"/>
        <v>37514</v>
      </c>
    </row>
    <row r="7818" spans="1:8" x14ac:dyDescent="0.25">
      <c r="A7818" t="s">
        <v>33</v>
      </c>
      <c r="B7818" s="1">
        <v>37579</v>
      </c>
      <c r="C7818" s="3">
        <v>0</v>
      </c>
      <c r="D7818">
        <v>28.34</v>
      </c>
      <c r="E7818">
        <v>1</v>
      </c>
      <c r="F7818" t="s">
        <v>52</v>
      </c>
      <c r="G7818">
        <f t="shared" si="244"/>
        <v>11</v>
      </c>
      <c r="H7818" s="4">
        <f t="shared" si="245"/>
        <v>37575</v>
      </c>
    </row>
    <row r="7819" spans="1:8" x14ac:dyDescent="0.25">
      <c r="A7819" t="s">
        <v>33</v>
      </c>
      <c r="B7819" s="1">
        <v>37643</v>
      </c>
      <c r="C7819" s="3">
        <v>0</v>
      </c>
      <c r="D7819">
        <v>21.65</v>
      </c>
      <c r="E7819">
        <v>1</v>
      </c>
      <c r="F7819" t="s">
        <v>52</v>
      </c>
      <c r="G7819">
        <f t="shared" si="244"/>
        <v>1</v>
      </c>
      <c r="H7819" s="4">
        <f t="shared" si="245"/>
        <v>37636</v>
      </c>
    </row>
    <row r="7820" spans="1:8" x14ac:dyDescent="0.25">
      <c r="A7820" t="s">
        <v>33</v>
      </c>
      <c r="B7820" s="1">
        <v>37685</v>
      </c>
      <c r="C7820" s="3">
        <v>0</v>
      </c>
      <c r="D7820">
        <v>18.73</v>
      </c>
      <c r="E7820">
        <v>1</v>
      </c>
      <c r="F7820" t="s">
        <v>52</v>
      </c>
      <c r="G7820">
        <f t="shared" si="244"/>
        <v>3</v>
      </c>
      <c r="H7820" s="4">
        <f t="shared" si="245"/>
        <v>37695</v>
      </c>
    </row>
    <row r="7821" spans="1:8" x14ac:dyDescent="0.25">
      <c r="A7821" t="s">
        <v>33</v>
      </c>
      <c r="B7821" s="1">
        <v>37757</v>
      </c>
      <c r="C7821" s="3">
        <v>0</v>
      </c>
      <c r="D7821">
        <v>22.41</v>
      </c>
      <c r="E7821">
        <v>1</v>
      </c>
      <c r="F7821" t="s">
        <v>52</v>
      </c>
      <c r="G7821">
        <f t="shared" si="244"/>
        <v>5</v>
      </c>
      <c r="H7821" s="4">
        <f t="shared" si="245"/>
        <v>37756</v>
      </c>
    </row>
    <row r="7822" spans="1:8" x14ac:dyDescent="0.25">
      <c r="A7822" t="s">
        <v>33</v>
      </c>
      <c r="B7822" s="1">
        <v>37812</v>
      </c>
      <c r="C7822" s="3">
        <v>0</v>
      </c>
      <c r="D7822">
        <v>44.77</v>
      </c>
      <c r="E7822">
        <v>1</v>
      </c>
      <c r="F7822" t="s">
        <v>52</v>
      </c>
      <c r="G7822">
        <f t="shared" si="244"/>
        <v>7</v>
      </c>
      <c r="H7822" s="4">
        <f t="shared" si="245"/>
        <v>37817</v>
      </c>
    </row>
    <row r="7823" spans="1:8" x14ac:dyDescent="0.25">
      <c r="A7823" t="s">
        <v>33</v>
      </c>
      <c r="B7823" s="1">
        <v>37882</v>
      </c>
      <c r="C7823" s="3">
        <v>0.55694444444444446</v>
      </c>
      <c r="D7823">
        <v>44.81</v>
      </c>
      <c r="E7823">
        <v>1</v>
      </c>
      <c r="F7823" t="s">
        <v>52</v>
      </c>
      <c r="G7823">
        <f t="shared" si="244"/>
        <v>9</v>
      </c>
      <c r="H7823" s="4">
        <f t="shared" si="245"/>
        <v>37879</v>
      </c>
    </row>
    <row r="7824" spans="1:8" x14ac:dyDescent="0.25">
      <c r="A7824" t="s">
        <v>33</v>
      </c>
      <c r="B7824" s="1">
        <v>37939</v>
      </c>
      <c r="C7824" s="3">
        <v>0.4777777777777778</v>
      </c>
      <c r="D7824">
        <v>34.549999999999997</v>
      </c>
      <c r="E7824">
        <v>1</v>
      </c>
      <c r="F7824" t="s">
        <v>52</v>
      </c>
      <c r="G7824">
        <f t="shared" si="244"/>
        <v>11</v>
      </c>
      <c r="H7824" s="4">
        <f t="shared" si="245"/>
        <v>37940</v>
      </c>
    </row>
    <row r="7825" spans="1:8" x14ac:dyDescent="0.25">
      <c r="A7825" t="s">
        <v>33</v>
      </c>
      <c r="B7825" s="1">
        <v>38007</v>
      </c>
      <c r="C7825" s="3">
        <v>0.67638888888888893</v>
      </c>
      <c r="D7825">
        <v>26.02</v>
      </c>
      <c r="E7825">
        <v>1</v>
      </c>
      <c r="F7825" t="s">
        <v>52</v>
      </c>
      <c r="G7825">
        <f t="shared" si="244"/>
        <v>1</v>
      </c>
      <c r="H7825" s="4">
        <f t="shared" si="245"/>
        <v>38001</v>
      </c>
    </row>
    <row r="7826" spans="1:8" x14ac:dyDescent="0.25">
      <c r="A7826" t="s">
        <v>33</v>
      </c>
      <c r="B7826" s="1">
        <v>38070</v>
      </c>
      <c r="C7826" s="3">
        <v>0.65208333333333335</v>
      </c>
      <c r="D7826">
        <v>21.36</v>
      </c>
      <c r="E7826">
        <v>1</v>
      </c>
      <c r="F7826" t="s">
        <v>52</v>
      </c>
      <c r="G7826">
        <f t="shared" si="244"/>
        <v>3</v>
      </c>
      <c r="H7826" s="4">
        <f t="shared" si="245"/>
        <v>38061</v>
      </c>
    </row>
    <row r="7827" spans="1:8" x14ac:dyDescent="0.25">
      <c r="A7827" t="s">
        <v>33</v>
      </c>
      <c r="B7827" s="1">
        <v>38195</v>
      </c>
      <c r="C7827" s="3">
        <v>0.51388888888888895</v>
      </c>
      <c r="D7827">
        <v>48.7</v>
      </c>
      <c r="E7827">
        <v>1</v>
      </c>
      <c r="F7827" t="s">
        <v>52</v>
      </c>
      <c r="G7827">
        <f t="shared" si="244"/>
        <v>7</v>
      </c>
      <c r="H7827" s="4">
        <f t="shared" si="245"/>
        <v>38183</v>
      </c>
    </row>
    <row r="7828" spans="1:8" x14ac:dyDescent="0.25">
      <c r="A7828" t="s">
        <v>33</v>
      </c>
      <c r="B7828" s="1">
        <v>38238</v>
      </c>
      <c r="C7828" s="3">
        <v>0.57916666666666672</v>
      </c>
      <c r="D7828">
        <v>47</v>
      </c>
      <c r="E7828">
        <v>1</v>
      </c>
      <c r="F7828" t="s">
        <v>52</v>
      </c>
      <c r="G7828">
        <f t="shared" si="244"/>
        <v>9</v>
      </c>
      <c r="H7828" s="4">
        <f t="shared" si="245"/>
        <v>38245</v>
      </c>
    </row>
    <row r="7829" spans="1:8" x14ac:dyDescent="0.25">
      <c r="A7829" t="s">
        <v>33</v>
      </c>
      <c r="B7829" s="1">
        <v>38313</v>
      </c>
      <c r="C7829" s="3">
        <v>0.51944444444444449</v>
      </c>
      <c r="D7829">
        <v>33.28</v>
      </c>
      <c r="E7829">
        <v>1</v>
      </c>
      <c r="F7829" t="s">
        <v>52</v>
      </c>
      <c r="G7829">
        <f t="shared" si="244"/>
        <v>11</v>
      </c>
      <c r="H7829" s="4">
        <f t="shared" si="245"/>
        <v>38306</v>
      </c>
    </row>
    <row r="7830" spans="1:8" x14ac:dyDescent="0.25">
      <c r="A7830" t="s">
        <v>33</v>
      </c>
      <c r="B7830" s="1">
        <v>38379</v>
      </c>
      <c r="C7830" s="3">
        <v>0.62430555555555556</v>
      </c>
      <c r="D7830">
        <v>26.36</v>
      </c>
      <c r="E7830">
        <v>1</v>
      </c>
      <c r="F7830" t="s">
        <v>52</v>
      </c>
      <c r="G7830">
        <f t="shared" si="244"/>
        <v>1</v>
      </c>
      <c r="H7830" s="4">
        <f t="shared" si="245"/>
        <v>38367</v>
      </c>
    </row>
    <row r="7831" spans="1:8" x14ac:dyDescent="0.25">
      <c r="A7831" t="s">
        <v>33</v>
      </c>
      <c r="B7831" s="1">
        <v>38426</v>
      </c>
      <c r="C7831" s="3">
        <v>0.63541666666666663</v>
      </c>
      <c r="D7831">
        <v>23.02</v>
      </c>
      <c r="E7831">
        <v>1</v>
      </c>
      <c r="F7831" t="s">
        <v>52</v>
      </c>
      <c r="G7831">
        <f t="shared" si="244"/>
        <v>3</v>
      </c>
      <c r="H7831" s="4">
        <f t="shared" si="245"/>
        <v>38426</v>
      </c>
    </row>
    <row r="7832" spans="1:8" x14ac:dyDescent="0.25">
      <c r="A7832" t="s">
        <v>33</v>
      </c>
      <c r="B7832" s="1">
        <v>38495</v>
      </c>
      <c r="C7832" s="3">
        <v>0.63750000000000007</v>
      </c>
      <c r="D7832">
        <v>29.61</v>
      </c>
      <c r="E7832">
        <v>1</v>
      </c>
      <c r="F7832" t="s">
        <v>52</v>
      </c>
      <c r="G7832">
        <f t="shared" si="244"/>
        <v>5</v>
      </c>
      <c r="H7832" s="4">
        <f t="shared" si="245"/>
        <v>38487</v>
      </c>
    </row>
    <row r="7833" spans="1:8" x14ac:dyDescent="0.25">
      <c r="A7833" t="s">
        <v>33</v>
      </c>
      <c r="B7833" s="1">
        <v>38553</v>
      </c>
      <c r="C7833" s="3">
        <v>0.52986111111111112</v>
      </c>
      <c r="D7833">
        <v>44.53</v>
      </c>
      <c r="E7833">
        <v>1</v>
      </c>
      <c r="F7833" t="s">
        <v>52</v>
      </c>
      <c r="G7833">
        <f t="shared" si="244"/>
        <v>7</v>
      </c>
      <c r="H7833" s="4">
        <f t="shared" si="245"/>
        <v>38548</v>
      </c>
    </row>
    <row r="7834" spans="1:8" x14ac:dyDescent="0.25">
      <c r="A7834" t="s">
        <v>33</v>
      </c>
      <c r="B7834" s="1">
        <v>38616</v>
      </c>
      <c r="C7834" s="3">
        <v>0.62569444444444444</v>
      </c>
      <c r="D7834">
        <v>45.03</v>
      </c>
      <c r="E7834">
        <v>1</v>
      </c>
      <c r="F7834" t="s">
        <v>52</v>
      </c>
      <c r="G7834">
        <f t="shared" si="244"/>
        <v>9</v>
      </c>
      <c r="H7834" s="4">
        <f t="shared" si="245"/>
        <v>38610</v>
      </c>
    </row>
    <row r="7835" spans="1:8" x14ac:dyDescent="0.25">
      <c r="A7835" t="s">
        <v>33</v>
      </c>
      <c r="B7835" s="1">
        <v>38663</v>
      </c>
      <c r="C7835" s="3">
        <v>0.57430555555555551</v>
      </c>
      <c r="D7835">
        <v>34.159999999999997</v>
      </c>
      <c r="E7835">
        <v>1</v>
      </c>
      <c r="F7835" t="s">
        <v>52</v>
      </c>
      <c r="G7835">
        <f t="shared" si="244"/>
        <v>11</v>
      </c>
      <c r="H7835" s="4">
        <f t="shared" si="245"/>
        <v>38671</v>
      </c>
    </row>
    <row r="7836" spans="1:8" x14ac:dyDescent="0.25">
      <c r="A7836" t="s">
        <v>33</v>
      </c>
      <c r="B7836" s="1">
        <v>38727</v>
      </c>
      <c r="C7836" s="3">
        <v>0.64097222222222217</v>
      </c>
      <c r="D7836">
        <v>26.88</v>
      </c>
      <c r="E7836">
        <v>1</v>
      </c>
      <c r="F7836" t="s">
        <v>52</v>
      </c>
      <c r="G7836">
        <f t="shared" si="244"/>
        <v>1</v>
      </c>
      <c r="H7836" s="4">
        <f t="shared" si="245"/>
        <v>38732</v>
      </c>
    </row>
    <row r="7837" spans="1:8" x14ac:dyDescent="0.25">
      <c r="A7837" t="s">
        <v>33</v>
      </c>
      <c r="B7837" s="1">
        <v>38786</v>
      </c>
      <c r="C7837" s="3">
        <v>0.50486111111111109</v>
      </c>
      <c r="D7837">
        <v>22.53</v>
      </c>
      <c r="E7837">
        <v>1</v>
      </c>
      <c r="F7837" t="s">
        <v>52</v>
      </c>
      <c r="G7837">
        <f t="shared" si="244"/>
        <v>3</v>
      </c>
      <c r="H7837" s="4">
        <f t="shared" si="245"/>
        <v>38791</v>
      </c>
    </row>
    <row r="7838" spans="1:8" x14ac:dyDescent="0.25">
      <c r="A7838" t="s">
        <v>33</v>
      </c>
      <c r="B7838" s="1">
        <v>38854</v>
      </c>
      <c r="C7838" s="3">
        <v>0.54861111111111105</v>
      </c>
      <c r="D7838">
        <v>27.83</v>
      </c>
      <c r="E7838">
        <v>1</v>
      </c>
      <c r="F7838" t="s">
        <v>52</v>
      </c>
      <c r="G7838">
        <f t="shared" si="244"/>
        <v>5</v>
      </c>
      <c r="H7838" s="4">
        <f t="shared" si="245"/>
        <v>38852</v>
      </c>
    </row>
    <row r="7839" spans="1:8" x14ac:dyDescent="0.25">
      <c r="A7839" t="s">
        <v>33</v>
      </c>
      <c r="B7839" s="1">
        <v>38909</v>
      </c>
      <c r="C7839" s="3">
        <v>0.52500000000000002</v>
      </c>
      <c r="D7839">
        <v>39.14</v>
      </c>
      <c r="E7839">
        <v>1</v>
      </c>
      <c r="F7839" t="s">
        <v>52</v>
      </c>
      <c r="G7839">
        <f t="shared" si="244"/>
        <v>7</v>
      </c>
      <c r="H7839" s="4">
        <f t="shared" si="245"/>
        <v>38913</v>
      </c>
    </row>
    <row r="7840" spans="1:8" x14ac:dyDescent="0.25">
      <c r="A7840" t="s">
        <v>33</v>
      </c>
      <c r="B7840" s="1">
        <v>38973</v>
      </c>
      <c r="C7840" s="3">
        <v>0.55069444444444449</v>
      </c>
      <c r="D7840">
        <v>41.24</v>
      </c>
      <c r="E7840">
        <v>1</v>
      </c>
      <c r="F7840" t="s">
        <v>52</v>
      </c>
      <c r="G7840">
        <f t="shared" si="244"/>
        <v>9</v>
      </c>
      <c r="H7840" s="4">
        <f t="shared" si="245"/>
        <v>38975</v>
      </c>
    </row>
    <row r="7841" spans="1:8" x14ac:dyDescent="0.25">
      <c r="A7841" t="s">
        <v>33</v>
      </c>
      <c r="B7841" s="1">
        <v>39030</v>
      </c>
      <c r="C7841" s="3">
        <v>0.45069444444444445</v>
      </c>
      <c r="D7841">
        <v>30.33</v>
      </c>
      <c r="E7841">
        <v>1</v>
      </c>
      <c r="F7841" t="s">
        <v>52</v>
      </c>
      <c r="G7841">
        <f t="shared" si="244"/>
        <v>11</v>
      </c>
      <c r="H7841" s="4">
        <f t="shared" si="245"/>
        <v>39036</v>
      </c>
    </row>
    <row r="7842" spans="1:8" x14ac:dyDescent="0.25">
      <c r="A7842" t="s">
        <v>33</v>
      </c>
      <c r="B7842" s="1">
        <v>39105</v>
      </c>
      <c r="C7842" s="3">
        <v>0.58888888888888891</v>
      </c>
      <c r="D7842">
        <v>23.13</v>
      </c>
      <c r="E7842">
        <v>1</v>
      </c>
      <c r="F7842" t="s">
        <v>52</v>
      </c>
      <c r="G7842">
        <f t="shared" si="244"/>
        <v>1</v>
      </c>
      <c r="H7842" s="4">
        <f t="shared" si="245"/>
        <v>39097</v>
      </c>
    </row>
    <row r="7843" spans="1:8" x14ac:dyDescent="0.25">
      <c r="A7843" t="s">
        <v>33</v>
      </c>
      <c r="B7843" s="1">
        <v>39154</v>
      </c>
      <c r="C7843" s="3">
        <v>0.57708333333333328</v>
      </c>
      <c r="D7843">
        <v>20.03</v>
      </c>
      <c r="E7843">
        <v>1</v>
      </c>
      <c r="F7843" t="s">
        <v>52</v>
      </c>
      <c r="G7843">
        <f t="shared" si="244"/>
        <v>3</v>
      </c>
      <c r="H7843" s="4">
        <f t="shared" si="245"/>
        <v>39156</v>
      </c>
    </row>
    <row r="7844" spans="1:8" x14ac:dyDescent="0.25">
      <c r="A7844" t="s">
        <v>33</v>
      </c>
      <c r="B7844" s="1">
        <v>39206</v>
      </c>
      <c r="C7844" s="3">
        <v>0.6020833333333333</v>
      </c>
      <c r="D7844">
        <v>25.94</v>
      </c>
      <c r="E7844">
        <v>1</v>
      </c>
      <c r="F7844" t="s">
        <v>52</v>
      </c>
      <c r="G7844">
        <f t="shared" si="244"/>
        <v>5</v>
      </c>
      <c r="H7844" s="4">
        <f t="shared" si="245"/>
        <v>39217</v>
      </c>
    </row>
    <row r="7845" spans="1:8" x14ac:dyDescent="0.25">
      <c r="A7845" t="s">
        <v>33</v>
      </c>
      <c r="B7845" s="1">
        <v>39274</v>
      </c>
      <c r="C7845" s="3">
        <v>0.52777777777777779</v>
      </c>
      <c r="D7845">
        <v>45.68</v>
      </c>
      <c r="E7845">
        <v>1</v>
      </c>
      <c r="F7845" t="s">
        <v>52</v>
      </c>
      <c r="G7845">
        <f t="shared" si="244"/>
        <v>7</v>
      </c>
      <c r="H7845" s="4">
        <f t="shared" si="245"/>
        <v>39278</v>
      </c>
    </row>
    <row r="7846" spans="1:8" x14ac:dyDescent="0.25">
      <c r="A7846" t="s">
        <v>33</v>
      </c>
      <c r="B7846" s="1">
        <v>39350</v>
      </c>
      <c r="C7846" s="3">
        <v>0.5805555555555556</v>
      </c>
      <c r="D7846">
        <v>43.39</v>
      </c>
      <c r="E7846">
        <v>1</v>
      </c>
      <c r="F7846" t="s">
        <v>52</v>
      </c>
      <c r="G7846">
        <f t="shared" si="244"/>
        <v>9</v>
      </c>
      <c r="H7846" s="4">
        <f t="shared" si="245"/>
        <v>39340</v>
      </c>
    </row>
    <row r="7847" spans="1:8" x14ac:dyDescent="0.25">
      <c r="A7847" t="s">
        <v>33</v>
      </c>
      <c r="B7847" s="1">
        <v>39400</v>
      </c>
      <c r="C7847" s="3">
        <v>0.44513888888888892</v>
      </c>
      <c r="D7847">
        <v>33.450000000000003</v>
      </c>
      <c r="E7847">
        <v>1</v>
      </c>
      <c r="F7847" t="s">
        <v>52</v>
      </c>
      <c r="G7847">
        <f t="shared" si="244"/>
        <v>11</v>
      </c>
      <c r="H7847" s="4">
        <f t="shared" si="245"/>
        <v>39401</v>
      </c>
    </row>
    <row r="7848" spans="1:8" x14ac:dyDescent="0.25">
      <c r="A7848" t="s">
        <v>33</v>
      </c>
      <c r="B7848" s="1">
        <v>39469</v>
      </c>
      <c r="C7848" s="3">
        <v>0.50138888888888888</v>
      </c>
      <c r="D7848">
        <v>26.26</v>
      </c>
      <c r="E7848">
        <v>1</v>
      </c>
      <c r="F7848" t="s">
        <v>52</v>
      </c>
      <c r="G7848">
        <f t="shared" si="244"/>
        <v>1</v>
      </c>
      <c r="H7848" s="4">
        <f t="shared" si="245"/>
        <v>39462</v>
      </c>
    </row>
    <row r="7849" spans="1:8" x14ac:dyDescent="0.25">
      <c r="A7849" t="s">
        <v>33</v>
      </c>
      <c r="B7849" s="1">
        <v>39540</v>
      </c>
      <c r="C7849" s="3">
        <v>0.60416666666666663</v>
      </c>
      <c r="D7849">
        <v>21.62</v>
      </c>
      <c r="E7849">
        <v>1</v>
      </c>
      <c r="F7849" t="s">
        <v>52</v>
      </c>
      <c r="G7849">
        <f t="shared" si="244"/>
        <v>4</v>
      </c>
      <c r="H7849" s="4">
        <f t="shared" si="245"/>
        <v>39553</v>
      </c>
    </row>
    <row r="7850" spans="1:8" x14ac:dyDescent="0.25">
      <c r="A7850" t="s">
        <v>33</v>
      </c>
      <c r="B7850" s="1">
        <v>39582</v>
      </c>
      <c r="C7850" s="3">
        <v>0.56319444444444444</v>
      </c>
      <c r="D7850">
        <v>27.09</v>
      </c>
      <c r="E7850">
        <v>1</v>
      </c>
      <c r="F7850" t="s">
        <v>52</v>
      </c>
      <c r="G7850">
        <f t="shared" si="244"/>
        <v>5</v>
      </c>
      <c r="H7850" s="4">
        <f t="shared" si="245"/>
        <v>39583</v>
      </c>
    </row>
    <row r="7851" spans="1:8" x14ac:dyDescent="0.25">
      <c r="A7851" t="s">
        <v>33</v>
      </c>
      <c r="B7851" s="1">
        <v>39651</v>
      </c>
      <c r="C7851" s="3">
        <v>0.48888888888888887</v>
      </c>
      <c r="D7851">
        <v>45.79</v>
      </c>
      <c r="E7851">
        <v>1</v>
      </c>
      <c r="F7851" t="s">
        <v>52</v>
      </c>
      <c r="G7851">
        <f t="shared" si="244"/>
        <v>7</v>
      </c>
      <c r="H7851" s="4">
        <f t="shared" si="245"/>
        <v>39644</v>
      </c>
    </row>
    <row r="7852" spans="1:8" x14ac:dyDescent="0.25">
      <c r="A7852" t="s">
        <v>33</v>
      </c>
      <c r="B7852" s="1">
        <v>39743</v>
      </c>
      <c r="C7852" s="3">
        <v>0</v>
      </c>
      <c r="D7852">
        <v>38</v>
      </c>
      <c r="E7852">
        <v>1</v>
      </c>
      <c r="F7852" t="s">
        <v>52</v>
      </c>
      <c r="G7852">
        <f t="shared" si="244"/>
        <v>10</v>
      </c>
      <c r="H7852" s="4">
        <f t="shared" si="245"/>
        <v>39736</v>
      </c>
    </row>
    <row r="7853" spans="1:8" x14ac:dyDescent="0.25">
      <c r="A7853" t="s">
        <v>33</v>
      </c>
      <c r="B7853" s="1">
        <v>39758</v>
      </c>
      <c r="C7853" s="3">
        <v>0.5708333333333333</v>
      </c>
      <c r="D7853">
        <v>35.5</v>
      </c>
      <c r="E7853">
        <v>1</v>
      </c>
      <c r="F7853" t="s">
        <v>52</v>
      </c>
      <c r="G7853">
        <f t="shared" si="244"/>
        <v>11</v>
      </c>
      <c r="H7853" s="4">
        <f t="shared" si="245"/>
        <v>39767</v>
      </c>
    </row>
    <row r="7854" spans="1:8" x14ac:dyDescent="0.25">
      <c r="A7854" t="s">
        <v>33</v>
      </c>
      <c r="B7854" s="1">
        <v>39841</v>
      </c>
      <c r="C7854" s="3">
        <v>0.4770833333333333</v>
      </c>
      <c r="D7854">
        <v>26.48</v>
      </c>
      <c r="E7854">
        <v>1</v>
      </c>
      <c r="F7854" t="s">
        <v>52</v>
      </c>
      <c r="G7854">
        <f t="shared" si="244"/>
        <v>1</v>
      </c>
      <c r="H7854" s="4">
        <f t="shared" si="245"/>
        <v>39828</v>
      </c>
    </row>
    <row r="7855" spans="1:8" x14ac:dyDescent="0.25">
      <c r="A7855" t="s">
        <v>33</v>
      </c>
      <c r="B7855" s="1">
        <v>39896</v>
      </c>
      <c r="C7855" s="3">
        <v>0.59166666666666667</v>
      </c>
      <c r="D7855">
        <v>22.77</v>
      </c>
      <c r="E7855">
        <v>1</v>
      </c>
      <c r="F7855" t="s">
        <v>52</v>
      </c>
      <c r="G7855">
        <f t="shared" si="244"/>
        <v>3</v>
      </c>
      <c r="H7855" s="4">
        <f t="shared" si="245"/>
        <v>39887</v>
      </c>
    </row>
    <row r="7856" spans="1:8" x14ac:dyDescent="0.25">
      <c r="A7856" t="s">
        <v>33</v>
      </c>
      <c r="B7856" s="1">
        <v>39938</v>
      </c>
      <c r="C7856" s="3">
        <v>0.53749999999999998</v>
      </c>
      <c r="D7856">
        <v>24.12</v>
      </c>
      <c r="E7856">
        <v>1</v>
      </c>
      <c r="F7856" t="s">
        <v>52</v>
      </c>
      <c r="G7856">
        <f t="shared" si="244"/>
        <v>5</v>
      </c>
      <c r="H7856" s="4">
        <f t="shared" si="245"/>
        <v>39948</v>
      </c>
    </row>
    <row r="7857" spans="1:8" x14ac:dyDescent="0.25">
      <c r="A7857" t="s">
        <v>33</v>
      </c>
      <c r="B7857" s="1">
        <v>40275</v>
      </c>
      <c r="C7857" s="3">
        <v>0</v>
      </c>
      <c r="D7857">
        <v>20.36</v>
      </c>
      <c r="E7857">
        <v>1</v>
      </c>
      <c r="F7857" t="s">
        <v>52</v>
      </c>
      <c r="G7857">
        <f t="shared" si="244"/>
        <v>4</v>
      </c>
      <c r="H7857" s="4">
        <f t="shared" si="245"/>
        <v>40283</v>
      </c>
    </row>
    <row r="7858" spans="1:8" x14ac:dyDescent="0.25">
      <c r="A7858" t="s">
        <v>33</v>
      </c>
      <c r="B7858" s="1">
        <v>40374</v>
      </c>
      <c r="C7858" s="3">
        <v>0</v>
      </c>
      <c r="D7858">
        <v>40.58</v>
      </c>
      <c r="E7858">
        <v>1</v>
      </c>
      <c r="F7858" t="s">
        <v>52</v>
      </c>
      <c r="G7858">
        <f t="shared" si="244"/>
        <v>7</v>
      </c>
      <c r="H7858" s="4">
        <f t="shared" si="245"/>
        <v>40374</v>
      </c>
    </row>
    <row r="7859" spans="1:8" x14ac:dyDescent="0.25">
      <c r="A7859" t="s">
        <v>33</v>
      </c>
      <c r="B7859" s="1">
        <v>40521</v>
      </c>
      <c r="C7859" s="3">
        <v>0</v>
      </c>
      <c r="D7859">
        <v>29.1</v>
      </c>
      <c r="E7859">
        <v>1</v>
      </c>
      <c r="F7859" t="s">
        <v>52</v>
      </c>
      <c r="G7859">
        <f t="shared" si="244"/>
        <v>12</v>
      </c>
      <c r="H7859" s="4">
        <f t="shared" si="245"/>
        <v>40527</v>
      </c>
    </row>
    <row r="7860" spans="1:8" x14ac:dyDescent="0.25">
      <c r="A7860" t="s">
        <v>33</v>
      </c>
      <c r="B7860" s="1">
        <v>40624</v>
      </c>
      <c r="C7860" s="3">
        <v>0</v>
      </c>
      <c r="D7860">
        <v>21.57</v>
      </c>
      <c r="E7860">
        <v>1</v>
      </c>
      <c r="F7860" t="s">
        <v>52</v>
      </c>
      <c r="G7860">
        <f t="shared" si="244"/>
        <v>3</v>
      </c>
      <c r="H7860" s="4">
        <f t="shared" si="245"/>
        <v>40617</v>
      </c>
    </row>
    <row r="7861" spans="1:8" x14ac:dyDescent="0.25">
      <c r="A7861" t="s">
        <v>33</v>
      </c>
      <c r="B7861" s="1">
        <v>40689</v>
      </c>
      <c r="C7861" s="3">
        <v>0</v>
      </c>
      <c r="D7861">
        <v>26.28</v>
      </c>
      <c r="E7861">
        <v>1</v>
      </c>
      <c r="F7861" t="s">
        <v>52</v>
      </c>
      <c r="G7861">
        <f t="shared" si="244"/>
        <v>5</v>
      </c>
      <c r="H7861" s="4">
        <f t="shared" si="245"/>
        <v>40678</v>
      </c>
    </row>
    <row r="7862" spans="1:8" x14ac:dyDescent="0.25">
      <c r="A7862" t="s">
        <v>33</v>
      </c>
      <c r="B7862" s="1">
        <v>40736</v>
      </c>
      <c r="C7862" s="3">
        <v>0</v>
      </c>
      <c r="D7862">
        <v>36.479999999999997</v>
      </c>
      <c r="E7862">
        <v>1</v>
      </c>
      <c r="F7862" t="s">
        <v>52</v>
      </c>
      <c r="G7862">
        <f t="shared" si="244"/>
        <v>7</v>
      </c>
      <c r="H7862" s="4">
        <f t="shared" si="245"/>
        <v>40739</v>
      </c>
    </row>
    <row r="7863" spans="1:8" x14ac:dyDescent="0.25">
      <c r="A7863" t="s">
        <v>33</v>
      </c>
      <c r="B7863" s="1">
        <v>40855</v>
      </c>
      <c r="C7863" s="3">
        <v>0</v>
      </c>
      <c r="D7863">
        <v>30.83</v>
      </c>
      <c r="E7863">
        <v>1</v>
      </c>
      <c r="F7863" t="s">
        <v>52</v>
      </c>
      <c r="G7863">
        <f t="shared" si="244"/>
        <v>11</v>
      </c>
      <c r="H7863" s="4">
        <f t="shared" si="245"/>
        <v>40862</v>
      </c>
    </row>
    <row r="7864" spans="1:8" x14ac:dyDescent="0.25">
      <c r="A7864" t="s">
        <v>33</v>
      </c>
      <c r="B7864" s="1">
        <v>41113</v>
      </c>
      <c r="C7864" s="3">
        <v>0</v>
      </c>
      <c r="D7864">
        <v>45.5</v>
      </c>
      <c r="E7864">
        <v>1</v>
      </c>
      <c r="F7864" t="s">
        <v>52</v>
      </c>
      <c r="G7864">
        <f t="shared" si="244"/>
        <v>7</v>
      </c>
      <c r="H7864" s="4">
        <f t="shared" si="245"/>
        <v>41105</v>
      </c>
    </row>
    <row r="7865" spans="1:8" x14ac:dyDescent="0.25">
      <c r="A7865" t="s">
        <v>33</v>
      </c>
      <c r="B7865" s="1">
        <v>41197</v>
      </c>
      <c r="C7865" s="3">
        <v>0</v>
      </c>
      <c r="D7865">
        <v>40.799999999999997</v>
      </c>
      <c r="E7865">
        <v>1</v>
      </c>
      <c r="F7865" t="s">
        <v>52</v>
      </c>
      <c r="G7865">
        <f t="shared" si="244"/>
        <v>10</v>
      </c>
      <c r="H7865" s="4">
        <f t="shared" si="245"/>
        <v>41197</v>
      </c>
    </row>
    <row r="7866" spans="1:8" x14ac:dyDescent="0.25">
      <c r="A7866" t="s">
        <v>33</v>
      </c>
      <c r="B7866" s="1">
        <v>41374</v>
      </c>
      <c r="C7866" s="3">
        <v>0</v>
      </c>
      <c r="D7866">
        <v>22.16</v>
      </c>
      <c r="E7866">
        <v>2</v>
      </c>
      <c r="F7866" t="s">
        <v>52</v>
      </c>
      <c r="G7866">
        <f t="shared" si="244"/>
        <v>4</v>
      </c>
      <c r="H7866" s="4">
        <f t="shared" si="245"/>
        <v>41379</v>
      </c>
    </row>
    <row r="7867" spans="1:8" x14ac:dyDescent="0.25">
      <c r="A7867" t="s">
        <v>33</v>
      </c>
      <c r="B7867" s="1">
        <v>41428</v>
      </c>
      <c r="C7867" s="3">
        <v>0</v>
      </c>
      <c r="D7867">
        <v>39.729999999999997</v>
      </c>
      <c r="E7867">
        <v>1</v>
      </c>
      <c r="F7867" t="s">
        <v>52</v>
      </c>
      <c r="G7867">
        <f t="shared" si="244"/>
        <v>6</v>
      </c>
      <c r="H7867" s="4">
        <f t="shared" si="245"/>
        <v>41440</v>
      </c>
    </row>
    <row r="7868" spans="1:8" x14ac:dyDescent="0.25">
      <c r="A7868" t="s">
        <v>33</v>
      </c>
      <c r="B7868" s="1">
        <v>41472</v>
      </c>
      <c r="C7868" s="3">
        <v>0</v>
      </c>
      <c r="D7868">
        <v>48.08</v>
      </c>
      <c r="E7868">
        <v>1</v>
      </c>
      <c r="F7868" t="s">
        <v>52</v>
      </c>
      <c r="G7868">
        <f t="shared" si="244"/>
        <v>7</v>
      </c>
      <c r="H7868" s="4">
        <f t="shared" si="245"/>
        <v>41470</v>
      </c>
    </row>
    <row r="7869" spans="1:8" x14ac:dyDescent="0.25">
      <c r="A7869" t="s">
        <v>33</v>
      </c>
      <c r="B7869" s="1">
        <v>41535</v>
      </c>
      <c r="C7869" s="3">
        <v>0</v>
      </c>
      <c r="D7869">
        <v>47.77</v>
      </c>
      <c r="E7869">
        <v>1</v>
      </c>
      <c r="F7869" t="s">
        <v>52</v>
      </c>
      <c r="G7869">
        <f t="shared" si="244"/>
        <v>9</v>
      </c>
      <c r="H7869" s="4">
        <f t="shared" si="245"/>
        <v>41532</v>
      </c>
    </row>
    <row r="7870" spans="1:8" x14ac:dyDescent="0.25">
      <c r="A7870" t="s">
        <v>33</v>
      </c>
      <c r="B7870" s="1">
        <v>41592</v>
      </c>
      <c r="C7870" s="3">
        <v>0</v>
      </c>
      <c r="D7870">
        <v>35.450000000000003</v>
      </c>
      <c r="E7870">
        <v>1</v>
      </c>
      <c r="F7870" t="s">
        <v>52</v>
      </c>
      <c r="G7870">
        <f t="shared" si="244"/>
        <v>11</v>
      </c>
      <c r="H7870" s="4">
        <f t="shared" si="245"/>
        <v>41593</v>
      </c>
    </row>
    <row r="7871" spans="1:8" x14ac:dyDescent="0.25">
      <c r="A7871" t="s">
        <v>33</v>
      </c>
      <c r="B7871" s="1">
        <v>41660</v>
      </c>
      <c r="C7871" s="3">
        <v>0</v>
      </c>
      <c r="D7871">
        <v>28.81</v>
      </c>
      <c r="E7871">
        <v>1</v>
      </c>
      <c r="F7871" t="s">
        <v>52</v>
      </c>
      <c r="G7871">
        <f t="shared" si="244"/>
        <v>1</v>
      </c>
      <c r="H7871" s="4">
        <f t="shared" si="245"/>
        <v>41654</v>
      </c>
    </row>
    <row r="7872" spans="1:8" x14ac:dyDescent="0.25">
      <c r="A7872" t="s">
        <v>33</v>
      </c>
      <c r="B7872" s="1">
        <v>41717</v>
      </c>
      <c r="C7872" s="3">
        <v>0</v>
      </c>
      <c r="D7872">
        <v>25.09</v>
      </c>
      <c r="E7872">
        <v>1</v>
      </c>
      <c r="F7872" t="s">
        <v>52</v>
      </c>
      <c r="G7872">
        <f t="shared" si="244"/>
        <v>3</v>
      </c>
      <c r="H7872" s="4">
        <f t="shared" si="245"/>
        <v>41713</v>
      </c>
    </row>
    <row r="7873" spans="1:8" x14ac:dyDescent="0.25">
      <c r="A7873" t="s">
        <v>33</v>
      </c>
      <c r="B7873" s="1">
        <v>41786</v>
      </c>
      <c r="C7873" s="3">
        <v>0</v>
      </c>
      <c r="D7873">
        <v>40.35</v>
      </c>
      <c r="E7873">
        <v>1</v>
      </c>
      <c r="F7873" t="s">
        <v>52</v>
      </c>
      <c r="G7873">
        <f t="shared" si="244"/>
        <v>5</v>
      </c>
      <c r="H7873" s="4">
        <f t="shared" si="245"/>
        <v>41774</v>
      </c>
    </row>
    <row r="7874" spans="1:8" x14ac:dyDescent="0.25">
      <c r="A7874" t="s">
        <v>33</v>
      </c>
      <c r="B7874" s="1">
        <v>41836</v>
      </c>
      <c r="C7874" s="3">
        <v>0</v>
      </c>
      <c r="D7874">
        <v>48.8</v>
      </c>
      <c r="E7874">
        <v>1</v>
      </c>
      <c r="F7874" t="s">
        <v>52</v>
      </c>
      <c r="G7874">
        <f t="shared" si="244"/>
        <v>7</v>
      </c>
      <c r="H7874" s="4">
        <f t="shared" si="245"/>
        <v>41835</v>
      </c>
    </row>
    <row r="7875" spans="1:8" x14ac:dyDescent="0.25">
      <c r="A7875" t="s">
        <v>33</v>
      </c>
      <c r="B7875" s="1">
        <v>41906</v>
      </c>
      <c r="C7875" s="3">
        <v>0</v>
      </c>
      <c r="D7875">
        <v>42.92</v>
      </c>
      <c r="E7875">
        <v>1</v>
      </c>
      <c r="F7875" t="s">
        <v>52</v>
      </c>
      <c r="G7875">
        <f t="shared" ref="G7875:G7938" si="246">MONTH(B7875)</f>
        <v>9</v>
      </c>
      <c r="H7875" s="4">
        <f t="shared" ref="H7875:H7938" si="247">DATE(YEAR(B7875),MONTH(B7875),15)</f>
        <v>41897</v>
      </c>
    </row>
    <row r="7876" spans="1:8" x14ac:dyDescent="0.25">
      <c r="A7876" t="s">
        <v>33</v>
      </c>
      <c r="B7876" s="1">
        <v>41967</v>
      </c>
      <c r="C7876" s="3">
        <v>0</v>
      </c>
      <c r="D7876">
        <v>33.590000000000003</v>
      </c>
      <c r="E7876">
        <v>1</v>
      </c>
      <c r="F7876" t="s">
        <v>52</v>
      </c>
      <c r="G7876">
        <f t="shared" si="246"/>
        <v>11</v>
      </c>
      <c r="H7876" s="4">
        <f t="shared" si="247"/>
        <v>41958</v>
      </c>
    </row>
    <row r="7877" spans="1:8" x14ac:dyDescent="0.25">
      <c r="A7877" t="s">
        <v>33</v>
      </c>
      <c r="B7877" s="1">
        <v>42033</v>
      </c>
      <c r="C7877" s="3">
        <v>0</v>
      </c>
      <c r="D7877">
        <v>28.12</v>
      </c>
      <c r="E7877">
        <v>1</v>
      </c>
      <c r="F7877" t="s">
        <v>52</v>
      </c>
      <c r="G7877">
        <f t="shared" si="246"/>
        <v>1</v>
      </c>
      <c r="H7877" s="4">
        <f t="shared" si="247"/>
        <v>42019</v>
      </c>
    </row>
    <row r="7878" spans="1:8" x14ac:dyDescent="0.25">
      <c r="A7878" t="s">
        <v>33</v>
      </c>
      <c r="B7878" s="1">
        <v>42079</v>
      </c>
      <c r="C7878" s="3">
        <v>0</v>
      </c>
      <c r="D7878">
        <v>25.39</v>
      </c>
      <c r="E7878">
        <v>1</v>
      </c>
      <c r="F7878" t="s">
        <v>52</v>
      </c>
      <c r="G7878">
        <f t="shared" si="246"/>
        <v>3</v>
      </c>
      <c r="H7878" s="4">
        <f t="shared" si="247"/>
        <v>42078</v>
      </c>
    </row>
    <row r="7879" spans="1:8" x14ac:dyDescent="0.25">
      <c r="A7879" t="s">
        <v>33</v>
      </c>
      <c r="B7879" s="1">
        <v>42164</v>
      </c>
      <c r="C7879" s="3">
        <v>0</v>
      </c>
      <c r="D7879">
        <v>39.78</v>
      </c>
      <c r="E7879">
        <v>1</v>
      </c>
      <c r="F7879" t="s">
        <v>52</v>
      </c>
      <c r="G7879">
        <f t="shared" si="246"/>
        <v>6</v>
      </c>
      <c r="H7879" s="4">
        <f t="shared" si="247"/>
        <v>42170</v>
      </c>
    </row>
    <row r="7880" spans="1:8" x14ac:dyDescent="0.25">
      <c r="A7880" t="s">
        <v>33</v>
      </c>
      <c r="B7880" s="1">
        <v>42332</v>
      </c>
      <c r="C7880" s="3">
        <v>0</v>
      </c>
      <c r="D7880">
        <v>35.270000000000003</v>
      </c>
      <c r="E7880">
        <v>1</v>
      </c>
      <c r="F7880" t="s">
        <v>52</v>
      </c>
      <c r="G7880">
        <f t="shared" si="246"/>
        <v>11</v>
      </c>
      <c r="H7880" s="4">
        <f t="shared" si="247"/>
        <v>42323</v>
      </c>
    </row>
    <row r="7881" spans="1:8" x14ac:dyDescent="0.25">
      <c r="A7881" t="s">
        <v>33</v>
      </c>
      <c r="B7881" s="1">
        <v>42454</v>
      </c>
      <c r="C7881" s="3">
        <v>0</v>
      </c>
      <c r="D7881">
        <v>26.21</v>
      </c>
      <c r="E7881">
        <v>1</v>
      </c>
      <c r="F7881" t="s">
        <v>52</v>
      </c>
      <c r="G7881">
        <f t="shared" si="246"/>
        <v>3</v>
      </c>
      <c r="H7881" s="4">
        <f t="shared" si="247"/>
        <v>42444</v>
      </c>
    </row>
    <row r="7882" spans="1:8" x14ac:dyDescent="0.25">
      <c r="A7882" t="s">
        <v>33</v>
      </c>
      <c r="B7882" s="1">
        <v>42684</v>
      </c>
      <c r="C7882" s="3">
        <v>0.5</v>
      </c>
      <c r="D7882">
        <v>37.21</v>
      </c>
      <c r="E7882">
        <v>1</v>
      </c>
      <c r="F7882" t="s">
        <v>52</v>
      </c>
      <c r="G7882">
        <f t="shared" si="246"/>
        <v>11</v>
      </c>
      <c r="H7882" s="4">
        <f t="shared" si="247"/>
        <v>42689</v>
      </c>
    </row>
    <row r="7883" spans="1:8" x14ac:dyDescent="0.25">
      <c r="A7883" t="s">
        <v>33</v>
      </c>
      <c r="B7883" s="1">
        <v>42828</v>
      </c>
      <c r="C7883" s="3">
        <v>0</v>
      </c>
      <c r="D7883">
        <v>26.26</v>
      </c>
      <c r="E7883">
        <v>1</v>
      </c>
      <c r="F7883" t="s">
        <v>52</v>
      </c>
      <c r="G7883">
        <f t="shared" si="246"/>
        <v>4</v>
      </c>
      <c r="H7883" s="4">
        <f t="shared" si="247"/>
        <v>42840</v>
      </c>
    </row>
    <row r="7884" spans="1:8" x14ac:dyDescent="0.25">
      <c r="A7884" t="s">
        <v>33</v>
      </c>
      <c r="B7884" s="1">
        <v>43032</v>
      </c>
      <c r="C7884" s="3">
        <v>0.54513888888888895</v>
      </c>
      <c r="D7884">
        <v>36.42</v>
      </c>
      <c r="E7884">
        <v>1</v>
      </c>
      <c r="F7884" t="s">
        <v>52</v>
      </c>
      <c r="G7884">
        <f t="shared" si="246"/>
        <v>10</v>
      </c>
      <c r="H7884" s="4">
        <f t="shared" si="247"/>
        <v>43023</v>
      </c>
    </row>
    <row r="7885" spans="1:8" x14ac:dyDescent="0.25">
      <c r="A7885" t="s">
        <v>33</v>
      </c>
      <c r="B7885" s="1">
        <v>43201</v>
      </c>
      <c r="C7885" s="3">
        <v>0.46875</v>
      </c>
      <c r="D7885">
        <v>24.11</v>
      </c>
      <c r="E7885">
        <v>2</v>
      </c>
      <c r="F7885" t="s">
        <v>52</v>
      </c>
      <c r="G7885">
        <f t="shared" si="246"/>
        <v>4</v>
      </c>
      <c r="H7885" s="4">
        <f t="shared" si="247"/>
        <v>43205</v>
      </c>
    </row>
    <row r="7886" spans="1:8" x14ac:dyDescent="0.25">
      <c r="A7886" t="s">
        <v>33</v>
      </c>
      <c r="B7886" s="1">
        <v>43430</v>
      </c>
      <c r="C7886" s="3">
        <v>0.67152777777777783</v>
      </c>
      <c r="D7886">
        <v>33.119999999999997</v>
      </c>
      <c r="E7886">
        <v>1</v>
      </c>
      <c r="F7886" t="s">
        <v>52</v>
      </c>
      <c r="G7886">
        <f t="shared" si="246"/>
        <v>11</v>
      </c>
      <c r="H7886" s="4">
        <f t="shared" si="247"/>
        <v>43419</v>
      </c>
    </row>
    <row r="7887" spans="1:8" x14ac:dyDescent="0.25">
      <c r="A7887" t="s">
        <v>33</v>
      </c>
      <c r="B7887" s="1">
        <v>43571</v>
      </c>
      <c r="C7887" s="3">
        <v>0.54583333333333328</v>
      </c>
      <c r="D7887">
        <v>23.16</v>
      </c>
      <c r="E7887">
        <v>1</v>
      </c>
      <c r="F7887" t="s">
        <v>52</v>
      </c>
      <c r="G7887">
        <f t="shared" si="246"/>
        <v>4</v>
      </c>
      <c r="H7887" s="4">
        <f t="shared" si="247"/>
        <v>43570</v>
      </c>
    </row>
    <row r="7888" spans="1:8" x14ac:dyDescent="0.25">
      <c r="A7888" t="s">
        <v>33</v>
      </c>
      <c r="B7888" s="1">
        <v>43774</v>
      </c>
      <c r="C7888" s="3">
        <v>0.63888888888888895</v>
      </c>
      <c r="D7888">
        <v>34.83</v>
      </c>
      <c r="E7888">
        <v>1</v>
      </c>
      <c r="F7888" t="s">
        <v>52</v>
      </c>
      <c r="G7888">
        <f t="shared" si="246"/>
        <v>11</v>
      </c>
      <c r="H7888" s="4">
        <f t="shared" si="247"/>
        <v>43784</v>
      </c>
    </row>
    <row r="7889" spans="1:8" x14ac:dyDescent="0.25">
      <c r="A7889" t="s">
        <v>33</v>
      </c>
      <c r="B7889" s="1">
        <v>43921</v>
      </c>
      <c r="C7889" s="3">
        <v>0.57638888888888895</v>
      </c>
      <c r="D7889">
        <v>23.1</v>
      </c>
      <c r="E7889">
        <v>1</v>
      </c>
      <c r="F7889" t="s">
        <v>52</v>
      </c>
      <c r="G7889">
        <f t="shared" si="246"/>
        <v>3</v>
      </c>
      <c r="H7889" s="4">
        <f t="shared" si="247"/>
        <v>43905</v>
      </c>
    </row>
    <row r="7890" spans="1:8" x14ac:dyDescent="0.25">
      <c r="A7890" t="s">
        <v>33</v>
      </c>
      <c r="B7890" s="1">
        <v>44138</v>
      </c>
      <c r="C7890" s="3">
        <v>0.45763888888888887</v>
      </c>
      <c r="D7890">
        <v>35.58</v>
      </c>
      <c r="E7890">
        <v>1</v>
      </c>
      <c r="F7890" t="s">
        <v>52</v>
      </c>
      <c r="G7890">
        <f t="shared" si="246"/>
        <v>11</v>
      </c>
      <c r="H7890" s="4">
        <f t="shared" si="247"/>
        <v>44150</v>
      </c>
    </row>
    <row r="7891" spans="1:8" x14ac:dyDescent="0.25">
      <c r="A7891" t="s">
        <v>33</v>
      </c>
      <c r="B7891" s="1">
        <v>44300</v>
      </c>
      <c r="C7891" s="3">
        <v>0.62847222222222221</v>
      </c>
      <c r="D7891">
        <v>23.03</v>
      </c>
      <c r="E7891">
        <v>1</v>
      </c>
      <c r="F7891" t="s">
        <v>52</v>
      </c>
      <c r="G7891">
        <f t="shared" si="246"/>
        <v>4</v>
      </c>
      <c r="H7891" s="4">
        <f t="shared" si="247"/>
        <v>44301</v>
      </c>
    </row>
    <row r="7892" spans="1:8" x14ac:dyDescent="0.25">
      <c r="A7892" t="s">
        <v>33</v>
      </c>
      <c r="B7892" s="1">
        <v>44501</v>
      </c>
      <c r="C7892" s="3">
        <v>0.55208333333333337</v>
      </c>
      <c r="D7892">
        <v>35.03</v>
      </c>
      <c r="E7892">
        <v>1</v>
      </c>
      <c r="F7892" t="s">
        <v>52</v>
      </c>
      <c r="G7892">
        <f t="shared" si="246"/>
        <v>11</v>
      </c>
      <c r="H7892" s="4">
        <f t="shared" si="247"/>
        <v>44515</v>
      </c>
    </row>
    <row r="7893" spans="1:8" x14ac:dyDescent="0.25">
      <c r="A7893" t="s">
        <v>33</v>
      </c>
      <c r="B7893" s="1">
        <v>44645</v>
      </c>
      <c r="C7893" s="3">
        <v>0.55069444444444449</v>
      </c>
      <c r="D7893">
        <v>24.63</v>
      </c>
      <c r="E7893">
        <v>1</v>
      </c>
      <c r="F7893" t="s">
        <v>52</v>
      </c>
      <c r="G7893">
        <f t="shared" si="246"/>
        <v>3</v>
      </c>
      <c r="H7893" s="4">
        <f t="shared" si="247"/>
        <v>44635</v>
      </c>
    </row>
    <row r="7894" spans="1:8" x14ac:dyDescent="0.25">
      <c r="A7894" t="s">
        <v>33</v>
      </c>
      <c r="B7894" s="1">
        <v>44855</v>
      </c>
      <c r="C7894" s="3">
        <v>0.53611111111111109</v>
      </c>
      <c r="D7894">
        <v>39.46</v>
      </c>
      <c r="E7894">
        <v>1</v>
      </c>
      <c r="F7894" t="s">
        <v>52</v>
      </c>
      <c r="G7894">
        <f t="shared" si="246"/>
        <v>10</v>
      </c>
      <c r="H7894" s="4">
        <f t="shared" si="247"/>
        <v>44849</v>
      </c>
    </row>
    <row r="7895" spans="1:8" x14ac:dyDescent="0.25">
      <c r="A7895" t="s">
        <v>33</v>
      </c>
      <c r="B7895" s="1">
        <v>45026</v>
      </c>
      <c r="C7895" s="3">
        <v>0.58819444444444446</v>
      </c>
      <c r="D7895">
        <v>26.18</v>
      </c>
      <c r="E7895">
        <v>1</v>
      </c>
      <c r="F7895" t="s">
        <v>52</v>
      </c>
      <c r="G7895">
        <f t="shared" si="246"/>
        <v>4</v>
      </c>
      <c r="H7895" s="4">
        <f t="shared" si="247"/>
        <v>45031</v>
      </c>
    </row>
    <row r="7896" spans="1:8" x14ac:dyDescent="0.25">
      <c r="A7896" t="s">
        <v>32</v>
      </c>
      <c r="B7896" s="1">
        <v>29240</v>
      </c>
      <c r="C7896" s="3">
        <v>0</v>
      </c>
      <c r="D7896">
        <v>42.39</v>
      </c>
      <c r="E7896">
        <v>6</v>
      </c>
      <c r="F7896" t="s">
        <v>52</v>
      </c>
      <c r="G7896">
        <f t="shared" si="246"/>
        <v>1</v>
      </c>
      <c r="H7896" s="4">
        <f t="shared" si="247"/>
        <v>29235</v>
      </c>
    </row>
    <row r="7897" spans="1:8" x14ac:dyDescent="0.25">
      <c r="A7897" t="s">
        <v>32</v>
      </c>
      <c r="B7897" s="1">
        <v>29266</v>
      </c>
      <c r="C7897" s="3">
        <v>0</v>
      </c>
      <c r="D7897">
        <v>40.22</v>
      </c>
      <c r="E7897">
        <v>7</v>
      </c>
      <c r="F7897" t="s">
        <v>52</v>
      </c>
      <c r="G7897">
        <f t="shared" si="246"/>
        <v>2</v>
      </c>
      <c r="H7897" s="4">
        <f t="shared" si="247"/>
        <v>29266</v>
      </c>
    </row>
    <row r="7898" spans="1:8" x14ac:dyDescent="0.25">
      <c r="A7898" t="s">
        <v>32</v>
      </c>
      <c r="B7898" s="1">
        <v>29295</v>
      </c>
      <c r="C7898" s="3">
        <v>0</v>
      </c>
      <c r="D7898">
        <v>39.909999999999997</v>
      </c>
      <c r="E7898">
        <v>6</v>
      </c>
      <c r="F7898" t="s">
        <v>52</v>
      </c>
      <c r="G7898">
        <f t="shared" si="246"/>
        <v>3</v>
      </c>
      <c r="H7898" s="4">
        <f t="shared" si="247"/>
        <v>29295</v>
      </c>
    </row>
    <row r="7899" spans="1:8" x14ac:dyDescent="0.25">
      <c r="A7899" t="s">
        <v>32</v>
      </c>
      <c r="B7899" s="1">
        <v>29326</v>
      </c>
      <c r="C7899" s="3">
        <v>0</v>
      </c>
      <c r="D7899">
        <v>44.63</v>
      </c>
      <c r="E7899">
        <v>6</v>
      </c>
      <c r="F7899" t="s">
        <v>52</v>
      </c>
      <c r="G7899">
        <f t="shared" si="246"/>
        <v>4</v>
      </c>
      <c r="H7899" s="4">
        <f t="shared" si="247"/>
        <v>29326</v>
      </c>
    </row>
    <row r="7900" spans="1:8" x14ac:dyDescent="0.25">
      <c r="A7900" t="s">
        <v>32</v>
      </c>
      <c r="B7900" s="1">
        <v>29346</v>
      </c>
      <c r="C7900" s="3">
        <v>0</v>
      </c>
      <c r="D7900">
        <v>45.99</v>
      </c>
      <c r="E7900">
        <v>6</v>
      </c>
      <c r="F7900" t="s">
        <v>52</v>
      </c>
      <c r="G7900">
        <f t="shared" si="246"/>
        <v>5</v>
      </c>
      <c r="H7900" s="4">
        <f t="shared" si="247"/>
        <v>29356</v>
      </c>
    </row>
    <row r="7901" spans="1:8" x14ac:dyDescent="0.25">
      <c r="A7901" t="s">
        <v>32</v>
      </c>
      <c r="B7901" s="1">
        <v>29402</v>
      </c>
      <c r="C7901" s="3">
        <v>0</v>
      </c>
      <c r="D7901">
        <v>42.64</v>
      </c>
      <c r="E7901">
        <v>6</v>
      </c>
      <c r="F7901" t="s">
        <v>52</v>
      </c>
      <c r="G7901">
        <f t="shared" si="246"/>
        <v>6</v>
      </c>
      <c r="H7901" s="4">
        <f t="shared" si="247"/>
        <v>29387</v>
      </c>
    </row>
    <row r="7902" spans="1:8" x14ac:dyDescent="0.25">
      <c r="A7902" t="s">
        <v>32</v>
      </c>
      <c r="B7902" s="1">
        <v>29417</v>
      </c>
      <c r="C7902" s="3">
        <v>0</v>
      </c>
      <c r="D7902">
        <v>44.72</v>
      </c>
      <c r="E7902">
        <v>6</v>
      </c>
      <c r="F7902" t="s">
        <v>52</v>
      </c>
      <c r="G7902">
        <f t="shared" si="246"/>
        <v>7</v>
      </c>
      <c r="H7902" s="4">
        <f t="shared" si="247"/>
        <v>29417</v>
      </c>
    </row>
    <row r="7903" spans="1:8" x14ac:dyDescent="0.25">
      <c r="A7903" t="s">
        <v>32</v>
      </c>
      <c r="B7903" s="1">
        <v>29448</v>
      </c>
      <c r="C7903" s="3">
        <v>0</v>
      </c>
      <c r="D7903">
        <v>52.86</v>
      </c>
      <c r="E7903">
        <v>6</v>
      </c>
      <c r="F7903" t="s">
        <v>52</v>
      </c>
      <c r="G7903">
        <f t="shared" si="246"/>
        <v>8</v>
      </c>
      <c r="H7903" s="4">
        <f t="shared" si="247"/>
        <v>29448</v>
      </c>
    </row>
    <row r="7904" spans="1:8" x14ac:dyDescent="0.25">
      <c r="A7904" t="s">
        <v>32</v>
      </c>
      <c r="B7904" s="1">
        <v>29479</v>
      </c>
      <c r="C7904" s="3">
        <v>0</v>
      </c>
      <c r="D7904">
        <v>54.72</v>
      </c>
      <c r="E7904">
        <v>8</v>
      </c>
      <c r="F7904" t="s">
        <v>52</v>
      </c>
      <c r="G7904">
        <f t="shared" si="246"/>
        <v>9</v>
      </c>
      <c r="H7904" s="4">
        <f t="shared" si="247"/>
        <v>29479</v>
      </c>
    </row>
    <row r="7905" spans="1:8" x14ac:dyDescent="0.25">
      <c r="A7905" t="s">
        <v>32</v>
      </c>
      <c r="B7905" s="1">
        <v>29509</v>
      </c>
      <c r="C7905" s="3">
        <v>0</v>
      </c>
      <c r="D7905">
        <v>48.9</v>
      </c>
      <c r="E7905">
        <v>6</v>
      </c>
      <c r="F7905" t="s">
        <v>52</v>
      </c>
      <c r="G7905">
        <f t="shared" si="246"/>
        <v>10</v>
      </c>
      <c r="H7905" s="4">
        <f t="shared" si="247"/>
        <v>29509</v>
      </c>
    </row>
    <row r="7906" spans="1:8" x14ac:dyDescent="0.25">
      <c r="A7906" t="s">
        <v>32</v>
      </c>
      <c r="B7906" s="1">
        <v>29545</v>
      </c>
      <c r="C7906" s="3">
        <v>0</v>
      </c>
      <c r="D7906">
        <v>46.11</v>
      </c>
      <c r="E7906">
        <v>6</v>
      </c>
      <c r="F7906" t="s">
        <v>52</v>
      </c>
      <c r="G7906">
        <f t="shared" si="246"/>
        <v>11</v>
      </c>
      <c r="H7906" s="4">
        <f t="shared" si="247"/>
        <v>29540</v>
      </c>
    </row>
    <row r="7907" spans="1:8" x14ac:dyDescent="0.25">
      <c r="A7907" t="s">
        <v>32</v>
      </c>
      <c r="B7907" s="1">
        <v>29575</v>
      </c>
      <c r="C7907" s="3">
        <v>0</v>
      </c>
      <c r="D7907">
        <v>42.84</v>
      </c>
      <c r="E7907">
        <v>6</v>
      </c>
      <c r="F7907" t="s">
        <v>52</v>
      </c>
      <c r="G7907">
        <f t="shared" si="246"/>
        <v>12</v>
      </c>
      <c r="H7907" s="4">
        <f t="shared" si="247"/>
        <v>29570</v>
      </c>
    </row>
    <row r="7908" spans="1:8" x14ac:dyDescent="0.25">
      <c r="A7908" t="s">
        <v>32</v>
      </c>
      <c r="B7908" s="1">
        <v>29606</v>
      </c>
      <c r="C7908" s="3">
        <v>0</v>
      </c>
      <c r="D7908">
        <v>40.31</v>
      </c>
      <c r="E7908">
        <v>6</v>
      </c>
      <c r="F7908" t="s">
        <v>52</v>
      </c>
      <c r="G7908">
        <f t="shared" si="246"/>
        <v>1</v>
      </c>
      <c r="H7908" s="4">
        <f t="shared" si="247"/>
        <v>29601</v>
      </c>
    </row>
    <row r="7909" spans="1:8" x14ac:dyDescent="0.25">
      <c r="A7909" t="s">
        <v>32</v>
      </c>
      <c r="B7909" s="1">
        <v>29637</v>
      </c>
      <c r="C7909" s="3">
        <v>0</v>
      </c>
      <c r="D7909">
        <v>38.32</v>
      </c>
      <c r="E7909">
        <v>6</v>
      </c>
      <c r="F7909" t="s">
        <v>52</v>
      </c>
      <c r="G7909">
        <f t="shared" si="246"/>
        <v>2</v>
      </c>
      <c r="H7909" s="4">
        <f t="shared" si="247"/>
        <v>29632</v>
      </c>
    </row>
    <row r="7910" spans="1:8" x14ac:dyDescent="0.25">
      <c r="A7910" t="s">
        <v>32</v>
      </c>
      <c r="B7910" s="1">
        <v>29655</v>
      </c>
      <c r="C7910" s="3">
        <v>0</v>
      </c>
      <c r="D7910">
        <v>37.47</v>
      </c>
      <c r="E7910">
        <v>7</v>
      </c>
      <c r="F7910" t="s">
        <v>52</v>
      </c>
      <c r="G7910">
        <f t="shared" si="246"/>
        <v>3</v>
      </c>
      <c r="H7910" s="4">
        <f t="shared" si="247"/>
        <v>29660</v>
      </c>
    </row>
    <row r="7911" spans="1:8" x14ac:dyDescent="0.25">
      <c r="A7911" t="s">
        <v>32</v>
      </c>
      <c r="B7911" s="1">
        <v>29686</v>
      </c>
      <c r="C7911" s="3">
        <v>0</v>
      </c>
      <c r="D7911">
        <v>40.93</v>
      </c>
      <c r="E7911">
        <v>6</v>
      </c>
      <c r="F7911" t="s">
        <v>52</v>
      </c>
      <c r="G7911">
        <f t="shared" si="246"/>
        <v>4</v>
      </c>
      <c r="H7911" s="4">
        <f t="shared" si="247"/>
        <v>29691</v>
      </c>
    </row>
    <row r="7912" spans="1:8" x14ac:dyDescent="0.25">
      <c r="A7912" t="s">
        <v>32</v>
      </c>
      <c r="B7912" s="1">
        <v>29711</v>
      </c>
      <c r="C7912" s="3">
        <v>0</v>
      </c>
      <c r="D7912">
        <v>39.130000000000003</v>
      </c>
      <c r="E7912">
        <v>7</v>
      </c>
      <c r="F7912" t="s">
        <v>52</v>
      </c>
      <c r="G7912">
        <f t="shared" si="246"/>
        <v>5</v>
      </c>
      <c r="H7912" s="4">
        <f t="shared" si="247"/>
        <v>29721</v>
      </c>
    </row>
    <row r="7913" spans="1:8" x14ac:dyDescent="0.25">
      <c r="A7913" t="s">
        <v>32</v>
      </c>
      <c r="B7913" s="1">
        <v>29752</v>
      </c>
      <c r="C7913" s="3">
        <v>0</v>
      </c>
      <c r="D7913">
        <v>41.63</v>
      </c>
      <c r="E7913">
        <v>6</v>
      </c>
      <c r="F7913" t="s">
        <v>52</v>
      </c>
      <c r="G7913">
        <f t="shared" si="246"/>
        <v>6</v>
      </c>
      <c r="H7913" s="4">
        <f t="shared" si="247"/>
        <v>29752</v>
      </c>
    </row>
    <row r="7914" spans="1:8" x14ac:dyDescent="0.25">
      <c r="A7914" t="s">
        <v>32</v>
      </c>
      <c r="B7914" s="1">
        <v>29782</v>
      </c>
      <c r="C7914" s="3">
        <v>0</v>
      </c>
      <c r="D7914">
        <v>48.8</v>
      </c>
      <c r="E7914">
        <v>6</v>
      </c>
      <c r="F7914" t="s">
        <v>52</v>
      </c>
      <c r="G7914">
        <f t="shared" si="246"/>
        <v>7</v>
      </c>
      <c r="H7914" s="4">
        <f t="shared" si="247"/>
        <v>29782</v>
      </c>
    </row>
    <row r="7915" spans="1:8" x14ac:dyDescent="0.25">
      <c r="A7915" t="s">
        <v>32</v>
      </c>
      <c r="B7915" s="1">
        <v>29813</v>
      </c>
      <c r="C7915" s="3">
        <v>0</v>
      </c>
      <c r="D7915">
        <v>55.13</v>
      </c>
      <c r="E7915">
        <v>6</v>
      </c>
      <c r="F7915" t="s">
        <v>52</v>
      </c>
      <c r="G7915">
        <f t="shared" si="246"/>
        <v>8</v>
      </c>
      <c r="H7915" s="4">
        <f t="shared" si="247"/>
        <v>29813</v>
      </c>
    </row>
    <row r="7916" spans="1:8" x14ac:dyDescent="0.25">
      <c r="A7916" t="s">
        <v>32</v>
      </c>
      <c r="B7916" s="1">
        <v>29849</v>
      </c>
      <c r="C7916" s="3">
        <v>0</v>
      </c>
      <c r="D7916">
        <v>58.28</v>
      </c>
      <c r="E7916">
        <v>7</v>
      </c>
      <c r="F7916" t="s">
        <v>52</v>
      </c>
      <c r="G7916">
        <f t="shared" si="246"/>
        <v>9</v>
      </c>
      <c r="H7916" s="4">
        <f t="shared" si="247"/>
        <v>29844</v>
      </c>
    </row>
    <row r="7917" spans="1:8" x14ac:dyDescent="0.25">
      <c r="A7917" t="s">
        <v>32</v>
      </c>
      <c r="B7917" s="1">
        <v>29874</v>
      </c>
      <c r="C7917" s="3">
        <v>0</v>
      </c>
      <c r="D7917">
        <v>58.12</v>
      </c>
      <c r="E7917">
        <v>7</v>
      </c>
      <c r="F7917" t="s">
        <v>52</v>
      </c>
      <c r="G7917">
        <f t="shared" si="246"/>
        <v>10</v>
      </c>
      <c r="H7917" s="4">
        <f t="shared" si="247"/>
        <v>29874</v>
      </c>
    </row>
    <row r="7918" spans="1:8" x14ac:dyDescent="0.25">
      <c r="A7918" t="s">
        <v>32</v>
      </c>
      <c r="B7918" s="1">
        <v>29910</v>
      </c>
      <c r="C7918" s="3">
        <v>0</v>
      </c>
      <c r="D7918">
        <v>50.13</v>
      </c>
      <c r="E7918">
        <v>6</v>
      </c>
      <c r="F7918" t="s">
        <v>52</v>
      </c>
      <c r="G7918">
        <f t="shared" si="246"/>
        <v>11</v>
      </c>
      <c r="H7918" s="4">
        <f t="shared" si="247"/>
        <v>29905</v>
      </c>
    </row>
    <row r="7919" spans="1:8" x14ac:dyDescent="0.25">
      <c r="A7919" t="s">
        <v>32</v>
      </c>
      <c r="B7919" s="1">
        <v>29940</v>
      </c>
      <c r="C7919" s="3">
        <v>0</v>
      </c>
      <c r="D7919">
        <v>45.8</v>
      </c>
      <c r="E7919">
        <v>6</v>
      </c>
      <c r="F7919" t="s">
        <v>52</v>
      </c>
      <c r="G7919">
        <f t="shared" si="246"/>
        <v>12</v>
      </c>
      <c r="H7919" s="4">
        <f t="shared" si="247"/>
        <v>29935</v>
      </c>
    </row>
    <row r="7920" spans="1:8" x14ac:dyDescent="0.25">
      <c r="A7920" t="s">
        <v>32</v>
      </c>
      <c r="B7920" s="1">
        <v>29971</v>
      </c>
      <c r="C7920" s="3">
        <v>0</v>
      </c>
      <c r="D7920">
        <v>42.72</v>
      </c>
      <c r="E7920">
        <v>6</v>
      </c>
      <c r="F7920" t="s">
        <v>52</v>
      </c>
      <c r="G7920">
        <f t="shared" si="246"/>
        <v>1</v>
      </c>
      <c r="H7920" s="4">
        <f t="shared" si="247"/>
        <v>29966</v>
      </c>
    </row>
    <row r="7921" spans="1:8" x14ac:dyDescent="0.25">
      <c r="A7921" t="s">
        <v>32</v>
      </c>
      <c r="B7921" s="1">
        <v>29992</v>
      </c>
      <c r="C7921" s="3">
        <v>0</v>
      </c>
      <c r="D7921">
        <v>41.1</v>
      </c>
      <c r="E7921">
        <v>2</v>
      </c>
      <c r="F7921" t="s">
        <v>52</v>
      </c>
      <c r="G7921">
        <f t="shared" si="246"/>
        <v>2</v>
      </c>
      <c r="H7921" s="4">
        <f t="shared" si="247"/>
        <v>29997</v>
      </c>
    </row>
    <row r="7922" spans="1:8" x14ac:dyDescent="0.25">
      <c r="A7922" t="s">
        <v>32</v>
      </c>
      <c r="B7922" s="1">
        <v>30035</v>
      </c>
      <c r="C7922" s="3">
        <v>0</v>
      </c>
      <c r="D7922">
        <v>42.26</v>
      </c>
      <c r="E7922">
        <v>3</v>
      </c>
      <c r="F7922" t="s">
        <v>52</v>
      </c>
      <c r="G7922">
        <f t="shared" si="246"/>
        <v>3</v>
      </c>
      <c r="H7922" s="4">
        <f t="shared" si="247"/>
        <v>30025</v>
      </c>
    </row>
    <row r="7923" spans="1:8" x14ac:dyDescent="0.25">
      <c r="A7923" t="s">
        <v>32</v>
      </c>
      <c r="B7923" s="1">
        <v>30061</v>
      </c>
      <c r="C7923" s="3">
        <v>0</v>
      </c>
      <c r="D7923">
        <v>40.06</v>
      </c>
      <c r="E7923">
        <v>6</v>
      </c>
      <c r="F7923" t="s">
        <v>52</v>
      </c>
      <c r="G7923">
        <f t="shared" si="246"/>
        <v>4</v>
      </c>
      <c r="H7923" s="4">
        <f t="shared" si="247"/>
        <v>30056</v>
      </c>
    </row>
    <row r="7924" spans="1:8" x14ac:dyDescent="0.25">
      <c r="A7924" t="s">
        <v>32</v>
      </c>
      <c r="B7924" s="1">
        <v>30086</v>
      </c>
      <c r="C7924" s="3">
        <v>0</v>
      </c>
      <c r="D7924">
        <v>37.880000000000003</v>
      </c>
      <c r="E7924">
        <v>7</v>
      </c>
      <c r="F7924" t="s">
        <v>52</v>
      </c>
      <c r="G7924">
        <f t="shared" si="246"/>
        <v>5</v>
      </c>
      <c r="H7924" s="4">
        <f t="shared" si="247"/>
        <v>30086</v>
      </c>
    </row>
    <row r="7925" spans="1:8" x14ac:dyDescent="0.25">
      <c r="A7925" t="s">
        <v>32</v>
      </c>
      <c r="B7925" s="1">
        <v>30117</v>
      </c>
      <c r="C7925" s="3">
        <v>0</v>
      </c>
      <c r="D7925">
        <v>40.369999999999997</v>
      </c>
      <c r="E7925">
        <v>6</v>
      </c>
      <c r="F7925" t="s">
        <v>52</v>
      </c>
      <c r="G7925">
        <f t="shared" si="246"/>
        <v>6</v>
      </c>
      <c r="H7925" s="4">
        <f t="shared" si="247"/>
        <v>30117</v>
      </c>
    </row>
    <row r="7926" spans="1:8" x14ac:dyDescent="0.25">
      <c r="A7926" t="s">
        <v>32</v>
      </c>
      <c r="B7926" s="1">
        <v>30147</v>
      </c>
      <c r="C7926" s="3">
        <v>0</v>
      </c>
      <c r="D7926">
        <v>47.73</v>
      </c>
      <c r="E7926">
        <v>6</v>
      </c>
      <c r="F7926" t="s">
        <v>52</v>
      </c>
      <c r="G7926">
        <f t="shared" si="246"/>
        <v>7</v>
      </c>
      <c r="H7926" s="4">
        <f t="shared" si="247"/>
        <v>30147</v>
      </c>
    </row>
    <row r="7927" spans="1:8" x14ac:dyDescent="0.25">
      <c r="A7927" t="s">
        <v>32</v>
      </c>
      <c r="B7927" s="1">
        <v>30178</v>
      </c>
      <c r="C7927" s="3">
        <v>0</v>
      </c>
      <c r="D7927">
        <v>53.34</v>
      </c>
      <c r="E7927">
        <v>6</v>
      </c>
      <c r="F7927" t="s">
        <v>52</v>
      </c>
      <c r="G7927">
        <f t="shared" si="246"/>
        <v>8</v>
      </c>
      <c r="H7927" s="4">
        <f t="shared" si="247"/>
        <v>30178</v>
      </c>
    </row>
    <row r="7928" spans="1:8" x14ac:dyDescent="0.25">
      <c r="A7928" t="s">
        <v>32</v>
      </c>
      <c r="B7928" s="1">
        <v>30214</v>
      </c>
      <c r="C7928" s="3">
        <v>0</v>
      </c>
      <c r="D7928">
        <v>52.61</v>
      </c>
      <c r="E7928">
        <v>6</v>
      </c>
      <c r="F7928" t="s">
        <v>52</v>
      </c>
      <c r="G7928">
        <f t="shared" si="246"/>
        <v>9</v>
      </c>
      <c r="H7928" s="4">
        <f t="shared" si="247"/>
        <v>30209</v>
      </c>
    </row>
    <row r="7929" spans="1:8" x14ac:dyDescent="0.25">
      <c r="A7929" t="s">
        <v>32</v>
      </c>
      <c r="B7929" s="1">
        <v>30239</v>
      </c>
      <c r="C7929" s="3">
        <v>0</v>
      </c>
      <c r="D7929">
        <v>50.13</v>
      </c>
      <c r="E7929">
        <v>7</v>
      </c>
      <c r="F7929" t="s">
        <v>52</v>
      </c>
      <c r="G7929">
        <f t="shared" si="246"/>
        <v>10</v>
      </c>
      <c r="H7929" s="4">
        <f t="shared" si="247"/>
        <v>30239</v>
      </c>
    </row>
    <row r="7930" spans="1:8" x14ac:dyDescent="0.25">
      <c r="A7930" t="s">
        <v>32</v>
      </c>
      <c r="B7930" s="1">
        <v>30275</v>
      </c>
      <c r="C7930" s="3">
        <v>0</v>
      </c>
      <c r="D7930">
        <v>46.79</v>
      </c>
      <c r="E7930">
        <v>6</v>
      </c>
      <c r="F7930" t="s">
        <v>52</v>
      </c>
      <c r="G7930">
        <f t="shared" si="246"/>
        <v>11</v>
      </c>
      <c r="H7930" s="4">
        <f t="shared" si="247"/>
        <v>30270</v>
      </c>
    </row>
    <row r="7931" spans="1:8" x14ac:dyDescent="0.25">
      <c r="A7931" t="s">
        <v>32</v>
      </c>
      <c r="B7931" s="1">
        <v>30305</v>
      </c>
      <c r="C7931" s="3">
        <v>0</v>
      </c>
      <c r="D7931">
        <v>43.44</v>
      </c>
      <c r="E7931">
        <v>6</v>
      </c>
      <c r="F7931" t="s">
        <v>52</v>
      </c>
      <c r="G7931">
        <f t="shared" si="246"/>
        <v>12</v>
      </c>
      <c r="H7931" s="4">
        <f t="shared" si="247"/>
        <v>30300</v>
      </c>
    </row>
    <row r="7932" spans="1:8" x14ac:dyDescent="0.25">
      <c r="A7932" t="s">
        <v>32</v>
      </c>
      <c r="B7932" s="1">
        <v>30336</v>
      </c>
      <c r="C7932" s="3">
        <v>0</v>
      </c>
      <c r="D7932">
        <v>40.72</v>
      </c>
      <c r="E7932">
        <v>6</v>
      </c>
      <c r="F7932" t="s">
        <v>52</v>
      </c>
      <c r="G7932">
        <f t="shared" si="246"/>
        <v>1</v>
      </c>
      <c r="H7932" s="4">
        <f t="shared" si="247"/>
        <v>30331</v>
      </c>
    </row>
    <row r="7933" spans="1:8" x14ac:dyDescent="0.25">
      <c r="A7933" t="s">
        <v>32</v>
      </c>
      <c r="B7933" s="1">
        <v>30367</v>
      </c>
      <c r="C7933" s="3">
        <v>0</v>
      </c>
      <c r="D7933">
        <v>38.770000000000003</v>
      </c>
      <c r="E7933">
        <v>6</v>
      </c>
      <c r="F7933" t="s">
        <v>52</v>
      </c>
      <c r="G7933">
        <f t="shared" si="246"/>
        <v>2</v>
      </c>
      <c r="H7933" s="4">
        <f t="shared" si="247"/>
        <v>30362</v>
      </c>
    </row>
    <row r="7934" spans="1:8" x14ac:dyDescent="0.25">
      <c r="A7934" t="s">
        <v>32</v>
      </c>
      <c r="B7934" s="1">
        <v>30395</v>
      </c>
      <c r="C7934" s="3">
        <v>0</v>
      </c>
      <c r="D7934">
        <v>37.130000000000003</v>
      </c>
      <c r="E7934">
        <v>7</v>
      </c>
      <c r="F7934" t="s">
        <v>52</v>
      </c>
      <c r="G7934">
        <f t="shared" si="246"/>
        <v>3</v>
      </c>
      <c r="H7934" s="4">
        <f t="shared" si="247"/>
        <v>30390</v>
      </c>
    </row>
    <row r="7935" spans="1:8" x14ac:dyDescent="0.25">
      <c r="A7935" t="s">
        <v>32</v>
      </c>
      <c r="B7935" s="1">
        <v>30426</v>
      </c>
      <c r="C7935" s="3">
        <v>0</v>
      </c>
      <c r="D7935">
        <v>35.69</v>
      </c>
      <c r="E7935">
        <v>6</v>
      </c>
      <c r="F7935" t="s">
        <v>52</v>
      </c>
      <c r="G7935">
        <f t="shared" si="246"/>
        <v>4</v>
      </c>
      <c r="H7935" s="4">
        <f t="shared" si="247"/>
        <v>30421</v>
      </c>
    </row>
    <row r="7936" spans="1:8" x14ac:dyDescent="0.25">
      <c r="A7936" t="s">
        <v>32</v>
      </c>
      <c r="B7936" s="1">
        <v>30446</v>
      </c>
      <c r="C7936" s="3">
        <v>0</v>
      </c>
      <c r="D7936">
        <v>35.020000000000003</v>
      </c>
      <c r="E7936">
        <v>3</v>
      </c>
      <c r="F7936" t="s">
        <v>52</v>
      </c>
      <c r="G7936">
        <f t="shared" si="246"/>
        <v>5</v>
      </c>
      <c r="H7936" s="4">
        <f t="shared" si="247"/>
        <v>30451</v>
      </c>
    </row>
    <row r="7937" spans="1:8" x14ac:dyDescent="0.25">
      <c r="A7937" t="s">
        <v>32</v>
      </c>
      <c r="B7937" s="1">
        <v>30519</v>
      </c>
      <c r="C7937" s="3">
        <v>0</v>
      </c>
      <c r="D7937">
        <v>38.89</v>
      </c>
      <c r="E7937">
        <v>1</v>
      </c>
      <c r="F7937" t="s">
        <v>52</v>
      </c>
      <c r="G7937">
        <f t="shared" si="246"/>
        <v>7</v>
      </c>
      <c r="H7937" s="4">
        <f t="shared" si="247"/>
        <v>30512</v>
      </c>
    </row>
    <row r="7938" spans="1:8" x14ac:dyDescent="0.25">
      <c r="A7938" t="s">
        <v>32</v>
      </c>
      <c r="B7938" s="1">
        <v>30532</v>
      </c>
      <c r="C7938" s="3">
        <v>0</v>
      </c>
      <c r="D7938">
        <v>39.729999999999997</v>
      </c>
      <c r="E7938">
        <v>1</v>
      </c>
      <c r="F7938" t="s">
        <v>52</v>
      </c>
      <c r="G7938">
        <f t="shared" si="246"/>
        <v>8</v>
      </c>
      <c r="H7938" s="4">
        <f t="shared" si="247"/>
        <v>30543</v>
      </c>
    </row>
    <row r="7939" spans="1:8" x14ac:dyDescent="0.25">
      <c r="A7939" t="s">
        <v>32</v>
      </c>
      <c r="B7939" s="1">
        <v>30579</v>
      </c>
      <c r="C7939" s="3">
        <v>0</v>
      </c>
      <c r="D7939">
        <v>39.71</v>
      </c>
      <c r="E7939">
        <v>5</v>
      </c>
      <c r="F7939" t="s">
        <v>52</v>
      </c>
      <c r="G7939">
        <f t="shared" ref="G7939:G8002" si="248">MONTH(B7939)</f>
        <v>9</v>
      </c>
      <c r="H7939" s="4">
        <f t="shared" ref="H7939:H8002" si="249">DATE(YEAR(B7939),MONTH(B7939),15)</f>
        <v>30574</v>
      </c>
    </row>
    <row r="7940" spans="1:8" x14ac:dyDescent="0.25">
      <c r="A7940" t="s">
        <v>32</v>
      </c>
      <c r="B7940" s="1">
        <v>30594</v>
      </c>
      <c r="C7940" s="3">
        <v>0</v>
      </c>
      <c r="D7940">
        <v>39.67</v>
      </c>
      <c r="E7940">
        <v>9</v>
      </c>
      <c r="F7940" t="s">
        <v>52</v>
      </c>
      <c r="G7940">
        <f t="shared" si="248"/>
        <v>10</v>
      </c>
      <c r="H7940" s="4">
        <f t="shared" si="249"/>
        <v>30604</v>
      </c>
    </row>
    <row r="7941" spans="1:8" x14ac:dyDescent="0.25">
      <c r="A7941" t="s">
        <v>32</v>
      </c>
      <c r="B7941" s="1">
        <v>30640</v>
      </c>
      <c r="C7941" s="3">
        <v>0</v>
      </c>
      <c r="D7941">
        <v>37.36</v>
      </c>
      <c r="E7941">
        <v>6</v>
      </c>
      <c r="F7941" t="s">
        <v>52</v>
      </c>
      <c r="G7941">
        <f t="shared" si="248"/>
        <v>11</v>
      </c>
      <c r="H7941" s="4">
        <f t="shared" si="249"/>
        <v>30635</v>
      </c>
    </row>
    <row r="7942" spans="1:8" x14ac:dyDescent="0.25">
      <c r="A7942" t="s">
        <v>32</v>
      </c>
      <c r="B7942" s="1">
        <v>30670</v>
      </c>
      <c r="C7942" s="3">
        <v>0</v>
      </c>
      <c r="D7942">
        <v>35.700000000000003</v>
      </c>
      <c r="E7942">
        <v>6</v>
      </c>
      <c r="F7942" t="s">
        <v>52</v>
      </c>
      <c r="G7942">
        <f t="shared" si="248"/>
        <v>12</v>
      </c>
      <c r="H7942" s="4">
        <f t="shared" si="249"/>
        <v>30665</v>
      </c>
    </row>
    <row r="7943" spans="1:8" x14ac:dyDescent="0.25">
      <c r="A7943" t="s">
        <v>32</v>
      </c>
      <c r="B7943" s="1">
        <v>30696</v>
      </c>
      <c r="C7943" s="3">
        <v>0</v>
      </c>
      <c r="D7943">
        <v>34.56</v>
      </c>
      <c r="E7943">
        <v>7</v>
      </c>
      <c r="F7943" t="s">
        <v>52</v>
      </c>
      <c r="G7943">
        <f t="shared" si="248"/>
        <v>1</v>
      </c>
      <c r="H7943" s="4">
        <f t="shared" si="249"/>
        <v>30696</v>
      </c>
    </row>
    <row r="7944" spans="1:8" x14ac:dyDescent="0.25">
      <c r="A7944" t="s">
        <v>32</v>
      </c>
      <c r="B7944" s="1">
        <v>30732</v>
      </c>
      <c r="C7944" s="3">
        <v>0</v>
      </c>
      <c r="D7944">
        <v>33.17</v>
      </c>
      <c r="E7944">
        <v>6</v>
      </c>
      <c r="F7944" t="s">
        <v>52</v>
      </c>
      <c r="G7944">
        <f t="shared" si="248"/>
        <v>2</v>
      </c>
      <c r="H7944" s="4">
        <f t="shared" si="249"/>
        <v>30727</v>
      </c>
    </row>
    <row r="7945" spans="1:8" x14ac:dyDescent="0.25">
      <c r="A7945" t="s">
        <v>32</v>
      </c>
      <c r="B7945" s="1">
        <v>30761</v>
      </c>
      <c r="C7945" s="3">
        <v>0</v>
      </c>
      <c r="D7945">
        <v>32.270000000000003</v>
      </c>
      <c r="E7945">
        <v>6</v>
      </c>
      <c r="F7945" t="s">
        <v>52</v>
      </c>
      <c r="G7945">
        <f t="shared" si="248"/>
        <v>3</v>
      </c>
      <c r="H7945" s="4">
        <f t="shared" si="249"/>
        <v>30756</v>
      </c>
    </row>
    <row r="7946" spans="1:8" x14ac:dyDescent="0.25">
      <c r="A7946" t="s">
        <v>32</v>
      </c>
      <c r="B7946" s="1">
        <v>30792</v>
      </c>
      <c r="C7946" s="3">
        <v>0</v>
      </c>
      <c r="D7946">
        <v>31.51</v>
      </c>
      <c r="E7946">
        <v>6</v>
      </c>
      <c r="F7946" t="s">
        <v>52</v>
      </c>
      <c r="G7946">
        <f t="shared" si="248"/>
        <v>4</v>
      </c>
      <c r="H7946" s="4">
        <f t="shared" si="249"/>
        <v>30787</v>
      </c>
    </row>
    <row r="7947" spans="1:8" x14ac:dyDescent="0.25">
      <c r="A7947" t="s">
        <v>32</v>
      </c>
      <c r="B7947" s="1">
        <v>30804</v>
      </c>
      <c r="C7947" s="3">
        <v>0</v>
      </c>
      <c r="D7947">
        <v>31.18</v>
      </c>
      <c r="E7947">
        <v>4</v>
      </c>
      <c r="F7947" t="s">
        <v>52</v>
      </c>
      <c r="G7947">
        <f t="shared" si="248"/>
        <v>5</v>
      </c>
      <c r="H7947" s="4">
        <f t="shared" si="249"/>
        <v>30817</v>
      </c>
    </row>
    <row r="7948" spans="1:8" x14ac:dyDescent="0.25">
      <c r="A7948" t="s">
        <v>32</v>
      </c>
      <c r="B7948" s="1">
        <v>30873</v>
      </c>
      <c r="C7948" s="3">
        <v>0</v>
      </c>
      <c r="D7948">
        <v>32.79</v>
      </c>
      <c r="E7948">
        <v>1</v>
      </c>
      <c r="F7948" t="s">
        <v>52</v>
      </c>
      <c r="G7948">
        <f t="shared" si="248"/>
        <v>7</v>
      </c>
      <c r="H7948" s="4">
        <f t="shared" si="249"/>
        <v>30878</v>
      </c>
    </row>
    <row r="7949" spans="1:8" x14ac:dyDescent="0.25">
      <c r="A7949" t="s">
        <v>32</v>
      </c>
      <c r="B7949" s="1">
        <v>30919</v>
      </c>
      <c r="C7949" s="3">
        <v>0</v>
      </c>
      <c r="D7949">
        <v>34.630000000000003</v>
      </c>
      <c r="E7949">
        <v>3</v>
      </c>
      <c r="F7949" t="s">
        <v>52</v>
      </c>
      <c r="G7949">
        <f t="shared" si="248"/>
        <v>8</v>
      </c>
      <c r="H7949" s="4">
        <f t="shared" si="249"/>
        <v>30909</v>
      </c>
    </row>
    <row r="7950" spans="1:8" x14ac:dyDescent="0.25">
      <c r="A7950" t="s">
        <v>32</v>
      </c>
      <c r="B7950" s="1">
        <v>30940</v>
      </c>
      <c r="C7950" s="3">
        <v>0</v>
      </c>
      <c r="D7950">
        <v>34.14</v>
      </c>
      <c r="E7950">
        <v>6</v>
      </c>
      <c r="F7950" t="s">
        <v>52</v>
      </c>
      <c r="G7950">
        <f t="shared" si="248"/>
        <v>9</v>
      </c>
      <c r="H7950" s="4">
        <f t="shared" si="249"/>
        <v>30940</v>
      </c>
    </row>
    <row r="7951" spans="1:8" x14ac:dyDescent="0.25">
      <c r="A7951" t="s">
        <v>32</v>
      </c>
      <c r="B7951" s="1">
        <v>30965</v>
      </c>
      <c r="C7951" s="3">
        <v>0</v>
      </c>
      <c r="D7951">
        <v>34.270000000000003</v>
      </c>
      <c r="E7951">
        <v>6</v>
      </c>
      <c r="F7951" t="s">
        <v>52</v>
      </c>
      <c r="G7951">
        <f t="shared" si="248"/>
        <v>10</v>
      </c>
      <c r="H7951" s="4">
        <f t="shared" si="249"/>
        <v>30970</v>
      </c>
    </row>
    <row r="7952" spans="1:8" x14ac:dyDescent="0.25">
      <c r="A7952" t="s">
        <v>32</v>
      </c>
      <c r="B7952" s="1">
        <v>31006</v>
      </c>
      <c r="C7952" s="3">
        <v>0</v>
      </c>
      <c r="D7952">
        <v>33.299999999999997</v>
      </c>
      <c r="E7952">
        <v>6</v>
      </c>
      <c r="F7952" t="s">
        <v>52</v>
      </c>
      <c r="G7952">
        <f t="shared" si="248"/>
        <v>11</v>
      </c>
      <c r="H7952" s="4">
        <f t="shared" si="249"/>
        <v>31001</v>
      </c>
    </row>
    <row r="7953" spans="1:8" x14ac:dyDescent="0.25">
      <c r="A7953" t="s">
        <v>32</v>
      </c>
      <c r="B7953" s="1">
        <v>31036</v>
      </c>
      <c r="C7953" s="3">
        <v>0</v>
      </c>
      <c r="D7953">
        <v>32.06</v>
      </c>
      <c r="E7953">
        <v>6</v>
      </c>
      <c r="F7953" t="s">
        <v>52</v>
      </c>
      <c r="G7953">
        <f t="shared" si="248"/>
        <v>12</v>
      </c>
      <c r="H7953" s="4">
        <f t="shared" si="249"/>
        <v>31031</v>
      </c>
    </row>
    <row r="7954" spans="1:8" x14ac:dyDescent="0.25">
      <c r="A7954" t="s">
        <v>32</v>
      </c>
      <c r="B7954" s="1">
        <v>31067</v>
      </c>
      <c r="C7954" s="3">
        <v>0</v>
      </c>
      <c r="D7954">
        <v>31.07</v>
      </c>
      <c r="E7954">
        <v>6</v>
      </c>
      <c r="F7954" t="s">
        <v>52</v>
      </c>
      <c r="G7954">
        <f t="shared" si="248"/>
        <v>1</v>
      </c>
      <c r="H7954" s="4">
        <f t="shared" si="249"/>
        <v>31062</v>
      </c>
    </row>
    <row r="7955" spans="1:8" x14ac:dyDescent="0.25">
      <c r="A7955" t="s">
        <v>32</v>
      </c>
      <c r="B7955" s="1">
        <v>31103</v>
      </c>
      <c r="C7955" s="3">
        <v>0</v>
      </c>
      <c r="D7955">
        <v>30.24</v>
      </c>
      <c r="E7955">
        <v>6</v>
      </c>
      <c r="F7955" t="s">
        <v>52</v>
      </c>
      <c r="G7955">
        <f t="shared" si="248"/>
        <v>2</v>
      </c>
      <c r="H7955" s="4">
        <f t="shared" si="249"/>
        <v>31093</v>
      </c>
    </row>
    <row r="7956" spans="1:8" x14ac:dyDescent="0.25">
      <c r="A7956" t="s">
        <v>32</v>
      </c>
      <c r="B7956" s="1">
        <v>31126</v>
      </c>
      <c r="C7956" s="3">
        <v>0</v>
      </c>
      <c r="D7956">
        <v>29.81</v>
      </c>
      <c r="E7956">
        <v>6</v>
      </c>
      <c r="F7956" t="s">
        <v>52</v>
      </c>
      <c r="G7956">
        <f t="shared" si="248"/>
        <v>3</v>
      </c>
      <c r="H7956" s="4">
        <f t="shared" si="249"/>
        <v>31121</v>
      </c>
    </row>
    <row r="7957" spans="1:8" x14ac:dyDescent="0.25">
      <c r="A7957" t="s">
        <v>32</v>
      </c>
      <c r="B7957" s="1">
        <v>31157</v>
      </c>
      <c r="C7957" s="3">
        <v>0</v>
      </c>
      <c r="D7957">
        <v>29.33</v>
      </c>
      <c r="E7957">
        <v>6</v>
      </c>
      <c r="F7957" t="s">
        <v>52</v>
      </c>
      <c r="G7957">
        <f t="shared" si="248"/>
        <v>4</v>
      </c>
      <c r="H7957" s="4">
        <f t="shared" si="249"/>
        <v>31152</v>
      </c>
    </row>
    <row r="7958" spans="1:8" x14ac:dyDescent="0.25">
      <c r="A7958" t="s">
        <v>32</v>
      </c>
      <c r="B7958" s="1">
        <v>31182</v>
      </c>
      <c r="C7958" s="3">
        <v>0</v>
      </c>
      <c r="D7958">
        <v>29.47</v>
      </c>
      <c r="E7958">
        <v>7</v>
      </c>
      <c r="F7958" t="s">
        <v>52</v>
      </c>
      <c r="G7958">
        <f t="shared" si="248"/>
        <v>5</v>
      </c>
      <c r="H7958" s="4">
        <f t="shared" si="249"/>
        <v>31182</v>
      </c>
    </row>
    <row r="7959" spans="1:8" x14ac:dyDescent="0.25">
      <c r="A7959" t="s">
        <v>32</v>
      </c>
      <c r="B7959" s="1">
        <v>31213</v>
      </c>
      <c r="C7959" s="3">
        <v>0</v>
      </c>
      <c r="D7959">
        <v>30.63</v>
      </c>
      <c r="E7959">
        <v>6</v>
      </c>
      <c r="F7959" t="s">
        <v>52</v>
      </c>
      <c r="G7959">
        <f t="shared" si="248"/>
        <v>6</v>
      </c>
      <c r="H7959" s="4">
        <f t="shared" si="249"/>
        <v>31213</v>
      </c>
    </row>
    <row r="7960" spans="1:8" x14ac:dyDescent="0.25">
      <c r="A7960" t="s">
        <v>32</v>
      </c>
      <c r="B7960" s="1">
        <v>31243</v>
      </c>
      <c r="C7960" s="3">
        <v>0</v>
      </c>
      <c r="D7960">
        <v>34.53</v>
      </c>
      <c r="E7960">
        <v>6</v>
      </c>
      <c r="F7960" t="s">
        <v>52</v>
      </c>
      <c r="G7960">
        <f t="shared" si="248"/>
        <v>7</v>
      </c>
      <c r="H7960" s="4">
        <f t="shared" si="249"/>
        <v>31243</v>
      </c>
    </row>
    <row r="7961" spans="1:8" x14ac:dyDescent="0.25">
      <c r="A7961" t="s">
        <v>32</v>
      </c>
      <c r="B7961" s="1">
        <v>31274</v>
      </c>
      <c r="C7961" s="3">
        <v>0</v>
      </c>
      <c r="D7961">
        <v>38.479999999999997</v>
      </c>
      <c r="E7961">
        <v>6</v>
      </c>
      <c r="F7961" t="s">
        <v>52</v>
      </c>
      <c r="G7961">
        <f t="shared" si="248"/>
        <v>8</v>
      </c>
      <c r="H7961" s="4">
        <f t="shared" si="249"/>
        <v>31274</v>
      </c>
    </row>
    <row r="7962" spans="1:8" x14ac:dyDescent="0.25">
      <c r="A7962" t="s">
        <v>32</v>
      </c>
      <c r="B7962" s="1">
        <v>31295</v>
      </c>
      <c r="C7962" s="3">
        <v>0</v>
      </c>
      <c r="D7962">
        <v>39.72</v>
      </c>
      <c r="E7962">
        <v>3</v>
      </c>
      <c r="F7962" t="s">
        <v>52</v>
      </c>
      <c r="G7962">
        <f t="shared" si="248"/>
        <v>9</v>
      </c>
      <c r="H7962" s="4">
        <f t="shared" si="249"/>
        <v>31305</v>
      </c>
    </row>
    <row r="7963" spans="1:8" x14ac:dyDescent="0.25">
      <c r="A7963" t="s">
        <v>32</v>
      </c>
      <c r="B7963" s="1">
        <v>31335</v>
      </c>
      <c r="C7963" s="3">
        <v>0</v>
      </c>
      <c r="D7963">
        <v>37.630000000000003</v>
      </c>
      <c r="E7963">
        <v>7</v>
      </c>
      <c r="F7963" t="s">
        <v>52</v>
      </c>
      <c r="G7963">
        <f t="shared" si="248"/>
        <v>10</v>
      </c>
      <c r="H7963" s="4">
        <f t="shared" si="249"/>
        <v>31335</v>
      </c>
    </row>
    <row r="7964" spans="1:8" x14ac:dyDescent="0.25">
      <c r="A7964" t="s">
        <v>32</v>
      </c>
      <c r="B7964" s="1">
        <v>31371</v>
      </c>
      <c r="C7964" s="3">
        <v>0</v>
      </c>
      <c r="D7964">
        <v>35.229999999999997</v>
      </c>
      <c r="E7964">
        <v>5</v>
      </c>
      <c r="F7964" t="s">
        <v>52</v>
      </c>
      <c r="G7964">
        <f t="shared" si="248"/>
        <v>11</v>
      </c>
      <c r="H7964" s="4">
        <f t="shared" si="249"/>
        <v>31366</v>
      </c>
    </row>
    <row r="7965" spans="1:8" x14ac:dyDescent="0.25">
      <c r="A7965" t="s">
        <v>32</v>
      </c>
      <c r="B7965" s="1">
        <v>31401</v>
      </c>
      <c r="C7965" s="3">
        <v>0</v>
      </c>
      <c r="D7965">
        <v>33.81</v>
      </c>
      <c r="E7965">
        <v>6</v>
      </c>
      <c r="F7965" t="s">
        <v>52</v>
      </c>
      <c r="G7965">
        <f t="shared" si="248"/>
        <v>12</v>
      </c>
      <c r="H7965" s="4">
        <f t="shared" si="249"/>
        <v>31396</v>
      </c>
    </row>
    <row r="7966" spans="1:8" x14ac:dyDescent="0.25">
      <c r="A7966" t="s">
        <v>32</v>
      </c>
      <c r="B7966" s="1">
        <v>31437</v>
      </c>
      <c r="C7966" s="3">
        <v>0</v>
      </c>
      <c r="D7966">
        <v>32.51</v>
      </c>
      <c r="E7966">
        <v>6</v>
      </c>
      <c r="F7966" t="s">
        <v>52</v>
      </c>
      <c r="G7966">
        <f t="shared" si="248"/>
        <v>1</v>
      </c>
      <c r="H7966" s="4">
        <f t="shared" si="249"/>
        <v>31427</v>
      </c>
    </row>
    <row r="7967" spans="1:8" x14ac:dyDescent="0.25">
      <c r="A7967" t="s">
        <v>32</v>
      </c>
      <c r="B7967" s="1">
        <v>31463</v>
      </c>
      <c r="C7967" s="3">
        <v>0</v>
      </c>
      <c r="D7967">
        <v>31.51</v>
      </c>
      <c r="E7967">
        <v>6</v>
      </c>
      <c r="F7967" t="s">
        <v>52</v>
      </c>
      <c r="G7967">
        <f t="shared" si="248"/>
        <v>2</v>
      </c>
      <c r="H7967" s="4">
        <f t="shared" si="249"/>
        <v>31458</v>
      </c>
    </row>
    <row r="7968" spans="1:8" x14ac:dyDescent="0.25">
      <c r="A7968" t="s">
        <v>32</v>
      </c>
      <c r="B7968" s="1">
        <v>31486</v>
      </c>
      <c r="C7968" s="3">
        <v>0</v>
      </c>
      <c r="D7968">
        <v>30.93</v>
      </c>
      <c r="E7968">
        <v>6</v>
      </c>
      <c r="F7968" t="s">
        <v>52</v>
      </c>
      <c r="G7968">
        <f t="shared" si="248"/>
        <v>3</v>
      </c>
      <c r="H7968" s="4">
        <f t="shared" si="249"/>
        <v>31486</v>
      </c>
    </row>
    <row r="7969" spans="1:8" x14ac:dyDescent="0.25">
      <c r="A7969" t="s">
        <v>32</v>
      </c>
      <c r="B7969" s="1">
        <v>31517</v>
      </c>
      <c r="C7969" s="3">
        <v>0</v>
      </c>
      <c r="D7969">
        <v>30.42</v>
      </c>
      <c r="E7969">
        <v>6</v>
      </c>
      <c r="F7969" t="s">
        <v>52</v>
      </c>
      <c r="G7969">
        <f t="shared" si="248"/>
        <v>4</v>
      </c>
      <c r="H7969" s="4">
        <f t="shared" si="249"/>
        <v>31517</v>
      </c>
    </row>
    <row r="7970" spans="1:8" x14ac:dyDescent="0.25">
      <c r="A7970" t="s">
        <v>32</v>
      </c>
      <c r="B7970" s="1">
        <v>31547</v>
      </c>
      <c r="C7970" s="3">
        <v>0</v>
      </c>
      <c r="D7970">
        <v>30.17</v>
      </c>
      <c r="E7970">
        <v>7</v>
      </c>
      <c r="F7970" t="s">
        <v>52</v>
      </c>
      <c r="G7970">
        <f t="shared" si="248"/>
        <v>5</v>
      </c>
      <c r="H7970" s="4">
        <f t="shared" si="249"/>
        <v>31547</v>
      </c>
    </row>
    <row r="7971" spans="1:8" x14ac:dyDescent="0.25">
      <c r="A7971" t="s">
        <v>32</v>
      </c>
      <c r="B7971" s="1">
        <v>31578</v>
      </c>
      <c r="C7971" s="3">
        <v>0</v>
      </c>
      <c r="D7971">
        <v>31.5</v>
      </c>
      <c r="E7971">
        <v>6</v>
      </c>
      <c r="F7971" t="s">
        <v>52</v>
      </c>
      <c r="G7971">
        <f t="shared" si="248"/>
        <v>6</v>
      </c>
      <c r="H7971" s="4">
        <f t="shared" si="249"/>
        <v>31578</v>
      </c>
    </row>
    <row r="7972" spans="1:8" x14ac:dyDescent="0.25">
      <c r="A7972" t="s">
        <v>32</v>
      </c>
      <c r="B7972" s="1">
        <v>31598</v>
      </c>
      <c r="C7972" s="3">
        <v>0</v>
      </c>
      <c r="D7972">
        <v>33.29</v>
      </c>
      <c r="E7972">
        <v>2</v>
      </c>
      <c r="F7972" t="s">
        <v>52</v>
      </c>
      <c r="G7972">
        <f t="shared" si="248"/>
        <v>7</v>
      </c>
      <c r="H7972" s="4">
        <f t="shared" si="249"/>
        <v>31608</v>
      </c>
    </row>
    <row r="7973" spans="1:8" x14ac:dyDescent="0.25">
      <c r="A7973" t="s">
        <v>32</v>
      </c>
      <c r="B7973" s="1">
        <v>31635</v>
      </c>
      <c r="C7973" s="3">
        <v>0</v>
      </c>
      <c r="D7973">
        <v>36.340000000000003</v>
      </c>
      <c r="E7973">
        <v>1</v>
      </c>
      <c r="F7973" t="s">
        <v>52</v>
      </c>
      <c r="G7973">
        <f t="shared" si="248"/>
        <v>8</v>
      </c>
      <c r="H7973" s="4">
        <f t="shared" si="249"/>
        <v>31639</v>
      </c>
    </row>
    <row r="7974" spans="1:8" x14ac:dyDescent="0.25">
      <c r="A7974" t="s">
        <v>32</v>
      </c>
      <c r="B7974" s="1">
        <v>31675</v>
      </c>
      <c r="C7974" s="3">
        <v>0</v>
      </c>
      <c r="D7974">
        <v>36.950000000000003</v>
      </c>
      <c r="E7974">
        <v>5</v>
      </c>
      <c r="F7974" t="s">
        <v>52</v>
      </c>
      <c r="G7974">
        <f t="shared" si="248"/>
        <v>9</v>
      </c>
      <c r="H7974" s="4">
        <f t="shared" si="249"/>
        <v>31670</v>
      </c>
    </row>
    <row r="7975" spans="1:8" x14ac:dyDescent="0.25">
      <c r="A7975" t="s">
        <v>32</v>
      </c>
      <c r="B7975" s="1">
        <v>31705</v>
      </c>
      <c r="C7975" s="3">
        <v>0</v>
      </c>
      <c r="D7975">
        <v>36.15</v>
      </c>
      <c r="E7975">
        <v>6</v>
      </c>
      <c r="F7975" t="s">
        <v>52</v>
      </c>
      <c r="G7975">
        <f t="shared" si="248"/>
        <v>10</v>
      </c>
      <c r="H7975" s="4">
        <f t="shared" si="249"/>
        <v>31700</v>
      </c>
    </row>
    <row r="7976" spans="1:8" x14ac:dyDescent="0.25">
      <c r="A7976" t="s">
        <v>32</v>
      </c>
      <c r="B7976" s="1">
        <v>31736</v>
      </c>
      <c r="C7976" s="3">
        <v>0</v>
      </c>
      <c r="D7976">
        <v>34.79</v>
      </c>
      <c r="E7976">
        <v>6</v>
      </c>
      <c r="F7976" t="s">
        <v>52</v>
      </c>
      <c r="G7976">
        <f t="shared" si="248"/>
        <v>11</v>
      </c>
      <c r="H7976" s="4">
        <f t="shared" si="249"/>
        <v>31731</v>
      </c>
    </row>
    <row r="7977" spans="1:8" x14ac:dyDescent="0.25">
      <c r="A7977" t="s">
        <v>32</v>
      </c>
      <c r="B7977" s="1">
        <v>31766</v>
      </c>
      <c r="C7977" s="3">
        <v>0</v>
      </c>
      <c r="D7977">
        <v>33.520000000000003</v>
      </c>
      <c r="E7977">
        <v>6</v>
      </c>
      <c r="F7977" t="s">
        <v>52</v>
      </c>
      <c r="G7977">
        <f t="shared" si="248"/>
        <v>12</v>
      </c>
      <c r="H7977" s="4">
        <f t="shared" si="249"/>
        <v>31761</v>
      </c>
    </row>
    <row r="7978" spans="1:8" x14ac:dyDescent="0.25">
      <c r="A7978" t="s">
        <v>32</v>
      </c>
      <c r="B7978" s="1">
        <v>31797</v>
      </c>
      <c r="C7978" s="3">
        <v>0</v>
      </c>
      <c r="D7978">
        <v>32.31</v>
      </c>
      <c r="E7978">
        <v>6</v>
      </c>
      <c r="F7978" t="s">
        <v>52</v>
      </c>
      <c r="G7978">
        <f t="shared" si="248"/>
        <v>1</v>
      </c>
      <c r="H7978" s="4">
        <f t="shared" si="249"/>
        <v>31792</v>
      </c>
    </row>
    <row r="7979" spans="1:8" x14ac:dyDescent="0.25">
      <c r="A7979" t="s">
        <v>32</v>
      </c>
      <c r="B7979" s="1">
        <v>31828</v>
      </c>
      <c r="C7979" s="3">
        <v>0</v>
      </c>
      <c r="D7979">
        <v>31.41</v>
      </c>
      <c r="E7979">
        <v>6</v>
      </c>
      <c r="F7979" t="s">
        <v>52</v>
      </c>
      <c r="G7979">
        <f t="shared" si="248"/>
        <v>2</v>
      </c>
      <c r="H7979" s="4">
        <f t="shared" si="249"/>
        <v>31823</v>
      </c>
    </row>
    <row r="7980" spans="1:8" x14ac:dyDescent="0.25">
      <c r="A7980" t="s">
        <v>32</v>
      </c>
      <c r="B7980" s="1">
        <v>31851</v>
      </c>
      <c r="C7980" s="3">
        <v>0</v>
      </c>
      <c r="D7980">
        <v>30.96</v>
      </c>
      <c r="E7980">
        <v>6</v>
      </c>
      <c r="F7980" t="s">
        <v>52</v>
      </c>
      <c r="G7980">
        <f t="shared" si="248"/>
        <v>3</v>
      </c>
      <c r="H7980" s="4">
        <f t="shared" si="249"/>
        <v>31851</v>
      </c>
    </row>
    <row r="7981" spans="1:8" x14ac:dyDescent="0.25">
      <c r="A7981" t="s">
        <v>32</v>
      </c>
      <c r="B7981" s="1">
        <v>31877</v>
      </c>
      <c r="C7981" s="3">
        <v>0</v>
      </c>
      <c r="D7981">
        <v>30.68</v>
      </c>
      <c r="E7981">
        <v>7</v>
      </c>
      <c r="F7981" t="s">
        <v>52</v>
      </c>
      <c r="G7981">
        <f t="shared" si="248"/>
        <v>4</v>
      </c>
      <c r="H7981" s="4">
        <f t="shared" si="249"/>
        <v>31882</v>
      </c>
    </row>
    <row r="7982" spans="1:8" x14ac:dyDescent="0.25">
      <c r="A7982" t="s">
        <v>32</v>
      </c>
      <c r="B7982" s="1">
        <v>31900</v>
      </c>
      <c r="C7982" s="3">
        <v>0</v>
      </c>
      <c r="D7982">
        <v>30.97</v>
      </c>
      <c r="E7982">
        <v>3</v>
      </c>
      <c r="F7982" t="s">
        <v>52</v>
      </c>
      <c r="G7982">
        <f t="shared" si="248"/>
        <v>5</v>
      </c>
      <c r="H7982" s="4">
        <f t="shared" si="249"/>
        <v>31912</v>
      </c>
    </row>
    <row r="7983" spans="1:8" x14ac:dyDescent="0.25">
      <c r="A7983" t="s">
        <v>32</v>
      </c>
      <c r="B7983" s="1">
        <v>31948</v>
      </c>
      <c r="C7983" s="3">
        <v>0</v>
      </c>
      <c r="D7983">
        <v>35.29</v>
      </c>
      <c r="E7983">
        <v>5</v>
      </c>
      <c r="F7983" t="s">
        <v>52</v>
      </c>
      <c r="G7983">
        <f t="shared" si="248"/>
        <v>6</v>
      </c>
      <c r="H7983" s="4">
        <f t="shared" si="249"/>
        <v>31943</v>
      </c>
    </row>
    <row r="7984" spans="1:8" x14ac:dyDescent="0.25">
      <c r="A7984" t="s">
        <v>32</v>
      </c>
      <c r="B7984" s="1">
        <v>31973</v>
      </c>
      <c r="C7984" s="3">
        <v>0</v>
      </c>
      <c r="D7984">
        <v>36.68</v>
      </c>
      <c r="E7984">
        <v>6</v>
      </c>
      <c r="F7984" t="s">
        <v>52</v>
      </c>
      <c r="G7984">
        <f t="shared" si="248"/>
        <v>7</v>
      </c>
      <c r="H7984" s="4">
        <f t="shared" si="249"/>
        <v>31973</v>
      </c>
    </row>
    <row r="7985" spans="1:8" x14ac:dyDescent="0.25">
      <c r="A7985" t="s">
        <v>32</v>
      </c>
      <c r="B7985" s="1">
        <v>31994</v>
      </c>
      <c r="C7985" s="3">
        <v>0</v>
      </c>
      <c r="D7985">
        <v>37.840000000000003</v>
      </c>
      <c r="E7985">
        <v>3</v>
      </c>
      <c r="F7985" t="s">
        <v>52</v>
      </c>
      <c r="G7985">
        <f t="shared" si="248"/>
        <v>8</v>
      </c>
      <c r="H7985" s="4">
        <f t="shared" si="249"/>
        <v>32004</v>
      </c>
    </row>
    <row r="7986" spans="1:8" x14ac:dyDescent="0.25">
      <c r="A7986" t="s">
        <v>32</v>
      </c>
      <c r="B7986" s="1">
        <v>32040</v>
      </c>
      <c r="C7986" s="3">
        <v>0</v>
      </c>
      <c r="D7986">
        <v>40.18</v>
      </c>
      <c r="E7986">
        <v>5</v>
      </c>
      <c r="F7986" t="s">
        <v>52</v>
      </c>
      <c r="G7986">
        <f t="shared" si="248"/>
        <v>9</v>
      </c>
      <c r="H7986" s="4">
        <f t="shared" si="249"/>
        <v>32035</v>
      </c>
    </row>
    <row r="7987" spans="1:8" x14ac:dyDescent="0.25">
      <c r="A7987" t="s">
        <v>32</v>
      </c>
      <c r="B7987" s="1">
        <v>32070</v>
      </c>
      <c r="C7987" s="3">
        <v>0</v>
      </c>
      <c r="D7987">
        <v>40.28</v>
      </c>
      <c r="E7987">
        <v>6</v>
      </c>
      <c r="F7987" t="s">
        <v>52</v>
      </c>
      <c r="G7987">
        <f t="shared" si="248"/>
        <v>10</v>
      </c>
      <c r="H7987" s="4">
        <f t="shared" si="249"/>
        <v>32065</v>
      </c>
    </row>
    <row r="7988" spans="1:8" x14ac:dyDescent="0.25">
      <c r="A7988" t="s">
        <v>32</v>
      </c>
      <c r="B7988" s="1">
        <v>32101</v>
      </c>
      <c r="C7988" s="3">
        <v>0</v>
      </c>
      <c r="D7988">
        <v>38.020000000000003</v>
      </c>
      <c r="E7988">
        <v>6</v>
      </c>
      <c r="F7988" t="s">
        <v>52</v>
      </c>
      <c r="G7988">
        <f t="shared" si="248"/>
        <v>11</v>
      </c>
      <c r="H7988" s="4">
        <f t="shared" si="249"/>
        <v>32096</v>
      </c>
    </row>
    <row r="7989" spans="1:8" x14ac:dyDescent="0.25">
      <c r="A7989" t="s">
        <v>32</v>
      </c>
      <c r="B7989" s="1">
        <v>32131</v>
      </c>
      <c r="C7989" s="3">
        <v>0</v>
      </c>
      <c r="D7989">
        <v>36.01</v>
      </c>
      <c r="E7989">
        <v>6</v>
      </c>
      <c r="F7989" t="s">
        <v>52</v>
      </c>
      <c r="G7989">
        <f t="shared" si="248"/>
        <v>12</v>
      </c>
      <c r="H7989" s="4">
        <f t="shared" si="249"/>
        <v>32126</v>
      </c>
    </row>
    <row r="7990" spans="1:8" x14ac:dyDescent="0.25">
      <c r="A7990" t="s">
        <v>32</v>
      </c>
      <c r="B7990" s="1">
        <v>32162</v>
      </c>
      <c r="C7990" s="3">
        <v>0</v>
      </c>
      <c r="D7990">
        <v>34.44</v>
      </c>
      <c r="E7990">
        <v>6</v>
      </c>
      <c r="F7990" t="s">
        <v>52</v>
      </c>
      <c r="G7990">
        <f t="shared" si="248"/>
        <v>1</v>
      </c>
      <c r="H7990" s="4">
        <f t="shared" si="249"/>
        <v>32157</v>
      </c>
    </row>
    <row r="7991" spans="1:8" x14ac:dyDescent="0.25">
      <c r="A7991" t="s">
        <v>32</v>
      </c>
      <c r="B7991" s="1">
        <v>32188</v>
      </c>
      <c r="C7991" s="3">
        <v>0</v>
      </c>
      <c r="D7991">
        <v>33.229999999999997</v>
      </c>
      <c r="E7991">
        <v>6</v>
      </c>
      <c r="F7991" t="s">
        <v>52</v>
      </c>
      <c r="G7991">
        <f t="shared" si="248"/>
        <v>2</v>
      </c>
      <c r="H7991" s="4">
        <f t="shared" si="249"/>
        <v>32188</v>
      </c>
    </row>
    <row r="7992" spans="1:8" x14ac:dyDescent="0.25">
      <c r="A7992" t="s">
        <v>32</v>
      </c>
      <c r="B7992" s="1">
        <v>32222</v>
      </c>
      <c r="C7992" s="3">
        <v>0</v>
      </c>
      <c r="D7992">
        <v>32.479999999999997</v>
      </c>
      <c r="E7992">
        <v>6</v>
      </c>
      <c r="F7992" t="s">
        <v>52</v>
      </c>
      <c r="G7992">
        <f t="shared" si="248"/>
        <v>3</v>
      </c>
      <c r="H7992" s="4">
        <f t="shared" si="249"/>
        <v>32217</v>
      </c>
    </row>
    <row r="7993" spans="1:8" x14ac:dyDescent="0.25">
      <c r="A7993" t="s">
        <v>32</v>
      </c>
      <c r="B7993" s="1">
        <v>32258</v>
      </c>
      <c r="C7993" s="3">
        <v>0.5</v>
      </c>
      <c r="D7993">
        <v>31.8</v>
      </c>
      <c r="E7993">
        <v>6</v>
      </c>
      <c r="F7993" t="s">
        <v>52</v>
      </c>
      <c r="G7993">
        <f t="shared" si="248"/>
        <v>4</v>
      </c>
      <c r="H7993" s="4">
        <f t="shared" si="249"/>
        <v>32248</v>
      </c>
    </row>
    <row r="7994" spans="1:8" x14ac:dyDescent="0.25">
      <c r="A7994" t="s">
        <v>32</v>
      </c>
      <c r="B7994" s="1">
        <v>32273</v>
      </c>
      <c r="C7994" s="3">
        <v>0.5</v>
      </c>
      <c r="D7994">
        <v>31.83</v>
      </c>
      <c r="E7994">
        <v>7</v>
      </c>
      <c r="F7994" t="s">
        <v>52</v>
      </c>
      <c r="G7994">
        <f t="shared" si="248"/>
        <v>5</v>
      </c>
      <c r="H7994" s="4">
        <f t="shared" si="249"/>
        <v>32278</v>
      </c>
    </row>
    <row r="7995" spans="1:8" x14ac:dyDescent="0.25">
      <c r="A7995" t="s">
        <v>32</v>
      </c>
      <c r="B7995" s="1">
        <v>32309</v>
      </c>
      <c r="C7995" s="3">
        <v>0.5</v>
      </c>
      <c r="D7995">
        <v>38.15</v>
      </c>
      <c r="E7995">
        <v>6</v>
      </c>
      <c r="F7995" t="s">
        <v>52</v>
      </c>
      <c r="G7995">
        <f t="shared" si="248"/>
        <v>6</v>
      </c>
      <c r="H7995" s="4">
        <f t="shared" si="249"/>
        <v>32309</v>
      </c>
    </row>
    <row r="7996" spans="1:8" x14ac:dyDescent="0.25">
      <c r="A7996" t="s">
        <v>32</v>
      </c>
      <c r="B7996" s="1">
        <v>32339</v>
      </c>
      <c r="C7996" s="3">
        <v>0.5</v>
      </c>
      <c r="D7996">
        <v>44.98</v>
      </c>
      <c r="E7996">
        <v>6</v>
      </c>
      <c r="F7996" t="s">
        <v>52</v>
      </c>
      <c r="G7996">
        <f t="shared" si="248"/>
        <v>7</v>
      </c>
      <c r="H7996" s="4">
        <f t="shared" si="249"/>
        <v>32339</v>
      </c>
    </row>
    <row r="7997" spans="1:8" x14ac:dyDescent="0.25">
      <c r="A7997" t="s">
        <v>32</v>
      </c>
      <c r="B7997" s="1">
        <v>32370</v>
      </c>
      <c r="C7997" s="3">
        <v>0.5</v>
      </c>
      <c r="D7997">
        <v>50.21</v>
      </c>
      <c r="E7997">
        <v>6</v>
      </c>
      <c r="F7997" t="s">
        <v>52</v>
      </c>
      <c r="G7997">
        <f t="shared" si="248"/>
        <v>8</v>
      </c>
      <c r="H7997" s="4">
        <f t="shared" si="249"/>
        <v>32370</v>
      </c>
    </row>
    <row r="7998" spans="1:8" x14ac:dyDescent="0.25">
      <c r="A7998" t="s">
        <v>32</v>
      </c>
      <c r="B7998" s="1">
        <v>32401</v>
      </c>
      <c r="C7998" s="3">
        <v>0.5</v>
      </c>
      <c r="D7998">
        <v>51.71</v>
      </c>
      <c r="E7998">
        <v>7</v>
      </c>
      <c r="F7998" t="s">
        <v>52</v>
      </c>
      <c r="G7998">
        <f t="shared" si="248"/>
        <v>9</v>
      </c>
      <c r="H7998" s="4">
        <f t="shared" si="249"/>
        <v>32401</v>
      </c>
    </row>
    <row r="7999" spans="1:8" x14ac:dyDescent="0.25">
      <c r="A7999" t="s">
        <v>32</v>
      </c>
      <c r="B7999" s="1">
        <v>32436</v>
      </c>
      <c r="C7999" s="3">
        <v>0.5</v>
      </c>
      <c r="D7999">
        <v>48.78</v>
      </c>
      <c r="E7999">
        <v>6</v>
      </c>
      <c r="F7999" t="s">
        <v>52</v>
      </c>
      <c r="G7999">
        <f t="shared" si="248"/>
        <v>10</v>
      </c>
      <c r="H7999" s="4">
        <f t="shared" si="249"/>
        <v>32431</v>
      </c>
    </row>
    <row r="8000" spans="1:8" x14ac:dyDescent="0.25">
      <c r="A8000" t="s">
        <v>32</v>
      </c>
      <c r="B8000" s="1">
        <v>32467</v>
      </c>
      <c r="C8000" s="3">
        <v>0.5</v>
      </c>
      <c r="D8000">
        <v>46.02</v>
      </c>
      <c r="E8000">
        <v>6</v>
      </c>
      <c r="F8000" t="s">
        <v>52</v>
      </c>
      <c r="G8000">
        <f t="shared" si="248"/>
        <v>11</v>
      </c>
      <c r="H8000" s="4">
        <f t="shared" si="249"/>
        <v>32462</v>
      </c>
    </row>
    <row r="8001" spans="1:8" x14ac:dyDescent="0.25">
      <c r="A8001" t="s">
        <v>32</v>
      </c>
      <c r="B8001" s="1">
        <v>32497</v>
      </c>
      <c r="C8001" s="3">
        <v>0.5</v>
      </c>
      <c r="D8001">
        <v>42.94</v>
      </c>
      <c r="E8001">
        <v>6</v>
      </c>
      <c r="F8001" t="s">
        <v>52</v>
      </c>
      <c r="G8001">
        <f t="shared" si="248"/>
        <v>12</v>
      </c>
      <c r="H8001" s="4">
        <f t="shared" si="249"/>
        <v>32492</v>
      </c>
    </row>
    <row r="8002" spans="1:8" x14ac:dyDescent="0.25">
      <c r="A8002" t="s">
        <v>32</v>
      </c>
      <c r="B8002" s="1">
        <v>32528</v>
      </c>
      <c r="C8002" s="3">
        <v>0.5</v>
      </c>
      <c r="D8002">
        <v>40.409999999999997</v>
      </c>
      <c r="E8002">
        <v>6</v>
      </c>
      <c r="F8002" t="s">
        <v>52</v>
      </c>
      <c r="G8002">
        <f t="shared" si="248"/>
        <v>1</v>
      </c>
      <c r="H8002" s="4">
        <f t="shared" si="249"/>
        <v>32523</v>
      </c>
    </row>
    <row r="8003" spans="1:8" x14ac:dyDescent="0.25">
      <c r="A8003" t="s">
        <v>32</v>
      </c>
      <c r="B8003" s="1">
        <v>32559</v>
      </c>
      <c r="C8003" s="3">
        <v>0</v>
      </c>
      <c r="D8003">
        <v>38.39</v>
      </c>
      <c r="E8003">
        <v>6</v>
      </c>
      <c r="F8003" t="s">
        <v>52</v>
      </c>
      <c r="G8003">
        <f t="shared" ref="G8003:G8066" si="250">MONTH(B8003)</f>
        <v>2</v>
      </c>
      <c r="H8003" s="4">
        <f t="shared" ref="H8003:H8066" si="251">DATE(YEAR(B8003),MONTH(B8003),15)</f>
        <v>32554</v>
      </c>
    </row>
    <row r="8004" spans="1:8" x14ac:dyDescent="0.25">
      <c r="A8004" t="s">
        <v>32</v>
      </c>
      <c r="B8004" s="1">
        <v>32587</v>
      </c>
      <c r="C8004" s="3">
        <v>0</v>
      </c>
      <c r="D8004">
        <v>36.979999999999997</v>
      </c>
      <c r="E8004">
        <v>6</v>
      </c>
      <c r="F8004" t="s">
        <v>52</v>
      </c>
      <c r="G8004">
        <f t="shared" si="250"/>
        <v>3</v>
      </c>
      <c r="H8004" s="4">
        <f t="shared" si="251"/>
        <v>32582</v>
      </c>
    </row>
    <row r="8005" spans="1:8" x14ac:dyDescent="0.25">
      <c r="A8005" t="s">
        <v>32</v>
      </c>
      <c r="B8005" s="1">
        <v>32618</v>
      </c>
      <c r="C8005" s="3">
        <v>0.5</v>
      </c>
      <c r="D8005">
        <v>36.020000000000003</v>
      </c>
      <c r="E8005">
        <v>7</v>
      </c>
      <c r="F8005" t="s">
        <v>52</v>
      </c>
      <c r="G8005">
        <f t="shared" si="250"/>
        <v>4</v>
      </c>
      <c r="H8005" s="4">
        <f t="shared" si="251"/>
        <v>32613</v>
      </c>
    </row>
    <row r="8006" spans="1:8" x14ac:dyDescent="0.25">
      <c r="A8006" t="s">
        <v>32</v>
      </c>
      <c r="B8006" s="1">
        <v>32659</v>
      </c>
      <c r="C8006" s="3">
        <v>0.5</v>
      </c>
      <c r="D8006">
        <v>40.729999999999997</v>
      </c>
      <c r="E8006">
        <v>6</v>
      </c>
      <c r="F8006" t="s">
        <v>52</v>
      </c>
      <c r="G8006">
        <f t="shared" si="250"/>
        <v>5</v>
      </c>
      <c r="H8006" s="4">
        <f t="shared" si="251"/>
        <v>32643</v>
      </c>
    </row>
    <row r="8007" spans="1:8" x14ac:dyDescent="0.25">
      <c r="A8007" t="s">
        <v>32</v>
      </c>
      <c r="B8007" s="1">
        <v>32674</v>
      </c>
      <c r="C8007" s="3">
        <v>0.5</v>
      </c>
      <c r="D8007">
        <v>44.26</v>
      </c>
      <c r="E8007">
        <v>6</v>
      </c>
      <c r="F8007" t="s">
        <v>52</v>
      </c>
      <c r="G8007">
        <f t="shared" si="250"/>
        <v>6</v>
      </c>
      <c r="H8007" s="4">
        <f t="shared" si="251"/>
        <v>32674</v>
      </c>
    </row>
    <row r="8008" spans="1:8" x14ac:dyDescent="0.25">
      <c r="A8008" t="s">
        <v>32</v>
      </c>
      <c r="B8008" s="1">
        <v>32709</v>
      </c>
      <c r="C8008" s="3">
        <v>0.5</v>
      </c>
      <c r="D8008">
        <v>47.09</v>
      </c>
      <c r="E8008">
        <v>6</v>
      </c>
      <c r="F8008" t="s">
        <v>52</v>
      </c>
      <c r="G8008">
        <f t="shared" si="250"/>
        <v>7</v>
      </c>
      <c r="H8008" s="4">
        <f t="shared" si="251"/>
        <v>32704</v>
      </c>
    </row>
    <row r="8009" spans="1:8" x14ac:dyDescent="0.25">
      <c r="A8009" t="s">
        <v>32</v>
      </c>
      <c r="B8009" s="1">
        <v>32740</v>
      </c>
      <c r="C8009" s="3">
        <v>0.5</v>
      </c>
      <c r="D8009">
        <v>52.92</v>
      </c>
      <c r="E8009">
        <v>7</v>
      </c>
      <c r="F8009" t="s">
        <v>52</v>
      </c>
      <c r="G8009">
        <f t="shared" si="250"/>
        <v>8</v>
      </c>
      <c r="H8009" s="4">
        <f t="shared" si="251"/>
        <v>32735</v>
      </c>
    </row>
    <row r="8010" spans="1:8" x14ac:dyDescent="0.25">
      <c r="A8010" t="s">
        <v>32</v>
      </c>
      <c r="B8010" s="1">
        <v>32771</v>
      </c>
      <c r="C8010" s="3">
        <v>0.5</v>
      </c>
      <c r="D8010">
        <v>50.77</v>
      </c>
      <c r="E8010">
        <v>6</v>
      </c>
      <c r="F8010" t="s">
        <v>52</v>
      </c>
      <c r="G8010">
        <f t="shared" si="250"/>
        <v>9</v>
      </c>
      <c r="H8010" s="4">
        <f t="shared" si="251"/>
        <v>32766</v>
      </c>
    </row>
    <row r="8011" spans="1:8" x14ac:dyDescent="0.25">
      <c r="A8011" t="s">
        <v>32</v>
      </c>
      <c r="B8011" s="1">
        <v>32801</v>
      </c>
      <c r="C8011" s="3">
        <v>0.5</v>
      </c>
      <c r="D8011">
        <v>48.85</v>
      </c>
      <c r="E8011">
        <v>6</v>
      </c>
      <c r="F8011" t="s">
        <v>52</v>
      </c>
      <c r="G8011">
        <f t="shared" si="250"/>
        <v>10</v>
      </c>
      <c r="H8011" s="4">
        <f t="shared" si="251"/>
        <v>32796</v>
      </c>
    </row>
    <row r="8012" spans="1:8" x14ac:dyDescent="0.25">
      <c r="A8012" t="s">
        <v>32</v>
      </c>
      <c r="B8012" s="1">
        <v>32832</v>
      </c>
      <c r="C8012" s="3">
        <v>0.5</v>
      </c>
      <c r="D8012">
        <v>46.06</v>
      </c>
      <c r="E8012">
        <v>6</v>
      </c>
      <c r="F8012" t="s">
        <v>52</v>
      </c>
      <c r="G8012">
        <f t="shared" si="250"/>
        <v>11</v>
      </c>
      <c r="H8012" s="4">
        <f t="shared" si="251"/>
        <v>32827</v>
      </c>
    </row>
    <row r="8013" spans="1:8" x14ac:dyDescent="0.25">
      <c r="A8013" t="s">
        <v>32</v>
      </c>
      <c r="B8013" s="1">
        <v>32862</v>
      </c>
      <c r="C8013" s="3">
        <v>0.5</v>
      </c>
      <c r="D8013">
        <v>43.26</v>
      </c>
      <c r="E8013">
        <v>6</v>
      </c>
      <c r="F8013" t="s">
        <v>52</v>
      </c>
      <c r="G8013">
        <f t="shared" si="250"/>
        <v>12</v>
      </c>
      <c r="H8013" s="4">
        <f t="shared" si="251"/>
        <v>32857</v>
      </c>
    </row>
    <row r="8014" spans="1:8" x14ac:dyDescent="0.25">
      <c r="A8014" t="s">
        <v>32</v>
      </c>
      <c r="B8014" s="1">
        <v>32893</v>
      </c>
      <c r="C8014" s="3">
        <v>0.5</v>
      </c>
      <c r="D8014">
        <v>40.9</v>
      </c>
      <c r="E8014">
        <v>6</v>
      </c>
      <c r="F8014" t="s">
        <v>52</v>
      </c>
      <c r="G8014">
        <f t="shared" si="250"/>
        <v>1</v>
      </c>
      <c r="H8014" s="4">
        <f t="shared" si="251"/>
        <v>32888</v>
      </c>
    </row>
    <row r="8015" spans="1:8" x14ac:dyDescent="0.25">
      <c r="A8015" t="s">
        <v>32</v>
      </c>
      <c r="B8015" s="1">
        <v>32924</v>
      </c>
      <c r="C8015" s="3">
        <v>0.5</v>
      </c>
      <c r="D8015">
        <v>39.020000000000003</v>
      </c>
      <c r="E8015">
        <v>6</v>
      </c>
      <c r="F8015" t="s">
        <v>52</v>
      </c>
      <c r="G8015">
        <f t="shared" si="250"/>
        <v>2</v>
      </c>
      <c r="H8015" s="4">
        <f t="shared" si="251"/>
        <v>32919</v>
      </c>
    </row>
    <row r="8016" spans="1:8" x14ac:dyDescent="0.25">
      <c r="A8016" t="s">
        <v>32</v>
      </c>
      <c r="B8016" s="1">
        <v>32942</v>
      </c>
      <c r="C8016" s="3">
        <v>0.5</v>
      </c>
      <c r="D8016">
        <v>37.979999999999997</v>
      </c>
      <c r="E8016">
        <v>7</v>
      </c>
      <c r="F8016" t="s">
        <v>52</v>
      </c>
      <c r="G8016">
        <f t="shared" si="250"/>
        <v>3</v>
      </c>
      <c r="H8016" s="4">
        <f t="shared" si="251"/>
        <v>32947</v>
      </c>
    </row>
    <row r="8017" spans="1:8" x14ac:dyDescent="0.25">
      <c r="A8017" t="s">
        <v>32</v>
      </c>
      <c r="B8017" s="1">
        <v>32968</v>
      </c>
      <c r="C8017" s="3">
        <v>0.5</v>
      </c>
      <c r="D8017">
        <v>40.53</v>
      </c>
      <c r="E8017">
        <v>6</v>
      </c>
      <c r="F8017" t="s">
        <v>52</v>
      </c>
      <c r="G8017">
        <f t="shared" si="250"/>
        <v>4</v>
      </c>
      <c r="H8017" s="4">
        <f t="shared" si="251"/>
        <v>32978</v>
      </c>
    </row>
    <row r="8018" spans="1:8" x14ac:dyDescent="0.25">
      <c r="A8018" t="s">
        <v>32</v>
      </c>
      <c r="B8018" s="1">
        <v>33008</v>
      </c>
      <c r="C8018" s="3">
        <v>0.5</v>
      </c>
      <c r="D8018">
        <v>44.76</v>
      </c>
      <c r="E8018">
        <v>6</v>
      </c>
      <c r="F8018" t="s">
        <v>52</v>
      </c>
      <c r="G8018">
        <f t="shared" si="250"/>
        <v>5</v>
      </c>
      <c r="H8018" s="4">
        <f t="shared" si="251"/>
        <v>33008</v>
      </c>
    </row>
    <row r="8019" spans="1:8" x14ac:dyDescent="0.25">
      <c r="A8019" t="s">
        <v>32</v>
      </c>
      <c r="B8019" s="1">
        <v>33039</v>
      </c>
      <c r="C8019" s="3">
        <v>0.5</v>
      </c>
      <c r="D8019">
        <v>50.37</v>
      </c>
      <c r="E8019">
        <v>6</v>
      </c>
      <c r="F8019" t="s">
        <v>52</v>
      </c>
      <c r="G8019">
        <f t="shared" si="250"/>
        <v>6</v>
      </c>
      <c r="H8019" s="4">
        <f t="shared" si="251"/>
        <v>33039</v>
      </c>
    </row>
    <row r="8020" spans="1:8" x14ac:dyDescent="0.25">
      <c r="A8020" t="s">
        <v>32</v>
      </c>
      <c r="B8020" s="1">
        <v>33069</v>
      </c>
      <c r="C8020" s="3">
        <v>0.5</v>
      </c>
      <c r="D8020">
        <v>55.84</v>
      </c>
      <c r="E8020">
        <v>6</v>
      </c>
      <c r="F8020" t="s">
        <v>52</v>
      </c>
      <c r="G8020">
        <f t="shared" si="250"/>
        <v>7</v>
      </c>
      <c r="H8020" s="4">
        <f t="shared" si="251"/>
        <v>33069</v>
      </c>
    </row>
    <row r="8021" spans="1:8" x14ac:dyDescent="0.25">
      <c r="A8021" t="s">
        <v>32</v>
      </c>
      <c r="B8021" s="1">
        <v>33100</v>
      </c>
      <c r="C8021" s="3">
        <v>0.5</v>
      </c>
      <c r="D8021">
        <v>55.63</v>
      </c>
      <c r="E8021">
        <v>7</v>
      </c>
      <c r="F8021" t="s">
        <v>52</v>
      </c>
      <c r="G8021">
        <f t="shared" si="250"/>
        <v>8</v>
      </c>
      <c r="H8021" s="4">
        <f t="shared" si="251"/>
        <v>33100</v>
      </c>
    </row>
    <row r="8022" spans="1:8" x14ac:dyDescent="0.25">
      <c r="A8022" t="s">
        <v>32</v>
      </c>
      <c r="B8022" s="1">
        <v>33136</v>
      </c>
      <c r="C8022" s="3">
        <v>0.5</v>
      </c>
      <c r="D8022">
        <v>53.3</v>
      </c>
      <c r="E8022">
        <v>6</v>
      </c>
      <c r="F8022" t="s">
        <v>52</v>
      </c>
      <c r="G8022">
        <f t="shared" si="250"/>
        <v>9</v>
      </c>
      <c r="H8022" s="4">
        <f t="shared" si="251"/>
        <v>33131</v>
      </c>
    </row>
    <row r="8023" spans="1:8" x14ac:dyDescent="0.25">
      <c r="A8023" t="s">
        <v>32</v>
      </c>
      <c r="B8023" s="1">
        <v>33166</v>
      </c>
      <c r="C8023" s="3">
        <v>0.5</v>
      </c>
      <c r="D8023">
        <v>52.37</v>
      </c>
      <c r="E8023">
        <v>6</v>
      </c>
      <c r="F8023" t="s">
        <v>52</v>
      </c>
      <c r="G8023">
        <f t="shared" si="250"/>
        <v>10</v>
      </c>
      <c r="H8023" s="4">
        <f t="shared" si="251"/>
        <v>33161</v>
      </c>
    </row>
    <row r="8024" spans="1:8" x14ac:dyDescent="0.25">
      <c r="A8024" t="s">
        <v>32</v>
      </c>
      <c r="B8024" s="1">
        <v>33197</v>
      </c>
      <c r="C8024" s="3">
        <v>0.5</v>
      </c>
      <c r="D8024">
        <v>49.27</v>
      </c>
      <c r="E8024">
        <v>6</v>
      </c>
      <c r="F8024" t="s">
        <v>52</v>
      </c>
      <c r="G8024">
        <f t="shared" si="250"/>
        <v>11</v>
      </c>
      <c r="H8024" s="4">
        <f t="shared" si="251"/>
        <v>33192</v>
      </c>
    </row>
    <row r="8025" spans="1:8" x14ac:dyDescent="0.25">
      <c r="A8025" t="s">
        <v>32</v>
      </c>
      <c r="B8025" s="1">
        <v>33227</v>
      </c>
      <c r="C8025" s="3">
        <v>0.5</v>
      </c>
      <c r="D8025">
        <v>46.17</v>
      </c>
      <c r="E8025">
        <v>6</v>
      </c>
      <c r="F8025" t="s">
        <v>52</v>
      </c>
      <c r="G8025">
        <f t="shared" si="250"/>
        <v>12</v>
      </c>
      <c r="H8025" s="4">
        <f t="shared" si="251"/>
        <v>33222</v>
      </c>
    </row>
    <row r="8026" spans="1:8" x14ac:dyDescent="0.25">
      <c r="A8026" t="s">
        <v>32</v>
      </c>
      <c r="B8026" s="1">
        <v>33258</v>
      </c>
      <c r="C8026" s="3">
        <v>0.5</v>
      </c>
      <c r="D8026">
        <v>43.7</v>
      </c>
      <c r="E8026">
        <v>6</v>
      </c>
      <c r="F8026" t="s">
        <v>52</v>
      </c>
      <c r="G8026">
        <f t="shared" si="250"/>
        <v>1</v>
      </c>
      <c r="H8026" s="4">
        <f t="shared" si="251"/>
        <v>33253</v>
      </c>
    </row>
    <row r="8027" spans="1:8" x14ac:dyDescent="0.25">
      <c r="A8027" t="s">
        <v>32</v>
      </c>
      <c r="B8027" s="1">
        <v>33289</v>
      </c>
      <c r="C8027" s="3">
        <v>0.5</v>
      </c>
      <c r="D8027">
        <v>41.58</v>
      </c>
      <c r="E8027">
        <v>6</v>
      </c>
      <c r="F8027" t="s">
        <v>52</v>
      </c>
      <c r="G8027">
        <f t="shared" si="250"/>
        <v>2</v>
      </c>
      <c r="H8027" s="4">
        <f t="shared" si="251"/>
        <v>33284</v>
      </c>
    </row>
    <row r="8028" spans="1:8" x14ac:dyDescent="0.25">
      <c r="A8028" t="s">
        <v>32</v>
      </c>
      <c r="B8028" s="1">
        <v>33312</v>
      </c>
      <c r="C8028" s="3">
        <v>0.5</v>
      </c>
      <c r="D8028">
        <v>40.659999999999997</v>
      </c>
      <c r="E8028">
        <v>8</v>
      </c>
      <c r="F8028" t="s">
        <v>52</v>
      </c>
      <c r="G8028">
        <f t="shared" si="250"/>
        <v>3</v>
      </c>
      <c r="H8028" s="4">
        <f t="shared" si="251"/>
        <v>33312</v>
      </c>
    </row>
    <row r="8029" spans="1:8" x14ac:dyDescent="0.25">
      <c r="A8029" t="s">
        <v>32</v>
      </c>
      <c r="B8029" s="1">
        <v>33343</v>
      </c>
      <c r="C8029" s="3">
        <v>0.5</v>
      </c>
      <c r="D8029">
        <v>45.69</v>
      </c>
      <c r="E8029">
        <v>6</v>
      </c>
      <c r="F8029" t="s">
        <v>52</v>
      </c>
      <c r="G8029">
        <f t="shared" si="250"/>
        <v>4</v>
      </c>
      <c r="H8029" s="4">
        <f t="shared" si="251"/>
        <v>33343</v>
      </c>
    </row>
    <row r="8030" spans="1:8" x14ac:dyDescent="0.25">
      <c r="A8030" t="s">
        <v>32</v>
      </c>
      <c r="B8030" s="1">
        <v>33389</v>
      </c>
      <c r="C8030" s="3">
        <v>0.5</v>
      </c>
      <c r="D8030">
        <v>43.67</v>
      </c>
      <c r="E8030">
        <v>6</v>
      </c>
      <c r="F8030" t="s">
        <v>52</v>
      </c>
      <c r="G8030">
        <f t="shared" si="250"/>
        <v>5</v>
      </c>
      <c r="H8030" s="4">
        <f t="shared" si="251"/>
        <v>33373</v>
      </c>
    </row>
    <row r="8031" spans="1:8" x14ac:dyDescent="0.25">
      <c r="A8031" t="s">
        <v>32</v>
      </c>
      <c r="B8031" s="1">
        <v>33404</v>
      </c>
      <c r="C8031" s="3">
        <v>0.5</v>
      </c>
      <c r="D8031">
        <v>48.13</v>
      </c>
      <c r="E8031">
        <v>6</v>
      </c>
      <c r="F8031" t="s">
        <v>52</v>
      </c>
      <c r="G8031">
        <f t="shared" si="250"/>
        <v>6</v>
      </c>
      <c r="H8031" s="4">
        <f t="shared" si="251"/>
        <v>33404</v>
      </c>
    </row>
    <row r="8032" spans="1:8" x14ac:dyDescent="0.25">
      <c r="A8032" t="s">
        <v>32</v>
      </c>
      <c r="B8032" s="1">
        <v>33434</v>
      </c>
      <c r="C8032" s="3">
        <v>0.5</v>
      </c>
      <c r="D8032">
        <v>55.53</v>
      </c>
      <c r="E8032">
        <v>6</v>
      </c>
      <c r="F8032" t="s">
        <v>52</v>
      </c>
      <c r="G8032">
        <f t="shared" si="250"/>
        <v>7</v>
      </c>
      <c r="H8032" s="4">
        <f t="shared" si="251"/>
        <v>33434</v>
      </c>
    </row>
    <row r="8033" spans="1:8" x14ac:dyDescent="0.25">
      <c r="A8033" t="s">
        <v>32</v>
      </c>
      <c r="B8033" s="1">
        <v>33465</v>
      </c>
      <c r="C8033" s="3">
        <v>0.5</v>
      </c>
      <c r="D8033">
        <v>59.45</v>
      </c>
      <c r="E8033">
        <v>6</v>
      </c>
      <c r="F8033" t="s">
        <v>52</v>
      </c>
      <c r="G8033">
        <f t="shared" si="250"/>
        <v>8</v>
      </c>
      <c r="H8033" s="4">
        <f t="shared" si="251"/>
        <v>33465</v>
      </c>
    </row>
    <row r="8034" spans="1:8" x14ac:dyDescent="0.25">
      <c r="A8034" t="s">
        <v>32</v>
      </c>
      <c r="B8034" s="1">
        <v>33496</v>
      </c>
      <c r="C8034" s="3">
        <v>0.5</v>
      </c>
      <c r="D8034">
        <v>61.43</v>
      </c>
      <c r="E8034">
        <v>8</v>
      </c>
      <c r="F8034" t="s">
        <v>52</v>
      </c>
      <c r="G8034">
        <f t="shared" si="250"/>
        <v>9</v>
      </c>
      <c r="H8034" s="4">
        <f t="shared" si="251"/>
        <v>33496</v>
      </c>
    </row>
    <row r="8035" spans="1:8" x14ac:dyDescent="0.25">
      <c r="A8035" t="s">
        <v>32</v>
      </c>
      <c r="B8035" s="1">
        <v>33531</v>
      </c>
      <c r="C8035" s="3">
        <v>0.5</v>
      </c>
      <c r="D8035">
        <v>56.86</v>
      </c>
      <c r="E8035">
        <v>6</v>
      </c>
      <c r="F8035" t="s">
        <v>52</v>
      </c>
      <c r="G8035">
        <f t="shared" si="250"/>
        <v>10</v>
      </c>
      <c r="H8035" s="4">
        <f t="shared" si="251"/>
        <v>33526</v>
      </c>
    </row>
    <row r="8036" spans="1:8" x14ac:dyDescent="0.25">
      <c r="A8036" t="s">
        <v>32</v>
      </c>
      <c r="B8036" s="1">
        <v>33562</v>
      </c>
      <c r="C8036" s="3">
        <v>0</v>
      </c>
      <c r="D8036">
        <v>52.63</v>
      </c>
      <c r="E8036">
        <v>6</v>
      </c>
      <c r="F8036" t="s">
        <v>52</v>
      </c>
      <c r="G8036">
        <f t="shared" si="250"/>
        <v>11</v>
      </c>
      <c r="H8036" s="4">
        <f t="shared" si="251"/>
        <v>33557</v>
      </c>
    </row>
    <row r="8037" spans="1:8" x14ac:dyDescent="0.25">
      <c r="A8037" t="s">
        <v>32</v>
      </c>
      <c r="B8037" s="1">
        <v>33592</v>
      </c>
      <c r="C8037" s="3">
        <v>0</v>
      </c>
      <c r="D8037">
        <v>49.09</v>
      </c>
      <c r="E8037">
        <v>6</v>
      </c>
      <c r="F8037" t="s">
        <v>52</v>
      </c>
      <c r="G8037">
        <f t="shared" si="250"/>
        <v>12</v>
      </c>
      <c r="H8037" s="4">
        <f t="shared" si="251"/>
        <v>33587</v>
      </c>
    </row>
    <row r="8038" spans="1:8" x14ac:dyDescent="0.25">
      <c r="A8038" t="s">
        <v>32</v>
      </c>
      <c r="B8038" s="1">
        <v>33623</v>
      </c>
      <c r="C8038" s="3">
        <v>0</v>
      </c>
      <c r="D8038">
        <v>46.08</v>
      </c>
      <c r="E8038">
        <v>6</v>
      </c>
      <c r="F8038" t="s">
        <v>52</v>
      </c>
      <c r="G8038">
        <f t="shared" si="250"/>
        <v>1</v>
      </c>
      <c r="H8038" s="4">
        <f t="shared" si="251"/>
        <v>33618</v>
      </c>
    </row>
    <row r="8039" spans="1:8" x14ac:dyDescent="0.25">
      <c r="A8039" t="s">
        <v>32</v>
      </c>
      <c r="B8039" s="1">
        <v>33654</v>
      </c>
      <c r="C8039" s="3">
        <v>0</v>
      </c>
      <c r="D8039">
        <v>43.77</v>
      </c>
      <c r="E8039">
        <v>6</v>
      </c>
      <c r="F8039" t="s">
        <v>52</v>
      </c>
      <c r="G8039">
        <f t="shared" si="250"/>
        <v>2</v>
      </c>
      <c r="H8039" s="4">
        <f t="shared" si="251"/>
        <v>33649</v>
      </c>
    </row>
    <row r="8040" spans="1:8" x14ac:dyDescent="0.25">
      <c r="A8040" t="s">
        <v>32</v>
      </c>
      <c r="B8040" s="1">
        <v>33678</v>
      </c>
      <c r="C8040" s="3">
        <v>0</v>
      </c>
      <c r="D8040">
        <v>42.31</v>
      </c>
      <c r="E8040">
        <v>6</v>
      </c>
      <c r="F8040" t="s">
        <v>52</v>
      </c>
      <c r="G8040">
        <f t="shared" si="250"/>
        <v>3</v>
      </c>
      <c r="H8040" s="4">
        <f t="shared" si="251"/>
        <v>33678</v>
      </c>
    </row>
    <row r="8041" spans="1:8" x14ac:dyDescent="0.25">
      <c r="A8041" t="s">
        <v>32</v>
      </c>
      <c r="B8041" s="1">
        <v>33699</v>
      </c>
      <c r="C8041" s="3">
        <v>0</v>
      </c>
      <c r="D8041">
        <v>44.25</v>
      </c>
      <c r="E8041">
        <v>2</v>
      </c>
      <c r="F8041" t="s">
        <v>52</v>
      </c>
      <c r="G8041">
        <f t="shared" si="250"/>
        <v>4</v>
      </c>
      <c r="H8041" s="4">
        <f t="shared" si="251"/>
        <v>33709</v>
      </c>
    </row>
    <row r="8042" spans="1:8" x14ac:dyDescent="0.25">
      <c r="A8042" t="s">
        <v>32</v>
      </c>
      <c r="B8042" s="1">
        <v>33744</v>
      </c>
      <c r="C8042" s="3">
        <v>0</v>
      </c>
      <c r="D8042">
        <v>50.81</v>
      </c>
      <c r="E8042">
        <v>5</v>
      </c>
      <c r="F8042" t="s">
        <v>52</v>
      </c>
      <c r="G8042">
        <f t="shared" si="250"/>
        <v>5</v>
      </c>
      <c r="H8042" s="4">
        <f t="shared" si="251"/>
        <v>33739</v>
      </c>
    </row>
    <row r="8043" spans="1:8" x14ac:dyDescent="0.25">
      <c r="A8043" t="s">
        <v>32</v>
      </c>
      <c r="B8043" s="1">
        <v>33770</v>
      </c>
      <c r="C8043" s="3">
        <v>0</v>
      </c>
      <c r="D8043">
        <v>57</v>
      </c>
      <c r="E8043">
        <v>6</v>
      </c>
      <c r="F8043" t="s">
        <v>52</v>
      </c>
      <c r="G8043">
        <f t="shared" si="250"/>
        <v>6</v>
      </c>
      <c r="H8043" s="4">
        <f t="shared" si="251"/>
        <v>33770</v>
      </c>
    </row>
    <row r="8044" spans="1:8" x14ac:dyDescent="0.25">
      <c r="A8044" t="s">
        <v>32</v>
      </c>
      <c r="B8044" s="1">
        <v>33800</v>
      </c>
      <c r="C8044" s="3">
        <v>0</v>
      </c>
      <c r="D8044">
        <v>60.6</v>
      </c>
      <c r="E8044">
        <v>6</v>
      </c>
      <c r="F8044" t="s">
        <v>52</v>
      </c>
      <c r="G8044">
        <f t="shared" si="250"/>
        <v>7</v>
      </c>
      <c r="H8044" s="4">
        <f t="shared" si="251"/>
        <v>33800</v>
      </c>
    </row>
    <row r="8045" spans="1:8" x14ac:dyDescent="0.25">
      <c r="A8045" t="s">
        <v>32</v>
      </c>
      <c r="B8045" s="1">
        <v>33831</v>
      </c>
      <c r="C8045" s="3">
        <v>0.5</v>
      </c>
      <c r="D8045">
        <v>60.54</v>
      </c>
      <c r="E8045">
        <v>6</v>
      </c>
      <c r="F8045" t="s">
        <v>52</v>
      </c>
      <c r="G8045">
        <f t="shared" si="250"/>
        <v>8</v>
      </c>
      <c r="H8045" s="4">
        <f t="shared" si="251"/>
        <v>33831</v>
      </c>
    </row>
    <row r="8046" spans="1:8" x14ac:dyDescent="0.25">
      <c r="A8046" t="s">
        <v>32</v>
      </c>
      <c r="B8046" s="1">
        <v>33852</v>
      </c>
      <c r="C8046" s="3">
        <v>0.5</v>
      </c>
      <c r="D8046">
        <v>62.81</v>
      </c>
      <c r="E8046">
        <v>8</v>
      </c>
      <c r="F8046" t="s">
        <v>52</v>
      </c>
      <c r="G8046">
        <f t="shared" si="250"/>
        <v>9</v>
      </c>
      <c r="H8046" s="4">
        <f t="shared" si="251"/>
        <v>33862</v>
      </c>
    </row>
    <row r="8047" spans="1:8" x14ac:dyDescent="0.25">
      <c r="A8047" t="s">
        <v>32</v>
      </c>
      <c r="B8047" s="1">
        <v>33897</v>
      </c>
      <c r="C8047" s="3">
        <v>0</v>
      </c>
      <c r="D8047">
        <v>59.08</v>
      </c>
      <c r="E8047">
        <v>6</v>
      </c>
      <c r="F8047" t="s">
        <v>52</v>
      </c>
      <c r="G8047">
        <f t="shared" si="250"/>
        <v>10</v>
      </c>
      <c r="H8047" s="4">
        <f t="shared" si="251"/>
        <v>33892</v>
      </c>
    </row>
    <row r="8048" spans="1:8" x14ac:dyDescent="0.25">
      <c r="A8048" t="s">
        <v>32</v>
      </c>
      <c r="B8048" s="1">
        <v>33928</v>
      </c>
      <c r="C8048" s="3">
        <v>0</v>
      </c>
      <c r="D8048">
        <v>54.97</v>
      </c>
      <c r="E8048">
        <v>6</v>
      </c>
      <c r="F8048" t="s">
        <v>52</v>
      </c>
      <c r="G8048">
        <f t="shared" si="250"/>
        <v>11</v>
      </c>
      <c r="H8048" s="4">
        <f t="shared" si="251"/>
        <v>33923</v>
      </c>
    </row>
    <row r="8049" spans="1:8" x14ac:dyDescent="0.25">
      <c r="A8049" t="s">
        <v>32</v>
      </c>
      <c r="B8049" s="1">
        <v>33958</v>
      </c>
      <c r="C8049" s="3">
        <v>0</v>
      </c>
      <c r="D8049">
        <v>51.49</v>
      </c>
      <c r="E8049">
        <v>6</v>
      </c>
      <c r="F8049" t="s">
        <v>52</v>
      </c>
      <c r="G8049">
        <f t="shared" si="250"/>
        <v>12</v>
      </c>
      <c r="H8049" s="4">
        <f t="shared" si="251"/>
        <v>33953</v>
      </c>
    </row>
    <row r="8050" spans="1:8" x14ac:dyDescent="0.25">
      <c r="A8050" t="s">
        <v>32</v>
      </c>
      <c r="B8050" s="1">
        <v>33989</v>
      </c>
      <c r="C8050" s="3">
        <v>0</v>
      </c>
      <c r="D8050">
        <v>48.51</v>
      </c>
      <c r="E8050">
        <v>6</v>
      </c>
      <c r="F8050" t="s">
        <v>52</v>
      </c>
      <c r="G8050">
        <f t="shared" si="250"/>
        <v>1</v>
      </c>
      <c r="H8050" s="4">
        <f t="shared" si="251"/>
        <v>33984</v>
      </c>
    </row>
    <row r="8051" spans="1:8" x14ac:dyDescent="0.25">
      <c r="A8051" t="s">
        <v>32</v>
      </c>
      <c r="B8051" s="1">
        <v>34020</v>
      </c>
      <c r="C8051" s="3">
        <v>0</v>
      </c>
      <c r="D8051">
        <v>46.02</v>
      </c>
      <c r="E8051">
        <v>6</v>
      </c>
      <c r="F8051" t="s">
        <v>52</v>
      </c>
      <c r="G8051">
        <f t="shared" si="250"/>
        <v>2</v>
      </c>
      <c r="H8051" s="4">
        <f t="shared" si="251"/>
        <v>34015</v>
      </c>
    </row>
    <row r="8052" spans="1:8" x14ac:dyDescent="0.25">
      <c r="A8052" t="s">
        <v>32</v>
      </c>
      <c r="B8052" s="1">
        <v>34043</v>
      </c>
      <c r="C8052" s="3">
        <v>0</v>
      </c>
      <c r="D8052">
        <v>44.7</v>
      </c>
      <c r="E8052">
        <v>6</v>
      </c>
      <c r="F8052" t="s">
        <v>52</v>
      </c>
      <c r="G8052">
        <f t="shared" si="250"/>
        <v>3</v>
      </c>
      <c r="H8052" s="4">
        <f t="shared" si="251"/>
        <v>34043</v>
      </c>
    </row>
    <row r="8053" spans="1:8" x14ac:dyDescent="0.25">
      <c r="A8053" t="s">
        <v>32</v>
      </c>
      <c r="B8053" s="1">
        <v>34074</v>
      </c>
      <c r="C8053" s="3">
        <v>0</v>
      </c>
      <c r="D8053">
        <v>47.69</v>
      </c>
      <c r="E8053">
        <v>6</v>
      </c>
      <c r="F8053" t="s">
        <v>52</v>
      </c>
      <c r="G8053">
        <f t="shared" si="250"/>
        <v>4</v>
      </c>
      <c r="H8053" s="4">
        <f t="shared" si="251"/>
        <v>34074</v>
      </c>
    </row>
    <row r="8054" spans="1:8" x14ac:dyDescent="0.25">
      <c r="A8054" t="s">
        <v>32</v>
      </c>
      <c r="B8054" s="1">
        <v>34109</v>
      </c>
      <c r="C8054" s="3">
        <v>0</v>
      </c>
      <c r="D8054">
        <v>46.39</v>
      </c>
      <c r="E8054">
        <v>6</v>
      </c>
      <c r="F8054" t="s">
        <v>52</v>
      </c>
      <c r="G8054">
        <f t="shared" si="250"/>
        <v>5</v>
      </c>
      <c r="H8054" s="4">
        <f t="shared" si="251"/>
        <v>34104</v>
      </c>
    </row>
    <row r="8055" spans="1:8" x14ac:dyDescent="0.25">
      <c r="A8055" t="s">
        <v>32</v>
      </c>
      <c r="B8055" s="1">
        <v>34135</v>
      </c>
      <c r="C8055" s="3">
        <v>0</v>
      </c>
      <c r="D8055">
        <v>45.72</v>
      </c>
      <c r="E8055">
        <v>6</v>
      </c>
      <c r="F8055" t="s">
        <v>52</v>
      </c>
      <c r="G8055">
        <f t="shared" si="250"/>
        <v>6</v>
      </c>
      <c r="H8055" s="4">
        <f t="shared" si="251"/>
        <v>34135</v>
      </c>
    </row>
    <row r="8056" spans="1:8" x14ac:dyDescent="0.25">
      <c r="A8056" t="s">
        <v>32</v>
      </c>
      <c r="B8056" s="1">
        <v>34165</v>
      </c>
      <c r="C8056" s="3">
        <v>0</v>
      </c>
      <c r="D8056">
        <v>49.42</v>
      </c>
      <c r="E8056">
        <v>6</v>
      </c>
      <c r="F8056" t="s">
        <v>52</v>
      </c>
      <c r="G8056">
        <f t="shared" si="250"/>
        <v>7</v>
      </c>
      <c r="H8056" s="4">
        <f t="shared" si="251"/>
        <v>34165</v>
      </c>
    </row>
    <row r="8057" spans="1:8" x14ac:dyDescent="0.25">
      <c r="A8057" t="s">
        <v>32</v>
      </c>
      <c r="B8057" s="1">
        <v>34201</v>
      </c>
      <c r="C8057" s="3">
        <v>0</v>
      </c>
      <c r="D8057">
        <v>53.64</v>
      </c>
      <c r="E8057">
        <v>6</v>
      </c>
      <c r="F8057" t="s">
        <v>52</v>
      </c>
      <c r="G8057">
        <f t="shared" si="250"/>
        <v>8</v>
      </c>
      <c r="H8057" s="4">
        <f t="shared" si="251"/>
        <v>34196</v>
      </c>
    </row>
    <row r="8058" spans="1:8" x14ac:dyDescent="0.25">
      <c r="A8058" t="s">
        <v>32</v>
      </c>
      <c r="B8058" s="1">
        <v>34232</v>
      </c>
      <c r="C8058" s="3">
        <v>0</v>
      </c>
      <c r="D8058">
        <v>52.85</v>
      </c>
      <c r="E8058">
        <v>6</v>
      </c>
      <c r="F8058" t="s">
        <v>52</v>
      </c>
      <c r="G8058">
        <f t="shared" si="250"/>
        <v>9</v>
      </c>
      <c r="H8058" s="4">
        <f t="shared" si="251"/>
        <v>34227</v>
      </c>
    </row>
    <row r="8059" spans="1:8" x14ac:dyDescent="0.25">
      <c r="A8059" t="s">
        <v>32</v>
      </c>
      <c r="B8059" s="1">
        <v>34262</v>
      </c>
      <c r="C8059" s="3">
        <v>0.5</v>
      </c>
      <c r="D8059">
        <v>52.4</v>
      </c>
      <c r="E8059">
        <v>6</v>
      </c>
      <c r="F8059" t="s">
        <v>52</v>
      </c>
      <c r="G8059">
        <f t="shared" si="250"/>
        <v>10</v>
      </c>
      <c r="H8059" s="4">
        <f t="shared" si="251"/>
        <v>34257</v>
      </c>
    </row>
    <row r="8060" spans="1:8" x14ac:dyDescent="0.25">
      <c r="A8060" t="s">
        <v>32</v>
      </c>
      <c r="B8060" s="1">
        <v>34283</v>
      </c>
      <c r="C8060" s="3">
        <v>0.5</v>
      </c>
      <c r="D8060">
        <v>50.1</v>
      </c>
      <c r="E8060">
        <v>3</v>
      </c>
      <c r="F8060" t="s">
        <v>52</v>
      </c>
      <c r="G8060">
        <f t="shared" si="250"/>
        <v>11</v>
      </c>
      <c r="H8060" s="4">
        <f t="shared" si="251"/>
        <v>34288</v>
      </c>
    </row>
    <row r="8061" spans="1:8" x14ac:dyDescent="0.25">
      <c r="A8061" t="s">
        <v>32</v>
      </c>
      <c r="B8061" s="1">
        <v>34359</v>
      </c>
      <c r="C8061" s="3">
        <v>0.5</v>
      </c>
      <c r="D8061">
        <v>43.89</v>
      </c>
      <c r="E8061">
        <v>3</v>
      </c>
      <c r="F8061" t="s">
        <v>52</v>
      </c>
      <c r="G8061">
        <f t="shared" si="250"/>
        <v>1</v>
      </c>
      <c r="H8061" s="4">
        <f t="shared" si="251"/>
        <v>34349</v>
      </c>
    </row>
    <row r="8062" spans="1:8" x14ac:dyDescent="0.25">
      <c r="A8062" t="s">
        <v>32</v>
      </c>
      <c r="B8062" s="1">
        <v>34385</v>
      </c>
      <c r="C8062" s="3">
        <v>0.5</v>
      </c>
      <c r="D8062">
        <v>42.4</v>
      </c>
      <c r="E8062">
        <v>6</v>
      </c>
      <c r="F8062" t="s">
        <v>52</v>
      </c>
      <c r="G8062">
        <f t="shared" si="250"/>
        <v>2</v>
      </c>
      <c r="H8062" s="4">
        <f t="shared" si="251"/>
        <v>34380</v>
      </c>
    </row>
    <row r="8063" spans="1:8" x14ac:dyDescent="0.25">
      <c r="A8063" t="s">
        <v>32</v>
      </c>
      <c r="B8063" s="1">
        <v>34413</v>
      </c>
      <c r="C8063" s="3">
        <v>0.5</v>
      </c>
      <c r="D8063">
        <v>41.55</v>
      </c>
      <c r="E8063">
        <v>7</v>
      </c>
      <c r="F8063" t="s">
        <v>52</v>
      </c>
      <c r="G8063">
        <f t="shared" si="250"/>
        <v>3</v>
      </c>
      <c r="H8063" s="4">
        <f t="shared" si="251"/>
        <v>34408</v>
      </c>
    </row>
    <row r="8064" spans="1:8" x14ac:dyDescent="0.25">
      <c r="A8064" t="s">
        <v>32</v>
      </c>
      <c r="B8064" s="1">
        <v>34439</v>
      </c>
      <c r="C8064" s="3">
        <v>0.5</v>
      </c>
      <c r="D8064">
        <v>44.43</v>
      </c>
      <c r="E8064">
        <v>6</v>
      </c>
      <c r="F8064" t="s">
        <v>52</v>
      </c>
      <c r="G8064">
        <f t="shared" si="250"/>
        <v>4</v>
      </c>
      <c r="H8064" s="4">
        <f t="shared" si="251"/>
        <v>34439</v>
      </c>
    </row>
    <row r="8065" spans="1:8" x14ac:dyDescent="0.25">
      <c r="A8065" t="s">
        <v>32</v>
      </c>
      <c r="B8065" s="1">
        <v>34469</v>
      </c>
      <c r="C8065" s="3">
        <v>0.5</v>
      </c>
      <c r="D8065">
        <v>48.12</v>
      </c>
      <c r="E8065">
        <v>6</v>
      </c>
      <c r="F8065" t="s">
        <v>52</v>
      </c>
      <c r="G8065">
        <f t="shared" si="250"/>
        <v>5</v>
      </c>
      <c r="H8065" s="4">
        <f t="shared" si="251"/>
        <v>34469</v>
      </c>
    </row>
    <row r="8066" spans="1:8" x14ac:dyDescent="0.25">
      <c r="A8066" t="s">
        <v>32</v>
      </c>
      <c r="B8066" s="1">
        <v>34500</v>
      </c>
      <c r="C8066" s="3">
        <v>0.5</v>
      </c>
      <c r="D8066">
        <v>54.84</v>
      </c>
      <c r="E8066">
        <v>6</v>
      </c>
      <c r="F8066" t="s">
        <v>52</v>
      </c>
      <c r="G8066">
        <f t="shared" si="250"/>
        <v>6</v>
      </c>
      <c r="H8066" s="4">
        <f t="shared" si="251"/>
        <v>34500</v>
      </c>
    </row>
    <row r="8067" spans="1:8" x14ac:dyDescent="0.25">
      <c r="A8067" t="s">
        <v>32</v>
      </c>
      <c r="B8067" s="1">
        <v>34530</v>
      </c>
      <c r="C8067" s="3">
        <v>0.5</v>
      </c>
      <c r="D8067">
        <v>60.26</v>
      </c>
      <c r="E8067">
        <v>6</v>
      </c>
      <c r="F8067" t="s">
        <v>52</v>
      </c>
      <c r="G8067">
        <f t="shared" ref="G8067:G8130" si="252">MONTH(B8067)</f>
        <v>7</v>
      </c>
      <c r="H8067" s="4">
        <f t="shared" ref="H8067:H8130" si="253">DATE(YEAR(B8067),MONTH(B8067),15)</f>
        <v>34530</v>
      </c>
    </row>
    <row r="8068" spans="1:8" x14ac:dyDescent="0.25">
      <c r="A8068" t="s">
        <v>32</v>
      </c>
      <c r="B8068" s="1">
        <v>34561</v>
      </c>
      <c r="C8068" s="3">
        <v>0.5</v>
      </c>
      <c r="D8068">
        <v>62.92</v>
      </c>
      <c r="E8068">
        <v>6</v>
      </c>
      <c r="F8068" t="s">
        <v>52</v>
      </c>
      <c r="G8068">
        <f t="shared" si="252"/>
        <v>8</v>
      </c>
      <c r="H8068" s="4">
        <f t="shared" si="253"/>
        <v>34561</v>
      </c>
    </row>
    <row r="8069" spans="1:8" x14ac:dyDescent="0.25">
      <c r="A8069" t="s">
        <v>32</v>
      </c>
      <c r="B8069" s="1">
        <v>34585</v>
      </c>
      <c r="C8069" s="3">
        <v>0</v>
      </c>
      <c r="D8069">
        <v>63.87</v>
      </c>
      <c r="E8069">
        <v>4</v>
      </c>
      <c r="F8069" t="s">
        <v>52</v>
      </c>
      <c r="G8069">
        <f t="shared" si="252"/>
        <v>9</v>
      </c>
      <c r="H8069" s="4">
        <f t="shared" si="253"/>
        <v>34592</v>
      </c>
    </row>
    <row r="8070" spans="1:8" x14ac:dyDescent="0.25">
      <c r="A8070" t="s">
        <v>32</v>
      </c>
      <c r="B8070" s="1">
        <v>34627</v>
      </c>
      <c r="C8070" s="3">
        <v>0.5</v>
      </c>
      <c r="D8070">
        <v>61.25</v>
      </c>
      <c r="E8070">
        <v>6</v>
      </c>
      <c r="F8070" t="s">
        <v>52</v>
      </c>
      <c r="G8070">
        <f t="shared" si="252"/>
        <v>10</v>
      </c>
      <c r="H8070" s="4">
        <f t="shared" si="253"/>
        <v>34622</v>
      </c>
    </row>
    <row r="8071" spans="1:8" x14ac:dyDescent="0.25">
      <c r="A8071" t="s">
        <v>32</v>
      </c>
      <c r="B8071" s="1">
        <v>34658</v>
      </c>
      <c r="C8071" s="3">
        <v>0.5</v>
      </c>
      <c r="D8071">
        <v>55.82</v>
      </c>
      <c r="E8071">
        <v>6</v>
      </c>
      <c r="F8071" t="s">
        <v>52</v>
      </c>
      <c r="G8071">
        <f t="shared" si="252"/>
        <v>11</v>
      </c>
      <c r="H8071" s="4">
        <f t="shared" si="253"/>
        <v>34653</v>
      </c>
    </row>
    <row r="8072" spans="1:8" x14ac:dyDescent="0.25">
      <c r="A8072" t="s">
        <v>32</v>
      </c>
      <c r="B8072" s="1">
        <v>34688</v>
      </c>
      <c r="C8072" s="3">
        <v>0.5</v>
      </c>
      <c r="D8072">
        <v>52.13</v>
      </c>
      <c r="E8072">
        <v>6</v>
      </c>
      <c r="F8072" t="s">
        <v>52</v>
      </c>
      <c r="G8072">
        <f t="shared" si="252"/>
        <v>12</v>
      </c>
      <c r="H8072" s="4">
        <f t="shared" si="253"/>
        <v>34683</v>
      </c>
    </row>
    <row r="8073" spans="1:8" x14ac:dyDescent="0.25">
      <c r="A8073" t="s">
        <v>32</v>
      </c>
      <c r="B8073" s="1">
        <v>34719</v>
      </c>
      <c r="C8073" s="3">
        <v>0.5</v>
      </c>
      <c r="D8073">
        <v>49.01</v>
      </c>
      <c r="E8073">
        <v>6</v>
      </c>
      <c r="F8073" t="s">
        <v>52</v>
      </c>
      <c r="G8073">
        <f t="shared" si="252"/>
        <v>1</v>
      </c>
      <c r="H8073" s="4">
        <f t="shared" si="253"/>
        <v>34714</v>
      </c>
    </row>
    <row r="8074" spans="1:8" x14ac:dyDescent="0.25">
      <c r="A8074" t="s">
        <v>32</v>
      </c>
      <c r="B8074" s="1">
        <v>34750</v>
      </c>
      <c r="C8074" s="3">
        <v>0.5</v>
      </c>
      <c r="D8074">
        <v>46.57</v>
      </c>
      <c r="E8074">
        <v>6</v>
      </c>
      <c r="F8074" t="s">
        <v>52</v>
      </c>
      <c r="G8074">
        <f t="shared" si="252"/>
        <v>2</v>
      </c>
      <c r="H8074" s="4">
        <f t="shared" si="253"/>
        <v>34745</v>
      </c>
    </row>
    <row r="8075" spans="1:8" x14ac:dyDescent="0.25">
      <c r="A8075" t="s">
        <v>32</v>
      </c>
      <c r="B8075" s="1">
        <v>34778</v>
      </c>
      <c r="C8075" s="3">
        <v>0.5</v>
      </c>
      <c r="D8075">
        <v>44.67</v>
      </c>
      <c r="E8075">
        <v>6</v>
      </c>
      <c r="F8075" t="s">
        <v>52</v>
      </c>
      <c r="G8075">
        <f t="shared" si="252"/>
        <v>3</v>
      </c>
      <c r="H8075" s="4">
        <f t="shared" si="253"/>
        <v>34773</v>
      </c>
    </row>
    <row r="8076" spans="1:8" x14ac:dyDescent="0.25">
      <c r="A8076" t="s">
        <v>32</v>
      </c>
      <c r="B8076" s="1">
        <v>34794</v>
      </c>
      <c r="C8076" s="3">
        <v>0.5</v>
      </c>
      <c r="D8076">
        <v>43.85</v>
      </c>
      <c r="E8076">
        <v>6</v>
      </c>
      <c r="F8076" t="s">
        <v>52</v>
      </c>
      <c r="G8076">
        <f t="shared" si="252"/>
        <v>4</v>
      </c>
      <c r="H8076" s="4">
        <f t="shared" si="253"/>
        <v>34804</v>
      </c>
    </row>
    <row r="8077" spans="1:8" x14ac:dyDescent="0.25">
      <c r="A8077" t="s">
        <v>32</v>
      </c>
      <c r="B8077" s="1">
        <v>34839</v>
      </c>
      <c r="C8077" s="3">
        <v>0.5</v>
      </c>
      <c r="D8077">
        <v>43.53</v>
      </c>
      <c r="E8077">
        <v>6</v>
      </c>
      <c r="F8077" t="s">
        <v>52</v>
      </c>
      <c r="G8077">
        <f t="shared" si="252"/>
        <v>5</v>
      </c>
      <c r="H8077" s="4">
        <f t="shared" si="253"/>
        <v>34834</v>
      </c>
    </row>
    <row r="8078" spans="1:8" x14ac:dyDescent="0.25">
      <c r="A8078" t="s">
        <v>32</v>
      </c>
      <c r="B8078" s="1">
        <v>34865</v>
      </c>
      <c r="C8078" s="3">
        <v>0.5</v>
      </c>
      <c r="D8078">
        <v>43.65</v>
      </c>
      <c r="E8078">
        <v>7</v>
      </c>
      <c r="F8078" t="s">
        <v>52</v>
      </c>
      <c r="G8078">
        <f t="shared" si="252"/>
        <v>6</v>
      </c>
      <c r="H8078" s="4">
        <f t="shared" si="253"/>
        <v>34865</v>
      </c>
    </row>
    <row r="8079" spans="1:8" x14ac:dyDescent="0.25">
      <c r="A8079" t="s">
        <v>32</v>
      </c>
      <c r="B8079" s="1">
        <v>34895</v>
      </c>
      <c r="C8079" s="3">
        <v>0.5</v>
      </c>
      <c r="D8079">
        <v>44.49</v>
      </c>
      <c r="E8079">
        <v>6</v>
      </c>
      <c r="F8079" t="s">
        <v>52</v>
      </c>
      <c r="G8079">
        <f t="shared" si="252"/>
        <v>7</v>
      </c>
      <c r="H8079" s="4">
        <f t="shared" si="253"/>
        <v>34895</v>
      </c>
    </row>
    <row r="8080" spans="1:8" x14ac:dyDescent="0.25">
      <c r="A8080" t="s">
        <v>32</v>
      </c>
      <c r="B8080" s="1">
        <v>34926</v>
      </c>
      <c r="C8080" s="3">
        <v>0.5</v>
      </c>
      <c r="D8080">
        <v>47.02</v>
      </c>
      <c r="E8080">
        <v>6</v>
      </c>
      <c r="F8080" t="s">
        <v>52</v>
      </c>
      <c r="G8080">
        <f t="shared" si="252"/>
        <v>8</v>
      </c>
      <c r="H8080" s="4">
        <f t="shared" si="253"/>
        <v>34926</v>
      </c>
    </row>
    <row r="8081" spans="1:8" x14ac:dyDescent="0.25">
      <c r="A8081" t="s">
        <v>32</v>
      </c>
      <c r="B8081" s="1">
        <v>34952</v>
      </c>
      <c r="C8081" s="3">
        <v>0.5</v>
      </c>
      <c r="D8081">
        <v>51.42</v>
      </c>
      <c r="E8081">
        <v>6</v>
      </c>
      <c r="F8081" t="s">
        <v>52</v>
      </c>
      <c r="G8081">
        <f t="shared" si="252"/>
        <v>9</v>
      </c>
      <c r="H8081" s="4">
        <f t="shared" si="253"/>
        <v>34957</v>
      </c>
    </row>
    <row r="8082" spans="1:8" x14ac:dyDescent="0.25">
      <c r="A8082" t="s">
        <v>32</v>
      </c>
      <c r="B8082" s="1">
        <v>34992</v>
      </c>
      <c r="C8082" s="3">
        <v>0.5</v>
      </c>
      <c r="D8082">
        <v>50.58</v>
      </c>
      <c r="E8082">
        <v>6</v>
      </c>
      <c r="F8082" t="s">
        <v>52</v>
      </c>
      <c r="G8082">
        <f t="shared" si="252"/>
        <v>10</v>
      </c>
      <c r="H8082" s="4">
        <f t="shared" si="253"/>
        <v>34987</v>
      </c>
    </row>
    <row r="8083" spans="1:8" x14ac:dyDescent="0.25">
      <c r="A8083" t="s">
        <v>32</v>
      </c>
      <c r="B8083" s="1">
        <v>35023</v>
      </c>
      <c r="C8083" s="3">
        <v>0.5</v>
      </c>
      <c r="D8083">
        <v>47.86</v>
      </c>
      <c r="E8083">
        <v>6</v>
      </c>
      <c r="F8083" t="s">
        <v>52</v>
      </c>
      <c r="G8083">
        <f t="shared" si="252"/>
        <v>11</v>
      </c>
      <c r="H8083" s="4">
        <f t="shared" si="253"/>
        <v>35018</v>
      </c>
    </row>
    <row r="8084" spans="1:8" x14ac:dyDescent="0.25">
      <c r="A8084" t="s">
        <v>32</v>
      </c>
      <c r="B8084" s="1">
        <v>35053</v>
      </c>
      <c r="C8084" s="3">
        <v>0.5</v>
      </c>
      <c r="D8084">
        <v>45.09</v>
      </c>
      <c r="E8084">
        <v>6</v>
      </c>
      <c r="F8084" t="s">
        <v>52</v>
      </c>
      <c r="G8084">
        <f t="shared" si="252"/>
        <v>12</v>
      </c>
      <c r="H8084" s="4">
        <f t="shared" si="253"/>
        <v>35048</v>
      </c>
    </row>
    <row r="8085" spans="1:8" x14ac:dyDescent="0.25">
      <c r="A8085" t="s">
        <v>32</v>
      </c>
      <c r="B8085" s="1">
        <v>35084</v>
      </c>
      <c r="C8085" s="3">
        <v>0.5</v>
      </c>
      <c r="D8085">
        <v>42.81</v>
      </c>
      <c r="E8085">
        <v>6</v>
      </c>
      <c r="F8085" t="s">
        <v>52</v>
      </c>
      <c r="G8085">
        <f t="shared" si="252"/>
        <v>1</v>
      </c>
      <c r="H8085" s="4">
        <f t="shared" si="253"/>
        <v>35079</v>
      </c>
    </row>
    <row r="8086" spans="1:8" x14ac:dyDescent="0.25">
      <c r="A8086" t="s">
        <v>32</v>
      </c>
      <c r="B8086" s="1">
        <v>35115</v>
      </c>
      <c r="C8086" s="3">
        <v>0.5</v>
      </c>
      <c r="D8086">
        <v>40.92</v>
      </c>
      <c r="E8086">
        <v>6</v>
      </c>
      <c r="F8086" t="s">
        <v>52</v>
      </c>
      <c r="G8086">
        <f t="shared" si="252"/>
        <v>2</v>
      </c>
      <c r="H8086" s="4">
        <f t="shared" si="253"/>
        <v>35110</v>
      </c>
    </row>
    <row r="8087" spans="1:8" x14ac:dyDescent="0.25">
      <c r="A8087" t="s">
        <v>32</v>
      </c>
      <c r="B8087" s="1">
        <v>35139</v>
      </c>
      <c r="C8087" s="3">
        <v>0.5</v>
      </c>
      <c r="D8087">
        <v>39.770000000000003</v>
      </c>
      <c r="E8087">
        <v>6</v>
      </c>
      <c r="F8087" t="s">
        <v>52</v>
      </c>
      <c r="G8087">
        <f t="shared" si="252"/>
        <v>3</v>
      </c>
      <c r="H8087" s="4">
        <f t="shared" si="253"/>
        <v>35139</v>
      </c>
    </row>
    <row r="8088" spans="1:8" x14ac:dyDescent="0.25">
      <c r="A8088" t="s">
        <v>32</v>
      </c>
      <c r="B8088" s="1">
        <v>35180</v>
      </c>
      <c r="C8088" s="3">
        <v>0.5</v>
      </c>
      <c r="D8088">
        <v>41.62</v>
      </c>
      <c r="E8088">
        <v>6</v>
      </c>
      <c r="F8088" t="s">
        <v>52</v>
      </c>
      <c r="G8088">
        <f t="shared" si="252"/>
        <v>4</v>
      </c>
      <c r="H8088" s="4">
        <f t="shared" si="253"/>
        <v>35170</v>
      </c>
    </row>
    <row r="8089" spans="1:8" x14ac:dyDescent="0.25">
      <c r="A8089" t="s">
        <v>32</v>
      </c>
      <c r="B8089" s="1">
        <v>35200</v>
      </c>
      <c r="C8089" s="3">
        <v>0.5</v>
      </c>
      <c r="D8089">
        <v>41.16</v>
      </c>
      <c r="E8089">
        <v>6</v>
      </c>
      <c r="F8089" t="s">
        <v>52</v>
      </c>
      <c r="G8089">
        <f t="shared" si="252"/>
        <v>5</v>
      </c>
      <c r="H8089" s="4">
        <f t="shared" si="253"/>
        <v>35200</v>
      </c>
    </row>
    <row r="8090" spans="1:8" x14ac:dyDescent="0.25">
      <c r="A8090" t="s">
        <v>32</v>
      </c>
      <c r="B8090" s="1">
        <v>35231</v>
      </c>
      <c r="C8090" s="3">
        <v>0.5</v>
      </c>
      <c r="D8090">
        <v>47.21</v>
      </c>
      <c r="E8090">
        <v>6</v>
      </c>
      <c r="F8090" t="s">
        <v>52</v>
      </c>
      <c r="G8090">
        <f t="shared" si="252"/>
        <v>6</v>
      </c>
      <c r="H8090" s="4">
        <f t="shared" si="253"/>
        <v>35231</v>
      </c>
    </row>
    <row r="8091" spans="1:8" x14ac:dyDescent="0.25">
      <c r="A8091" t="s">
        <v>32</v>
      </c>
      <c r="B8091" s="1">
        <v>35261</v>
      </c>
      <c r="C8091" s="3">
        <v>0.5</v>
      </c>
      <c r="D8091">
        <v>53.58</v>
      </c>
      <c r="E8091">
        <v>6</v>
      </c>
      <c r="F8091" t="s">
        <v>52</v>
      </c>
      <c r="G8091">
        <f t="shared" si="252"/>
        <v>7</v>
      </c>
      <c r="H8091" s="4">
        <f t="shared" si="253"/>
        <v>35261</v>
      </c>
    </row>
    <row r="8092" spans="1:8" x14ac:dyDescent="0.25">
      <c r="A8092" t="s">
        <v>32</v>
      </c>
      <c r="B8092" s="1">
        <v>35314</v>
      </c>
      <c r="C8092" s="3">
        <v>0</v>
      </c>
      <c r="D8092">
        <v>60.82</v>
      </c>
      <c r="E8092">
        <v>1</v>
      </c>
      <c r="F8092" t="s">
        <v>52</v>
      </c>
      <c r="G8092">
        <f t="shared" si="252"/>
        <v>9</v>
      </c>
      <c r="H8092" s="4">
        <f t="shared" si="253"/>
        <v>35323</v>
      </c>
    </row>
    <row r="8093" spans="1:8" x14ac:dyDescent="0.25">
      <c r="A8093" t="s">
        <v>32</v>
      </c>
      <c r="B8093" s="1">
        <v>35382</v>
      </c>
      <c r="C8093" s="3">
        <v>0</v>
      </c>
      <c r="D8093">
        <v>52.39</v>
      </c>
      <c r="E8093">
        <v>1</v>
      </c>
      <c r="F8093" t="s">
        <v>52</v>
      </c>
      <c r="G8093">
        <f t="shared" si="252"/>
        <v>11</v>
      </c>
      <c r="H8093" s="4">
        <f t="shared" si="253"/>
        <v>35384</v>
      </c>
    </row>
    <row r="8094" spans="1:8" x14ac:dyDescent="0.25">
      <c r="A8094" t="s">
        <v>32</v>
      </c>
      <c r="B8094" s="1">
        <v>35445</v>
      </c>
      <c r="C8094" s="3">
        <v>0</v>
      </c>
      <c r="D8094">
        <v>46.57</v>
      </c>
      <c r="E8094">
        <v>1</v>
      </c>
      <c r="F8094" t="s">
        <v>52</v>
      </c>
      <c r="G8094">
        <f t="shared" si="252"/>
        <v>1</v>
      </c>
      <c r="H8094" s="4">
        <f t="shared" si="253"/>
        <v>35445</v>
      </c>
    </row>
    <row r="8095" spans="1:8" x14ac:dyDescent="0.25">
      <c r="A8095" t="s">
        <v>32</v>
      </c>
      <c r="B8095" s="1">
        <v>35502</v>
      </c>
      <c r="C8095" s="3">
        <v>0.63541666666666663</v>
      </c>
      <c r="D8095">
        <v>41.6</v>
      </c>
      <c r="E8095">
        <v>1</v>
      </c>
      <c r="F8095" t="s">
        <v>52</v>
      </c>
      <c r="G8095">
        <f t="shared" si="252"/>
        <v>3</v>
      </c>
      <c r="H8095" s="4">
        <f t="shared" si="253"/>
        <v>35504</v>
      </c>
    </row>
    <row r="8096" spans="1:8" x14ac:dyDescent="0.25">
      <c r="A8096" t="s">
        <v>32</v>
      </c>
      <c r="B8096" s="1">
        <v>35570</v>
      </c>
      <c r="C8096" s="3">
        <v>0.66666666666666663</v>
      </c>
      <c r="D8096">
        <v>39.799999999999997</v>
      </c>
      <c r="E8096">
        <v>1</v>
      </c>
      <c r="F8096" t="s">
        <v>52</v>
      </c>
      <c r="G8096">
        <f t="shared" si="252"/>
        <v>5</v>
      </c>
      <c r="H8096" s="4">
        <f t="shared" si="253"/>
        <v>35565</v>
      </c>
    </row>
    <row r="8097" spans="1:8" x14ac:dyDescent="0.25">
      <c r="A8097" t="s">
        <v>32</v>
      </c>
      <c r="B8097" s="1">
        <v>35628</v>
      </c>
      <c r="C8097" s="3">
        <v>0.625</v>
      </c>
      <c r="D8097">
        <v>50.1</v>
      </c>
      <c r="E8097">
        <v>1</v>
      </c>
      <c r="F8097" t="s">
        <v>52</v>
      </c>
      <c r="G8097">
        <f t="shared" si="252"/>
        <v>7</v>
      </c>
      <c r="H8097" s="4">
        <f t="shared" si="253"/>
        <v>35626</v>
      </c>
    </row>
    <row r="8098" spans="1:8" x14ac:dyDescent="0.25">
      <c r="A8098" t="s">
        <v>32</v>
      </c>
      <c r="B8098" s="1">
        <v>35690</v>
      </c>
      <c r="C8098" s="3">
        <v>0</v>
      </c>
      <c r="D8098">
        <v>50.76</v>
      </c>
      <c r="E8098">
        <v>1</v>
      </c>
      <c r="F8098" t="s">
        <v>52</v>
      </c>
      <c r="G8098">
        <f t="shared" si="252"/>
        <v>9</v>
      </c>
      <c r="H8098" s="4">
        <f t="shared" si="253"/>
        <v>35688</v>
      </c>
    </row>
    <row r="8099" spans="1:8" x14ac:dyDescent="0.25">
      <c r="A8099" t="s">
        <v>32</v>
      </c>
      <c r="B8099" s="1">
        <v>35754</v>
      </c>
      <c r="C8099" s="3">
        <v>0</v>
      </c>
      <c r="D8099">
        <v>46.78</v>
      </c>
      <c r="E8099">
        <v>1</v>
      </c>
      <c r="F8099" t="s">
        <v>52</v>
      </c>
      <c r="G8099">
        <f t="shared" si="252"/>
        <v>11</v>
      </c>
      <c r="H8099" s="4">
        <f t="shared" si="253"/>
        <v>35749</v>
      </c>
    </row>
    <row r="8100" spans="1:8" x14ac:dyDescent="0.25">
      <c r="A8100" t="s">
        <v>32</v>
      </c>
      <c r="B8100" s="1">
        <v>35816</v>
      </c>
      <c r="C8100" s="3">
        <v>0</v>
      </c>
      <c r="D8100">
        <v>41.89</v>
      </c>
      <c r="E8100">
        <v>1</v>
      </c>
      <c r="F8100" t="s">
        <v>52</v>
      </c>
      <c r="G8100">
        <f t="shared" si="252"/>
        <v>1</v>
      </c>
      <c r="H8100" s="4">
        <f t="shared" si="253"/>
        <v>35810</v>
      </c>
    </row>
    <row r="8101" spans="1:8" x14ac:dyDescent="0.25">
      <c r="A8101" t="s">
        <v>32</v>
      </c>
      <c r="B8101" s="1">
        <v>35878</v>
      </c>
      <c r="C8101" s="3">
        <v>0</v>
      </c>
      <c r="D8101">
        <v>41.21</v>
      </c>
      <c r="E8101">
        <v>1</v>
      </c>
      <c r="F8101" t="s">
        <v>52</v>
      </c>
      <c r="G8101">
        <f t="shared" si="252"/>
        <v>3</v>
      </c>
      <c r="H8101" s="4">
        <f t="shared" si="253"/>
        <v>35869</v>
      </c>
    </row>
    <row r="8102" spans="1:8" x14ac:dyDescent="0.25">
      <c r="A8102" t="s">
        <v>32</v>
      </c>
      <c r="B8102" s="1">
        <v>35920</v>
      </c>
      <c r="C8102" s="3">
        <v>0</v>
      </c>
      <c r="D8102">
        <v>38.119999999999997</v>
      </c>
      <c r="E8102">
        <v>1</v>
      </c>
      <c r="F8102" t="s">
        <v>52</v>
      </c>
      <c r="G8102">
        <f t="shared" si="252"/>
        <v>5</v>
      </c>
      <c r="H8102" s="4">
        <f t="shared" si="253"/>
        <v>35930</v>
      </c>
    </row>
    <row r="8103" spans="1:8" x14ac:dyDescent="0.25">
      <c r="A8103" t="s">
        <v>32</v>
      </c>
      <c r="B8103" s="1">
        <v>35998</v>
      </c>
      <c r="C8103" s="3">
        <v>0</v>
      </c>
      <c r="D8103">
        <v>41.4</v>
      </c>
      <c r="E8103">
        <v>1</v>
      </c>
      <c r="F8103" t="s">
        <v>52</v>
      </c>
      <c r="G8103">
        <f t="shared" si="252"/>
        <v>7</v>
      </c>
      <c r="H8103" s="4">
        <f t="shared" si="253"/>
        <v>35991</v>
      </c>
    </row>
    <row r="8104" spans="1:8" x14ac:dyDescent="0.25">
      <c r="A8104" t="s">
        <v>32</v>
      </c>
      <c r="B8104" s="1">
        <v>36046</v>
      </c>
      <c r="C8104" s="3">
        <v>0</v>
      </c>
      <c r="D8104">
        <v>48.8</v>
      </c>
      <c r="E8104">
        <v>1</v>
      </c>
      <c r="F8104" t="s">
        <v>52</v>
      </c>
      <c r="G8104">
        <f t="shared" si="252"/>
        <v>9</v>
      </c>
      <c r="H8104" s="4">
        <f t="shared" si="253"/>
        <v>36053</v>
      </c>
    </row>
    <row r="8105" spans="1:8" x14ac:dyDescent="0.25">
      <c r="A8105" t="s">
        <v>32</v>
      </c>
      <c r="B8105" s="1">
        <v>36111</v>
      </c>
      <c r="C8105" s="3">
        <v>0</v>
      </c>
      <c r="D8105">
        <v>44.48</v>
      </c>
      <c r="E8105">
        <v>1</v>
      </c>
      <c r="F8105" t="s">
        <v>52</v>
      </c>
      <c r="G8105">
        <f t="shared" si="252"/>
        <v>11</v>
      </c>
      <c r="H8105" s="4">
        <f t="shared" si="253"/>
        <v>36114</v>
      </c>
    </row>
    <row r="8106" spans="1:8" x14ac:dyDescent="0.25">
      <c r="A8106" t="s">
        <v>32</v>
      </c>
      <c r="B8106" s="1">
        <v>36180</v>
      </c>
      <c r="C8106" s="3">
        <v>0</v>
      </c>
      <c r="D8106">
        <v>39.340000000000003</v>
      </c>
      <c r="E8106">
        <v>1</v>
      </c>
      <c r="F8106" t="s">
        <v>52</v>
      </c>
      <c r="G8106">
        <f t="shared" si="252"/>
        <v>1</v>
      </c>
      <c r="H8106" s="4">
        <f t="shared" si="253"/>
        <v>36175</v>
      </c>
    </row>
    <row r="8107" spans="1:8" x14ac:dyDescent="0.25">
      <c r="A8107" t="s">
        <v>32</v>
      </c>
      <c r="B8107" s="1">
        <v>36236</v>
      </c>
      <c r="C8107" s="3">
        <v>0</v>
      </c>
      <c r="D8107">
        <v>36.78</v>
      </c>
      <c r="E8107">
        <v>1</v>
      </c>
      <c r="F8107" t="s">
        <v>52</v>
      </c>
      <c r="G8107">
        <f t="shared" si="252"/>
        <v>3</v>
      </c>
      <c r="H8107" s="4">
        <f t="shared" si="253"/>
        <v>36234</v>
      </c>
    </row>
    <row r="8108" spans="1:8" x14ac:dyDescent="0.25">
      <c r="A8108" t="s">
        <v>32</v>
      </c>
      <c r="B8108" s="1">
        <v>36285</v>
      </c>
      <c r="C8108" s="3">
        <v>0</v>
      </c>
      <c r="D8108">
        <v>35.28</v>
      </c>
      <c r="E8108">
        <v>1</v>
      </c>
      <c r="F8108" t="s">
        <v>52</v>
      </c>
      <c r="G8108">
        <f t="shared" si="252"/>
        <v>5</v>
      </c>
      <c r="H8108" s="4">
        <f t="shared" si="253"/>
        <v>36295</v>
      </c>
    </row>
    <row r="8109" spans="1:8" x14ac:dyDescent="0.25">
      <c r="A8109" t="s">
        <v>32</v>
      </c>
      <c r="B8109" s="1">
        <v>36349</v>
      </c>
      <c r="C8109" s="3">
        <v>0</v>
      </c>
      <c r="D8109">
        <v>38.130000000000003</v>
      </c>
      <c r="E8109">
        <v>1</v>
      </c>
      <c r="F8109" t="s">
        <v>52</v>
      </c>
      <c r="G8109">
        <f t="shared" si="252"/>
        <v>7</v>
      </c>
      <c r="H8109" s="4">
        <f t="shared" si="253"/>
        <v>36356</v>
      </c>
    </row>
    <row r="8110" spans="1:8" x14ac:dyDescent="0.25">
      <c r="A8110" t="s">
        <v>32</v>
      </c>
      <c r="B8110" s="1">
        <v>36418</v>
      </c>
      <c r="C8110" s="3">
        <v>0</v>
      </c>
      <c r="D8110">
        <v>45.32</v>
      </c>
      <c r="E8110">
        <v>1</v>
      </c>
      <c r="F8110" t="s">
        <v>52</v>
      </c>
      <c r="G8110">
        <f t="shared" si="252"/>
        <v>9</v>
      </c>
      <c r="H8110" s="4">
        <f t="shared" si="253"/>
        <v>36418</v>
      </c>
    </row>
    <row r="8111" spans="1:8" x14ac:dyDescent="0.25">
      <c r="A8111" t="s">
        <v>32</v>
      </c>
      <c r="B8111" s="1">
        <v>36473</v>
      </c>
      <c r="C8111" s="3">
        <v>0</v>
      </c>
      <c r="D8111">
        <v>43.85</v>
      </c>
      <c r="E8111">
        <v>1</v>
      </c>
      <c r="F8111" t="s">
        <v>52</v>
      </c>
      <c r="G8111">
        <f t="shared" si="252"/>
        <v>11</v>
      </c>
      <c r="H8111" s="4">
        <f t="shared" si="253"/>
        <v>36479</v>
      </c>
    </row>
    <row r="8112" spans="1:8" x14ac:dyDescent="0.25">
      <c r="A8112" t="s">
        <v>32</v>
      </c>
      <c r="B8112" s="1">
        <v>36517</v>
      </c>
      <c r="C8112" s="3">
        <v>0</v>
      </c>
      <c r="D8112">
        <v>40.49</v>
      </c>
      <c r="E8112">
        <v>1</v>
      </c>
      <c r="F8112" t="s">
        <v>52</v>
      </c>
      <c r="G8112">
        <f t="shared" si="252"/>
        <v>12</v>
      </c>
      <c r="H8112" s="4">
        <f t="shared" si="253"/>
        <v>36509</v>
      </c>
    </row>
    <row r="8113" spans="1:8" x14ac:dyDescent="0.25">
      <c r="A8113" t="s">
        <v>32</v>
      </c>
      <c r="B8113" s="1">
        <v>36537</v>
      </c>
      <c r="C8113" s="3">
        <v>0</v>
      </c>
      <c r="D8113">
        <v>39.14</v>
      </c>
      <c r="E8113">
        <v>1</v>
      </c>
      <c r="F8113" t="s">
        <v>52</v>
      </c>
      <c r="G8113">
        <f t="shared" si="252"/>
        <v>1</v>
      </c>
      <c r="H8113" s="4">
        <f t="shared" si="253"/>
        <v>36540</v>
      </c>
    </row>
    <row r="8114" spans="1:8" x14ac:dyDescent="0.25">
      <c r="A8114" t="s">
        <v>32</v>
      </c>
      <c r="B8114" s="1">
        <v>36573</v>
      </c>
      <c r="C8114" s="3">
        <v>0</v>
      </c>
      <c r="D8114">
        <v>37.15</v>
      </c>
      <c r="E8114">
        <v>1</v>
      </c>
      <c r="F8114" t="s">
        <v>52</v>
      </c>
      <c r="G8114">
        <f t="shared" si="252"/>
        <v>2</v>
      </c>
      <c r="H8114" s="4">
        <f t="shared" si="253"/>
        <v>36571</v>
      </c>
    </row>
    <row r="8115" spans="1:8" x14ac:dyDescent="0.25">
      <c r="A8115" t="s">
        <v>32</v>
      </c>
      <c r="B8115" s="1">
        <v>36598</v>
      </c>
      <c r="C8115" s="3">
        <v>0</v>
      </c>
      <c r="D8115">
        <v>35.130000000000003</v>
      </c>
      <c r="E8115">
        <v>1</v>
      </c>
      <c r="F8115" t="s">
        <v>52</v>
      </c>
      <c r="G8115">
        <f t="shared" si="252"/>
        <v>3</v>
      </c>
      <c r="H8115" s="4">
        <f t="shared" si="253"/>
        <v>36600</v>
      </c>
    </row>
    <row r="8116" spans="1:8" x14ac:dyDescent="0.25">
      <c r="A8116" t="s">
        <v>32</v>
      </c>
      <c r="B8116" s="1">
        <v>36622</v>
      </c>
      <c r="C8116" s="3">
        <v>0</v>
      </c>
      <c r="D8116">
        <v>35.22</v>
      </c>
      <c r="E8116">
        <v>1</v>
      </c>
      <c r="F8116" t="s">
        <v>52</v>
      </c>
      <c r="G8116">
        <f t="shared" si="252"/>
        <v>4</v>
      </c>
      <c r="H8116" s="4">
        <f t="shared" si="253"/>
        <v>36631</v>
      </c>
    </row>
    <row r="8117" spans="1:8" x14ac:dyDescent="0.25">
      <c r="A8117" t="s">
        <v>32</v>
      </c>
      <c r="B8117" s="1">
        <v>36662</v>
      </c>
      <c r="C8117" s="3">
        <v>0</v>
      </c>
      <c r="D8117">
        <v>38.770000000000003</v>
      </c>
      <c r="E8117">
        <v>1</v>
      </c>
      <c r="F8117" t="s">
        <v>52</v>
      </c>
      <c r="G8117">
        <f t="shared" si="252"/>
        <v>5</v>
      </c>
      <c r="H8117" s="4">
        <f t="shared" si="253"/>
        <v>36661</v>
      </c>
    </row>
    <row r="8118" spans="1:8" x14ac:dyDescent="0.25">
      <c r="A8118" t="s">
        <v>32</v>
      </c>
      <c r="B8118" s="1">
        <v>36684</v>
      </c>
      <c r="C8118" s="3">
        <v>0</v>
      </c>
      <c r="D8118">
        <v>43.13</v>
      </c>
      <c r="E8118">
        <v>1</v>
      </c>
      <c r="F8118" t="s">
        <v>52</v>
      </c>
      <c r="G8118">
        <f t="shared" si="252"/>
        <v>6</v>
      </c>
      <c r="H8118" s="4">
        <f t="shared" si="253"/>
        <v>36692</v>
      </c>
    </row>
    <row r="8119" spans="1:8" x14ac:dyDescent="0.25">
      <c r="A8119" t="s">
        <v>32</v>
      </c>
      <c r="B8119" s="1">
        <v>36714</v>
      </c>
      <c r="C8119" s="3">
        <v>0</v>
      </c>
      <c r="D8119">
        <v>50.5</v>
      </c>
      <c r="E8119">
        <v>1</v>
      </c>
      <c r="F8119" t="s">
        <v>52</v>
      </c>
      <c r="G8119">
        <f t="shared" si="252"/>
        <v>7</v>
      </c>
      <c r="H8119" s="4">
        <f t="shared" si="253"/>
        <v>36722</v>
      </c>
    </row>
    <row r="8120" spans="1:8" x14ac:dyDescent="0.25">
      <c r="A8120" t="s">
        <v>32</v>
      </c>
      <c r="B8120" s="1">
        <v>36739</v>
      </c>
      <c r="C8120" s="3">
        <v>0</v>
      </c>
      <c r="D8120">
        <v>55.81</v>
      </c>
      <c r="E8120">
        <v>1</v>
      </c>
      <c r="F8120" t="s">
        <v>52</v>
      </c>
      <c r="G8120">
        <f t="shared" si="252"/>
        <v>8</v>
      </c>
      <c r="H8120" s="4">
        <f t="shared" si="253"/>
        <v>36753</v>
      </c>
    </row>
    <row r="8121" spans="1:8" x14ac:dyDescent="0.25">
      <c r="A8121" t="s">
        <v>32</v>
      </c>
      <c r="B8121" s="1">
        <v>36790</v>
      </c>
      <c r="C8121" s="3">
        <v>0</v>
      </c>
      <c r="D8121">
        <v>55.53</v>
      </c>
      <c r="E8121">
        <v>1</v>
      </c>
      <c r="F8121" t="s">
        <v>52</v>
      </c>
      <c r="G8121">
        <f t="shared" si="252"/>
        <v>9</v>
      </c>
      <c r="H8121" s="4">
        <f t="shared" si="253"/>
        <v>36784</v>
      </c>
    </row>
    <row r="8122" spans="1:8" x14ac:dyDescent="0.25">
      <c r="A8122" t="s">
        <v>32</v>
      </c>
      <c r="B8122" s="1">
        <v>36838</v>
      </c>
      <c r="C8122" s="3">
        <v>0</v>
      </c>
      <c r="D8122">
        <v>50.04</v>
      </c>
      <c r="E8122">
        <v>1</v>
      </c>
      <c r="F8122" t="s">
        <v>52</v>
      </c>
      <c r="G8122">
        <f t="shared" si="252"/>
        <v>11</v>
      </c>
      <c r="H8122" s="4">
        <f t="shared" si="253"/>
        <v>36845</v>
      </c>
    </row>
    <row r="8123" spans="1:8" x14ac:dyDescent="0.25">
      <c r="A8123" t="s">
        <v>32</v>
      </c>
      <c r="B8123" s="1">
        <v>36874</v>
      </c>
      <c r="C8123" s="3">
        <v>0</v>
      </c>
      <c r="D8123">
        <v>45.95</v>
      </c>
      <c r="E8123">
        <v>1</v>
      </c>
      <c r="F8123" t="s">
        <v>52</v>
      </c>
      <c r="G8123">
        <f t="shared" si="252"/>
        <v>12</v>
      </c>
      <c r="H8123" s="4">
        <f t="shared" si="253"/>
        <v>36875</v>
      </c>
    </row>
    <row r="8124" spans="1:8" x14ac:dyDescent="0.25">
      <c r="A8124" t="s">
        <v>32</v>
      </c>
      <c r="B8124" s="1">
        <v>36893</v>
      </c>
      <c r="C8124" s="3">
        <v>0</v>
      </c>
      <c r="D8124">
        <v>44.34</v>
      </c>
      <c r="E8124">
        <v>1</v>
      </c>
      <c r="F8124" t="s">
        <v>52</v>
      </c>
      <c r="G8124">
        <f t="shared" si="252"/>
        <v>1</v>
      </c>
      <c r="H8124" s="4">
        <f t="shared" si="253"/>
        <v>36906</v>
      </c>
    </row>
    <row r="8125" spans="1:8" x14ac:dyDescent="0.25">
      <c r="A8125" t="s">
        <v>32</v>
      </c>
      <c r="B8125" s="1">
        <v>36929</v>
      </c>
      <c r="C8125" s="3">
        <v>0</v>
      </c>
      <c r="D8125">
        <v>41.58</v>
      </c>
      <c r="E8125">
        <v>1</v>
      </c>
      <c r="F8125" t="s">
        <v>52</v>
      </c>
      <c r="G8125">
        <f t="shared" si="252"/>
        <v>2</v>
      </c>
      <c r="H8125" s="4">
        <f t="shared" si="253"/>
        <v>36937</v>
      </c>
    </row>
    <row r="8126" spans="1:8" x14ac:dyDescent="0.25">
      <c r="A8126" t="s">
        <v>32</v>
      </c>
      <c r="B8126" s="1">
        <v>36973</v>
      </c>
      <c r="C8126" s="3">
        <v>0</v>
      </c>
      <c r="D8126">
        <v>39.26</v>
      </c>
      <c r="E8126">
        <v>1</v>
      </c>
      <c r="F8126" t="s">
        <v>52</v>
      </c>
      <c r="G8126">
        <f t="shared" si="252"/>
        <v>3</v>
      </c>
      <c r="H8126" s="4">
        <f t="shared" si="253"/>
        <v>36965</v>
      </c>
    </row>
    <row r="8127" spans="1:8" x14ac:dyDescent="0.25">
      <c r="A8127" t="s">
        <v>32</v>
      </c>
      <c r="B8127" s="1">
        <v>37019</v>
      </c>
      <c r="C8127" s="3">
        <v>0</v>
      </c>
      <c r="D8127">
        <v>41.6</v>
      </c>
      <c r="E8127">
        <v>1</v>
      </c>
      <c r="F8127" t="s">
        <v>52</v>
      </c>
      <c r="G8127">
        <f t="shared" si="252"/>
        <v>5</v>
      </c>
      <c r="H8127" s="4">
        <f t="shared" si="253"/>
        <v>37026</v>
      </c>
    </row>
    <row r="8128" spans="1:8" x14ac:dyDescent="0.25">
      <c r="A8128" t="s">
        <v>32</v>
      </c>
      <c r="B8128" s="1">
        <v>37049</v>
      </c>
      <c r="C8128" s="3">
        <v>0</v>
      </c>
      <c r="D8128">
        <v>49.35</v>
      </c>
      <c r="E8128">
        <v>1</v>
      </c>
      <c r="F8128" t="s">
        <v>52</v>
      </c>
      <c r="G8128">
        <f t="shared" si="252"/>
        <v>6</v>
      </c>
      <c r="H8128" s="4">
        <f t="shared" si="253"/>
        <v>37057</v>
      </c>
    </row>
    <row r="8129" spans="1:8" x14ac:dyDescent="0.25">
      <c r="A8129" t="s">
        <v>32</v>
      </c>
      <c r="B8129" s="1">
        <v>37092</v>
      </c>
      <c r="C8129" s="3">
        <v>0</v>
      </c>
      <c r="D8129">
        <v>59.15</v>
      </c>
      <c r="E8129">
        <v>1</v>
      </c>
      <c r="F8129" t="s">
        <v>52</v>
      </c>
      <c r="G8129">
        <f t="shared" si="252"/>
        <v>7</v>
      </c>
      <c r="H8129" s="4">
        <f t="shared" si="253"/>
        <v>37087</v>
      </c>
    </row>
    <row r="8130" spans="1:8" x14ac:dyDescent="0.25">
      <c r="A8130" t="s">
        <v>32</v>
      </c>
      <c r="B8130" s="1">
        <v>37148</v>
      </c>
      <c r="C8130" s="3">
        <v>0</v>
      </c>
      <c r="D8130">
        <v>61.3</v>
      </c>
      <c r="E8130">
        <v>1</v>
      </c>
      <c r="F8130" t="s">
        <v>52</v>
      </c>
      <c r="G8130">
        <f t="shared" si="252"/>
        <v>9</v>
      </c>
      <c r="H8130" s="4">
        <f t="shared" si="253"/>
        <v>37149</v>
      </c>
    </row>
    <row r="8131" spans="1:8" x14ac:dyDescent="0.25">
      <c r="A8131" t="s">
        <v>32</v>
      </c>
      <c r="B8131" s="1">
        <v>37188</v>
      </c>
      <c r="C8131" s="3">
        <v>0</v>
      </c>
      <c r="D8131">
        <v>58.12</v>
      </c>
      <c r="E8131">
        <v>1</v>
      </c>
      <c r="F8131" t="s">
        <v>52</v>
      </c>
      <c r="G8131">
        <f t="shared" ref="G8131:G8194" si="254">MONTH(B8131)</f>
        <v>10</v>
      </c>
      <c r="H8131" s="4">
        <f t="shared" ref="H8131:H8194" si="255">DATE(YEAR(B8131),MONTH(B8131),15)</f>
        <v>37179</v>
      </c>
    </row>
    <row r="8132" spans="1:8" x14ac:dyDescent="0.25">
      <c r="A8132" t="s">
        <v>32</v>
      </c>
      <c r="B8132" s="1">
        <v>37208</v>
      </c>
      <c r="C8132" s="3">
        <v>0</v>
      </c>
      <c r="D8132">
        <v>55.2</v>
      </c>
      <c r="E8132">
        <v>1</v>
      </c>
      <c r="F8132" t="s">
        <v>52</v>
      </c>
      <c r="G8132">
        <f t="shared" si="254"/>
        <v>11</v>
      </c>
      <c r="H8132" s="4">
        <f t="shared" si="255"/>
        <v>37210</v>
      </c>
    </row>
    <row r="8133" spans="1:8" x14ac:dyDescent="0.25">
      <c r="A8133" t="s">
        <v>32</v>
      </c>
      <c r="B8133" s="1">
        <v>37281</v>
      </c>
      <c r="C8133" s="3">
        <v>0</v>
      </c>
      <c r="D8133">
        <v>47.32</v>
      </c>
      <c r="E8133">
        <v>1</v>
      </c>
      <c r="F8133" t="s">
        <v>52</v>
      </c>
      <c r="G8133">
        <f t="shared" si="254"/>
        <v>1</v>
      </c>
      <c r="H8133" s="4">
        <f t="shared" si="255"/>
        <v>37271</v>
      </c>
    </row>
    <row r="8134" spans="1:8" x14ac:dyDescent="0.25">
      <c r="A8134" t="s">
        <v>32</v>
      </c>
      <c r="B8134" s="1">
        <v>37344</v>
      </c>
      <c r="C8134" s="3">
        <v>0</v>
      </c>
      <c r="D8134">
        <v>43.98</v>
      </c>
      <c r="E8134">
        <v>1</v>
      </c>
      <c r="F8134" t="s">
        <v>52</v>
      </c>
      <c r="G8134">
        <f t="shared" si="254"/>
        <v>3</v>
      </c>
      <c r="H8134" s="4">
        <f t="shared" si="255"/>
        <v>37330</v>
      </c>
    </row>
    <row r="8135" spans="1:8" x14ac:dyDescent="0.25">
      <c r="A8135" t="s">
        <v>32</v>
      </c>
      <c r="B8135" s="1">
        <v>37392</v>
      </c>
      <c r="C8135" s="3">
        <v>0</v>
      </c>
      <c r="D8135">
        <v>48.85</v>
      </c>
      <c r="E8135">
        <v>1</v>
      </c>
      <c r="F8135" t="s">
        <v>52</v>
      </c>
      <c r="G8135">
        <f t="shared" si="254"/>
        <v>5</v>
      </c>
      <c r="H8135" s="4">
        <f t="shared" si="255"/>
        <v>37391</v>
      </c>
    </row>
    <row r="8136" spans="1:8" x14ac:dyDescent="0.25">
      <c r="A8136" t="s">
        <v>32</v>
      </c>
      <c r="B8136" s="1">
        <v>37440</v>
      </c>
      <c r="C8136" s="3">
        <v>0</v>
      </c>
      <c r="D8136">
        <v>60.18</v>
      </c>
      <c r="E8136">
        <v>1</v>
      </c>
      <c r="F8136" t="s">
        <v>52</v>
      </c>
      <c r="G8136">
        <f t="shared" si="254"/>
        <v>7</v>
      </c>
      <c r="H8136" s="4">
        <f t="shared" si="255"/>
        <v>37452</v>
      </c>
    </row>
    <row r="8137" spans="1:8" x14ac:dyDescent="0.25">
      <c r="A8137" t="s">
        <v>32</v>
      </c>
      <c r="B8137" s="1">
        <v>37518</v>
      </c>
      <c r="C8137" s="3">
        <v>0</v>
      </c>
      <c r="D8137">
        <v>63.46</v>
      </c>
      <c r="E8137">
        <v>1</v>
      </c>
      <c r="F8137" t="s">
        <v>52</v>
      </c>
      <c r="G8137">
        <f t="shared" si="254"/>
        <v>9</v>
      </c>
      <c r="H8137" s="4">
        <f t="shared" si="255"/>
        <v>37514</v>
      </c>
    </row>
    <row r="8138" spans="1:8" x14ac:dyDescent="0.25">
      <c r="A8138" t="s">
        <v>32</v>
      </c>
      <c r="B8138" s="1">
        <v>37578</v>
      </c>
      <c r="C8138" s="3">
        <v>0</v>
      </c>
      <c r="D8138">
        <v>56.45</v>
      </c>
      <c r="E8138">
        <v>1</v>
      </c>
      <c r="F8138" t="s">
        <v>52</v>
      </c>
      <c r="G8138">
        <f t="shared" si="254"/>
        <v>11</v>
      </c>
      <c r="H8138" s="4">
        <f t="shared" si="255"/>
        <v>37575</v>
      </c>
    </row>
    <row r="8139" spans="1:8" x14ac:dyDescent="0.25">
      <c r="A8139" t="s">
        <v>32</v>
      </c>
      <c r="B8139" s="1">
        <v>37642</v>
      </c>
      <c r="C8139" s="3">
        <v>0</v>
      </c>
      <c r="D8139">
        <v>50.05</v>
      </c>
      <c r="E8139">
        <v>1</v>
      </c>
      <c r="F8139" t="s">
        <v>52</v>
      </c>
      <c r="G8139">
        <f t="shared" si="254"/>
        <v>1</v>
      </c>
      <c r="H8139" s="4">
        <f t="shared" si="255"/>
        <v>37636</v>
      </c>
    </row>
    <row r="8140" spans="1:8" x14ac:dyDescent="0.25">
      <c r="A8140" t="s">
        <v>32</v>
      </c>
      <c r="B8140" s="1">
        <v>37684</v>
      </c>
      <c r="C8140" s="3">
        <v>0</v>
      </c>
      <c r="D8140">
        <v>46.98</v>
      </c>
      <c r="E8140">
        <v>1</v>
      </c>
      <c r="F8140" t="s">
        <v>52</v>
      </c>
      <c r="G8140">
        <f t="shared" si="254"/>
        <v>3</v>
      </c>
      <c r="H8140" s="4">
        <f t="shared" si="255"/>
        <v>37695</v>
      </c>
    </row>
    <row r="8141" spans="1:8" x14ac:dyDescent="0.25">
      <c r="A8141" t="s">
        <v>32</v>
      </c>
      <c r="B8141" s="1">
        <v>37756</v>
      </c>
      <c r="C8141" s="3">
        <v>0</v>
      </c>
      <c r="D8141">
        <v>49.39</v>
      </c>
      <c r="E8141">
        <v>1</v>
      </c>
      <c r="F8141" t="s">
        <v>52</v>
      </c>
      <c r="G8141">
        <f t="shared" si="254"/>
        <v>5</v>
      </c>
      <c r="H8141" s="4">
        <f t="shared" si="255"/>
        <v>37756</v>
      </c>
    </row>
    <row r="8142" spans="1:8" x14ac:dyDescent="0.25">
      <c r="A8142" t="s">
        <v>32</v>
      </c>
      <c r="B8142" s="1">
        <v>37812</v>
      </c>
      <c r="C8142" s="3">
        <v>0</v>
      </c>
      <c r="D8142">
        <v>62.93</v>
      </c>
      <c r="E8142">
        <v>1</v>
      </c>
      <c r="F8142" t="s">
        <v>52</v>
      </c>
      <c r="G8142">
        <f t="shared" si="254"/>
        <v>7</v>
      </c>
      <c r="H8142" s="4">
        <f t="shared" si="255"/>
        <v>37817</v>
      </c>
    </row>
    <row r="8143" spans="1:8" x14ac:dyDescent="0.25">
      <c r="A8143" t="s">
        <v>32</v>
      </c>
      <c r="B8143" s="1">
        <v>37882</v>
      </c>
      <c r="C8143" s="3">
        <v>0.60833333333333328</v>
      </c>
      <c r="D8143">
        <v>66.75</v>
      </c>
      <c r="E8143">
        <v>1</v>
      </c>
      <c r="F8143" t="s">
        <v>52</v>
      </c>
      <c r="G8143">
        <f t="shared" si="254"/>
        <v>9</v>
      </c>
      <c r="H8143" s="4">
        <f t="shared" si="255"/>
        <v>37879</v>
      </c>
    </row>
    <row r="8144" spans="1:8" x14ac:dyDescent="0.25">
      <c r="A8144" t="s">
        <v>32</v>
      </c>
      <c r="B8144" s="1">
        <v>37939</v>
      </c>
      <c r="C8144" s="3">
        <v>0.52430555555555558</v>
      </c>
      <c r="D8144">
        <v>62.85</v>
      </c>
      <c r="E8144">
        <v>1</v>
      </c>
      <c r="F8144" t="s">
        <v>52</v>
      </c>
      <c r="G8144">
        <f t="shared" si="254"/>
        <v>11</v>
      </c>
      <c r="H8144" s="4">
        <f t="shared" si="255"/>
        <v>37940</v>
      </c>
    </row>
    <row r="8145" spans="1:8" x14ac:dyDescent="0.25">
      <c r="A8145" t="s">
        <v>32</v>
      </c>
      <c r="B8145" s="1">
        <v>38007</v>
      </c>
      <c r="C8145" s="3">
        <v>0.62916666666666665</v>
      </c>
      <c r="D8145">
        <v>54.34</v>
      </c>
      <c r="E8145">
        <v>1</v>
      </c>
      <c r="F8145" t="s">
        <v>52</v>
      </c>
      <c r="G8145">
        <f t="shared" si="254"/>
        <v>1</v>
      </c>
      <c r="H8145" s="4">
        <f t="shared" si="255"/>
        <v>38001</v>
      </c>
    </row>
    <row r="8146" spans="1:8" x14ac:dyDescent="0.25">
      <c r="A8146" t="s">
        <v>32</v>
      </c>
      <c r="B8146" s="1">
        <v>38070</v>
      </c>
      <c r="C8146" s="3">
        <v>0.61527777777777781</v>
      </c>
      <c r="D8146">
        <v>51.03</v>
      </c>
      <c r="E8146">
        <v>1</v>
      </c>
      <c r="F8146" t="s">
        <v>52</v>
      </c>
      <c r="G8146">
        <f t="shared" si="254"/>
        <v>3</v>
      </c>
      <c r="H8146" s="4">
        <f t="shared" si="255"/>
        <v>38061</v>
      </c>
    </row>
    <row r="8147" spans="1:8" x14ac:dyDescent="0.25">
      <c r="A8147" t="s">
        <v>32</v>
      </c>
      <c r="B8147" s="1">
        <v>38194</v>
      </c>
      <c r="C8147" s="3">
        <v>0.42499999999999999</v>
      </c>
      <c r="D8147">
        <v>67.150000000000006</v>
      </c>
      <c r="E8147">
        <v>1</v>
      </c>
      <c r="F8147" t="s">
        <v>52</v>
      </c>
      <c r="G8147">
        <f t="shared" si="254"/>
        <v>7</v>
      </c>
      <c r="H8147" s="4">
        <f t="shared" si="255"/>
        <v>38183</v>
      </c>
    </row>
    <row r="8148" spans="1:8" x14ac:dyDescent="0.25">
      <c r="A8148" t="s">
        <v>32</v>
      </c>
      <c r="B8148" s="1">
        <v>38238</v>
      </c>
      <c r="C8148" s="3">
        <v>0.61249999999999993</v>
      </c>
      <c r="D8148">
        <v>67.39</v>
      </c>
      <c r="E8148">
        <v>1</v>
      </c>
      <c r="F8148" t="s">
        <v>52</v>
      </c>
      <c r="G8148">
        <f t="shared" si="254"/>
        <v>9</v>
      </c>
      <c r="H8148" s="4">
        <f t="shared" si="255"/>
        <v>38245</v>
      </c>
    </row>
    <row r="8149" spans="1:8" x14ac:dyDescent="0.25">
      <c r="A8149" t="s">
        <v>32</v>
      </c>
      <c r="B8149" s="1">
        <v>38310</v>
      </c>
      <c r="C8149" s="3">
        <v>0.4069444444444445</v>
      </c>
      <c r="D8149">
        <v>61.95</v>
      </c>
      <c r="E8149">
        <v>1</v>
      </c>
      <c r="F8149" t="s">
        <v>52</v>
      </c>
      <c r="G8149">
        <f t="shared" si="254"/>
        <v>11</v>
      </c>
      <c r="H8149" s="4">
        <f t="shared" si="255"/>
        <v>38306</v>
      </c>
    </row>
    <row r="8150" spans="1:8" x14ac:dyDescent="0.25">
      <c r="A8150" t="s">
        <v>32</v>
      </c>
      <c r="B8150" s="1">
        <v>38379</v>
      </c>
      <c r="C8150" s="3">
        <v>0.58263888888888882</v>
      </c>
      <c r="D8150">
        <v>54.44</v>
      </c>
      <c r="E8150">
        <v>1</v>
      </c>
      <c r="F8150" t="s">
        <v>52</v>
      </c>
      <c r="G8150">
        <f t="shared" si="254"/>
        <v>1</v>
      </c>
      <c r="H8150" s="4">
        <f t="shared" si="255"/>
        <v>38367</v>
      </c>
    </row>
    <row r="8151" spans="1:8" x14ac:dyDescent="0.25">
      <c r="A8151" t="s">
        <v>32</v>
      </c>
      <c r="B8151" s="1">
        <v>38426</v>
      </c>
      <c r="C8151" s="3">
        <v>0.66805555555555562</v>
      </c>
      <c r="D8151">
        <v>51.16</v>
      </c>
      <c r="E8151">
        <v>1</v>
      </c>
      <c r="F8151" t="s">
        <v>52</v>
      </c>
      <c r="G8151">
        <f t="shared" si="254"/>
        <v>3</v>
      </c>
      <c r="H8151" s="4">
        <f t="shared" si="255"/>
        <v>38426</v>
      </c>
    </row>
    <row r="8152" spans="1:8" x14ac:dyDescent="0.25">
      <c r="A8152" t="s">
        <v>32</v>
      </c>
      <c r="B8152" s="1">
        <v>38495</v>
      </c>
      <c r="C8152" s="3">
        <v>0.60277777777777775</v>
      </c>
      <c r="D8152">
        <v>53.86</v>
      </c>
      <c r="E8152">
        <v>1</v>
      </c>
      <c r="F8152" t="s">
        <v>52</v>
      </c>
      <c r="G8152">
        <f t="shared" si="254"/>
        <v>5</v>
      </c>
      <c r="H8152" s="4">
        <f t="shared" si="255"/>
        <v>38487</v>
      </c>
    </row>
    <row r="8153" spans="1:8" x14ac:dyDescent="0.25">
      <c r="A8153" t="s">
        <v>32</v>
      </c>
      <c r="B8153" s="1">
        <v>38553</v>
      </c>
      <c r="C8153" s="3">
        <v>0.5625</v>
      </c>
      <c r="D8153">
        <v>63.72</v>
      </c>
      <c r="E8153">
        <v>1</v>
      </c>
      <c r="F8153" t="s">
        <v>52</v>
      </c>
      <c r="G8153">
        <f t="shared" si="254"/>
        <v>7</v>
      </c>
      <c r="H8153" s="4">
        <f t="shared" si="255"/>
        <v>38548</v>
      </c>
    </row>
    <row r="8154" spans="1:8" x14ac:dyDescent="0.25">
      <c r="A8154" t="s">
        <v>32</v>
      </c>
      <c r="B8154" s="1">
        <v>38617</v>
      </c>
      <c r="C8154" s="3">
        <v>0.4368055555555555</v>
      </c>
      <c r="D8154">
        <v>66.38</v>
      </c>
      <c r="E8154">
        <v>1</v>
      </c>
      <c r="F8154" t="s">
        <v>52</v>
      </c>
      <c r="G8154">
        <f t="shared" si="254"/>
        <v>9</v>
      </c>
      <c r="H8154" s="4">
        <f t="shared" si="255"/>
        <v>38610</v>
      </c>
    </row>
    <row r="8155" spans="1:8" x14ac:dyDescent="0.25">
      <c r="A8155" t="s">
        <v>32</v>
      </c>
      <c r="B8155" s="1">
        <v>38664</v>
      </c>
      <c r="C8155" s="3">
        <v>0.37083333333333335</v>
      </c>
      <c r="D8155">
        <v>62.13</v>
      </c>
      <c r="E8155">
        <v>1</v>
      </c>
      <c r="F8155" t="s">
        <v>52</v>
      </c>
      <c r="G8155">
        <f t="shared" si="254"/>
        <v>11</v>
      </c>
      <c r="H8155" s="4">
        <f t="shared" si="255"/>
        <v>38671</v>
      </c>
    </row>
    <row r="8156" spans="1:8" x14ac:dyDescent="0.25">
      <c r="A8156" t="s">
        <v>32</v>
      </c>
      <c r="B8156" s="1">
        <v>38728</v>
      </c>
      <c r="C8156" s="3">
        <v>0.64236111111111105</v>
      </c>
      <c r="D8156">
        <v>54.77</v>
      </c>
      <c r="E8156">
        <v>1</v>
      </c>
      <c r="F8156" t="s">
        <v>52</v>
      </c>
      <c r="G8156">
        <f t="shared" si="254"/>
        <v>1</v>
      </c>
      <c r="H8156" s="4">
        <f t="shared" si="255"/>
        <v>38732</v>
      </c>
    </row>
    <row r="8157" spans="1:8" x14ac:dyDescent="0.25">
      <c r="A8157" t="s">
        <v>32</v>
      </c>
      <c r="B8157" s="1">
        <v>38786</v>
      </c>
      <c r="C8157" s="3">
        <v>0.46458333333333335</v>
      </c>
      <c r="D8157">
        <v>50.6</v>
      </c>
      <c r="E8157">
        <v>1</v>
      </c>
      <c r="F8157" t="s">
        <v>52</v>
      </c>
      <c r="G8157">
        <f t="shared" si="254"/>
        <v>3</v>
      </c>
      <c r="H8157" s="4">
        <f t="shared" si="255"/>
        <v>38791</v>
      </c>
    </row>
    <row r="8158" spans="1:8" x14ac:dyDescent="0.25">
      <c r="A8158" t="s">
        <v>32</v>
      </c>
      <c r="B8158" s="1">
        <v>38854</v>
      </c>
      <c r="C8158" s="3">
        <v>0.57222222222222219</v>
      </c>
      <c r="D8158">
        <v>48.3</v>
      </c>
      <c r="E8158">
        <v>1</v>
      </c>
      <c r="F8158" t="s">
        <v>52</v>
      </c>
      <c r="G8158">
        <f t="shared" si="254"/>
        <v>5</v>
      </c>
      <c r="H8158" s="4">
        <f t="shared" si="255"/>
        <v>38852</v>
      </c>
    </row>
    <row r="8159" spans="1:8" x14ac:dyDescent="0.25">
      <c r="A8159" t="s">
        <v>32</v>
      </c>
      <c r="B8159" s="1">
        <v>38908</v>
      </c>
      <c r="C8159" s="3">
        <v>0.41388888888888892</v>
      </c>
      <c r="D8159">
        <v>59.63</v>
      </c>
      <c r="E8159">
        <v>1</v>
      </c>
      <c r="F8159" t="s">
        <v>52</v>
      </c>
      <c r="G8159">
        <f t="shared" si="254"/>
        <v>7</v>
      </c>
      <c r="H8159" s="4">
        <f t="shared" si="255"/>
        <v>38913</v>
      </c>
    </row>
    <row r="8160" spans="1:8" x14ac:dyDescent="0.25">
      <c r="A8160" t="s">
        <v>32</v>
      </c>
      <c r="B8160" s="1">
        <v>38972</v>
      </c>
      <c r="C8160" s="3">
        <v>0.45208333333333334</v>
      </c>
      <c r="D8160">
        <v>64.510000000000005</v>
      </c>
      <c r="E8160">
        <v>1</v>
      </c>
      <c r="F8160" t="s">
        <v>52</v>
      </c>
      <c r="G8160">
        <f t="shared" si="254"/>
        <v>9</v>
      </c>
      <c r="H8160" s="4">
        <f t="shared" si="255"/>
        <v>38975</v>
      </c>
    </row>
    <row r="8161" spans="1:8" x14ac:dyDescent="0.25">
      <c r="A8161" t="s">
        <v>32</v>
      </c>
      <c r="B8161" s="1">
        <v>39028</v>
      </c>
      <c r="C8161" s="3">
        <v>0.61458333333333337</v>
      </c>
      <c r="D8161">
        <v>57.99</v>
      </c>
      <c r="E8161">
        <v>1</v>
      </c>
      <c r="F8161" t="s">
        <v>52</v>
      </c>
      <c r="G8161">
        <f t="shared" si="254"/>
        <v>11</v>
      </c>
      <c r="H8161" s="4">
        <f t="shared" si="255"/>
        <v>39036</v>
      </c>
    </row>
    <row r="8162" spans="1:8" x14ac:dyDescent="0.25">
      <c r="A8162" t="s">
        <v>32</v>
      </c>
      <c r="B8162" s="1">
        <v>39105</v>
      </c>
      <c r="C8162" s="3">
        <v>0.64236111111111105</v>
      </c>
      <c r="D8162">
        <v>51.11</v>
      </c>
      <c r="E8162">
        <v>1</v>
      </c>
      <c r="F8162" t="s">
        <v>52</v>
      </c>
      <c r="G8162">
        <f t="shared" si="254"/>
        <v>1</v>
      </c>
      <c r="H8162" s="4">
        <f t="shared" si="255"/>
        <v>39097</v>
      </c>
    </row>
    <row r="8163" spans="1:8" x14ac:dyDescent="0.25">
      <c r="A8163" t="s">
        <v>32</v>
      </c>
      <c r="B8163" s="1">
        <v>39153</v>
      </c>
      <c r="C8163" s="3">
        <v>0.46111111111111108</v>
      </c>
      <c r="D8163">
        <v>48.05</v>
      </c>
      <c r="E8163">
        <v>1</v>
      </c>
      <c r="F8163" t="s">
        <v>52</v>
      </c>
      <c r="G8163">
        <f t="shared" si="254"/>
        <v>3</v>
      </c>
      <c r="H8163" s="4">
        <f t="shared" si="255"/>
        <v>39156</v>
      </c>
    </row>
    <row r="8164" spans="1:8" x14ac:dyDescent="0.25">
      <c r="A8164" t="s">
        <v>32</v>
      </c>
      <c r="B8164" s="1">
        <v>39205</v>
      </c>
      <c r="C8164" s="3">
        <v>0.42569444444444443</v>
      </c>
      <c r="D8164">
        <v>53.37</v>
      </c>
      <c r="E8164">
        <v>1</v>
      </c>
      <c r="F8164" t="s">
        <v>52</v>
      </c>
      <c r="G8164">
        <f t="shared" si="254"/>
        <v>5</v>
      </c>
      <c r="H8164" s="4">
        <f t="shared" si="255"/>
        <v>39217</v>
      </c>
    </row>
    <row r="8165" spans="1:8" x14ac:dyDescent="0.25">
      <c r="A8165" t="s">
        <v>32</v>
      </c>
      <c r="B8165" s="1">
        <v>39273</v>
      </c>
      <c r="C8165" s="3">
        <v>0.34236111111111112</v>
      </c>
      <c r="D8165">
        <v>65.33</v>
      </c>
      <c r="E8165">
        <v>1</v>
      </c>
      <c r="F8165" t="s">
        <v>52</v>
      </c>
      <c r="G8165">
        <f t="shared" si="254"/>
        <v>7</v>
      </c>
      <c r="H8165" s="4">
        <f t="shared" si="255"/>
        <v>39278</v>
      </c>
    </row>
    <row r="8166" spans="1:8" x14ac:dyDescent="0.25">
      <c r="A8166" t="s">
        <v>32</v>
      </c>
      <c r="B8166" s="1">
        <v>39350</v>
      </c>
      <c r="C8166" s="3">
        <v>0.61249999999999993</v>
      </c>
      <c r="D8166">
        <v>66.739999999999995</v>
      </c>
      <c r="E8166">
        <v>1</v>
      </c>
      <c r="F8166" t="s">
        <v>52</v>
      </c>
      <c r="G8166">
        <f t="shared" si="254"/>
        <v>9</v>
      </c>
      <c r="H8166" s="4">
        <f t="shared" si="255"/>
        <v>39340</v>
      </c>
    </row>
    <row r="8167" spans="1:8" x14ac:dyDescent="0.25">
      <c r="A8167" t="s">
        <v>32</v>
      </c>
      <c r="B8167" s="1">
        <v>39400</v>
      </c>
      <c r="C8167" s="3">
        <v>0.47013888888888888</v>
      </c>
      <c r="D8167">
        <v>61.25</v>
      </c>
      <c r="E8167">
        <v>1</v>
      </c>
      <c r="F8167" t="s">
        <v>52</v>
      </c>
      <c r="G8167">
        <f t="shared" si="254"/>
        <v>11</v>
      </c>
      <c r="H8167" s="4">
        <f t="shared" si="255"/>
        <v>39401</v>
      </c>
    </row>
    <row r="8168" spans="1:8" x14ac:dyDescent="0.25">
      <c r="A8168" t="s">
        <v>32</v>
      </c>
      <c r="B8168" s="1">
        <v>39458</v>
      </c>
      <c r="C8168" s="3">
        <v>0.40277777777777773</v>
      </c>
      <c r="D8168">
        <v>54.95</v>
      </c>
      <c r="E8168">
        <v>1</v>
      </c>
      <c r="F8168" t="s">
        <v>52</v>
      </c>
      <c r="G8168">
        <f t="shared" si="254"/>
        <v>1</v>
      </c>
      <c r="H8168" s="4">
        <f t="shared" si="255"/>
        <v>39462</v>
      </c>
    </row>
    <row r="8169" spans="1:8" x14ac:dyDescent="0.25">
      <c r="A8169" t="s">
        <v>32</v>
      </c>
      <c r="B8169" s="1">
        <v>39540</v>
      </c>
      <c r="C8169" s="3">
        <v>0.39583333333333331</v>
      </c>
      <c r="D8169">
        <v>49.69</v>
      </c>
      <c r="E8169">
        <v>1</v>
      </c>
      <c r="F8169" t="s">
        <v>52</v>
      </c>
      <c r="G8169">
        <f t="shared" si="254"/>
        <v>4</v>
      </c>
      <c r="H8169" s="4">
        <f t="shared" si="255"/>
        <v>39553</v>
      </c>
    </row>
    <row r="8170" spans="1:8" x14ac:dyDescent="0.25">
      <c r="A8170" t="s">
        <v>32</v>
      </c>
      <c r="B8170" s="1">
        <v>39583</v>
      </c>
      <c r="C8170" s="3">
        <v>0.35000000000000003</v>
      </c>
      <c r="D8170">
        <v>52.06</v>
      </c>
      <c r="E8170">
        <v>1</v>
      </c>
      <c r="F8170" t="s">
        <v>52</v>
      </c>
      <c r="G8170">
        <f t="shared" si="254"/>
        <v>5</v>
      </c>
      <c r="H8170" s="4">
        <f t="shared" si="255"/>
        <v>39583</v>
      </c>
    </row>
    <row r="8171" spans="1:8" x14ac:dyDescent="0.25">
      <c r="A8171" t="s">
        <v>32</v>
      </c>
      <c r="B8171" s="1">
        <v>39651</v>
      </c>
      <c r="C8171" s="3">
        <v>0.5180555555555556</v>
      </c>
      <c r="D8171">
        <v>65.95</v>
      </c>
      <c r="E8171">
        <v>1</v>
      </c>
      <c r="F8171" t="s">
        <v>52</v>
      </c>
      <c r="G8171">
        <f t="shared" si="254"/>
        <v>7</v>
      </c>
      <c r="H8171" s="4">
        <f t="shared" si="255"/>
        <v>39644</v>
      </c>
    </row>
    <row r="8172" spans="1:8" x14ac:dyDescent="0.25">
      <c r="A8172" t="s">
        <v>32</v>
      </c>
      <c r="B8172" s="1">
        <v>39743</v>
      </c>
      <c r="C8172" s="3">
        <v>0</v>
      </c>
      <c r="D8172">
        <v>65.75</v>
      </c>
      <c r="E8172">
        <v>1</v>
      </c>
      <c r="F8172" t="s">
        <v>52</v>
      </c>
      <c r="G8172">
        <f t="shared" si="254"/>
        <v>10</v>
      </c>
      <c r="H8172" s="4">
        <f t="shared" si="255"/>
        <v>39736</v>
      </c>
    </row>
    <row r="8173" spans="1:8" x14ac:dyDescent="0.25">
      <c r="A8173" t="s">
        <v>32</v>
      </c>
      <c r="B8173" s="1">
        <v>39759</v>
      </c>
      <c r="C8173" s="3">
        <v>0.3611111111111111</v>
      </c>
      <c r="D8173">
        <v>63.63</v>
      </c>
      <c r="E8173">
        <v>1</v>
      </c>
      <c r="F8173" t="s">
        <v>52</v>
      </c>
      <c r="G8173">
        <f t="shared" si="254"/>
        <v>11</v>
      </c>
      <c r="H8173" s="4">
        <f t="shared" si="255"/>
        <v>39767</v>
      </c>
    </row>
    <row r="8174" spans="1:8" x14ac:dyDescent="0.25">
      <c r="A8174" t="s">
        <v>32</v>
      </c>
      <c r="B8174" s="1">
        <v>39841</v>
      </c>
      <c r="C8174" s="3">
        <v>0.53055555555555556</v>
      </c>
      <c r="D8174">
        <v>54.5</v>
      </c>
      <c r="E8174">
        <v>1</v>
      </c>
      <c r="F8174" t="s">
        <v>52</v>
      </c>
      <c r="G8174">
        <f t="shared" si="254"/>
        <v>1</v>
      </c>
      <c r="H8174" s="4">
        <f t="shared" si="255"/>
        <v>39828</v>
      </c>
    </row>
    <row r="8175" spans="1:8" x14ac:dyDescent="0.25">
      <c r="A8175" t="s">
        <v>32</v>
      </c>
      <c r="B8175" s="1">
        <v>39896</v>
      </c>
      <c r="C8175" s="3">
        <v>0.63194444444444442</v>
      </c>
      <c r="D8175">
        <v>50.8</v>
      </c>
      <c r="E8175">
        <v>1</v>
      </c>
      <c r="F8175" t="s">
        <v>52</v>
      </c>
      <c r="G8175">
        <f t="shared" si="254"/>
        <v>3</v>
      </c>
      <c r="H8175" s="4">
        <f t="shared" si="255"/>
        <v>39887</v>
      </c>
    </row>
    <row r="8176" spans="1:8" x14ac:dyDescent="0.25">
      <c r="A8176" t="s">
        <v>32</v>
      </c>
      <c r="B8176" s="1">
        <v>39938</v>
      </c>
      <c r="C8176" s="3">
        <v>0.57152777777777775</v>
      </c>
      <c r="D8176">
        <v>52.7</v>
      </c>
      <c r="E8176">
        <v>1</v>
      </c>
      <c r="F8176" t="s">
        <v>52</v>
      </c>
      <c r="G8176">
        <f t="shared" si="254"/>
        <v>5</v>
      </c>
      <c r="H8176" s="4">
        <f t="shared" si="255"/>
        <v>39948</v>
      </c>
    </row>
    <row r="8177" spans="1:8" x14ac:dyDescent="0.25">
      <c r="A8177" t="s">
        <v>32</v>
      </c>
      <c r="B8177" s="1">
        <v>40269</v>
      </c>
      <c r="C8177" s="3">
        <v>0</v>
      </c>
      <c r="D8177">
        <v>48.22</v>
      </c>
      <c r="E8177">
        <v>1</v>
      </c>
      <c r="F8177" t="s">
        <v>52</v>
      </c>
      <c r="G8177">
        <f t="shared" si="254"/>
        <v>4</v>
      </c>
      <c r="H8177" s="4">
        <f t="shared" si="255"/>
        <v>40283</v>
      </c>
    </row>
    <row r="8178" spans="1:8" x14ac:dyDescent="0.25">
      <c r="A8178" t="s">
        <v>32</v>
      </c>
      <c r="B8178" s="1">
        <v>40374</v>
      </c>
      <c r="C8178" s="3">
        <v>0</v>
      </c>
      <c r="D8178">
        <v>62.65</v>
      </c>
      <c r="E8178">
        <v>1</v>
      </c>
      <c r="F8178" t="s">
        <v>52</v>
      </c>
      <c r="G8178">
        <f t="shared" si="254"/>
        <v>7</v>
      </c>
      <c r="H8178" s="4">
        <f t="shared" si="255"/>
        <v>40374</v>
      </c>
    </row>
    <row r="8179" spans="1:8" x14ac:dyDescent="0.25">
      <c r="A8179" t="s">
        <v>32</v>
      </c>
      <c r="B8179" s="1">
        <v>40624</v>
      </c>
      <c r="C8179" s="3">
        <v>0</v>
      </c>
      <c r="D8179">
        <v>49.38</v>
      </c>
      <c r="E8179">
        <v>1</v>
      </c>
      <c r="F8179" t="s">
        <v>52</v>
      </c>
      <c r="G8179">
        <f t="shared" si="254"/>
        <v>3</v>
      </c>
      <c r="H8179" s="4">
        <f t="shared" si="255"/>
        <v>40617</v>
      </c>
    </row>
    <row r="8180" spans="1:8" x14ac:dyDescent="0.25">
      <c r="A8180" t="s">
        <v>32</v>
      </c>
      <c r="B8180" s="1">
        <v>40689</v>
      </c>
      <c r="C8180" s="3">
        <v>0</v>
      </c>
      <c r="D8180">
        <v>49.8</v>
      </c>
      <c r="E8180">
        <v>1</v>
      </c>
      <c r="F8180" t="s">
        <v>52</v>
      </c>
      <c r="G8180">
        <f t="shared" si="254"/>
        <v>5</v>
      </c>
      <c r="H8180" s="4">
        <f t="shared" si="255"/>
        <v>40678</v>
      </c>
    </row>
    <row r="8181" spans="1:8" x14ac:dyDescent="0.25">
      <c r="A8181" t="s">
        <v>32</v>
      </c>
      <c r="B8181" s="1">
        <v>40855</v>
      </c>
      <c r="C8181" s="3">
        <v>0</v>
      </c>
      <c r="D8181">
        <v>58</v>
      </c>
      <c r="E8181">
        <v>1</v>
      </c>
      <c r="F8181" t="s">
        <v>52</v>
      </c>
      <c r="G8181">
        <f t="shared" si="254"/>
        <v>11</v>
      </c>
      <c r="H8181" s="4">
        <f t="shared" si="255"/>
        <v>40862</v>
      </c>
    </row>
    <row r="8182" spans="1:8" x14ac:dyDescent="0.25">
      <c r="A8182" t="s">
        <v>32</v>
      </c>
      <c r="B8182" s="1">
        <v>41113</v>
      </c>
      <c r="C8182" s="3">
        <v>0</v>
      </c>
      <c r="D8182">
        <v>65.95</v>
      </c>
      <c r="E8182">
        <v>1</v>
      </c>
      <c r="F8182" t="s">
        <v>52</v>
      </c>
      <c r="G8182">
        <f t="shared" si="254"/>
        <v>7</v>
      </c>
      <c r="H8182" s="4">
        <f t="shared" si="255"/>
        <v>41105</v>
      </c>
    </row>
    <row r="8183" spans="1:8" x14ac:dyDescent="0.25">
      <c r="A8183" t="s">
        <v>32</v>
      </c>
      <c r="B8183" s="1">
        <v>41198</v>
      </c>
      <c r="C8183" s="3">
        <v>0</v>
      </c>
      <c r="D8183">
        <v>66.3</v>
      </c>
      <c r="E8183">
        <v>1</v>
      </c>
      <c r="F8183" t="s">
        <v>52</v>
      </c>
      <c r="G8183">
        <f t="shared" si="254"/>
        <v>10</v>
      </c>
      <c r="H8183" s="4">
        <f t="shared" si="255"/>
        <v>41197</v>
      </c>
    </row>
    <row r="8184" spans="1:8" x14ac:dyDescent="0.25">
      <c r="A8184" t="s">
        <v>32</v>
      </c>
      <c r="B8184" s="1">
        <v>41366</v>
      </c>
      <c r="C8184" s="3">
        <v>0</v>
      </c>
      <c r="D8184">
        <v>50.3</v>
      </c>
      <c r="E8184">
        <v>2</v>
      </c>
      <c r="F8184" t="s">
        <v>52</v>
      </c>
      <c r="G8184">
        <f t="shared" si="254"/>
        <v>4</v>
      </c>
      <c r="H8184" s="4">
        <f t="shared" si="255"/>
        <v>41379</v>
      </c>
    </row>
    <row r="8185" spans="1:8" x14ac:dyDescent="0.25">
      <c r="A8185" t="s">
        <v>32</v>
      </c>
      <c r="B8185" s="1">
        <v>41428</v>
      </c>
      <c r="C8185" s="3">
        <v>0</v>
      </c>
      <c r="D8185">
        <v>61.93</v>
      </c>
      <c r="E8185">
        <v>1</v>
      </c>
      <c r="F8185" t="s">
        <v>52</v>
      </c>
      <c r="G8185">
        <f t="shared" si="254"/>
        <v>6</v>
      </c>
      <c r="H8185" s="4">
        <f t="shared" si="255"/>
        <v>41440</v>
      </c>
    </row>
    <row r="8186" spans="1:8" x14ac:dyDescent="0.25">
      <c r="A8186" t="s">
        <v>32</v>
      </c>
      <c r="B8186" s="1">
        <v>41472</v>
      </c>
      <c r="C8186" s="3">
        <v>0</v>
      </c>
      <c r="D8186">
        <v>67.180000000000007</v>
      </c>
      <c r="E8186">
        <v>1</v>
      </c>
      <c r="F8186" t="s">
        <v>52</v>
      </c>
      <c r="G8186">
        <f t="shared" si="254"/>
        <v>7</v>
      </c>
      <c r="H8186" s="4">
        <f t="shared" si="255"/>
        <v>41470</v>
      </c>
    </row>
    <row r="8187" spans="1:8" x14ac:dyDescent="0.25">
      <c r="A8187" t="s">
        <v>32</v>
      </c>
      <c r="B8187" s="1">
        <v>41596</v>
      </c>
      <c r="C8187" s="3">
        <v>0</v>
      </c>
      <c r="D8187">
        <v>63.17</v>
      </c>
      <c r="E8187">
        <v>1</v>
      </c>
      <c r="F8187" t="s">
        <v>52</v>
      </c>
      <c r="G8187">
        <f t="shared" si="254"/>
        <v>11</v>
      </c>
      <c r="H8187" s="4">
        <f t="shared" si="255"/>
        <v>41593</v>
      </c>
    </row>
    <row r="8188" spans="1:8" x14ac:dyDescent="0.25">
      <c r="A8188" t="s">
        <v>32</v>
      </c>
      <c r="B8188" s="1">
        <v>41660</v>
      </c>
      <c r="C8188" s="3">
        <v>0</v>
      </c>
      <c r="D8188">
        <v>56.59</v>
      </c>
      <c r="E8188">
        <v>1</v>
      </c>
      <c r="F8188" t="s">
        <v>52</v>
      </c>
      <c r="G8188">
        <f t="shared" si="254"/>
        <v>1</v>
      </c>
      <c r="H8188" s="4">
        <f t="shared" si="255"/>
        <v>41654</v>
      </c>
    </row>
    <row r="8189" spans="1:8" x14ac:dyDescent="0.25">
      <c r="A8189" t="s">
        <v>32</v>
      </c>
      <c r="B8189" s="1">
        <v>41786</v>
      </c>
      <c r="C8189" s="3">
        <v>0</v>
      </c>
      <c r="D8189">
        <v>63.87</v>
      </c>
      <c r="E8189">
        <v>1</v>
      </c>
      <c r="F8189" t="s">
        <v>52</v>
      </c>
      <c r="G8189">
        <f t="shared" si="254"/>
        <v>5</v>
      </c>
      <c r="H8189" s="4">
        <f t="shared" si="255"/>
        <v>41774</v>
      </c>
    </row>
    <row r="8190" spans="1:8" x14ac:dyDescent="0.25">
      <c r="A8190" t="s">
        <v>32</v>
      </c>
      <c r="B8190" s="1">
        <v>41967</v>
      </c>
      <c r="C8190" s="3">
        <v>0</v>
      </c>
      <c r="D8190">
        <v>61.52</v>
      </c>
      <c r="E8190">
        <v>1</v>
      </c>
      <c r="F8190" t="s">
        <v>52</v>
      </c>
      <c r="G8190">
        <f t="shared" si="254"/>
        <v>11</v>
      </c>
      <c r="H8190" s="4">
        <f t="shared" si="255"/>
        <v>41958</v>
      </c>
    </row>
    <row r="8191" spans="1:8" x14ac:dyDescent="0.25">
      <c r="A8191" t="s">
        <v>32</v>
      </c>
      <c r="B8191" s="1">
        <v>42177</v>
      </c>
      <c r="C8191" s="3">
        <v>0</v>
      </c>
      <c r="D8191">
        <v>64.2</v>
      </c>
      <c r="E8191">
        <v>1</v>
      </c>
      <c r="F8191" t="s">
        <v>52</v>
      </c>
      <c r="G8191">
        <f t="shared" si="254"/>
        <v>6</v>
      </c>
      <c r="H8191" s="4">
        <f t="shared" si="255"/>
        <v>42170</v>
      </c>
    </row>
    <row r="8192" spans="1:8" x14ac:dyDescent="0.25">
      <c r="A8192" t="s">
        <v>32</v>
      </c>
      <c r="B8192" s="1">
        <v>42332</v>
      </c>
      <c r="C8192" s="3">
        <v>0</v>
      </c>
      <c r="D8192">
        <v>62.9</v>
      </c>
      <c r="E8192">
        <v>1</v>
      </c>
      <c r="F8192" t="s">
        <v>52</v>
      </c>
      <c r="G8192">
        <f t="shared" si="254"/>
        <v>11</v>
      </c>
      <c r="H8192" s="4">
        <f t="shared" si="255"/>
        <v>42323</v>
      </c>
    </row>
    <row r="8193" spans="1:8" x14ac:dyDescent="0.25">
      <c r="A8193" t="s">
        <v>32</v>
      </c>
      <c r="B8193" s="1">
        <v>42454</v>
      </c>
      <c r="C8193" s="3">
        <v>0</v>
      </c>
      <c r="D8193">
        <v>53.82</v>
      </c>
      <c r="E8193">
        <v>1</v>
      </c>
      <c r="F8193" t="s">
        <v>52</v>
      </c>
      <c r="G8193">
        <f t="shared" si="254"/>
        <v>3</v>
      </c>
      <c r="H8193" s="4">
        <f t="shared" si="255"/>
        <v>42444</v>
      </c>
    </row>
    <row r="8194" spans="1:8" x14ac:dyDescent="0.25">
      <c r="A8194" t="s">
        <v>32</v>
      </c>
      <c r="B8194" s="1">
        <v>42684</v>
      </c>
      <c r="C8194" s="3">
        <v>0.4375</v>
      </c>
      <c r="D8194">
        <v>65.239999999999995</v>
      </c>
      <c r="E8194">
        <v>1</v>
      </c>
      <c r="F8194" t="s">
        <v>52</v>
      </c>
      <c r="G8194">
        <f t="shared" si="254"/>
        <v>11</v>
      </c>
      <c r="H8194" s="4">
        <f t="shared" si="255"/>
        <v>42689</v>
      </c>
    </row>
    <row r="8195" spans="1:8" x14ac:dyDescent="0.25">
      <c r="A8195" t="s">
        <v>32</v>
      </c>
      <c r="B8195" s="1">
        <v>42809</v>
      </c>
      <c r="C8195" s="3">
        <v>0</v>
      </c>
      <c r="D8195">
        <v>54.25</v>
      </c>
      <c r="E8195">
        <v>1</v>
      </c>
      <c r="F8195" t="s">
        <v>52</v>
      </c>
      <c r="G8195">
        <f t="shared" ref="G8195:G8258" si="256">MONTH(B8195)</f>
        <v>3</v>
      </c>
      <c r="H8195" s="4">
        <f t="shared" ref="H8195:H8258" si="257">DATE(YEAR(B8195),MONTH(B8195),15)</f>
        <v>42809</v>
      </c>
    </row>
    <row r="8196" spans="1:8" x14ac:dyDescent="0.25">
      <c r="A8196" t="s">
        <v>32</v>
      </c>
      <c r="B8196" s="1">
        <v>43032</v>
      </c>
      <c r="C8196" s="3">
        <v>0.50277777777777777</v>
      </c>
      <c r="D8196">
        <v>64.05</v>
      </c>
      <c r="E8196">
        <v>1</v>
      </c>
      <c r="F8196" t="s">
        <v>52</v>
      </c>
      <c r="G8196">
        <f t="shared" si="256"/>
        <v>10</v>
      </c>
      <c r="H8196" s="4">
        <f t="shared" si="257"/>
        <v>43023</v>
      </c>
    </row>
    <row r="8197" spans="1:8" x14ac:dyDescent="0.25">
      <c r="A8197" t="s">
        <v>32</v>
      </c>
      <c r="B8197" s="1">
        <v>43182</v>
      </c>
      <c r="C8197" s="3">
        <v>0.4236111111111111</v>
      </c>
      <c r="D8197">
        <v>52.17</v>
      </c>
      <c r="E8197">
        <v>1</v>
      </c>
      <c r="F8197" t="s">
        <v>52</v>
      </c>
      <c r="G8197">
        <f t="shared" si="256"/>
        <v>3</v>
      </c>
      <c r="H8197" s="4">
        <f t="shared" si="257"/>
        <v>43174</v>
      </c>
    </row>
    <row r="8198" spans="1:8" x14ac:dyDescent="0.25">
      <c r="A8198" t="s">
        <v>32</v>
      </c>
      <c r="B8198" s="1">
        <v>43194</v>
      </c>
      <c r="C8198" s="3">
        <v>0.35486111111111113</v>
      </c>
      <c r="D8198">
        <v>53.82</v>
      </c>
      <c r="E8198">
        <v>1</v>
      </c>
      <c r="F8198" t="s">
        <v>52</v>
      </c>
      <c r="G8198">
        <f t="shared" si="256"/>
        <v>4</v>
      </c>
      <c r="H8198" s="4">
        <f t="shared" si="257"/>
        <v>43205</v>
      </c>
    </row>
    <row r="8199" spans="1:8" x14ac:dyDescent="0.25">
      <c r="A8199" t="s">
        <v>32</v>
      </c>
      <c r="B8199" s="1">
        <v>43406</v>
      </c>
      <c r="C8199" s="3">
        <v>0.62708333333333333</v>
      </c>
      <c r="D8199">
        <v>64.77</v>
      </c>
      <c r="E8199">
        <v>1</v>
      </c>
      <c r="F8199" t="s">
        <v>52</v>
      </c>
      <c r="G8199">
        <f t="shared" si="256"/>
        <v>11</v>
      </c>
      <c r="H8199" s="4">
        <f t="shared" si="257"/>
        <v>43419</v>
      </c>
    </row>
    <row r="8200" spans="1:8" x14ac:dyDescent="0.25">
      <c r="A8200" t="s">
        <v>32</v>
      </c>
      <c r="B8200" s="1">
        <v>43545</v>
      </c>
      <c r="C8200" s="3">
        <v>0.75</v>
      </c>
      <c r="D8200">
        <v>51.97</v>
      </c>
      <c r="E8200">
        <v>489</v>
      </c>
      <c r="F8200" t="s">
        <v>52</v>
      </c>
      <c r="G8200">
        <f t="shared" si="256"/>
        <v>3</v>
      </c>
      <c r="H8200" s="4">
        <f t="shared" si="257"/>
        <v>43539</v>
      </c>
    </row>
    <row r="8201" spans="1:8" x14ac:dyDescent="0.25">
      <c r="A8201" t="s">
        <v>32</v>
      </c>
      <c r="B8201" s="1">
        <v>43571</v>
      </c>
      <c r="C8201" s="3">
        <v>0</v>
      </c>
      <c r="D8201">
        <v>52.24</v>
      </c>
      <c r="E8201">
        <v>721</v>
      </c>
      <c r="F8201" t="s">
        <v>52</v>
      </c>
      <c r="G8201">
        <f t="shared" si="256"/>
        <v>4</v>
      </c>
      <c r="H8201" s="4">
        <f t="shared" si="257"/>
        <v>43570</v>
      </c>
    </row>
    <row r="8202" spans="1:8" x14ac:dyDescent="0.25">
      <c r="A8202" t="s">
        <v>32</v>
      </c>
      <c r="B8202" s="1">
        <v>43601</v>
      </c>
      <c r="C8202" s="3">
        <v>0.41666666666666669</v>
      </c>
      <c r="D8202">
        <v>58.51</v>
      </c>
      <c r="E8202">
        <v>744</v>
      </c>
      <c r="F8202" t="s">
        <v>52</v>
      </c>
      <c r="G8202">
        <f t="shared" si="256"/>
        <v>5</v>
      </c>
      <c r="H8202" s="4">
        <f t="shared" si="257"/>
        <v>43600</v>
      </c>
    </row>
    <row r="8203" spans="1:8" x14ac:dyDescent="0.25">
      <c r="A8203" t="s">
        <v>32</v>
      </c>
      <c r="B8203" s="1">
        <v>43631</v>
      </c>
      <c r="C8203" s="3">
        <v>0.95833333333333337</v>
      </c>
      <c r="D8203">
        <v>62.56</v>
      </c>
      <c r="E8203">
        <v>720</v>
      </c>
      <c r="F8203" t="s">
        <v>52</v>
      </c>
      <c r="G8203">
        <f t="shared" si="256"/>
        <v>6</v>
      </c>
      <c r="H8203" s="4">
        <f t="shared" si="257"/>
        <v>43631</v>
      </c>
    </row>
    <row r="8204" spans="1:8" x14ac:dyDescent="0.25">
      <c r="A8204" t="s">
        <v>32</v>
      </c>
      <c r="B8204" s="1">
        <v>43665</v>
      </c>
      <c r="C8204" s="3">
        <v>0.25</v>
      </c>
      <c r="D8204">
        <v>65.42</v>
      </c>
      <c r="E8204">
        <v>744</v>
      </c>
      <c r="F8204" t="s">
        <v>52</v>
      </c>
      <c r="G8204">
        <f t="shared" si="256"/>
        <v>7</v>
      </c>
      <c r="H8204" s="4">
        <f t="shared" si="257"/>
        <v>43661</v>
      </c>
    </row>
    <row r="8205" spans="1:8" x14ac:dyDescent="0.25">
      <c r="A8205" t="s">
        <v>32</v>
      </c>
      <c r="B8205" s="1">
        <v>43683</v>
      </c>
      <c r="C8205" s="3">
        <v>0</v>
      </c>
      <c r="D8205">
        <v>65.430000000000007</v>
      </c>
      <c r="E8205">
        <v>744</v>
      </c>
      <c r="F8205" t="s">
        <v>52</v>
      </c>
      <c r="G8205">
        <f t="shared" si="256"/>
        <v>8</v>
      </c>
      <c r="H8205" s="4">
        <f t="shared" si="257"/>
        <v>43692</v>
      </c>
    </row>
    <row r="8206" spans="1:8" x14ac:dyDescent="0.25">
      <c r="A8206" t="s">
        <v>32</v>
      </c>
      <c r="B8206" s="1">
        <v>43729</v>
      </c>
      <c r="C8206" s="3">
        <v>0.20833333333333334</v>
      </c>
      <c r="D8206">
        <v>65.430000000000007</v>
      </c>
      <c r="E8206">
        <v>720</v>
      </c>
      <c r="F8206" t="s">
        <v>52</v>
      </c>
      <c r="G8206">
        <f t="shared" si="256"/>
        <v>9</v>
      </c>
      <c r="H8206" s="4">
        <f t="shared" si="257"/>
        <v>43723</v>
      </c>
    </row>
    <row r="8207" spans="1:8" x14ac:dyDescent="0.25">
      <c r="A8207" t="s">
        <v>32</v>
      </c>
      <c r="B8207" s="1">
        <v>43755</v>
      </c>
      <c r="C8207" s="3">
        <v>0.33333333333333331</v>
      </c>
      <c r="D8207">
        <v>65.42</v>
      </c>
      <c r="E8207">
        <v>745</v>
      </c>
      <c r="F8207" t="s">
        <v>52</v>
      </c>
      <c r="G8207">
        <f t="shared" si="256"/>
        <v>10</v>
      </c>
      <c r="H8207" s="4">
        <f t="shared" si="257"/>
        <v>43753</v>
      </c>
    </row>
    <row r="8208" spans="1:8" x14ac:dyDescent="0.25">
      <c r="A8208" t="s">
        <v>32</v>
      </c>
      <c r="B8208" s="1">
        <v>43784</v>
      </c>
      <c r="C8208" s="3">
        <v>0.83333333333333337</v>
      </c>
      <c r="D8208">
        <v>61.51</v>
      </c>
      <c r="E8208">
        <v>720</v>
      </c>
      <c r="F8208" t="s">
        <v>52</v>
      </c>
      <c r="G8208">
        <f t="shared" si="256"/>
        <v>11</v>
      </c>
      <c r="H8208" s="4">
        <f t="shared" si="257"/>
        <v>43784</v>
      </c>
    </row>
    <row r="8209" spans="1:8" x14ac:dyDescent="0.25">
      <c r="A8209" t="s">
        <v>32</v>
      </c>
      <c r="B8209" s="1">
        <v>43815</v>
      </c>
      <c r="C8209" s="3">
        <v>0.58333333333333337</v>
      </c>
      <c r="D8209">
        <v>58.15</v>
      </c>
      <c r="E8209">
        <v>744</v>
      </c>
      <c r="F8209" t="s">
        <v>52</v>
      </c>
      <c r="G8209">
        <f t="shared" si="256"/>
        <v>12</v>
      </c>
      <c r="H8209" s="4">
        <f t="shared" si="257"/>
        <v>43814</v>
      </c>
    </row>
    <row r="8210" spans="1:8" x14ac:dyDescent="0.25">
      <c r="A8210" t="s">
        <v>32</v>
      </c>
      <c r="B8210" s="1">
        <v>43847</v>
      </c>
      <c r="C8210" s="3">
        <v>0.70833333333333337</v>
      </c>
      <c r="D8210">
        <v>55.42</v>
      </c>
      <c r="E8210">
        <v>744</v>
      </c>
      <c r="F8210" t="s">
        <v>52</v>
      </c>
      <c r="G8210">
        <f t="shared" si="256"/>
        <v>1</v>
      </c>
      <c r="H8210" s="4">
        <f t="shared" si="257"/>
        <v>43845</v>
      </c>
    </row>
    <row r="8211" spans="1:8" x14ac:dyDescent="0.25">
      <c r="A8211" t="s">
        <v>32</v>
      </c>
      <c r="B8211" s="1">
        <v>43876</v>
      </c>
      <c r="C8211" s="3">
        <v>0.33333333333333331</v>
      </c>
      <c r="D8211">
        <v>53.4</v>
      </c>
      <c r="E8211">
        <v>696</v>
      </c>
      <c r="F8211" t="s">
        <v>52</v>
      </c>
      <c r="G8211">
        <f t="shared" si="256"/>
        <v>2</v>
      </c>
      <c r="H8211" s="4">
        <f t="shared" si="257"/>
        <v>43876</v>
      </c>
    </row>
    <row r="8212" spans="1:8" x14ac:dyDescent="0.25">
      <c r="A8212" t="s">
        <v>32</v>
      </c>
      <c r="B8212" s="1">
        <v>43906</v>
      </c>
      <c r="C8212" s="3">
        <v>0.58333333333333337</v>
      </c>
      <c r="D8212">
        <v>51.71</v>
      </c>
      <c r="E8212">
        <v>743</v>
      </c>
      <c r="F8212" t="s">
        <v>52</v>
      </c>
      <c r="G8212">
        <f t="shared" si="256"/>
        <v>3</v>
      </c>
      <c r="H8212" s="4">
        <f t="shared" si="257"/>
        <v>43905</v>
      </c>
    </row>
    <row r="8213" spans="1:8" x14ac:dyDescent="0.25">
      <c r="A8213" t="s">
        <v>32</v>
      </c>
      <c r="B8213" s="1">
        <v>43936</v>
      </c>
      <c r="C8213" s="3">
        <v>0.83333333333333337</v>
      </c>
      <c r="D8213">
        <v>54.79</v>
      </c>
      <c r="E8213">
        <v>721</v>
      </c>
      <c r="F8213" t="s">
        <v>52</v>
      </c>
      <c r="G8213">
        <f t="shared" si="256"/>
        <v>4</v>
      </c>
      <c r="H8213" s="4">
        <f t="shared" si="257"/>
        <v>43936</v>
      </c>
    </row>
    <row r="8214" spans="1:8" x14ac:dyDescent="0.25">
      <c r="A8214" t="s">
        <v>32</v>
      </c>
      <c r="B8214" s="1">
        <v>43979</v>
      </c>
      <c r="C8214" s="3">
        <v>0.41666666666666669</v>
      </c>
      <c r="D8214">
        <v>59.78</v>
      </c>
      <c r="E8214">
        <v>744</v>
      </c>
      <c r="F8214" t="s">
        <v>52</v>
      </c>
      <c r="G8214">
        <f t="shared" si="256"/>
        <v>5</v>
      </c>
      <c r="H8214" s="4">
        <f t="shared" si="257"/>
        <v>43966</v>
      </c>
    </row>
    <row r="8215" spans="1:8" x14ac:dyDescent="0.25">
      <c r="A8215" t="s">
        <v>32</v>
      </c>
      <c r="B8215" s="1">
        <v>43998</v>
      </c>
      <c r="C8215" s="3">
        <v>4.1666666666666664E-2</v>
      </c>
      <c r="D8215">
        <v>63.23</v>
      </c>
      <c r="E8215">
        <v>720</v>
      </c>
      <c r="F8215" t="s">
        <v>52</v>
      </c>
      <c r="G8215">
        <f t="shared" si="256"/>
        <v>6</v>
      </c>
      <c r="H8215" s="4">
        <f t="shared" si="257"/>
        <v>43997</v>
      </c>
    </row>
    <row r="8216" spans="1:8" x14ac:dyDescent="0.25">
      <c r="A8216" t="s">
        <v>32</v>
      </c>
      <c r="B8216" s="1">
        <v>44028</v>
      </c>
      <c r="C8216" s="3">
        <v>0.45833333333333331</v>
      </c>
      <c r="D8216">
        <v>65.69</v>
      </c>
      <c r="E8216">
        <v>744</v>
      </c>
      <c r="F8216" t="s">
        <v>52</v>
      </c>
      <c r="G8216">
        <f t="shared" si="256"/>
        <v>7</v>
      </c>
      <c r="H8216" s="4">
        <f t="shared" si="257"/>
        <v>44027</v>
      </c>
    </row>
    <row r="8217" spans="1:8" x14ac:dyDescent="0.25">
      <c r="A8217" t="s">
        <v>32</v>
      </c>
      <c r="B8217" s="1">
        <v>44059</v>
      </c>
      <c r="C8217" s="3">
        <v>0.58333333333333337</v>
      </c>
      <c r="D8217">
        <v>67.25</v>
      </c>
      <c r="E8217">
        <v>744</v>
      </c>
      <c r="F8217" t="s">
        <v>52</v>
      </c>
      <c r="G8217">
        <f t="shared" si="256"/>
        <v>8</v>
      </c>
      <c r="H8217" s="4">
        <f t="shared" si="257"/>
        <v>44058</v>
      </c>
    </row>
    <row r="8218" spans="1:8" x14ac:dyDescent="0.25">
      <c r="A8218" t="s">
        <v>32</v>
      </c>
      <c r="B8218" s="1">
        <v>44089</v>
      </c>
      <c r="C8218" s="3">
        <v>0.5</v>
      </c>
      <c r="D8218">
        <v>67.400000000000006</v>
      </c>
      <c r="E8218">
        <v>720</v>
      </c>
      <c r="F8218" t="s">
        <v>52</v>
      </c>
      <c r="G8218">
        <f t="shared" si="256"/>
        <v>9</v>
      </c>
      <c r="H8218" s="4">
        <f t="shared" si="257"/>
        <v>44089</v>
      </c>
    </row>
    <row r="8219" spans="1:8" x14ac:dyDescent="0.25">
      <c r="A8219" t="s">
        <v>32</v>
      </c>
      <c r="B8219" s="1">
        <v>44120</v>
      </c>
      <c r="C8219" s="3">
        <v>0.875</v>
      </c>
      <c r="D8219">
        <v>65.81</v>
      </c>
      <c r="E8219">
        <v>744</v>
      </c>
      <c r="F8219" t="s">
        <v>52</v>
      </c>
      <c r="G8219">
        <f t="shared" si="256"/>
        <v>10</v>
      </c>
      <c r="H8219" s="4">
        <f t="shared" si="257"/>
        <v>44119</v>
      </c>
    </row>
    <row r="8220" spans="1:8" x14ac:dyDescent="0.25">
      <c r="A8220" t="s">
        <v>32</v>
      </c>
      <c r="B8220" s="1">
        <v>44151</v>
      </c>
      <c r="C8220" s="3">
        <v>4.1666666666666664E-2</v>
      </c>
      <c r="D8220">
        <v>62.1</v>
      </c>
      <c r="E8220">
        <v>721</v>
      </c>
      <c r="F8220" t="s">
        <v>52</v>
      </c>
      <c r="G8220">
        <f t="shared" si="256"/>
        <v>11</v>
      </c>
      <c r="H8220" s="4">
        <f t="shared" si="257"/>
        <v>44150</v>
      </c>
    </row>
    <row r="8221" spans="1:8" x14ac:dyDescent="0.25">
      <c r="A8221" t="s">
        <v>32</v>
      </c>
      <c r="B8221" s="1">
        <v>44181</v>
      </c>
      <c r="C8221" s="3">
        <v>0</v>
      </c>
      <c r="D8221">
        <v>58.76</v>
      </c>
      <c r="E8221">
        <v>744</v>
      </c>
      <c r="F8221" t="s">
        <v>52</v>
      </c>
      <c r="G8221">
        <f t="shared" si="256"/>
        <v>12</v>
      </c>
      <c r="H8221" s="4">
        <f t="shared" si="257"/>
        <v>44180</v>
      </c>
    </row>
    <row r="8222" spans="1:8" x14ac:dyDescent="0.25">
      <c r="A8222" t="s">
        <v>32</v>
      </c>
      <c r="B8222" s="1">
        <v>44219</v>
      </c>
      <c r="C8222" s="3">
        <v>0.16666666666666666</v>
      </c>
      <c r="D8222">
        <v>55.74</v>
      </c>
      <c r="E8222">
        <v>744</v>
      </c>
      <c r="F8222" t="s">
        <v>52</v>
      </c>
      <c r="G8222">
        <f t="shared" si="256"/>
        <v>1</v>
      </c>
      <c r="H8222" s="4">
        <f t="shared" si="257"/>
        <v>44211</v>
      </c>
    </row>
    <row r="8223" spans="1:8" x14ac:dyDescent="0.25">
      <c r="A8223" t="s">
        <v>32</v>
      </c>
      <c r="B8223" s="1">
        <v>44242</v>
      </c>
      <c r="C8223" s="3">
        <v>0.45833333333333331</v>
      </c>
      <c r="D8223">
        <v>54.07</v>
      </c>
      <c r="E8223">
        <v>672</v>
      </c>
      <c r="F8223" t="s">
        <v>52</v>
      </c>
      <c r="G8223">
        <f t="shared" si="256"/>
        <v>2</v>
      </c>
      <c r="H8223" s="4">
        <f t="shared" si="257"/>
        <v>44242</v>
      </c>
    </row>
    <row r="8224" spans="1:8" x14ac:dyDescent="0.25">
      <c r="A8224" t="s">
        <v>32</v>
      </c>
      <c r="B8224" s="1">
        <v>44267</v>
      </c>
      <c r="C8224" s="3">
        <v>0.33333333333333331</v>
      </c>
      <c r="D8224">
        <v>52.2</v>
      </c>
      <c r="E8224">
        <v>743</v>
      </c>
      <c r="F8224" t="s">
        <v>52</v>
      </c>
      <c r="G8224">
        <f t="shared" si="256"/>
        <v>3</v>
      </c>
      <c r="H8224" s="4">
        <f t="shared" si="257"/>
        <v>44270</v>
      </c>
    </row>
    <row r="8225" spans="1:8" x14ac:dyDescent="0.25">
      <c r="A8225" t="s">
        <v>32</v>
      </c>
      <c r="B8225" s="1">
        <v>44291</v>
      </c>
      <c r="C8225" s="3">
        <v>0.625</v>
      </c>
      <c r="D8225">
        <v>51.26</v>
      </c>
      <c r="E8225">
        <v>720</v>
      </c>
      <c r="F8225" t="s">
        <v>52</v>
      </c>
      <c r="G8225">
        <f t="shared" si="256"/>
        <v>4</v>
      </c>
      <c r="H8225" s="4">
        <f t="shared" si="257"/>
        <v>44301</v>
      </c>
    </row>
    <row r="8226" spans="1:8" x14ac:dyDescent="0.25">
      <c r="A8226" t="s">
        <v>32</v>
      </c>
      <c r="B8226" s="1">
        <v>44332</v>
      </c>
      <c r="C8226" s="3">
        <v>0.45833333333333331</v>
      </c>
      <c r="D8226">
        <v>57.68</v>
      </c>
      <c r="E8226">
        <v>744</v>
      </c>
      <c r="F8226" t="s">
        <v>52</v>
      </c>
      <c r="G8226">
        <f t="shared" si="256"/>
        <v>5</v>
      </c>
      <c r="H8226" s="4">
        <f t="shared" si="257"/>
        <v>44331</v>
      </c>
    </row>
    <row r="8227" spans="1:8" x14ac:dyDescent="0.25">
      <c r="A8227" t="s">
        <v>32</v>
      </c>
      <c r="B8227" s="1">
        <v>44361</v>
      </c>
      <c r="C8227" s="3">
        <v>0.54166666666666663</v>
      </c>
      <c r="D8227">
        <v>62.29</v>
      </c>
      <c r="E8227">
        <v>833</v>
      </c>
      <c r="F8227" t="s">
        <v>52</v>
      </c>
      <c r="G8227">
        <f t="shared" si="256"/>
        <v>6</v>
      </c>
      <c r="H8227" s="4">
        <f t="shared" si="257"/>
        <v>44362</v>
      </c>
    </row>
    <row r="8228" spans="1:8" x14ac:dyDescent="0.25">
      <c r="A8228" t="s">
        <v>32</v>
      </c>
      <c r="B8228" s="1">
        <v>44393</v>
      </c>
      <c r="C8228" s="3">
        <v>0.33333333333333331</v>
      </c>
      <c r="D8228">
        <v>66.61</v>
      </c>
      <c r="E8228">
        <v>744</v>
      </c>
      <c r="F8228" t="s">
        <v>52</v>
      </c>
      <c r="G8228">
        <f t="shared" si="256"/>
        <v>7</v>
      </c>
      <c r="H8228" s="4">
        <f t="shared" si="257"/>
        <v>44392</v>
      </c>
    </row>
    <row r="8229" spans="1:8" x14ac:dyDescent="0.25">
      <c r="A8229" t="s">
        <v>32</v>
      </c>
      <c r="B8229" s="1">
        <v>44424</v>
      </c>
      <c r="C8229" s="3">
        <v>0.375</v>
      </c>
      <c r="D8229">
        <v>66.45</v>
      </c>
      <c r="E8229">
        <v>744</v>
      </c>
      <c r="F8229" t="s">
        <v>52</v>
      </c>
      <c r="G8229">
        <f t="shared" si="256"/>
        <v>8</v>
      </c>
      <c r="H8229" s="4">
        <f t="shared" si="257"/>
        <v>44423</v>
      </c>
    </row>
    <row r="8230" spans="1:8" x14ac:dyDescent="0.25">
      <c r="A8230" t="s">
        <v>32</v>
      </c>
      <c r="B8230" s="1">
        <v>44454</v>
      </c>
      <c r="C8230" s="3">
        <v>0.25</v>
      </c>
      <c r="D8230">
        <v>65.67</v>
      </c>
      <c r="E8230">
        <v>720</v>
      </c>
      <c r="F8230" t="s">
        <v>52</v>
      </c>
      <c r="G8230">
        <f t="shared" si="256"/>
        <v>9</v>
      </c>
      <c r="H8230" s="4">
        <f t="shared" si="257"/>
        <v>44454</v>
      </c>
    </row>
    <row r="8231" spans="1:8" x14ac:dyDescent="0.25">
      <c r="A8231" t="s">
        <v>32</v>
      </c>
      <c r="B8231" s="1">
        <v>44497</v>
      </c>
      <c r="C8231" s="3">
        <v>4.1666666666666664E-2</v>
      </c>
      <c r="D8231">
        <v>64.150000000000006</v>
      </c>
      <c r="E8231">
        <v>745</v>
      </c>
      <c r="F8231" t="s">
        <v>52</v>
      </c>
      <c r="G8231">
        <f t="shared" si="256"/>
        <v>10</v>
      </c>
      <c r="H8231" s="4">
        <f t="shared" si="257"/>
        <v>44484</v>
      </c>
    </row>
    <row r="8232" spans="1:8" x14ac:dyDescent="0.25">
      <c r="A8232" t="s">
        <v>32</v>
      </c>
      <c r="B8232" s="1">
        <v>44515</v>
      </c>
      <c r="C8232" s="3">
        <v>0.95833333333333337</v>
      </c>
      <c r="D8232">
        <v>62.03</v>
      </c>
      <c r="E8232">
        <v>720</v>
      </c>
      <c r="F8232" t="s">
        <v>52</v>
      </c>
      <c r="G8232">
        <f t="shared" si="256"/>
        <v>11</v>
      </c>
      <c r="H8232" s="4">
        <f t="shared" si="257"/>
        <v>44515</v>
      </c>
    </row>
    <row r="8233" spans="1:8" x14ac:dyDescent="0.25">
      <c r="A8233" t="s">
        <v>32</v>
      </c>
      <c r="B8233" s="1">
        <v>44546</v>
      </c>
      <c r="C8233" s="3">
        <v>0.54166666666666663</v>
      </c>
      <c r="D8233">
        <v>59.16</v>
      </c>
      <c r="E8233">
        <v>744</v>
      </c>
      <c r="F8233" t="s">
        <v>52</v>
      </c>
      <c r="G8233">
        <f t="shared" si="256"/>
        <v>12</v>
      </c>
      <c r="H8233" s="4">
        <f t="shared" si="257"/>
        <v>44545</v>
      </c>
    </row>
    <row r="8234" spans="1:8" x14ac:dyDescent="0.25">
      <c r="A8234" t="s">
        <v>32</v>
      </c>
      <c r="B8234" s="1">
        <v>44577</v>
      </c>
      <c r="C8234" s="3">
        <v>0.25</v>
      </c>
      <c r="D8234">
        <v>56.95</v>
      </c>
      <c r="E8234">
        <v>744</v>
      </c>
      <c r="F8234" t="s">
        <v>52</v>
      </c>
      <c r="G8234">
        <f t="shared" si="256"/>
        <v>1</v>
      </c>
      <c r="H8234" s="4">
        <f t="shared" si="257"/>
        <v>44576</v>
      </c>
    </row>
    <row r="8235" spans="1:8" x14ac:dyDescent="0.25">
      <c r="A8235" t="s">
        <v>32</v>
      </c>
      <c r="B8235" s="1">
        <v>44607</v>
      </c>
      <c r="C8235" s="3">
        <v>0.375</v>
      </c>
      <c r="D8235">
        <v>55.1</v>
      </c>
      <c r="E8235">
        <v>672</v>
      </c>
      <c r="F8235" t="s">
        <v>52</v>
      </c>
      <c r="G8235">
        <f t="shared" si="256"/>
        <v>2</v>
      </c>
      <c r="H8235" s="4">
        <f t="shared" si="257"/>
        <v>44607</v>
      </c>
    </row>
    <row r="8236" spans="1:8" x14ac:dyDescent="0.25">
      <c r="A8236" t="s">
        <v>32</v>
      </c>
      <c r="B8236" s="1">
        <v>44636</v>
      </c>
      <c r="C8236" s="3">
        <v>0</v>
      </c>
      <c r="D8236">
        <v>53.68</v>
      </c>
      <c r="E8236">
        <v>743</v>
      </c>
      <c r="F8236" t="s">
        <v>52</v>
      </c>
      <c r="G8236">
        <f t="shared" si="256"/>
        <v>3</v>
      </c>
      <c r="H8236" s="4">
        <f t="shared" si="257"/>
        <v>44635</v>
      </c>
    </row>
    <row r="8237" spans="1:8" x14ac:dyDescent="0.25">
      <c r="A8237" t="s">
        <v>32</v>
      </c>
      <c r="B8237" s="1">
        <v>44679</v>
      </c>
      <c r="C8237" s="3">
        <v>0.58333333333333337</v>
      </c>
      <c r="D8237">
        <v>55.2</v>
      </c>
      <c r="E8237">
        <v>721</v>
      </c>
      <c r="F8237" t="s">
        <v>52</v>
      </c>
      <c r="G8237">
        <f t="shared" si="256"/>
        <v>4</v>
      </c>
      <c r="H8237" s="4">
        <f t="shared" si="257"/>
        <v>44666</v>
      </c>
    </row>
    <row r="8238" spans="1:8" x14ac:dyDescent="0.25">
      <c r="A8238" t="s">
        <v>32</v>
      </c>
      <c r="B8238" s="1">
        <v>44697</v>
      </c>
      <c r="C8238" s="3">
        <v>0.625</v>
      </c>
      <c r="D8238">
        <v>57.5</v>
      </c>
      <c r="E8238">
        <v>744</v>
      </c>
      <c r="F8238" t="s">
        <v>52</v>
      </c>
      <c r="G8238">
        <f t="shared" si="256"/>
        <v>5</v>
      </c>
      <c r="H8238" s="4">
        <f t="shared" si="257"/>
        <v>44696</v>
      </c>
    </row>
    <row r="8239" spans="1:8" x14ac:dyDescent="0.25">
      <c r="A8239" t="s">
        <v>32</v>
      </c>
      <c r="B8239" s="1">
        <v>44727</v>
      </c>
      <c r="C8239" s="3">
        <v>0.91666666666666663</v>
      </c>
      <c r="D8239">
        <v>60.03</v>
      </c>
      <c r="E8239">
        <v>720</v>
      </c>
      <c r="F8239" t="s">
        <v>52</v>
      </c>
      <c r="G8239">
        <f t="shared" si="256"/>
        <v>6</v>
      </c>
      <c r="H8239" s="4">
        <f t="shared" si="257"/>
        <v>44727</v>
      </c>
    </row>
    <row r="8240" spans="1:8" x14ac:dyDescent="0.25">
      <c r="A8240" t="s">
        <v>32</v>
      </c>
      <c r="B8240" s="1">
        <v>44758</v>
      </c>
      <c r="C8240" s="3">
        <v>0.41666666666666669</v>
      </c>
      <c r="D8240">
        <v>62.84</v>
      </c>
      <c r="E8240">
        <v>744</v>
      </c>
      <c r="F8240" t="s">
        <v>52</v>
      </c>
      <c r="G8240">
        <f t="shared" si="256"/>
        <v>7</v>
      </c>
      <c r="H8240" s="4">
        <f t="shared" si="257"/>
        <v>44757</v>
      </c>
    </row>
    <row r="8241" spans="1:8" x14ac:dyDescent="0.25">
      <c r="A8241" t="s">
        <v>32</v>
      </c>
      <c r="B8241" s="1">
        <v>44790</v>
      </c>
      <c r="C8241" s="3">
        <v>0.125</v>
      </c>
      <c r="D8241">
        <v>63.51</v>
      </c>
      <c r="E8241">
        <v>744</v>
      </c>
      <c r="F8241" t="s">
        <v>52</v>
      </c>
      <c r="G8241">
        <f t="shared" si="256"/>
        <v>8</v>
      </c>
      <c r="H8241" s="4">
        <f t="shared" si="257"/>
        <v>44788</v>
      </c>
    </row>
    <row r="8242" spans="1:8" x14ac:dyDescent="0.25">
      <c r="A8242" t="s">
        <v>32</v>
      </c>
      <c r="B8242" s="1">
        <v>44817</v>
      </c>
      <c r="C8242" s="3">
        <v>0.25</v>
      </c>
      <c r="D8242">
        <v>63.85</v>
      </c>
      <c r="E8242">
        <v>720</v>
      </c>
      <c r="F8242" t="s">
        <v>52</v>
      </c>
      <c r="G8242">
        <f t="shared" si="256"/>
        <v>9</v>
      </c>
      <c r="H8242" s="4">
        <f t="shared" si="257"/>
        <v>44819</v>
      </c>
    </row>
    <row r="8243" spans="1:8" x14ac:dyDescent="0.25">
      <c r="A8243" t="s">
        <v>32</v>
      </c>
      <c r="B8243" s="1">
        <v>44843</v>
      </c>
      <c r="C8243" s="3">
        <v>0.70833333333333337</v>
      </c>
      <c r="D8243">
        <v>63.39</v>
      </c>
      <c r="E8243">
        <v>759</v>
      </c>
      <c r="F8243" t="s">
        <v>52</v>
      </c>
      <c r="G8243">
        <f t="shared" si="256"/>
        <v>10</v>
      </c>
      <c r="H8243" s="4">
        <f t="shared" si="257"/>
        <v>44849</v>
      </c>
    </row>
    <row r="8244" spans="1:8" x14ac:dyDescent="0.25">
      <c r="A8244" t="s">
        <v>32</v>
      </c>
      <c r="B8244" s="1">
        <v>44881</v>
      </c>
      <c r="C8244" s="3">
        <v>0.125</v>
      </c>
      <c r="D8244">
        <v>63.82</v>
      </c>
      <c r="E8244">
        <v>780</v>
      </c>
      <c r="F8244" t="s">
        <v>52</v>
      </c>
      <c r="G8244">
        <f t="shared" si="256"/>
        <v>11</v>
      </c>
      <c r="H8244" s="4">
        <f t="shared" si="257"/>
        <v>44880</v>
      </c>
    </row>
    <row r="8245" spans="1:8" x14ac:dyDescent="0.25">
      <c r="A8245" t="s">
        <v>32</v>
      </c>
      <c r="B8245" s="1">
        <v>44911</v>
      </c>
      <c r="C8245" s="3">
        <v>0.5</v>
      </c>
      <c r="D8245">
        <v>60.53</v>
      </c>
      <c r="E8245">
        <v>806</v>
      </c>
      <c r="F8245" t="s">
        <v>52</v>
      </c>
      <c r="G8245">
        <f t="shared" si="256"/>
        <v>12</v>
      </c>
      <c r="H8245" s="4">
        <f t="shared" si="257"/>
        <v>44910</v>
      </c>
    </row>
    <row r="8246" spans="1:8" x14ac:dyDescent="0.25">
      <c r="A8246" t="s">
        <v>32</v>
      </c>
      <c r="B8246" s="1">
        <v>44942</v>
      </c>
      <c r="C8246" s="3">
        <v>0.93472222222222223</v>
      </c>
      <c r="D8246">
        <v>57.87</v>
      </c>
      <c r="E8246">
        <v>806</v>
      </c>
      <c r="F8246" t="s">
        <v>52</v>
      </c>
      <c r="G8246">
        <f t="shared" si="256"/>
        <v>1</v>
      </c>
      <c r="H8246" s="4">
        <f t="shared" si="257"/>
        <v>44941</v>
      </c>
    </row>
    <row r="8247" spans="1:8" x14ac:dyDescent="0.25">
      <c r="A8247" t="s">
        <v>32</v>
      </c>
      <c r="B8247" s="1">
        <v>44972</v>
      </c>
      <c r="C8247" s="3">
        <v>0.16666666666666666</v>
      </c>
      <c r="D8247">
        <v>56</v>
      </c>
      <c r="E8247">
        <v>728</v>
      </c>
      <c r="F8247" t="s">
        <v>52</v>
      </c>
      <c r="G8247">
        <f t="shared" si="256"/>
        <v>2</v>
      </c>
      <c r="H8247" s="4">
        <f t="shared" si="257"/>
        <v>44972</v>
      </c>
    </row>
    <row r="8248" spans="1:8" x14ac:dyDescent="0.25">
      <c r="A8248" t="s">
        <v>32</v>
      </c>
      <c r="B8248" s="1">
        <v>45001</v>
      </c>
      <c r="C8248" s="3">
        <v>0.79166666666666663</v>
      </c>
      <c r="D8248">
        <v>54.49</v>
      </c>
      <c r="E8248">
        <v>805</v>
      </c>
      <c r="F8248" t="s">
        <v>52</v>
      </c>
      <c r="G8248">
        <f t="shared" si="256"/>
        <v>3</v>
      </c>
      <c r="H8248" s="4">
        <f t="shared" si="257"/>
        <v>45000</v>
      </c>
    </row>
    <row r="8249" spans="1:8" x14ac:dyDescent="0.25">
      <c r="A8249" t="s">
        <v>32</v>
      </c>
      <c r="B8249" s="1">
        <v>45022</v>
      </c>
      <c r="C8249" s="3">
        <v>0.91666666666666663</v>
      </c>
      <c r="D8249">
        <v>53.76</v>
      </c>
      <c r="E8249">
        <v>299</v>
      </c>
      <c r="F8249" t="s">
        <v>52</v>
      </c>
      <c r="G8249">
        <f t="shared" si="256"/>
        <v>4</v>
      </c>
      <c r="H8249" s="4">
        <f t="shared" si="257"/>
        <v>45031</v>
      </c>
    </row>
    <row r="8250" spans="1:8" x14ac:dyDescent="0.25">
      <c r="A8250" t="s">
        <v>31</v>
      </c>
      <c r="B8250" s="1">
        <v>29235</v>
      </c>
      <c r="C8250" s="3">
        <v>0</v>
      </c>
      <c r="D8250">
        <v>59.87</v>
      </c>
      <c r="E8250">
        <v>6</v>
      </c>
      <c r="F8250" t="s">
        <v>52</v>
      </c>
      <c r="G8250">
        <f t="shared" si="256"/>
        <v>1</v>
      </c>
      <c r="H8250" s="4">
        <f t="shared" si="257"/>
        <v>29235</v>
      </c>
    </row>
    <row r="8251" spans="1:8" x14ac:dyDescent="0.25">
      <c r="A8251" t="s">
        <v>31</v>
      </c>
      <c r="B8251" s="1">
        <v>29266</v>
      </c>
      <c r="C8251" s="3">
        <v>0</v>
      </c>
      <c r="D8251">
        <v>60.94</v>
      </c>
      <c r="E8251">
        <v>6</v>
      </c>
      <c r="F8251" t="s">
        <v>52</v>
      </c>
      <c r="G8251">
        <f t="shared" si="256"/>
        <v>2</v>
      </c>
      <c r="H8251" s="4">
        <f t="shared" si="257"/>
        <v>29266</v>
      </c>
    </row>
    <row r="8252" spans="1:8" x14ac:dyDescent="0.25">
      <c r="A8252" t="s">
        <v>31</v>
      </c>
      <c r="B8252" s="1">
        <v>29298</v>
      </c>
      <c r="C8252" s="3">
        <v>0</v>
      </c>
      <c r="D8252">
        <v>61.63</v>
      </c>
      <c r="E8252">
        <v>7</v>
      </c>
      <c r="F8252" t="s">
        <v>52</v>
      </c>
      <c r="G8252">
        <f t="shared" si="256"/>
        <v>3</v>
      </c>
      <c r="H8252" s="4">
        <f t="shared" si="257"/>
        <v>29295</v>
      </c>
    </row>
    <row r="8253" spans="1:8" x14ac:dyDescent="0.25">
      <c r="A8253" t="s">
        <v>31</v>
      </c>
      <c r="B8253" s="1">
        <v>29336</v>
      </c>
      <c r="C8253" s="3">
        <v>0</v>
      </c>
      <c r="D8253">
        <v>61.77</v>
      </c>
      <c r="E8253">
        <v>6</v>
      </c>
      <c r="F8253" t="s">
        <v>52</v>
      </c>
      <c r="G8253">
        <f t="shared" si="256"/>
        <v>4</v>
      </c>
      <c r="H8253" s="4">
        <f t="shared" si="257"/>
        <v>29326</v>
      </c>
    </row>
    <row r="8254" spans="1:8" x14ac:dyDescent="0.25">
      <c r="A8254" t="s">
        <v>31</v>
      </c>
      <c r="B8254" s="1">
        <v>29361</v>
      </c>
      <c r="C8254" s="3">
        <v>0</v>
      </c>
      <c r="D8254">
        <v>60.74</v>
      </c>
      <c r="E8254">
        <v>6</v>
      </c>
      <c r="F8254" t="s">
        <v>52</v>
      </c>
      <c r="G8254">
        <f t="shared" si="256"/>
        <v>5</v>
      </c>
      <c r="H8254" s="4">
        <f t="shared" si="257"/>
        <v>29356</v>
      </c>
    </row>
    <row r="8255" spans="1:8" x14ac:dyDescent="0.25">
      <c r="A8255" t="s">
        <v>31</v>
      </c>
      <c r="B8255" s="1">
        <v>29392</v>
      </c>
      <c r="C8255" s="3">
        <v>0</v>
      </c>
      <c r="D8255">
        <v>59.25</v>
      </c>
      <c r="E8255">
        <v>6</v>
      </c>
      <c r="F8255" t="s">
        <v>52</v>
      </c>
      <c r="G8255">
        <f t="shared" si="256"/>
        <v>6</v>
      </c>
      <c r="H8255" s="4">
        <f t="shared" si="257"/>
        <v>29387</v>
      </c>
    </row>
    <row r="8256" spans="1:8" x14ac:dyDescent="0.25">
      <c r="A8256" t="s">
        <v>31</v>
      </c>
      <c r="B8256" s="1">
        <v>29422</v>
      </c>
      <c r="C8256" s="3">
        <v>0</v>
      </c>
      <c r="D8256">
        <v>58.27</v>
      </c>
      <c r="E8256">
        <v>6</v>
      </c>
      <c r="F8256" t="s">
        <v>52</v>
      </c>
      <c r="G8256">
        <f t="shared" si="256"/>
        <v>7</v>
      </c>
      <c r="H8256" s="4">
        <f t="shared" si="257"/>
        <v>29417</v>
      </c>
    </row>
    <row r="8257" spans="1:8" x14ac:dyDescent="0.25">
      <c r="A8257" t="s">
        <v>31</v>
      </c>
      <c r="B8257" s="1">
        <v>29443</v>
      </c>
      <c r="C8257" s="3">
        <v>0</v>
      </c>
      <c r="D8257">
        <v>57.72</v>
      </c>
      <c r="E8257">
        <v>6</v>
      </c>
      <c r="F8257" t="s">
        <v>52</v>
      </c>
      <c r="G8257">
        <f t="shared" si="256"/>
        <v>8</v>
      </c>
      <c r="H8257" s="4">
        <f t="shared" si="257"/>
        <v>29448</v>
      </c>
    </row>
    <row r="8258" spans="1:8" x14ac:dyDescent="0.25">
      <c r="A8258" t="s">
        <v>31</v>
      </c>
      <c r="B8258" s="1">
        <v>29474</v>
      </c>
      <c r="C8258" s="3">
        <v>0</v>
      </c>
      <c r="D8258">
        <v>57.38</v>
      </c>
      <c r="E8258">
        <v>7</v>
      </c>
      <c r="F8258" t="s">
        <v>52</v>
      </c>
      <c r="G8258">
        <f t="shared" si="256"/>
        <v>9</v>
      </c>
      <c r="H8258" s="4">
        <f t="shared" si="257"/>
        <v>29479</v>
      </c>
    </row>
    <row r="8259" spans="1:8" x14ac:dyDescent="0.25">
      <c r="A8259" t="s">
        <v>31</v>
      </c>
      <c r="B8259" s="1">
        <v>29514</v>
      </c>
      <c r="C8259" s="3">
        <v>0</v>
      </c>
      <c r="D8259">
        <v>57.35</v>
      </c>
      <c r="E8259">
        <v>7</v>
      </c>
      <c r="F8259" t="s">
        <v>52</v>
      </c>
      <c r="G8259">
        <f t="shared" ref="G8259:G8322" si="258">MONTH(B8259)</f>
        <v>10</v>
      </c>
      <c r="H8259" s="4">
        <f t="shared" ref="H8259:H8322" si="259">DATE(YEAR(B8259),MONTH(B8259),15)</f>
        <v>29509</v>
      </c>
    </row>
    <row r="8260" spans="1:8" x14ac:dyDescent="0.25">
      <c r="A8260" t="s">
        <v>31</v>
      </c>
      <c r="B8260" s="1">
        <v>29540</v>
      </c>
      <c r="C8260" s="3">
        <v>0</v>
      </c>
      <c r="D8260">
        <v>58.07</v>
      </c>
      <c r="E8260">
        <v>6</v>
      </c>
      <c r="F8260" t="s">
        <v>52</v>
      </c>
      <c r="G8260">
        <f t="shared" si="258"/>
        <v>11</v>
      </c>
      <c r="H8260" s="4">
        <f t="shared" si="259"/>
        <v>29540</v>
      </c>
    </row>
    <row r="8261" spans="1:8" x14ac:dyDescent="0.25">
      <c r="A8261" t="s">
        <v>31</v>
      </c>
      <c r="B8261" s="1">
        <v>29570</v>
      </c>
      <c r="C8261" s="3">
        <v>0</v>
      </c>
      <c r="D8261">
        <v>58.99</v>
      </c>
      <c r="E8261">
        <v>6</v>
      </c>
      <c r="F8261" t="s">
        <v>52</v>
      </c>
      <c r="G8261">
        <f t="shared" si="258"/>
        <v>12</v>
      </c>
      <c r="H8261" s="4">
        <f t="shared" si="259"/>
        <v>29570</v>
      </c>
    </row>
    <row r="8262" spans="1:8" x14ac:dyDescent="0.25">
      <c r="A8262" t="s">
        <v>31</v>
      </c>
      <c r="B8262" s="1">
        <v>29601</v>
      </c>
      <c r="C8262" s="3">
        <v>0</v>
      </c>
      <c r="D8262">
        <v>59.64</v>
      </c>
      <c r="E8262">
        <v>5</v>
      </c>
      <c r="F8262" t="s">
        <v>52</v>
      </c>
      <c r="G8262">
        <f t="shared" si="258"/>
        <v>1</v>
      </c>
      <c r="H8262" s="4">
        <f t="shared" si="259"/>
        <v>29601</v>
      </c>
    </row>
    <row r="8263" spans="1:8" x14ac:dyDescent="0.25">
      <c r="A8263" t="s">
        <v>31</v>
      </c>
      <c r="B8263" s="1">
        <v>29660</v>
      </c>
      <c r="C8263" s="3">
        <v>0</v>
      </c>
      <c r="D8263">
        <v>61.02</v>
      </c>
      <c r="E8263">
        <v>5</v>
      </c>
      <c r="F8263" t="s">
        <v>52</v>
      </c>
      <c r="G8263">
        <f t="shared" si="258"/>
        <v>3</v>
      </c>
      <c r="H8263" s="4">
        <f t="shared" si="259"/>
        <v>29660</v>
      </c>
    </row>
    <row r="8264" spans="1:8" x14ac:dyDescent="0.25">
      <c r="A8264" t="s">
        <v>31</v>
      </c>
      <c r="B8264" s="1">
        <v>29696</v>
      </c>
      <c r="C8264" s="3">
        <v>0</v>
      </c>
      <c r="D8264">
        <v>61.13</v>
      </c>
      <c r="E8264">
        <v>7</v>
      </c>
      <c r="F8264" t="s">
        <v>52</v>
      </c>
      <c r="G8264">
        <f t="shared" si="258"/>
        <v>4</v>
      </c>
      <c r="H8264" s="4">
        <f t="shared" si="259"/>
        <v>29691</v>
      </c>
    </row>
    <row r="8265" spans="1:8" x14ac:dyDescent="0.25">
      <c r="A8265" t="s">
        <v>31</v>
      </c>
      <c r="B8265" s="1">
        <v>29726</v>
      </c>
      <c r="C8265" s="3">
        <v>0</v>
      </c>
      <c r="D8265">
        <v>60.12</v>
      </c>
      <c r="E8265">
        <v>6</v>
      </c>
      <c r="F8265" t="s">
        <v>52</v>
      </c>
      <c r="G8265">
        <f t="shared" si="258"/>
        <v>5</v>
      </c>
      <c r="H8265" s="4">
        <f t="shared" si="259"/>
        <v>29721</v>
      </c>
    </row>
    <row r="8266" spans="1:8" x14ac:dyDescent="0.25">
      <c r="A8266" t="s">
        <v>31</v>
      </c>
      <c r="B8266" s="1">
        <v>29757</v>
      </c>
      <c r="C8266" s="3">
        <v>0</v>
      </c>
      <c r="D8266">
        <v>58.98</v>
      </c>
      <c r="E8266">
        <v>6</v>
      </c>
      <c r="F8266" t="s">
        <v>52</v>
      </c>
      <c r="G8266">
        <f t="shared" si="258"/>
        <v>6</v>
      </c>
      <c r="H8266" s="4">
        <f t="shared" si="259"/>
        <v>29752</v>
      </c>
    </row>
    <row r="8267" spans="1:8" x14ac:dyDescent="0.25">
      <c r="A8267" t="s">
        <v>31</v>
      </c>
      <c r="B8267" s="1">
        <v>29787</v>
      </c>
      <c r="C8267" s="3">
        <v>0</v>
      </c>
      <c r="D8267">
        <v>58.22</v>
      </c>
      <c r="E8267">
        <v>5</v>
      </c>
      <c r="F8267" t="s">
        <v>52</v>
      </c>
      <c r="G8267">
        <f t="shared" si="258"/>
        <v>7</v>
      </c>
      <c r="H8267" s="4">
        <f t="shared" si="259"/>
        <v>29782</v>
      </c>
    </row>
    <row r="8268" spans="1:8" x14ac:dyDescent="0.25">
      <c r="A8268" t="s">
        <v>31</v>
      </c>
      <c r="B8268" s="1">
        <v>29818</v>
      </c>
      <c r="C8268" s="3">
        <v>0</v>
      </c>
      <c r="D8268">
        <v>57.8</v>
      </c>
      <c r="E8268">
        <v>6</v>
      </c>
      <c r="F8268" t="s">
        <v>52</v>
      </c>
      <c r="G8268">
        <f t="shared" si="258"/>
        <v>8</v>
      </c>
      <c r="H8268" s="4">
        <f t="shared" si="259"/>
        <v>29813</v>
      </c>
    </row>
    <row r="8269" spans="1:8" x14ac:dyDescent="0.25">
      <c r="A8269" t="s">
        <v>31</v>
      </c>
      <c r="B8269" s="1">
        <v>29839</v>
      </c>
      <c r="C8269" s="3">
        <v>0</v>
      </c>
      <c r="D8269">
        <v>57.52</v>
      </c>
      <c r="E8269">
        <v>6</v>
      </c>
      <c r="F8269" t="s">
        <v>52</v>
      </c>
      <c r="G8269">
        <f t="shared" si="258"/>
        <v>9</v>
      </c>
      <c r="H8269" s="4">
        <f t="shared" si="259"/>
        <v>29844</v>
      </c>
    </row>
    <row r="8270" spans="1:8" x14ac:dyDescent="0.25">
      <c r="A8270" t="s">
        <v>31</v>
      </c>
      <c r="B8270" s="1">
        <v>29874</v>
      </c>
      <c r="C8270" s="3">
        <v>0</v>
      </c>
      <c r="D8270">
        <v>57.71</v>
      </c>
      <c r="E8270">
        <v>6</v>
      </c>
      <c r="F8270" t="s">
        <v>52</v>
      </c>
      <c r="G8270">
        <f t="shared" si="258"/>
        <v>10</v>
      </c>
      <c r="H8270" s="4">
        <f t="shared" si="259"/>
        <v>29874</v>
      </c>
    </row>
    <row r="8271" spans="1:8" x14ac:dyDescent="0.25">
      <c r="A8271" t="s">
        <v>31</v>
      </c>
      <c r="B8271" s="1">
        <v>29905</v>
      </c>
      <c r="C8271" s="3">
        <v>0</v>
      </c>
      <c r="D8271">
        <v>58.37</v>
      </c>
      <c r="E8271">
        <v>6</v>
      </c>
      <c r="F8271" t="s">
        <v>52</v>
      </c>
      <c r="G8271">
        <f t="shared" si="258"/>
        <v>11</v>
      </c>
      <c r="H8271" s="4">
        <f t="shared" si="259"/>
        <v>29905</v>
      </c>
    </row>
    <row r="8272" spans="1:8" x14ac:dyDescent="0.25">
      <c r="A8272" t="s">
        <v>31</v>
      </c>
      <c r="B8272" s="1">
        <v>29930</v>
      </c>
      <c r="C8272" s="3">
        <v>0</v>
      </c>
      <c r="D8272">
        <v>59.18</v>
      </c>
      <c r="E8272">
        <v>6</v>
      </c>
      <c r="F8272" t="s">
        <v>52</v>
      </c>
      <c r="G8272">
        <f t="shared" si="258"/>
        <v>12</v>
      </c>
      <c r="H8272" s="4">
        <f t="shared" si="259"/>
        <v>29935</v>
      </c>
    </row>
    <row r="8273" spans="1:8" x14ac:dyDescent="0.25">
      <c r="A8273" t="s">
        <v>31</v>
      </c>
      <c r="B8273" s="1">
        <v>29966</v>
      </c>
      <c r="C8273" s="3">
        <v>0</v>
      </c>
      <c r="D8273">
        <v>60.02</v>
      </c>
      <c r="E8273">
        <v>6</v>
      </c>
      <c r="F8273" t="s">
        <v>52</v>
      </c>
      <c r="G8273">
        <f t="shared" si="258"/>
        <v>1</v>
      </c>
      <c r="H8273" s="4">
        <f t="shared" si="259"/>
        <v>29966</v>
      </c>
    </row>
    <row r="8274" spans="1:8" x14ac:dyDescent="0.25">
      <c r="A8274" t="s">
        <v>31</v>
      </c>
      <c r="B8274" s="1">
        <v>29997</v>
      </c>
      <c r="C8274" s="3">
        <v>0</v>
      </c>
      <c r="D8274">
        <v>60.92</v>
      </c>
      <c r="E8274">
        <v>6</v>
      </c>
      <c r="F8274" t="s">
        <v>52</v>
      </c>
      <c r="G8274">
        <f t="shared" si="258"/>
        <v>2</v>
      </c>
      <c r="H8274" s="4">
        <f t="shared" si="259"/>
        <v>29997</v>
      </c>
    </row>
    <row r="8275" spans="1:8" x14ac:dyDescent="0.25">
      <c r="A8275" t="s">
        <v>31</v>
      </c>
      <c r="B8275" s="1">
        <v>30020</v>
      </c>
      <c r="C8275" s="3">
        <v>0</v>
      </c>
      <c r="D8275">
        <v>61.46</v>
      </c>
      <c r="E8275">
        <v>7</v>
      </c>
      <c r="F8275" t="s">
        <v>52</v>
      </c>
      <c r="G8275">
        <f t="shared" si="258"/>
        <v>3</v>
      </c>
      <c r="H8275" s="4">
        <f t="shared" si="259"/>
        <v>30025</v>
      </c>
    </row>
    <row r="8276" spans="1:8" x14ac:dyDescent="0.25">
      <c r="A8276" t="s">
        <v>31</v>
      </c>
      <c r="B8276" s="1">
        <v>30056</v>
      </c>
      <c r="C8276" s="3">
        <v>0</v>
      </c>
      <c r="D8276">
        <v>61.64</v>
      </c>
      <c r="E8276">
        <v>6</v>
      </c>
      <c r="F8276" t="s">
        <v>52</v>
      </c>
      <c r="G8276">
        <f t="shared" si="258"/>
        <v>4</v>
      </c>
      <c r="H8276" s="4">
        <f t="shared" si="259"/>
        <v>30056</v>
      </c>
    </row>
    <row r="8277" spans="1:8" x14ac:dyDescent="0.25">
      <c r="A8277" t="s">
        <v>31</v>
      </c>
      <c r="B8277" s="1">
        <v>30091</v>
      </c>
      <c r="C8277" s="3">
        <v>0</v>
      </c>
      <c r="D8277">
        <v>60.99</v>
      </c>
      <c r="E8277">
        <v>6</v>
      </c>
      <c r="F8277" t="s">
        <v>52</v>
      </c>
      <c r="G8277">
        <f t="shared" si="258"/>
        <v>5</v>
      </c>
      <c r="H8277" s="4">
        <f t="shared" si="259"/>
        <v>30086</v>
      </c>
    </row>
    <row r="8278" spans="1:8" x14ac:dyDescent="0.25">
      <c r="A8278" t="s">
        <v>31</v>
      </c>
      <c r="B8278" s="1">
        <v>30162</v>
      </c>
      <c r="C8278" s="3">
        <v>0</v>
      </c>
      <c r="D8278">
        <v>57.59</v>
      </c>
      <c r="E8278">
        <v>1</v>
      </c>
      <c r="F8278" t="s">
        <v>52</v>
      </c>
      <c r="G8278">
        <f t="shared" si="258"/>
        <v>7</v>
      </c>
      <c r="H8278" s="4">
        <f t="shared" si="259"/>
        <v>30147</v>
      </c>
    </row>
    <row r="8279" spans="1:8" x14ac:dyDescent="0.25">
      <c r="A8279" t="s">
        <v>31</v>
      </c>
      <c r="B8279" s="1">
        <v>30204</v>
      </c>
      <c r="C8279" s="3">
        <v>0</v>
      </c>
      <c r="D8279">
        <v>56.62</v>
      </c>
      <c r="E8279">
        <v>1</v>
      </c>
      <c r="F8279" t="s">
        <v>52</v>
      </c>
      <c r="G8279">
        <f t="shared" si="258"/>
        <v>9</v>
      </c>
      <c r="H8279" s="4">
        <f t="shared" si="259"/>
        <v>30209</v>
      </c>
    </row>
    <row r="8280" spans="1:8" x14ac:dyDescent="0.25">
      <c r="A8280" t="s">
        <v>31</v>
      </c>
      <c r="B8280" s="1">
        <v>30264</v>
      </c>
      <c r="C8280" s="3">
        <v>0</v>
      </c>
      <c r="D8280">
        <v>57.32</v>
      </c>
      <c r="E8280">
        <v>1</v>
      </c>
      <c r="F8280" t="s">
        <v>52</v>
      </c>
      <c r="G8280">
        <f t="shared" si="258"/>
        <v>11</v>
      </c>
      <c r="H8280" s="4">
        <f t="shared" si="259"/>
        <v>30270</v>
      </c>
    </row>
    <row r="8281" spans="1:8" x14ac:dyDescent="0.25">
      <c r="A8281" t="s">
        <v>31</v>
      </c>
      <c r="B8281" s="1">
        <v>30330</v>
      </c>
      <c r="C8281" s="3">
        <v>0</v>
      </c>
      <c r="D8281">
        <v>59.19</v>
      </c>
      <c r="E8281">
        <v>1</v>
      </c>
      <c r="F8281" t="s">
        <v>52</v>
      </c>
      <c r="G8281">
        <f t="shared" si="258"/>
        <v>1</v>
      </c>
      <c r="H8281" s="4">
        <f t="shared" si="259"/>
        <v>30331</v>
      </c>
    </row>
    <row r="8282" spans="1:8" x14ac:dyDescent="0.25">
      <c r="A8282" t="s">
        <v>31</v>
      </c>
      <c r="B8282" s="1">
        <v>30405</v>
      </c>
      <c r="C8282" s="3">
        <v>0</v>
      </c>
      <c r="D8282">
        <v>60.54</v>
      </c>
      <c r="E8282">
        <v>1</v>
      </c>
      <c r="F8282" t="s">
        <v>52</v>
      </c>
      <c r="G8282">
        <f t="shared" si="258"/>
        <v>3</v>
      </c>
      <c r="H8282" s="4">
        <f t="shared" si="259"/>
        <v>30390</v>
      </c>
    </row>
    <row r="8283" spans="1:8" x14ac:dyDescent="0.25">
      <c r="A8283" t="s">
        <v>31</v>
      </c>
      <c r="B8283" s="1">
        <v>30449</v>
      </c>
      <c r="C8283" s="3">
        <v>0</v>
      </c>
      <c r="D8283">
        <v>60.28</v>
      </c>
      <c r="E8283">
        <v>1</v>
      </c>
      <c r="F8283" t="s">
        <v>52</v>
      </c>
      <c r="G8283">
        <f t="shared" si="258"/>
        <v>5</v>
      </c>
      <c r="H8283" s="4">
        <f t="shared" si="259"/>
        <v>30451</v>
      </c>
    </row>
    <row r="8284" spans="1:8" x14ac:dyDescent="0.25">
      <c r="A8284" t="s">
        <v>31</v>
      </c>
      <c r="B8284" s="1">
        <v>30526</v>
      </c>
      <c r="C8284" s="3">
        <v>0</v>
      </c>
      <c r="D8284">
        <v>56.29</v>
      </c>
      <c r="E8284">
        <v>1</v>
      </c>
      <c r="F8284" t="s">
        <v>52</v>
      </c>
      <c r="G8284">
        <f t="shared" si="258"/>
        <v>7</v>
      </c>
      <c r="H8284" s="4">
        <f t="shared" si="259"/>
        <v>30512</v>
      </c>
    </row>
    <row r="8285" spans="1:8" x14ac:dyDescent="0.25">
      <c r="A8285" t="s">
        <v>31</v>
      </c>
      <c r="B8285" s="1">
        <v>30578</v>
      </c>
      <c r="C8285" s="3">
        <v>0</v>
      </c>
      <c r="D8285">
        <v>55.05</v>
      </c>
      <c r="E8285">
        <v>1</v>
      </c>
      <c r="F8285" t="s">
        <v>52</v>
      </c>
      <c r="G8285">
        <f t="shared" si="258"/>
        <v>9</v>
      </c>
      <c r="H8285" s="4">
        <f t="shared" si="259"/>
        <v>30574</v>
      </c>
    </row>
    <row r="8286" spans="1:8" x14ac:dyDescent="0.25">
      <c r="A8286" t="s">
        <v>31</v>
      </c>
      <c r="B8286" s="1">
        <v>30643</v>
      </c>
      <c r="C8286" s="3">
        <v>0</v>
      </c>
      <c r="D8286">
        <v>55.25</v>
      </c>
      <c r="E8286">
        <v>1</v>
      </c>
      <c r="F8286" t="s">
        <v>52</v>
      </c>
      <c r="G8286">
        <f t="shared" si="258"/>
        <v>11</v>
      </c>
      <c r="H8286" s="4">
        <f t="shared" si="259"/>
        <v>30635</v>
      </c>
    </row>
    <row r="8287" spans="1:8" x14ac:dyDescent="0.25">
      <c r="A8287" t="s">
        <v>31</v>
      </c>
      <c r="B8287" s="1">
        <v>30698</v>
      </c>
      <c r="C8287" s="3">
        <v>0</v>
      </c>
      <c r="D8287">
        <v>56.67</v>
      </c>
      <c r="E8287">
        <v>1</v>
      </c>
      <c r="F8287" t="s">
        <v>52</v>
      </c>
      <c r="G8287">
        <f t="shared" si="258"/>
        <v>1</v>
      </c>
      <c r="H8287" s="4">
        <f t="shared" si="259"/>
        <v>30696</v>
      </c>
    </row>
    <row r="8288" spans="1:8" x14ac:dyDescent="0.25">
      <c r="A8288" t="s">
        <v>31</v>
      </c>
      <c r="B8288" s="1">
        <v>30768</v>
      </c>
      <c r="C8288" s="3">
        <v>0</v>
      </c>
      <c r="D8288">
        <v>58.26</v>
      </c>
      <c r="E8288">
        <v>1</v>
      </c>
      <c r="F8288" t="s">
        <v>52</v>
      </c>
      <c r="G8288">
        <f t="shared" si="258"/>
        <v>3</v>
      </c>
      <c r="H8288" s="4">
        <f t="shared" si="259"/>
        <v>30756</v>
      </c>
    </row>
    <row r="8289" spans="1:8" x14ac:dyDescent="0.25">
      <c r="A8289" t="s">
        <v>31</v>
      </c>
      <c r="B8289" s="1">
        <v>30832</v>
      </c>
      <c r="C8289" s="3">
        <v>0</v>
      </c>
      <c r="D8289">
        <v>56.9</v>
      </c>
      <c r="E8289">
        <v>1</v>
      </c>
      <c r="F8289" t="s">
        <v>52</v>
      </c>
      <c r="G8289">
        <f t="shared" si="258"/>
        <v>5</v>
      </c>
      <c r="H8289" s="4">
        <f t="shared" si="259"/>
        <v>30817</v>
      </c>
    </row>
    <row r="8290" spans="1:8" x14ac:dyDescent="0.25">
      <c r="A8290" t="s">
        <v>31</v>
      </c>
      <c r="B8290" s="1">
        <v>30886</v>
      </c>
      <c r="C8290" s="3">
        <v>0</v>
      </c>
      <c r="D8290">
        <v>54.17</v>
      </c>
      <c r="E8290">
        <v>1</v>
      </c>
      <c r="F8290" t="s">
        <v>52</v>
      </c>
      <c r="G8290">
        <f t="shared" si="258"/>
        <v>7</v>
      </c>
      <c r="H8290" s="4">
        <f t="shared" si="259"/>
        <v>30878</v>
      </c>
    </row>
    <row r="8291" spans="1:8" x14ac:dyDescent="0.25">
      <c r="A8291" t="s">
        <v>31</v>
      </c>
      <c r="B8291" s="1">
        <v>30944</v>
      </c>
      <c r="C8291" s="3">
        <v>0</v>
      </c>
      <c r="D8291">
        <v>52.55</v>
      </c>
      <c r="E8291">
        <v>1</v>
      </c>
      <c r="F8291" t="s">
        <v>52</v>
      </c>
      <c r="G8291">
        <f t="shared" si="258"/>
        <v>9</v>
      </c>
      <c r="H8291" s="4">
        <f t="shared" si="259"/>
        <v>30940</v>
      </c>
    </row>
    <row r="8292" spans="1:8" x14ac:dyDescent="0.25">
      <c r="A8292" t="s">
        <v>31</v>
      </c>
      <c r="B8292" s="1">
        <v>31124</v>
      </c>
      <c r="C8292" s="3">
        <v>0</v>
      </c>
      <c r="D8292">
        <v>55.87</v>
      </c>
      <c r="E8292">
        <v>1</v>
      </c>
      <c r="F8292" t="s">
        <v>52</v>
      </c>
      <c r="G8292">
        <f t="shared" si="258"/>
        <v>3</v>
      </c>
      <c r="H8292" s="4">
        <f t="shared" si="259"/>
        <v>31121</v>
      </c>
    </row>
    <row r="8293" spans="1:8" x14ac:dyDescent="0.25">
      <c r="A8293" t="s">
        <v>31</v>
      </c>
      <c r="B8293" s="1">
        <v>31189</v>
      </c>
      <c r="C8293" s="3">
        <v>0</v>
      </c>
      <c r="D8293">
        <v>54</v>
      </c>
      <c r="E8293">
        <v>1</v>
      </c>
      <c r="F8293" t="s">
        <v>52</v>
      </c>
      <c r="G8293">
        <f t="shared" si="258"/>
        <v>5</v>
      </c>
      <c r="H8293" s="4">
        <f t="shared" si="259"/>
        <v>31182</v>
      </c>
    </row>
    <row r="8294" spans="1:8" x14ac:dyDescent="0.25">
      <c r="A8294" t="s">
        <v>31</v>
      </c>
      <c r="B8294" s="1">
        <v>31230</v>
      </c>
      <c r="C8294" s="3">
        <v>0</v>
      </c>
      <c r="D8294">
        <v>53.85</v>
      </c>
      <c r="E8294">
        <v>1</v>
      </c>
      <c r="F8294" t="s">
        <v>52</v>
      </c>
      <c r="G8294">
        <f t="shared" si="258"/>
        <v>7</v>
      </c>
      <c r="H8294" s="4">
        <f t="shared" si="259"/>
        <v>31243</v>
      </c>
    </row>
    <row r="8295" spans="1:8" x14ac:dyDescent="0.25">
      <c r="A8295" t="s">
        <v>31</v>
      </c>
      <c r="B8295" s="1">
        <v>31315</v>
      </c>
      <c r="C8295" s="3">
        <v>0</v>
      </c>
      <c r="D8295">
        <v>55.25</v>
      </c>
      <c r="E8295">
        <v>1</v>
      </c>
      <c r="F8295" t="s">
        <v>52</v>
      </c>
      <c r="G8295">
        <f t="shared" si="258"/>
        <v>9</v>
      </c>
      <c r="H8295" s="4">
        <f t="shared" si="259"/>
        <v>31305</v>
      </c>
    </row>
    <row r="8296" spans="1:8" x14ac:dyDescent="0.25">
      <c r="A8296" t="s">
        <v>31</v>
      </c>
      <c r="B8296" s="1">
        <v>31357</v>
      </c>
      <c r="C8296" s="3">
        <v>0</v>
      </c>
      <c r="D8296">
        <v>53.19</v>
      </c>
      <c r="E8296">
        <v>1</v>
      </c>
      <c r="F8296" t="s">
        <v>52</v>
      </c>
      <c r="G8296">
        <f t="shared" si="258"/>
        <v>11</v>
      </c>
      <c r="H8296" s="4">
        <f t="shared" si="259"/>
        <v>31366</v>
      </c>
    </row>
    <row r="8297" spans="1:8" x14ac:dyDescent="0.25">
      <c r="A8297" t="s">
        <v>31</v>
      </c>
      <c r="B8297" s="1">
        <v>31426</v>
      </c>
      <c r="C8297" s="3">
        <v>0</v>
      </c>
      <c r="D8297">
        <v>54.9</v>
      </c>
      <c r="E8297">
        <v>1</v>
      </c>
      <c r="F8297" t="s">
        <v>52</v>
      </c>
      <c r="G8297">
        <f t="shared" si="258"/>
        <v>1</v>
      </c>
      <c r="H8297" s="4">
        <f t="shared" si="259"/>
        <v>31427</v>
      </c>
    </row>
    <row r="8298" spans="1:8" x14ac:dyDescent="0.25">
      <c r="A8298" t="s">
        <v>31</v>
      </c>
      <c r="B8298" s="1">
        <v>31478</v>
      </c>
      <c r="C8298" s="3">
        <v>0</v>
      </c>
      <c r="D8298">
        <v>56.06</v>
      </c>
      <c r="E8298">
        <v>1</v>
      </c>
      <c r="F8298" t="s">
        <v>52</v>
      </c>
      <c r="G8298">
        <f t="shared" si="258"/>
        <v>3</v>
      </c>
      <c r="H8298" s="4">
        <f t="shared" si="259"/>
        <v>31486</v>
      </c>
    </row>
    <row r="8299" spans="1:8" x14ac:dyDescent="0.25">
      <c r="A8299" t="s">
        <v>31</v>
      </c>
      <c r="B8299" s="1">
        <v>31551</v>
      </c>
      <c r="C8299" s="3">
        <v>0.48958333333333331</v>
      </c>
      <c r="D8299">
        <v>55.43</v>
      </c>
      <c r="E8299">
        <v>1</v>
      </c>
      <c r="F8299" t="s">
        <v>52</v>
      </c>
      <c r="G8299">
        <f t="shared" si="258"/>
        <v>5</v>
      </c>
      <c r="H8299" s="4">
        <f t="shared" si="259"/>
        <v>31547</v>
      </c>
    </row>
    <row r="8300" spans="1:8" x14ac:dyDescent="0.25">
      <c r="A8300" t="s">
        <v>31</v>
      </c>
      <c r="B8300" s="1">
        <v>31618</v>
      </c>
      <c r="C8300" s="3">
        <v>0</v>
      </c>
      <c r="D8300">
        <v>53.22</v>
      </c>
      <c r="E8300">
        <v>1</v>
      </c>
      <c r="F8300" t="s">
        <v>52</v>
      </c>
      <c r="G8300">
        <f t="shared" si="258"/>
        <v>7</v>
      </c>
      <c r="H8300" s="4">
        <f t="shared" si="259"/>
        <v>31608</v>
      </c>
    </row>
    <row r="8301" spans="1:8" x14ac:dyDescent="0.25">
      <c r="A8301" t="s">
        <v>31</v>
      </c>
      <c r="B8301" s="1">
        <v>31678</v>
      </c>
      <c r="C8301" s="3">
        <v>0</v>
      </c>
      <c r="D8301">
        <v>52.21</v>
      </c>
      <c r="E8301">
        <v>1</v>
      </c>
      <c r="F8301" t="s">
        <v>52</v>
      </c>
      <c r="G8301">
        <f t="shared" si="258"/>
        <v>9</v>
      </c>
      <c r="H8301" s="4">
        <f t="shared" si="259"/>
        <v>31670</v>
      </c>
    </row>
    <row r="8302" spans="1:8" x14ac:dyDescent="0.25">
      <c r="A8302" t="s">
        <v>31</v>
      </c>
      <c r="B8302" s="1">
        <v>31730</v>
      </c>
      <c r="C8302" s="3">
        <v>0</v>
      </c>
      <c r="D8302">
        <v>52.91</v>
      </c>
      <c r="E8302">
        <v>1</v>
      </c>
      <c r="F8302" t="s">
        <v>52</v>
      </c>
      <c r="G8302">
        <f t="shared" si="258"/>
        <v>11</v>
      </c>
      <c r="H8302" s="4">
        <f t="shared" si="259"/>
        <v>31731</v>
      </c>
    </row>
    <row r="8303" spans="1:8" x14ac:dyDescent="0.25">
      <c r="A8303" t="s">
        <v>31</v>
      </c>
      <c r="B8303" s="1">
        <v>31791</v>
      </c>
      <c r="C8303" s="3">
        <v>0</v>
      </c>
      <c r="D8303">
        <v>54.51</v>
      </c>
      <c r="E8303">
        <v>1</v>
      </c>
      <c r="F8303" t="s">
        <v>52</v>
      </c>
      <c r="G8303">
        <f t="shared" si="258"/>
        <v>1</v>
      </c>
      <c r="H8303" s="4">
        <f t="shared" si="259"/>
        <v>31792</v>
      </c>
    </row>
    <row r="8304" spans="1:8" x14ac:dyDescent="0.25">
      <c r="A8304" t="s">
        <v>31</v>
      </c>
      <c r="B8304" s="1">
        <v>31853</v>
      </c>
      <c r="C8304" s="3">
        <v>0</v>
      </c>
      <c r="D8304">
        <v>56.26</v>
      </c>
      <c r="E8304">
        <v>1</v>
      </c>
      <c r="F8304" t="s">
        <v>52</v>
      </c>
      <c r="G8304">
        <f t="shared" si="258"/>
        <v>3</v>
      </c>
      <c r="H8304" s="4">
        <f t="shared" si="259"/>
        <v>31851</v>
      </c>
    </row>
    <row r="8305" spans="1:8" x14ac:dyDescent="0.25">
      <c r="A8305" t="s">
        <v>31</v>
      </c>
      <c r="B8305" s="1">
        <v>31910</v>
      </c>
      <c r="C8305" s="3">
        <v>0</v>
      </c>
      <c r="D8305">
        <v>55.91</v>
      </c>
      <c r="E8305">
        <v>1</v>
      </c>
      <c r="F8305" t="s">
        <v>52</v>
      </c>
      <c r="G8305">
        <f t="shared" si="258"/>
        <v>5</v>
      </c>
      <c r="H8305" s="4">
        <f t="shared" si="259"/>
        <v>31912</v>
      </c>
    </row>
    <row r="8306" spans="1:8" x14ac:dyDescent="0.25">
      <c r="A8306" t="s">
        <v>31</v>
      </c>
      <c r="B8306" s="1">
        <v>31980</v>
      </c>
      <c r="C8306" s="3">
        <v>0</v>
      </c>
      <c r="D8306">
        <v>54.19</v>
      </c>
      <c r="E8306">
        <v>1</v>
      </c>
      <c r="F8306" t="s">
        <v>52</v>
      </c>
      <c r="G8306">
        <f t="shared" si="258"/>
        <v>7</v>
      </c>
      <c r="H8306" s="4">
        <f t="shared" si="259"/>
        <v>31973</v>
      </c>
    </row>
    <row r="8307" spans="1:8" x14ac:dyDescent="0.25">
      <c r="A8307" t="s">
        <v>31</v>
      </c>
      <c r="B8307" s="1">
        <v>32029</v>
      </c>
      <c r="C8307" s="3">
        <v>0</v>
      </c>
      <c r="D8307">
        <v>53.61</v>
      </c>
      <c r="E8307">
        <v>1</v>
      </c>
      <c r="F8307" t="s">
        <v>52</v>
      </c>
      <c r="G8307">
        <f t="shared" si="258"/>
        <v>9</v>
      </c>
      <c r="H8307" s="4">
        <f t="shared" si="259"/>
        <v>32035</v>
      </c>
    </row>
    <row r="8308" spans="1:8" x14ac:dyDescent="0.25">
      <c r="A8308" t="s">
        <v>31</v>
      </c>
      <c r="B8308" s="1">
        <v>32105</v>
      </c>
      <c r="C8308" s="3">
        <v>0</v>
      </c>
      <c r="D8308">
        <v>54.61</v>
      </c>
      <c r="E8308">
        <v>1</v>
      </c>
      <c r="F8308" t="s">
        <v>52</v>
      </c>
      <c r="G8308">
        <f t="shared" si="258"/>
        <v>11</v>
      </c>
      <c r="H8308" s="4">
        <f t="shared" si="259"/>
        <v>32096</v>
      </c>
    </row>
    <row r="8309" spans="1:8" x14ac:dyDescent="0.25">
      <c r="A8309" t="s">
        <v>31</v>
      </c>
      <c r="B8309" s="1">
        <v>32169</v>
      </c>
      <c r="C8309" s="3">
        <v>0</v>
      </c>
      <c r="D8309">
        <v>56.6</v>
      </c>
      <c r="E8309">
        <v>1</v>
      </c>
      <c r="F8309" t="s">
        <v>52</v>
      </c>
      <c r="G8309">
        <f t="shared" si="258"/>
        <v>1</v>
      </c>
      <c r="H8309" s="4">
        <f t="shared" si="259"/>
        <v>32157</v>
      </c>
    </row>
    <row r="8310" spans="1:8" x14ac:dyDescent="0.25">
      <c r="A8310" t="s">
        <v>31</v>
      </c>
      <c r="B8310" s="1">
        <v>32219</v>
      </c>
      <c r="C8310" s="3">
        <v>0</v>
      </c>
      <c r="D8310">
        <v>58.15</v>
      </c>
      <c r="E8310">
        <v>1</v>
      </c>
      <c r="F8310" t="s">
        <v>52</v>
      </c>
      <c r="G8310">
        <f t="shared" si="258"/>
        <v>3</v>
      </c>
      <c r="H8310" s="4">
        <f t="shared" si="259"/>
        <v>32217</v>
      </c>
    </row>
    <row r="8311" spans="1:8" x14ac:dyDescent="0.25">
      <c r="A8311" t="s">
        <v>31</v>
      </c>
      <c r="B8311" s="1">
        <v>32275</v>
      </c>
      <c r="C8311" s="3">
        <v>0</v>
      </c>
      <c r="D8311">
        <v>58.32</v>
      </c>
      <c r="E8311">
        <v>1</v>
      </c>
      <c r="F8311" t="s">
        <v>52</v>
      </c>
      <c r="G8311">
        <f t="shared" si="258"/>
        <v>5</v>
      </c>
      <c r="H8311" s="4">
        <f t="shared" si="259"/>
        <v>32278</v>
      </c>
    </row>
    <row r="8312" spans="1:8" x14ac:dyDescent="0.25">
      <c r="A8312" t="s">
        <v>31</v>
      </c>
      <c r="B8312" s="1">
        <v>32349</v>
      </c>
      <c r="C8312" s="3">
        <v>0.59166666666666667</v>
      </c>
      <c r="D8312">
        <v>57.6</v>
      </c>
      <c r="E8312">
        <v>1</v>
      </c>
      <c r="F8312" t="s">
        <v>52</v>
      </c>
      <c r="G8312">
        <f t="shared" si="258"/>
        <v>7</v>
      </c>
      <c r="H8312" s="4">
        <f t="shared" si="259"/>
        <v>32339</v>
      </c>
    </row>
    <row r="8313" spans="1:8" x14ac:dyDescent="0.25">
      <c r="A8313" t="s">
        <v>31</v>
      </c>
      <c r="B8313" s="1">
        <v>32400</v>
      </c>
      <c r="C8313" s="3">
        <v>0.58472222222222225</v>
      </c>
      <c r="D8313">
        <v>57.63</v>
      </c>
      <c r="E8313">
        <v>1</v>
      </c>
      <c r="F8313" t="s">
        <v>52</v>
      </c>
      <c r="G8313">
        <f t="shared" si="258"/>
        <v>9</v>
      </c>
      <c r="H8313" s="4">
        <f t="shared" si="259"/>
        <v>32401</v>
      </c>
    </row>
    <row r="8314" spans="1:8" x14ac:dyDescent="0.25">
      <c r="A8314" t="s">
        <v>31</v>
      </c>
      <c r="B8314" s="1">
        <v>32457</v>
      </c>
      <c r="C8314" s="3">
        <v>0.4916666666666667</v>
      </c>
      <c r="D8314">
        <v>58.06</v>
      </c>
      <c r="E8314">
        <v>1</v>
      </c>
      <c r="F8314" t="s">
        <v>52</v>
      </c>
      <c r="G8314">
        <f t="shared" si="258"/>
        <v>11</v>
      </c>
      <c r="H8314" s="4">
        <f t="shared" si="259"/>
        <v>32462</v>
      </c>
    </row>
    <row r="8315" spans="1:8" x14ac:dyDescent="0.25">
      <c r="A8315" t="s">
        <v>31</v>
      </c>
      <c r="B8315" s="1">
        <v>32525</v>
      </c>
      <c r="C8315" s="3">
        <v>0</v>
      </c>
      <c r="D8315">
        <v>60.3</v>
      </c>
      <c r="E8315">
        <v>1</v>
      </c>
      <c r="F8315" t="s">
        <v>52</v>
      </c>
      <c r="G8315">
        <f t="shared" si="258"/>
        <v>1</v>
      </c>
      <c r="H8315" s="4">
        <f t="shared" si="259"/>
        <v>32523</v>
      </c>
    </row>
    <row r="8316" spans="1:8" x14ac:dyDescent="0.25">
      <c r="A8316" t="s">
        <v>31</v>
      </c>
      <c r="B8316" s="1">
        <v>32583</v>
      </c>
      <c r="C8316" s="3">
        <v>0</v>
      </c>
      <c r="D8316">
        <v>61.61</v>
      </c>
      <c r="E8316">
        <v>1</v>
      </c>
      <c r="F8316" t="s">
        <v>52</v>
      </c>
      <c r="G8316">
        <f t="shared" si="258"/>
        <v>3</v>
      </c>
      <c r="H8316" s="4">
        <f t="shared" si="259"/>
        <v>32582</v>
      </c>
    </row>
    <row r="8317" spans="1:8" x14ac:dyDescent="0.25">
      <c r="A8317" t="s">
        <v>31</v>
      </c>
      <c r="B8317" s="1">
        <v>32639</v>
      </c>
      <c r="C8317" s="3">
        <v>0</v>
      </c>
      <c r="D8317">
        <v>61.49</v>
      </c>
      <c r="E8317">
        <v>1</v>
      </c>
      <c r="F8317" t="s">
        <v>52</v>
      </c>
      <c r="G8317">
        <f t="shared" si="258"/>
        <v>5</v>
      </c>
      <c r="H8317" s="4">
        <f t="shared" si="259"/>
        <v>32643</v>
      </c>
    </row>
    <row r="8318" spans="1:8" x14ac:dyDescent="0.25">
      <c r="A8318" t="s">
        <v>31</v>
      </c>
      <c r="B8318" s="1">
        <v>32702</v>
      </c>
      <c r="C8318" s="3">
        <v>0</v>
      </c>
      <c r="D8318">
        <v>59.94</v>
      </c>
      <c r="E8318">
        <v>1</v>
      </c>
      <c r="F8318" t="s">
        <v>52</v>
      </c>
      <c r="G8318">
        <f t="shared" si="258"/>
        <v>7</v>
      </c>
      <c r="H8318" s="4">
        <f t="shared" si="259"/>
        <v>32704</v>
      </c>
    </row>
    <row r="8319" spans="1:8" x14ac:dyDescent="0.25">
      <c r="A8319" t="s">
        <v>31</v>
      </c>
      <c r="B8319" s="1">
        <v>32745</v>
      </c>
      <c r="C8319" s="3">
        <v>0</v>
      </c>
      <c r="D8319">
        <v>59.09</v>
      </c>
      <c r="E8319">
        <v>1</v>
      </c>
      <c r="F8319" t="s">
        <v>52</v>
      </c>
      <c r="G8319">
        <f t="shared" si="258"/>
        <v>8</v>
      </c>
      <c r="H8319" s="4">
        <f t="shared" si="259"/>
        <v>32735</v>
      </c>
    </row>
    <row r="8320" spans="1:8" x14ac:dyDescent="0.25">
      <c r="A8320" t="s">
        <v>31</v>
      </c>
      <c r="B8320" s="1">
        <v>32766</v>
      </c>
      <c r="C8320" s="3">
        <v>0</v>
      </c>
      <c r="D8320">
        <v>58.56</v>
      </c>
      <c r="E8320">
        <v>1</v>
      </c>
      <c r="F8320" t="s">
        <v>52</v>
      </c>
      <c r="G8320">
        <f t="shared" si="258"/>
        <v>9</v>
      </c>
      <c r="H8320" s="4">
        <f t="shared" si="259"/>
        <v>32766</v>
      </c>
    </row>
    <row r="8321" spans="1:8" x14ac:dyDescent="0.25">
      <c r="A8321" t="s">
        <v>31</v>
      </c>
      <c r="B8321" s="1">
        <v>32826</v>
      </c>
      <c r="C8321" s="3">
        <v>0</v>
      </c>
      <c r="D8321">
        <v>59.05</v>
      </c>
      <c r="E8321">
        <v>1</v>
      </c>
      <c r="F8321" t="s">
        <v>52</v>
      </c>
      <c r="G8321">
        <f t="shared" si="258"/>
        <v>11</v>
      </c>
      <c r="H8321" s="4">
        <f t="shared" si="259"/>
        <v>32827</v>
      </c>
    </row>
    <row r="8322" spans="1:8" x14ac:dyDescent="0.25">
      <c r="A8322" t="s">
        <v>31</v>
      </c>
      <c r="B8322" s="1">
        <v>32902</v>
      </c>
      <c r="C8322" s="3">
        <v>0</v>
      </c>
      <c r="D8322">
        <v>61</v>
      </c>
      <c r="E8322">
        <v>1</v>
      </c>
      <c r="F8322" t="s">
        <v>52</v>
      </c>
      <c r="G8322">
        <f t="shared" si="258"/>
        <v>1</v>
      </c>
      <c r="H8322" s="4">
        <f t="shared" si="259"/>
        <v>32888</v>
      </c>
    </row>
    <row r="8323" spans="1:8" x14ac:dyDescent="0.25">
      <c r="A8323" t="s">
        <v>31</v>
      </c>
      <c r="B8323" s="1">
        <v>32937</v>
      </c>
      <c r="C8323" s="3">
        <v>0</v>
      </c>
      <c r="D8323">
        <v>61.98</v>
      </c>
      <c r="E8323">
        <v>1</v>
      </c>
      <c r="F8323" t="s">
        <v>52</v>
      </c>
      <c r="G8323">
        <f t="shared" ref="G8323:G8386" si="260">MONTH(B8323)</f>
        <v>3</v>
      </c>
      <c r="H8323" s="4">
        <f t="shared" ref="H8323:H8386" si="261">DATE(YEAR(B8323),MONTH(B8323),15)</f>
        <v>32947</v>
      </c>
    </row>
    <row r="8324" spans="1:8" x14ac:dyDescent="0.25">
      <c r="A8324" t="s">
        <v>31</v>
      </c>
      <c r="B8324" s="1">
        <v>33011</v>
      </c>
      <c r="C8324" s="3">
        <v>0</v>
      </c>
      <c r="D8324">
        <v>62.33</v>
      </c>
      <c r="E8324">
        <v>1</v>
      </c>
      <c r="F8324" t="s">
        <v>52</v>
      </c>
      <c r="G8324">
        <f t="shared" si="260"/>
        <v>5</v>
      </c>
      <c r="H8324" s="4">
        <f t="shared" si="261"/>
        <v>33008</v>
      </c>
    </row>
    <row r="8325" spans="1:8" x14ac:dyDescent="0.25">
      <c r="A8325" t="s">
        <v>31</v>
      </c>
      <c r="B8325" s="1">
        <v>33072</v>
      </c>
      <c r="C8325" s="3">
        <v>0</v>
      </c>
      <c r="D8325">
        <v>61.47</v>
      </c>
      <c r="E8325">
        <v>1</v>
      </c>
      <c r="F8325" t="s">
        <v>52</v>
      </c>
      <c r="G8325">
        <f t="shared" si="260"/>
        <v>7</v>
      </c>
      <c r="H8325" s="4">
        <f t="shared" si="261"/>
        <v>33069</v>
      </c>
    </row>
    <row r="8326" spans="1:8" x14ac:dyDescent="0.25">
      <c r="A8326" t="s">
        <v>31</v>
      </c>
      <c r="B8326" s="1">
        <v>33128</v>
      </c>
      <c r="C8326" s="3">
        <v>0</v>
      </c>
      <c r="D8326">
        <v>60.61</v>
      </c>
      <c r="E8326">
        <v>1</v>
      </c>
      <c r="F8326" t="s">
        <v>52</v>
      </c>
      <c r="G8326">
        <f t="shared" si="260"/>
        <v>9</v>
      </c>
      <c r="H8326" s="4">
        <f t="shared" si="261"/>
        <v>33131</v>
      </c>
    </row>
    <row r="8327" spans="1:8" x14ac:dyDescent="0.25">
      <c r="A8327" t="s">
        <v>31</v>
      </c>
      <c r="B8327" s="1">
        <v>33184</v>
      </c>
      <c r="C8327" s="3">
        <v>0</v>
      </c>
      <c r="D8327">
        <v>61.23</v>
      </c>
      <c r="E8327">
        <v>1</v>
      </c>
      <c r="F8327" t="s">
        <v>52</v>
      </c>
      <c r="G8327">
        <f t="shared" si="260"/>
        <v>11</v>
      </c>
      <c r="H8327" s="4">
        <f t="shared" si="261"/>
        <v>33192</v>
      </c>
    </row>
    <row r="8328" spans="1:8" x14ac:dyDescent="0.25">
      <c r="A8328" t="s">
        <v>31</v>
      </c>
      <c r="B8328" s="1">
        <v>33261</v>
      </c>
      <c r="C8328" s="3">
        <v>0</v>
      </c>
      <c r="D8328">
        <v>63.37</v>
      </c>
      <c r="E8328">
        <v>1</v>
      </c>
      <c r="F8328" t="s">
        <v>52</v>
      </c>
      <c r="G8328">
        <f t="shared" si="260"/>
        <v>1</v>
      </c>
      <c r="H8328" s="4">
        <f t="shared" si="261"/>
        <v>33253</v>
      </c>
    </row>
    <row r="8329" spans="1:8" x14ac:dyDescent="0.25">
      <c r="A8329" t="s">
        <v>31</v>
      </c>
      <c r="B8329" s="1">
        <v>33317</v>
      </c>
      <c r="C8329" s="3">
        <v>0</v>
      </c>
      <c r="D8329">
        <v>65.12</v>
      </c>
      <c r="E8329">
        <v>1</v>
      </c>
      <c r="F8329" t="s">
        <v>52</v>
      </c>
      <c r="G8329">
        <f t="shared" si="260"/>
        <v>3</v>
      </c>
      <c r="H8329" s="4">
        <f t="shared" si="261"/>
        <v>33312</v>
      </c>
    </row>
    <row r="8330" spans="1:8" x14ac:dyDescent="0.25">
      <c r="A8330" t="s">
        <v>31</v>
      </c>
      <c r="B8330" s="1">
        <v>33388</v>
      </c>
      <c r="C8330" s="3">
        <v>0</v>
      </c>
      <c r="D8330">
        <v>66.36</v>
      </c>
      <c r="E8330">
        <v>1</v>
      </c>
      <c r="F8330" t="s">
        <v>52</v>
      </c>
      <c r="G8330">
        <f t="shared" si="260"/>
        <v>5</v>
      </c>
      <c r="H8330" s="4">
        <f t="shared" si="261"/>
        <v>33373</v>
      </c>
    </row>
    <row r="8331" spans="1:8" x14ac:dyDescent="0.25">
      <c r="A8331" t="s">
        <v>31</v>
      </c>
      <c r="B8331" s="1">
        <v>33436</v>
      </c>
      <c r="C8331" s="3">
        <v>0</v>
      </c>
      <c r="D8331">
        <v>64.569999999999993</v>
      </c>
      <c r="E8331">
        <v>1</v>
      </c>
      <c r="F8331" t="s">
        <v>52</v>
      </c>
      <c r="G8331">
        <f t="shared" si="260"/>
        <v>7</v>
      </c>
      <c r="H8331" s="4">
        <f t="shared" si="261"/>
        <v>33434</v>
      </c>
    </row>
    <row r="8332" spans="1:8" x14ac:dyDescent="0.25">
      <c r="A8332" t="s">
        <v>31</v>
      </c>
      <c r="B8332" s="1">
        <v>33508</v>
      </c>
      <c r="C8332" s="3">
        <v>0</v>
      </c>
      <c r="D8332">
        <v>62.64</v>
      </c>
      <c r="E8332">
        <v>1</v>
      </c>
      <c r="F8332" t="s">
        <v>52</v>
      </c>
      <c r="G8332">
        <f t="shared" si="260"/>
        <v>9</v>
      </c>
      <c r="H8332" s="4">
        <f t="shared" si="261"/>
        <v>33496</v>
      </c>
    </row>
    <row r="8333" spans="1:8" x14ac:dyDescent="0.25">
      <c r="A8333" t="s">
        <v>31</v>
      </c>
      <c r="B8333" s="1">
        <v>33547</v>
      </c>
      <c r="C8333" s="3">
        <v>0</v>
      </c>
      <c r="D8333">
        <v>62.69</v>
      </c>
      <c r="E8333">
        <v>1</v>
      </c>
      <c r="F8333" t="s">
        <v>52</v>
      </c>
      <c r="G8333">
        <f t="shared" si="260"/>
        <v>11</v>
      </c>
      <c r="H8333" s="4">
        <f t="shared" si="261"/>
        <v>33557</v>
      </c>
    </row>
    <row r="8334" spans="1:8" x14ac:dyDescent="0.25">
      <c r="A8334" t="s">
        <v>31</v>
      </c>
      <c r="B8334" s="1">
        <v>33619</v>
      </c>
      <c r="C8334" s="3">
        <v>0</v>
      </c>
      <c r="D8334">
        <v>64.7</v>
      </c>
      <c r="E8334">
        <v>1</v>
      </c>
      <c r="F8334" t="s">
        <v>52</v>
      </c>
      <c r="G8334">
        <f t="shared" si="260"/>
        <v>1</v>
      </c>
      <c r="H8334" s="4">
        <f t="shared" si="261"/>
        <v>33618</v>
      </c>
    </row>
    <row r="8335" spans="1:8" x14ac:dyDescent="0.25">
      <c r="A8335" t="s">
        <v>31</v>
      </c>
      <c r="B8335" s="1">
        <v>33681</v>
      </c>
      <c r="C8335" s="3">
        <v>0</v>
      </c>
      <c r="D8335">
        <v>66.069999999999993</v>
      </c>
      <c r="E8335">
        <v>1</v>
      </c>
      <c r="F8335" t="s">
        <v>52</v>
      </c>
      <c r="G8335">
        <f t="shared" si="260"/>
        <v>3</v>
      </c>
      <c r="H8335" s="4">
        <f t="shared" si="261"/>
        <v>33678</v>
      </c>
    </row>
    <row r="8336" spans="1:8" x14ac:dyDescent="0.25">
      <c r="A8336" t="s">
        <v>31</v>
      </c>
      <c r="B8336" s="1">
        <v>33752</v>
      </c>
      <c r="C8336" s="3">
        <v>0</v>
      </c>
      <c r="D8336">
        <v>67.05</v>
      </c>
      <c r="E8336">
        <v>1</v>
      </c>
      <c r="F8336" t="s">
        <v>52</v>
      </c>
      <c r="G8336">
        <f t="shared" si="260"/>
        <v>5</v>
      </c>
      <c r="H8336" s="4">
        <f t="shared" si="261"/>
        <v>33739</v>
      </c>
    </row>
    <row r="8337" spans="1:8" x14ac:dyDescent="0.25">
      <c r="A8337" t="s">
        <v>31</v>
      </c>
      <c r="B8337" s="1">
        <v>33800</v>
      </c>
      <c r="C8337" s="3">
        <v>0</v>
      </c>
      <c r="D8337">
        <v>66.44</v>
      </c>
      <c r="E8337">
        <v>1</v>
      </c>
      <c r="F8337" t="s">
        <v>52</v>
      </c>
      <c r="G8337">
        <f t="shared" si="260"/>
        <v>7</v>
      </c>
      <c r="H8337" s="4">
        <f t="shared" si="261"/>
        <v>33800</v>
      </c>
    </row>
    <row r="8338" spans="1:8" x14ac:dyDescent="0.25">
      <c r="A8338" t="s">
        <v>31</v>
      </c>
      <c r="B8338" s="1">
        <v>33865</v>
      </c>
      <c r="C8338" s="3">
        <v>0</v>
      </c>
      <c r="D8338">
        <v>66.53</v>
      </c>
      <c r="E8338">
        <v>1</v>
      </c>
      <c r="F8338" t="s">
        <v>52</v>
      </c>
      <c r="G8338">
        <f t="shared" si="260"/>
        <v>9</v>
      </c>
      <c r="H8338" s="4">
        <f t="shared" si="261"/>
        <v>33862</v>
      </c>
    </row>
    <row r="8339" spans="1:8" x14ac:dyDescent="0.25">
      <c r="A8339" t="s">
        <v>31</v>
      </c>
      <c r="B8339" s="1">
        <v>33926</v>
      </c>
      <c r="C8339" s="3">
        <v>0</v>
      </c>
      <c r="D8339">
        <v>66.52</v>
      </c>
      <c r="E8339">
        <v>1</v>
      </c>
      <c r="F8339" t="s">
        <v>52</v>
      </c>
      <c r="G8339">
        <f t="shared" si="260"/>
        <v>11</v>
      </c>
      <c r="H8339" s="4">
        <f t="shared" si="261"/>
        <v>33923</v>
      </c>
    </row>
    <row r="8340" spans="1:8" x14ac:dyDescent="0.25">
      <c r="A8340" t="s">
        <v>31</v>
      </c>
      <c r="B8340" s="1">
        <v>33982</v>
      </c>
      <c r="C8340" s="3">
        <v>0</v>
      </c>
      <c r="D8340">
        <v>67.599999999999994</v>
      </c>
      <c r="E8340">
        <v>1</v>
      </c>
      <c r="F8340" t="s">
        <v>52</v>
      </c>
      <c r="G8340">
        <f t="shared" si="260"/>
        <v>1</v>
      </c>
      <c r="H8340" s="4">
        <f t="shared" si="261"/>
        <v>33984</v>
      </c>
    </row>
    <row r="8341" spans="1:8" x14ac:dyDescent="0.25">
      <c r="A8341" t="s">
        <v>31</v>
      </c>
      <c r="B8341" s="1">
        <v>34046</v>
      </c>
      <c r="C8341" s="3">
        <v>0</v>
      </c>
      <c r="D8341">
        <v>68.98</v>
      </c>
      <c r="E8341">
        <v>1</v>
      </c>
      <c r="F8341" t="s">
        <v>52</v>
      </c>
      <c r="G8341">
        <f t="shared" si="260"/>
        <v>3</v>
      </c>
      <c r="H8341" s="4">
        <f t="shared" si="261"/>
        <v>34043</v>
      </c>
    </row>
    <row r="8342" spans="1:8" x14ac:dyDescent="0.25">
      <c r="A8342" t="s">
        <v>31</v>
      </c>
      <c r="B8342" s="1">
        <v>34109</v>
      </c>
      <c r="C8342" s="3">
        <v>0</v>
      </c>
      <c r="D8342">
        <v>68.81</v>
      </c>
      <c r="E8342">
        <v>1</v>
      </c>
      <c r="F8342" t="s">
        <v>52</v>
      </c>
      <c r="G8342">
        <f t="shared" si="260"/>
        <v>5</v>
      </c>
      <c r="H8342" s="4">
        <f t="shared" si="261"/>
        <v>34104</v>
      </c>
    </row>
    <row r="8343" spans="1:8" x14ac:dyDescent="0.25">
      <c r="A8343" t="s">
        <v>31</v>
      </c>
      <c r="B8343" s="1">
        <v>34158</v>
      </c>
      <c r="C8343" s="3">
        <v>0</v>
      </c>
      <c r="D8343">
        <v>66.459999999999994</v>
      </c>
      <c r="E8343">
        <v>1</v>
      </c>
      <c r="F8343" t="s">
        <v>52</v>
      </c>
      <c r="G8343">
        <f t="shared" si="260"/>
        <v>7</v>
      </c>
      <c r="H8343" s="4">
        <f t="shared" si="261"/>
        <v>34165</v>
      </c>
    </row>
    <row r="8344" spans="1:8" x14ac:dyDescent="0.25">
      <c r="A8344" t="s">
        <v>31</v>
      </c>
      <c r="B8344" s="1">
        <v>34233</v>
      </c>
      <c r="C8344" s="3">
        <v>0</v>
      </c>
      <c r="D8344">
        <v>63.82</v>
      </c>
      <c r="E8344">
        <v>1</v>
      </c>
      <c r="F8344" t="s">
        <v>52</v>
      </c>
      <c r="G8344">
        <f t="shared" si="260"/>
        <v>9</v>
      </c>
      <c r="H8344" s="4">
        <f t="shared" si="261"/>
        <v>34227</v>
      </c>
    </row>
    <row r="8345" spans="1:8" x14ac:dyDescent="0.25">
      <c r="A8345" t="s">
        <v>31</v>
      </c>
      <c r="B8345" s="1">
        <v>34284</v>
      </c>
      <c r="C8345" s="3">
        <v>0</v>
      </c>
      <c r="D8345">
        <v>63.31</v>
      </c>
      <c r="E8345">
        <v>1</v>
      </c>
      <c r="F8345" t="s">
        <v>52</v>
      </c>
      <c r="G8345">
        <f t="shared" si="260"/>
        <v>11</v>
      </c>
      <c r="H8345" s="4">
        <f t="shared" si="261"/>
        <v>34288</v>
      </c>
    </row>
    <row r="8346" spans="1:8" x14ac:dyDescent="0.25">
      <c r="A8346" t="s">
        <v>31</v>
      </c>
      <c r="B8346" s="1">
        <v>34360</v>
      </c>
      <c r="C8346" s="3">
        <v>0</v>
      </c>
      <c r="D8346">
        <v>65</v>
      </c>
      <c r="E8346">
        <v>1</v>
      </c>
      <c r="F8346" t="s">
        <v>52</v>
      </c>
      <c r="G8346">
        <f t="shared" si="260"/>
        <v>1</v>
      </c>
      <c r="H8346" s="4">
        <f t="shared" si="261"/>
        <v>34349</v>
      </c>
    </row>
    <row r="8347" spans="1:8" x14ac:dyDescent="0.25">
      <c r="A8347" t="s">
        <v>31</v>
      </c>
      <c r="B8347" s="1">
        <v>34417</v>
      </c>
      <c r="C8347" s="3">
        <v>0</v>
      </c>
      <c r="D8347">
        <v>66.42</v>
      </c>
      <c r="E8347">
        <v>1</v>
      </c>
      <c r="F8347" t="s">
        <v>52</v>
      </c>
      <c r="G8347">
        <f t="shared" si="260"/>
        <v>3</v>
      </c>
      <c r="H8347" s="4">
        <f t="shared" si="261"/>
        <v>34408</v>
      </c>
    </row>
    <row r="8348" spans="1:8" x14ac:dyDescent="0.25">
      <c r="A8348" t="s">
        <v>31</v>
      </c>
      <c r="B8348" s="1">
        <v>34472</v>
      </c>
      <c r="C8348" s="3">
        <v>0</v>
      </c>
      <c r="D8348">
        <v>66.59</v>
      </c>
      <c r="E8348">
        <v>1</v>
      </c>
      <c r="F8348" t="s">
        <v>52</v>
      </c>
      <c r="G8348">
        <f t="shared" si="260"/>
        <v>5</v>
      </c>
      <c r="H8348" s="4">
        <f t="shared" si="261"/>
        <v>34469</v>
      </c>
    </row>
    <row r="8349" spans="1:8" x14ac:dyDescent="0.25">
      <c r="A8349" t="s">
        <v>31</v>
      </c>
      <c r="B8349" s="1">
        <v>34522</v>
      </c>
      <c r="C8349" s="3">
        <v>0</v>
      </c>
      <c r="D8349">
        <v>65.61</v>
      </c>
      <c r="E8349">
        <v>1</v>
      </c>
      <c r="F8349" t="s">
        <v>52</v>
      </c>
      <c r="G8349">
        <f t="shared" si="260"/>
        <v>7</v>
      </c>
      <c r="H8349" s="4">
        <f t="shared" si="261"/>
        <v>34530</v>
      </c>
    </row>
    <row r="8350" spans="1:8" x14ac:dyDescent="0.25">
      <c r="A8350" t="s">
        <v>31</v>
      </c>
      <c r="B8350" s="1">
        <v>34591</v>
      </c>
      <c r="C8350" s="3">
        <v>0</v>
      </c>
      <c r="D8350">
        <v>66.03</v>
      </c>
      <c r="E8350">
        <v>1</v>
      </c>
      <c r="F8350" t="s">
        <v>52</v>
      </c>
      <c r="G8350">
        <f t="shared" si="260"/>
        <v>9</v>
      </c>
      <c r="H8350" s="4">
        <f t="shared" si="261"/>
        <v>34592</v>
      </c>
    </row>
    <row r="8351" spans="1:8" x14ac:dyDescent="0.25">
      <c r="A8351" t="s">
        <v>31</v>
      </c>
      <c r="B8351" s="1">
        <v>34646</v>
      </c>
      <c r="C8351" s="3">
        <v>0</v>
      </c>
      <c r="D8351">
        <v>66.3</v>
      </c>
      <c r="E8351">
        <v>1</v>
      </c>
      <c r="F8351" t="s">
        <v>52</v>
      </c>
      <c r="G8351">
        <f t="shared" si="260"/>
        <v>11</v>
      </c>
      <c r="H8351" s="4">
        <f t="shared" si="261"/>
        <v>34653</v>
      </c>
    </row>
    <row r="8352" spans="1:8" x14ac:dyDescent="0.25">
      <c r="A8352" t="s">
        <v>31</v>
      </c>
      <c r="B8352" s="1">
        <v>34723</v>
      </c>
      <c r="C8352" s="3">
        <v>0</v>
      </c>
      <c r="D8352">
        <v>68.069999999999993</v>
      </c>
      <c r="E8352">
        <v>1</v>
      </c>
      <c r="F8352" t="s">
        <v>52</v>
      </c>
      <c r="G8352">
        <f t="shared" si="260"/>
        <v>1</v>
      </c>
      <c r="H8352" s="4">
        <f t="shared" si="261"/>
        <v>34714</v>
      </c>
    </row>
    <row r="8353" spans="1:8" x14ac:dyDescent="0.25">
      <c r="A8353" t="s">
        <v>31</v>
      </c>
      <c r="B8353" s="1">
        <v>34766</v>
      </c>
      <c r="C8353" s="3">
        <v>0</v>
      </c>
      <c r="D8353">
        <v>68.88</v>
      </c>
      <c r="E8353">
        <v>1</v>
      </c>
      <c r="F8353" t="s">
        <v>52</v>
      </c>
      <c r="G8353">
        <f t="shared" si="260"/>
        <v>3</v>
      </c>
      <c r="H8353" s="4">
        <f t="shared" si="261"/>
        <v>34773</v>
      </c>
    </row>
    <row r="8354" spans="1:8" x14ac:dyDescent="0.25">
      <c r="A8354" t="s">
        <v>31</v>
      </c>
      <c r="B8354" s="1">
        <v>34843</v>
      </c>
      <c r="C8354" s="3">
        <v>0</v>
      </c>
      <c r="D8354">
        <v>68.17</v>
      </c>
      <c r="E8354">
        <v>1</v>
      </c>
      <c r="F8354" t="s">
        <v>52</v>
      </c>
      <c r="G8354">
        <f t="shared" si="260"/>
        <v>5</v>
      </c>
      <c r="H8354" s="4">
        <f t="shared" si="261"/>
        <v>34834</v>
      </c>
    </row>
    <row r="8355" spans="1:8" x14ac:dyDescent="0.25">
      <c r="A8355" t="s">
        <v>31</v>
      </c>
      <c r="B8355" s="1">
        <v>34899</v>
      </c>
      <c r="C8355" s="3">
        <v>0</v>
      </c>
      <c r="D8355">
        <v>65.16</v>
      </c>
      <c r="E8355">
        <v>1</v>
      </c>
      <c r="F8355" t="s">
        <v>52</v>
      </c>
      <c r="G8355">
        <f t="shared" si="260"/>
        <v>7</v>
      </c>
      <c r="H8355" s="4">
        <f t="shared" si="261"/>
        <v>34895</v>
      </c>
    </row>
    <row r="8356" spans="1:8" x14ac:dyDescent="0.25">
      <c r="A8356" t="s">
        <v>31</v>
      </c>
      <c r="B8356" s="1">
        <v>34960</v>
      </c>
      <c r="C8356" s="3">
        <v>0</v>
      </c>
      <c r="D8356">
        <v>62.73</v>
      </c>
      <c r="E8356">
        <v>1</v>
      </c>
      <c r="F8356" t="s">
        <v>52</v>
      </c>
      <c r="G8356">
        <f t="shared" si="260"/>
        <v>9</v>
      </c>
      <c r="H8356" s="4">
        <f t="shared" si="261"/>
        <v>34957</v>
      </c>
    </row>
    <row r="8357" spans="1:8" x14ac:dyDescent="0.25">
      <c r="A8357" t="s">
        <v>31</v>
      </c>
      <c r="B8357" s="1">
        <v>35005</v>
      </c>
      <c r="C8357" s="3">
        <v>0</v>
      </c>
      <c r="D8357">
        <v>62.27</v>
      </c>
      <c r="E8357">
        <v>1</v>
      </c>
      <c r="F8357" t="s">
        <v>52</v>
      </c>
      <c r="G8357">
        <f t="shared" si="260"/>
        <v>11</v>
      </c>
      <c r="H8357" s="4">
        <f t="shared" si="261"/>
        <v>35018</v>
      </c>
    </row>
    <row r="8358" spans="1:8" x14ac:dyDescent="0.25">
      <c r="A8358" t="s">
        <v>31</v>
      </c>
      <c r="B8358" s="1">
        <v>35073</v>
      </c>
      <c r="C8358" s="3">
        <v>0</v>
      </c>
      <c r="D8358">
        <v>63.15</v>
      </c>
      <c r="E8358">
        <v>1</v>
      </c>
      <c r="F8358" t="s">
        <v>52</v>
      </c>
      <c r="G8358">
        <f t="shared" si="260"/>
        <v>1</v>
      </c>
      <c r="H8358" s="4">
        <f t="shared" si="261"/>
        <v>35079</v>
      </c>
    </row>
    <row r="8359" spans="1:8" x14ac:dyDescent="0.25">
      <c r="A8359" t="s">
        <v>31</v>
      </c>
      <c r="B8359" s="1">
        <v>35145</v>
      </c>
      <c r="C8359" s="3">
        <v>0</v>
      </c>
      <c r="D8359">
        <v>64.53</v>
      </c>
      <c r="E8359">
        <v>1</v>
      </c>
      <c r="F8359" t="s">
        <v>52</v>
      </c>
      <c r="G8359">
        <f t="shared" si="260"/>
        <v>3</v>
      </c>
      <c r="H8359" s="4">
        <f t="shared" si="261"/>
        <v>35139</v>
      </c>
    </row>
    <row r="8360" spans="1:8" x14ac:dyDescent="0.25">
      <c r="A8360" t="s">
        <v>31</v>
      </c>
      <c r="B8360" s="1">
        <v>35193</v>
      </c>
      <c r="C8360" s="3">
        <v>0</v>
      </c>
      <c r="D8360">
        <v>64.95</v>
      </c>
      <c r="E8360">
        <v>1</v>
      </c>
      <c r="F8360" t="s">
        <v>52</v>
      </c>
      <c r="G8360">
        <f t="shared" si="260"/>
        <v>5</v>
      </c>
      <c r="H8360" s="4">
        <f t="shared" si="261"/>
        <v>35200</v>
      </c>
    </row>
    <row r="8361" spans="1:8" x14ac:dyDescent="0.25">
      <c r="A8361" t="s">
        <v>31</v>
      </c>
      <c r="B8361" s="1">
        <v>35254</v>
      </c>
      <c r="C8361" s="3">
        <v>0</v>
      </c>
      <c r="D8361">
        <v>63.25</v>
      </c>
      <c r="E8361">
        <v>1</v>
      </c>
      <c r="F8361" t="s">
        <v>52</v>
      </c>
      <c r="G8361">
        <f t="shared" si="260"/>
        <v>7</v>
      </c>
      <c r="H8361" s="4">
        <f t="shared" si="261"/>
        <v>35261</v>
      </c>
    </row>
    <row r="8362" spans="1:8" x14ac:dyDescent="0.25">
      <c r="A8362" t="s">
        <v>31</v>
      </c>
      <c r="B8362" s="1">
        <v>35318</v>
      </c>
      <c r="C8362" s="3">
        <v>0</v>
      </c>
      <c r="D8362">
        <v>62.29</v>
      </c>
      <c r="E8362">
        <v>1</v>
      </c>
      <c r="F8362" t="s">
        <v>52</v>
      </c>
      <c r="G8362">
        <f t="shared" si="260"/>
        <v>9</v>
      </c>
      <c r="H8362" s="4">
        <f t="shared" si="261"/>
        <v>35323</v>
      </c>
    </row>
    <row r="8363" spans="1:8" x14ac:dyDescent="0.25">
      <c r="A8363" t="s">
        <v>31</v>
      </c>
      <c r="B8363" s="1">
        <v>35347</v>
      </c>
      <c r="C8363" s="3">
        <v>0</v>
      </c>
      <c r="D8363">
        <v>62.03</v>
      </c>
      <c r="E8363">
        <v>1</v>
      </c>
      <c r="F8363" t="s">
        <v>52</v>
      </c>
      <c r="G8363">
        <f t="shared" si="260"/>
        <v>10</v>
      </c>
      <c r="H8363" s="4">
        <f t="shared" si="261"/>
        <v>35353</v>
      </c>
    </row>
    <row r="8364" spans="1:8" x14ac:dyDescent="0.25">
      <c r="A8364" t="s">
        <v>31</v>
      </c>
      <c r="B8364" s="1">
        <v>35388</v>
      </c>
      <c r="C8364" s="3">
        <v>0</v>
      </c>
      <c r="D8364">
        <v>62.08</v>
      </c>
      <c r="E8364">
        <v>1</v>
      </c>
      <c r="F8364" t="s">
        <v>52</v>
      </c>
      <c r="G8364">
        <f t="shared" si="260"/>
        <v>11</v>
      </c>
      <c r="H8364" s="4">
        <f t="shared" si="261"/>
        <v>35384</v>
      </c>
    </row>
    <row r="8365" spans="1:8" x14ac:dyDescent="0.25">
      <c r="A8365" t="s">
        <v>31</v>
      </c>
      <c r="B8365" s="1">
        <v>35446</v>
      </c>
      <c r="C8365" s="3">
        <v>0</v>
      </c>
      <c r="D8365">
        <v>63.2</v>
      </c>
      <c r="E8365">
        <v>1</v>
      </c>
      <c r="F8365" t="s">
        <v>52</v>
      </c>
      <c r="G8365">
        <f t="shared" si="260"/>
        <v>1</v>
      </c>
      <c r="H8365" s="4">
        <f t="shared" si="261"/>
        <v>35445</v>
      </c>
    </row>
    <row r="8366" spans="1:8" x14ac:dyDescent="0.25">
      <c r="A8366" t="s">
        <v>31</v>
      </c>
      <c r="B8366" s="1">
        <v>35502</v>
      </c>
      <c r="C8366" s="3">
        <v>0</v>
      </c>
      <c r="D8366">
        <v>64.239999999999995</v>
      </c>
      <c r="E8366">
        <v>1</v>
      </c>
      <c r="F8366" t="s">
        <v>52</v>
      </c>
      <c r="G8366">
        <f t="shared" si="260"/>
        <v>3</v>
      </c>
      <c r="H8366" s="4">
        <f t="shared" si="261"/>
        <v>35504</v>
      </c>
    </row>
    <row r="8367" spans="1:8" x14ac:dyDescent="0.25">
      <c r="A8367" t="s">
        <v>31</v>
      </c>
      <c r="B8367" s="1">
        <v>35569</v>
      </c>
      <c r="C8367" s="3">
        <v>0</v>
      </c>
      <c r="D8367">
        <v>64.23</v>
      </c>
      <c r="E8367">
        <v>1</v>
      </c>
      <c r="F8367" t="s">
        <v>52</v>
      </c>
      <c r="G8367">
        <f t="shared" si="260"/>
        <v>5</v>
      </c>
      <c r="H8367" s="4">
        <f t="shared" si="261"/>
        <v>35565</v>
      </c>
    </row>
    <row r="8368" spans="1:8" x14ac:dyDescent="0.25">
      <c r="A8368" t="s">
        <v>31</v>
      </c>
      <c r="B8368" s="1">
        <v>35626</v>
      </c>
      <c r="C8368" s="3">
        <v>0</v>
      </c>
      <c r="D8368">
        <v>62.33</v>
      </c>
      <c r="E8368">
        <v>1</v>
      </c>
      <c r="F8368" t="s">
        <v>52</v>
      </c>
      <c r="G8368">
        <f t="shared" si="260"/>
        <v>7</v>
      </c>
      <c r="H8368" s="4">
        <f t="shared" si="261"/>
        <v>35626</v>
      </c>
    </row>
    <row r="8369" spans="1:8" x14ac:dyDescent="0.25">
      <c r="A8369" t="s">
        <v>31</v>
      </c>
      <c r="B8369" s="1">
        <v>35690</v>
      </c>
      <c r="C8369" s="3">
        <v>0</v>
      </c>
      <c r="D8369">
        <v>60.76</v>
      </c>
      <c r="E8369">
        <v>1</v>
      </c>
      <c r="F8369" t="s">
        <v>52</v>
      </c>
      <c r="G8369">
        <f t="shared" si="260"/>
        <v>9</v>
      </c>
      <c r="H8369" s="4">
        <f t="shared" si="261"/>
        <v>35688</v>
      </c>
    </row>
    <row r="8370" spans="1:8" x14ac:dyDescent="0.25">
      <c r="A8370" t="s">
        <v>31</v>
      </c>
      <c r="B8370" s="1">
        <v>35754</v>
      </c>
      <c r="C8370" s="3">
        <v>0</v>
      </c>
      <c r="D8370">
        <v>60.99</v>
      </c>
      <c r="E8370">
        <v>1</v>
      </c>
      <c r="F8370" t="s">
        <v>52</v>
      </c>
      <c r="G8370">
        <f t="shared" si="260"/>
        <v>11</v>
      </c>
      <c r="H8370" s="4">
        <f t="shared" si="261"/>
        <v>35749</v>
      </c>
    </row>
    <row r="8371" spans="1:8" x14ac:dyDescent="0.25">
      <c r="A8371" t="s">
        <v>31</v>
      </c>
      <c r="B8371" s="1">
        <v>35810</v>
      </c>
      <c r="C8371" s="3">
        <v>0</v>
      </c>
      <c r="D8371">
        <v>62.13</v>
      </c>
      <c r="E8371">
        <v>1</v>
      </c>
      <c r="F8371" t="s">
        <v>52</v>
      </c>
      <c r="G8371">
        <f t="shared" si="260"/>
        <v>1</v>
      </c>
      <c r="H8371" s="4">
        <f t="shared" si="261"/>
        <v>35810</v>
      </c>
    </row>
    <row r="8372" spans="1:8" x14ac:dyDescent="0.25">
      <c r="A8372" t="s">
        <v>31</v>
      </c>
      <c r="B8372" s="1">
        <v>35873</v>
      </c>
      <c r="C8372" s="3">
        <v>0</v>
      </c>
      <c r="D8372">
        <v>63.52</v>
      </c>
      <c r="E8372">
        <v>1</v>
      </c>
      <c r="F8372" t="s">
        <v>52</v>
      </c>
      <c r="G8372">
        <f t="shared" si="260"/>
        <v>3</v>
      </c>
      <c r="H8372" s="4">
        <f t="shared" si="261"/>
        <v>35869</v>
      </c>
    </row>
    <row r="8373" spans="1:8" x14ac:dyDescent="0.25">
      <c r="A8373" t="s">
        <v>31</v>
      </c>
      <c r="B8373" s="1">
        <v>35935</v>
      </c>
      <c r="C8373" s="3">
        <v>0</v>
      </c>
      <c r="D8373">
        <v>63.22</v>
      </c>
      <c r="E8373">
        <v>1</v>
      </c>
      <c r="F8373" t="s">
        <v>52</v>
      </c>
      <c r="G8373">
        <f t="shared" si="260"/>
        <v>5</v>
      </c>
      <c r="H8373" s="4">
        <f t="shared" si="261"/>
        <v>35930</v>
      </c>
    </row>
    <row r="8374" spans="1:8" x14ac:dyDescent="0.25">
      <c r="A8374" t="s">
        <v>31</v>
      </c>
      <c r="B8374" s="1">
        <v>36003</v>
      </c>
      <c r="C8374" s="3">
        <v>0</v>
      </c>
      <c r="D8374">
        <v>61.23</v>
      </c>
      <c r="E8374">
        <v>1</v>
      </c>
      <c r="F8374" t="s">
        <v>52</v>
      </c>
      <c r="G8374">
        <f t="shared" si="260"/>
        <v>7</v>
      </c>
      <c r="H8374" s="4">
        <f t="shared" si="261"/>
        <v>35991</v>
      </c>
    </row>
    <row r="8375" spans="1:8" x14ac:dyDescent="0.25">
      <c r="A8375" t="s">
        <v>31</v>
      </c>
      <c r="B8375" s="1">
        <v>36054</v>
      </c>
      <c r="C8375" s="3">
        <v>0</v>
      </c>
      <c r="D8375">
        <v>59.87</v>
      </c>
      <c r="E8375">
        <v>1</v>
      </c>
      <c r="F8375" t="s">
        <v>52</v>
      </c>
      <c r="G8375">
        <f t="shared" si="260"/>
        <v>9</v>
      </c>
      <c r="H8375" s="4">
        <f t="shared" si="261"/>
        <v>36053</v>
      </c>
    </row>
    <row r="8376" spans="1:8" x14ac:dyDescent="0.25">
      <c r="A8376" t="s">
        <v>31</v>
      </c>
      <c r="B8376" s="1">
        <v>36147</v>
      </c>
      <c r="C8376" s="3">
        <v>0</v>
      </c>
      <c r="D8376">
        <v>60.38</v>
      </c>
      <c r="E8376">
        <v>1</v>
      </c>
      <c r="F8376" t="s">
        <v>52</v>
      </c>
      <c r="G8376">
        <f t="shared" si="260"/>
        <v>12</v>
      </c>
      <c r="H8376" s="4">
        <f t="shared" si="261"/>
        <v>36144</v>
      </c>
    </row>
    <row r="8377" spans="1:8" x14ac:dyDescent="0.25">
      <c r="A8377" t="s">
        <v>31</v>
      </c>
      <c r="B8377" s="1">
        <v>36180</v>
      </c>
      <c r="C8377" s="3">
        <v>0</v>
      </c>
      <c r="D8377">
        <v>61</v>
      </c>
      <c r="E8377">
        <v>1</v>
      </c>
      <c r="F8377" t="s">
        <v>52</v>
      </c>
      <c r="G8377">
        <f t="shared" si="260"/>
        <v>1</v>
      </c>
      <c r="H8377" s="4">
        <f t="shared" si="261"/>
        <v>36175</v>
      </c>
    </row>
    <row r="8378" spans="1:8" x14ac:dyDescent="0.25">
      <c r="A8378" t="s">
        <v>31</v>
      </c>
      <c r="B8378" s="1">
        <v>36237</v>
      </c>
      <c r="C8378" s="3">
        <v>0</v>
      </c>
      <c r="D8378">
        <v>62.33</v>
      </c>
      <c r="E8378">
        <v>1</v>
      </c>
      <c r="F8378" t="s">
        <v>52</v>
      </c>
      <c r="G8378">
        <f t="shared" si="260"/>
        <v>3</v>
      </c>
      <c r="H8378" s="4">
        <f t="shared" si="261"/>
        <v>36234</v>
      </c>
    </row>
    <row r="8379" spans="1:8" x14ac:dyDescent="0.25">
      <c r="A8379" t="s">
        <v>31</v>
      </c>
      <c r="B8379" s="1">
        <v>36299</v>
      </c>
      <c r="C8379" s="3">
        <v>0</v>
      </c>
      <c r="D8379">
        <v>62.8</v>
      </c>
      <c r="E8379">
        <v>1</v>
      </c>
      <c r="F8379" t="s">
        <v>52</v>
      </c>
      <c r="G8379">
        <f t="shared" si="260"/>
        <v>5</v>
      </c>
      <c r="H8379" s="4">
        <f t="shared" si="261"/>
        <v>36295</v>
      </c>
    </row>
    <row r="8380" spans="1:8" x14ac:dyDescent="0.25">
      <c r="A8380" t="s">
        <v>31</v>
      </c>
      <c r="B8380" s="1">
        <v>36367</v>
      </c>
      <c r="C8380" s="3">
        <v>0</v>
      </c>
      <c r="D8380">
        <v>61.09</v>
      </c>
      <c r="E8380">
        <v>1</v>
      </c>
      <c r="F8380" t="s">
        <v>52</v>
      </c>
      <c r="G8380">
        <f t="shared" si="260"/>
        <v>7</v>
      </c>
      <c r="H8380" s="4">
        <f t="shared" si="261"/>
        <v>36356</v>
      </c>
    </row>
    <row r="8381" spans="1:8" x14ac:dyDescent="0.25">
      <c r="A8381" t="s">
        <v>31</v>
      </c>
      <c r="B8381" s="1">
        <v>36423</v>
      </c>
      <c r="C8381" s="3">
        <v>0</v>
      </c>
      <c r="D8381">
        <v>59.63</v>
      </c>
      <c r="E8381">
        <v>1</v>
      </c>
      <c r="F8381" t="s">
        <v>52</v>
      </c>
      <c r="G8381">
        <f t="shared" si="260"/>
        <v>9</v>
      </c>
      <c r="H8381" s="4">
        <f t="shared" si="261"/>
        <v>36418</v>
      </c>
    </row>
    <row r="8382" spans="1:8" x14ac:dyDescent="0.25">
      <c r="A8382" t="s">
        <v>31</v>
      </c>
      <c r="B8382" s="1">
        <v>36486</v>
      </c>
      <c r="C8382" s="3">
        <v>0</v>
      </c>
      <c r="D8382">
        <v>59.53</v>
      </c>
      <c r="E8382">
        <v>1</v>
      </c>
      <c r="F8382" t="s">
        <v>52</v>
      </c>
      <c r="G8382">
        <f t="shared" si="260"/>
        <v>11</v>
      </c>
      <c r="H8382" s="4">
        <f t="shared" si="261"/>
        <v>36479</v>
      </c>
    </row>
    <row r="8383" spans="1:8" x14ac:dyDescent="0.25">
      <c r="A8383" t="s">
        <v>31</v>
      </c>
      <c r="B8383" s="1">
        <v>36550</v>
      </c>
      <c r="C8383" s="3">
        <v>0</v>
      </c>
      <c r="D8383">
        <v>60.73</v>
      </c>
      <c r="E8383">
        <v>1</v>
      </c>
      <c r="F8383" t="s">
        <v>52</v>
      </c>
      <c r="G8383">
        <f t="shared" si="260"/>
        <v>1</v>
      </c>
      <c r="H8383" s="4">
        <f t="shared" si="261"/>
        <v>36540</v>
      </c>
    </row>
    <row r="8384" spans="1:8" x14ac:dyDescent="0.25">
      <c r="A8384" t="s">
        <v>31</v>
      </c>
      <c r="B8384" s="1">
        <v>36598</v>
      </c>
      <c r="C8384" s="3">
        <v>0</v>
      </c>
      <c r="D8384">
        <v>61.85</v>
      </c>
      <c r="E8384">
        <v>1</v>
      </c>
      <c r="F8384" t="s">
        <v>52</v>
      </c>
      <c r="G8384">
        <f t="shared" si="260"/>
        <v>3</v>
      </c>
      <c r="H8384" s="4">
        <f t="shared" si="261"/>
        <v>36600</v>
      </c>
    </row>
    <row r="8385" spans="1:8" x14ac:dyDescent="0.25">
      <c r="A8385" t="s">
        <v>31</v>
      </c>
      <c r="B8385" s="1">
        <v>36664</v>
      </c>
      <c r="C8385" s="3">
        <v>0</v>
      </c>
      <c r="D8385">
        <v>62.15</v>
      </c>
      <c r="E8385">
        <v>1</v>
      </c>
      <c r="F8385" t="s">
        <v>52</v>
      </c>
      <c r="G8385">
        <f t="shared" si="260"/>
        <v>5</v>
      </c>
      <c r="H8385" s="4">
        <f t="shared" si="261"/>
        <v>36661</v>
      </c>
    </row>
    <row r="8386" spans="1:8" x14ac:dyDescent="0.25">
      <c r="A8386" t="s">
        <v>31</v>
      </c>
      <c r="B8386" s="1">
        <v>36726</v>
      </c>
      <c r="C8386" s="3">
        <v>0</v>
      </c>
      <c r="D8386">
        <v>61.59</v>
      </c>
      <c r="E8386">
        <v>1</v>
      </c>
      <c r="F8386" t="s">
        <v>52</v>
      </c>
      <c r="G8386">
        <f t="shared" si="260"/>
        <v>7</v>
      </c>
      <c r="H8386" s="4">
        <f t="shared" si="261"/>
        <v>36722</v>
      </c>
    </row>
    <row r="8387" spans="1:8" x14ac:dyDescent="0.25">
      <c r="A8387" t="s">
        <v>31</v>
      </c>
      <c r="B8387" s="1">
        <v>36794</v>
      </c>
      <c r="C8387" s="3">
        <v>0</v>
      </c>
      <c r="D8387">
        <v>61.19</v>
      </c>
      <c r="E8387">
        <v>1</v>
      </c>
      <c r="F8387" t="s">
        <v>52</v>
      </c>
      <c r="G8387">
        <f t="shared" ref="G8387:G8450" si="262">MONTH(B8387)</f>
        <v>9</v>
      </c>
      <c r="H8387" s="4">
        <f t="shared" ref="H8387:H8450" si="263">DATE(YEAR(B8387),MONTH(B8387),15)</f>
        <v>36784</v>
      </c>
    </row>
    <row r="8388" spans="1:8" x14ac:dyDescent="0.25">
      <c r="A8388" t="s">
        <v>31</v>
      </c>
      <c r="B8388" s="1">
        <v>36835</v>
      </c>
      <c r="C8388" s="3">
        <v>0</v>
      </c>
      <c r="D8388">
        <v>62.55</v>
      </c>
      <c r="E8388">
        <v>1</v>
      </c>
      <c r="F8388" t="s">
        <v>52</v>
      </c>
      <c r="G8388">
        <f t="shared" si="262"/>
        <v>11</v>
      </c>
      <c r="H8388" s="4">
        <f t="shared" si="263"/>
        <v>36845</v>
      </c>
    </row>
    <row r="8389" spans="1:8" x14ac:dyDescent="0.25">
      <c r="A8389" t="s">
        <v>31</v>
      </c>
      <c r="B8389" s="1">
        <v>36914</v>
      </c>
      <c r="C8389" s="3">
        <v>0</v>
      </c>
      <c r="D8389">
        <v>63.7</v>
      </c>
      <c r="E8389">
        <v>1</v>
      </c>
      <c r="F8389" t="s">
        <v>52</v>
      </c>
      <c r="G8389">
        <f t="shared" si="262"/>
        <v>1</v>
      </c>
      <c r="H8389" s="4">
        <f t="shared" si="263"/>
        <v>36906</v>
      </c>
    </row>
    <row r="8390" spans="1:8" x14ac:dyDescent="0.25">
      <c r="A8390" t="s">
        <v>31</v>
      </c>
      <c r="B8390" s="1">
        <v>36971</v>
      </c>
      <c r="C8390" s="3">
        <v>0</v>
      </c>
      <c r="D8390">
        <v>64.36</v>
      </c>
      <c r="E8390">
        <v>1</v>
      </c>
      <c r="F8390" t="s">
        <v>52</v>
      </c>
      <c r="G8390">
        <f t="shared" si="262"/>
        <v>3</v>
      </c>
      <c r="H8390" s="4">
        <f t="shared" si="263"/>
        <v>36965</v>
      </c>
    </row>
    <row r="8391" spans="1:8" x14ac:dyDescent="0.25">
      <c r="A8391" t="s">
        <v>31</v>
      </c>
      <c r="B8391" s="1">
        <v>37027</v>
      </c>
      <c r="C8391" s="3">
        <v>0</v>
      </c>
      <c r="D8391">
        <v>66.09</v>
      </c>
      <c r="E8391">
        <v>1</v>
      </c>
      <c r="F8391" t="s">
        <v>52</v>
      </c>
      <c r="G8391">
        <f t="shared" si="262"/>
        <v>5</v>
      </c>
      <c r="H8391" s="4">
        <f t="shared" si="263"/>
        <v>37026</v>
      </c>
    </row>
    <row r="8392" spans="1:8" x14ac:dyDescent="0.25">
      <c r="A8392" t="s">
        <v>31</v>
      </c>
      <c r="B8392" s="1">
        <v>37096</v>
      </c>
      <c r="C8392" s="3">
        <v>0</v>
      </c>
      <c r="D8392">
        <v>65.87</v>
      </c>
      <c r="E8392">
        <v>1</v>
      </c>
      <c r="F8392" t="s">
        <v>52</v>
      </c>
      <c r="G8392">
        <f t="shared" si="262"/>
        <v>7</v>
      </c>
      <c r="H8392" s="4">
        <f t="shared" si="263"/>
        <v>37087</v>
      </c>
    </row>
    <row r="8393" spans="1:8" x14ac:dyDescent="0.25">
      <c r="A8393" t="s">
        <v>31</v>
      </c>
      <c r="B8393" s="1">
        <v>37153</v>
      </c>
      <c r="C8393" s="3">
        <v>0</v>
      </c>
      <c r="D8393">
        <v>65.88</v>
      </c>
      <c r="E8393">
        <v>1</v>
      </c>
      <c r="F8393" t="s">
        <v>52</v>
      </c>
      <c r="G8393">
        <f t="shared" si="262"/>
        <v>9</v>
      </c>
      <c r="H8393" s="4">
        <f t="shared" si="263"/>
        <v>37149</v>
      </c>
    </row>
    <row r="8394" spans="1:8" x14ac:dyDescent="0.25">
      <c r="A8394" t="s">
        <v>31</v>
      </c>
      <c r="B8394" s="1">
        <v>37195</v>
      </c>
      <c r="C8394" s="3">
        <v>0</v>
      </c>
      <c r="D8394">
        <v>66.41</v>
      </c>
      <c r="E8394">
        <v>1</v>
      </c>
      <c r="F8394" t="s">
        <v>52</v>
      </c>
      <c r="G8394">
        <f t="shared" si="262"/>
        <v>10</v>
      </c>
      <c r="H8394" s="4">
        <f t="shared" si="263"/>
        <v>37179</v>
      </c>
    </row>
    <row r="8395" spans="1:8" x14ac:dyDescent="0.25">
      <c r="A8395" t="s">
        <v>31</v>
      </c>
      <c r="B8395" s="1">
        <v>37272</v>
      </c>
      <c r="C8395" s="3">
        <v>0</v>
      </c>
      <c r="D8395">
        <v>67.48</v>
      </c>
      <c r="E8395">
        <v>1</v>
      </c>
      <c r="F8395" t="s">
        <v>52</v>
      </c>
      <c r="G8395">
        <f t="shared" si="262"/>
        <v>1</v>
      </c>
      <c r="H8395" s="4">
        <f t="shared" si="263"/>
        <v>37271</v>
      </c>
    </row>
    <row r="8396" spans="1:8" x14ac:dyDescent="0.25">
      <c r="A8396" t="s">
        <v>31</v>
      </c>
      <c r="B8396" s="1">
        <v>37335</v>
      </c>
      <c r="C8396" s="3">
        <v>0</v>
      </c>
      <c r="D8396">
        <v>68.77</v>
      </c>
      <c r="E8396">
        <v>1</v>
      </c>
      <c r="F8396" t="s">
        <v>52</v>
      </c>
      <c r="G8396">
        <f t="shared" si="262"/>
        <v>3</v>
      </c>
      <c r="H8396" s="4">
        <f t="shared" si="263"/>
        <v>37330</v>
      </c>
    </row>
    <row r="8397" spans="1:8" x14ac:dyDescent="0.25">
      <c r="A8397" t="s">
        <v>31</v>
      </c>
      <c r="B8397" s="1">
        <v>37392</v>
      </c>
      <c r="C8397" s="3">
        <v>0</v>
      </c>
      <c r="D8397">
        <v>69.900000000000006</v>
      </c>
      <c r="E8397">
        <v>1</v>
      </c>
      <c r="F8397" t="s">
        <v>52</v>
      </c>
      <c r="G8397">
        <f t="shared" si="262"/>
        <v>5</v>
      </c>
      <c r="H8397" s="4">
        <f t="shared" si="263"/>
        <v>37391</v>
      </c>
    </row>
    <row r="8398" spans="1:8" x14ac:dyDescent="0.25">
      <c r="A8398" t="s">
        <v>31</v>
      </c>
      <c r="B8398" s="1">
        <v>37455</v>
      </c>
      <c r="C8398" s="3">
        <v>0</v>
      </c>
      <c r="D8398">
        <v>69.55</v>
      </c>
      <c r="E8398">
        <v>1</v>
      </c>
      <c r="F8398" t="s">
        <v>52</v>
      </c>
      <c r="G8398">
        <f t="shared" si="262"/>
        <v>7</v>
      </c>
      <c r="H8398" s="4">
        <f t="shared" si="263"/>
        <v>37452</v>
      </c>
    </row>
    <row r="8399" spans="1:8" x14ac:dyDescent="0.25">
      <c r="A8399" t="s">
        <v>31</v>
      </c>
      <c r="B8399" s="1">
        <v>37522</v>
      </c>
      <c r="C8399" s="3">
        <v>0</v>
      </c>
      <c r="D8399">
        <v>69.23</v>
      </c>
      <c r="E8399">
        <v>1</v>
      </c>
      <c r="F8399" t="s">
        <v>52</v>
      </c>
      <c r="G8399">
        <f t="shared" si="262"/>
        <v>9</v>
      </c>
      <c r="H8399" s="4">
        <f t="shared" si="263"/>
        <v>37514</v>
      </c>
    </row>
    <row r="8400" spans="1:8" x14ac:dyDescent="0.25">
      <c r="A8400" t="s">
        <v>31</v>
      </c>
      <c r="B8400" s="1">
        <v>37587</v>
      </c>
      <c r="C8400" s="3">
        <v>0</v>
      </c>
      <c r="D8400">
        <v>68.84</v>
      </c>
      <c r="E8400">
        <v>1</v>
      </c>
      <c r="F8400" t="s">
        <v>52</v>
      </c>
      <c r="G8400">
        <f t="shared" si="262"/>
        <v>11</v>
      </c>
      <c r="H8400" s="4">
        <f t="shared" si="263"/>
        <v>37575</v>
      </c>
    </row>
    <row r="8401" spans="1:8" x14ac:dyDescent="0.25">
      <c r="A8401" t="s">
        <v>31</v>
      </c>
      <c r="B8401" s="1">
        <v>37643</v>
      </c>
      <c r="C8401" s="3">
        <v>0</v>
      </c>
      <c r="D8401">
        <v>70.05</v>
      </c>
      <c r="E8401">
        <v>1</v>
      </c>
      <c r="F8401" t="s">
        <v>52</v>
      </c>
      <c r="G8401">
        <f t="shared" si="262"/>
        <v>1</v>
      </c>
      <c r="H8401" s="4">
        <f t="shared" si="263"/>
        <v>37636</v>
      </c>
    </row>
    <row r="8402" spans="1:8" x14ac:dyDescent="0.25">
      <c r="A8402" t="s">
        <v>31</v>
      </c>
      <c r="B8402" s="1">
        <v>37699</v>
      </c>
      <c r="C8402" s="3">
        <v>0</v>
      </c>
      <c r="D8402">
        <v>71.08</v>
      </c>
      <c r="E8402">
        <v>1</v>
      </c>
      <c r="F8402" t="s">
        <v>52</v>
      </c>
      <c r="G8402">
        <f t="shared" si="262"/>
        <v>3</v>
      </c>
      <c r="H8402" s="4">
        <f t="shared" si="263"/>
        <v>37695</v>
      </c>
    </row>
    <row r="8403" spans="1:8" x14ac:dyDescent="0.25">
      <c r="A8403" t="s">
        <v>31</v>
      </c>
      <c r="B8403" s="1">
        <v>37762</v>
      </c>
      <c r="C8403" s="3">
        <v>0</v>
      </c>
      <c r="D8403">
        <v>71.63</v>
      </c>
      <c r="E8403">
        <v>1</v>
      </c>
      <c r="F8403" t="s">
        <v>52</v>
      </c>
      <c r="G8403">
        <f t="shared" si="262"/>
        <v>5</v>
      </c>
      <c r="H8403" s="4">
        <f t="shared" si="263"/>
        <v>37756</v>
      </c>
    </row>
    <row r="8404" spans="1:8" x14ac:dyDescent="0.25">
      <c r="A8404" t="s">
        <v>31</v>
      </c>
      <c r="B8404" s="1">
        <v>37824</v>
      </c>
      <c r="C8404" s="3">
        <v>0</v>
      </c>
      <c r="D8404">
        <v>71.53</v>
      </c>
      <c r="E8404">
        <v>1</v>
      </c>
      <c r="F8404" t="s">
        <v>52</v>
      </c>
      <c r="G8404">
        <f t="shared" si="262"/>
        <v>7</v>
      </c>
      <c r="H8404" s="4">
        <f t="shared" si="263"/>
        <v>37817</v>
      </c>
    </row>
    <row r="8405" spans="1:8" x14ac:dyDescent="0.25">
      <c r="A8405" t="s">
        <v>31</v>
      </c>
      <c r="B8405" s="1">
        <v>37882</v>
      </c>
      <c r="C8405" s="3">
        <v>0</v>
      </c>
      <c r="D8405">
        <v>71.260000000000005</v>
      </c>
      <c r="E8405">
        <v>1</v>
      </c>
      <c r="F8405" t="s">
        <v>52</v>
      </c>
      <c r="G8405">
        <f t="shared" si="262"/>
        <v>9</v>
      </c>
      <c r="H8405" s="4">
        <f t="shared" si="263"/>
        <v>37879</v>
      </c>
    </row>
    <row r="8406" spans="1:8" x14ac:dyDescent="0.25">
      <c r="A8406" t="s">
        <v>31</v>
      </c>
      <c r="B8406" s="1">
        <v>37944</v>
      </c>
      <c r="C8406" s="3">
        <v>0</v>
      </c>
      <c r="D8406">
        <v>70.760000000000005</v>
      </c>
      <c r="E8406">
        <v>1</v>
      </c>
      <c r="F8406" t="s">
        <v>52</v>
      </c>
      <c r="G8406">
        <f t="shared" si="262"/>
        <v>11</v>
      </c>
      <c r="H8406" s="4">
        <f t="shared" si="263"/>
        <v>37940</v>
      </c>
    </row>
    <row r="8407" spans="1:8" x14ac:dyDescent="0.25">
      <c r="A8407" t="s">
        <v>31</v>
      </c>
      <c r="B8407" s="1">
        <v>38013</v>
      </c>
      <c r="C8407" s="3">
        <v>0</v>
      </c>
      <c r="D8407">
        <v>72.17</v>
      </c>
      <c r="E8407">
        <v>1</v>
      </c>
      <c r="F8407" t="s">
        <v>52</v>
      </c>
      <c r="G8407">
        <f t="shared" si="262"/>
        <v>1</v>
      </c>
      <c r="H8407" s="4">
        <f t="shared" si="263"/>
        <v>38001</v>
      </c>
    </row>
    <row r="8408" spans="1:8" x14ac:dyDescent="0.25">
      <c r="A8408" t="s">
        <v>31</v>
      </c>
      <c r="B8408" s="1">
        <v>38068</v>
      </c>
      <c r="C8408" s="3">
        <v>0</v>
      </c>
      <c r="D8408">
        <v>73.78</v>
      </c>
      <c r="E8408">
        <v>1</v>
      </c>
      <c r="F8408" t="s">
        <v>52</v>
      </c>
      <c r="G8408">
        <f t="shared" si="262"/>
        <v>3</v>
      </c>
      <c r="H8408" s="4">
        <f t="shared" si="263"/>
        <v>38061</v>
      </c>
    </row>
    <row r="8409" spans="1:8" x14ac:dyDescent="0.25">
      <c r="A8409" t="s">
        <v>31</v>
      </c>
      <c r="B8409" s="1">
        <v>38126</v>
      </c>
      <c r="C8409" s="3">
        <v>0</v>
      </c>
      <c r="D8409">
        <v>74.12</v>
      </c>
      <c r="E8409">
        <v>1</v>
      </c>
      <c r="F8409" t="s">
        <v>52</v>
      </c>
      <c r="G8409">
        <f t="shared" si="262"/>
        <v>5</v>
      </c>
      <c r="H8409" s="4">
        <f t="shared" si="263"/>
        <v>38122</v>
      </c>
    </row>
    <row r="8410" spans="1:8" x14ac:dyDescent="0.25">
      <c r="A8410" t="s">
        <v>31</v>
      </c>
      <c r="B8410" s="1">
        <v>38195</v>
      </c>
      <c r="C8410" s="3">
        <v>0</v>
      </c>
      <c r="D8410">
        <v>72.89</v>
      </c>
      <c r="E8410">
        <v>1</v>
      </c>
      <c r="F8410" t="s">
        <v>52</v>
      </c>
      <c r="G8410">
        <f t="shared" si="262"/>
        <v>7</v>
      </c>
      <c r="H8410" s="4">
        <f t="shared" si="263"/>
        <v>38183</v>
      </c>
    </row>
    <row r="8411" spans="1:8" x14ac:dyDescent="0.25">
      <c r="A8411" t="s">
        <v>31</v>
      </c>
      <c r="B8411" s="1">
        <v>38252</v>
      </c>
      <c r="C8411" s="3">
        <v>0</v>
      </c>
      <c r="D8411">
        <v>72.08</v>
      </c>
      <c r="E8411">
        <v>1</v>
      </c>
      <c r="F8411" t="s">
        <v>52</v>
      </c>
      <c r="G8411">
        <f t="shared" si="262"/>
        <v>9</v>
      </c>
      <c r="H8411" s="4">
        <f t="shared" si="263"/>
        <v>38245</v>
      </c>
    </row>
    <row r="8412" spans="1:8" x14ac:dyDescent="0.25">
      <c r="A8412" t="s">
        <v>31</v>
      </c>
      <c r="B8412" s="1">
        <v>38306</v>
      </c>
      <c r="C8412" s="3">
        <v>0</v>
      </c>
      <c r="D8412">
        <v>71.42</v>
      </c>
      <c r="E8412">
        <v>1</v>
      </c>
      <c r="F8412" t="s">
        <v>52</v>
      </c>
      <c r="G8412">
        <f t="shared" si="262"/>
        <v>11</v>
      </c>
      <c r="H8412" s="4">
        <f t="shared" si="263"/>
        <v>38306</v>
      </c>
    </row>
    <row r="8413" spans="1:8" x14ac:dyDescent="0.25">
      <c r="A8413" t="s">
        <v>31</v>
      </c>
      <c r="B8413" s="1">
        <v>38379</v>
      </c>
      <c r="C8413" s="3">
        <v>0</v>
      </c>
      <c r="D8413">
        <v>73.48</v>
      </c>
      <c r="E8413">
        <v>1</v>
      </c>
      <c r="F8413" t="s">
        <v>52</v>
      </c>
      <c r="G8413">
        <f t="shared" si="262"/>
        <v>1</v>
      </c>
      <c r="H8413" s="4">
        <f t="shared" si="263"/>
        <v>38367</v>
      </c>
    </row>
    <row r="8414" spans="1:8" x14ac:dyDescent="0.25">
      <c r="A8414" t="s">
        <v>31</v>
      </c>
      <c r="B8414" s="1">
        <v>38446</v>
      </c>
      <c r="C8414" s="3">
        <v>0</v>
      </c>
      <c r="D8414">
        <v>73.36</v>
      </c>
      <c r="E8414">
        <v>1</v>
      </c>
      <c r="F8414" t="s">
        <v>52</v>
      </c>
      <c r="G8414">
        <f t="shared" si="262"/>
        <v>4</v>
      </c>
      <c r="H8414" s="4">
        <f t="shared" si="263"/>
        <v>38457</v>
      </c>
    </row>
    <row r="8415" spans="1:8" x14ac:dyDescent="0.25">
      <c r="A8415" t="s">
        <v>31</v>
      </c>
      <c r="B8415" s="1">
        <v>38497</v>
      </c>
      <c r="C8415" s="3">
        <v>0</v>
      </c>
      <c r="D8415">
        <v>73.959999999999994</v>
      </c>
      <c r="E8415">
        <v>1</v>
      </c>
      <c r="F8415" t="s">
        <v>52</v>
      </c>
      <c r="G8415">
        <f t="shared" si="262"/>
        <v>5</v>
      </c>
      <c r="H8415" s="4">
        <f t="shared" si="263"/>
        <v>38487</v>
      </c>
    </row>
    <row r="8416" spans="1:8" x14ac:dyDescent="0.25">
      <c r="A8416" t="s">
        <v>31</v>
      </c>
      <c r="B8416" s="1">
        <v>38546</v>
      </c>
      <c r="C8416" s="3">
        <v>0</v>
      </c>
      <c r="D8416">
        <v>71.52</v>
      </c>
      <c r="E8416">
        <v>1</v>
      </c>
      <c r="F8416" t="s">
        <v>52</v>
      </c>
      <c r="G8416">
        <f t="shared" si="262"/>
        <v>7</v>
      </c>
      <c r="H8416" s="4">
        <f t="shared" si="263"/>
        <v>38548</v>
      </c>
    </row>
    <row r="8417" spans="1:8" x14ac:dyDescent="0.25">
      <c r="A8417" t="s">
        <v>31</v>
      </c>
      <c r="B8417" s="1">
        <v>38623</v>
      </c>
      <c r="C8417" s="3">
        <v>0</v>
      </c>
      <c r="D8417">
        <v>70.12</v>
      </c>
      <c r="E8417">
        <v>1</v>
      </c>
      <c r="F8417" t="s">
        <v>52</v>
      </c>
      <c r="G8417">
        <f t="shared" si="262"/>
        <v>9</v>
      </c>
      <c r="H8417" s="4">
        <f t="shared" si="263"/>
        <v>38610</v>
      </c>
    </row>
    <row r="8418" spans="1:8" x14ac:dyDescent="0.25">
      <c r="A8418" t="s">
        <v>31</v>
      </c>
      <c r="B8418" s="1">
        <v>38672</v>
      </c>
      <c r="C8418" s="3">
        <v>0</v>
      </c>
      <c r="D8418">
        <v>69.77</v>
      </c>
      <c r="E8418">
        <v>1</v>
      </c>
      <c r="F8418" t="s">
        <v>52</v>
      </c>
      <c r="G8418">
        <f t="shared" si="262"/>
        <v>11</v>
      </c>
      <c r="H8418" s="4">
        <f t="shared" si="263"/>
        <v>38671</v>
      </c>
    </row>
    <row r="8419" spans="1:8" x14ac:dyDescent="0.25">
      <c r="A8419" t="s">
        <v>31</v>
      </c>
      <c r="B8419" s="1">
        <v>38736</v>
      </c>
      <c r="C8419" s="3">
        <v>0</v>
      </c>
      <c r="D8419">
        <v>71.02</v>
      </c>
      <c r="E8419">
        <v>1</v>
      </c>
      <c r="F8419" t="s">
        <v>52</v>
      </c>
      <c r="G8419">
        <f t="shared" si="262"/>
        <v>1</v>
      </c>
      <c r="H8419" s="4">
        <f t="shared" si="263"/>
        <v>38732</v>
      </c>
    </row>
    <row r="8420" spans="1:8" x14ac:dyDescent="0.25">
      <c r="A8420" t="s">
        <v>31</v>
      </c>
      <c r="B8420" s="1">
        <v>38820</v>
      </c>
      <c r="C8420" s="3">
        <v>0</v>
      </c>
      <c r="D8420">
        <v>72.72</v>
      </c>
      <c r="E8420">
        <v>1</v>
      </c>
      <c r="F8420" t="s">
        <v>52</v>
      </c>
      <c r="G8420">
        <f t="shared" si="262"/>
        <v>4</v>
      </c>
      <c r="H8420" s="4">
        <f t="shared" si="263"/>
        <v>38822</v>
      </c>
    </row>
    <row r="8421" spans="1:8" x14ac:dyDescent="0.25">
      <c r="A8421" t="s">
        <v>31</v>
      </c>
      <c r="B8421" s="1">
        <v>38862</v>
      </c>
      <c r="C8421" s="3">
        <v>0</v>
      </c>
      <c r="D8421">
        <v>71.59</v>
      </c>
      <c r="E8421">
        <v>1</v>
      </c>
      <c r="F8421" t="s">
        <v>52</v>
      </c>
      <c r="G8421">
        <f t="shared" si="262"/>
        <v>5</v>
      </c>
      <c r="H8421" s="4">
        <f t="shared" si="263"/>
        <v>38852</v>
      </c>
    </row>
    <row r="8422" spans="1:8" x14ac:dyDescent="0.25">
      <c r="A8422" t="s">
        <v>31</v>
      </c>
      <c r="B8422" s="1">
        <v>38915</v>
      </c>
      <c r="C8422" s="3">
        <v>0</v>
      </c>
      <c r="D8422">
        <v>69.319999999999993</v>
      </c>
      <c r="E8422">
        <v>1</v>
      </c>
      <c r="F8422" t="s">
        <v>52</v>
      </c>
      <c r="G8422">
        <f t="shared" si="262"/>
        <v>7</v>
      </c>
      <c r="H8422" s="4">
        <f t="shared" si="263"/>
        <v>38913</v>
      </c>
    </row>
    <row r="8423" spans="1:8" x14ac:dyDescent="0.25">
      <c r="A8423" t="s">
        <v>31</v>
      </c>
      <c r="B8423" s="1">
        <v>38973</v>
      </c>
      <c r="C8423" s="3">
        <v>0</v>
      </c>
      <c r="D8423">
        <v>67.959999999999994</v>
      </c>
      <c r="E8423">
        <v>1</v>
      </c>
      <c r="F8423" t="s">
        <v>52</v>
      </c>
      <c r="G8423">
        <f t="shared" si="262"/>
        <v>9</v>
      </c>
      <c r="H8423" s="4">
        <f t="shared" si="263"/>
        <v>38975</v>
      </c>
    </row>
    <row r="8424" spans="1:8" x14ac:dyDescent="0.25">
      <c r="A8424" t="s">
        <v>31</v>
      </c>
      <c r="B8424" s="1">
        <v>39043</v>
      </c>
      <c r="C8424" s="3">
        <v>0</v>
      </c>
      <c r="D8424">
        <v>67.569999999999993</v>
      </c>
      <c r="E8424">
        <v>1</v>
      </c>
      <c r="F8424" t="s">
        <v>52</v>
      </c>
      <c r="G8424">
        <f t="shared" si="262"/>
        <v>11</v>
      </c>
      <c r="H8424" s="4">
        <f t="shared" si="263"/>
        <v>39036</v>
      </c>
    </row>
    <row r="8425" spans="1:8" x14ac:dyDescent="0.25">
      <c r="A8425" t="s">
        <v>31</v>
      </c>
      <c r="B8425" s="1">
        <v>39168</v>
      </c>
      <c r="C8425" s="3">
        <v>0</v>
      </c>
      <c r="D8425">
        <v>71.03</v>
      </c>
      <c r="E8425">
        <v>1</v>
      </c>
      <c r="F8425" t="s">
        <v>52</v>
      </c>
      <c r="G8425">
        <f t="shared" si="262"/>
        <v>3</v>
      </c>
      <c r="H8425" s="4">
        <f t="shared" si="263"/>
        <v>39156</v>
      </c>
    </row>
    <row r="8426" spans="1:8" x14ac:dyDescent="0.25">
      <c r="A8426" t="s">
        <v>31</v>
      </c>
      <c r="B8426" s="1">
        <v>39226</v>
      </c>
      <c r="C8426" s="3">
        <v>0</v>
      </c>
      <c r="D8426">
        <v>73.92</v>
      </c>
      <c r="E8426">
        <v>1</v>
      </c>
      <c r="F8426" t="s">
        <v>52</v>
      </c>
      <c r="G8426">
        <f t="shared" si="262"/>
        <v>5</v>
      </c>
      <c r="H8426" s="4">
        <f t="shared" si="263"/>
        <v>39217</v>
      </c>
    </row>
    <row r="8427" spans="1:8" x14ac:dyDescent="0.25">
      <c r="A8427" t="s">
        <v>31</v>
      </c>
      <c r="B8427" s="1">
        <v>39288</v>
      </c>
      <c r="C8427" s="3">
        <v>0</v>
      </c>
      <c r="D8427">
        <v>72.150000000000006</v>
      </c>
      <c r="E8427">
        <v>1</v>
      </c>
      <c r="F8427" t="s">
        <v>52</v>
      </c>
      <c r="G8427">
        <f t="shared" si="262"/>
        <v>7</v>
      </c>
      <c r="H8427" s="4">
        <f t="shared" si="263"/>
        <v>39278</v>
      </c>
    </row>
    <row r="8428" spans="1:8" x14ac:dyDescent="0.25">
      <c r="A8428" t="s">
        <v>31</v>
      </c>
      <c r="B8428" s="1">
        <v>39344</v>
      </c>
      <c r="C8428" s="3">
        <v>0</v>
      </c>
      <c r="D8428">
        <v>72.31</v>
      </c>
      <c r="E8428">
        <v>1</v>
      </c>
      <c r="F8428" t="s">
        <v>52</v>
      </c>
      <c r="G8428">
        <f t="shared" si="262"/>
        <v>9</v>
      </c>
      <c r="H8428" s="4">
        <f t="shared" si="263"/>
        <v>39340</v>
      </c>
    </row>
    <row r="8429" spans="1:8" x14ac:dyDescent="0.25">
      <c r="A8429" t="s">
        <v>31</v>
      </c>
      <c r="B8429" s="1">
        <v>39406</v>
      </c>
      <c r="C8429" s="3">
        <v>0</v>
      </c>
      <c r="D8429">
        <v>70.87</v>
      </c>
      <c r="E8429">
        <v>1</v>
      </c>
      <c r="F8429" t="s">
        <v>52</v>
      </c>
      <c r="G8429">
        <f t="shared" si="262"/>
        <v>11</v>
      </c>
      <c r="H8429" s="4">
        <f t="shared" si="263"/>
        <v>39401</v>
      </c>
    </row>
    <row r="8430" spans="1:8" x14ac:dyDescent="0.25">
      <c r="A8430" t="s">
        <v>31</v>
      </c>
      <c r="B8430" s="1">
        <v>39548</v>
      </c>
      <c r="C8430" s="3">
        <v>0</v>
      </c>
      <c r="D8430">
        <v>78.44</v>
      </c>
      <c r="E8430">
        <v>1</v>
      </c>
      <c r="F8430" t="s">
        <v>52</v>
      </c>
      <c r="G8430">
        <f t="shared" si="262"/>
        <v>4</v>
      </c>
      <c r="H8430" s="4">
        <f t="shared" si="263"/>
        <v>39553</v>
      </c>
    </row>
    <row r="8431" spans="1:8" x14ac:dyDescent="0.25">
      <c r="A8431" t="s">
        <v>31</v>
      </c>
      <c r="B8431" s="1">
        <v>39602</v>
      </c>
      <c r="C8431" s="3">
        <v>0</v>
      </c>
      <c r="D8431">
        <v>73.400000000000006</v>
      </c>
      <c r="E8431">
        <v>1</v>
      </c>
      <c r="F8431" t="s">
        <v>52</v>
      </c>
      <c r="G8431">
        <f t="shared" si="262"/>
        <v>6</v>
      </c>
      <c r="H8431" s="4">
        <f t="shared" si="263"/>
        <v>39614</v>
      </c>
    </row>
    <row r="8432" spans="1:8" x14ac:dyDescent="0.25">
      <c r="A8432" t="s">
        <v>31</v>
      </c>
      <c r="B8432" s="1">
        <v>39666</v>
      </c>
      <c r="C8432" s="3">
        <v>0</v>
      </c>
      <c r="D8432">
        <v>71.86</v>
      </c>
      <c r="E8432">
        <v>1</v>
      </c>
      <c r="F8432" t="s">
        <v>52</v>
      </c>
      <c r="G8432">
        <f t="shared" si="262"/>
        <v>8</v>
      </c>
      <c r="H8432" s="4">
        <f t="shared" si="263"/>
        <v>39675</v>
      </c>
    </row>
    <row r="8433" spans="1:8" x14ac:dyDescent="0.25">
      <c r="A8433" t="s">
        <v>31</v>
      </c>
      <c r="B8433" s="1">
        <v>39714</v>
      </c>
      <c r="C8433" s="3">
        <v>0</v>
      </c>
      <c r="D8433">
        <v>71.010000000000005</v>
      </c>
      <c r="E8433">
        <v>1</v>
      </c>
      <c r="F8433" t="s">
        <v>52</v>
      </c>
      <c r="G8433">
        <f t="shared" si="262"/>
        <v>9</v>
      </c>
      <c r="H8433" s="4">
        <f t="shared" si="263"/>
        <v>39706</v>
      </c>
    </row>
    <row r="8434" spans="1:8" x14ac:dyDescent="0.25">
      <c r="A8434" t="s">
        <v>31</v>
      </c>
      <c r="B8434" s="1">
        <v>39751</v>
      </c>
      <c r="C8434" s="3">
        <v>0</v>
      </c>
      <c r="D8434">
        <v>70.38</v>
      </c>
      <c r="E8434">
        <v>2</v>
      </c>
      <c r="F8434" t="s">
        <v>52</v>
      </c>
      <c r="G8434">
        <f t="shared" si="262"/>
        <v>10</v>
      </c>
      <c r="H8434" s="4">
        <f t="shared" si="263"/>
        <v>39736</v>
      </c>
    </row>
    <row r="8435" spans="1:8" x14ac:dyDescent="0.25">
      <c r="A8435" t="s">
        <v>31</v>
      </c>
      <c r="B8435" s="1">
        <v>39766</v>
      </c>
      <c r="C8435" s="3">
        <v>0</v>
      </c>
      <c r="D8435">
        <v>70.52</v>
      </c>
      <c r="E8435">
        <v>4</v>
      </c>
      <c r="F8435" t="s">
        <v>52</v>
      </c>
      <c r="G8435">
        <f t="shared" si="262"/>
        <v>11</v>
      </c>
      <c r="H8435" s="4">
        <f t="shared" si="263"/>
        <v>39767</v>
      </c>
    </row>
    <row r="8436" spans="1:8" x14ac:dyDescent="0.25">
      <c r="A8436" t="s">
        <v>31</v>
      </c>
      <c r="B8436" s="1">
        <v>39798</v>
      </c>
      <c r="C8436" s="3">
        <v>0</v>
      </c>
      <c r="D8436">
        <v>70.709999999999994</v>
      </c>
      <c r="E8436">
        <v>2</v>
      </c>
      <c r="F8436" t="s">
        <v>52</v>
      </c>
      <c r="G8436">
        <f t="shared" si="262"/>
        <v>12</v>
      </c>
      <c r="H8436" s="4">
        <f t="shared" si="263"/>
        <v>39797</v>
      </c>
    </row>
    <row r="8437" spans="1:8" x14ac:dyDescent="0.25">
      <c r="A8437" t="s">
        <v>31</v>
      </c>
      <c r="B8437" s="1">
        <v>39933</v>
      </c>
      <c r="C8437" s="3">
        <v>0</v>
      </c>
      <c r="D8437">
        <v>73.680000000000007</v>
      </c>
      <c r="E8437">
        <v>3</v>
      </c>
      <c r="F8437" t="s">
        <v>52</v>
      </c>
      <c r="G8437">
        <f t="shared" si="262"/>
        <v>4</v>
      </c>
      <c r="H8437" s="4">
        <f t="shared" si="263"/>
        <v>39918</v>
      </c>
    </row>
    <row r="8438" spans="1:8" x14ac:dyDescent="0.25">
      <c r="A8438" t="s">
        <v>31</v>
      </c>
      <c r="B8438" s="1">
        <v>39952</v>
      </c>
      <c r="C8438" s="3">
        <v>0</v>
      </c>
      <c r="D8438">
        <v>72.63</v>
      </c>
      <c r="E8438">
        <v>2</v>
      </c>
      <c r="F8438" t="s">
        <v>52</v>
      </c>
      <c r="G8438">
        <f t="shared" si="262"/>
        <v>5</v>
      </c>
      <c r="H8438" s="4">
        <f t="shared" si="263"/>
        <v>39948</v>
      </c>
    </row>
    <row r="8439" spans="1:8" x14ac:dyDescent="0.25">
      <c r="A8439" t="s">
        <v>31</v>
      </c>
      <c r="B8439" s="1">
        <v>39989</v>
      </c>
      <c r="C8439" s="3">
        <v>0</v>
      </c>
      <c r="D8439">
        <v>71.83</v>
      </c>
      <c r="E8439">
        <v>2</v>
      </c>
      <c r="F8439" t="s">
        <v>52</v>
      </c>
      <c r="G8439">
        <f t="shared" si="262"/>
        <v>6</v>
      </c>
      <c r="H8439" s="4">
        <f t="shared" si="263"/>
        <v>39979</v>
      </c>
    </row>
    <row r="8440" spans="1:8" x14ac:dyDescent="0.25">
      <c r="A8440" t="s">
        <v>31</v>
      </c>
      <c r="B8440" s="1">
        <v>40016</v>
      </c>
      <c r="C8440" s="3">
        <v>0</v>
      </c>
      <c r="D8440">
        <v>70.849999999999994</v>
      </c>
      <c r="E8440">
        <v>2</v>
      </c>
      <c r="F8440" t="s">
        <v>52</v>
      </c>
      <c r="G8440">
        <f t="shared" si="262"/>
        <v>7</v>
      </c>
      <c r="H8440" s="4">
        <f t="shared" si="263"/>
        <v>40009</v>
      </c>
    </row>
    <row r="8441" spans="1:8" x14ac:dyDescent="0.25">
      <c r="A8441" t="s">
        <v>31</v>
      </c>
      <c r="B8441" s="1">
        <v>40052</v>
      </c>
      <c r="C8441" s="3">
        <v>0</v>
      </c>
      <c r="D8441">
        <v>70.680000000000007</v>
      </c>
      <c r="E8441">
        <v>1</v>
      </c>
      <c r="F8441" t="s">
        <v>52</v>
      </c>
      <c r="G8441">
        <f t="shared" si="262"/>
        <v>8</v>
      </c>
      <c r="H8441" s="4">
        <f t="shared" si="263"/>
        <v>40040</v>
      </c>
    </row>
    <row r="8442" spans="1:8" x14ac:dyDescent="0.25">
      <c r="A8442" t="s">
        <v>31</v>
      </c>
      <c r="B8442" s="1">
        <v>40080</v>
      </c>
      <c r="C8442" s="3">
        <v>0</v>
      </c>
      <c r="D8442">
        <v>69.900000000000006</v>
      </c>
      <c r="E8442">
        <v>4</v>
      </c>
      <c r="F8442" t="s">
        <v>52</v>
      </c>
      <c r="G8442">
        <f t="shared" si="262"/>
        <v>9</v>
      </c>
      <c r="H8442" s="4">
        <f t="shared" si="263"/>
        <v>40071</v>
      </c>
    </row>
    <row r="8443" spans="1:8" x14ac:dyDescent="0.25">
      <c r="A8443" t="s">
        <v>31</v>
      </c>
      <c r="B8443" s="1">
        <v>40108</v>
      </c>
      <c r="C8443" s="3">
        <v>0</v>
      </c>
      <c r="D8443">
        <v>69.33</v>
      </c>
      <c r="E8443">
        <v>2</v>
      </c>
      <c r="F8443" t="s">
        <v>52</v>
      </c>
      <c r="G8443">
        <f t="shared" si="262"/>
        <v>10</v>
      </c>
      <c r="H8443" s="4">
        <f t="shared" si="263"/>
        <v>40101</v>
      </c>
    </row>
    <row r="8444" spans="1:8" x14ac:dyDescent="0.25">
      <c r="A8444" t="s">
        <v>31</v>
      </c>
      <c r="B8444" s="1">
        <v>40122</v>
      </c>
      <c r="C8444" s="3">
        <v>0</v>
      </c>
      <c r="D8444">
        <v>69.22</v>
      </c>
      <c r="E8444">
        <v>3</v>
      </c>
      <c r="F8444" t="s">
        <v>52</v>
      </c>
      <c r="G8444">
        <f t="shared" si="262"/>
        <v>11</v>
      </c>
      <c r="H8444" s="4">
        <f t="shared" si="263"/>
        <v>40132</v>
      </c>
    </row>
    <row r="8445" spans="1:8" x14ac:dyDescent="0.25">
      <c r="A8445" t="s">
        <v>31</v>
      </c>
      <c r="B8445" s="1">
        <v>40150</v>
      </c>
      <c r="C8445" s="3">
        <v>0</v>
      </c>
      <c r="D8445">
        <v>69.72</v>
      </c>
      <c r="E8445">
        <v>1</v>
      </c>
      <c r="F8445" t="s">
        <v>52</v>
      </c>
      <c r="G8445">
        <f t="shared" si="262"/>
        <v>12</v>
      </c>
      <c r="H8445" s="4">
        <f t="shared" si="263"/>
        <v>40162</v>
      </c>
    </row>
    <row r="8446" spans="1:8" x14ac:dyDescent="0.25">
      <c r="A8446" t="s">
        <v>31</v>
      </c>
      <c r="B8446" s="1">
        <v>40204</v>
      </c>
      <c r="C8446" s="3">
        <v>0</v>
      </c>
      <c r="D8446">
        <v>70.180000000000007</v>
      </c>
      <c r="E8446">
        <v>1</v>
      </c>
      <c r="F8446" t="s">
        <v>52</v>
      </c>
      <c r="G8446">
        <f t="shared" si="262"/>
        <v>1</v>
      </c>
      <c r="H8446" s="4">
        <f t="shared" si="263"/>
        <v>40193</v>
      </c>
    </row>
    <row r="8447" spans="1:8" x14ac:dyDescent="0.25">
      <c r="A8447" t="s">
        <v>31</v>
      </c>
      <c r="B8447" s="1">
        <v>40259</v>
      </c>
      <c r="C8447" s="3">
        <v>0</v>
      </c>
      <c r="D8447">
        <v>78.569999999999993</v>
      </c>
      <c r="E8447">
        <v>1</v>
      </c>
      <c r="F8447" t="s">
        <v>52</v>
      </c>
      <c r="G8447">
        <f t="shared" si="262"/>
        <v>3</v>
      </c>
      <c r="H8447" s="4">
        <f t="shared" si="263"/>
        <v>40252</v>
      </c>
    </row>
    <row r="8448" spans="1:8" x14ac:dyDescent="0.25">
      <c r="A8448" t="s">
        <v>31</v>
      </c>
      <c r="B8448" s="1">
        <v>40288</v>
      </c>
      <c r="C8448" s="3">
        <v>4.1666666666666664E-2</v>
      </c>
      <c r="D8448">
        <v>72.91</v>
      </c>
      <c r="E8448">
        <v>43</v>
      </c>
      <c r="F8448" t="s">
        <v>52</v>
      </c>
      <c r="G8448">
        <f t="shared" si="262"/>
        <v>4</v>
      </c>
      <c r="H8448" s="4">
        <f t="shared" si="263"/>
        <v>40283</v>
      </c>
    </row>
    <row r="8449" spans="1:8" x14ac:dyDescent="0.25">
      <c r="A8449" t="s">
        <v>31</v>
      </c>
      <c r="B8449" s="1">
        <v>40318</v>
      </c>
      <c r="C8449" s="3">
        <v>4.1666666666666664E-2</v>
      </c>
      <c r="D8449">
        <v>72.94</v>
      </c>
      <c r="E8449">
        <v>64</v>
      </c>
      <c r="F8449" t="s">
        <v>52</v>
      </c>
      <c r="G8449">
        <f t="shared" si="262"/>
        <v>5</v>
      </c>
      <c r="H8449" s="4">
        <f t="shared" si="263"/>
        <v>40313</v>
      </c>
    </row>
    <row r="8450" spans="1:8" x14ac:dyDescent="0.25">
      <c r="A8450" t="s">
        <v>31</v>
      </c>
      <c r="B8450" s="1">
        <v>40342</v>
      </c>
      <c r="C8450" s="3">
        <v>4.1666666666666664E-2</v>
      </c>
      <c r="D8450">
        <v>72.040000000000006</v>
      </c>
      <c r="E8450">
        <v>60</v>
      </c>
      <c r="F8450" t="s">
        <v>52</v>
      </c>
      <c r="G8450">
        <f t="shared" si="262"/>
        <v>6</v>
      </c>
      <c r="H8450" s="4">
        <f t="shared" si="263"/>
        <v>40344</v>
      </c>
    </row>
    <row r="8451" spans="1:8" x14ac:dyDescent="0.25">
      <c r="A8451" t="s">
        <v>31</v>
      </c>
      <c r="B8451" s="1">
        <v>40365</v>
      </c>
      <c r="C8451" s="3">
        <v>0.54166666666666663</v>
      </c>
      <c r="D8451">
        <v>71.680000000000007</v>
      </c>
      <c r="E8451">
        <v>63</v>
      </c>
      <c r="F8451" t="s">
        <v>52</v>
      </c>
      <c r="G8451">
        <f t="shared" ref="G8451:G8514" si="264">MONTH(B8451)</f>
        <v>7</v>
      </c>
      <c r="H8451" s="4">
        <f t="shared" ref="H8451:H8514" si="265">DATE(YEAR(B8451),MONTH(B8451),15)</f>
        <v>40374</v>
      </c>
    </row>
    <row r="8452" spans="1:8" x14ac:dyDescent="0.25">
      <c r="A8452" t="s">
        <v>31</v>
      </c>
      <c r="B8452" s="1">
        <v>40404</v>
      </c>
      <c r="C8452" s="3">
        <v>0.54166666666666663</v>
      </c>
      <c r="D8452">
        <v>71.11</v>
      </c>
      <c r="E8452">
        <v>63</v>
      </c>
      <c r="F8452" t="s">
        <v>52</v>
      </c>
      <c r="G8452">
        <f t="shared" si="264"/>
        <v>8</v>
      </c>
      <c r="H8452" s="4">
        <f t="shared" si="265"/>
        <v>40405</v>
      </c>
    </row>
    <row r="8453" spans="1:8" x14ac:dyDescent="0.25">
      <c r="A8453" t="s">
        <v>31</v>
      </c>
      <c r="B8453" s="1">
        <v>40433</v>
      </c>
      <c r="C8453" s="3">
        <v>4.1666666666666664E-2</v>
      </c>
      <c r="D8453">
        <v>70.36</v>
      </c>
      <c r="E8453">
        <v>61</v>
      </c>
      <c r="F8453" t="s">
        <v>52</v>
      </c>
      <c r="G8453">
        <f t="shared" si="264"/>
        <v>9</v>
      </c>
      <c r="H8453" s="4">
        <f t="shared" si="265"/>
        <v>40436</v>
      </c>
    </row>
    <row r="8454" spans="1:8" x14ac:dyDescent="0.25">
      <c r="A8454" t="s">
        <v>31</v>
      </c>
      <c r="B8454" s="1">
        <v>40468</v>
      </c>
      <c r="C8454" s="3">
        <v>0.5</v>
      </c>
      <c r="D8454">
        <v>69.819999999999993</v>
      </c>
      <c r="E8454">
        <v>61</v>
      </c>
      <c r="F8454" t="s">
        <v>52</v>
      </c>
      <c r="G8454">
        <f t="shared" si="264"/>
        <v>10</v>
      </c>
      <c r="H8454" s="4">
        <f t="shared" si="265"/>
        <v>40466</v>
      </c>
    </row>
    <row r="8455" spans="1:8" x14ac:dyDescent="0.25">
      <c r="A8455" t="s">
        <v>31</v>
      </c>
      <c r="B8455" s="1">
        <v>40497</v>
      </c>
      <c r="C8455" s="3">
        <v>0.45833333333333331</v>
      </c>
      <c r="D8455">
        <v>69.78</v>
      </c>
      <c r="E8455">
        <v>61</v>
      </c>
      <c r="F8455" t="s">
        <v>52</v>
      </c>
      <c r="G8455">
        <f t="shared" si="264"/>
        <v>11</v>
      </c>
      <c r="H8455" s="4">
        <f t="shared" si="265"/>
        <v>40497</v>
      </c>
    </row>
    <row r="8456" spans="1:8" x14ac:dyDescent="0.25">
      <c r="A8456" t="s">
        <v>31</v>
      </c>
      <c r="B8456" s="1">
        <v>40527</v>
      </c>
      <c r="C8456" s="3">
        <v>0.95833333333333337</v>
      </c>
      <c r="D8456">
        <v>70.22</v>
      </c>
      <c r="E8456">
        <v>62</v>
      </c>
      <c r="F8456" t="s">
        <v>52</v>
      </c>
      <c r="G8456">
        <f t="shared" si="264"/>
        <v>12</v>
      </c>
      <c r="H8456" s="4">
        <f t="shared" si="265"/>
        <v>40527</v>
      </c>
    </row>
    <row r="8457" spans="1:8" x14ac:dyDescent="0.25">
      <c r="A8457" t="s">
        <v>31</v>
      </c>
      <c r="B8457" s="1">
        <v>40564</v>
      </c>
      <c r="C8457" s="3">
        <v>0.45833333333333331</v>
      </c>
      <c r="D8457">
        <v>70.95</v>
      </c>
      <c r="E8457">
        <v>63</v>
      </c>
      <c r="F8457" t="s">
        <v>52</v>
      </c>
      <c r="G8457">
        <f t="shared" si="264"/>
        <v>1</v>
      </c>
      <c r="H8457" s="4">
        <f t="shared" si="265"/>
        <v>40558</v>
      </c>
    </row>
    <row r="8458" spans="1:8" x14ac:dyDescent="0.25">
      <c r="A8458" t="s">
        <v>31</v>
      </c>
      <c r="B8458" s="1">
        <v>40588</v>
      </c>
      <c r="C8458" s="3">
        <v>0.95833333333333337</v>
      </c>
      <c r="D8458">
        <v>71.81</v>
      </c>
      <c r="E8458">
        <v>56</v>
      </c>
      <c r="F8458" t="s">
        <v>52</v>
      </c>
      <c r="G8458">
        <f t="shared" si="264"/>
        <v>2</v>
      </c>
      <c r="H8458" s="4">
        <f t="shared" si="265"/>
        <v>40589</v>
      </c>
    </row>
    <row r="8459" spans="1:8" x14ac:dyDescent="0.25">
      <c r="A8459" t="s">
        <v>31</v>
      </c>
      <c r="B8459" s="1">
        <v>40609</v>
      </c>
      <c r="C8459" s="3">
        <v>0.45833333333333331</v>
      </c>
      <c r="D8459">
        <v>72.53</v>
      </c>
      <c r="E8459">
        <v>62</v>
      </c>
      <c r="F8459" t="s">
        <v>52</v>
      </c>
      <c r="G8459">
        <f t="shared" si="264"/>
        <v>3</v>
      </c>
      <c r="H8459" s="4">
        <f t="shared" si="265"/>
        <v>40617</v>
      </c>
    </row>
    <row r="8460" spans="1:8" x14ac:dyDescent="0.25">
      <c r="A8460" t="s">
        <v>31</v>
      </c>
      <c r="B8460" s="1">
        <v>40656</v>
      </c>
      <c r="C8460" s="3">
        <v>0</v>
      </c>
      <c r="D8460">
        <v>73.16</v>
      </c>
      <c r="E8460">
        <v>60</v>
      </c>
      <c r="F8460" t="s">
        <v>52</v>
      </c>
      <c r="G8460">
        <f t="shared" si="264"/>
        <v>4</v>
      </c>
      <c r="H8460" s="4">
        <f t="shared" si="265"/>
        <v>40648</v>
      </c>
    </row>
    <row r="8461" spans="1:8" x14ac:dyDescent="0.25">
      <c r="A8461" t="s">
        <v>31</v>
      </c>
      <c r="B8461" s="1">
        <v>40685</v>
      </c>
      <c r="C8461" s="3">
        <v>0.54166666666666663</v>
      </c>
      <c r="D8461">
        <v>73.33</v>
      </c>
      <c r="E8461">
        <v>64</v>
      </c>
      <c r="F8461" t="s">
        <v>52</v>
      </c>
      <c r="G8461">
        <f t="shared" si="264"/>
        <v>5</v>
      </c>
      <c r="H8461" s="4">
        <f t="shared" si="265"/>
        <v>40678</v>
      </c>
    </row>
    <row r="8462" spans="1:8" x14ac:dyDescent="0.25">
      <c r="A8462" t="s">
        <v>31</v>
      </c>
      <c r="B8462" s="1">
        <v>40713</v>
      </c>
      <c r="C8462" s="3">
        <v>4.1666666666666664E-2</v>
      </c>
      <c r="D8462">
        <v>72.37</v>
      </c>
      <c r="E8462">
        <v>60</v>
      </c>
      <c r="F8462" t="s">
        <v>52</v>
      </c>
      <c r="G8462">
        <f t="shared" si="264"/>
        <v>6</v>
      </c>
      <c r="H8462" s="4">
        <f t="shared" si="265"/>
        <v>40709</v>
      </c>
    </row>
    <row r="8463" spans="1:8" x14ac:dyDescent="0.25">
      <c r="A8463" t="s">
        <v>31</v>
      </c>
      <c r="B8463" s="1">
        <v>40740</v>
      </c>
      <c r="C8463" s="3">
        <v>0.54166666666666663</v>
      </c>
      <c r="D8463">
        <v>71.63</v>
      </c>
      <c r="E8463">
        <v>63</v>
      </c>
      <c r="F8463" t="s">
        <v>52</v>
      </c>
      <c r="G8463">
        <f t="shared" si="264"/>
        <v>7</v>
      </c>
      <c r="H8463" s="4">
        <f t="shared" si="265"/>
        <v>40739</v>
      </c>
    </row>
    <row r="8464" spans="1:8" x14ac:dyDescent="0.25">
      <c r="A8464" t="s">
        <v>31</v>
      </c>
      <c r="B8464" s="1">
        <v>40774</v>
      </c>
      <c r="C8464" s="3">
        <v>4.1666666666666664E-2</v>
      </c>
      <c r="D8464">
        <v>70.61</v>
      </c>
      <c r="E8464">
        <v>62</v>
      </c>
      <c r="F8464" t="s">
        <v>52</v>
      </c>
      <c r="G8464">
        <f t="shared" si="264"/>
        <v>8</v>
      </c>
      <c r="H8464" s="4">
        <f t="shared" si="265"/>
        <v>40770</v>
      </c>
    </row>
    <row r="8465" spans="1:8" x14ac:dyDescent="0.25">
      <c r="A8465" t="s">
        <v>31</v>
      </c>
      <c r="B8465" s="1">
        <v>40794</v>
      </c>
      <c r="C8465" s="3">
        <v>4.1666666666666664E-2</v>
      </c>
      <c r="D8465">
        <v>69.900000000000006</v>
      </c>
      <c r="E8465">
        <v>61</v>
      </c>
      <c r="F8465" t="s">
        <v>52</v>
      </c>
      <c r="G8465">
        <f t="shared" si="264"/>
        <v>9</v>
      </c>
      <c r="H8465" s="4">
        <f t="shared" si="265"/>
        <v>40801</v>
      </c>
    </row>
    <row r="8466" spans="1:8" x14ac:dyDescent="0.25">
      <c r="A8466" t="s">
        <v>31</v>
      </c>
      <c r="B8466" s="1">
        <v>40829</v>
      </c>
      <c r="C8466" s="3">
        <v>0</v>
      </c>
      <c r="D8466">
        <v>69.13</v>
      </c>
      <c r="E8466">
        <v>63</v>
      </c>
      <c r="F8466" t="s">
        <v>52</v>
      </c>
      <c r="G8466">
        <f t="shared" si="264"/>
        <v>10</v>
      </c>
      <c r="H8466" s="4">
        <f t="shared" si="265"/>
        <v>40831</v>
      </c>
    </row>
    <row r="8467" spans="1:8" x14ac:dyDescent="0.25">
      <c r="A8467" t="s">
        <v>31</v>
      </c>
      <c r="B8467" s="1">
        <v>40870</v>
      </c>
      <c r="C8467" s="3">
        <v>0.45833333333333331</v>
      </c>
      <c r="D8467">
        <v>69.180000000000007</v>
      </c>
      <c r="E8467">
        <v>60</v>
      </c>
      <c r="F8467" t="s">
        <v>52</v>
      </c>
      <c r="G8467">
        <f t="shared" si="264"/>
        <v>11</v>
      </c>
      <c r="H8467" s="4">
        <f t="shared" si="265"/>
        <v>40862</v>
      </c>
    </row>
    <row r="8468" spans="1:8" x14ac:dyDescent="0.25">
      <c r="A8468" t="s">
        <v>31</v>
      </c>
      <c r="B8468" s="1">
        <v>40899</v>
      </c>
      <c r="C8468" s="3">
        <v>0.95833333333333337</v>
      </c>
      <c r="D8468">
        <v>69.59</v>
      </c>
      <c r="E8468">
        <v>63</v>
      </c>
      <c r="F8468" t="s">
        <v>52</v>
      </c>
      <c r="G8468">
        <f t="shared" si="264"/>
        <v>12</v>
      </c>
      <c r="H8468" s="4">
        <f t="shared" si="265"/>
        <v>40892</v>
      </c>
    </row>
    <row r="8469" spans="1:8" x14ac:dyDescent="0.25">
      <c r="A8469" t="s">
        <v>31</v>
      </c>
      <c r="B8469" s="1">
        <v>40932</v>
      </c>
      <c r="C8469" s="3">
        <v>0.95833333333333337</v>
      </c>
      <c r="D8469">
        <v>70.489999999999995</v>
      </c>
      <c r="E8469">
        <v>63</v>
      </c>
      <c r="F8469" t="s">
        <v>52</v>
      </c>
      <c r="G8469">
        <f t="shared" si="264"/>
        <v>1</v>
      </c>
      <c r="H8469" s="4">
        <f t="shared" si="265"/>
        <v>40923</v>
      </c>
    </row>
    <row r="8470" spans="1:8" x14ac:dyDescent="0.25">
      <c r="A8470" t="s">
        <v>31</v>
      </c>
      <c r="B8470" s="1">
        <v>40951</v>
      </c>
      <c r="C8470" s="3">
        <v>0.45833333333333331</v>
      </c>
      <c r="D8470">
        <v>71.25</v>
      </c>
      <c r="E8470">
        <v>58</v>
      </c>
      <c r="F8470" t="s">
        <v>52</v>
      </c>
      <c r="G8470">
        <f t="shared" si="264"/>
        <v>2</v>
      </c>
      <c r="H8470" s="4">
        <f t="shared" si="265"/>
        <v>40954</v>
      </c>
    </row>
    <row r="8471" spans="1:8" x14ac:dyDescent="0.25">
      <c r="A8471" t="s">
        <v>31</v>
      </c>
      <c r="B8471" s="1">
        <v>40988</v>
      </c>
      <c r="C8471" s="3">
        <v>0.5</v>
      </c>
      <c r="D8471">
        <v>71.989999999999995</v>
      </c>
      <c r="E8471">
        <v>62</v>
      </c>
      <c r="F8471" t="s">
        <v>52</v>
      </c>
      <c r="G8471">
        <f t="shared" si="264"/>
        <v>3</v>
      </c>
      <c r="H8471" s="4">
        <f t="shared" si="265"/>
        <v>40983</v>
      </c>
    </row>
    <row r="8472" spans="1:8" x14ac:dyDescent="0.25">
      <c r="A8472" t="s">
        <v>31</v>
      </c>
      <c r="B8472" s="1">
        <v>41017</v>
      </c>
      <c r="C8472" s="3">
        <v>0</v>
      </c>
      <c r="D8472">
        <v>72.510000000000005</v>
      </c>
      <c r="E8472">
        <v>62</v>
      </c>
      <c r="F8472" t="s">
        <v>52</v>
      </c>
      <c r="G8472">
        <f t="shared" si="264"/>
        <v>4</v>
      </c>
      <c r="H8472" s="4">
        <f t="shared" si="265"/>
        <v>41014</v>
      </c>
    </row>
    <row r="8473" spans="1:8" x14ac:dyDescent="0.25">
      <c r="A8473" t="s">
        <v>31</v>
      </c>
      <c r="B8473" s="1">
        <v>41037</v>
      </c>
      <c r="C8473" s="3">
        <v>0</v>
      </c>
      <c r="D8473">
        <v>72.5</v>
      </c>
      <c r="E8473">
        <v>63</v>
      </c>
      <c r="F8473" t="s">
        <v>52</v>
      </c>
      <c r="G8473">
        <f t="shared" si="264"/>
        <v>5</v>
      </c>
      <c r="H8473" s="4">
        <f t="shared" si="265"/>
        <v>41044</v>
      </c>
    </row>
    <row r="8474" spans="1:8" x14ac:dyDescent="0.25">
      <c r="A8474" t="s">
        <v>31</v>
      </c>
      <c r="B8474" s="1">
        <v>41067</v>
      </c>
      <c r="C8474" s="3">
        <v>0.5</v>
      </c>
      <c r="D8474">
        <v>71.75</v>
      </c>
      <c r="E8474">
        <v>60</v>
      </c>
      <c r="F8474" t="s">
        <v>52</v>
      </c>
      <c r="G8474">
        <f t="shared" si="264"/>
        <v>6</v>
      </c>
      <c r="H8474" s="4">
        <f t="shared" si="265"/>
        <v>41075</v>
      </c>
    </row>
    <row r="8475" spans="1:8" x14ac:dyDescent="0.25">
      <c r="A8475" t="s">
        <v>31</v>
      </c>
      <c r="B8475" s="1">
        <v>41100</v>
      </c>
      <c r="C8475" s="3">
        <v>0.5</v>
      </c>
      <c r="D8475">
        <v>71.569999999999993</v>
      </c>
      <c r="E8475">
        <v>65</v>
      </c>
      <c r="F8475" t="s">
        <v>52</v>
      </c>
      <c r="G8475">
        <f t="shared" si="264"/>
        <v>7</v>
      </c>
      <c r="H8475" s="4">
        <f t="shared" si="265"/>
        <v>41105</v>
      </c>
    </row>
    <row r="8476" spans="1:8" x14ac:dyDescent="0.25">
      <c r="A8476" t="s">
        <v>31</v>
      </c>
      <c r="B8476" s="1">
        <v>41128</v>
      </c>
      <c r="C8476" s="3">
        <v>0</v>
      </c>
      <c r="D8476">
        <v>71.290000000000006</v>
      </c>
      <c r="E8476">
        <v>62</v>
      </c>
      <c r="F8476" t="s">
        <v>52</v>
      </c>
      <c r="G8476">
        <f t="shared" si="264"/>
        <v>8</v>
      </c>
      <c r="H8476" s="4">
        <f t="shared" si="265"/>
        <v>41136</v>
      </c>
    </row>
    <row r="8477" spans="1:8" x14ac:dyDescent="0.25">
      <c r="A8477" t="s">
        <v>31</v>
      </c>
      <c r="B8477" s="1">
        <v>41167</v>
      </c>
      <c r="C8477" s="3">
        <v>0.5</v>
      </c>
      <c r="D8477">
        <v>70.599999999999994</v>
      </c>
      <c r="E8477">
        <v>61</v>
      </c>
      <c r="F8477" t="s">
        <v>52</v>
      </c>
      <c r="G8477">
        <f t="shared" si="264"/>
        <v>9</v>
      </c>
      <c r="H8477" s="4">
        <f t="shared" si="265"/>
        <v>41167</v>
      </c>
    </row>
    <row r="8478" spans="1:8" x14ac:dyDescent="0.25">
      <c r="A8478" t="s">
        <v>31</v>
      </c>
      <c r="B8478" s="1">
        <v>41186</v>
      </c>
      <c r="C8478" s="3">
        <v>0.5</v>
      </c>
      <c r="D8478">
        <v>70.39</v>
      </c>
      <c r="E8478">
        <v>63</v>
      </c>
      <c r="F8478" t="s">
        <v>52</v>
      </c>
      <c r="G8478">
        <f t="shared" si="264"/>
        <v>10</v>
      </c>
      <c r="H8478" s="4">
        <f t="shared" si="265"/>
        <v>41197</v>
      </c>
    </row>
    <row r="8479" spans="1:8" x14ac:dyDescent="0.25">
      <c r="A8479" t="s">
        <v>31</v>
      </c>
      <c r="B8479" s="1">
        <v>41224</v>
      </c>
      <c r="C8479" s="3">
        <v>0.45833333333333331</v>
      </c>
      <c r="D8479">
        <v>70.540000000000006</v>
      </c>
      <c r="E8479">
        <v>62</v>
      </c>
      <c r="F8479" t="s">
        <v>52</v>
      </c>
      <c r="G8479">
        <f t="shared" si="264"/>
        <v>11</v>
      </c>
      <c r="H8479" s="4">
        <f t="shared" si="265"/>
        <v>41228</v>
      </c>
    </row>
    <row r="8480" spans="1:8" x14ac:dyDescent="0.25">
      <c r="A8480" t="s">
        <v>31</v>
      </c>
      <c r="B8480" s="1">
        <v>41258</v>
      </c>
      <c r="C8480" s="3">
        <v>0.45833333333333331</v>
      </c>
      <c r="D8480">
        <v>71.09</v>
      </c>
      <c r="E8480">
        <v>63</v>
      </c>
      <c r="F8480" t="s">
        <v>52</v>
      </c>
      <c r="G8480">
        <f t="shared" si="264"/>
        <v>12</v>
      </c>
      <c r="H8480" s="4">
        <f t="shared" si="265"/>
        <v>41258</v>
      </c>
    </row>
    <row r="8481" spans="1:8" x14ac:dyDescent="0.25">
      <c r="A8481" t="s">
        <v>31</v>
      </c>
      <c r="B8481" s="1">
        <v>41289</v>
      </c>
      <c r="C8481" s="3">
        <v>0.45833333333333331</v>
      </c>
      <c r="D8481">
        <v>72.02</v>
      </c>
      <c r="E8481">
        <v>63</v>
      </c>
      <c r="F8481" t="s">
        <v>52</v>
      </c>
      <c r="G8481">
        <f t="shared" si="264"/>
        <v>1</v>
      </c>
      <c r="H8481" s="4">
        <f t="shared" si="265"/>
        <v>41289</v>
      </c>
    </row>
    <row r="8482" spans="1:8" x14ac:dyDescent="0.25">
      <c r="A8482" t="s">
        <v>31</v>
      </c>
      <c r="B8482" s="1">
        <v>41317</v>
      </c>
      <c r="C8482" s="3">
        <v>0.95833333333333337</v>
      </c>
      <c r="D8482">
        <v>72.599999999999994</v>
      </c>
      <c r="E8482">
        <v>56</v>
      </c>
      <c r="F8482" t="s">
        <v>52</v>
      </c>
      <c r="G8482">
        <f t="shared" si="264"/>
        <v>2</v>
      </c>
      <c r="H8482" s="4">
        <f t="shared" si="265"/>
        <v>41320</v>
      </c>
    </row>
    <row r="8483" spans="1:8" x14ac:dyDescent="0.25">
      <c r="A8483" t="s">
        <v>31</v>
      </c>
      <c r="B8483" s="1">
        <v>41345</v>
      </c>
      <c r="C8483" s="3">
        <v>0.5</v>
      </c>
      <c r="D8483">
        <v>73.290000000000006</v>
      </c>
      <c r="E8483">
        <v>62</v>
      </c>
      <c r="F8483" t="s">
        <v>52</v>
      </c>
      <c r="G8483">
        <f t="shared" si="264"/>
        <v>3</v>
      </c>
      <c r="H8483" s="4">
        <f t="shared" si="265"/>
        <v>41348</v>
      </c>
    </row>
    <row r="8484" spans="1:8" x14ac:dyDescent="0.25">
      <c r="A8484" t="s">
        <v>31</v>
      </c>
      <c r="B8484" s="1">
        <v>41378</v>
      </c>
      <c r="C8484" s="3">
        <v>0</v>
      </c>
      <c r="D8484">
        <v>73.94</v>
      </c>
      <c r="E8484">
        <v>61</v>
      </c>
      <c r="F8484" t="s">
        <v>52</v>
      </c>
      <c r="G8484">
        <f t="shared" si="264"/>
        <v>4</v>
      </c>
      <c r="H8484" s="4">
        <f t="shared" si="265"/>
        <v>41379</v>
      </c>
    </row>
    <row r="8485" spans="1:8" x14ac:dyDescent="0.25">
      <c r="A8485" t="s">
        <v>31</v>
      </c>
      <c r="B8485" s="1">
        <v>41395</v>
      </c>
      <c r="C8485" s="3">
        <v>0.5</v>
      </c>
      <c r="D8485">
        <v>74.41</v>
      </c>
      <c r="E8485">
        <v>62</v>
      </c>
      <c r="F8485" t="s">
        <v>52</v>
      </c>
      <c r="G8485">
        <f t="shared" si="264"/>
        <v>5</v>
      </c>
      <c r="H8485" s="4">
        <f t="shared" si="265"/>
        <v>41409</v>
      </c>
    </row>
    <row r="8486" spans="1:8" x14ac:dyDescent="0.25">
      <c r="A8486" t="s">
        <v>31</v>
      </c>
      <c r="B8486" s="1">
        <v>41430</v>
      </c>
      <c r="C8486" s="3">
        <v>0</v>
      </c>
      <c r="D8486">
        <v>74.599999999999994</v>
      </c>
      <c r="E8486">
        <v>61</v>
      </c>
      <c r="F8486" t="s">
        <v>52</v>
      </c>
      <c r="G8486">
        <f t="shared" si="264"/>
        <v>6</v>
      </c>
      <c r="H8486" s="4">
        <f t="shared" si="265"/>
        <v>41440</v>
      </c>
    </row>
    <row r="8487" spans="1:8" x14ac:dyDescent="0.25">
      <c r="A8487" t="s">
        <v>31</v>
      </c>
      <c r="B8487" s="1">
        <v>41468</v>
      </c>
      <c r="C8487" s="3">
        <v>0.5</v>
      </c>
      <c r="D8487">
        <v>75.27</v>
      </c>
      <c r="E8487">
        <v>64</v>
      </c>
      <c r="F8487" t="s">
        <v>52</v>
      </c>
      <c r="G8487">
        <f t="shared" si="264"/>
        <v>7</v>
      </c>
      <c r="H8487" s="4">
        <f t="shared" si="265"/>
        <v>41470</v>
      </c>
    </row>
    <row r="8488" spans="1:8" x14ac:dyDescent="0.25">
      <c r="A8488" t="s">
        <v>31</v>
      </c>
      <c r="B8488" s="1">
        <v>41489</v>
      </c>
      <c r="C8488" s="3">
        <v>0</v>
      </c>
      <c r="D8488">
        <v>75.290000000000006</v>
      </c>
      <c r="E8488">
        <v>62</v>
      </c>
      <c r="F8488" t="s">
        <v>52</v>
      </c>
      <c r="G8488">
        <f t="shared" si="264"/>
        <v>8</v>
      </c>
      <c r="H8488" s="4">
        <f t="shared" si="265"/>
        <v>41501</v>
      </c>
    </row>
    <row r="8489" spans="1:8" x14ac:dyDescent="0.25">
      <c r="A8489" t="s">
        <v>31</v>
      </c>
      <c r="B8489" s="1">
        <v>41533</v>
      </c>
      <c r="C8489" s="3">
        <v>0</v>
      </c>
      <c r="D8489">
        <v>74.84</v>
      </c>
      <c r="E8489">
        <v>60</v>
      </c>
      <c r="F8489" t="s">
        <v>52</v>
      </c>
      <c r="G8489">
        <f t="shared" si="264"/>
        <v>9</v>
      </c>
      <c r="H8489" s="4">
        <f t="shared" si="265"/>
        <v>41532</v>
      </c>
    </row>
    <row r="8490" spans="1:8" x14ac:dyDescent="0.25">
      <c r="A8490" t="s">
        <v>31</v>
      </c>
      <c r="B8490" s="1">
        <v>41563</v>
      </c>
      <c r="C8490" s="3">
        <v>0.5</v>
      </c>
      <c r="D8490">
        <v>74</v>
      </c>
      <c r="E8490">
        <v>63</v>
      </c>
      <c r="F8490" t="s">
        <v>52</v>
      </c>
      <c r="G8490">
        <f t="shared" si="264"/>
        <v>10</v>
      </c>
      <c r="H8490" s="4">
        <f t="shared" si="265"/>
        <v>41562</v>
      </c>
    </row>
    <row r="8491" spans="1:8" x14ac:dyDescent="0.25">
      <c r="A8491" t="s">
        <v>31</v>
      </c>
      <c r="B8491" s="1">
        <v>41583</v>
      </c>
      <c r="C8491" s="3">
        <v>0.45833333333333331</v>
      </c>
      <c r="D8491">
        <v>73.709999999999994</v>
      </c>
      <c r="E8491">
        <v>61</v>
      </c>
      <c r="F8491" t="s">
        <v>52</v>
      </c>
      <c r="G8491">
        <f t="shared" si="264"/>
        <v>11</v>
      </c>
      <c r="H8491" s="4">
        <f t="shared" si="265"/>
        <v>41593</v>
      </c>
    </row>
    <row r="8492" spans="1:8" x14ac:dyDescent="0.25">
      <c r="A8492" t="s">
        <v>31</v>
      </c>
      <c r="B8492" s="1">
        <v>41621</v>
      </c>
      <c r="C8492" s="3">
        <v>0.95833333333333337</v>
      </c>
      <c r="D8492">
        <v>74.209999999999994</v>
      </c>
      <c r="E8492">
        <v>63</v>
      </c>
      <c r="F8492" t="s">
        <v>52</v>
      </c>
      <c r="G8492">
        <f t="shared" si="264"/>
        <v>12</v>
      </c>
      <c r="H8492" s="4">
        <f t="shared" si="265"/>
        <v>41623</v>
      </c>
    </row>
    <row r="8493" spans="1:8" x14ac:dyDescent="0.25">
      <c r="A8493" t="s">
        <v>31</v>
      </c>
      <c r="B8493" s="1">
        <v>41655</v>
      </c>
      <c r="C8493" s="3">
        <v>0.95833333333333337</v>
      </c>
      <c r="D8493">
        <v>74.94</v>
      </c>
      <c r="E8493">
        <v>63</v>
      </c>
      <c r="F8493" t="s">
        <v>52</v>
      </c>
      <c r="G8493">
        <f t="shared" si="264"/>
        <v>1</v>
      </c>
      <c r="H8493" s="4">
        <f t="shared" si="265"/>
        <v>41654</v>
      </c>
    </row>
    <row r="8494" spans="1:8" x14ac:dyDescent="0.25">
      <c r="A8494" t="s">
        <v>31</v>
      </c>
      <c r="B8494" s="1">
        <v>41680</v>
      </c>
      <c r="C8494" s="3">
        <v>0.45833333333333331</v>
      </c>
      <c r="D8494">
        <v>75.44</v>
      </c>
      <c r="E8494">
        <v>56</v>
      </c>
      <c r="F8494" t="s">
        <v>52</v>
      </c>
      <c r="G8494">
        <f t="shared" si="264"/>
        <v>2</v>
      </c>
      <c r="H8494" s="4">
        <f t="shared" si="265"/>
        <v>41685</v>
      </c>
    </row>
    <row r="8495" spans="1:8" x14ac:dyDescent="0.25">
      <c r="A8495" t="s">
        <v>31</v>
      </c>
      <c r="B8495" s="1">
        <v>41710</v>
      </c>
      <c r="C8495" s="3">
        <v>0</v>
      </c>
      <c r="D8495">
        <v>76.010000000000005</v>
      </c>
      <c r="E8495">
        <v>63</v>
      </c>
      <c r="F8495" t="s">
        <v>52</v>
      </c>
      <c r="G8495">
        <f t="shared" si="264"/>
        <v>3</v>
      </c>
      <c r="H8495" s="4">
        <f t="shared" si="265"/>
        <v>41713</v>
      </c>
    </row>
    <row r="8496" spans="1:8" x14ac:dyDescent="0.25">
      <c r="A8496" t="s">
        <v>31</v>
      </c>
      <c r="B8496" s="1">
        <v>41746</v>
      </c>
      <c r="C8496" s="3">
        <v>0</v>
      </c>
      <c r="D8496">
        <v>76.59</v>
      </c>
      <c r="E8496">
        <v>60</v>
      </c>
      <c r="F8496" t="s">
        <v>52</v>
      </c>
      <c r="G8496">
        <f t="shared" si="264"/>
        <v>4</v>
      </c>
      <c r="H8496" s="4">
        <f t="shared" si="265"/>
        <v>41744</v>
      </c>
    </row>
    <row r="8497" spans="1:8" x14ac:dyDescent="0.25">
      <c r="A8497" t="s">
        <v>31</v>
      </c>
      <c r="B8497" s="1">
        <v>41762</v>
      </c>
      <c r="C8497" s="3">
        <v>0</v>
      </c>
      <c r="D8497">
        <v>76.73</v>
      </c>
      <c r="E8497">
        <v>62</v>
      </c>
      <c r="F8497" t="s">
        <v>52</v>
      </c>
      <c r="G8497">
        <f t="shared" si="264"/>
        <v>5</v>
      </c>
      <c r="H8497" s="4">
        <f t="shared" si="265"/>
        <v>41774</v>
      </c>
    </row>
    <row r="8498" spans="1:8" x14ac:dyDescent="0.25">
      <c r="A8498" t="s">
        <v>31</v>
      </c>
      <c r="B8498" s="1">
        <v>41803</v>
      </c>
      <c r="C8498" s="3">
        <v>0</v>
      </c>
      <c r="D8498">
        <v>76.25</v>
      </c>
      <c r="E8498">
        <v>61</v>
      </c>
      <c r="F8498" t="s">
        <v>52</v>
      </c>
      <c r="G8498">
        <f t="shared" si="264"/>
        <v>6</v>
      </c>
      <c r="H8498" s="4">
        <f t="shared" si="265"/>
        <v>41805</v>
      </c>
    </row>
    <row r="8499" spans="1:8" x14ac:dyDescent="0.25">
      <c r="A8499" t="s">
        <v>31</v>
      </c>
      <c r="B8499" s="1">
        <v>41829</v>
      </c>
      <c r="C8499" s="3">
        <v>0</v>
      </c>
      <c r="D8499">
        <v>76.010000000000005</v>
      </c>
      <c r="E8499">
        <v>63</v>
      </c>
      <c r="F8499" t="s">
        <v>52</v>
      </c>
      <c r="G8499">
        <f t="shared" si="264"/>
        <v>7</v>
      </c>
      <c r="H8499" s="4">
        <f t="shared" si="265"/>
        <v>41835</v>
      </c>
    </row>
    <row r="8500" spans="1:8" x14ac:dyDescent="0.25">
      <c r="A8500" t="s">
        <v>31</v>
      </c>
      <c r="B8500" s="1">
        <v>41867</v>
      </c>
      <c r="C8500" s="3">
        <v>0</v>
      </c>
      <c r="D8500">
        <v>75.23</v>
      </c>
      <c r="E8500">
        <v>63</v>
      </c>
      <c r="F8500" t="s">
        <v>52</v>
      </c>
      <c r="G8500">
        <f t="shared" si="264"/>
        <v>8</v>
      </c>
      <c r="H8500" s="4">
        <f t="shared" si="265"/>
        <v>41866</v>
      </c>
    </row>
    <row r="8501" spans="1:8" x14ac:dyDescent="0.25">
      <c r="A8501" t="s">
        <v>31</v>
      </c>
      <c r="B8501" s="1">
        <v>41896</v>
      </c>
      <c r="C8501" s="3">
        <v>0</v>
      </c>
      <c r="D8501">
        <v>74.23</v>
      </c>
      <c r="E8501">
        <v>60</v>
      </c>
      <c r="F8501" t="s">
        <v>52</v>
      </c>
      <c r="G8501">
        <f t="shared" si="264"/>
        <v>9</v>
      </c>
      <c r="H8501" s="4">
        <f t="shared" si="265"/>
        <v>41897</v>
      </c>
    </row>
    <row r="8502" spans="1:8" x14ac:dyDescent="0.25">
      <c r="A8502" t="s">
        <v>31</v>
      </c>
      <c r="B8502" s="1">
        <v>41924</v>
      </c>
      <c r="C8502" s="3">
        <v>0</v>
      </c>
      <c r="D8502">
        <v>73.62</v>
      </c>
      <c r="E8502">
        <v>63</v>
      </c>
      <c r="F8502" t="s">
        <v>52</v>
      </c>
      <c r="G8502">
        <f t="shared" si="264"/>
        <v>10</v>
      </c>
      <c r="H8502" s="4">
        <f t="shared" si="265"/>
        <v>41927</v>
      </c>
    </row>
    <row r="8503" spans="1:8" x14ac:dyDescent="0.25">
      <c r="A8503" t="s">
        <v>31</v>
      </c>
      <c r="B8503" s="1">
        <v>41955</v>
      </c>
      <c r="C8503" s="3">
        <v>0.5</v>
      </c>
      <c r="D8503">
        <v>73.569999999999993</v>
      </c>
      <c r="E8503">
        <v>62</v>
      </c>
      <c r="F8503" t="s">
        <v>52</v>
      </c>
      <c r="G8503">
        <f t="shared" si="264"/>
        <v>11</v>
      </c>
      <c r="H8503" s="4">
        <f t="shared" si="265"/>
        <v>41958</v>
      </c>
    </row>
    <row r="8504" spans="1:8" x14ac:dyDescent="0.25">
      <c r="A8504" t="s">
        <v>31</v>
      </c>
      <c r="B8504" s="1">
        <v>41989</v>
      </c>
      <c r="C8504" s="3">
        <v>0</v>
      </c>
      <c r="D8504">
        <v>74.05</v>
      </c>
      <c r="E8504">
        <v>63</v>
      </c>
      <c r="F8504" t="s">
        <v>52</v>
      </c>
      <c r="G8504">
        <f t="shared" si="264"/>
        <v>12</v>
      </c>
      <c r="H8504" s="4">
        <f t="shared" si="265"/>
        <v>41988</v>
      </c>
    </row>
    <row r="8505" spans="1:8" x14ac:dyDescent="0.25">
      <c r="A8505" t="s">
        <v>31</v>
      </c>
      <c r="B8505" s="1">
        <v>42019</v>
      </c>
      <c r="C8505" s="3">
        <v>0.5</v>
      </c>
      <c r="D8505">
        <v>74.86</v>
      </c>
      <c r="E8505">
        <v>62</v>
      </c>
      <c r="F8505" t="s">
        <v>52</v>
      </c>
      <c r="G8505">
        <f t="shared" si="264"/>
        <v>1</v>
      </c>
      <c r="H8505" s="4">
        <f t="shared" si="265"/>
        <v>42019</v>
      </c>
    </row>
    <row r="8506" spans="1:8" x14ac:dyDescent="0.25">
      <c r="A8506" t="s">
        <v>31</v>
      </c>
      <c r="B8506" s="1">
        <v>42048</v>
      </c>
      <c r="C8506" s="3">
        <v>0.5</v>
      </c>
      <c r="D8506">
        <v>75.55</v>
      </c>
      <c r="E8506">
        <v>56</v>
      </c>
      <c r="F8506" t="s">
        <v>52</v>
      </c>
      <c r="G8506">
        <f t="shared" si="264"/>
        <v>2</v>
      </c>
      <c r="H8506" s="4">
        <f t="shared" si="265"/>
        <v>42050</v>
      </c>
    </row>
    <row r="8507" spans="1:8" x14ac:dyDescent="0.25">
      <c r="A8507" t="s">
        <v>31</v>
      </c>
      <c r="B8507" s="1">
        <v>42076</v>
      </c>
      <c r="C8507" s="3">
        <v>0.54166666666666663</v>
      </c>
      <c r="D8507">
        <v>76.099999999999994</v>
      </c>
      <c r="E8507">
        <v>62</v>
      </c>
      <c r="F8507" t="s">
        <v>52</v>
      </c>
      <c r="G8507">
        <f t="shared" si="264"/>
        <v>3</v>
      </c>
      <c r="H8507" s="4">
        <f t="shared" si="265"/>
        <v>42078</v>
      </c>
    </row>
    <row r="8508" spans="1:8" x14ac:dyDescent="0.25">
      <c r="A8508" t="s">
        <v>31</v>
      </c>
      <c r="B8508" s="1">
        <v>42111</v>
      </c>
      <c r="C8508" s="3">
        <v>0.54166666666666663</v>
      </c>
      <c r="D8508">
        <v>76.8</v>
      </c>
      <c r="E8508">
        <v>61</v>
      </c>
      <c r="F8508" t="s">
        <v>52</v>
      </c>
      <c r="G8508">
        <f t="shared" si="264"/>
        <v>4</v>
      </c>
      <c r="H8508" s="4">
        <f t="shared" si="265"/>
        <v>42109</v>
      </c>
    </row>
    <row r="8509" spans="1:8" x14ac:dyDescent="0.25">
      <c r="A8509" t="s">
        <v>31</v>
      </c>
      <c r="B8509" s="1">
        <v>42127</v>
      </c>
      <c r="C8509" s="3">
        <v>0</v>
      </c>
      <c r="D8509">
        <v>76.83</v>
      </c>
      <c r="E8509">
        <v>62</v>
      </c>
      <c r="F8509" t="s">
        <v>52</v>
      </c>
      <c r="G8509">
        <f t="shared" si="264"/>
        <v>5</v>
      </c>
      <c r="H8509" s="4">
        <f t="shared" si="265"/>
        <v>42139</v>
      </c>
    </row>
    <row r="8510" spans="1:8" x14ac:dyDescent="0.25">
      <c r="A8510" t="s">
        <v>31</v>
      </c>
      <c r="B8510" s="1">
        <v>42156</v>
      </c>
      <c r="C8510" s="3">
        <v>0</v>
      </c>
      <c r="D8510">
        <v>76.819999999999993</v>
      </c>
      <c r="E8510">
        <v>61</v>
      </c>
      <c r="F8510" t="s">
        <v>52</v>
      </c>
      <c r="G8510">
        <f t="shared" si="264"/>
        <v>6</v>
      </c>
      <c r="H8510" s="4">
        <f t="shared" si="265"/>
        <v>42170</v>
      </c>
    </row>
    <row r="8511" spans="1:8" x14ac:dyDescent="0.25">
      <c r="A8511" t="s">
        <v>31</v>
      </c>
      <c r="B8511" s="1">
        <v>42200</v>
      </c>
      <c r="C8511" s="3">
        <v>0</v>
      </c>
      <c r="D8511">
        <v>76.33</v>
      </c>
      <c r="E8511">
        <v>63</v>
      </c>
      <c r="F8511" t="s">
        <v>52</v>
      </c>
      <c r="G8511">
        <f t="shared" si="264"/>
        <v>7</v>
      </c>
      <c r="H8511" s="4">
        <f t="shared" si="265"/>
        <v>42200</v>
      </c>
    </row>
    <row r="8512" spans="1:8" x14ac:dyDescent="0.25">
      <c r="A8512" t="s">
        <v>31</v>
      </c>
      <c r="B8512" s="1">
        <v>42232</v>
      </c>
      <c r="C8512" s="3">
        <v>0</v>
      </c>
      <c r="D8512">
        <v>75.599999999999994</v>
      </c>
      <c r="E8512">
        <v>62</v>
      </c>
      <c r="F8512" t="s">
        <v>52</v>
      </c>
      <c r="G8512">
        <f t="shared" si="264"/>
        <v>8</v>
      </c>
      <c r="H8512" s="4">
        <f t="shared" si="265"/>
        <v>42231</v>
      </c>
    </row>
    <row r="8513" spans="1:8" x14ac:dyDescent="0.25">
      <c r="A8513" t="s">
        <v>31</v>
      </c>
      <c r="B8513" s="1">
        <v>42265</v>
      </c>
      <c r="C8513" s="3">
        <v>0.5</v>
      </c>
      <c r="D8513">
        <v>75.040000000000006</v>
      </c>
      <c r="E8513">
        <v>60</v>
      </c>
      <c r="F8513" t="s">
        <v>52</v>
      </c>
      <c r="G8513">
        <f t="shared" si="264"/>
        <v>9</v>
      </c>
      <c r="H8513" s="4">
        <f t="shared" si="265"/>
        <v>42262</v>
      </c>
    </row>
    <row r="8514" spans="1:8" x14ac:dyDescent="0.25">
      <c r="A8514" t="s">
        <v>31</v>
      </c>
      <c r="B8514" s="1">
        <v>42288</v>
      </c>
      <c r="C8514" s="3">
        <v>0</v>
      </c>
      <c r="D8514">
        <v>74.56</v>
      </c>
      <c r="E8514">
        <v>63</v>
      </c>
      <c r="F8514" t="s">
        <v>52</v>
      </c>
      <c r="G8514">
        <f t="shared" si="264"/>
        <v>10</v>
      </c>
      <c r="H8514" s="4">
        <f t="shared" si="265"/>
        <v>42292</v>
      </c>
    </row>
    <row r="8515" spans="1:8" x14ac:dyDescent="0.25">
      <c r="A8515" t="s">
        <v>31</v>
      </c>
      <c r="B8515" s="1">
        <v>42314</v>
      </c>
      <c r="C8515" s="3">
        <v>0.45833333333333331</v>
      </c>
      <c r="D8515">
        <v>74.48</v>
      </c>
      <c r="E8515">
        <v>61</v>
      </c>
      <c r="F8515" t="s">
        <v>52</v>
      </c>
      <c r="G8515">
        <f t="shared" ref="G8515:G8578" si="266">MONTH(B8515)</f>
        <v>11</v>
      </c>
      <c r="H8515" s="4">
        <f t="shared" ref="H8515:H8578" si="267">DATE(YEAR(B8515),MONTH(B8515),15)</f>
        <v>42323</v>
      </c>
    </row>
    <row r="8516" spans="1:8" x14ac:dyDescent="0.25">
      <c r="A8516" t="s">
        <v>31</v>
      </c>
      <c r="B8516" s="1">
        <v>42353</v>
      </c>
      <c r="C8516" s="3">
        <v>0.5</v>
      </c>
      <c r="D8516">
        <v>75.13</v>
      </c>
      <c r="E8516">
        <v>62</v>
      </c>
      <c r="F8516" t="s">
        <v>52</v>
      </c>
      <c r="G8516">
        <f t="shared" si="266"/>
        <v>12</v>
      </c>
      <c r="H8516" s="4">
        <f t="shared" si="267"/>
        <v>42353</v>
      </c>
    </row>
    <row r="8517" spans="1:8" x14ac:dyDescent="0.25">
      <c r="A8517" t="s">
        <v>31</v>
      </c>
      <c r="B8517" s="1">
        <v>42381</v>
      </c>
      <c r="C8517" s="3">
        <v>0</v>
      </c>
      <c r="D8517">
        <v>75.930000000000007</v>
      </c>
      <c r="E8517">
        <v>62</v>
      </c>
      <c r="F8517" t="s">
        <v>52</v>
      </c>
      <c r="G8517">
        <f t="shared" si="266"/>
        <v>1</v>
      </c>
      <c r="H8517" s="4">
        <f t="shared" si="267"/>
        <v>42384</v>
      </c>
    </row>
    <row r="8518" spans="1:8" x14ac:dyDescent="0.25">
      <c r="A8518" t="s">
        <v>31</v>
      </c>
      <c r="B8518" s="1">
        <v>42411</v>
      </c>
      <c r="C8518" s="3">
        <v>0.5</v>
      </c>
      <c r="D8518">
        <v>76.650000000000006</v>
      </c>
      <c r="E8518">
        <v>59</v>
      </c>
      <c r="F8518" t="s">
        <v>52</v>
      </c>
      <c r="G8518">
        <f t="shared" si="266"/>
        <v>2</v>
      </c>
      <c r="H8518" s="4">
        <f t="shared" si="267"/>
        <v>42415</v>
      </c>
    </row>
    <row r="8519" spans="1:8" x14ac:dyDescent="0.25">
      <c r="A8519" t="s">
        <v>31</v>
      </c>
      <c r="B8519" s="1">
        <v>42450</v>
      </c>
      <c r="C8519" s="3">
        <v>4.1666666666666664E-2</v>
      </c>
      <c r="D8519">
        <v>77.31</v>
      </c>
      <c r="E8519">
        <v>63</v>
      </c>
      <c r="F8519" t="s">
        <v>52</v>
      </c>
      <c r="G8519">
        <f t="shared" si="266"/>
        <v>3</v>
      </c>
      <c r="H8519" s="4">
        <f t="shared" si="267"/>
        <v>42444</v>
      </c>
    </row>
    <row r="8520" spans="1:8" x14ac:dyDescent="0.25">
      <c r="A8520" t="s">
        <v>31</v>
      </c>
      <c r="B8520" s="1">
        <v>42479</v>
      </c>
      <c r="C8520" s="3">
        <v>0.54166666666666663</v>
      </c>
      <c r="D8520">
        <v>78</v>
      </c>
      <c r="E8520">
        <v>61</v>
      </c>
      <c r="F8520" t="s">
        <v>52</v>
      </c>
      <c r="G8520">
        <f t="shared" si="266"/>
        <v>4</v>
      </c>
      <c r="H8520" s="4">
        <f t="shared" si="267"/>
        <v>42475</v>
      </c>
    </row>
    <row r="8521" spans="1:8" x14ac:dyDescent="0.25">
      <c r="A8521" t="s">
        <v>31</v>
      </c>
      <c r="B8521" s="1">
        <v>42504</v>
      </c>
      <c r="C8521" s="3">
        <v>0.5</v>
      </c>
      <c r="D8521">
        <v>77.8</v>
      </c>
      <c r="E8521">
        <v>63</v>
      </c>
      <c r="F8521" t="s">
        <v>52</v>
      </c>
      <c r="G8521">
        <f t="shared" si="266"/>
        <v>5</v>
      </c>
      <c r="H8521" s="4">
        <f t="shared" si="267"/>
        <v>42505</v>
      </c>
    </row>
    <row r="8522" spans="1:8" x14ac:dyDescent="0.25">
      <c r="A8522" t="s">
        <v>31</v>
      </c>
      <c r="B8522" s="1">
        <v>42528</v>
      </c>
      <c r="C8522" s="3">
        <v>0</v>
      </c>
      <c r="D8522">
        <v>77.12</v>
      </c>
      <c r="E8522">
        <v>60</v>
      </c>
      <c r="F8522" t="s">
        <v>52</v>
      </c>
      <c r="G8522">
        <f t="shared" si="266"/>
        <v>6</v>
      </c>
      <c r="H8522" s="4">
        <f t="shared" si="267"/>
        <v>42536</v>
      </c>
    </row>
    <row r="8523" spans="1:8" x14ac:dyDescent="0.25">
      <c r="A8523" t="s">
        <v>31</v>
      </c>
      <c r="B8523" s="1">
        <v>42566</v>
      </c>
      <c r="C8523" s="3">
        <v>0.5</v>
      </c>
      <c r="D8523">
        <v>76.989999999999995</v>
      </c>
      <c r="E8523">
        <v>62</v>
      </c>
      <c r="F8523" t="s">
        <v>52</v>
      </c>
      <c r="G8523">
        <f t="shared" si="266"/>
        <v>7</v>
      </c>
      <c r="H8523" s="4">
        <f t="shared" si="267"/>
        <v>42566</v>
      </c>
    </row>
    <row r="8524" spans="1:8" x14ac:dyDescent="0.25">
      <c r="A8524" t="s">
        <v>31</v>
      </c>
      <c r="B8524" s="1">
        <v>42598</v>
      </c>
      <c r="C8524" s="3">
        <v>0</v>
      </c>
      <c r="D8524">
        <v>76.52</v>
      </c>
      <c r="E8524">
        <v>63</v>
      </c>
      <c r="F8524" t="s">
        <v>52</v>
      </c>
      <c r="G8524">
        <f t="shared" si="266"/>
        <v>8</v>
      </c>
      <c r="H8524" s="4">
        <f t="shared" si="267"/>
        <v>42597</v>
      </c>
    </row>
    <row r="8525" spans="1:8" x14ac:dyDescent="0.25">
      <c r="A8525" t="s">
        <v>31</v>
      </c>
      <c r="B8525" s="1">
        <v>42627</v>
      </c>
      <c r="C8525" s="3">
        <v>0</v>
      </c>
      <c r="D8525">
        <v>75.91</v>
      </c>
      <c r="E8525">
        <v>60</v>
      </c>
      <c r="F8525" t="s">
        <v>52</v>
      </c>
      <c r="G8525">
        <f t="shared" si="266"/>
        <v>9</v>
      </c>
      <c r="H8525" s="4">
        <f t="shared" si="267"/>
        <v>42628</v>
      </c>
    </row>
    <row r="8526" spans="1:8" x14ac:dyDescent="0.25">
      <c r="A8526" t="s">
        <v>31</v>
      </c>
      <c r="B8526" s="1">
        <v>42654</v>
      </c>
      <c r="C8526" s="3">
        <v>0</v>
      </c>
      <c r="D8526">
        <v>75.599999999999994</v>
      </c>
      <c r="E8526">
        <v>62</v>
      </c>
      <c r="F8526" t="s">
        <v>52</v>
      </c>
      <c r="G8526">
        <f t="shared" si="266"/>
        <v>10</v>
      </c>
      <c r="H8526" s="4">
        <f t="shared" si="267"/>
        <v>42658</v>
      </c>
    </row>
    <row r="8527" spans="1:8" x14ac:dyDescent="0.25">
      <c r="A8527" t="s">
        <v>31</v>
      </c>
      <c r="B8527" s="1">
        <v>42677</v>
      </c>
      <c r="C8527" s="3">
        <v>0.5</v>
      </c>
      <c r="D8527">
        <v>75.62</v>
      </c>
      <c r="E8527">
        <v>61</v>
      </c>
      <c r="F8527" t="s">
        <v>52</v>
      </c>
      <c r="G8527">
        <f t="shared" si="266"/>
        <v>11</v>
      </c>
      <c r="H8527" s="4">
        <f t="shared" si="267"/>
        <v>42689</v>
      </c>
    </row>
    <row r="8528" spans="1:8" x14ac:dyDescent="0.25">
      <c r="A8528" t="s">
        <v>31</v>
      </c>
      <c r="B8528" s="1">
        <v>42717</v>
      </c>
      <c r="C8528" s="3">
        <v>0</v>
      </c>
      <c r="D8528">
        <v>76.23</v>
      </c>
      <c r="E8528">
        <v>62</v>
      </c>
      <c r="F8528" t="s">
        <v>52</v>
      </c>
      <c r="G8528">
        <f t="shared" si="266"/>
        <v>12</v>
      </c>
      <c r="H8528" s="4">
        <f t="shared" si="267"/>
        <v>42719</v>
      </c>
    </row>
    <row r="8529" spans="1:8" x14ac:dyDescent="0.25">
      <c r="A8529" t="s">
        <v>31</v>
      </c>
      <c r="B8529" s="1">
        <v>42750</v>
      </c>
      <c r="C8529" s="3">
        <v>0</v>
      </c>
      <c r="D8529">
        <v>76.98</v>
      </c>
      <c r="E8529">
        <v>62</v>
      </c>
      <c r="F8529" t="s">
        <v>52</v>
      </c>
      <c r="G8529">
        <f t="shared" si="266"/>
        <v>1</v>
      </c>
      <c r="H8529" s="4">
        <f t="shared" si="267"/>
        <v>42750</v>
      </c>
    </row>
    <row r="8530" spans="1:8" x14ac:dyDescent="0.25">
      <c r="A8530" t="s">
        <v>31</v>
      </c>
      <c r="B8530" s="1">
        <v>42782</v>
      </c>
      <c r="C8530" s="3">
        <v>0</v>
      </c>
      <c r="D8530">
        <v>77.58</v>
      </c>
      <c r="E8530">
        <v>56</v>
      </c>
      <c r="F8530" t="s">
        <v>52</v>
      </c>
      <c r="G8530">
        <f t="shared" si="266"/>
        <v>2</v>
      </c>
      <c r="H8530" s="4">
        <f t="shared" si="267"/>
        <v>42781</v>
      </c>
    </row>
    <row r="8531" spans="1:8" x14ac:dyDescent="0.25">
      <c r="A8531" t="s">
        <v>31</v>
      </c>
      <c r="B8531" s="1">
        <v>42804</v>
      </c>
      <c r="C8531" s="3">
        <v>0.5</v>
      </c>
      <c r="D8531">
        <v>77.95</v>
      </c>
      <c r="E8531">
        <v>62</v>
      </c>
      <c r="F8531" t="s">
        <v>52</v>
      </c>
      <c r="G8531">
        <f t="shared" si="266"/>
        <v>3</v>
      </c>
      <c r="H8531" s="4">
        <f t="shared" si="267"/>
        <v>42809</v>
      </c>
    </row>
    <row r="8532" spans="1:8" x14ac:dyDescent="0.25">
      <c r="A8532" t="s">
        <v>31</v>
      </c>
      <c r="B8532" s="1">
        <v>42837</v>
      </c>
      <c r="C8532" s="3">
        <v>4.1666666666666664E-2</v>
      </c>
      <c r="D8532">
        <v>77.680000000000007</v>
      </c>
      <c r="E8532">
        <v>61</v>
      </c>
      <c r="F8532" t="s">
        <v>52</v>
      </c>
      <c r="G8532">
        <f t="shared" si="266"/>
        <v>4</v>
      </c>
      <c r="H8532" s="4">
        <f t="shared" si="267"/>
        <v>42840</v>
      </c>
    </row>
    <row r="8533" spans="1:8" x14ac:dyDescent="0.25">
      <c r="A8533" t="s">
        <v>31</v>
      </c>
      <c r="B8533" s="1">
        <v>42872</v>
      </c>
      <c r="C8533" s="3">
        <v>0.5</v>
      </c>
      <c r="D8533">
        <v>77.12</v>
      </c>
      <c r="E8533">
        <v>62</v>
      </c>
      <c r="F8533" t="s">
        <v>52</v>
      </c>
      <c r="G8533">
        <f t="shared" si="266"/>
        <v>5</v>
      </c>
      <c r="H8533" s="4">
        <f t="shared" si="267"/>
        <v>42870</v>
      </c>
    </row>
    <row r="8534" spans="1:8" x14ac:dyDescent="0.25">
      <c r="A8534" t="s">
        <v>31</v>
      </c>
      <c r="B8534" s="1">
        <v>42902</v>
      </c>
      <c r="C8534" s="3">
        <v>0</v>
      </c>
      <c r="D8534">
        <v>75.86</v>
      </c>
      <c r="E8534">
        <v>60</v>
      </c>
      <c r="F8534" t="s">
        <v>52</v>
      </c>
      <c r="G8534">
        <f t="shared" si="266"/>
        <v>6</v>
      </c>
      <c r="H8534" s="4">
        <f t="shared" si="267"/>
        <v>42901</v>
      </c>
    </row>
    <row r="8535" spans="1:8" x14ac:dyDescent="0.25">
      <c r="A8535" t="s">
        <v>31</v>
      </c>
      <c r="B8535" s="1">
        <v>42932</v>
      </c>
      <c r="C8535" s="3">
        <v>0.5</v>
      </c>
      <c r="D8535">
        <v>75.13</v>
      </c>
      <c r="E8535">
        <v>62</v>
      </c>
      <c r="F8535" t="s">
        <v>52</v>
      </c>
      <c r="G8535">
        <f t="shared" si="266"/>
        <v>7</v>
      </c>
      <c r="H8535" s="4">
        <f t="shared" si="267"/>
        <v>42931</v>
      </c>
    </row>
    <row r="8536" spans="1:8" x14ac:dyDescent="0.25">
      <c r="A8536" t="s">
        <v>31</v>
      </c>
      <c r="B8536" s="1">
        <v>42962</v>
      </c>
      <c r="C8536" s="3">
        <v>0.5</v>
      </c>
      <c r="D8536">
        <v>74.260000000000005</v>
      </c>
      <c r="E8536">
        <v>62</v>
      </c>
      <c r="F8536" t="s">
        <v>52</v>
      </c>
      <c r="G8536">
        <f t="shared" si="266"/>
        <v>8</v>
      </c>
      <c r="H8536" s="4">
        <f t="shared" si="267"/>
        <v>42962</v>
      </c>
    </row>
    <row r="8537" spans="1:8" x14ac:dyDescent="0.25">
      <c r="A8537" t="s">
        <v>31</v>
      </c>
      <c r="B8537" s="1">
        <v>42995</v>
      </c>
      <c r="C8537" s="3">
        <v>0</v>
      </c>
      <c r="D8537">
        <v>73.39</v>
      </c>
      <c r="E8537">
        <v>60</v>
      </c>
      <c r="F8537" t="s">
        <v>52</v>
      </c>
      <c r="G8537">
        <f t="shared" si="266"/>
        <v>9</v>
      </c>
      <c r="H8537" s="4">
        <f t="shared" si="267"/>
        <v>42993</v>
      </c>
    </row>
    <row r="8538" spans="1:8" x14ac:dyDescent="0.25">
      <c r="A8538" t="s">
        <v>31</v>
      </c>
      <c r="B8538" s="1">
        <v>43016</v>
      </c>
      <c r="C8538" s="3">
        <v>0</v>
      </c>
      <c r="D8538">
        <v>72.64</v>
      </c>
      <c r="E8538">
        <v>62</v>
      </c>
      <c r="F8538" t="s">
        <v>52</v>
      </c>
      <c r="G8538">
        <f t="shared" si="266"/>
        <v>10</v>
      </c>
      <c r="H8538" s="4">
        <f t="shared" si="267"/>
        <v>43023</v>
      </c>
    </row>
    <row r="8539" spans="1:8" x14ac:dyDescent="0.25">
      <c r="A8539" t="s">
        <v>31</v>
      </c>
      <c r="B8539" s="1">
        <v>43046</v>
      </c>
      <c r="C8539" s="3">
        <v>0.95833333333333337</v>
      </c>
      <c r="D8539">
        <v>72.599999999999994</v>
      </c>
      <c r="E8539">
        <v>61</v>
      </c>
      <c r="F8539" t="s">
        <v>52</v>
      </c>
      <c r="G8539">
        <f t="shared" si="266"/>
        <v>11</v>
      </c>
      <c r="H8539" s="4">
        <f t="shared" si="267"/>
        <v>43054</v>
      </c>
    </row>
    <row r="8540" spans="1:8" x14ac:dyDescent="0.25">
      <c r="A8540" t="s">
        <v>31</v>
      </c>
      <c r="B8540" s="1">
        <v>43083</v>
      </c>
      <c r="C8540" s="3">
        <v>0</v>
      </c>
      <c r="D8540">
        <v>73.09</v>
      </c>
      <c r="E8540">
        <v>62</v>
      </c>
      <c r="F8540" t="s">
        <v>52</v>
      </c>
      <c r="G8540">
        <f t="shared" si="266"/>
        <v>12</v>
      </c>
      <c r="H8540" s="4">
        <f t="shared" si="267"/>
        <v>43084</v>
      </c>
    </row>
    <row r="8541" spans="1:8" x14ac:dyDescent="0.25">
      <c r="A8541" t="s">
        <v>31</v>
      </c>
      <c r="B8541" s="1">
        <v>43113</v>
      </c>
      <c r="C8541" s="3">
        <v>0.5</v>
      </c>
      <c r="D8541">
        <v>74.14</v>
      </c>
      <c r="E8541">
        <v>62</v>
      </c>
      <c r="F8541" t="s">
        <v>52</v>
      </c>
      <c r="G8541">
        <f t="shared" si="266"/>
        <v>1</v>
      </c>
      <c r="H8541" s="4">
        <f t="shared" si="267"/>
        <v>43115</v>
      </c>
    </row>
    <row r="8542" spans="1:8" x14ac:dyDescent="0.25">
      <c r="A8542" t="s">
        <v>31</v>
      </c>
      <c r="B8542" s="1">
        <v>43146</v>
      </c>
      <c r="C8542" s="3">
        <v>0</v>
      </c>
      <c r="D8542">
        <v>74.92</v>
      </c>
      <c r="E8542">
        <v>56</v>
      </c>
      <c r="F8542" t="s">
        <v>52</v>
      </c>
      <c r="G8542">
        <f t="shared" si="266"/>
        <v>2</v>
      </c>
      <c r="H8542" s="4">
        <f t="shared" si="267"/>
        <v>43146</v>
      </c>
    </row>
    <row r="8543" spans="1:8" x14ac:dyDescent="0.25">
      <c r="A8543" t="s">
        <v>31</v>
      </c>
      <c r="B8543" s="1">
        <v>43165</v>
      </c>
      <c r="C8543" s="3">
        <v>0.5</v>
      </c>
      <c r="D8543">
        <v>75.39</v>
      </c>
      <c r="E8543">
        <v>62</v>
      </c>
      <c r="F8543" t="s">
        <v>52</v>
      </c>
      <c r="G8543">
        <f t="shared" si="266"/>
        <v>3</v>
      </c>
      <c r="H8543" s="4">
        <f t="shared" si="267"/>
        <v>43174</v>
      </c>
    </row>
    <row r="8544" spans="1:8" x14ac:dyDescent="0.25">
      <c r="A8544" t="s">
        <v>31</v>
      </c>
      <c r="B8544" s="1">
        <v>43191</v>
      </c>
      <c r="C8544" s="3">
        <v>4.1666666666666664E-2</v>
      </c>
      <c r="D8544">
        <v>75.45</v>
      </c>
      <c r="E8544">
        <v>61</v>
      </c>
      <c r="F8544" t="s">
        <v>52</v>
      </c>
      <c r="G8544">
        <f t="shared" si="266"/>
        <v>4</v>
      </c>
      <c r="H8544" s="4">
        <f t="shared" si="267"/>
        <v>43205</v>
      </c>
    </row>
    <row r="8545" spans="1:8" x14ac:dyDescent="0.25">
      <c r="A8545" t="s">
        <v>31</v>
      </c>
      <c r="B8545" s="1">
        <v>43236</v>
      </c>
      <c r="C8545" s="3">
        <v>4.1666666666666664E-2</v>
      </c>
      <c r="D8545">
        <v>75.11</v>
      </c>
      <c r="E8545">
        <v>62</v>
      </c>
      <c r="F8545" t="s">
        <v>52</v>
      </c>
      <c r="G8545">
        <f t="shared" si="266"/>
        <v>5</v>
      </c>
      <c r="H8545" s="4">
        <f t="shared" si="267"/>
        <v>43235</v>
      </c>
    </row>
    <row r="8546" spans="1:8" x14ac:dyDescent="0.25">
      <c r="A8546" t="s">
        <v>31</v>
      </c>
      <c r="B8546" s="1">
        <v>43260</v>
      </c>
      <c r="C8546" s="3">
        <v>0.54166666666666663</v>
      </c>
      <c r="D8546">
        <v>73.989999999999995</v>
      </c>
      <c r="E8546">
        <v>60</v>
      </c>
      <c r="F8546" t="s">
        <v>52</v>
      </c>
      <c r="G8546">
        <f t="shared" si="266"/>
        <v>6</v>
      </c>
      <c r="H8546" s="4">
        <f t="shared" si="267"/>
        <v>43266</v>
      </c>
    </row>
    <row r="8547" spans="1:8" x14ac:dyDescent="0.25">
      <c r="A8547" t="s">
        <v>31</v>
      </c>
      <c r="B8547" s="1">
        <v>43292</v>
      </c>
      <c r="C8547" s="3">
        <v>0.54166666666666663</v>
      </c>
      <c r="D8547">
        <v>73.510000000000005</v>
      </c>
      <c r="E8547">
        <v>64</v>
      </c>
      <c r="F8547" t="s">
        <v>52</v>
      </c>
      <c r="G8547">
        <f t="shared" si="266"/>
        <v>7</v>
      </c>
      <c r="H8547" s="4">
        <f t="shared" si="267"/>
        <v>43296</v>
      </c>
    </row>
    <row r="8548" spans="1:8" x14ac:dyDescent="0.25">
      <c r="A8548" t="s">
        <v>31</v>
      </c>
      <c r="B8548" s="1">
        <v>43327</v>
      </c>
      <c r="C8548" s="3">
        <v>0.625</v>
      </c>
      <c r="D8548">
        <v>72.66</v>
      </c>
      <c r="E8548">
        <v>62</v>
      </c>
      <c r="F8548" t="s">
        <v>52</v>
      </c>
      <c r="G8548">
        <f t="shared" si="266"/>
        <v>8</v>
      </c>
      <c r="H8548" s="4">
        <f t="shared" si="267"/>
        <v>43327</v>
      </c>
    </row>
    <row r="8549" spans="1:8" x14ac:dyDescent="0.25">
      <c r="A8549" t="s">
        <v>31</v>
      </c>
      <c r="B8549" s="1">
        <v>43357</v>
      </c>
      <c r="C8549" s="3">
        <v>0.625</v>
      </c>
      <c r="D8549">
        <v>71.760000000000005</v>
      </c>
      <c r="E8549">
        <v>60</v>
      </c>
      <c r="F8549" t="s">
        <v>52</v>
      </c>
      <c r="G8549">
        <f t="shared" si="266"/>
        <v>9</v>
      </c>
      <c r="H8549" s="4">
        <f t="shared" si="267"/>
        <v>43358</v>
      </c>
    </row>
    <row r="8550" spans="1:8" x14ac:dyDescent="0.25">
      <c r="A8550" t="s">
        <v>31</v>
      </c>
      <c r="B8550" s="1">
        <v>43383</v>
      </c>
      <c r="C8550" s="3">
        <v>0.125</v>
      </c>
      <c r="D8550">
        <v>71.150000000000006</v>
      </c>
      <c r="E8550">
        <v>62</v>
      </c>
      <c r="F8550" t="s">
        <v>52</v>
      </c>
      <c r="G8550">
        <f t="shared" si="266"/>
        <v>10</v>
      </c>
      <c r="H8550" s="4">
        <f t="shared" si="267"/>
        <v>43388</v>
      </c>
    </row>
    <row r="8551" spans="1:8" x14ac:dyDescent="0.25">
      <c r="A8551" t="s">
        <v>31</v>
      </c>
      <c r="B8551" s="1">
        <v>43407</v>
      </c>
      <c r="C8551" s="3">
        <v>0.625</v>
      </c>
      <c r="D8551">
        <v>71.09</v>
      </c>
      <c r="E8551">
        <v>28</v>
      </c>
      <c r="F8551" t="s">
        <v>52</v>
      </c>
      <c r="G8551">
        <f t="shared" si="266"/>
        <v>11</v>
      </c>
      <c r="H8551" s="4">
        <f t="shared" si="267"/>
        <v>43419</v>
      </c>
    </row>
    <row r="8552" spans="1:8" x14ac:dyDescent="0.25">
      <c r="A8552" t="s">
        <v>31</v>
      </c>
      <c r="B8552" s="1">
        <v>43571</v>
      </c>
      <c r="C8552" s="3">
        <v>0.5</v>
      </c>
      <c r="D8552">
        <v>75.23</v>
      </c>
      <c r="E8552">
        <v>39</v>
      </c>
      <c r="F8552" t="s">
        <v>52</v>
      </c>
      <c r="G8552">
        <f t="shared" si="266"/>
        <v>4</v>
      </c>
      <c r="H8552" s="4">
        <f t="shared" si="267"/>
        <v>43570</v>
      </c>
    </row>
    <row r="8553" spans="1:8" x14ac:dyDescent="0.25">
      <c r="A8553" t="s">
        <v>31</v>
      </c>
      <c r="B8553" s="1">
        <v>43603</v>
      </c>
      <c r="C8553" s="3">
        <v>0.5</v>
      </c>
      <c r="D8553">
        <v>74.97</v>
      </c>
      <c r="E8553">
        <v>62</v>
      </c>
      <c r="F8553" t="s">
        <v>52</v>
      </c>
      <c r="G8553">
        <f t="shared" si="266"/>
        <v>5</v>
      </c>
      <c r="H8553" s="4">
        <f t="shared" si="267"/>
        <v>43600</v>
      </c>
    </row>
    <row r="8554" spans="1:8" x14ac:dyDescent="0.25">
      <c r="A8554" t="s">
        <v>31</v>
      </c>
      <c r="B8554" s="1">
        <v>43632</v>
      </c>
      <c r="C8554" s="3">
        <v>0.5</v>
      </c>
      <c r="D8554">
        <v>74.05</v>
      </c>
      <c r="E8554">
        <v>60</v>
      </c>
      <c r="F8554" t="s">
        <v>52</v>
      </c>
      <c r="G8554">
        <f t="shared" si="266"/>
        <v>6</v>
      </c>
      <c r="H8554" s="4">
        <f t="shared" si="267"/>
        <v>43631</v>
      </c>
    </row>
    <row r="8555" spans="1:8" x14ac:dyDescent="0.25">
      <c r="A8555" t="s">
        <v>31</v>
      </c>
      <c r="B8555" s="1">
        <v>43661</v>
      </c>
      <c r="C8555" s="3">
        <v>0</v>
      </c>
      <c r="D8555">
        <v>73.48</v>
      </c>
      <c r="E8555">
        <v>62</v>
      </c>
      <c r="F8555" t="s">
        <v>52</v>
      </c>
      <c r="G8555">
        <f t="shared" si="266"/>
        <v>7</v>
      </c>
      <c r="H8555" s="4">
        <f t="shared" si="267"/>
        <v>43661</v>
      </c>
    </row>
    <row r="8556" spans="1:8" x14ac:dyDescent="0.25">
      <c r="A8556" t="s">
        <v>31</v>
      </c>
      <c r="B8556" s="1">
        <v>43693</v>
      </c>
      <c r="C8556" s="3">
        <v>0.5</v>
      </c>
      <c r="D8556">
        <v>72.81</v>
      </c>
      <c r="E8556">
        <v>63</v>
      </c>
      <c r="F8556" t="s">
        <v>52</v>
      </c>
      <c r="G8556">
        <f t="shared" si="266"/>
        <v>8</v>
      </c>
      <c r="H8556" s="4">
        <f t="shared" si="267"/>
        <v>43692</v>
      </c>
    </row>
    <row r="8557" spans="1:8" x14ac:dyDescent="0.25">
      <c r="A8557" t="s">
        <v>31</v>
      </c>
      <c r="B8557" s="1">
        <v>43725</v>
      </c>
      <c r="C8557" s="3">
        <v>0.5</v>
      </c>
      <c r="D8557">
        <v>72.040000000000006</v>
      </c>
      <c r="E8557">
        <v>60</v>
      </c>
      <c r="F8557" t="s">
        <v>52</v>
      </c>
      <c r="G8557">
        <f t="shared" si="266"/>
        <v>9</v>
      </c>
      <c r="H8557" s="4">
        <f t="shared" si="267"/>
        <v>43723</v>
      </c>
    </row>
    <row r="8558" spans="1:8" x14ac:dyDescent="0.25">
      <c r="A8558" t="s">
        <v>31</v>
      </c>
      <c r="B8558" s="1">
        <v>43753</v>
      </c>
      <c r="C8558" s="3">
        <v>0</v>
      </c>
      <c r="D8558">
        <v>71.459999999999994</v>
      </c>
      <c r="E8558">
        <v>62</v>
      </c>
      <c r="F8558" t="s">
        <v>52</v>
      </c>
      <c r="G8558">
        <f t="shared" si="266"/>
        <v>10</v>
      </c>
      <c r="H8558" s="4">
        <f t="shared" si="267"/>
        <v>43753</v>
      </c>
    </row>
    <row r="8559" spans="1:8" x14ac:dyDescent="0.25">
      <c r="A8559" t="s">
        <v>31</v>
      </c>
      <c r="B8559" s="1">
        <v>43783</v>
      </c>
      <c r="C8559" s="3">
        <v>0.95833333333333337</v>
      </c>
      <c r="D8559">
        <v>71.52</v>
      </c>
      <c r="E8559">
        <v>62</v>
      </c>
      <c r="F8559" t="s">
        <v>52</v>
      </c>
      <c r="G8559">
        <f t="shared" si="266"/>
        <v>11</v>
      </c>
      <c r="H8559" s="4">
        <f t="shared" si="267"/>
        <v>43784</v>
      </c>
    </row>
    <row r="8560" spans="1:8" x14ac:dyDescent="0.25">
      <c r="A8560" t="s">
        <v>31</v>
      </c>
      <c r="B8560" s="1">
        <v>43817</v>
      </c>
      <c r="C8560" s="3">
        <v>0.95833333333333337</v>
      </c>
      <c r="D8560">
        <v>72.22</v>
      </c>
      <c r="E8560">
        <v>62</v>
      </c>
      <c r="F8560" t="s">
        <v>52</v>
      </c>
      <c r="G8560">
        <f t="shared" si="266"/>
        <v>12</v>
      </c>
      <c r="H8560" s="4">
        <f t="shared" si="267"/>
        <v>43814</v>
      </c>
    </row>
    <row r="8561" spans="1:8" x14ac:dyDescent="0.25">
      <c r="A8561" t="s">
        <v>31</v>
      </c>
      <c r="B8561" s="1">
        <v>43845</v>
      </c>
      <c r="C8561" s="3">
        <v>0.95833333333333337</v>
      </c>
      <c r="D8561">
        <v>73.239999999999995</v>
      </c>
      <c r="E8561">
        <v>62</v>
      </c>
      <c r="F8561" t="s">
        <v>52</v>
      </c>
      <c r="G8561">
        <f t="shared" si="266"/>
        <v>1</v>
      </c>
      <c r="H8561" s="4">
        <f t="shared" si="267"/>
        <v>43845</v>
      </c>
    </row>
    <row r="8562" spans="1:8" x14ac:dyDescent="0.25">
      <c r="A8562" t="s">
        <v>31</v>
      </c>
      <c r="B8562" s="1">
        <v>43876</v>
      </c>
      <c r="C8562" s="3">
        <v>0.95833333333333337</v>
      </c>
      <c r="D8562">
        <v>74.180000000000007</v>
      </c>
      <c r="E8562">
        <v>58</v>
      </c>
      <c r="F8562" t="s">
        <v>52</v>
      </c>
      <c r="G8562">
        <f t="shared" si="266"/>
        <v>2</v>
      </c>
      <c r="H8562" s="4">
        <f t="shared" si="267"/>
        <v>43876</v>
      </c>
    </row>
    <row r="8563" spans="1:8" x14ac:dyDescent="0.25">
      <c r="A8563" t="s">
        <v>31</v>
      </c>
      <c r="B8563" s="1">
        <v>43905</v>
      </c>
      <c r="C8563" s="3">
        <v>0.5</v>
      </c>
      <c r="D8563">
        <v>74.959999999999994</v>
      </c>
      <c r="E8563">
        <v>61</v>
      </c>
      <c r="F8563" t="s">
        <v>52</v>
      </c>
      <c r="G8563">
        <f t="shared" si="266"/>
        <v>3</v>
      </c>
      <c r="H8563" s="4">
        <f t="shared" si="267"/>
        <v>43905</v>
      </c>
    </row>
    <row r="8564" spans="1:8" x14ac:dyDescent="0.25">
      <c r="A8564" t="s">
        <v>31</v>
      </c>
      <c r="B8564" s="1">
        <v>43941</v>
      </c>
      <c r="C8564" s="3">
        <v>0</v>
      </c>
      <c r="D8564">
        <v>75.11</v>
      </c>
      <c r="E8564">
        <v>61</v>
      </c>
      <c r="F8564" t="s">
        <v>52</v>
      </c>
      <c r="G8564">
        <f t="shared" si="266"/>
        <v>4</v>
      </c>
      <c r="H8564" s="4">
        <f t="shared" si="267"/>
        <v>43936</v>
      </c>
    </row>
    <row r="8565" spans="1:8" x14ac:dyDescent="0.25">
      <c r="A8565" t="s">
        <v>31</v>
      </c>
      <c r="B8565" s="1">
        <v>43964</v>
      </c>
      <c r="C8565" s="3">
        <v>0</v>
      </c>
      <c r="D8565">
        <v>75.02</v>
      </c>
      <c r="E8565">
        <v>62</v>
      </c>
      <c r="F8565" t="s">
        <v>52</v>
      </c>
      <c r="G8565">
        <f t="shared" si="266"/>
        <v>5</v>
      </c>
      <c r="H8565" s="4">
        <f t="shared" si="267"/>
        <v>43966</v>
      </c>
    </row>
    <row r="8566" spans="1:8" x14ac:dyDescent="0.25">
      <c r="A8566" t="s">
        <v>31</v>
      </c>
      <c r="B8566" s="1">
        <v>43999</v>
      </c>
      <c r="C8566" s="3">
        <v>0.5</v>
      </c>
      <c r="D8566">
        <v>74.17</v>
      </c>
      <c r="E8566">
        <v>60</v>
      </c>
      <c r="F8566" t="s">
        <v>52</v>
      </c>
      <c r="G8566">
        <f t="shared" si="266"/>
        <v>6</v>
      </c>
      <c r="H8566" s="4">
        <f t="shared" si="267"/>
        <v>43997</v>
      </c>
    </row>
    <row r="8567" spans="1:8" x14ac:dyDescent="0.25">
      <c r="A8567" t="s">
        <v>31</v>
      </c>
      <c r="B8567" s="1">
        <v>44028</v>
      </c>
      <c r="C8567" s="3">
        <v>0</v>
      </c>
      <c r="D8567">
        <v>73.62</v>
      </c>
      <c r="E8567">
        <v>62</v>
      </c>
      <c r="F8567" t="s">
        <v>52</v>
      </c>
      <c r="G8567">
        <f t="shared" si="266"/>
        <v>7</v>
      </c>
      <c r="H8567" s="4">
        <f t="shared" si="267"/>
        <v>44027</v>
      </c>
    </row>
    <row r="8568" spans="1:8" x14ac:dyDescent="0.25">
      <c r="A8568" t="s">
        <v>31</v>
      </c>
      <c r="B8568" s="1">
        <v>44060</v>
      </c>
      <c r="C8568" s="3">
        <v>0.5</v>
      </c>
      <c r="D8568">
        <v>73.12</v>
      </c>
      <c r="E8568">
        <v>62</v>
      </c>
      <c r="F8568" t="s">
        <v>52</v>
      </c>
      <c r="G8568">
        <f t="shared" si="266"/>
        <v>8</v>
      </c>
      <c r="H8568" s="4">
        <f t="shared" si="267"/>
        <v>44058</v>
      </c>
    </row>
    <row r="8569" spans="1:8" x14ac:dyDescent="0.25">
      <c r="A8569" t="s">
        <v>31</v>
      </c>
      <c r="B8569" s="1">
        <v>44090</v>
      </c>
      <c r="C8569" s="3">
        <v>0</v>
      </c>
      <c r="D8569">
        <v>72.42</v>
      </c>
      <c r="E8569">
        <v>60</v>
      </c>
      <c r="F8569" t="s">
        <v>52</v>
      </c>
      <c r="G8569">
        <f t="shared" si="266"/>
        <v>9</v>
      </c>
      <c r="H8569" s="4">
        <f t="shared" si="267"/>
        <v>44089</v>
      </c>
    </row>
    <row r="8570" spans="1:8" x14ac:dyDescent="0.25">
      <c r="A8570" t="s">
        <v>31</v>
      </c>
      <c r="B8570" s="1">
        <v>44118</v>
      </c>
      <c r="C8570" s="3">
        <v>0</v>
      </c>
      <c r="D8570">
        <v>71.72</v>
      </c>
      <c r="E8570">
        <v>62</v>
      </c>
      <c r="F8570" t="s">
        <v>52</v>
      </c>
      <c r="G8570">
        <f t="shared" si="266"/>
        <v>10</v>
      </c>
      <c r="H8570" s="4">
        <f t="shared" si="267"/>
        <v>44119</v>
      </c>
    </row>
    <row r="8571" spans="1:8" x14ac:dyDescent="0.25">
      <c r="A8571" t="s">
        <v>31</v>
      </c>
      <c r="B8571" s="1">
        <v>44160</v>
      </c>
      <c r="C8571" s="3">
        <v>0.95833333333333337</v>
      </c>
      <c r="D8571">
        <v>71.58</v>
      </c>
      <c r="E8571">
        <v>62</v>
      </c>
      <c r="F8571" t="s">
        <v>52</v>
      </c>
      <c r="G8571">
        <f t="shared" si="266"/>
        <v>11</v>
      </c>
      <c r="H8571" s="4">
        <f t="shared" si="267"/>
        <v>44150</v>
      </c>
    </row>
    <row r="8572" spans="1:8" x14ac:dyDescent="0.25">
      <c r="A8572" t="s">
        <v>31</v>
      </c>
      <c r="B8572" s="1">
        <v>44176</v>
      </c>
      <c r="C8572" s="3">
        <v>0.95833333333333337</v>
      </c>
      <c r="D8572">
        <v>72.48</v>
      </c>
      <c r="E8572">
        <v>62</v>
      </c>
      <c r="F8572" t="s">
        <v>52</v>
      </c>
      <c r="G8572">
        <f t="shared" si="266"/>
        <v>12</v>
      </c>
      <c r="H8572" s="4">
        <f t="shared" si="267"/>
        <v>44180</v>
      </c>
    </row>
    <row r="8573" spans="1:8" x14ac:dyDescent="0.25">
      <c r="A8573" t="s">
        <v>31</v>
      </c>
      <c r="B8573" s="1">
        <v>44212</v>
      </c>
      <c r="C8573" s="3">
        <v>0.95833333333333337</v>
      </c>
      <c r="D8573">
        <v>73.52</v>
      </c>
      <c r="E8573">
        <v>62</v>
      </c>
      <c r="F8573" t="s">
        <v>52</v>
      </c>
      <c r="G8573">
        <f t="shared" si="266"/>
        <v>1</v>
      </c>
      <c r="H8573" s="4">
        <f t="shared" si="267"/>
        <v>44211</v>
      </c>
    </row>
    <row r="8574" spans="1:8" x14ac:dyDescent="0.25">
      <c r="A8574" t="s">
        <v>31</v>
      </c>
      <c r="B8574" s="1">
        <v>44234</v>
      </c>
      <c r="C8574" s="3">
        <v>0.95833333333333337</v>
      </c>
      <c r="D8574">
        <v>74.69</v>
      </c>
      <c r="E8574">
        <v>56</v>
      </c>
      <c r="F8574" t="s">
        <v>52</v>
      </c>
      <c r="G8574">
        <f t="shared" si="266"/>
        <v>2</v>
      </c>
      <c r="H8574" s="4">
        <f t="shared" si="267"/>
        <v>44242</v>
      </c>
    </row>
    <row r="8575" spans="1:8" x14ac:dyDescent="0.25">
      <c r="A8575" t="s">
        <v>31</v>
      </c>
      <c r="B8575" s="1">
        <v>44286</v>
      </c>
      <c r="C8575" s="3">
        <v>0.5</v>
      </c>
      <c r="D8575">
        <v>75.47</v>
      </c>
      <c r="E8575">
        <v>61</v>
      </c>
      <c r="F8575" t="s">
        <v>52</v>
      </c>
      <c r="G8575">
        <f t="shared" si="266"/>
        <v>3</v>
      </c>
      <c r="H8575" s="4">
        <f t="shared" si="267"/>
        <v>44270</v>
      </c>
    </row>
    <row r="8576" spans="1:8" x14ac:dyDescent="0.25">
      <c r="A8576" t="s">
        <v>31</v>
      </c>
      <c r="B8576" s="1">
        <v>44312</v>
      </c>
      <c r="C8576" s="3">
        <v>0.5</v>
      </c>
      <c r="D8576">
        <v>75.86</v>
      </c>
      <c r="E8576">
        <v>61</v>
      </c>
      <c r="F8576" t="s">
        <v>52</v>
      </c>
      <c r="G8576">
        <f t="shared" si="266"/>
        <v>4</v>
      </c>
      <c r="H8576" s="4">
        <f t="shared" si="267"/>
        <v>44301</v>
      </c>
    </row>
    <row r="8577" spans="1:8" x14ac:dyDescent="0.25">
      <c r="A8577" t="s">
        <v>31</v>
      </c>
      <c r="B8577" s="1">
        <v>44319</v>
      </c>
      <c r="C8577" s="3">
        <v>0</v>
      </c>
      <c r="D8577">
        <v>75.98</v>
      </c>
      <c r="E8577">
        <v>62</v>
      </c>
      <c r="F8577" t="s">
        <v>52</v>
      </c>
      <c r="G8577">
        <f t="shared" si="266"/>
        <v>5</v>
      </c>
      <c r="H8577" s="4">
        <f t="shared" si="267"/>
        <v>44331</v>
      </c>
    </row>
    <row r="8578" spans="1:8" x14ac:dyDescent="0.25">
      <c r="A8578" t="s">
        <v>31</v>
      </c>
      <c r="B8578" s="1">
        <v>44370</v>
      </c>
      <c r="C8578" s="3">
        <v>0.5</v>
      </c>
      <c r="D8578">
        <v>75.67</v>
      </c>
      <c r="E8578">
        <v>60</v>
      </c>
      <c r="F8578" t="s">
        <v>52</v>
      </c>
      <c r="G8578">
        <f t="shared" si="266"/>
        <v>6</v>
      </c>
      <c r="H8578" s="4">
        <f t="shared" si="267"/>
        <v>44362</v>
      </c>
    </row>
    <row r="8579" spans="1:8" x14ac:dyDescent="0.25">
      <c r="A8579" t="s">
        <v>31</v>
      </c>
      <c r="B8579" s="1">
        <v>44398</v>
      </c>
      <c r="C8579" s="3">
        <v>0</v>
      </c>
      <c r="D8579">
        <v>76.709999999999994</v>
      </c>
      <c r="E8579">
        <v>62</v>
      </c>
      <c r="F8579" t="s">
        <v>52</v>
      </c>
      <c r="G8579">
        <f t="shared" ref="G8579:G8637" si="268">MONTH(B8579)</f>
        <v>7</v>
      </c>
      <c r="H8579" s="4">
        <f t="shared" ref="H8579:H8637" si="269">DATE(YEAR(B8579),MONTH(B8579),15)</f>
        <v>44392</v>
      </c>
    </row>
    <row r="8580" spans="1:8" x14ac:dyDescent="0.25">
      <c r="A8580" t="s">
        <v>31</v>
      </c>
      <c r="B8580" s="1">
        <v>44419</v>
      </c>
      <c r="C8580" s="3">
        <v>0.5</v>
      </c>
      <c r="D8580">
        <v>76.03</v>
      </c>
      <c r="E8580">
        <v>62</v>
      </c>
      <c r="F8580" t="s">
        <v>52</v>
      </c>
      <c r="G8580">
        <f t="shared" si="268"/>
        <v>8</v>
      </c>
      <c r="H8580" s="4">
        <f t="shared" si="269"/>
        <v>44423</v>
      </c>
    </row>
    <row r="8581" spans="1:8" x14ac:dyDescent="0.25">
      <c r="A8581" t="s">
        <v>31</v>
      </c>
      <c r="B8581" s="1">
        <v>44448</v>
      </c>
      <c r="C8581" s="3">
        <v>0.5</v>
      </c>
      <c r="D8581">
        <v>75.66</v>
      </c>
      <c r="E8581">
        <v>60</v>
      </c>
      <c r="F8581" t="s">
        <v>52</v>
      </c>
      <c r="G8581">
        <f t="shared" si="268"/>
        <v>9</v>
      </c>
      <c r="H8581" s="4">
        <f t="shared" si="269"/>
        <v>44454</v>
      </c>
    </row>
    <row r="8582" spans="1:8" x14ac:dyDescent="0.25">
      <c r="A8582" t="s">
        <v>31</v>
      </c>
      <c r="B8582" s="1">
        <v>44481</v>
      </c>
      <c r="C8582" s="3">
        <v>0.5</v>
      </c>
      <c r="D8582">
        <v>75.45</v>
      </c>
      <c r="E8582">
        <v>62</v>
      </c>
      <c r="F8582" t="s">
        <v>52</v>
      </c>
      <c r="G8582">
        <f t="shared" si="268"/>
        <v>10</v>
      </c>
      <c r="H8582" s="4">
        <f t="shared" si="269"/>
        <v>44484</v>
      </c>
    </row>
    <row r="8583" spans="1:8" x14ac:dyDescent="0.25">
      <c r="A8583" t="s">
        <v>31</v>
      </c>
      <c r="B8583" s="1">
        <v>44510</v>
      </c>
      <c r="C8583" s="3">
        <v>0.95833333333333337</v>
      </c>
      <c r="D8583">
        <v>74.91</v>
      </c>
      <c r="E8583">
        <v>62</v>
      </c>
      <c r="F8583" t="s">
        <v>52</v>
      </c>
      <c r="G8583">
        <f t="shared" si="268"/>
        <v>11</v>
      </c>
      <c r="H8583" s="4">
        <f t="shared" si="269"/>
        <v>44515</v>
      </c>
    </row>
    <row r="8584" spans="1:8" x14ac:dyDescent="0.25">
      <c r="A8584" t="s">
        <v>31</v>
      </c>
      <c r="B8584" s="1">
        <v>44545</v>
      </c>
      <c r="C8584" s="3">
        <v>0.45833333333333331</v>
      </c>
      <c r="D8584">
        <v>75.489999999999995</v>
      </c>
      <c r="E8584">
        <v>62</v>
      </c>
      <c r="F8584" t="s">
        <v>52</v>
      </c>
      <c r="G8584">
        <f t="shared" si="268"/>
        <v>12</v>
      </c>
      <c r="H8584" s="4">
        <f t="shared" si="269"/>
        <v>44545</v>
      </c>
    </row>
    <row r="8585" spans="1:8" x14ac:dyDescent="0.25">
      <c r="A8585" t="s">
        <v>31</v>
      </c>
      <c r="B8585" s="1">
        <v>44576</v>
      </c>
      <c r="C8585" s="3">
        <v>0.95833333333333337</v>
      </c>
      <c r="D8585">
        <v>76.3</v>
      </c>
      <c r="E8585">
        <v>62</v>
      </c>
      <c r="F8585" t="s">
        <v>52</v>
      </c>
      <c r="G8585">
        <f t="shared" si="268"/>
        <v>1</v>
      </c>
      <c r="H8585" s="4">
        <f t="shared" si="269"/>
        <v>44576</v>
      </c>
    </row>
    <row r="8586" spans="1:8" x14ac:dyDescent="0.25">
      <c r="A8586" t="s">
        <v>31</v>
      </c>
      <c r="B8586" s="1">
        <v>44604</v>
      </c>
      <c r="C8586" s="3">
        <v>0.45833333333333331</v>
      </c>
      <c r="D8586">
        <v>76.97</v>
      </c>
      <c r="E8586">
        <v>56</v>
      </c>
      <c r="F8586" t="s">
        <v>52</v>
      </c>
      <c r="G8586">
        <f t="shared" si="268"/>
        <v>2</v>
      </c>
      <c r="H8586" s="4">
        <f t="shared" si="269"/>
        <v>44607</v>
      </c>
    </row>
    <row r="8587" spans="1:8" x14ac:dyDescent="0.25">
      <c r="A8587" t="s">
        <v>31</v>
      </c>
      <c r="B8587" s="1">
        <v>44635</v>
      </c>
      <c r="C8587" s="3">
        <v>0</v>
      </c>
      <c r="D8587">
        <v>77.62</v>
      </c>
      <c r="E8587">
        <v>61</v>
      </c>
      <c r="F8587" t="s">
        <v>52</v>
      </c>
      <c r="G8587">
        <f t="shared" si="268"/>
        <v>3</v>
      </c>
      <c r="H8587" s="4">
        <f t="shared" si="269"/>
        <v>44635</v>
      </c>
    </row>
    <row r="8588" spans="1:8" x14ac:dyDescent="0.25">
      <c r="A8588" t="s">
        <v>31</v>
      </c>
      <c r="B8588" s="1">
        <v>44677</v>
      </c>
      <c r="C8588" s="3">
        <v>4.7916666666666663E-2</v>
      </c>
      <c r="D8588">
        <v>78.599999999999994</v>
      </c>
      <c r="E8588">
        <v>84</v>
      </c>
      <c r="F8588" t="s">
        <v>52</v>
      </c>
      <c r="G8588">
        <f t="shared" si="268"/>
        <v>4</v>
      </c>
      <c r="H8588" s="4">
        <f t="shared" si="269"/>
        <v>44666</v>
      </c>
    </row>
    <row r="8589" spans="1:8" x14ac:dyDescent="0.25">
      <c r="A8589" t="s">
        <v>31</v>
      </c>
      <c r="B8589" s="1">
        <v>44708</v>
      </c>
      <c r="C8589" s="3">
        <v>0.79791666666666661</v>
      </c>
      <c r="D8589">
        <v>78.89</v>
      </c>
      <c r="E8589">
        <v>124</v>
      </c>
      <c r="F8589" t="s">
        <v>52</v>
      </c>
      <c r="G8589">
        <f t="shared" si="268"/>
        <v>5</v>
      </c>
      <c r="H8589" s="4">
        <f t="shared" si="269"/>
        <v>44696</v>
      </c>
    </row>
    <row r="8590" spans="1:8" x14ac:dyDescent="0.25">
      <c r="A8590" t="s">
        <v>31</v>
      </c>
      <c r="B8590" s="1">
        <v>44728</v>
      </c>
      <c r="C8590" s="3">
        <v>0.29791666666666666</v>
      </c>
      <c r="D8590">
        <v>78.44</v>
      </c>
      <c r="E8590">
        <v>120</v>
      </c>
      <c r="F8590" t="s">
        <v>52</v>
      </c>
      <c r="G8590">
        <f t="shared" si="268"/>
        <v>6</v>
      </c>
      <c r="H8590" s="4">
        <f t="shared" si="269"/>
        <v>44727</v>
      </c>
    </row>
    <row r="8591" spans="1:8" x14ac:dyDescent="0.25">
      <c r="A8591" t="s">
        <v>31</v>
      </c>
      <c r="B8591" s="1">
        <v>44759</v>
      </c>
      <c r="C8591" s="3">
        <v>0.79791666666666661</v>
      </c>
      <c r="D8591">
        <v>78.5</v>
      </c>
      <c r="E8591">
        <v>124</v>
      </c>
      <c r="F8591" t="s">
        <v>52</v>
      </c>
      <c r="G8591">
        <f t="shared" si="268"/>
        <v>7</v>
      </c>
      <c r="H8591" s="4">
        <f t="shared" si="269"/>
        <v>44757</v>
      </c>
    </row>
    <row r="8592" spans="1:8" x14ac:dyDescent="0.25">
      <c r="A8592" t="s">
        <v>31</v>
      </c>
      <c r="B8592" s="1">
        <v>44789</v>
      </c>
      <c r="C8592" s="3">
        <v>4.7916666666666663E-2</v>
      </c>
      <c r="D8592">
        <v>78.13</v>
      </c>
      <c r="E8592">
        <v>124</v>
      </c>
      <c r="F8592" t="s">
        <v>52</v>
      </c>
      <c r="G8592">
        <f t="shared" si="268"/>
        <v>8</v>
      </c>
      <c r="H8592" s="4">
        <f t="shared" si="269"/>
        <v>44788</v>
      </c>
    </row>
    <row r="8593" spans="1:8" x14ac:dyDescent="0.25">
      <c r="A8593" t="s">
        <v>31</v>
      </c>
      <c r="B8593" s="1">
        <v>44816</v>
      </c>
      <c r="C8593" s="3">
        <v>0.79791666666666661</v>
      </c>
      <c r="D8593">
        <v>77.08</v>
      </c>
      <c r="E8593">
        <v>120</v>
      </c>
      <c r="F8593" t="s">
        <v>52</v>
      </c>
      <c r="G8593">
        <f t="shared" si="268"/>
        <v>9</v>
      </c>
      <c r="H8593" s="4">
        <f t="shared" si="269"/>
        <v>44819</v>
      </c>
    </row>
    <row r="8594" spans="1:8" x14ac:dyDescent="0.25">
      <c r="A8594" t="s">
        <v>31</v>
      </c>
      <c r="B8594" s="1">
        <v>44852</v>
      </c>
      <c r="C8594" s="3">
        <v>0.29791666666666666</v>
      </c>
      <c r="D8594">
        <v>76.459999999999994</v>
      </c>
      <c r="E8594">
        <v>117</v>
      </c>
      <c r="F8594" t="s">
        <v>52</v>
      </c>
      <c r="G8594">
        <f t="shared" si="268"/>
        <v>10</v>
      </c>
      <c r="H8594" s="4">
        <f t="shared" si="269"/>
        <v>44849</v>
      </c>
    </row>
    <row r="8595" spans="1:8" x14ac:dyDescent="0.25">
      <c r="A8595" t="s">
        <v>31</v>
      </c>
      <c r="B8595" s="1">
        <v>45040</v>
      </c>
      <c r="C8595" s="3">
        <v>0.50486111111111109</v>
      </c>
      <c r="D8595">
        <v>80.069999999999993</v>
      </c>
      <c r="E8595">
        <v>1</v>
      </c>
      <c r="F8595" t="s">
        <v>52</v>
      </c>
      <c r="G8595">
        <f t="shared" si="268"/>
        <v>4</v>
      </c>
      <c r="H8595" s="4">
        <f t="shared" si="269"/>
        <v>45031</v>
      </c>
    </row>
    <row r="8596" spans="1:8" x14ac:dyDescent="0.25">
      <c r="A8596" t="s">
        <v>30</v>
      </c>
      <c r="B8596" s="1">
        <v>29235</v>
      </c>
      <c r="C8596" s="3">
        <v>0</v>
      </c>
      <c r="D8596">
        <v>36.15</v>
      </c>
      <c r="E8596">
        <v>6</v>
      </c>
      <c r="F8596" t="s">
        <v>52</v>
      </c>
      <c r="G8596">
        <f t="shared" si="268"/>
        <v>1</v>
      </c>
      <c r="H8596" s="4">
        <f t="shared" si="269"/>
        <v>29235</v>
      </c>
    </row>
    <row r="8597" spans="1:8" x14ac:dyDescent="0.25">
      <c r="A8597" t="s">
        <v>30</v>
      </c>
      <c r="B8597" s="1">
        <v>29305</v>
      </c>
      <c r="C8597" s="3">
        <v>0</v>
      </c>
      <c r="D8597">
        <v>39.369999999999997</v>
      </c>
      <c r="E8597">
        <v>4</v>
      </c>
      <c r="F8597" t="s">
        <v>52</v>
      </c>
      <c r="G8597">
        <f t="shared" si="268"/>
        <v>3</v>
      </c>
      <c r="H8597" s="4">
        <f t="shared" si="269"/>
        <v>29295</v>
      </c>
    </row>
    <row r="8598" spans="1:8" x14ac:dyDescent="0.25">
      <c r="A8598" t="s">
        <v>30</v>
      </c>
      <c r="B8598" s="1">
        <v>29331</v>
      </c>
      <c r="C8598" s="3">
        <v>0</v>
      </c>
      <c r="D8598">
        <v>36.53</v>
      </c>
      <c r="E8598">
        <v>6</v>
      </c>
      <c r="F8598" t="s">
        <v>52</v>
      </c>
      <c r="G8598">
        <f t="shared" si="268"/>
        <v>4</v>
      </c>
      <c r="H8598" s="4">
        <f t="shared" si="269"/>
        <v>29326</v>
      </c>
    </row>
    <row r="8599" spans="1:8" x14ac:dyDescent="0.25">
      <c r="A8599" t="s">
        <v>30</v>
      </c>
      <c r="B8599" s="1">
        <v>29361</v>
      </c>
      <c r="C8599" s="3">
        <v>0</v>
      </c>
      <c r="D8599">
        <v>29.45</v>
      </c>
      <c r="E8599">
        <v>6</v>
      </c>
      <c r="F8599" t="s">
        <v>52</v>
      </c>
      <c r="G8599">
        <f t="shared" si="268"/>
        <v>5</v>
      </c>
      <c r="H8599" s="4">
        <f t="shared" si="269"/>
        <v>29356</v>
      </c>
    </row>
    <row r="8600" spans="1:8" x14ac:dyDescent="0.25">
      <c r="A8600" t="s">
        <v>30</v>
      </c>
      <c r="B8600" s="1">
        <v>29399</v>
      </c>
      <c r="C8600" s="3">
        <v>0</v>
      </c>
      <c r="D8600">
        <v>25.9</v>
      </c>
      <c r="E8600">
        <v>8</v>
      </c>
      <c r="F8600" t="s">
        <v>52</v>
      </c>
      <c r="G8600">
        <f t="shared" si="268"/>
        <v>6</v>
      </c>
      <c r="H8600" s="4">
        <f t="shared" si="269"/>
        <v>29387</v>
      </c>
    </row>
    <row r="8601" spans="1:8" x14ac:dyDescent="0.25">
      <c r="A8601" t="s">
        <v>30</v>
      </c>
      <c r="B8601" s="1">
        <v>29422</v>
      </c>
      <c r="C8601" s="3">
        <v>0</v>
      </c>
      <c r="D8601">
        <v>25.09</v>
      </c>
      <c r="E8601">
        <v>6</v>
      </c>
      <c r="F8601" t="s">
        <v>52</v>
      </c>
      <c r="G8601">
        <f t="shared" si="268"/>
        <v>7</v>
      </c>
      <c r="H8601" s="4">
        <f t="shared" si="269"/>
        <v>29417</v>
      </c>
    </row>
    <row r="8602" spans="1:8" x14ac:dyDescent="0.25">
      <c r="A8602" t="s">
        <v>30</v>
      </c>
      <c r="B8602" s="1">
        <v>29438</v>
      </c>
      <c r="C8602" s="3">
        <v>0</v>
      </c>
      <c r="D8602">
        <v>24.55</v>
      </c>
      <c r="E8602">
        <v>8</v>
      </c>
      <c r="F8602" t="s">
        <v>52</v>
      </c>
      <c r="G8602">
        <f t="shared" si="268"/>
        <v>8</v>
      </c>
      <c r="H8602" s="4">
        <f t="shared" si="269"/>
        <v>29448</v>
      </c>
    </row>
    <row r="8603" spans="1:8" x14ac:dyDescent="0.25">
      <c r="A8603" t="s">
        <v>30</v>
      </c>
      <c r="B8603" s="1">
        <v>29479</v>
      </c>
      <c r="C8603" s="3">
        <v>0</v>
      </c>
      <c r="D8603">
        <v>25.23</v>
      </c>
      <c r="E8603">
        <v>6</v>
      </c>
      <c r="F8603" t="s">
        <v>52</v>
      </c>
      <c r="G8603">
        <f t="shared" si="268"/>
        <v>9</v>
      </c>
      <c r="H8603" s="4">
        <f t="shared" si="269"/>
        <v>29479</v>
      </c>
    </row>
    <row r="8604" spans="1:8" x14ac:dyDescent="0.25">
      <c r="A8604" t="s">
        <v>30</v>
      </c>
      <c r="B8604" s="1">
        <v>29509</v>
      </c>
      <c r="C8604" s="3">
        <v>0</v>
      </c>
      <c r="D8604">
        <v>27.24</v>
      </c>
      <c r="E8604">
        <v>6</v>
      </c>
      <c r="F8604" t="s">
        <v>52</v>
      </c>
      <c r="G8604">
        <f t="shared" si="268"/>
        <v>10</v>
      </c>
      <c r="H8604" s="4">
        <f t="shared" si="269"/>
        <v>29509</v>
      </c>
    </row>
    <row r="8605" spans="1:8" x14ac:dyDescent="0.25">
      <c r="A8605" t="s">
        <v>30</v>
      </c>
      <c r="B8605" s="1">
        <v>29545</v>
      </c>
      <c r="C8605" s="3">
        <v>0</v>
      </c>
      <c r="D8605">
        <v>30.05</v>
      </c>
      <c r="E8605">
        <v>5</v>
      </c>
      <c r="F8605" t="s">
        <v>52</v>
      </c>
      <c r="G8605">
        <f t="shared" si="268"/>
        <v>11</v>
      </c>
      <c r="H8605" s="4">
        <f t="shared" si="269"/>
        <v>29540</v>
      </c>
    </row>
    <row r="8606" spans="1:8" x14ac:dyDescent="0.25">
      <c r="A8606" t="s">
        <v>30</v>
      </c>
      <c r="B8606" s="1">
        <v>29566</v>
      </c>
      <c r="C8606" s="3">
        <v>0</v>
      </c>
      <c r="D8606">
        <v>31.79</v>
      </c>
      <c r="E8606">
        <v>6</v>
      </c>
      <c r="F8606" t="s">
        <v>52</v>
      </c>
      <c r="G8606">
        <f t="shared" si="268"/>
        <v>12</v>
      </c>
      <c r="H8606" s="4">
        <f t="shared" si="269"/>
        <v>29570</v>
      </c>
    </row>
    <row r="8607" spans="1:8" x14ac:dyDescent="0.25">
      <c r="A8607" t="s">
        <v>30</v>
      </c>
      <c r="B8607" s="1">
        <v>29601</v>
      </c>
      <c r="C8607" s="3">
        <v>0</v>
      </c>
      <c r="D8607">
        <v>34.49</v>
      </c>
      <c r="E8607">
        <v>7</v>
      </c>
      <c r="F8607" t="s">
        <v>52</v>
      </c>
      <c r="G8607">
        <f t="shared" si="268"/>
        <v>1</v>
      </c>
      <c r="H8607" s="4">
        <f t="shared" si="269"/>
        <v>29601</v>
      </c>
    </row>
    <row r="8608" spans="1:8" x14ac:dyDescent="0.25">
      <c r="A8608" t="s">
        <v>30</v>
      </c>
      <c r="B8608" s="1">
        <v>29622</v>
      </c>
      <c r="C8608" s="3">
        <v>0</v>
      </c>
      <c r="D8608">
        <v>36.020000000000003</v>
      </c>
      <c r="E8608">
        <v>1</v>
      </c>
      <c r="F8608" t="s">
        <v>52</v>
      </c>
      <c r="G8608">
        <f t="shared" si="268"/>
        <v>2</v>
      </c>
      <c r="H8608" s="4">
        <f t="shared" si="269"/>
        <v>29632</v>
      </c>
    </row>
    <row r="8609" spans="1:8" x14ac:dyDescent="0.25">
      <c r="A8609" t="s">
        <v>30</v>
      </c>
      <c r="B8609" s="1">
        <v>29665</v>
      </c>
      <c r="C8609" s="3">
        <v>0</v>
      </c>
      <c r="D8609">
        <v>37.28</v>
      </c>
      <c r="E8609">
        <v>5</v>
      </c>
      <c r="F8609" t="s">
        <v>52</v>
      </c>
      <c r="G8609">
        <f t="shared" si="268"/>
        <v>3</v>
      </c>
      <c r="H8609" s="4">
        <f t="shared" si="269"/>
        <v>29660</v>
      </c>
    </row>
    <row r="8610" spans="1:8" x14ac:dyDescent="0.25">
      <c r="A8610" t="s">
        <v>30</v>
      </c>
      <c r="B8610" s="1">
        <v>29681</v>
      </c>
      <c r="C8610" s="3">
        <v>0</v>
      </c>
      <c r="D8610">
        <v>36.520000000000003</v>
      </c>
      <c r="E8610">
        <v>1</v>
      </c>
      <c r="F8610" t="s">
        <v>52</v>
      </c>
      <c r="G8610">
        <f t="shared" si="268"/>
        <v>4</v>
      </c>
      <c r="H8610" s="4">
        <f t="shared" si="269"/>
        <v>29691</v>
      </c>
    </row>
    <row r="8611" spans="1:8" x14ac:dyDescent="0.25">
      <c r="A8611" t="s">
        <v>30</v>
      </c>
      <c r="B8611" s="1">
        <v>29725</v>
      </c>
      <c r="C8611" s="3">
        <v>0</v>
      </c>
      <c r="D8611">
        <v>30.42</v>
      </c>
      <c r="E8611">
        <v>6</v>
      </c>
      <c r="F8611" t="s">
        <v>52</v>
      </c>
      <c r="G8611">
        <f t="shared" si="268"/>
        <v>5</v>
      </c>
      <c r="H8611" s="4">
        <f t="shared" si="269"/>
        <v>29721</v>
      </c>
    </row>
    <row r="8612" spans="1:8" x14ac:dyDescent="0.25">
      <c r="A8612" t="s">
        <v>30</v>
      </c>
      <c r="B8612" s="1">
        <v>29757</v>
      </c>
      <c r="C8612" s="3">
        <v>0</v>
      </c>
      <c r="D8612">
        <v>25.87</v>
      </c>
      <c r="E8612">
        <v>6</v>
      </c>
      <c r="F8612" t="s">
        <v>52</v>
      </c>
      <c r="G8612">
        <f t="shared" si="268"/>
        <v>6</v>
      </c>
      <c r="H8612" s="4">
        <f t="shared" si="269"/>
        <v>29752</v>
      </c>
    </row>
    <row r="8613" spans="1:8" x14ac:dyDescent="0.25">
      <c r="A8613" t="s">
        <v>30</v>
      </c>
      <c r="B8613" s="1">
        <v>29782</v>
      </c>
      <c r="C8613" s="3">
        <v>0</v>
      </c>
      <c r="D8613">
        <v>24.93</v>
      </c>
      <c r="E8613">
        <v>4</v>
      </c>
      <c r="F8613" t="s">
        <v>52</v>
      </c>
      <c r="G8613">
        <f t="shared" si="268"/>
        <v>7</v>
      </c>
      <c r="H8613" s="4">
        <f t="shared" si="269"/>
        <v>29782</v>
      </c>
    </row>
    <row r="8614" spans="1:8" x14ac:dyDescent="0.25">
      <c r="A8614" t="s">
        <v>30</v>
      </c>
      <c r="B8614" s="1">
        <v>29847</v>
      </c>
      <c r="C8614" s="3">
        <v>0</v>
      </c>
      <c r="D8614">
        <v>24.87</v>
      </c>
      <c r="E8614">
        <v>1</v>
      </c>
      <c r="F8614" t="s">
        <v>52</v>
      </c>
      <c r="G8614">
        <f t="shared" si="268"/>
        <v>9</v>
      </c>
      <c r="H8614" s="4">
        <f t="shared" si="269"/>
        <v>29844</v>
      </c>
    </row>
    <row r="8615" spans="1:8" x14ac:dyDescent="0.25">
      <c r="A8615" t="s">
        <v>30</v>
      </c>
      <c r="B8615" s="1">
        <v>29910</v>
      </c>
      <c r="C8615" s="3">
        <v>0</v>
      </c>
      <c r="D8615">
        <v>29.87</v>
      </c>
      <c r="E8615">
        <v>5</v>
      </c>
      <c r="F8615" t="s">
        <v>52</v>
      </c>
      <c r="G8615">
        <f t="shared" si="268"/>
        <v>11</v>
      </c>
      <c r="H8615" s="4">
        <f t="shared" si="269"/>
        <v>29905</v>
      </c>
    </row>
    <row r="8616" spans="1:8" x14ac:dyDescent="0.25">
      <c r="A8616" t="s">
        <v>30</v>
      </c>
      <c r="B8616" s="1">
        <v>29935</v>
      </c>
      <c r="C8616" s="3">
        <v>0</v>
      </c>
      <c r="D8616">
        <v>31.81</v>
      </c>
      <c r="E8616">
        <v>6</v>
      </c>
      <c r="F8616" t="s">
        <v>52</v>
      </c>
      <c r="G8616">
        <f t="shared" si="268"/>
        <v>12</v>
      </c>
      <c r="H8616" s="4">
        <f t="shared" si="269"/>
        <v>29935</v>
      </c>
    </row>
    <row r="8617" spans="1:8" x14ac:dyDescent="0.25">
      <c r="A8617" t="s">
        <v>30</v>
      </c>
      <c r="B8617" s="1">
        <v>30002</v>
      </c>
      <c r="C8617" s="3">
        <v>0</v>
      </c>
      <c r="D8617">
        <v>38.26</v>
      </c>
      <c r="E8617">
        <v>4</v>
      </c>
      <c r="F8617" t="s">
        <v>52</v>
      </c>
      <c r="G8617">
        <f t="shared" si="268"/>
        <v>2</v>
      </c>
      <c r="H8617" s="4">
        <f t="shared" si="269"/>
        <v>29997</v>
      </c>
    </row>
    <row r="8618" spans="1:8" x14ac:dyDescent="0.25">
      <c r="A8618" t="s">
        <v>30</v>
      </c>
      <c r="B8618" s="1">
        <v>30027</v>
      </c>
      <c r="C8618" s="3">
        <v>0</v>
      </c>
      <c r="D8618">
        <v>39.81</v>
      </c>
      <c r="E8618">
        <v>8</v>
      </c>
      <c r="F8618" t="s">
        <v>52</v>
      </c>
      <c r="G8618">
        <f t="shared" si="268"/>
        <v>3</v>
      </c>
      <c r="H8618" s="4">
        <f t="shared" si="269"/>
        <v>30025</v>
      </c>
    </row>
    <row r="8619" spans="1:8" x14ac:dyDescent="0.25">
      <c r="A8619" t="s">
        <v>30</v>
      </c>
      <c r="B8619" s="1">
        <v>30061</v>
      </c>
      <c r="C8619" s="3">
        <v>0</v>
      </c>
      <c r="D8619">
        <v>39.450000000000003</v>
      </c>
      <c r="E8619">
        <v>6</v>
      </c>
      <c r="F8619" t="s">
        <v>52</v>
      </c>
      <c r="G8619">
        <f t="shared" si="268"/>
        <v>4</v>
      </c>
      <c r="H8619" s="4">
        <f t="shared" si="269"/>
        <v>30056</v>
      </c>
    </row>
    <row r="8620" spans="1:8" x14ac:dyDescent="0.25">
      <c r="A8620" t="s">
        <v>30</v>
      </c>
      <c r="B8620" s="1">
        <v>30091</v>
      </c>
      <c r="C8620" s="3">
        <v>0</v>
      </c>
      <c r="D8620">
        <v>34.56</v>
      </c>
      <c r="E8620">
        <v>6</v>
      </c>
      <c r="F8620" t="s">
        <v>52</v>
      </c>
      <c r="G8620">
        <f t="shared" si="268"/>
        <v>5</v>
      </c>
      <c r="H8620" s="4">
        <f t="shared" si="269"/>
        <v>30086</v>
      </c>
    </row>
    <row r="8621" spans="1:8" x14ac:dyDescent="0.25">
      <c r="A8621" t="s">
        <v>30</v>
      </c>
      <c r="B8621" s="1">
        <v>30162</v>
      </c>
      <c r="C8621" s="3">
        <v>0</v>
      </c>
      <c r="D8621">
        <v>24.82</v>
      </c>
      <c r="E8621">
        <v>1</v>
      </c>
      <c r="F8621" t="s">
        <v>52</v>
      </c>
      <c r="G8621">
        <f t="shared" si="268"/>
        <v>7</v>
      </c>
      <c r="H8621" s="4">
        <f t="shared" si="269"/>
        <v>30147</v>
      </c>
    </row>
    <row r="8622" spans="1:8" x14ac:dyDescent="0.25">
      <c r="A8622" t="s">
        <v>30</v>
      </c>
      <c r="B8622" s="1">
        <v>30204</v>
      </c>
      <c r="C8622" s="3">
        <v>0</v>
      </c>
      <c r="D8622">
        <v>24.91</v>
      </c>
      <c r="E8622">
        <v>1</v>
      </c>
      <c r="F8622" t="s">
        <v>52</v>
      </c>
      <c r="G8622">
        <f t="shared" si="268"/>
        <v>9</v>
      </c>
      <c r="H8622" s="4">
        <f t="shared" si="269"/>
        <v>30209</v>
      </c>
    </row>
    <row r="8623" spans="1:8" x14ac:dyDescent="0.25">
      <c r="A8623" t="s">
        <v>30</v>
      </c>
      <c r="B8623" s="1">
        <v>30264</v>
      </c>
      <c r="C8623" s="3">
        <v>0</v>
      </c>
      <c r="D8623">
        <v>29.67</v>
      </c>
      <c r="E8623">
        <v>1</v>
      </c>
      <c r="F8623" t="s">
        <v>52</v>
      </c>
      <c r="G8623">
        <f t="shared" si="268"/>
        <v>11</v>
      </c>
      <c r="H8623" s="4">
        <f t="shared" si="269"/>
        <v>30270</v>
      </c>
    </row>
    <row r="8624" spans="1:8" x14ac:dyDescent="0.25">
      <c r="A8624" t="s">
        <v>30</v>
      </c>
      <c r="B8624" s="1">
        <v>30330</v>
      </c>
      <c r="C8624" s="3">
        <v>0</v>
      </c>
      <c r="D8624">
        <v>34.270000000000003</v>
      </c>
      <c r="E8624">
        <v>1</v>
      </c>
      <c r="F8624" t="s">
        <v>52</v>
      </c>
      <c r="G8624">
        <f t="shared" si="268"/>
        <v>1</v>
      </c>
      <c r="H8624" s="4">
        <f t="shared" si="269"/>
        <v>30331</v>
      </c>
    </row>
    <row r="8625" spans="1:8" x14ac:dyDescent="0.25">
      <c r="A8625" t="s">
        <v>30</v>
      </c>
      <c r="B8625" s="1">
        <v>30405</v>
      </c>
      <c r="C8625" s="3">
        <v>0</v>
      </c>
      <c r="D8625">
        <v>37.96</v>
      </c>
      <c r="E8625">
        <v>1</v>
      </c>
      <c r="F8625" t="s">
        <v>52</v>
      </c>
      <c r="G8625">
        <f t="shared" si="268"/>
        <v>3</v>
      </c>
      <c r="H8625" s="4">
        <f t="shared" si="269"/>
        <v>30390</v>
      </c>
    </row>
    <row r="8626" spans="1:8" x14ac:dyDescent="0.25">
      <c r="A8626" t="s">
        <v>30</v>
      </c>
      <c r="B8626" s="1">
        <v>30449</v>
      </c>
      <c r="C8626" s="3">
        <v>0</v>
      </c>
      <c r="D8626">
        <v>34.450000000000003</v>
      </c>
      <c r="E8626">
        <v>1</v>
      </c>
      <c r="F8626" t="s">
        <v>52</v>
      </c>
      <c r="G8626">
        <f t="shared" si="268"/>
        <v>5</v>
      </c>
      <c r="H8626" s="4">
        <f t="shared" si="269"/>
        <v>30451</v>
      </c>
    </row>
    <row r="8627" spans="1:8" x14ac:dyDescent="0.25">
      <c r="A8627" t="s">
        <v>30</v>
      </c>
      <c r="B8627" s="1">
        <v>30526</v>
      </c>
      <c r="C8627" s="3">
        <v>0</v>
      </c>
      <c r="D8627">
        <v>24.41</v>
      </c>
      <c r="E8627">
        <v>1</v>
      </c>
      <c r="F8627" t="s">
        <v>52</v>
      </c>
      <c r="G8627">
        <f t="shared" si="268"/>
        <v>7</v>
      </c>
      <c r="H8627" s="4">
        <f t="shared" si="269"/>
        <v>30512</v>
      </c>
    </row>
    <row r="8628" spans="1:8" x14ac:dyDescent="0.25">
      <c r="A8628" t="s">
        <v>30</v>
      </c>
      <c r="B8628" s="1">
        <v>30578</v>
      </c>
      <c r="C8628" s="3">
        <v>0</v>
      </c>
      <c r="D8628">
        <v>24.89</v>
      </c>
      <c r="E8628">
        <v>1</v>
      </c>
      <c r="F8628" t="s">
        <v>52</v>
      </c>
      <c r="G8628">
        <f t="shared" si="268"/>
        <v>9</v>
      </c>
      <c r="H8628" s="4">
        <f t="shared" si="269"/>
        <v>30574</v>
      </c>
    </row>
    <row r="8629" spans="1:8" x14ac:dyDescent="0.25">
      <c r="A8629" t="s">
        <v>30</v>
      </c>
      <c r="B8629" s="1">
        <v>30643</v>
      </c>
      <c r="C8629" s="3">
        <v>0</v>
      </c>
      <c r="D8629">
        <v>28.8</v>
      </c>
      <c r="E8629">
        <v>1</v>
      </c>
      <c r="F8629" t="s">
        <v>52</v>
      </c>
      <c r="G8629">
        <f t="shared" si="268"/>
        <v>11</v>
      </c>
      <c r="H8629" s="4">
        <f t="shared" si="269"/>
        <v>30635</v>
      </c>
    </row>
    <row r="8630" spans="1:8" x14ac:dyDescent="0.25">
      <c r="A8630" t="s">
        <v>30</v>
      </c>
      <c r="B8630" s="1">
        <v>30698</v>
      </c>
      <c r="C8630" s="3">
        <v>0</v>
      </c>
      <c r="D8630">
        <v>33.64</v>
      </c>
      <c r="E8630">
        <v>1</v>
      </c>
      <c r="F8630" t="s">
        <v>52</v>
      </c>
      <c r="G8630">
        <f t="shared" si="268"/>
        <v>1</v>
      </c>
      <c r="H8630" s="4">
        <f t="shared" si="269"/>
        <v>30696</v>
      </c>
    </row>
    <row r="8631" spans="1:8" x14ac:dyDescent="0.25">
      <c r="A8631" t="s">
        <v>30</v>
      </c>
      <c r="B8631" s="1">
        <v>30768</v>
      </c>
      <c r="C8631" s="3">
        <v>0</v>
      </c>
      <c r="D8631">
        <v>38.54</v>
      </c>
      <c r="E8631">
        <v>1</v>
      </c>
      <c r="F8631" t="s">
        <v>52</v>
      </c>
      <c r="G8631">
        <f t="shared" si="268"/>
        <v>3</v>
      </c>
      <c r="H8631" s="4">
        <f t="shared" si="269"/>
        <v>30756</v>
      </c>
    </row>
    <row r="8632" spans="1:8" x14ac:dyDescent="0.25">
      <c r="A8632" t="s">
        <v>30</v>
      </c>
      <c r="B8632" s="1">
        <v>30832</v>
      </c>
      <c r="C8632" s="3">
        <v>0</v>
      </c>
      <c r="D8632">
        <v>31.69</v>
      </c>
      <c r="E8632">
        <v>1</v>
      </c>
      <c r="F8632" t="s">
        <v>52</v>
      </c>
      <c r="G8632">
        <f t="shared" si="268"/>
        <v>5</v>
      </c>
      <c r="H8632" s="4">
        <f t="shared" si="269"/>
        <v>30817</v>
      </c>
    </row>
    <row r="8633" spans="1:8" x14ac:dyDescent="0.25">
      <c r="A8633" t="s">
        <v>30</v>
      </c>
      <c r="B8633" s="1">
        <v>30886</v>
      </c>
      <c r="C8633" s="3">
        <v>0</v>
      </c>
      <c r="D8633">
        <v>23.51</v>
      </c>
      <c r="E8633">
        <v>1</v>
      </c>
      <c r="F8633" t="s">
        <v>52</v>
      </c>
      <c r="G8633">
        <f t="shared" si="268"/>
        <v>7</v>
      </c>
      <c r="H8633" s="4">
        <f t="shared" si="269"/>
        <v>30878</v>
      </c>
    </row>
    <row r="8634" spans="1:8" x14ac:dyDescent="0.25">
      <c r="A8634" t="s">
        <v>30</v>
      </c>
      <c r="B8634" s="1">
        <v>30944</v>
      </c>
      <c r="C8634" s="3">
        <v>0</v>
      </c>
      <c r="D8634">
        <v>23.91</v>
      </c>
      <c r="E8634">
        <v>1</v>
      </c>
      <c r="F8634" t="s">
        <v>52</v>
      </c>
      <c r="G8634">
        <f t="shared" si="268"/>
        <v>9</v>
      </c>
      <c r="H8634" s="4">
        <f t="shared" si="269"/>
        <v>30940</v>
      </c>
    </row>
    <row r="8635" spans="1:8" x14ac:dyDescent="0.25">
      <c r="A8635" t="s">
        <v>30</v>
      </c>
      <c r="B8635" s="1">
        <v>31014</v>
      </c>
      <c r="C8635" s="3">
        <v>0</v>
      </c>
      <c r="D8635">
        <v>28.62</v>
      </c>
      <c r="E8635">
        <v>1</v>
      </c>
      <c r="F8635" t="s">
        <v>52</v>
      </c>
      <c r="G8635">
        <f t="shared" si="268"/>
        <v>11</v>
      </c>
      <c r="H8635" s="4">
        <f t="shared" si="269"/>
        <v>31001</v>
      </c>
    </row>
    <row r="8636" spans="1:8" x14ac:dyDescent="0.25">
      <c r="A8636" t="s">
        <v>30</v>
      </c>
      <c r="B8636" s="1">
        <v>31064</v>
      </c>
      <c r="C8636" s="3">
        <v>0</v>
      </c>
      <c r="D8636">
        <v>32.04</v>
      </c>
      <c r="E8636">
        <v>1</v>
      </c>
      <c r="F8636" t="s">
        <v>52</v>
      </c>
      <c r="G8636">
        <f t="shared" si="268"/>
        <v>1</v>
      </c>
      <c r="H8636" s="4">
        <f t="shared" si="269"/>
        <v>31062</v>
      </c>
    </row>
    <row r="8637" spans="1:8" x14ac:dyDescent="0.25">
      <c r="A8637" t="s">
        <v>30</v>
      </c>
      <c r="B8637" s="1">
        <v>31124</v>
      </c>
      <c r="C8637" s="3">
        <v>0</v>
      </c>
      <c r="D8637">
        <v>36.590000000000003</v>
      </c>
      <c r="E8637">
        <v>1</v>
      </c>
      <c r="F8637" t="s">
        <v>52</v>
      </c>
      <c r="G8637">
        <f t="shared" si="268"/>
        <v>3</v>
      </c>
      <c r="H8637" s="4">
        <f t="shared" si="269"/>
        <v>31121</v>
      </c>
    </row>
    <row r="8638" spans="1:8" x14ac:dyDescent="0.25">
      <c r="A8638" t="s">
        <v>30</v>
      </c>
      <c r="B8638" s="1">
        <v>31189</v>
      </c>
      <c r="C8638" s="3">
        <v>0</v>
      </c>
      <c r="D8638">
        <v>35.07</v>
      </c>
      <c r="E8638">
        <v>1</v>
      </c>
      <c r="F8638" t="s">
        <v>52</v>
      </c>
      <c r="G8638">
        <f t="shared" ref="G8638:G8701" si="270">MONTH(B8638)</f>
        <v>5</v>
      </c>
      <c r="H8638" s="4">
        <f t="shared" ref="H8638:H8701" si="271">DATE(YEAR(B8638),MONTH(B8638),15)</f>
        <v>31182</v>
      </c>
    </row>
    <row r="8639" spans="1:8" x14ac:dyDescent="0.25">
      <c r="A8639" t="s">
        <v>30</v>
      </c>
      <c r="B8639" s="1">
        <v>31230</v>
      </c>
      <c r="C8639" s="3">
        <v>0</v>
      </c>
      <c r="D8639">
        <v>23.96</v>
      </c>
      <c r="E8639">
        <v>1</v>
      </c>
      <c r="F8639" t="s">
        <v>52</v>
      </c>
      <c r="G8639">
        <f t="shared" si="270"/>
        <v>7</v>
      </c>
      <c r="H8639" s="4">
        <f t="shared" si="271"/>
        <v>31243</v>
      </c>
    </row>
    <row r="8640" spans="1:8" x14ac:dyDescent="0.25">
      <c r="A8640" t="s">
        <v>30</v>
      </c>
      <c r="B8640" s="1">
        <v>31315</v>
      </c>
      <c r="C8640" s="3">
        <v>0</v>
      </c>
      <c r="D8640">
        <v>24.72</v>
      </c>
      <c r="E8640">
        <v>1</v>
      </c>
      <c r="F8640" t="s">
        <v>52</v>
      </c>
      <c r="G8640">
        <f t="shared" si="270"/>
        <v>9</v>
      </c>
      <c r="H8640" s="4">
        <f t="shared" si="271"/>
        <v>31305</v>
      </c>
    </row>
    <row r="8641" spans="1:8" x14ac:dyDescent="0.25">
      <c r="A8641" t="s">
        <v>30</v>
      </c>
      <c r="B8641" s="1">
        <v>31357</v>
      </c>
      <c r="C8641" s="3">
        <v>0</v>
      </c>
      <c r="D8641">
        <v>27.69</v>
      </c>
      <c r="E8641">
        <v>1</v>
      </c>
      <c r="F8641" t="s">
        <v>52</v>
      </c>
      <c r="G8641">
        <f t="shared" si="270"/>
        <v>11</v>
      </c>
      <c r="H8641" s="4">
        <f t="shared" si="271"/>
        <v>31366</v>
      </c>
    </row>
    <row r="8642" spans="1:8" x14ac:dyDescent="0.25">
      <c r="A8642" t="s">
        <v>30</v>
      </c>
      <c r="B8642" s="1">
        <v>31426</v>
      </c>
      <c r="C8642" s="3">
        <v>0</v>
      </c>
      <c r="D8642">
        <v>33.229999999999997</v>
      </c>
      <c r="E8642">
        <v>1</v>
      </c>
      <c r="F8642" t="s">
        <v>52</v>
      </c>
      <c r="G8642">
        <f t="shared" si="270"/>
        <v>1</v>
      </c>
      <c r="H8642" s="4">
        <f t="shared" si="271"/>
        <v>31427</v>
      </c>
    </row>
    <row r="8643" spans="1:8" x14ac:dyDescent="0.25">
      <c r="A8643" t="s">
        <v>30</v>
      </c>
      <c r="B8643" s="1">
        <v>31478</v>
      </c>
      <c r="C8643" s="3">
        <v>0</v>
      </c>
      <c r="D8643">
        <v>37</v>
      </c>
      <c r="E8643">
        <v>1</v>
      </c>
      <c r="F8643" t="s">
        <v>52</v>
      </c>
      <c r="G8643">
        <f t="shared" si="270"/>
        <v>3</v>
      </c>
      <c r="H8643" s="4">
        <f t="shared" si="271"/>
        <v>31486</v>
      </c>
    </row>
    <row r="8644" spans="1:8" x14ac:dyDescent="0.25">
      <c r="A8644" t="s">
        <v>30</v>
      </c>
      <c r="B8644" s="1">
        <v>31551</v>
      </c>
      <c r="C8644" s="3">
        <v>0.4916666666666667</v>
      </c>
      <c r="D8644">
        <v>28.52</v>
      </c>
      <c r="E8644">
        <v>1</v>
      </c>
      <c r="F8644" t="s">
        <v>52</v>
      </c>
      <c r="G8644">
        <f t="shared" si="270"/>
        <v>5</v>
      </c>
      <c r="H8644" s="4">
        <f t="shared" si="271"/>
        <v>31547</v>
      </c>
    </row>
    <row r="8645" spans="1:8" x14ac:dyDescent="0.25">
      <c r="A8645" t="s">
        <v>30</v>
      </c>
      <c r="B8645" s="1">
        <v>31618</v>
      </c>
      <c r="C8645" s="3">
        <v>0</v>
      </c>
      <c r="D8645">
        <v>22.84</v>
      </c>
      <c r="E8645">
        <v>1</v>
      </c>
      <c r="F8645" t="s">
        <v>52</v>
      </c>
      <c r="G8645">
        <f t="shared" si="270"/>
        <v>7</v>
      </c>
      <c r="H8645" s="4">
        <f t="shared" si="271"/>
        <v>31608</v>
      </c>
    </row>
    <row r="8646" spans="1:8" x14ac:dyDescent="0.25">
      <c r="A8646" t="s">
        <v>30</v>
      </c>
      <c r="B8646" s="1">
        <v>31678</v>
      </c>
      <c r="C8646" s="3">
        <v>0</v>
      </c>
      <c r="D8646">
        <v>23.57</v>
      </c>
      <c r="E8646">
        <v>1</v>
      </c>
      <c r="F8646" t="s">
        <v>52</v>
      </c>
      <c r="G8646">
        <f t="shared" si="270"/>
        <v>9</v>
      </c>
      <c r="H8646" s="4">
        <f t="shared" si="271"/>
        <v>31670</v>
      </c>
    </row>
    <row r="8647" spans="1:8" x14ac:dyDescent="0.25">
      <c r="A8647" t="s">
        <v>30</v>
      </c>
      <c r="B8647" s="1">
        <v>31730</v>
      </c>
      <c r="C8647" s="3">
        <v>0</v>
      </c>
      <c r="D8647">
        <v>26.59</v>
      </c>
      <c r="E8647">
        <v>1</v>
      </c>
      <c r="F8647" t="s">
        <v>52</v>
      </c>
      <c r="G8647">
        <f t="shared" si="270"/>
        <v>11</v>
      </c>
      <c r="H8647" s="4">
        <f t="shared" si="271"/>
        <v>31731</v>
      </c>
    </row>
    <row r="8648" spans="1:8" x14ac:dyDescent="0.25">
      <c r="A8648" t="s">
        <v>30</v>
      </c>
      <c r="B8648" s="1">
        <v>31791</v>
      </c>
      <c r="C8648" s="3">
        <v>0</v>
      </c>
      <c r="D8648">
        <v>29.08</v>
      </c>
      <c r="E8648">
        <v>1</v>
      </c>
      <c r="F8648" t="s">
        <v>52</v>
      </c>
      <c r="G8648">
        <f t="shared" si="270"/>
        <v>1</v>
      </c>
      <c r="H8648" s="4">
        <f t="shared" si="271"/>
        <v>31792</v>
      </c>
    </row>
    <row r="8649" spans="1:8" x14ac:dyDescent="0.25">
      <c r="A8649" t="s">
        <v>30</v>
      </c>
      <c r="B8649" s="1">
        <v>31853</v>
      </c>
      <c r="C8649" s="3">
        <v>0</v>
      </c>
      <c r="D8649">
        <v>35.56</v>
      </c>
      <c r="E8649">
        <v>1</v>
      </c>
      <c r="F8649" t="s">
        <v>52</v>
      </c>
      <c r="G8649">
        <f t="shared" si="270"/>
        <v>3</v>
      </c>
      <c r="H8649" s="4">
        <f t="shared" si="271"/>
        <v>31851</v>
      </c>
    </row>
    <row r="8650" spans="1:8" x14ac:dyDescent="0.25">
      <c r="A8650" t="s">
        <v>30</v>
      </c>
      <c r="B8650" s="1">
        <v>31910</v>
      </c>
      <c r="C8650" s="3">
        <v>0</v>
      </c>
      <c r="D8650">
        <v>28.34</v>
      </c>
      <c r="E8650">
        <v>1</v>
      </c>
      <c r="F8650" t="s">
        <v>52</v>
      </c>
      <c r="G8650">
        <f t="shared" si="270"/>
        <v>5</v>
      </c>
      <c r="H8650" s="4">
        <f t="shared" si="271"/>
        <v>31912</v>
      </c>
    </row>
    <row r="8651" spans="1:8" x14ac:dyDescent="0.25">
      <c r="A8651" t="s">
        <v>30</v>
      </c>
      <c r="B8651" s="1">
        <v>31980</v>
      </c>
      <c r="C8651" s="3">
        <v>0</v>
      </c>
      <c r="D8651">
        <v>24.73</v>
      </c>
      <c r="E8651">
        <v>1</v>
      </c>
      <c r="F8651" t="s">
        <v>52</v>
      </c>
      <c r="G8651">
        <f t="shared" si="270"/>
        <v>7</v>
      </c>
      <c r="H8651" s="4">
        <f t="shared" si="271"/>
        <v>31973</v>
      </c>
    </row>
    <row r="8652" spans="1:8" x14ac:dyDescent="0.25">
      <c r="A8652" t="s">
        <v>30</v>
      </c>
      <c r="B8652" s="1">
        <v>32029</v>
      </c>
      <c r="C8652" s="3">
        <v>0</v>
      </c>
      <c r="D8652">
        <v>24.53</v>
      </c>
      <c r="E8652">
        <v>1</v>
      </c>
      <c r="F8652" t="s">
        <v>52</v>
      </c>
      <c r="G8652">
        <f t="shared" si="270"/>
        <v>9</v>
      </c>
      <c r="H8652" s="4">
        <f t="shared" si="271"/>
        <v>32035</v>
      </c>
    </row>
    <row r="8653" spans="1:8" x14ac:dyDescent="0.25">
      <c r="A8653" t="s">
        <v>30</v>
      </c>
      <c r="B8653" s="1">
        <v>32105</v>
      </c>
      <c r="C8653" s="3">
        <v>0</v>
      </c>
      <c r="D8653">
        <v>29.48</v>
      </c>
      <c r="E8653">
        <v>1</v>
      </c>
      <c r="F8653" t="s">
        <v>52</v>
      </c>
      <c r="G8653">
        <f t="shared" si="270"/>
        <v>11</v>
      </c>
      <c r="H8653" s="4">
        <f t="shared" si="271"/>
        <v>32096</v>
      </c>
    </row>
    <row r="8654" spans="1:8" x14ac:dyDescent="0.25">
      <c r="A8654" t="s">
        <v>30</v>
      </c>
      <c r="B8654" s="1">
        <v>32169</v>
      </c>
      <c r="C8654" s="3">
        <v>0</v>
      </c>
      <c r="D8654">
        <v>34.880000000000003</v>
      </c>
      <c r="E8654">
        <v>1</v>
      </c>
      <c r="F8654" t="s">
        <v>52</v>
      </c>
      <c r="G8654">
        <f t="shared" si="270"/>
        <v>1</v>
      </c>
      <c r="H8654" s="4">
        <f t="shared" si="271"/>
        <v>32157</v>
      </c>
    </row>
    <row r="8655" spans="1:8" x14ac:dyDescent="0.25">
      <c r="A8655" t="s">
        <v>30</v>
      </c>
      <c r="B8655" s="1">
        <v>32219</v>
      </c>
      <c r="C8655" s="3">
        <v>0</v>
      </c>
      <c r="D8655">
        <v>38.31</v>
      </c>
      <c r="E8655">
        <v>1</v>
      </c>
      <c r="F8655" t="s">
        <v>52</v>
      </c>
      <c r="G8655">
        <f t="shared" si="270"/>
        <v>3</v>
      </c>
      <c r="H8655" s="4">
        <f t="shared" si="271"/>
        <v>32217</v>
      </c>
    </row>
    <row r="8656" spans="1:8" x14ac:dyDescent="0.25">
      <c r="A8656" t="s">
        <v>30</v>
      </c>
      <c r="B8656" s="1">
        <v>32275</v>
      </c>
      <c r="C8656" s="3">
        <v>0</v>
      </c>
      <c r="D8656">
        <v>33.630000000000003</v>
      </c>
      <c r="E8656">
        <v>1</v>
      </c>
      <c r="F8656" t="s">
        <v>52</v>
      </c>
      <c r="G8656">
        <f t="shared" si="270"/>
        <v>5</v>
      </c>
      <c r="H8656" s="4">
        <f t="shared" si="271"/>
        <v>32278</v>
      </c>
    </row>
    <row r="8657" spans="1:8" x14ac:dyDescent="0.25">
      <c r="A8657" t="s">
        <v>30</v>
      </c>
      <c r="B8657" s="1">
        <v>32349</v>
      </c>
      <c r="C8657" s="3">
        <v>0.59583333333333333</v>
      </c>
      <c r="D8657">
        <v>26.14</v>
      </c>
      <c r="E8657">
        <v>1</v>
      </c>
      <c r="F8657" t="s">
        <v>52</v>
      </c>
      <c r="G8657">
        <f t="shared" si="270"/>
        <v>7</v>
      </c>
      <c r="H8657" s="4">
        <f t="shared" si="271"/>
        <v>32339</v>
      </c>
    </row>
    <row r="8658" spans="1:8" x14ac:dyDescent="0.25">
      <c r="A8658" t="s">
        <v>30</v>
      </c>
      <c r="B8658" s="1">
        <v>32400</v>
      </c>
      <c r="C8658" s="3">
        <v>0.58819444444444446</v>
      </c>
      <c r="D8658">
        <v>26.33</v>
      </c>
      <c r="E8658">
        <v>1</v>
      </c>
      <c r="F8658" t="s">
        <v>52</v>
      </c>
      <c r="G8658">
        <f t="shared" si="270"/>
        <v>9</v>
      </c>
      <c r="H8658" s="4">
        <f t="shared" si="271"/>
        <v>32401</v>
      </c>
    </row>
    <row r="8659" spans="1:8" x14ac:dyDescent="0.25">
      <c r="A8659" t="s">
        <v>30</v>
      </c>
      <c r="B8659" s="1">
        <v>32457</v>
      </c>
      <c r="C8659" s="3">
        <v>0.49444444444444446</v>
      </c>
      <c r="D8659">
        <v>29.85</v>
      </c>
      <c r="E8659">
        <v>1</v>
      </c>
      <c r="F8659" t="s">
        <v>52</v>
      </c>
      <c r="G8659">
        <f t="shared" si="270"/>
        <v>11</v>
      </c>
      <c r="H8659" s="4">
        <f t="shared" si="271"/>
        <v>32462</v>
      </c>
    </row>
    <row r="8660" spans="1:8" x14ac:dyDescent="0.25">
      <c r="A8660" t="s">
        <v>30</v>
      </c>
      <c r="B8660" s="1">
        <v>32525</v>
      </c>
      <c r="C8660" s="3">
        <v>0</v>
      </c>
      <c r="D8660">
        <v>37.46</v>
      </c>
      <c r="E8660">
        <v>1</v>
      </c>
      <c r="F8660" t="s">
        <v>52</v>
      </c>
      <c r="G8660">
        <f t="shared" si="270"/>
        <v>1</v>
      </c>
      <c r="H8660" s="4">
        <f t="shared" si="271"/>
        <v>32523</v>
      </c>
    </row>
    <row r="8661" spans="1:8" x14ac:dyDescent="0.25">
      <c r="A8661" t="s">
        <v>30</v>
      </c>
      <c r="B8661" s="1">
        <v>32583</v>
      </c>
      <c r="C8661" s="3">
        <v>0</v>
      </c>
      <c r="D8661">
        <v>41.45</v>
      </c>
      <c r="E8661">
        <v>1</v>
      </c>
      <c r="F8661" t="s">
        <v>52</v>
      </c>
      <c r="G8661">
        <f t="shared" si="270"/>
        <v>3</v>
      </c>
      <c r="H8661" s="4">
        <f t="shared" si="271"/>
        <v>32582</v>
      </c>
    </row>
    <row r="8662" spans="1:8" x14ac:dyDescent="0.25">
      <c r="A8662" t="s">
        <v>30</v>
      </c>
      <c r="B8662" s="1">
        <v>32614</v>
      </c>
      <c r="C8662" s="3">
        <v>0</v>
      </c>
      <c r="D8662">
        <v>41.1</v>
      </c>
      <c r="E8662">
        <v>1</v>
      </c>
      <c r="F8662" t="s">
        <v>52</v>
      </c>
      <c r="G8662">
        <f t="shared" si="270"/>
        <v>4</v>
      </c>
      <c r="H8662" s="4">
        <f t="shared" si="271"/>
        <v>32613</v>
      </c>
    </row>
    <row r="8663" spans="1:8" x14ac:dyDescent="0.25">
      <c r="A8663" t="s">
        <v>30</v>
      </c>
      <c r="B8663" s="1">
        <v>32639</v>
      </c>
      <c r="C8663" s="3">
        <v>0</v>
      </c>
      <c r="D8663">
        <v>37.340000000000003</v>
      </c>
      <c r="E8663">
        <v>1</v>
      </c>
      <c r="F8663" t="s">
        <v>52</v>
      </c>
      <c r="G8663">
        <f t="shared" si="270"/>
        <v>5</v>
      </c>
      <c r="H8663" s="4">
        <f t="shared" si="271"/>
        <v>32643</v>
      </c>
    </row>
    <row r="8664" spans="1:8" x14ac:dyDescent="0.25">
      <c r="A8664" t="s">
        <v>30</v>
      </c>
      <c r="B8664" s="1">
        <v>32702</v>
      </c>
      <c r="C8664" s="3">
        <v>0</v>
      </c>
      <c r="D8664">
        <v>30.6</v>
      </c>
      <c r="E8664">
        <v>1</v>
      </c>
      <c r="F8664" t="s">
        <v>52</v>
      </c>
      <c r="G8664">
        <f t="shared" si="270"/>
        <v>7</v>
      </c>
      <c r="H8664" s="4">
        <f t="shared" si="271"/>
        <v>32704</v>
      </c>
    </row>
    <row r="8665" spans="1:8" x14ac:dyDescent="0.25">
      <c r="A8665" t="s">
        <v>30</v>
      </c>
      <c r="B8665" s="1">
        <v>32745</v>
      </c>
      <c r="C8665" s="3">
        <v>0</v>
      </c>
      <c r="D8665">
        <v>28.67</v>
      </c>
      <c r="E8665">
        <v>1</v>
      </c>
      <c r="F8665" t="s">
        <v>52</v>
      </c>
      <c r="G8665">
        <f t="shared" si="270"/>
        <v>8</v>
      </c>
      <c r="H8665" s="4">
        <f t="shared" si="271"/>
        <v>32735</v>
      </c>
    </row>
    <row r="8666" spans="1:8" x14ac:dyDescent="0.25">
      <c r="A8666" t="s">
        <v>30</v>
      </c>
      <c r="B8666" s="1">
        <v>32766</v>
      </c>
      <c r="C8666" s="3">
        <v>0</v>
      </c>
      <c r="D8666">
        <v>28.5</v>
      </c>
      <c r="E8666">
        <v>1</v>
      </c>
      <c r="F8666" t="s">
        <v>52</v>
      </c>
      <c r="G8666">
        <f t="shared" si="270"/>
        <v>9</v>
      </c>
      <c r="H8666" s="4">
        <f t="shared" si="271"/>
        <v>32766</v>
      </c>
    </row>
    <row r="8667" spans="1:8" x14ac:dyDescent="0.25">
      <c r="A8667" t="s">
        <v>30</v>
      </c>
      <c r="B8667" s="1">
        <v>32826</v>
      </c>
      <c r="C8667" s="3">
        <v>0</v>
      </c>
      <c r="D8667">
        <v>31.31</v>
      </c>
      <c r="E8667">
        <v>1</v>
      </c>
      <c r="F8667" t="s">
        <v>52</v>
      </c>
      <c r="G8667">
        <f t="shared" si="270"/>
        <v>11</v>
      </c>
      <c r="H8667" s="4">
        <f t="shared" si="271"/>
        <v>32827</v>
      </c>
    </row>
    <row r="8668" spans="1:8" x14ac:dyDescent="0.25">
      <c r="A8668" t="s">
        <v>30</v>
      </c>
      <c r="B8668" s="1">
        <v>32902</v>
      </c>
      <c r="C8668" s="3">
        <v>0</v>
      </c>
      <c r="D8668">
        <v>38.14</v>
      </c>
      <c r="E8668">
        <v>1</v>
      </c>
      <c r="F8668" t="s">
        <v>52</v>
      </c>
      <c r="G8668">
        <f t="shared" si="270"/>
        <v>1</v>
      </c>
      <c r="H8668" s="4">
        <f t="shared" si="271"/>
        <v>32888</v>
      </c>
    </row>
    <row r="8669" spans="1:8" x14ac:dyDescent="0.25">
      <c r="A8669" t="s">
        <v>30</v>
      </c>
      <c r="B8669" s="1">
        <v>32937</v>
      </c>
      <c r="C8669" s="3">
        <v>0</v>
      </c>
      <c r="D8669">
        <v>40.79</v>
      </c>
      <c r="E8669">
        <v>1</v>
      </c>
      <c r="F8669" t="s">
        <v>52</v>
      </c>
      <c r="G8669">
        <f t="shared" si="270"/>
        <v>3</v>
      </c>
      <c r="H8669" s="4">
        <f t="shared" si="271"/>
        <v>32947</v>
      </c>
    </row>
    <row r="8670" spans="1:8" x14ac:dyDescent="0.25">
      <c r="A8670" t="s">
        <v>30</v>
      </c>
      <c r="B8670" s="1">
        <v>33011</v>
      </c>
      <c r="C8670" s="3">
        <v>0</v>
      </c>
      <c r="D8670">
        <v>36.47</v>
      </c>
      <c r="E8670">
        <v>1</v>
      </c>
      <c r="F8670" t="s">
        <v>52</v>
      </c>
      <c r="G8670">
        <f t="shared" si="270"/>
        <v>5</v>
      </c>
      <c r="H8670" s="4">
        <f t="shared" si="271"/>
        <v>33008</v>
      </c>
    </row>
    <row r="8671" spans="1:8" x14ac:dyDescent="0.25">
      <c r="A8671" t="s">
        <v>30</v>
      </c>
      <c r="B8671" s="1">
        <v>33072</v>
      </c>
      <c r="C8671" s="3">
        <v>0</v>
      </c>
      <c r="D8671">
        <v>32.26</v>
      </c>
      <c r="E8671">
        <v>1</v>
      </c>
      <c r="F8671" t="s">
        <v>52</v>
      </c>
      <c r="G8671">
        <f t="shared" si="270"/>
        <v>7</v>
      </c>
      <c r="H8671" s="4">
        <f t="shared" si="271"/>
        <v>33069</v>
      </c>
    </row>
    <row r="8672" spans="1:8" x14ac:dyDescent="0.25">
      <c r="A8672" t="s">
        <v>30</v>
      </c>
      <c r="B8672" s="1">
        <v>33128</v>
      </c>
      <c r="C8672" s="3">
        <v>0</v>
      </c>
      <c r="D8672">
        <v>30.84</v>
      </c>
      <c r="E8672">
        <v>1</v>
      </c>
      <c r="F8672" t="s">
        <v>52</v>
      </c>
      <c r="G8672">
        <f t="shared" si="270"/>
        <v>9</v>
      </c>
      <c r="H8672" s="4">
        <f t="shared" si="271"/>
        <v>33131</v>
      </c>
    </row>
    <row r="8673" spans="1:8" x14ac:dyDescent="0.25">
      <c r="A8673" t="s">
        <v>30</v>
      </c>
      <c r="B8673" s="1">
        <v>33184</v>
      </c>
      <c r="C8673" s="3">
        <v>0</v>
      </c>
      <c r="D8673">
        <v>33.700000000000003</v>
      </c>
      <c r="E8673">
        <v>1</v>
      </c>
      <c r="F8673" t="s">
        <v>52</v>
      </c>
      <c r="G8673">
        <f t="shared" si="270"/>
        <v>11</v>
      </c>
      <c r="H8673" s="4">
        <f t="shared" si="271"/>
        <v>33192</v>
      </c>
    </row>
    <row r="8674" spans="1:8" x14ac:dyDescent="0.25">
      <c r="A8674" t="s">
        <v>30</v>
      </c>
      <c r="B8674" s="1">
        <v>33261</v>
      </c>
      <c r="C8674" s="3">
        <v>0</v>
      </c>
      <c r="D8674">
        <v>41.31</v>
      </c>
      <c r="E8674">
        <v>1</v>
      </c>
      <c r="F8674" t="s">
        <v>52</v>
      </c>
      <c r="G8674">
        <f t="shared" si="270"/>
        <v>1</v>
      </c>
      <c r="H8674" s="4">
        <f t="shared" si="271"/>
        <v>33253</v>
      </c>
    </row>
    <row r="8675" spans="1:8" x14ac:dyDescent="0.25">
      <c r="A8675" t="s">
        <v>30</v>
      </c>
      <c r="B8675" s="1">
        <v>33317</v>
      </c>
      <c r="C8675" s="3">
        <v>0</v>
      </c>
      <c r="D8675">
        <v>45.08</v>
      </c>
      <c r="E8675">
        <v>1</v>
      </c>
      <c r="F8675" t="s">
        <v>52</v>
      </c>
      <c r="G8675">
        <f t="shared" si="270"/>
        <v>3</v>
      </c>
      <c r="H8675" s="4">
        <f t="shared" si="271"/>
        <v>33312</v>
      </c>
    </row>
    <row r="8676" spans="1:8" x14ac:dyDescent="0.25">
      <c r="A8676" t="s">
        <v>30</v>
      </c>
      <c r="B8676" s="1">
        <v>33388</v>
      </c>
      <c r="C8676" s="3">
        <v>0</v>
      </c>
      <c r="D8676">
        <v>45.34</v>
      </c>
      <c r="E8676">
        <v>1</v>
      </c>
      <c r="F8676" t="s">
        <v>52</v>
      </c>
      <c r="G8676">
        <f t="shared" si="270"/>
        <v>5</v>
      </c>
      <c r="H8676" s="4">
        <f t="shared" si="271"/>
        <v>33373</v>
      </c>
    </row>
    <row r="8677" spans="1:8" x14ac:dyDescent="0.25">
      <c r="A8677" t="s">
        <v>30</v>
      </c>
      <c r="B8677" s="1">
        <v>33436</v>
      </c>
      <c r="C8677" s="3">
        <v>0</v>
      </c>
      <c r="D8677">
        <v>41.64</v>
      </c>
      <c r="E8677">
        <v>1</v>
      </c>
      <c r="F8677" t="s">
        <v>52</v>
      </c>
      <c r="G8677">
        <f t="shared" si="270"/>
        <v>7</v>
      </c>
      <c r="H8677" s="4">
        <f t="shared" si="271"/>
        <v>33434</v>
      </c>
    </row>
    <row r="8678" spans="1:8" x14ac:dyDescent="0.25">
      <c r="A8678" t="s">
        <v>30</v>
      </c>
      <c r="B8678" s="1">
        <v>33508</v>
      </c>
      <c r="C8678" s="3">
        <v>0</v>
      </c>
      <c r="D8678">
        <v>36.869999999999997</v>
      </c>
      <c r="E8678">
        <v>1</v>
      </c>
      <c r="F8678" t="s">
        <v>52</v>
      </c>
      <c r="G8678">
        <f t="shared" si="270"/>
        <v>9</v>
      </c>
      <c r="H8678" s="4">
        <f t="shared" si="271"/>
        <v>33496</v>
      </c>
    </row>
    <row r="8679" spans="1:8" x14ac:dyDescent="0.25">
      <c r="A8679" t="s">
        <v>30</v>
      </c>
      <c r="B8679" s="1">
        <v>33547</v>
      </c>
      <c r="C8679" s="3">
        <v>0</v>
      </c>
      <c r="D8679">
        <v>37.82</v>
      </c>
      <c r="E8679">
        <v>1</v>
      </c>
      <c r="F8679" t="s">
        <v>52</v>
      </c>
      <c r="G8679">
        <f t="shared" si="270"/>
        <v>11</v>
      </c>
      <c r="H8679" s="4">
        <f t="shared" si="271"/>
        <v>33557</v>
      </c>
    </row>
    <row r="8680" spans="1:8" x14ac:dyDescent="0.25">
      <c r="A8680" t="s">
        <v>30</v>
      </c>
      <c r="B8680" s="1">
        <v>33619</v>
      </c>
      <c r="C8680" s="3">
        <v>0</v>
      </c>
      <c r="D8680">
        <v>43.44</v>
      </c>
      <c r="E8680">
        <v>1</v>
      </c>
      <c r="F8680" t="s">
        <v>52</v>
      </c>
      <c r="G8680">
        <f t="shared" si="270"/>
        <v>1</v>
      </c>
      <c r="H8680" s="4">
        <f t="shared" si="271"/>
        <v>33618</v>
      </c>
    </row>
    <row r="8681" spans="1:8" x14ac:dyDescent="0.25">
      <c r="A8681" t="s">
        <v>30</v>
      </c>
      <c r="B8681" s="1">
        <v>33681</v>
      </c>
      <c r="C8681" s="3">
        <v>0</v>
      </c>
      <c r="D8681">
        <v>47.22</v>
      </c>
      <c r="E8681">
        <v>1</v>
      </c>
      <c r="F8681" t="s">
        <v>52</v>
      </c>
      <c r="G8681">
        <f t="shared" si="270"/>
        <v>3</v>
      </c>
      <c r="H8681" s="4">
        <f t="shared" si="271"/>
        <v>33678</v>
      </c>
    </row>
    <row r="8682" spans="1:8" x14ac:dyDescent="0.25">
      <c r="A8682" t="s">
        <v>30</v>
      </c>
      <c r="B8682" s="1">
        <v>33752</v>
      </c>
      <c r="C8682" s="3">
        <v>0</v>
      </c>
      <c r="D8682">
        <v>46.89</v>
      </c>
      <c r="E8682">
        <v>1</v>
      </c>
      <c r="F8682" t="s">
        <v>52</v>
      </c>
      <c r="G8682">
        <f t="shared" si="270"/>
        <v>5</v>
      </c>
      <c r="H8682" s="4">
        <f t="shared" si="271"/>
        <v>33739</v>
      </c>
    </row>
    <row r="8683" spans="1:8" x14ac:dyDescent="0.25">
      <c r="A8683" t="s">
        <v>30</v>
      </c>
      <c r="B8683" s="1">
        <v>33800</v>
      </c>
      <c r="C8683" s="3">
        <v>0</v>
      </c>
      <c r="D8683">
        <v>44.11</v>
      </c>
      <c r="E8683">
        <v>1</v>
      </c>
      <c r="F8683" t="s">
        <v>52</v>
      </c>
      <c r="G8683">
        <f t="shared" si="270"/>
        <v>7</v>
      </c>
      <c r="H8683" s="4">
        <f t="shared" si="271"/>
        <v>33800</v>
      </c>
    </row>
    <row r="8684" spans="1:8" x14ac:dyDescent="0.25">
      <c r="A8684" t="s">
        <v>30</v>
      </c>
      <c r="B8684" s="1">
        <v>33865</v>
      </c>
      <c r="C8684" s="3">
        <v>0</v>
      </c>
      <c r="D8684">
        <v>41.29</v>
      </c>
      <c r="E8684">
        <v>1</v>
      </c>
      <c r="F8684" t="s">
        <v>52</v>
      </c>
      <c r="G8684">
        <f t="shared" si="270"/>
        <v>9</v>
      </c>
      <c r="H8684" s="4">
        <f t="shared" si="271"/>
        <v>33862</v>
      </c>
    </row>
    <row r="8685" spans="1:8" x14ac:dyDescent="0.25">
      <c r="A8685" t="s">
        <v>30</v>
      </c>
      <c r="B8685" s="1">
        <v>33926</v>
      </c>
      <c r="C8685" s="3">
        <v>0</v>
      </c>
      <c r="D8685">
        <v>42.33</v>
      </c>
      <c r="E8685">
        <v>1</v>
      </c>
      <c r="F8685" t="s">
        <v>52</v>
      </c>
      <c r="G8685">
        <f t="shared" si="270"/>
        <v>11</v>
      </c>
      <c r="H8685" s="4">
        <f t="shared" si="271"/>
        <v>33923</v>
      </c>
    </row>
    <row r="8686" spans="1:8" x14ac:dyDescent="0.25">
      <c r="A8686" t="s">
        <v>30</v>
      </c>
      <c r="B8686" s="1">
        <v>33982</v>
      </c>
      <c r="C8686" s="3">
        <v>0</v>
      </c>
      <c r="D8686">
        <v>46.13</v>
      </c>
      <c r="E8686">
        <v>1</v>
      </c>
      <c r="F8686" t="s">
        <v>52</v>
      </c>
      <c r="G8686">
        <f t="shared" si="270"/>
        <v>1</v>
      </c>
      <c r="H8686" s="4">
        <f t="shared" si="271"/>
        <v>33984</v>
      </c>
    </row>
    <row r="8687" spans="1:8" x14ac:dyDescent="0.25">
      <c r="A8687" t="s">
        <v>30</v>
      </c>
      <c r="B8687" s="1">
        <v>34046</v>
      </c>
      <c r="C8687" s="3">
        <v>0</v>
      </c>
      <c r="D8687">
        <v>50.41</v>
      </c>
      <c r="E8687">
        <v>1</v>
      </c>
      <c r="F8687" t="s">
        <v>52</v>
      </c>
      <c r="G8687">
        <f t="shared" si="270"/>
        <v>3</v>
      </c>
      <c r="H8687" s="4">
        <f t="shared" si="271"/>
        <v>34043</v>
      </c>
    </row>
    <row r="8688" spans="1:8" x14ac:dyDescent="0.25">
      <c r="A8688" t="s">
        <v>30</v>
      </c>
      <c r="B8688" s="1">
        <v>34109</v>
      </c>
      <c r="C8688" s="3">
        <v>0</v>
      </c>
      <c r="D8688">
        <v>52.19</v>
      </c>
      <c r="E8688">
        <v>1</v>
      </c>
      <c r="F8688" t="s">
        <v>52</v>
      </c>
      <c r="G8688">
        <f t="shared" si="270"/>
        <v>5</v>
      </c>
      <c r="H8688" s="4">
        <f t="shared" si="271"/>
        <v>34104</v>
      </c>
    </row>
    <row r="8689" spans="1:8" x14ac:dyDescent="0.25">
      <c r="A8689" t="s">
        <v>30</v>
      </c>
      <c r="B8689" s="1">
        <v>34158</v>
      </c>
      <c r="C8689" s="3">
        <v>0</v>
      </c>
      <c r="D8689">
        <v>49.9</v>
      </c>
      <c r="E8689">
        <v>1</v>
      </c>
      <c r="F8689" t="s">
        <v>52</v>
      </c>
      <c r="G8689">
        <f t="shared" si="270"/>
        <v>7</v>
      </c>
      <c r="H8689" s="4">
        <f t="shared" si="271"/>
        <v>34165</v>
      </c>
    </row>
    <row r="8690" spans="1:8" x14ac:dyDescent="0.25">
      <c r="A8690" t="s">
        <v>30</v>
      </c>
      <c r="B8690" s="1">
        <v>34233</v>
      </c>
      <c r="C8690" s="3">
        <v>0</v>
      </c>
      <c r="D8690">
        <v>44.42</v>
      </c>
      <c r="E8690">
        <v>1</v>
      </c>
      <c r="F8690" t="s">
        <v>52</v>
      </c>
      <c r="G8690">
        <f t="shared" si="270"/>
        <v>9</v>
      </c>
      <c r="H8690" s="4">
        <f t="shared" si="271"/>
        <v>34227</v>
      </c>
    </row>
    <row r="8691" spans="1:8" x14ac:dyDescent="0.25">
      <c r="A8691" t="s">
        <v>30</v>
      </c>
      <c r="B8691" s="1">
        <v>34284</v>
      </c>
      <c r="C8691" s="3">
        <v>0</v>
      </c>
      <c r="D8691">
        <v>42.93</v>
      </c>
      <c r="E8691">
        <v>1</v>
      </c>
      <c r="F8691" t="s">
        <v>52</v>
      </c>
      <c r="G8691">
        <f t="shared" si="270"/>
        <v>11</v>
      </c>
      <c r="H8691" s="4">
        <f t="shared" si="271"/>
        <v>34288</v>
      </c>
    </row>
    <row r="8692" spans="1:8" x14ac:dyDescent="0.25">
      <c r="A8692" t="s">
        <v>30</v>
      </c>
      <c r="B8692" s="1">
        <v>34360</v>
      </c>
      <c r="C8692" s="3">
        <v>0</v>
      </c>
      <c r="D8692">
        <v>46.59</v>
      </c>
      <c r="E8692">
        <v>1</v>
      </c>
      <c r="F8692" t="s">
        <v>52</v>
      </c>
      <c r="G8692">
        <f t="shared" si="270"/>
        <v>1</v>
      </c>
      <c r="H8692" s="4">
        <f t="shared" si="271"/>
        <v>34349</v>
      </c>
    </row>
    <row r="8693" spans="1:8" x14ac:dyDescent="0.25">
      <c r="A8693" t="s">
        <v>30</v>
      </c>
      <c r="B8693" s="1">
        <v>34417</v>
      </c>
      <c r="C8693" s="3">
        <v>0</v>
      </c>
      <c r="D8693">
        <v>49.93</v>
      </c>
      <c r="E8693">
        <v>1</v>
      </c>
      <c r="F8693" t="s">
        <v>52</v>
      </c>
      <c r="G8693">
        <f t="shared" si="270"/>
        <v>3</v>
      </c>
      <c r="H8693" s="4">
        <f t="shared" si="271"/>
        <v>34408</v>
      </c>
    </row>
    <row r="8694" spans="1:8" x14ac:dyDescent="0.25">
      <c r="A8694" t="s">
        <v>30</v>
      </c>
      <c r="B8694" s="1">
        <v>34472</v>
      </c>
      <c r="C8694" s="3">
        <v>0</v>
      </c>
      <c r="D8694">
        <v>49.76</v>
      </c>
      <c r="E8694">
        <v>1</v>
      </c>
      <c r="F8694" t="s">
        <v>52</v>
      </c>
      <c r="G8694">
        <f t="shared" si="270"/>
        <v>5</v>
      </c>
      <c r="H8694" s="4">
        <f t="shared" si="271"/>
        <v>34469</v>
      </c>
    </row>
    <row r="8695" spans="1:8" x14ac:dyDescent="0.25">
      <c r="A8695" t="s">
        <v>30</v>
      </c>
      <c r="B8695" s="1">
        <v>34522</v>
      </c>
      <c r="C8695" s="3">
        <v>0</v>
      </c>
      <c r="D8695">
        <v>46.8</v>
      </c>
      <c r="E8695">
        <v>1</v>
      </c>
      <c r="F8695" t="s">
        <v>52</v>
      </c>
      <c r="G8695">
        <f t="shared" si="270"/>
        <v>7</v>
      </c>
      <c r="H8695" s="4">
        <f t="shared" si="271"/>
        <v>34530</v>
      </c>
    </row>
    <row r="8696" spans="1:8" x14ac:dyDescent="0.25">
      <c r="A8696" t="s">
        <v>30</v>
      </c>
      <c r="B8696" s="1">
        <v>34591</v>
      </c>
      <c r="C8696" s="3">
        <v>0</v>
      </c>
      <c r="D8696">
        <v>43.79</v>
      </c>
      <c r="E8696">
        <v>1</v>
      </c>
      <c r="F8696" t="s">
        <v>52</v>
      </c>
      <c r="G8696">
        <f t="shared" si="270"/>
        <v>9</v>
      </c>
      <c r="H8696" s="4">
        <f t="shared" si="271"/>
        <v>34592</v>
      </c>
    </row>
    <row r="8697" spans="1:8" x14ac:dyDescent="0.25">
      <c r="A8697" t="s">
        <v>30</v>
      </c>
      <c r="B8697" s="1">
        <v>34646</v>
      </c>
      <c r="C8697" s="3">
        <v>0</v>
      </c>
      <c r="D8697">
        <v>44.25</v>
      </c>
      <c r="E8697">
        <v>1</v>
      </c>
      <c r="F8697" t="s">
        <v>52</v>
      </c>
      <c r="G8697">
        <f t="shared" si="270"/>
        <v>11</v>
      </c>
      <c r="H8697" s="4">
        <f t="shared" si="271"/>
        <v>34653</v>
      </c>
    </row>
    <row r="8698" spans="1:8" x14ac:dyDescent="0.25">
      <c r="A8698" t="s">
        <v>30</v>
      </c>
      <c r="B8698" s="1">
        <v>34723</v>
      </c>
      <c r="C8698" s="3">
        <v>0</v>
      </c>
      <c r="D8698">
        <v>48.64</v>
      </c>
      <c r="E8698">
        <v>1</v>
      </c>
      <c r="F8698" t="s">
        <v>52</v>
      </c>
      <c r="G8698">
        <f t="shared" si="270"/>
        <v>1</v>
      </c>
      <c r="H8698" s="4">
        <f t="shared" si="271"/>
        <v>34714</v>
      </c>
    </row>
    <row r="8699" spans="1:8" x14ac:dyDescent="0.25">
      <c r="A8699" t="s">
        <v>30</v>
      </c>
      <c r="B8699" s="1">
        <v>34766</v>
      </c>
      <c r="C8699" s="3">
        <v>0</v>
      </c>
      <c r="D8699">
        <v>51.17</v>
      </c>
      <c r="E8699">
        <v>1</v>
      </c>
      <c r="F8699" t="s">
        <v>52</v>
      </c>
      <c r="G8699">
        <f t="shared" si="270"/>
        <v>3</v>
      </c>
      <c r="H8699" s="4">
        <f t="shared" si="271"/>
        <v>34773</v>
      </c>
    </row>
    <row r="8700" spans="1:8" x14ac:dyDescent="0.25">
      <c r="A8700" t="s">
        <v>30</v>
      </c>
      <c r="B8700" s="1">
        <v>34843</v>
      </c>
      <c r="C8700" s="3">
        <v>0</v>
      </c>
      <c r="D8700">
        <v>52.08</v>
      </c>
      <c r="E8700">
        <v>1</v>
      </c>
      <c r="F8700" t="s">
        <v>52</v>
      </c>
      <c r="G8700">
        <f t="shared" si="270"/>
        <v>5</v>
      </c>
      <c r="H8700" s="4">
        <f t="shared" si="271"/>
        <v>34834</v>
      </c>
    </row>
    <row r="8701" spans="1:8" x14ac:dyDescent="0.25">
      <c r="A8701" t="s">
        <v>30</v>
      </c>
      <c r="B8701" s="1">
        <v>34899</v>
      </c>
      <c r="C8701" s="3">
        <v>0</v>
      </c>
      <c r="D8701">
        <v>48.54</v>
      </c>
      <c r="E8701">
        <v>1</v>
      </c>
      <c r="F8701" t="s">
        <v>52</v>
      </c>
      <c r="G8701">
        <f t="shared" si="270"/>
        <v>7</v>
      </c>
      <c r="H8701" s="4">
        <f t="shared" si="271"/>
        <v>34895</v>
      </c>
    </row>
    <row r="8702" spans="1:8" x14ac:dyDescent="0.25">
      <c r="A8702" t="s">
        <v>30</v>
      </c>
      <c r="B8702" s="1">
        <v>34960</v>
      </c>
      <c r="C8702" s="3">
        <v>0</v>
      </c>
      <c r="D8702">
        <v>43.71</v>
      </c>
      <c r="E8702">
        <v>1</v>
      </c>
      <c r="F8702" t="s">
        <v>52</v>
      </c>
      <c r="G8702">
        <f t="shared" ref="G8702:G8765" si="272">MONTH(B8702)</f>
        <v>9</v>
      </c>
      <c r="H8702" s="4">
        <f t="shared" ref="H8702:H8765" si="273">DATE(YEAR(B8702),MONTH(B8702),15)</f>
        <v>34957</v>
      </c>
    </row>
    <row r="8703" spans="1:8" x14ac:dyDescent="0.25">
      <c r="A8703" t="s">
        <v>30</v>
      </c>
      <c r="B8703" s="1">
        <v>35005</v>
      </c>
      <c r="C8703" s="3">
        <v>0</v>
      </c>
      <c r="D8703">
        <v>42.58</v>
      </c>
      <c r="E8703">
        <v>1</v>
      </c>
      <c r="F8703" t="s">
        <v>52</v>
      </c>
      <c r="G8703">
        <f t="shared" si="272"/>
        <v>11</v>
      </c>
      <c r="H8703" s="4">
        <f t="shared" si="273"/>
        <v>35018</v>
      </c>
    </row>
    <row r="8704" spans="1:8" x14ac:dyDescent="0.25">
      <c r="A8704" t="s">
        <v>30</v>
      </c>
      <c r="B8704" s="1">
        <v>35073</v>
      </c>
      <c r="C8704" s="3">
        <v>0</v>
      </c>
      <c r="D8704">
        <v>45.12</v>
      </c>
      <c r="E8704">
        <v>1</v>
      </c>
      <c r="F8704" t="s">
        <v>52</v>
      </c>
      <c r="G8704">
        <f t="shared" si="272"/>
        <v>1</v>
      </c>
      <c r="H8704" s="4">
        <f t="shared" si="273"/>
        <v>35079</v>
      </c>
    </row>
    <row r="8705" spans="1:8" x14ac:dyDescent="0.25">
      <c r="A8705" t="s">
        <v>30</v>
      </c>
      <c r="B8705" s="1">
        <v>35145</v>
      </c>
      <c r="C8705" s="3">
        <v>0</v>
      </c>
      <c r="D8705">
        <v>48.77</v>
      </c>
      <c r="E8705">
        <v>1</v>
      </c>
      <c r="F8705" t="s">
        <v>52</v>
      </c>
      <c r="G8705">
        <f t="shared" si="272"/>
        <v>3</v>
      </c>
      <c r="H8705" s="4">
        <f t="shared" si="273"/>
        <v>35139</v>
      </c>
    </row>
    <row r="8706" spans="1:8" x14ac:dyDescent="0.25">
      <c r="A8706" t="s">
        <v>30</v>
      </c>
      <c r="B8706" s="1">
        <v>35193</v>
      </c>
      <c r="C8706" s="3">
        <v>0</v>
      </c>
      <c r="D8706">
        <v>49.66</v>
      </c>
      <c r="E8706">
        <v>1</v>
      </c>
      <c r="F8706" t="s">
        <v>52</v>
      </c>
      <c r="G8706">
        <f t="shared" si="272"/>
        <v>5</v>
      </c>
      <c r="H8706" s="4">
        <f t="shared" si="273"/>
        <v>35200</v>
      </c>
    </row>
    <row r="8707" spans="1:8" x14ac:dyDescent="0.25">
      <c r="A8707" t="s">
        <v>30</v>
      </c>
      <c r="B8707" s="1">
        <v>35254</v>
      </c>
      <c r="C8707" s="3">
        <v>0</v>
      </c>
      <c r="D8707">
        <v>47.42</v>
      </c>
      <c r="E8707">
        <v>1</v>
      </c>
      <c r="F8707" t="s">
        <v>52</v>
      </c>
      <c r="G8707">
        <f t="shared" si="272"/>
        <v>7</v>
      </c>
      <c r="H8707" s="4">
        <f t="shared" si="273"/>
        <v>35261</v>
      </c>
    </row>
    <row r="8708" spans="1:8" x14ac:dyDescent="0.25">
      <c r="A8708" t="s">
        <v>30</v>
      </c>
      <c r="B8708" s="1">
        <v>35318</v>
      </c>
      <c r="C8708" s="3">
        <v>0</v>
      </c>
      <c r="D8708">
        <v>43.82</v>
      </c>
      <c r="E8708">
        <v>1</v>
      </c>
      <c r="F8708" t="s">
        <v>52</v>
      </c>
      <c r="G8708">
        <f t="shared" si="272"/>
        <v>9</v>
      </c>
      <c r="H8708" s="4">
        <f t="shared" si="273"/>
        <v>35323</v>
      </c>
    </row>
    <row r="8709" spans="1:8" x14ac:dyDescent="0.25">
      <c r="A8709" t="s">
        <v>30</v>
      </c>
      <c r="B8709" s="1">
        <v>35347</v>
      </c>
      <c r="C8709" s="3">
        <v>0</v>
      </c>
      <c r="D8709">
        <v>42.87</v>
      </c>
      <c r="E8709">
        <v>1</v>
      </c>
      <c r="F8709" t="s">
        <v>52</v>
      </c>
      <c r="G8709">
        <f t="shared" si="272"/>
        <v>10</v>
      </c>
      <c r="H8709" s="4">
        <f t="shared" si="273"/>
        <v>35353</v>
      </c>
    </row>
    <row r="8710" spans="1:8" x14ac:dyDescent="0.25">
      <c r="A8710" t="s">
        <v>30</v>
      </c>
      <c r="B8710" s="1">
        <v>35388</v>
      </c>
      <c r="C8710" s="3">
        <v>0</v>
      </c>
      <c r="D8710">
        <v>43.01</v>
      </c>
      <c r="E8710">
        <v>1</v>
      </c>
      <c r="F8710" t="s">
        <v>52</v>
      </c>
      <c r="G8710">
        <f t="shared" si="272"/>
        <v>11</v>
      </c>
      <c r="H8710" s="4">
        <f t="shared" si="273"/>
        <v>35384</v>
      </c>
    </row>
    <row r="8711" spans="1:8" x14ac:dyDescent="0.25">
      <c r="A8711" t="s">
        <v>30</v>
      </c>
      <c r="B8711" s="1">
        <v>35446</v>
      </c>
      <c r="C8711" s="3">
        <v>0</v>
      </c>
      <c r="D8711">
        <v>45.89</v>
      </c>
      <c r="E8711">
        <v>1</v>
      </c>
      <c r="F8711" t="s">
        <v>52</v>
      </c>
      <c r="G8711">
        <f t="shared" si="272"/>
        <v>1</v>
      </c>
      <c r="H8711" s="4">
        <f t="shared" si="273"/>
        <v>35445</v>
      </c>
    </row>
    <row r="8712" spans="1:8" x14ac:dyDescent="0.25">
      <c r="A8712" t="s">
        <v>30</v>
      </c>
      <c r="B8712" s="1">
        <v>35502</v>
      </c>
      <c r="C8712" s="3">
        <v>0</v>
      </c>
      <c r="D8712">
        <v>48.38</v>
      </c>
      <c r="E8712">
        <v>1</v>
      </c>
      <c r="F8712" t="s">
        <v>52</v>
      </c>
      <c r="G8712">
        <f t="shared" si="272"/>
        <v>3</v>
      </c>
      <c r="H8712" s="4">
        <f t="shared" si="273"/>
        <v>35504</v>
      </c>
    </row>
    <row r="8713" spans="1:8" x14ac:dyDescent="0.25">
      <c r="A8713" t="s">
        <v>30</v>
      </c>
      <c r="B8713" s="1">
        <v>35569</v>
      </c>
      <c r="C8713" s="3">
        <v>0</v>
      </c>
      <c r="D8713">
        <v>48.71</v>
      </c>
      <c r="E8713">
        <v>1</v>
      </c>
      <c r="F8713" t="s">
        <v>52</v>
      </c>
      <c r="G8713">
        <f t="shared" si="272"/>
        <v>5</v>
      </c>
      <c r="H8713" s="4">
        <f t="shared" si="273"/>
        <v>35565</v>
      </c>
    </row>
    <row r="8714" spans="1:8" x14ac:dyDescent="0.25">
      <c r="A8714" t="s">
        <v>30</v>
      </c>
      <c r="B8714" s="1">
        <v>35626</v>
      </c>
      <c r="C8714" s="3">
        <v>0</v>
      </c>
      <c r="D8714">
        <v>46.09</v>
      </c>
      <c r="E8714">
        <v>1</v>
      </c>
      <c r="F8714" t="s">
        <v>52</v>
      </c>
      <c r="G8714">
        <f t="shared" si="272"/>
        <v>7</v>
      </c>
      <c r="H8714" s="4">
        <f t="shared" si="273"/>
        <v>35626</v>
      </c>
    </row>
    <row r="8715" spans="1:8" x14ac:dyDescent="0.25">
      <c r="A8715" t="s">
        <v>30</v>
      </c>
      <c r="B8715" s="1">
        <v>35690</v>
      </c>
      <c r="C8715" s="3">
        <v>0</v>
      </c>
      <c r="D8715">
        <v>42.31</v>
      </c>
      <c r="E8715">
        <v>1</v>
      </c>
      <c r="F8715" t="s">
        <v>52</v>
      </c>
      <c r="G8715">
        <f t="shared" si="272"/>
        <v>9</v>
      </c>
      <c r="H8715" s="4">
        <f t="shared" si="273"/>
        <v>35688</v>
      </c>
    </row>
    <row r="8716" spans="1:8" x14ac:dyDescent="0.25">
      <c r="A8716" t="s">
        <v>30</v>
      </c>
      <c r="B8716" s="1">
        <v>35754</v>
      </c>
      <c r="C8716" s="3">
        <v>0</v>
      </c>
      <c r="D8716">
        <v>42.23</v>
      </c>
      <c r="E8716">
        <v>1</v>
      </c>
      <c r="F8716" t="s">
        <v>52</v>
      </c>
      <c r="G8716">
        <f t="shared" si="272"/>
        <v>11</v>
      </c>
      <c r="H8716" s="4">
        <f t="shared" si="273"/>
        <v>35749</v>
      </c>
    </row>
    <row r="8717" spans="1:8" x14ac:dyDescent="0.25">
      <c r="A8717" t="s">
        <v>30</v>
      </c>
      <c r="B8717" s="1">
        <v>35810</v>
      </c>
      <c r="C8717" s="3">
        <v>0</v>
      </c>
      <c r="D8717">
        <v>44.77</v>
      </c>
      <c r="E8717">
        <v>1</v>
      </c>
      <c r="F8717" t="s">
        <v>52</v>
      </c>
      <c r="G8717">
        <f t="shared" si="272"/>
        <v>1</v>
      </c>
      <c r="H8717" s="4">
        <f t="shared" si="273"/>
        <v>35810</v>
      </c>
    </row>
    <row r="8718" spans="1:8" x14ac:dyDescent="0.25">
      <c r="A8718" t="s">
        <v>30</v>
      </c>
      <c r="B8718" s="1">
        <v>35873</v>
      </c>
      <c r="C8718" s="3">
        <v>0</v>
      </c>
      <c r="D8718">
        <v>47.99</v>
      </c>
      <c r="E8718">
        <v>1</v>
      </c>
      <c r="F8718" t="s">
        <v>52</v>
      </c>
      <c r="G8718">
        <f t="shared" si="272"/>
        <v>3</v>
      </c>
      <c r="H8718" s="4">
        <f t="shared" si="273"/>
        <v>35869</v>
      </c>
    </row>
    <row r="8719" spans="1:8" x14ac:dyDescent="0.25">
      <c r="A8719" t="s">
        <v>30</v>
      </c>
      <c r="B8719" s="1">
        <v>35935</v>
      </c>
      <c r="C8719" s="3">
        <v>0</v>
      </c>
      <c r="D8719">
        <v>47.65</v>
      </c>
      <c r="E8719">
        <v>1</v>
      </c>
      <c r="F8719" t="s">
        <v>52</v>
      </c>
      <c r="G8719">
        <f t="shared" si="272"/>
        <v>5</v>
      </c>
      <c r="H8719" s="4">
        <f t="shared" si="273"/>
        <v>35930</v>
      </c>
    </row>
    <row r="8720" spans="1:8" x14ac:dyDescent="0.25">
      <c r="A8720" t="s">
        <v>30</v>
      </c>
      <c r="B8720" s="1">
        <v>36003</v>
      </c>
      <c r="C8720" s="3">
        <v>0</v>
      </c>
      <c r="D8720">
        <v>43.98</v>
      </c>
      <c r="E8720">
        <v>1</v>
      </c>
      <c r="F8720" t="s">
        <v>52</v>
      </c>
      <c r="G8720">
        <f t="shared" si="272"/>
        <v>7</v>
      </c>
      <c r="H8720" s="4">
        <f t="shared" si="273"/>
        <v>35991</v>
      </c>
    </row>
    <row r="8721" spans="1:8" x14ac:dyDescent="0.25">
      <c r="A8721" t="s">
        <v>30</v>
      </c>
      <c r="B8721" s="1">
        <v>36054</v>
      </c>
      <c r="C8721" s="3">
        <v>0</v>
      </c>
      <c r="D8721">
        <v>39.89</v>
      </c>
      <c r="E8721">
        <v>1</v>
      </c>
      <c r="F8721" t="s">
        <v>52</v>
      </c>
      <c r="G8721">
        <f t="shared" si="272"/>
        <v>9</v>
      </c>
      <c r="H8721" s="4">
        <f t="shared" si="273"/>
        <v>36053</v>
      </c>
    </row>
    <row r="8722" spans="1:8" x14ac:dyDescent="0.25">
      <c r="A8722" t="s">
        <v>30</v>
      </c>
      <c r="B8722" s="1">
        <v>36147</v>
      </c>
      <c r="C8722" s="3">
        <v>0</v>
      </c>
      <c r="D8722">
        <v>41.47</v>
      </c>
      <c r="E8722">
        <v>1</v>
      </c>
      <c r="F8722" t="s">
        <v>52</v>
      </c>
      <c r="G8722">
        <f t="shared" si="272"/>
        <v>12</v>
      </c>
      <c r="H8722" s="4">
        <f t="shared" si="273"/>
        <v>36144</v>
      </c>
    </row>
    <row r="8723" spans="1:8" x14ac:dyDescent="0.25">
      <c r="A8723" t="s">
        <v>30</v>
      </c>
      <c r="B8723" s="1">
        <v>36180</v>
      </c>
      <c r="C8723" s="3">
        <v>0</v>
      </c>
      <c r="D8723">
        <v>43.2</v>
      </c>
      <c r="E8723">
        <v>1</v>
      </c>
      <c r="F8723" t="s">
        <v>52</v>
      </c>
      <c r="G8723">
        <f t="shared" si="272"/>
        <v>1</v>
      </c>
      <c r="H8723" s="4">
        <f t="shared" si="273"/>
        <v>36175</v>
      </c>
    </row>
    <row r="8724" spans="1:8" x14ac:dyDescent="0.25">
      <c r="A8724" t="s">
        <v>30</v>
      </c>
      <c r="B8724" s="1">
        <v>36237</v>
      </c>
      <c r="C8724" s="3">
        <v>0</v>
      </c>
      <c r="D8724">
        <v>46.31</v>
      </c>
      <c r="E8724">
        <v>1</v>
      </c>
      <c r="F8724" t="s">
        <v>52</v>
      </c>
      <c r="G8724">
        <f t="shared" si="272"/>
        <v>3</v>
      </c>
      <c r="H8724" s="4">
        <f t="shared" si="273"/>
        <v>36234</v>
      </c>
    </row>
    <row r="8725" spans="1:8" x14ac:dyDescent="0.25">
      <c r="A8725" t="s">
        <v>30</v>
      </c>
      <c r="B8725" s="1">
        <v>36299</v>
      </c>
      <c r="C8725" s="3">
        <v>0</v>
      </c>
      <c r="D8725">
        <v>47.74</v>
      </c>
      <c r="E8725">
        <v>1</v>
      </c>
      <c r="F8725" t="s">
        <v>52</v>
      </c>
      <c r="G8725">
        <f t="shared" si="272"/>
        <v>5</v>
      </c>
      <c r="H8725" s="4">
        <f t="shared" si="273"/>
        <v>36295</v>
      </c>
    </row>
    <row r="8726" spans="1:8" x14ac:dyDescent="0.25">
      <c r="A8726" t="s">
        <v>30</v>
      </c>
      <c r="B8726" s="1">
        <v>36367</v>
      </c>
      <c r="C8726" s="3">
        <v>0</v>
      </c>
      <c r="D8726">
        <v>45.34</v>
      </c>
      <c r="E8726">
        <v>1</v>
      </c>
      <c r="F8726" t="s">
        <v>52</v>
      </c>
      <c r="G8726">
        <f t="shared" si="272"/>
        <v>7</v>
      </c>
      <c r="H8726" s="4">
        <f t="shared" si="273"/>
        <v>36356</v>
      </c>
    </row>
    <row r="8727" spans="1:8" x14ac:dyDescent="0.25">
      <c r="A8727" t="s">
        <v>30</v>
      </c>
      <c r="B8727" s="1">
        <v>36423</v>
      </c>
      <c r="C8727" s="3">
        <v>0</v>
      </c>
      <c r="D8727">
        <v>42.02</v>
      </c>
      <c r="E8727">
        <v>1</v>
      </c>
      <c r="F8727" t="s">
        <v>52</v>
      </c>
      <c r="G8727">
        <f t="shared" si="272"/>
        <v>9</v>
      </c>
      <c r="H8727" s="4">
        <f t="shared" si="273"/>
        <v>36418</v>
      </c>
    </row>
    <row r="8728" spans="1:8" x14ac:dyDescent="0.25">
      <c r="A8728" t="s">
        <v>30</v>
      </c>
      <c r="B8728" s="1">
        <v>36550</v>
      </c>
      <c r="C8728" s="3">
        <v>0</v>
      </c>
      <c r="D8728">
        <v>44.09</v>
      </c>
      <c r="E8728">
        <v>1</v>
      </c>
      <c r="F8728" t="s">
        <v>52</v>
      </c>
      <c r="G8728">
        <f t="shared" si="272"/>
        <v>1</v>
      </c>
      <c r="H8728" s="4">
        <f t="shared" si="273"/>
        <v>36540</v>
      </c>
    </row>
    <row r="8729" spans="1:8" x14ac:dyDescent="0.25">
      <c r="A8729" t="s">
        <v>30</v>
      </c>
      <c r="B8729" s="1">
        <v>36598</v>
      </c>
      <c r="C8729" s="3">
        <v>0</v>
      </c>
      <c r="D8729">
        <v>46.22</v>
      </c>
      <c r="E8729">
        <v>1</v>
      </c>
      <c r="F8729" t="s">
        <v>52</v>
      </c>
      <c r="G8729">
        <f t="shared" si="272"/>
        <v>3</v>
      </c>
      <c r="H8729" s="4">
        <f t="shared" si="273"/>
        <v>36600</v>
      </c>
    </row>
    <row r="8730" spans="1:8" x14ac:dyDescent="0.25">
      <c r="A8730" t="s">
        <v>30</v>
      </c>
      <c r="B8730" s="1">
        <v>36664</v>
      </c>
      <c r="C8730" s="3">
        <v>0</v>
      </c>
      <c r="D8730">
        <v>46.8</v>
      </c>
      <c r="E8730">
        <v>1</v>
      </c>
      <c r="F8730" t="s">
        <v>52</v>
      </c>
      <c r="G8730">
        <f t="shared" si="272"/>
        <v>5</v>
      </c>
      <c r="H8730" s="4">
        <f t="shared" si="273"/>
        <v>36661</v>
      </c>
    </row>
    <row r="8731" spans="1:8" x14ac:dyDescent="0.25">
      <c r="A8731" t="s">
        <v>30</v>
      </c>
      <c r="B8731" s="1">
        <v>36726</v>
      </c>
      <c r="C8731" s="3">
        <v>0</v>
      </c>
      <c r="D8731">
        <v>44.53</v>
      </c>
      <c r="E8731">
        <v>1</v>
      </c>
      <c r="F8731" t="s">
        <v>52</v>
      </c>
      <c r="G8731">
        <f t="shared" si="272"/>
        <v>7</v>
      </c>
      <c r="H8731" s="4">
        <f t="shared" si="273"/>
        <v>36722</v>
      </c>
    </row>
    <row r="8732" spans="1:8" x14ac:dyDescent="0.25">
      <c r="A8732" t="s">
        <v>30</v>
      </c>
      <c r="B8732" s="1">
        <v>36794</v>
      </c>
      <c r="C8732" s="3">
        <v>0</v>
      </c>
      <c r="D8732">
        <v>41.86</v>
      </c>
      <c r="E8732">
        <v>1</v>
      </c>
      <c r="F8732" t="s">
        <v>52</v>
      </c>
      <c r="G8732">
        <f t="shared" si="272"/>
        <v>9</v>
      </c>
      <c r="H8732" s="4">
        <f t="shared" si="273"/>
        <v>36784</v>
      </c>
    </row>
    <row r="8733" spans="1:8" x14ac:dyDescent="0.25">
      <c r="A8733" t="s">
        <v>30</v>
      </c>
      <c r="B8733" s="1">
        <v>36835</v>
      </c>
      <c r="C8733" s="3">
        <v>0</v>
      </c>
      <c r="D8733">
        <v>44.17</v>
      </c>
      <c r="E8733">
        <v>1</v>
      </c>
      <c r="F8733" t="s">
        <v>52</v>
      </c>
      <c r="G8733">
        <f t="shared" si="272"/>
        <v>11</v>
      </c>
      <c r="H8733" s="4">
        <f t="shared" si="273"/>
        <v>36845</v>
      </c>
    </row>
    <row r="8734" spans="1:8" x14ac:dyDescent="0.25">
      <c r="A8734" t="s">
        <v>30</v>
      </c>
      <c r="B8734" s="1">
        <v>36914</v>
      </c>
      <c r="C8734" s="3">
        <v>0</v>
      </c>
      <c r="D8734">
        <v>46.68</v>
      </c>
      <c r="E8734">
        <v>1</v>
      </c>
      <c r="F8734" t="s">
        <v>52</v>
      </c>
      <c r="G8734">
        <f t="shared" si="272"/>
        <v>1</v>
      </c>
      <c r="H8734" s="4">
        <f t="shared" si="273"/>
        <v>36906</v>
      </c>
    </row>
    <row r="8735" spans="1:8" x14ac:dyDescent="0.25">
      <c r="A8735" t="s">
        <v>30</v>
      </c>
      <c r="B8735" s="1">
        <v>36971</v>
      </c>
      <c r="C8735" s="3">
        <v>0</v>
      </c>
      <c r="D8735">
        <v>48.97</v>
      </c>
      <c r="E8735">
        <v>1</v>
      </c>
      <c r="F8735" t="s">
        <v>52</v>
      </c>
      <c r="G8735">
        <f t="shared" si="272"/>
        <v>3</v>
      </c>
      <c r="H8735" s="4">
        <f t="shared" si="273"/>
        <v>36965</v>
      </c>
    </row>
    <row r="8736" spans="1:8" x14ac:dyDescent="0.25">
      <c r="A8736" t="s">
        <v>30</v>
      </c>
      <c r="B8736" s="1">
        <v>37027</v>
      </c>
      <c r="C8736" s="3">
        <v>0</v>
      </c>
      <c r="D8736">
        <v>50.74</v>
      </c>
      <c r="E8736">
        <v>1</v>
      </c>
      <c r="F8736" t="s">
        <v>52</v>
      </c>
      <c r="G8736">
        <f t="shared" si="272"/>
        <v>5</v>
      </c>
      <c r="H8736" s="4">
        <f t="shared" si="273"/>
        <v>37026</v>
      </c>
    </row>
    <row r="8737" spans="1:8" x14ac:dyDescent="0.25">
      <c r="A8737" t="s">
        <v>30</v>
      </c>
      <c r="B8737" s="1">
        <v>37096</v>
      </c>
      <c r="C8737" s="3">
        <v>0</v>
      </c>
      <c r="D8737">
        <v>47.72</v>
      </c>
      <c r="E8737">
        <v>1</v>
      </c>
      <c r="F8737" t="s">
        <v>52</v>
      </c>
      <c r="G8737">
        <f t="shared" si="272"/>
        <v>7</v>
      </c>
      <c r="H8737" s="4">
        <f t="shared" si="273"/>
        <v>37087</v>
      </c>
    </row>
    <row r="8738" spans="1:8" x14ac:dyDescent="0.25">
      <c r="A8738" t="s">
        <v>30</v>
      </c>
      <c r="B8738" s="1">
        <v>37153</v>
      </c>
      <c r="C8738" s="3">
        <v>0</v>
      </c>
      <c r="D8738">
        <v>45.08</v>
      </c>
      <c r="E8738">
        <v>1</v>
      </c>
      <c r="F8738" t="s">
        <v>52</v>
      </c>
      <c r="G8738">
        <f t="shared" si="272"/>
        <v>9</v>
      </c>
      <c r="H8738" s="4">
        <f t="shared" si="273"/>
        <v>37149</v>
      </c>
    </row>
    <row r="8739" spans="1:8" x14ac:dyDescent="0.25">
      <c r="A8739" t="s">
        <v>30</v>
      </c>
      <c r="B8739" s="1">
        <v>37195</v>
      </c>
      <c r="C8739" s="3">
        <v>0</v>
      </c>
      <c r="D8739">
        <v>44.99</v>
      </c>
      <c r="E8739">
        <v>1</v>
      </c>
      <c r="F8739" t="s">
        <v>52</v>
      </c>
      <c r="G8739">
        <f t="shared" si="272"/>
        <v>10</v>
      </c>
      <c r="H8739" s="4">
        <f t="shared" si="273"/>
        <v>37179</v>
      </c>
    </row>
    <row r="8740" spans="1:8" x14ac:dyDescent="0.25">
      <c r="A8740" t="s">
        <v>30</v>
      </c>
      <c r="B8740" s="1">
        <v>37272</v>
      </c>
      <c r="C8740" s="3">
        <v>0</v>
      </c>
      <c r="D8740">
        <v>49.23</v>
      </c>
      <c r="E8740">
        <v>1</v>
      </c>
      <c r="F8740" t="s">
        <v>52</v>
      </c>
      <c r="G8740">
        <f t="shared" si="272"/>
        <v>1</v>
      </c>
      <c r="H8740" s="4">
        <f t="shared" si="273"/>
        <v>37271</v>
      </c>
    </row>
    <row r="8741" spans="1:8" x14ac:dyDescent="0.25">
      <c r="A8741" t="s">
        <v>30</v>
      </c>
      <c r="B8741" s="1">
        <v>37335</v>
      </c>
      <c r="C8741" s="3">
        <v>0</v>
      </c>
      <c r="D8741">
        <v>53.03</v>
      </c>
      <c r="E8741">
        <v>1</v>
      </c>
      <c r="F8741" t="s">
        <v>52</v>
      </c>
      <c r="G8741">
        <f t="shared" si="272"/>
        <v>3</v>
      </c>
      <c r="H8741" s="4">
        <f t="shared" si="273"/>
        <v>37330</v>
      </c>
    </row>
    <row r="8742" spans="1:8" x14ac:dyDescent="0.25">
      <c r="A8742" t="s">
        <v>30</v>
      </c>
      <c r="B8742" s="1">
        <v>37392</v>
      </c>
      <c r="C8742" s="3">
        <v>0</v>
      </c>
      <c r="D8742">
        <v>55.12</v>
      </c>
      <c r="E8742">
        <v>1</v>
      </c>
      <c r="F8742" t="s">
        <v>52</v>
      </c>
      <c r="G8742">
        <f t="shared" si="272"/>
        <v>5</v>
      </c>
      <c r="H8742" s="4">
        <f t="shared" si="273"/>
        <v>37391</v>
      </c>
    </row>
    <row r="8743" spans="1:8" x14ac:dyDescent="0.25">
      <c r="A8743" t="s">
        <v>30</v>
      </c>
      <c r="B8743" s="1">
        <v>37455</v>
      </c>
      <c r="C8743" s="3">
        <v>0</v>
      </c>
      <c r="D8743">
        <v>52.89</v>
      </c>
      <c r="E8743">
        <v>1</v>
      </c>
      <c r="F8743" t="s">
        <v>52</v>
      </c>
      <c r="G8743">
        <f t="shared" si="272"/>
        <v>7</v>
      </c>
      <c r="H8743" s="4">
        <f t="shared" si="273"/>
        <v>37452</v>
      </c>
    </row>
    <row r="8744" spans="1:8" x14ac:dyDescent="0.25">
      <c r="A8744" t="s">
        <v>30</v>
      </c>
      <c r="B8744" s="1">
        <v>37522</v>
      </c>
      <c r="C8744" s="3">
        <v>0</v>
      </c>
      <c r="D8744">
        <v>49.81</v>
      </c>
      <c r="E8744">
        <v>1</v>
      </c>
      <c r="F8744" t="s">
        <v>52</v>
      </c>
      <c r="G8744">
        <f t="shared" si="272"/>
        <v>9</v>
      </c>
      <c r="H8744" s="4">
        <f t="shared" si="273"/>
        <v>37514</v>
      </c>
    </row>
    <row r="8745" spans="1:8" x14ac:dyDescent="0.25">
      <c r="A8745" t="s">
        <v>30</v>
      </c>
      <c r="B8745" s="1">
        <v>37587</v>
      </c>
      <c r="C8745" s="3">
        <v>0</v>
      </c>
      <c r="D8745">
        <v>50.07</v>
      </c>
      <c r="E8745">
        <v>1</v>
      </c>
      <c r="F8745" t="s">
        <v>52</v>
      </c>
      <c r="G8745">
        <f t="shared" si="272"/>
        <v>11</v>
      </c>
      <c r="H8745" s="4">
        <f t="shared" si="273"/>
        <v>37575</v>
      </c>
    </row>
    <row r="8746" spans="1:8" x14ac:dyDescent="0.25">
      <c r="A8746" t="s">
        <v>30</v>
      </c>
      <c r="B8746" s="1">
        <v>37643</v>
      </c>
      <c r="C8746" s="3">
        <v>0</v>
      </c>
      <c r="D8746">
        <v>52.78</v>
      </c>
      <c r="E8746">
        <v>1</v>
      </c>
      <c r="F8746" t="s">
        <v>52</v>
      </c>
      <c r="G8746">
        <f t="shared" si="272"/>
        <v>1</v>
      </c>
      <c r="H8746" s="4">
        <f t="shared" si="273"/>
        <v>37636</v>
      </c>
    </row>
    <row r="8747" spans="1:8" x14ac:dyDescent="0.25">
      <c r="A8747" t="s">
        <v>30</v>
      </c>
      <c r="B8747" s="1">
        <v>37699</v>
      </c>
      <c r="C8747" s="3">
        <v>0</v>
      </c>
      <c r="D8747">
        <v>56.2</v>
      </c>
      <c r="E8747">
        <v>1</v>
      </c>
      <c r="F8747" t="s">
        <v>52</v>
      </c>
      <c r="G8747">
        <f t="shared" si="272"/>
        <v>3</v>
      </c>
      <c r="H8747" s="4">
        <f t="shared" si="273"/>
        <v>37695</v>
      </c>
    </row>
    <row r="8748" spans="1:8" x14ac:dyDescent="0.25">
      <c r="A8748" t="s">
        <v>30</v>
      </c>
      <c r="B8748" s="1">
        <v>37762</v>
      </c>
      <c r="C8748" s="3">
        <v>0</v>
      </c>
      <c r="D8748">
        <v>57.64</v>
      </c>
      <c r="E8748">
        <v>1</v>
      </c>
      <c r="F8748" t="s">
        <v>52</v>
      </c>
      <c r="G8748">
        <f t="shared" si="272"/>
        <v>5</v>
      </c>
      <c r="H8748" s="4">
        <f t="shared" si="273"/>
        <v>37756</v>
      </c>
    </row>
    <row r="8749" spans="1:8" x14ac:dyDescent="0.25">
      <c r="A8749" t="s">
        <v>30</v>
      </c>
      <c r="B8749" s="1">
        <v>37824</v>
      </c>
      <c r="C8749" s="3">
        <v>0</v>
      </c>
      <c r="D8749">
        <v>56.5</v>
      </c>
      <c r="E8749">
        <v>1</v>
      </c>
      <c r="F8749" t="s">
        <v>52</v>
      </c>
      <c r="G8749">
        <f t="shared" si="272"/>
        <v>7</v>
      </c>
      <c r="H8749" s="4">
        <f t="shared" si="273"/>
        <v>37817</v>
      </c>
    </row>
    <row r="8750" spans="1:8" x14ac:dyDescent="0.25">
      <c r="A8750" t="s">
        <v>30</v>
      </c>
      <c r="B8750" s="1">
        <v>37882</v>
      </c>
      <c r="C8750" s="3">
        <v>0</v>
      </c>
      <c r="D8750">
        <v>51.45</v>
      </c>
      <c r="E8750">
        <v>1</v>
      </c>
      <c r="F8750" t="s">
        <v>52</v>
      </c>
      <c r="G8750">
        <f t="shared" si="272"/>
        <v>9</v>
      </c>
      <c r="H8750" s="4">
        <f t="shared" si="273"/>
        <v>37879</v>
      </c>
    </row>
    <row r="8751" spans="1:8" x14ac:dyDescent="0.25">
      <c r="A8751" t="s">
        <v>30</v>
      </c>
      <c r="B8751" s="1">
        <v>37944</v>
      </c>
      <c r="C8751" s="3">
        <v>0</v>
      </c>
      <c r="D8751">
        <v>50.66</v>
      </c>
      <c r="E8751">
        <v>1</v>
      </c>
      <c r="F8751" t="s">
        <v>52</v>
      </c>
      <c r="G8751">
        <f t="shared" si="272"/>
        <v>11</v>
      </c>
      <c r="H8751" s="4">
        <f t="shared" si="273"/>
        <v>37940</v>
      </c>
    </row>
    <row r="8752" spans="1:8" x14ac:dyDescent="0.25">
      <c r="A8752" t="s">
        <v>30</v>
      </c>
      <c r="B8752" s="1">
        <v>38013</v>
      </c>
      <c r="C8752" s="3">
        <v>0</v>
      </c>
      <c r="D8752">
        <v>54.19</v>
      </c>
      <c r="E8752">
        <v>1</v>
      </c>
      <c r="F8752" t="s">
        <v>52</v>
      </c>
      <c r="G8752">
        <f t="shared" si="272"/>
        <v>1</v>
      </c>
      <c r="H8752" s="4">
        <f t="shared" si="273"/>
        <v>38001</v>
      </c>
    </row>
    <row r="8753" spans="1:8" x14ac:dyDescent="0.25">
      <c r="A8753" t="s">
        <v>30</v>
      </c>
      <c r="B8753" s="1">
        <v>38068</v>
      </c>
      <c r="C8753" s="3">
        <v>0</v>
      </c>
      <c r="D8753">
        <v>58.4</v>
      </c>
      <c r="E8753">
        <v>1</v>
      </c>
      <c r="F8753" t="s">
        <v>52</v>
      </c>
      <c r="G8753">
        <f t="shared" si="272"/>
        <v>3</v>
      </c>
      <c r="H8753" s="4">
        <f t="shared" si="273"/>
        <v>38061</v>
      </c>
    </row>
    <row r="8754" spans="1:8" x14ac:dyDescent="0.25">
      <c r="A8754" t="s">
        <v>30</v>
      </c>
      <c r="B8754" s="1">
        <v>38126</v>
      </c>
      <c r="C8754" s="3">
        <v>0</v>
      </c>
      <c r="D8754">
        <v>59.42</v>
      </c>
      <c r="E8754">
        <v>1</v>
      </c>
      <c r="F8754" t="s">
        <v>52</v>
      </c>
      <c r="G8754">
        <f t="shared" si="272"/>
        <v>5</v>
      </c>
      <c r="H8754" s="4">
        <f t="shared" si="273"/>
        <v>38122</v>
      </c>
    </row>
    <row r="8755" spans="1:8" x14ac:dyDescent="0.25">
      <c r="A8755" t="s">
        <v>30</v>
      </c>
      <c r="B8755" s="1">
        <v>38195</v>
      </c>
      <c r="C8755" s="3">
        <v>0</v>
      </c>
      <c r="D8755">
        <v>55.7</v>
      </c>
      <c r="E8755">
        <v>1</v>
      </c>
      <c r="F8755" t="s">
        <v>52</v>
      </c>
      <c r="G8755">
        <f t="shared" si="272"/>
        <v>7</v>
      </c>
      <c r="H8755" s="4">
        <f t="shared" si="273"/>
        <v>38183</v>
      </c>
    </row>
    <row r="8756" spans="1:8" x14ac:dyDescent="0.25">
      <c r="A8756" t="s">
        <v>30</v>
      </c>
      <c r="B8756" s="1">
        <v>38252</v>
      </c>
      <c r="C8756" s="3">
        <v>0</v>
      </c>
      <c r="D8756">
        <v>52.92</v>
      </c>
      <c r="E8756">
        <v>1</v>
      </c>
      <c r="F8756" t="s">
        <v>52</v>
      </c>
      <c r="G8756">
        <f t="shared" si="272"/>
        <v>9</v>
      </c>
      <c r="H8756" s="4">
        <f t="shared" si="273"/>
        <v>38245</v>
      </c>
    </row>
    <row r="8757" spans="1:8" x14ac:dyDescent="0.25">
      <c r="A8757" t="s">
        <v>30</v>
      </c>
      <c r="B8757" s="1">
        <v>38306</v>
      </c>
      <c r="C8757" s="3">
        <v>0</v>
      </c>
      <c r="D8757">
        <v>51.99</v>
      </c>
      <c r="E8757">
        <v>1</v>
      </c>
      <c r="F8757" t="s">
        <v>52</v>
      </c>
      <c r="G8757">
        <f t="shared" si="272"/>
        <v>11</v>
      </c>
      <c r="H8757" s="4">
        <f t="shared" si="273"/>
        <v>38306</v>
      </c>
    </row>
    <row r="8758" spans="1:8" x14ac:dyDescent="0.25">
      <c r="A8758" t="s">
        <v>30</v>
      </c>
      <c r="B8758" s="1">
        <v>38379</v>
      </c>
      <c r="C8758" s="3">
        <v>0</v>
      </c>
      <c r="D8758">
        <v>55.97</v>
      </c>
      <c r="E8758">
        <v>1</v>
      </c>
      <c r="F8758" t="s">
        <v>52</v>
      </c>
      <c r="G8758">
        <f t="shared" si="272"/>
        <v>1</v>
      </c>
      <c r="H8758" s="4">
        <f t="shared" si="273"/>
        <v>38367</v>
      </c>
    </row>
    <row r="8759" spans="1:8" x14ac:dyDescent="0.25">
      <c r="A8759" t="s">
        <v>30</v>
      </c>
      <c r="B8759" s="1">
        <v>38446</v>
      </c>
      <c r="C8759" s="3">
        <v>0</v>
      </c>
      <c r="D8759">
        <v>58.84</v>
      </c>
      <c r="E8759">
        <v>1</v>
      </c>
      <c r="F8759" t="s">
        <v>52</v>
      </c>
      <c r="G8759">
        <f t="shared" si="272"/>
        <v>4</v>
      </c>
      <c r="H8759" s="4">
        <f t="shared" si="273"/>
        <v>38457</v>
      </c>
    </row>
    <row r="8760" spans="1:8" x14ac:dyDescent="0.25">
      <c r="A8760" t="s">
        <v>30</v>
      </c>
      <c r="B8760" s="1">
        <v>38497</v>
      </c>
      <c r="C8760" s="3">
        <v>0</v>
      </c>
      <c r="D8760">
        <v>60.21</v>
      </c>
      <c r="E8760">
        <v>1</v>
      </c>
      <c r="F8760" t="s">
        <v>52</v>
      </c>
      <c r="G8760">
        <f t="shared" si="272"/>
        <v>5</v>
      </c>
      <c r="H8760" s="4">
        <f t="shared" si="273"/>
        <v>38487</v>
      </c>
    </row>
    <row r="8761" spans="1:8" x14ac:dyDescent="0.25">
      <c r="A8761" t="s">
        <v>30</v>
      </c>
      <c r="B8761" s="1">
        <v>38546</v>
      </c>
      <c r="C8761" s="3">
        <v>0</v>
      </c>
      <c r="D8761">
        <v>56.64</v>
      </c>
      <c r="E8761">
        <v>1</v>
      </c>
      <c r="F8761" t="s">
        <v>52</v>
      </c>
      <c r="G8761">
        <f t="shared" si="272"/>
        <v>7</v>
      </c>
      <c r="H8761" s="4">
        <f t="shared" si="273"/>
        <v>38548</v>
      </c>
    </row>
    <row r="8762" spans="1:8" x14ac:dyDescent="0.25">
      <c r="A8762" t="s">
        <v>30</v>
      </c>
      <c r="B8762" s="1">
        <v>38623</v>
      </c>
      <c r="C8762" s="3">
        <v>0</v>
      </c>
      <c r="D8762">
        <v>51.16</v>
      </c>
      <c r="E8762">
        <v>1</v>
      </c>
      <c r="F8762" t="s">
        <v>52</v>
      </c>
      <c r="G8762">
        <f t="shared" si="272"/>
        <v>9</v>
      </c>
      <c r="H8762" s="4">
        <f t="shared" si="273"/>
        <v>38610</v>
      </c>
    </row>
    <row r="8763" spans="1:8" x14ac:dyDescent="0.25">
      <c r="A8763" t="s">
        <v>30</v>
      </c>
      <c r="B8763" s="1">
        <v>38672</v>
      </c>
      <c r="C8763" s="3">
        <v>0</v>
      </c>
      <c r="D8763">
        <v>50.24</v>
      </c>
      <c r="E8763">
        <v>1</v>
      </c>
      <c r="F8763" t="s">
        <v>52</v>
      </c>
      <c r="G8763">
        <f t="shared" si="272"/>
        <v>11</v>
      </c>
      <c r="H8763" s="4">
        <f t="shared" si="273"/>
        <v>38671</v>
      </c>
    </row>
    <row r="8764" spans="1:8" x14ac:dyDescent="0.25">
      <c r="A8764" t="s">
        <v>30</v>
      </c>
      <c r="B8764" s="1">
        <v>38736</v>
      </c>
      <c r="C8764" s="3">
        <v>0</v>
      </c>
      <c r="D8764">
        <v>52.97</v>
      </c>
      <c r="E8764">
        <v>1</v>
      </c>
      <c r="F8764" t="s">
        <v>52</v>
      </c>
      <c r="G8764">
        <f t="shared" si="272"/>
        <v>1</v>
      </c>
      <c r="H8764" s="4">
        <f t="shared" si="273"/>
        <v>38732</v>
      </c>
    </row>
    <row r="8765" spans="1:8" x14ac:dyDescent="0.25">
      <c r="A8765" t="s">
        <v>30</v>
      </c>
      <c r="B8765" s="1">
        <v>38820</v>
      </c>
      <c r="C8765" s="3">
        <v>0</v>
      </c>
      <c r="D8765">
        <v>58.29</v>
      </c>
      <c r="E8765">
        <v>1</v>
      </c>
      <c r="F8765" t="s">
        <v>52</v>
      </c>
      <c r="G8765">
        <f t="shared" si="272"/>
        <v>4</v>
      </c>
      <c r="H8765" s="4">
        <f t="shared" si="273"/>
        <v>38822</v>
      </c>
    </row>
    <row r="8766" spans="1:8" x14ac:dyDescent="0.25">
      <c r="A8766" t="s">
        <v>30</v>
      </c>
      <c r="B8766" s="1">
        <v>38862</v>
      </c>
      <c r="C8766" s="3">
        <v>0</v>
      </c>
      <c r="D8766">
        <v>58.06</v>
      </c>
      <c r="E8766">
        <v>1</v>
      </c>
      <c r="F8766" t="s">
        <v>52</v>
      </c>
      <c r="G8766">
        <f t="shared" ref="G8766:G8829" si="274">MONTH(B8766)</f>
        <v>5</v>
      </c>
      <c r="H8766" s="4">
        <f t="shared" ref="H8766:H8829" si="275">DATE(YEAR(B8766),MONTH(B8766),15)</f>
        <v>38852</v>
      </c>
    </row>
    <row r="8767" spans="1:8" x14ac:dyDescent="0.25">
      <c r="A8767" t="s">
        <v>30</v>
      </c>
      <c r="B8767" s="1">
        <v>38915</v>
      </c>
      <c r="C8767" s="3">
        <v>0</v>
      </c>
      <c r="D8767">
        <v>53.78</v>
      </c>
      <c r="E8767">
        <v>1</v>
      </c>
      <c r="F8767" t="s">
        <v>52</v>
      </c>
      <c r="G8767">
        <f t="shared" si="274"/>
        <v>7</v>
      </c>
      <c r="H8767" s="4">
        <f t="shared" si="275"/>
        <v>38913</v>
      </c>
    </row>
    <row r="8768" spans="1:8" x14ac:dyDescent="0.25">
      <c r="A8768" t="s">
        <v>30</v>
      </c>
      <c r="B8768" s="1">
        <v>38973</v>
      </c>
      <c r="C8768" s="3">
        <v>0</v>
      </c>
      <c r="D8768">
        <v>48.95</v>
      </c>
      <c r="E8768">
        <v>1</v>
      </c>
      <c r="F8768" t="s">
        <v>52</v>
      </c>
      <c r="G8768">
        <f t="shared" si="274"/>
        <v>9</v>
      </c>
      <c r="H8768" s="4">
        <f t="shared" si="275"/>
        <v>38975</v>
      </c>
    </row>
    <row r="8769" spans="1:8" x14ac:dyDescent="0.25">
      <c r="A8769" t="s">
        <v>30</v>
      </c>
      <c r="B8769" s="1">
        <v>39043</v>
      </c>
      <c r="C8769" s="3">
        <v>0</v>
      </c>
      <c r="D8769">
        <v>47.87</v>
      </c>
      <c r="E8769">
        <v>1</v>
      </c>
      <c r="F8769" t="s">
        <v>52</v>
      </c>
      <c r="G8769">
        <f t="shared" si="274"/>
        <v>11</v>
      </c>
      <c r="H8769" s="4">
        <f t="shared" si="275"/>
        <v>39036</v>
      </c>
    </row>
    <row r="8770" spans="1:8" x14ac:dyDescent="0.25">
      <c r="A8770" t="s">
        <v>30</v>
      </c>
      <c r="B8770" s="1">
        <v>39168</v>
      </c>
      <c r="C8770" s="3">
        <v>0</v>
      </c>
      <c r="D8770">
        <v>55.64</v>
      </c>
      <c r="E8770">
        <v>1</v>
      </c>
      <c r="F8770" t="s">
        <v>52</v>
      </c>
      <c r="G8770">
        <f t="shared" si="274"/>
        <v>3</v>
      </c>
      <c r="H8770" s="4">
        <f t="shared" si="275"/>
        <v>39156</v>
      </c>
    </row>
    <row r="8771" spans="1:8" x14ac:dyDescent="0.25">
      <c r="A8771" t="s">
        <v>30</v>
      </c>
      <c r="B8771" s="1">
        <v>39226</v>
      </c>
      <c r="C8771" s="3">
        <v>0</v>
      </c>
      <c r="D8771">
        <v>56.92</v>
      </c>
      <c r="E8771">
        <v>1</v>
      </c>
      <c r="F8771" t="s">
        <v>52</v>
      </c>
      <c r="G8771">
        <f t="shared" si="274"/>
        <v>5</v>
      </c>
      <c r="H8771" s="4">
        <f t="shared" si="275"/>
        <v>39217</v>
      </c>
    </row>
    <row r="8772" spans="1:8" x14ac:dyDescent="0.25">
      <c r="A8772" t="s">
        <v>30</v>
      </c>
      <c r="B8772" s="1">
        <v>39288</v>
      </c>
      <c r="C8772" s="3">
        <v>0</v>
      </c>
      <c r="D8772">
        <v>52.39</v>
      </c>
      <c r="E8772">
        <v>1</v>
      </c>
      <c r="F8772" t="s">
        <v>52</v>
      </c>
      <c r="G8772">
        <f t="shared" si="274"/>
        <v>7</v>
      </c>
      <c r="H8772" s="4">
        <f t="shared" si="275"/>
        <v>39278</v>
      </c>
    </row>
    <row r="8773" spans="1:8" x14ac:dyDescent="0.25">
      <c r="A8773" t="s">
        <v>30</v>
      </c>
      <c r="B8773" s="1">
        <v>39344</v>
      </c>
      <c r="C8773" s="3">
        <v>0</v>
      </c>
      <c r="D8773">
        <v>49.34</v>
      </c>
      <c r="E8773">
        <v>1</v>
      </c>
      <c r="F8773" t="s">
        <v>52</v>
      </c>
      <c r="G8773">
        <f t="shared" si="274"/>
        <v>9</v>
      </c>
      <c r="H8773" s="4">
        <f t="shared" si="275"/>
        <v>39340</v>
      </c>
    </row>
    <row r="8774" spans="1:8" x14ac:dyDescent="0.25">
      <c r="A8774" t="s">
        <v>30</v>
      </c>
      <c r="B8774" s="1">
        <v>39406</v>
      </c>
      <c r="C8774" s="3">
        <v>0</v>
      </c>
      <c r="D8774">
        <v>49.67</v>
      </c>
      <c r="E8774">
        <v>1</v>
      </c>
      <c r="F8774" t="s">
        <v>52</v>
      </c>
      <c r="G8774">
        <f t="shared" si="274"/>
        <v>11</v>
      </c>
      <c r="H8774" s="4">
        <f t="shared" si="275"/>
        <v>39401</v>
      </c>
    </row>
    <row r="8775" spans="1:8" x14ac:dyDescent="0.25">
      <c r="A8775" t="s">
        <v>30</v>
      </c>
      <c r="B8775" s="1">
        <v>39548</v>
      </c>
      <c r="C8775" s="3">
        <v>0</v>
      </c>
      <c r="D8775">
        <v>57.71</v>
      </c>
      <c r="E8775">
        <v>1</v>
      </c>
      <c r="F8775" t="s">
        <v>52</v>
      </c>
      <c r="G8775">
        <f t="shared" si="274"/>
        <v>4</v>
      </c>
      <c r="H8775" s="4">
        <f t="shared" si="275"/>
        <v>39553</v>
      </c>
    </row>
    <row r="8776" spans="1:8" x14ac:dyDescent="0.25">
      <c r="A8776" t="s">
        <v>30</v>
      </c>
      <c r="B8776" s="1">
        <v>39602</v>
      </c>
      <c r="C8776" s="3">
        <v>0</v>
      </c>
      <c r="D8776">
        <v>59.56</v>
      </c>
      <c r="E8776">
        <v>1</v>
      </c>
      <c r="F8776" t="s">
        <v>52</v>
      </c>
      <c r="G8776">
        <f t="shared" si="274"/>
        <v>6</v>
      </c>
      <c r="H8776" s="4">
        <f t="shared" si="275"/>
        <v>39614</v>
      </c>
    </row>
    <row r="8777" spans="1:8" x14ac:dyDescent="0.25">
      <c r="A8777" t="s">
        <v>30</v>
      </c>
      <c r="B8777" s="1">
        <v>39666</v>
      </c>
      <c r="C8777" s="3">
        <v>0</v>
      </c>
      <c r="D8777">
        <v>56.04</v>
      </c>
      <c r="E8777">
        <v>1</v>
      </c>
      <c r="F8777" t="s">
        <v>52</v>
      </c>
      <c r="G8777">
        <f t="shared" si="274"/>
        <v>8</v>
      </c>
      <c r="H8777" s="4">
        <f t="shared" si="275"/>
        <v>39675</v>
      </c>
    </row>
    <row r="8778" spans="1:8" x14ac:dyDescent="0.25">
      <c r="A8778" t="s">
        <v>30</v>
      </c>
      <c r="B8778" s="1">
        <v>39714</v>
      </c>
      <c r="C8778" s="3">
        <v>0</v>
      </c>
      <c r="D8778">
        <v>51.67</v>
      </c>
      <c r="E8778">
        <v>1</v>
      </c>
      <c r="F8778" t="s">
        <v>52</v>
      </c>
      <c r="G8778">
        <f t="shared" si="274"/>
        <v>9</v>
      </c>
      <c r="H8778" s="4">
        <f t="shared" si="275"/>
        <v>39706</v>
      </c>
    </row>
    <row r="8779" spans="1:8" x14ac:dyDescent="0.25">
      <c r="A8779" t="s">
        <v>30</v>
      </c>
      <c r="B8779" s="1">
        <v>39751</v>
      </c>
      <c r="C8779" s="3">
        <v>0</v>
      </c>
      <c r="D8779">
        <v>50.27</v>
      </c>
      <c r="E8779">
        <v>2</v>
      </c>
      <c r="F8779" t="s">
        <v>52</v>
      </c>
      <c r="G8779">
        <f t="shared" si="274"/>
        <v>10</v>
      </c>
      <c r="H8779" s="4">
        <f t="shared" si="275"/>
        <v>39736</v>
      </c>
    </row>
    <row r="8780" spans="1:8" x14ac:dyDescent="0.25">
      <c r="A8780" t="s">
        <v>30</v>
      </c>
      <c r="B8780" s="1">
        <v>39772</v>
      </c>
      <c r="C8780" s="3">
        <v>0</v>
      </c>
      <c r="D8780">
        <v>50.24</v>
      </c>
      <c r="E8780">
        <v>4</v>
      </c>
      <c r="F8780" t="s">
        <v>52</v>
      </c>
      <c r="G8780">
        <f t="shared" si="274"/>
        <v>11</v>
      </c>
      <c r="H8780" s="4">
        <f t="shared" si="275"/>
        <v>39767</v>
      </c>
    </row>
    <row r="8781" spans="1:8" x14ac:dyDescent="0.25">
      <c r="A8781" t="s">
        <v>30</v>
      </c>
      <c r="B8781" s="1">
        <v>39798</v>
      </c>
      <c r="C8781" s="3">
        <v>0</v>
      </c>
      <c r="D8781">
        <v>50.71</v>
      </c>
      <c r="E8781">
        <v>2</v>
      </c>
      <c r="F8781" t="s">
        <v>52</v>
      </c>
      <c r="G8781">
        <f t="shared" si="274"/>
        <v>12</v>
      </c>
      <c r="H8781" s="4">
        <f t="shared" si="275"/>
        <v>39797</v>
      </c>
    </row>
    <row r="8782" spans="1:8" x14ac:dyDescent="0.25">
      <c r="A8782" t="s">
        <v>30</v>
      </c>
      <c r="B8782" s="1">
        <v>39920</v>
      </c>
      <c r="C8782" s="3">
        <v>0</v>
      </c>
      <c r="D8782">
        <v>58.44</v>
      </c>
      <c r="E8782">
        <v>3</v>
      </c>
      <c r="F8782" t="s">
        <v>52</v>
      </c>
      <c r="G8782">
        <f t="shared" si="274"/>
        <v>4</v>
      </c>
      <c r="H8782" s="4">
        <f t="shared" si="275"/>
        <v>39918</v>
      </c>
    </row>
    <row r="8783" spans="1:8" x14ac:dyDescent="0.25">
      <c r="A8783" t="s">
        <v>30</v>
      </c>
      <c r="B8783" s="1">
        <v>39952</v>
      </c>
      <c r="C8783" s="3">
        <v>0</v>
      </c>
      <c r="D8783">
        <v>57.55</v>
      </c>
      <c r="E8783">
        <v>2</v>
      </c>
      <c r="F8783" t="s">
        <v>52</v>
      </c>
      <c r="G8783">
        <f t="shared" si="274"/>
        <v>5</v>
      </c>
      <c r="H8783" s="4">
        <f t="shared" si="275"/>
        <v>39948</v>
      </c>
    </row>
    <row r="8784" spans="1:8" x14ac:dyDescent="0.25">
      <c r="A8784" t="s">
        <v>30</v>
      </c>
      <c r="B8784" s="1">
        <v>39989</v>
      </c>
      <c r="C8784" s="3">
        <v>0</v>
      </c>
      <c r="D8784">
        <v>56.88</v>
      </c>
      <c r="E8784">
        <v>2</v>
      </c>
      <c r="F8784" t="s">
        <v>52</v>
      </c>
      <c r="G8784">
        <f t="shared" si="274"/>
        <v>6</v>
      </c>
      <c r="H8784" s="4">
        <f t="shared" si="275"/>
        <v>39979</v>
      </c>
    </row>
    <row r="8785" spans="1:8" x14ac:dyDescent="0.25">
      <c r="A8785" t="s">
        <v>30</v>
      </c>
      <c r="B8785" s="1">
        <v>40016</v>
      </c>
      <c r="C8785" s="3">
        <v>0</v>
      </c>
      <c r="D8785">
        <v>54.5</v>
      </c>
      <c r="E8785">
        <v>2</v>
      </c>
      <c r="F8785" t="s">
        <v>52</v>
      </c>
      <c r="G8785">
        <f t="shared" si="274"/>
        <v>7</v>
      </c>
      <c r="H8785" s="4">
        <f t="shared" si="275"/>
        <v>40009</v>
      </c>
    </row>
    <row r="8786" spans="1:8" x14ac:dyDescent="0.25">
      <c r="A8786" t="s">
        <v>30</v>
      </c>
      <c r="B8786" s="1">
        <v>40052</v>
      </c>
      <c r="C8786" s="3">
        <v>0</v>
      </c>
      <c r="D8786">
        <v>52.95</v>
      </c>
      <c r="E8786">
        <v>1</v>
      </c>
      <c r="F8786" t="s">
        <v>52</v>
      </c>
      <c r="G8786">
        <f t="shared" si="274"/>
        <v>8</v>
      </c>
      <c r="H8786" s="4">
        <f t="shared" si="275"/>
        <v>40040</v>
      </c>
    </row>
    <row r="8787" spans="1:8" x14ac:dyDescent="0.25">
      <c r="A8787" t="s">
        <v>30</v>
      </c>
      <c r="B8787" s="1">
        <v>40080</v>
      </c>
      <c r="C8787" s="3">
        <v>0</v>
      </c>
      <c r="D8787">
        <v>51.06</v>
      </c>
      <c r="E8787">
        <v>4</v>
      </c>
      <c r="F8787" t="s">
        <v>52</v>
      </c>
      <c r="G8787">
        <f t="shared" si="274"/>
        <v>9</v>
      </c>
      <c r="H8787" s="4">
        <f t="shared" si="275"/>
        <v>40071</v>
      </c>
    </row>
    <row r="8788" spans="1:8" x14ac:dyDescent="0.25">
      <c r="A8788" t="s">
        <v>30</v>
      </c>
      <c r="B8788" s="1">
        <v>40108</v>
      </c>
      <c r="C8788" s="3">
        <v>0</v>
      </c>
      <c r="D8788">
        <v>49.94</v>
      </c>
      <c r="E8788">
        <v>2</v>
      </c>
      <c r="F8788" t="s">
        <v>52</v>
      </c>
      <c r="G8788">
        <f t="shared" si="274"/>
        <v>10</v>
      </c>
      <c r="H8788" s="4">
        <f t="shared" si="275"/>
        <v>40101</v>
      </c>
    </row>
    <row r="8789" spans="1:8" x14ac:dyDescent="0.25">
      <c r="A8789" t="s">
        <v>30</v>
      </c>
      <c r="B8789" s="1">
        <v>40122</v>
      </c>
      <c r="C8789" s="3">
        <v>0</v>
      </c>
      <c r="D8789">
        <v>49.56</v>
      </c>
      <c r="E8789">
        <v>3</v>
      </c>
      <c r="F8789" t="s">
        <v>52</v>
      </c>
      <c r="G8789">
        <f t="shared" si="274"/>
        <v>11</v>
      </c>
      <c r="H8789" s="4">
        <f t="shared" si="275"/>
        <v>40132</v>
      </c>
    </row>
    <row r="8790" spans="1:8" x14ac:dyDescent="0.25">
      <c r="A8790" t="s">
        <v>30</v>
      </c>
      <c r="B8790" s="1">
        <v>40150</v>
      </c>
      <c r="C8790" s="3">
        <v>0</v>
      </c>
      <c r="D8790">
        <v>50.27</v>
      </c>
      <c r="E8790">
        <v>1</v>
      </c>
      <c r="F8790" t="s">
        <v>52</v>
      </c>
      <c r="G8790">
        <f t="shared" si="274"/>
        <v>12</v>
      </c>
      <c r="H8790" s="4">
        <f t="shared" si="275"/>
        <v>40162</v>
      </c>
    </row>
    <row r="8791" spans="1:8" x14ac:dyDescent="0.25">
      <c r="A8791" t="s">
        <v>30</v>
      </c>
      <c r="B8791" s="1">
        <v>40204</v>
      </c>
      <c r="C8791" s="3">
        <v>0</v>
      </c>
      <c r="D8791">
        <v>52.21</v>
      </c>
      <c r="E8791">
        <v>1</v>
      </c>
      <c r="F8791" t="s">
        <v>52</v>
      </c>
      <c r="G8791">
        <f t="shared" si="274"/>
        <v>1</v>
      </c>
      <c r="H8791" s="4">
        <f t="shared" si="275"/>
        <v>40193</v>
      </c>
    </row>
    <row r="8792" spans="1:8" x14ac:dyDescent="0.25">
      <c r="A8792" t="s">
        <v>30</v>
      </c>
      <c r="B8792" s="1">
        <v>40259</v>
      </c>
      <c r="C8792" s="3">
        <v>0</v>
      </c>
      <c r="D8792">
        <v>55.64</v>
      </c>
      <c r="E8792">
        <v>1</v>
      </c>
      <c r="F8792" t="s">
        <v>52</v>
      </c>
      <c r="G8792">
        <f t="shared" si="274"/>
        <v>3</v>
      </c>
      <c r="H8792" s="4">
        <f t="shared" si="275"/>
        <v>40252</v>
      </c>
    </row>
    <row r="8793" spans="1:8" x14ac:dyDescent="0.25">
      <c r="A8793" t="s">
        <v>30</v>
      </c>
      <c r="B8793" s="1">
        <v>40288</v>
      </c>
      <c r="C8793" s="3">
        <v>4.1666666666666664E-2</v>
      </c>
      <c r="D8793">
        <v>57.99</v>
      </c>
      <c r="E8793">
        <v>42</v>
      </c>
      <c r="F8793" t="s">
        <v>52</v>
      </c>
      <c r="G8793">
        <f t="shared" si="274"/>
        <v>4</v>
      </c>
      <c r="H8793" s="4">
        <f t="shared" si="275"/>
        <v>40283</v>
      </c>
    </row>
    <row r="8794" spans="1:8" x14ac:dyDescent="0.25">
      <c r="A8794" t="s">
        <v>30</v>
      </c>
      <c r="B8794" s="1">
        <v>40314</v>
      </c>
      <c r="C8794" s="3">
        <v>4.1666666666666664E-2</v>
      </c>
      <c r="D8794">
        <v>57.84</v>
      </c>
      <c r="E8794">
        <v>64</v>
      </c>
      <c r="F8794" t="s">
        <v>52</v>
      </c>
      <c r="G8794">
        <f t="shared" si="274"/>
        <v>5</v>
      </c>
      <c r="H8794" s="4">
        <f t="shared" si="275"/>
        <v>40313</v>
      </c>
    </row>
    <row r="8795" spans="1:8" x14ac:dyDescent="0.25">
      <c r="A8795" t="s">
        <v>30</v>
      </c>
      <c r="B8795" s="1">
        <v>40344</v>
      </c>
      <c r="C8795" s="3">
        <v>4.1666666666666664E-2</v>
      </c>
      <c r="D8795">
        <v>56.51</v>
      </c>
      <c r="E8795">
        <v>60</v>
      </c>
      <c r="F8795" t="s">
        <v>52</v>
      </c>
      <c r="G8795">
        <f t="shared" si="274"/>
        <v>6</v>
      </c>
      <c r="H8795" s="4">
        <f t="shared" si="275"/>
        <v>40344</v>
      </c>
    </row>
    <row r="8796" spans="1:8" x14ac:dyDescent="0.25">
      <c r="A8796" t="s">
        <v>30</v>
      </c>
      <c r="B8796" s="1">
        <v>40375</v>
      </c>
      <c r="C8796" s="3">
        <v>0.54166666666666663</v>
      </c>
      <c r="D8796">
        <v>54.81</v>
      </c>
      <c r="E8796">
        <v>63</v>
      </c>
      <c r="F8796" t="s">
        <v>52</v>
      </c>
      <c r="G8796">
        <f t="shared" si="274"/>
        <v>7</v>
      </c>
      <c r="H8796" s="4">
        <f t="shared" si="275"/>
        <v>40374</v>
      </c>
    </row>
    <row r="8797" spans="1:8" x14ac:dyDescent="0.25">
      <c r="A8797" t="s">
        <v>30</v>
      </c>
      <c r="B8797" s="1">
        <v>40406</v>
      </c>
      <c r="C8797" s="3">
        <v>0.54166666666666663</v>
      </c>
      <c r="D8797">
        <v>53.13</v>
      </c>
      <c r="E8797">
        <v>63</v>
      </c>
      <c r="F8797" t="s">
        <v>52</v>
      </c>
      <c r="G8797">
        <f t="shared" si="274"/>
        <v>8</v>
      </c>
      <c r="H8797" s="4">
        <f t="shared" si="275"/>
        <v>40405</v>
      </c>
    </row>
    <row r="8798" spans="1:8" x14ac:dyDescent="0.25">
      <c r="A8798" t="s">
        <v>30</v>
      </c>
      <c r="B8798" s="1">
        <v>40437</v>
      </c>
      <c r="C8798" s="3">
        <v>4.1666666666666664E-2</v>
      </c>
      <c r="D8798">
        <v>51.7</v>
      </c>
      <c r="E8798">
        <v>61</v>
      </c>
      <c r="F8798" t="s">
        <v>52</v>
      </c>
      <c r="G8798">
        <f t="shared" si="274"/>
        <v>9</v>
      </c>
      <c r="H8798" s="4">
        <f t="shared" si="275"/>
        <v>40436</v>
      </c>
    </row>
    <row r="8799" spans="1:8" x14ac:dyDescent="0.25">
      <c r="A8799" t="s">
        <v>30</v>
      </c>
      <c r="B8799" s="1">
        <v>40469</v>
      </c>
      <c r="C8799" s="3">
        <v>0</v>
      </c>
      <c r="D8799">
        <v>50.52</v>
      </c>
      <c r="E8799">
        <v>61</v>
      </c>
      <c r="F8799" t="s">
        <v>52</v>
      </c>
      <c r="G8799">
        <f t="shared" si="274"/>
        <v>10</v>
      </c>
      <c r="H8799" s="4">
        <f t="shared" si="275"/>
        <v>40466</v>
      </c>
    </row>
    <row r="8800" spans="1:8" x14ac:dyDescent="0.25">
      <c r="A8800" t="s">
        <v>30</v>
      </c>
      <c r="B8800" s="1">
        <v>40490</v>
      </c>
      <c r="C8800" s="3">
        <v>0.95833333333333337</v>
      </c>
      <c r="D8800">
        <v>50.34</v>
      </c>
      <c r="E8800">
        <v>61</v>
      </c>
      <c r="F8800" t="s">
        <v>52</v>
      </c>
      <c r="G8800">
        <f t="shared" si="274"/>
        <v>11</v>
      </c>
      <c r="H8800" s="4">
        <f t="shared" si="275"/>
        <v>40497</v>
      </c>
    </row>
    <row r="8801" spans="1:8" x14ac:dyDescent="0.25">
      <c r="A8801" t="s">
        <v>30</v>
      </c>
      <c r="B8801" s="1">
        <v>40528</v>
      </c>
      <c r="C8801" s="3">
        <v>0.45833333333333331</v>
      </c>
      <c r="D8801">
        <v>51.24</v>
      </c>
      <c r="E8801">
        <v>62</v>
      </c>
      <c r="F8801" t="s">
        <v>52</v>
      </c>
      <c r="G8801">
        <f t="shared" si="274"/>
        <v>12</v>
      </c>
      <c r="H8801" s="4">
        <f t="shared" si="275"/>
        <v>40527</v>
      </c>
    </row>
    <row r="8802" spans="1:8" x14ac:dyDescent="0.25">
      <c r="A8802" t="s">
        <v>30</v>
      </c>
      <c r="B8802" s="1">
        <v>40559</v>
      </c>
      <c r="C8802" s="3">
        <v>0.95833333333333337</v>
      </c>
      <c r="D8802">
        <v>52.78</v>
      </c>
      <c r="E8802">
        <v>63</v>
      </c>
      <c r="F8802" t="s">
        <v>52</v>
      </c>
      <c r="G8802">
        <f t="shared" si="274"/>
        <v>1</v>
      </c>
      <c r="H8802" s="4">
        <f t="shared" si="275"/>
        <v>40558</v>
      </c>
    </row>
    <row r="8803" spans="1:8" x14ac:dyDescent="0.25">
      <c r="A8803" t="s">
        <v>30</v>
      </c>
      <c r="B8803" s="1">
        <v>40588</v>
      </c>
      <c r="C8803" s="3">
        <v>0.95833333333333337</v>
      </c>
      <c r="D8803">
        <v>54.51</v>
      </c>
      <c r="E8803">
        <v>56</v>
      </c>
      <c r="F8803" t="s">
        <v>52</v>
      </c>
      <c r="G8803">
        <f t="shared" si="274"/>
        <v>2</v>
      </c>
      <c r="H8803" s="4">
        <f t="shared" si="275"/>
        <v>40589</v>
      </c>
    </row>
    <row r="8804" spans="1:8" x14ac:dyDescent="0.25">
      <c r="A8804" t="s">
        <v>30</v>
      </c>
      <c r="B8804" s="1">
        <v>40618</v>
      </c>
      <c r="C8804" s="3">
        <v>0.45833333333333331</v>
      </c>
      <c r="D8804">
        <v>56.59</v>
      </c>
      <c r="E8804">
        <v>62</v>
      </c>
      <c r="F8804" t="s">
        <v>52</v>
      </c>
      <c r="G8804">
        <f t="shared" si="274"/>
        <v>3</v>
      </c>
      <c r="H8804" s="4">
        <f t="shared" si="275"/>
        <v>40617</v>
      </c>
    </row>
    <row r="8805" spans="1:8" x14ac:dyDescent="0.25">
      <c r="A8805" t="s">
        <v>30</v>
      </c>
      <c r="B8805" s="1">
        <v>40647</v>
      </c>
      <c r="C8805" s="3">
        <v>0.5</v>
      </c>
      <c r="D8805">
        <v>58.51</v>
      </c>
      <c r="E8805">
        <v>60</v>
      </c>
      <c r="F8805" t="s">
        <v>52</v>
      </c>
      <c r="G8805">
        <f t="shared" si="274"/>
        <v>4</v>
      </c>
      <c r="H8805" s="4">
        <f t="shared" si="275"/>
        <v>40648</v>
      </c>
    </row>
    <row r="8806" spans="1:8" x14ac:dyDescent="0.25">
      <c r="A8806" t="s">
        <v>30</v>
      </c>
      <c r="B8806" s="1">
        <v>40674</v>
      </c>
      <c r="C8806" s="3">
        <v>0.5</v>
      </c>
      <c r="D8806">
        <v>59.55</v>
      </c>
      <c r="E8806">
        <v>64</v>
      </c>
      <c r="F8806" t="s">
        <v>52</v>
      </c>
      <c r="G8806">
        <f t="shared" si="274"/>
        <v>5</v>
      </c>
      <c r="H8806" s="4">
        <f t="shared" si="275"/>
        <v>40678</v>
      </c>
    </row>
    <row r="8807" spans="1:8" x14ac:dyDescent="0.25">
      <c r="A8807" t="s">
        <v>30</v>
      </c>
      <c r="B8807" s="1">
        <v>40708</v>
      </c>
      <c r="C8807" s="3">
        <v>0.54166666666666663</v>
      </c>
      <c r="D8807">
        <v>59.21</v>
      </c>
      <c r="E8807">
        <v>60</v>
      </c>
      <c r="F8807" t="s">
        <v>52</v>
      </c>
      <c r="G8807">
        <f t="shared" si="274"/>
        <v>6</v>
      </c>
      <c r="H8807" s="4">
        <f t="shared" si="275"/>
        <v>40709</v>
      </c>
    </row>
    <row r="8808" spans="1:8" x14ac:dyDescent="0.25">
      <c r="A8808" t="s">
        <v>30</v>
      </c>
      <c r="B8808" s="1">
        <v>40740</v>
      </c>
      <c r="C8808" s="3">
        <v>0.54166666666666663</v>
      </c>
      <c r="D8808">
        <v>58.06</v>
      </c>
      <c r="E8808">
        <v>63</v>
      </c>
      <c r="F8808" t="s">
        <v>52</v>
      </c>
      <c r="G8808">
        <f t="shared" si="274"/>
        <v>7</v>
      </c>
      <c r="H8808" s="4">
        <f t="shared" si="275"/>
        <v>40739</v>
      </c>
    </row>
    <row r="8809" spans="1:8" x14ac:dyDescent="0.25">
      <c r="A8809" t="s">
        <v>30</v>
      </c>
      <c r="B8809" s="1">
        <v>40771</v>
      </c>
      <c r="C8809" s="3">
        <v>0.54166666666666663</v>
      </c>
      <c r="D8809">
        <v>56.31</v>
      </c>
      <c r="E8809">
        <v>62</v>
      </c>
      <c r="F8809" t="s">
        <v>52</v>
      </c>
      <c r="G8809">
        <f t="shared" si="274"/>
        <v>8</v>
      </c>
      <c r="H8809" s="4">
        <f t="shared" si="275"/>
        <v>40770</v>
      </c>
    </row>
    <row r="8810" spans="1:8" x14ac:dyDescent="0.25">
      <c r="A8810" t="s">
        <v>30</v>
      </c>
      <c r="B8810" s="1">
        <v>40801</v>
      </c>
      <c r="C8810" s="3">
        <v>4.1666666666666664E-2</v>
      </c>
      <c r="D8810">
        <v>54.43</v>
      </c>
      <c r="E8810">
        <v>61</v>
      </c>
      <c r="F8810" t="s">
        <v>52</v>
      </c>
      <c r="G8810">
        <f t="shared" si="274"/>
        <v>9</v>
      </c>
      <c r="H8810" s="4">
        <f t="shared" si="275"/>
        <v>40801</v>
      </c>
    </row>
    <row r="8811" spans="1:8" x14ac:dyDescent="0.25">
      <c r="A8811" t="s">
        <v>30</v>
      </c>
      <c r="B8811" s="1">
        <v>40832</v>
      </c>
      <c r="C8811" s="3">
        <v>0</v>
      </c>
      <c r="D8811">
        <v>53.41</v>
      </c>
      <c r="E8811">
        <v>63</v>
      </c>
      <c r="F8811" t="s">
        <v>52</v>
      </c>
      <c r="G8811">
        <f t="shared" si="274"/>
        <v>10</v>
      </c>
      <c r="H8811" s="4">
        <f t="shared" si="275"/>
        <v>40831</v>
      </c>
    </row>
    <row r="8812" spans="1:8" x14ac:dyDescent="0.25">
      <c r="A8812" t="s">
        <v>30</v>
      </c>
      <c r="B8812" s="1">
        <v>40852</v>
      </c>
      <c r="C8812" s="3">
        <v>0</v>
      </c>
      <c r="D8812">
        <v>53.12</v>
      </c>
      <c r="E8812">
        <v>60</v>
      </c>
      <c r="F8812" t="s">
        <v>52</v>
      </c>
      <c r="G8812">
        <f t="shared" si="274"/>
        <v>11</v>
      </c>
      <c r="H8812" s="4">
        <f t="shared" si="275"/>
        <v>40862</v>
      </c>
    </row>
    <row r="8813" spans="1:8" x14ac:dyDescent="0.25">
      <c r="A8813" t="s">
        <v>30</v>
      </c>
      <c r="B8813" s="1">
        <v>40889</v>
      </c>
      <c r="C8813" s="3">
        <v>0.95833333333333337</v>
      </c>
      <c r="D8813">
        <v>53.62</v>
      </c>
      <c r="E8813">
        <v>63</v>
      </c>
      <c r="F8813" t="s">
        <v>52</v>
      </c>
      <c r="G8813">
        <f t="shared" si="274"/>
        <v>12</v>
      </c>
      <c r="H8813" s="4">
        <f t="shared" si="275"/>
        <v>40892</v>
      </c>
    </row>
    <row r="8814" spans="1:8" x14ac:dyDescent="0.25">
      <c r="A8814" t="s">
        <v>30</v>
      </c>
      <c r="B8814" s="1">
        <v>40924</v>
      </c>
      <c r="C8814" s="3">
        <v>0.45833333333333331</v>
      </c>
      <c r="D8814">
        <v>55.03</v>
      </c>
      <c r="E8814">
        <v>63</v>
      </c>
      <c r="F8814" t="s">
        <v>52</v>
      </c>
      <c r="G8814">
        <f t="shared" si="274"/>
        <v>1</v>
      </c>
      <c r="H8814" s="4">
        <f t="shared" si="275"/>
        <v>40923</v>
      </c>
    </row>
    <row r="8815" spans="1:8" x14ac:dyDescent="0.25">
      <c r="A8815" t="s">
        <v>30</v>
      </c>
      <c r="B8815" s="1">
        <v>40953</v>
      </c>
      <c r="C8815" s="3">
        <v>0.45833333333333331</v>
      </c>
      <c r="D8815">
        <v>56.61</v>
      </c>
      <c r="E8815">
        <v>58</v>
      </c>
      <c r="F8815" t="s">
        <v>52</v>
      </c>
      <c r="G8815">
        <f t="shared" si="274"/>
        <v>2</v>
      </c>
      <c r="H8815" s="4">
        <f t="shared" si="275"/>
        <v>40954</v>
      </c>
    </row>
    <row r="8816" spans="1:8" x14ac:dyDescent="0.25">
      <c r="A8816" t="s">
        <v>30</v>
      </c>
      <c r="B8816" s="1">
        <v>40984</v>
      </c>
      <c r="C8816" s="3">
        <v>0.5</v>
      </c>
      <c r="D8816">
        <v>58.41</v>
      </c>
      <c r="E8816">
        <v>62</v>
      </c>
      <c r="F8816" t="s">
        <v>52</v>
      </c>
      <c r="G8816">
        <f t="shared" si="274"/>
        <v>3</v>
      </c>
      <c r="H8816" s="4">
        <f t="shared" si="275"/>
        <v>40983</v>
      </c>
    </row>
    <row r="8817" spans="1:8" x14ac:dyDescent="0.25">
      <c r="A8817" t="s">
        <v>30</v>
      </c>
      <c r="B8817" s="1">
        <v>41012</v>
      </c>
      <c r="C8817" s="3">
        <v>0</v>
      </c>
      <c r="D8817">
        <v>59.72</v>
      </c>
      <c r="E8817">
        <v>62</v>
      </c>
      <c r="F8817" t="s">
        <v>52</v>
      </c>
      <c r="G8817">
        <f t="shared" si="274"/>
        <v>4</v>
      </c>
      <c r="H8817" s="4">
        <f t="shared" si="275"/>
        <v>41014</v>
      </c>
    </row>
    <row r="8818" spans="1:8" x14ac:dyDescent="0.25">
      <c r="A8818" t="s">
        <v>30</v>
      </c>
      <c r="B8818" s="1">
        <v>41042</v>
      </c>
      <c r="C8818" s="3">
        <v>0.5</v>
      </c>
      <c r="D8818">
        <v>59.38</v>
      </c>
      <c r="E8818">
        <v>63</v>
      </c>
      <c r="F8818" t="s">
        <v>52</v>
      </c>
      <c r="G8818">
        <f t="shared" si="274"/>
        <v>5</v>
      </c>
      <c r="H8818" s="4">
        <f t="shared" si="275"/>
        <v>41044</v>
      </c>
    </row>
    <row r="8819" spans="1:8" x14ac:dyDescent="0.25">
      <c r="A8819" t="s">
        <v>30</v>
      </c>
      <c r="B8819" s="1">
        <v>41076</v>
      </c>
      <c r="C8819" s="3">
        <v>0</v>
      </c>
      <c r="D8819">
        <v>58.01</v>
      </c>
      <c r="E8819">
        <v>60</v>
      </c>
      <c r="F8819" t="s">
        <v>52</v>
      </c>
      <c r="G8819">
        <f t="shared" si="274"/>
        <v>6</v>
      </c>
      <c r="H8819" s="4">
        <f t="shared" si="275"/>
        <v>41075</v>
      </c>
    </row>
    <row r="8820" spans="1:8" x14ac:dyDescent="0.25">
      <c r="A8820" t="s">
        <v>30</v>
      </c>
      <c r="B8820" s="1">
        <v>41107</v>
      </c>
      <c r="C8820" s="3">
        <v>0</v>
      </c>
      <c r="D8820">
        <v>56.39</v>
      </c>
      <c r="E8820">
        <v>65</v>
      </c>
      <c r="F8820" t="s">
        <v>52</v>
      </c>
      <c r="G8820">
        <f t="shared" si="274"/>
        <v>7</v>
      </c>
      <c r="H8820" s="4">
        <f t="shared" si="275"/>
        <v>41105</v>
      </c>
    </row>
    <row r="8821" spans="1:8" x14ac:dyDescent="0.25">
      <c r="A8821" t="s">
        <v>30</v>
      </c>
      <c r="B8821" s="1">
        <v>41137</v>
      </c>
      <c r="C8821" s="3">
        <v>0.5</v>
      </c>
      <c r="D8821">
        <v>54.85</v>
      </c>
      <c r="E8821">
        <v>62</v>
      </c>
      <c r="F8821" t="s">
        <v>52</v>
      </c>
      <c r="G8821">
        <f t="shared" si="274"/>
        <v>8</v>
      </c>
      <c r="H8821" s="4">
        <f t="shared" si="275"/>
        <v>41136</v>
      </c>
    </row>
    <row r="8822" spans="1:8" x14ac:dyDescent="0.25">
      <c r="A8822" t="s">
        <v>30</v>
      </c>
      <c r="B8822" s="1">
        <v>41167</v>
      </c>
      <c r="C8822" s="3">
        <v>0</v>
      </c>
      <c r="D8822">
        <v>53.28</v>
      </c>
      <c r="E8822">
        <v>61</v>
      </c>
      <c r="F8822" t="s">
        <v>52</v>
      </c>
      <c r="G8822">
        <f t="shared" si="274"/>
        <v>9</v>
      </c>
      <c r="H8822" s="4">
        <f t="shared" si="275"/>
        <v>41167</v>
      </c>
    </row>
    <row r="8823" spans="1:8" x14ac:dyDescent="0.25">
      <c r="A8823" t="s">
        <v>30</v>
      </c>
      <c r="B8823" s="1">
        <v>41195</v>
      </c>
      <c r="C8823" s="3">
        <v>0.5</v>
      </c>
      <c r="D8823">
        <v>52.55</v>
      </c>
      <c r="E8823">
        <v>63</v>
      </c>
      <c r="F8823" t="s">
        <v>52</v>
      </c>
      <c r="G8823">
        <f t="shared" si="274"/>
        <v>10</v>
      </c>
      <c r="H8823" s="4">
        <f t="shared" si="275"/>
        <v>41197</v>
      </c>
    </row>
    <row r="8824" spans="1:8" x14ac:dyDescent="0.25">
      <c r="A8824" t="s">
        <v>30</v>
      </c>
      <c r="B8824" s="1">
        <v>41222</v>
      </c>
      <c r="C8824" s="3">
        <v>0.95833333333333337</v>
      </c>
      <c r="D8824">
        <v>52.62</v>
      </c>
      <c r="E8824">
        <v>60</v>
      </c>
      <c r="F8824" t="s">
        <v>52</v>
      </c>
      <c r="G8824">
        <f t="shared" si="274"/>
        <v>11</v>
      </c>
      <c r="H8824" s="4">
        <f t="shared" si="275"/>
        <v>41228</v>
      </c>
    </row>
    <row r="8825" spans="1:8" x14ac:dyDescent="0.25">
      <c r="A8825" t="s">
        <v>30</v>
      </c>
      <c r="B8825" s="1">
        <v>41259</v>
      </c>
      <c r="C8825" s="3">
        <v>0.45833333333333331</v>
      </c>
      <c r="D8825">
        <v>54.1</v>
      </c>
      <c r="E8825">
        <v>63</v>
      </c>
      <c r="F8825" t="s">
        <v>52</v>
      </c>
      <c r="G8825">
        <f t="shared" si="274"/>
        <v>12</v>
      </c>
      <c r="H8825" s="4">
        <f t="shared" si="275"/>
        <v>41258</v>
      </c>
    </row>
    <row r="8826" spans="1:8" x14ac:dyDescent="0.25">
      <c r="A8826" t="s">
        <v>30</v>
      </c>
      <c r="B8826" s="1">
        <v>41288</v>
      </c>
      <c r="C8826" s="3">
        <v>0.45833333333333331</v>
      </c>
      <c r="D8826">
        <v>55.3</v>
      </c>
      <c r="E8826">
        <v>63</v>
      </c>
      <c r="F8826" t="s">
        <v>52</v>
      </c>
      <c r="G8826">
        <f t="shared" si="274"/>
        <v>1</v>
      </c>
      <c r="H8826" s="4">
        <f t="shared" si="275"/>
        <v>41289</v>
      </c>
    </row>
    <row r="8827" spans="1:8" x14ac:dyDescent="0.25">
      <c r="A8827" t="s">
        <v>30</v>
      </c>
      <c r="B8827" s="1">
        <v>41318</v>
      </c>
      <c r="C8827" s="3">
        <v>0.95833333333333337</v>
      </c>
      <c r="D8827">
        <v>57.05</v>
      </c>
      <c r="E8827">
        <v>56</v>
      </c>
      <c r="F8827" t="s">
        <v>52</v>
      </c>
      <c r="G8827">
        <f t="shared" si="274"/>
        <v>2</v>
      </c>
      <c r="H8827" s="4">
        <f t="shared" si="275"/>
        <v>41320</v>
      </c>
    </row>
    <row r="8828" spans="1:8" x14ac:dyDescent="0.25">
      <c r="A8828" t="s">
        <v>30</v>
      </c>
      <c r="B8828" s="1">
        <v>41349</v>
      </c>
      <c r="C8828" s="3">
        <v>0.5</v>
      </c>
      <c r="D8828">
        <v>59.02</v>
      </c>
      <c r="E8828">
        <v>61</v>
      </c>
      <c r="F8828" t="s">
        <v>52</v>
      </c>
      <c r="G8828">
        <f t="shared" si="274"/>
        <v>3</v>
      </c>
      <c r="H8828" s="4">
        <f t="shared" si="275"/>
        <v>41348</v>
      </c>
    </row>
    <row r="8829" spans="1:8" x14ac:dyDescent="0.25">
      <c r="A8829" t="s">
        <v>30</v>
      </c>
      <c r="B8829" s="1">
        <v>41382</v>
      </c>
      <c r="C8829" s="3">
        <v>0.5</v>
      </c>
      <c r="D8829">
        <v>60.93</v>
      </c>
      <c r="E8829">
        <v>61</v>
      </c>
      <c r="F8829" t="s">
        <v>52</v>
      </c>
      <c r="G8829">
        <f t="shared" si="274"/>
        <v>4</v>
      </c>
      <c r="H8829" s="4">
        <f t="shared" si="275"/>
        <v>41379</v>
      </c>
    </row>
    <row r="8830" spans="1:8" x14ac:dyDescent="0.25">
      <c r="A8830" t="s">
        <v>30</v>
      </c>
      <c r="B8830" s="1">
        <v>41397</v>
      </c>
      <c r="C8830" s="3">
        <v>0</v>
      </c>
      <c r="D8830">
        <v>60.8</v>
      </c>
      <c r="E8830">
        <v>62</v>
      </c>
      <c r="F8830" t="s">
        <v>52</v>
      </c>
      <c r="G8830">
        <f t="shared" ref="G8830:G8893" si="276">MONTH(B8830)</f>
        <v>5</v>
      </c>
      <c r="H8830" s="4">
        <f t="shared" ref="H8830:H8893" si="277">DATE(YEAR(B8830),MONTH(B8830),15)</f>
        <v>41409</v>
      </c>
    </row>
    <row r="8831" spans="1:8" x14ac:dyDescent="0.25">
      <c r="A8831" t="s">
        <v>30</v>
      </c>
      <c r="B8831" s="1">
        <v>41440</v>
      </c>
      <c r="C8831" s="3">
        <v>0.5</v>
      </c>
      <c r="D8831">
        <v>59.81</v>
      </c>
      <c r="E8831">
        <v>61</v>
      </c>
      <c r="F8831" t="s">
        <v>52</v>
      </c>
      <c r="G8831">
        <f t="shared" si="276"/>
        <v>6</v>
      </c>
      <c r="H8831" s="4">
        <f t="shared" si="277"/>
        <v>41440</v>
      </c>
    </row>
    <row r="8832" spans="1:8" x14ac:dyDescent="0.25">
      <c r="A8832" t="s">
        <v>30</v>
      </c>
      <c r="B8832" s="1">
        <v>41471</v>
      </c>
      <c r="C8832" s="3">
        <v>0.5</v>
      </c>
      <c r="D8832">
        <v>58.38</v>
      </c>
      <c r="E8832">
        <v>64</v>
      </c>
      <c r="F8832" t="s">
        <v>52</v>
      </c>
      <c r="G8832">
        <f t="shared" si="276"/>
        <v>7</v>
      </c>
      <c r="H8832" s="4">
        <f t="shared" si="277"/>
        <v>41470</v>
      </c>
    </row>
    <row r="8833" spans="1:8" x14ac:dyDescent="0.25">
      <c r="A8833" t="s">
        <v>30</v>
      </c>
      <c r="B8833" s="1">
        <v>41502</v>
      </c>
      <c r="C8833" s="3">
        <v>0.5</v>
      </c>
      <c r="D8833">
        <v>56.77</v>
      </c>
      <c r="E8833">
        <v>62</v>
      </c>
      <c r="F8833" t="s">
        <v>52</v>
      </c>
      <c r="G8833">
        <f t="shared" si="276"/>
        <v>8</v>
      </c>
      <c r="H8833" s="4">
        <f t="shared" si="277"/>
        <v>41501</v>
      </c>
    </row>
    <row r="8834" spans="1:8" x14ac:dyDescent="0.25">
      <c r="A8834" t="s">
        <v>30</v>
      </c>
      <c r="B8834" s="1">
        <v>41532</v>
      </c>
      <c r="C8834" s="3">
        <v>0.5</v>
      </c>
      <c r="D8834">
        <v>55.34</v>
      </c>
      <c r="E8834">
        <v>60</v>
      </c>
      <c r="F8834" t="s">
        <v>52</v>
      </c>
      <c r="G8834">
        <f t="shared" si="276"/>
        <v>9</v>
      </c>
      <c r="H8834" s="4">
        <f t="shared" si="277"/>
        <v>41532</v>
      </c>
    </row>
    <row r="8835" spans="1:8" x14ac:dyDescent="0.25">
      <c r="A8835" t="s">
        <v>30</v>
      </c>
      <c r="B8835" s="1">
        <v>41563</v>
      </c>
      <c r="C8835" s="3">
        <v>0.5</v>
      </c>
      <c r="D8835">
        <v>54.32</v>
      </c>
      <c r="E8835">
        <v>63</v>
      </c>
      <c r="F8835" t="s">
        <v>52</v>
      </c>
      <c r="G8835">
        <f t="shared" si="276"/>
        <v>10</v>
      </c>
      <c r="H8835" s="4">
        <f t="shared" si="277"/>
        <v>41562</v>
      </c>
    </row>
    <row r="8836" spans="1:8" x14ac:dyDescent="0.25">
      <c r="A8836" t="s">
        <v>30</v>
      </c>
      <c r="B8836" s="1">
        <v>41600</v>
      </c>
      <c r="C8836" s="3">
        <v>0.95833333333333337</v>
      </c>
      <c r="D8836">
        <v>54.33</v>
      </c>
      <c r="E8836">
        <v>59</v>
      </c>
      <c r="F8836" t="s">
        <v>52</v>
      </c>
      <c r="G8836">
        <f t="shared" si="276"/>
        <v>11</v>
      </c>
      <c r="H8836" s="4">
        <f t="shared" si="277"/>
        <v>41593</v>
      </c>
    </row>
    <row r="8837" spans="1:8" x14ac:dyDescent="0.25">
      <c r="A8837" t="s">
        <v>30</v>
      </c>
      <c r="B8837" s="1">
        <v>41624</v>
      </c>
      <c r="C8837" s="3">
        <v>0.45833333333333331</v>
      </c>
      <c r="D8837">
        <v>55.21</v>
      </c>
      <c r="E8837">
        <v>62</v>
      </c>
      <c r="F8837" t="s">
        <v>52</v>
      </c>
      <c r="G8837">
        <f t="shared" si="276"/>
        <v>12</v>
      </c>
      <c r="H8837" s="4">
        <f t="shared" si="277"/>
        <v>41623</v>
      </c>
    </row>
    <row r="8838" spans="1:8" x14ac:dyDescent="0.25">
      <c r="A8838" t="s">
        <v>30</v>
      </c>
      <c r="B8838" s="1">
        <v>41657</v>
      </c>
      <c r="C8838" s="3">
        <v>0.45833333333333331</v>
      </c>
      <c r="D8838">
        <v>56.99</v>
      </c>
      <c r="E8838">
        <v>63</v>
      </c>
      <c r="F8838" t="s">
        <v>52</v>
      </c>
      <c r="G8838">
        <f t="shared" si="276"/>
        <v>1</v>
      </c>
      <c r="H8838" s="4">
        <f t="shared" si="277"/>
        <v>41654</v>
      </c>
    </row>
    <row r="8839" spans="1:8" x14ac:dyDescent="0.25">
      <c r="A8839" t="s">
        <v>30</v>
      </c>
      <c r="B8839" s="1">
        <v>41684</v>
      </c>
      <c r="C8839" s="3">
        <v>0.95833333333333337</v>
      </c>
      <c r="D8839">
        <v>59.06</v>
      </c>
      <c r="E8839">
        <v>56</v>
      </c>
      <c r="F8839" t="s">
        <v>52</v>
      </c>
      <c r="G8839">
        <f t="shared" si="276"/>
        <v>2</v>
      </c>
      <c r="H8839" s="4">
        <f t="shared" si="277"/>
        <v>41685</v>
      </c>
    </row>
    <row r="8840" spans="1:8" x14ac:dyDescent="0.25">
      <c r="A8840" t="s">
        <v>30</v>
      </c>
      <c r="B8840" s="1">
        <v>41715</v>
      </c>
      <c r="C8840" s="3">
        <v>0</v>
      </c>
      <c r="D8840">
        <v>60.92</v>
      </c>
      <c r="E8840">
        <v>63</v>
      </c>
      <c r="F8840" t="s">
        <v>52</v>
      </c>
      <c r="G8840">
        <f t="shared" si="276"/>
        <v>3</v>
      </c>
      <c r="H8840" s="4">
        <f t="shared" si="277"/>
        <v>41713</v>
      </c>
    </row>
    <row r="8841" spans="1:8" x14ac:dyDescent="0.25">
      <c r="A8841" t="s">
        <v>30</v>
      </c>
      <c r="B8841" s="1">
        <v>41745</v>
      </c>
      <c r="C8841" s="3">
        <v>0</v>
      </c>
      <c r="D8841">
        <v>62.43</v>
      </c>
      <c r="E8841">
        <v>60</v>
      </c>
      <c r="F8841" t="s">
        <v>52</v>
      </c>
      <c r="G8841">
        <f t="shared" si="276"/>
        <v>4</v>
      </c>
      <c r="H8841" s="4">
        <f t="shared" si="277"/>
        <v>41744</v>
      </c>
    </row>
    <row r="8842" spans="1:8" x14ac:dyDescent="0.25">
      <c r="A8842" t="s">
        <v>30</v>
      </c>
      <c r="B8842" s="1">
        <v>41772</v>
      </c>
      <c r="C8842" s="3">
        <v>0.5</v>
      </c>
      <c r="D8842">
        <v>62.13</v>
      </c>
      <c r="E8842">
        <v>62</v>
      </c>
      <c r="F8842" t="s">
        <v>52</v>
      </c>
      <c r="G8842">
        <f t="shared" si="276"/>
        <v>5</v>
      </c>
      <c r="H8842" s="4">
        <f t="shared" si="277"/>
        <v>41774</v>
      </c>
    </row>
    <row r="8843" spans="1:8" x14ac:dyDescent="0.25">
      <c r="A8843" t="s">
        <v>30</v>
      </c>
      <c r="B8843" s="1">
        <v>41805</v>
      </c>
      <c r="C8843" s="3">
        <v>0.5</v>
      </c>
      <c r="D8843">
        <v>61.15</v>
      </c>
      <c r="E8843">
        <v>61</v>
      </c>
      <c r="F8843" t="s">
        <v>52</v>
      </c>
      <c r="G8843">
        <f t="shared" si="276"/>
        <v>6</v>
      </c>
      <c r="H8843" s="4">
        <f t="shared" si="277"/>
        <v>41805</v>
      </c>
    </row>
    <row r="8844" spans="1:8" x14ac:dyDescent="0.25">
      <c r="A8844" t="s">
        <v>30</v>
      </c>
      <c r="B8844" s="1">
        <v>41836</v>
      </c>
      <c r="C8844" s="3">
        <v>0</v>
      </c>
      <c r="D8844">
        <v>59.46</v>
      </c>
      <c r="E8844">
        <v>62</v>
      </c>
      <c r="F8844" t="s">
        <v>52</v>
      </c>
      <c r="G8844">
        <f t="shared" si="276"/>
        <v>7</v>
      </c>
      <c r="H8844" s="4">
        <f t="shared" si="277"/>
        <v>41835</v>
      </c>
    </row>
    <row r="8845" spans="1:8" x14ac:dyDescent="0.25">
      <c r="A8845" t="s">
        <v>30</v>
      </c>
      <c r="B8845" s="1">
        <v>41867</v>
      </c>
      <c r="C8845" s="3">
        <v>0</v>
      </c>
      <c r="D8845">
        <v>57.73</v>
      </c>
      <c r="E8845">
        <v>63</v>
      </c>
      <c r="F8845" t="s">
        <v>52</v>
      </c>
      <c r="G8845">
        <f t="shared" si="276"/>
        <v>8</v>
      </c>
      <c r="H8845" s="4">
        <f t="shared" si="277"/>
        <v>41866</v>
      </c>
    </row>
    <row r="8846" spans="1:8" x14ac:dyDescent="0.25">
      <c r="A8846" t="s">
        <v>30</v>
      </c>
      <c r="B8846" s="1">
        <v>41898</v>
      </c>
      <c r="C8846" s="3">
        <v>0</v>
      </c>
      <c r="D8846">
        <v>56.22</v>
      </c>
      <c r="E8846">
        <v>60</v>
      </c>
      <c r="F8846" t="s">
        <v>52</v>
      </c>
      <c r="G8846">
        <f t="shared" si="276"/>
        <v>9</v>
      </c>
      <c r="H8846" s="4">
        <f t="shared" si="277"/>
        <v>41897</v>
      </c>
    </row>
    <row r="8847" spans="1:8" x14ac:dyDescent="0.25">
      <c r="A8847" t="s">
        <v>30</v>
      </c>
      <c r="B8847" s="1">
        <v>41926</v>
      </c>
      <c r="C8847" s="3">
        <v>0</v>
      </c>
      <c r="D8847">
        <v>55.21</v>
      </c>
      <c r="E8847">
        <v>63</v>
      </c>
      <c r="F8847" t="s">
        <v>52</v>
      </c>
      <c r="G8847">
        <f t="shared" si="276"/>
        <v>10</v>
      </c>
      <c r="H8847" s="4">
        <f t="shared" si="277"/>
        <v>41927</v>
      </c>
    </row>
    <row r="8848" spans="1:8" x14ac:dyDescent="0.25">
      <c r="A8848" t="s">
        <v>30</v>
      </c>
      <c r="B8848" s="1">
        <v>41953</v>
      </c>
      <c r="C8848" s="3">
        <v>0</v>
      </c>
      <c r="D8848">
        <v>55.16</v>
      </c>
      <c r="E8848">
        <v>60</v>
      </c>
      <c r="F8848" t="s">
        <v>52</v>
      </c>
      <c r="G8848">
        <f t="shared" si="276"/>
        <v>11</v>
      </c>
      <c r="H8848" s="4">
        <f t="shared" si="277"/>
        <v>41958</v>
      </c>
    </row>
    <row r="8849" spans="1:8" x14ac:dyDescent="0.25">
      <c r="A8849" t="s">
        <v>30</v>
      </c>
      <c r="B8849" s="1">
        <v>41989</v>
      </c>
      <c r="C8849" s="3">
        <v>0</v>
      </c>
      <c r="D8849">
        <v>56.25</v>
      </c>
      <c r="E8849">
        <v>63</v>
      </c>
      <c r="F8849" t="s">
        <v>52</v>
      </c>
      <c r="G8849">
        <f t="shared" si="276"/>
        <v>12</v>
      </c>
      <c r="H8849" s="4">
        <f t="shared" si="277"/>
        <v>41988</v>
      </c>
    </row>
    <row r="8850" spans="1:8" x14ac:dyDescent="0.25">
      <c r="A8850" t="s">
        <v>30</v>
      </c>
      <c r="B8850" s="1">
        <v>42020</v>
      </c>
      <c r="C8850" s="3">
        <v>0</v>
      </c>
      <c r="D8850">
        <v>57.6</v>
      </c>
      <c r="E8850">
        <v>62</v>
      </c>
      <c r="F8850" t="s">
        <v>52</v>
      </c>
      <c r="G8850">
        <f t="shared" si="276"/>
        <v>1</v>
      </c>
      <c r="H8850" s="4">
        <f t="shared" si="277"/>
        <v>42019</v>
      </c>
    </row>
    <row r="8851" spans="1:8" x14ac:dyDescent="0.25">
      <c r="A8851" t="s">
        <v>30</v>
      </c>
      <c r="B8851" s="1">
        <v>42049</v>
      </c>
      <c r="C8851" s="3">
        <v>0.5</v>
      </c>
      <c r="D8851">
        <v>59.45</v>
      </c>
      <c r="E8851">
        <v>56</v>
      </c>
      <c r="F8851" t="s">
        <v>52</v>
      </c>
      <c r="G8851">
        <f t="shared" si="276"/>
        <v>2</v>
      </c>
      <c r="H8851" s="4">
        <f t="shared" si="277"/>
        <v>42050</v>
      </c>
    </row>
    <row r="8852" spans="1:8" x14ac:dyDescent="0.25">
      <c r="A8852" t="s">
        <v>30</v>
      </c>
      <c r="B8852" s="1">
        <v>42079</v>
      </c>
      <c r="C8852" s="3">
        <v>4.1666666666666664E-2</v>
      </c>
      <c r="D8852">
        <v>61.36</v>
      </c>
      <c r="E8852">
        <v>62</v>
      </c>
      <c r="F8852" t="s">
        <v>52</v>
      </c>
      <c r="G8852">
        <f t="shared" si="276"/>
        <v>3</v>
      </c>
      <c r="H8852" s="4">
        <f t="shared" si="277"/>
        <v>42078</v>
      </c>
    </row>
    <row r="8853" spans="1:8" x14ac:dyDescent="0.25">
      <c r="A8853" t="s">
        <v>30</v>
      </c>
      <c r="B8853" s="1">
        <v>42101</v>
      </c>
      <c r="C8853" s="3">
        <v>4.1666666666666664E-2</v>
      </c>
      <c r="D8853">
        <v>62.53</v>
      </c>
      <c r="E8853">
        <v>61</v>
      </c>
      <c r="F8853" t="s">
        <v>52</v>
      </c>
      <c r="G8853">
        <f t="shared" si="276"/>
        <v>4</v>
      </c>
      <c r="H8853" s="4">
        <f t="shared" si="277"/>
        <v>42109</v>
      </c>
    </row>
    <row r="8854" spans="1:8" x14ac:dyDescent="0.25">
      <c r="A8854" t="s">
        <v>30</v>
      </c>
      <c r="B8854" s="1">
        <v>42135</v>
      </c>
      <c r="C8854" s="3">
        <v>0</v>
      </c>
      <c r="D8854">
        <v>61.89</v>
      </c>
      <c r="E8854">
        <v>62</v>
      </c>
      <c r="F8854" t="s">
        <v>52</v>
      </c>
      <c r="G8854">
        <f t="shared" si="276"/>
        <v>5</v>
      </c>
      <c r="H8854" s="4">
        <f t="shared" si="277"/>
        <v>42139</v>
      </c>
    </row>
    <row r="8855" spans="1:8" x14ac:dyDescent="0.25">
      <c r="A8855" t="s">
        <v>30</v>
      </c>
      <c r="B8855" s="1">
        <v>42170</v>
      </c>
      <c r="C8855" s="3">
        <v>0</v>
      </c>
      <c r="D8855">
        <v>61</v>
      </c>
      <c r="E8855">
        <v>61</v>
      </c>
      <c r="F8855" t="s">
        <v>52</v>
      </c>
      <c r="G8855">
        <f t="shared" si="276"/>
        <v>6</v>
      </c>
      <c r="H8855" s="4">
        <f t="shared" si="277"/>
        <v>42170</v>
      </c>
    </row>
    <row r="8856" spans="1:8" x14ac:dyDescent="0.25">
      <c r="A8856" t="s">
        <v>30</v>
      </c>
      <c r="B8856" s="1">
        <v>42199</v>
      </c>
      <c r="C8856" s="3">
        <v>0</v>
      </c>
      <c r="D8856">
        <v>59.79</v>
      </c>
      <c r="E8856">
        <v>63</v>
      </c>
      <c r="F8856" t="s">
        <v>52</v>
      </c>
      <c r="G8856">
        <f t="shared" si="276"/>
        <v>7</v>
      </c>
      <c r="H8856" s="4">
        <f t="shared" si="277"/>
        <v>42200</v>
      </c>
    </row>
    <row r="8857" spans="1:8" x14ac:dyDescent="0.25">
      <c r="A8857" t="s">
        <v>30</v>
      </c>
      <c r="B8857" s="1">
        <v>42232</v>
      </c>
      <c r="C8857" s="3">
        <v>0.5</v>
      </c>
      <c r="D8857">
        <v>58.34</v>
      </c>
      <c r="E8857">
        <v>62</v>
      </c>
      <c r="F8857" t="s">
        <v>52</v>
      </c>
      <c r="G8857">
        <f t="shared" si="276"/>
        <v>8</v>
      </c>
      <c r="H8857" s="4">
        <f t="shared" si="277"/>
        <v>42231</v>
      </c>
    </row>
    <row r="8858" spans="1:8" x14ac:dyDescent="0.25">
      <c r="A8858" t="s">
        <v>30</v>
      </c>
      <c r="B8858" s="1">
        <v>42260</v>
      </c>
      <c r="C8858" s="3">
        <v>0</v>
      </c>
      <c r="D8858">
        <v>57.15</v>
      </c>
      <c r="E8858">
        <v>60</v>
      </c>
      <c r="F8858" t="s">
        <v>52</v>
      </c>
      <c r="G8858">
        <f t="shared" si="276"/>
        <v>9</v>
      </c>
      <c r="H8858" s="4">
        <f t="shared" si="277"/>
        <v>42262</v>
      </c>
    </row>
    <row r="8859" spans="1:8" x14ac:dyDescent="0.25">
      <c r="A8859" t="s">
        <v>30</v>
      </c>
      <c r="B8859" s="1">
        <v>42292</v>
      </c>
      <c r="C8859" s="3">
        <v>0.5</v>
      </c>
      <c r="D8859">
        <v>56.13</v>
      </c>
      <c r="E8859">
        <v>63</v>
      </c>
      <c r="F8859" t="s">
        <v>52</v>
      </c>
      <c r="G8859">
        <f t="shared" si="276"/>
        <v>10</v>
      </c>
      <c r="H8859" s="4">
        <f t="shared" si="277"/>
        <v>42292</v>
      </c>
    </row>
    <row r="8860" spans="1:8" x14ac:dyDescent="0.25">
      <c r="A8860" t="s">
        <v>30</v>
      </c>
      <c r="B8860" s="1">
        <v>42324</v>
      </c>
      <c r="C8860" s="3">
        <v>0.45833333333333331</v>
      </c>
      <c r="D8860">
        <v>56.08</v>
      </c>
      <c r="E8860">
        <v>60</v>
      </c>
      <c r="F8860" t="s">
        <v>52</v>
      </c>
      <c r="G8860">
        <f t="shared" si="276"/>
        <v>11</v>
      </c>
      <c r="H8860" s="4">
        <f t="shared" si="277"/>
        <v>42323</v>
      </c>
    </row>
    <row r="8861" spans="1:8" x14ac:dyDescent="0.25">
      <c r="A8861" t="s">
        <v>30</v>
      </c>
      <c r="B8861" s="1">
        <v>42354</v>
      </c>
      <c r="C8861" s="3">
        <v>0</v>
      </c>
      <c r="D8861">
        <v>57.49</v>
      </c>
      <c r="E8861">
        <v>62</v>
      </c>
      <c r="F8861" t="s">
        <v>52</v>
      </c>
      <c r="G8861">
        <f t="shared" si="276"/>
        <v>12</v>
      </c>
      <c r="H8861" s="4">
        <f t="shared" si="277"/>
        <v>42353</v>
      </c>
    </row>
    <row r="8862" spans="1:8" x14ac:dyDescent="0.25">
      <c r="A8862" t="s">
        <v>30</v>
      </c>
      <c r="B8862" s="1">
        <v>42385</v>
      </c>
      <c r="C8862" s="3">
        <v>0</v>
      </c>
      <c r="D8862">
        <v>59.01</v>
      </c>
      <c r="E8862">
        <v>62</v>
      </c>
      <c r="F8862" t="s">
        <v>52</v>
      </c>
      <c r="G8862">
        <f t="shared" si="276"/>
        <v>1</v>
      </c>
      <c r="H8862" s="4">
        <f t="shared" si="277"/>
        <v>42384</v>
      </c>
    </row>
    <row r="8863" spans="1:8" x14ac:dyDescent="0.25">
      <c r="A8863" t="s">
        <v>30</v>
      </c>
      <c r="B8863" s="1">
        <v>42415</v>
      </c>
      <c r="C8863" s="3">
        <v>0</v>
      </c>
      <c r="D8863">
        <v>60.7</v>
      </c>
      <c r="E8863">
        <v>59</v>
      </c>
      <c r="F8863" t="s">
        <v>52</v>
      </c>
      <c r="G8863">
        <f t="shared" si="276"/>
        <v>2</v>
      </c>
      <c r="H8863" s="4">
        <f t="shared" si="277"/>
        <v>42415</v>
      </c>
    </row>
    <row r="8864" spans="1:8" x14ac:dyDescent="0.25">
      <c r="A8864" t="s">
        <v>30</v>
      </c>
      <c r="B8864" s="1">
        <v>42448</v>
      </c>
      <c r="C8864" s="3">
        <v>4.1666666666666664E-2</v>
      </c>
      <c r="D8864">
        <v>62.99</v>
      </c>
      <c r="E8864">
        <v>63</v>
      </c>
      <c r="F8864" t="s">
        <v>52</v>
      </c>
      <c r="G8864">
        <f t="shared" si="276"/>
        <v>3</v>
      </c>
      <c r="H8864" s="4">
        <f t="shared" si="277"/>
        <v>42444</v>
      </c>
    </row>
    <row r="8865" spans="1:8" x14ac:dyDescent="0.25">
      <c r="A8865" t="s">
        <v>30</v>
      </c>
      <c r="B8865" s="1">
        <v>42473</v>
      </c>
      <c r="C8865" s="3">
        <v>0.54166666666666663</v>
      </c>
      <c r="D8865">
        <v>64.430000000000007</v>
      </c>
      <c r="E8865">
        <v>61</v>
      </c>
      <c r="F8865" t="s">
        <v>52</v>
      </c>
      <c r="G8865">
        <f t="shared" si="276"/>
        <v>4</v>
      </c>
      <c r="H8865" s="4">
        <f t="shared" si="277"/>
        <v>42475</v>
      </c>
    </row>
    <row r="8866" spans="1:8" x14ac:dyDescent="0.25">
      <c r="A8866" t="s">
        <v>30</v>
      </c>
      <c r="B8866" s="1">
        <v>42503</v>
      </c>
      <c r="C8866" s="3">
        <v>0</v>
      </c>
      <c r="D8866">
        <v>64.14</v>
      </c>
      <c r="E8866">
        <v>63</v>
      </c>
      <c r="F8866" t="s">
        <v>52</v>
      </c>
      <c r="G8866">
        <f t="shared" si="276"/>
        <v>5</v>
      </c>
      <c r="H8866" s="4">
        <f t="shared" si="277"/>
        <v>42505</v>
      </c>
    </row>
    <row r="8867" spans="1:8" x14ac:dyDescent="0.25">
      <c r="A8867" t="s">
        <v>30</v>
      </c>
      <c r="B8867" s="1">
        <v>42537</v>
      </c>
      <c r="C8867" s="3">
        <v>0</v>
      </c>
      <c r="D8867">
        <v>62.8</v>
      </c>
      <c r="E8867">
        <v>60</v>
      </c>
      <c r="F8867" t="s">
        <v>52</v>
      </c>
      <c r="G8867">
        <f t="shared" si="276"/>
        <v>6</v>
      </c>
      <c r="H8867" s="4">
        <f t="shared" si="277"/>
        <v>42536</v>
      </c>
    </row>
    <row r="8868" spans="1:8" x14ac:dyDescent="0.25">
      <c r="A8868" t="s">
        <v>30</v>
      </c>
      <c r="B8868" s="1">
        <v>42567</v>
      </c>
      <c r="C8868" s="3">
        <v>0.5</v>
      </c>
      <c r="D8868">
        <v>61.04</v>
      </c>
      <c r="E8868">
        <v>63</v>
      </c>
      <c r="F8868" t="s">
        <v>52</v>
      </c>
      <c r="G8868">
        <f t="shared" si="276"/>
        <v>7</v>
      </c>
      <c r="H8868" s="4">
        <f t="shared" si="277"/>
        <v>42566</v>
      </c>
    </row>
    <row r="8869" spans="1:8" x14ac:dyDescent="0.25">
      <c r="A8869" t="s">
        <v>30</v>
      </c>
      <c r="B8869" s="1">
        <v>42598</v>
      </c>
      <c r="C8869" s="3">
        <v>0.5</v>
      </c>
      <c r="D8869">
        <v>59.24</v>
      </c>
      <c r="E8869">
        <v>62</v>
      </c>
      <c r="F8869" t="s">
        <v>52</v>
      </c>
      <c r="G8869">
        <f t="shared" si="276"/>
        <v>8</v>
      </c>
      <c r="H8869" s="4">
        <f t="shared" si="277"/>
        <v>42597</v>
      </c>
    </row>
    <row r="8870" spans="1:8" x14ac:dyDescent="0.25">
      <c r="A8870" t="s">
        <v>30</v>
      </c>
      <c r="B8870" s="1">
        <v>42629</v>
      </c>
      <c r="C8870" s="3">
        <v>0</v>
      </c>
      <c r="D8870">
        <v>57.52</v>
      </c>
      <c r="E8870">
        <v>60</v>
      </c>
      <c r="F8870" t="s">
        <v>52</v>
      </c>
      <c r="G8870">
        <f t="shared" si="276"/>
        <v>9</v>
      </c>
      <c r="H8870" s="4">
        <f t="shared" si="277"/>
        <v>42628</v>
      </c>
    </row>
    <row r="8871" spans="1:8" x14ac:dyDescent="0.25">
      <c r="A8871" t="s">
        <v>30</v>
      </c>
      <c r="B8871" s="1">
        <v>42657</v>
      </c>
      <c r="C8871" s="3">
        <v>0.5</v>
      </c>
      <c r="D8871">
        <v>56.66</v>
      </c>
      <c r="E8871">
        <v>62</v>
      </c>
      <c r="F8871" t="s">
        <v>52</v>
      </c>
      <c r="G8871">
        <f t="shared" si="276"/>
        <v>10</v>
      </c>
      <c r="H8871" s="4">
        <f t="shared" si="277"/>
        <v>42658</v>
      </c>
    </row>
    <row r="8872" spans="1:8" x14ac:dyDescent="0.25">
      <c r="A8872" t="s">
        <v>30</v>
      </c>
      <c r="B8872" s="1">
        <v>42676</v>
      </c>
      <c r="C8872" s="3">
        <v>0.5</v>
      </c>
      <c r="D8872">
        <v>56.38</v>
      </c>
      <c r="E8872">
        <v>59</v>
      </c>
      <c r="F8872" t="s">
        <v>52</v>
      </c>
      <c r="G8872">
        <f t="shared" si="276"/>
        <v>11</v>
      </c>
      <c r="H8872" s="4">
        <f t="shared" si="277"/>
        <v>42689</v>
      </c>
    </row>
    <row r="8873" spans="1:8" x14ac:dyDescent="0.25">
      <c r="A8873" t="s">
        <v>30</v>
      </c>
      <c r="B8873" s="1">
        <v>42724</v>
      </c>
      <c r="C8873" s="3">
        <v>0</v>
      </c>
      <c r="D8873">
        <v>57.66</v>
      </c>
      <c r="E8873">
        <v>62</v>
      </c>
      <c r="F8873" t="s">
        <v>52</v>
      </c>
      <c r="G8873">
        <f t="shared" si="276"/>
        <v>12</v>
      </c>
      <c r="H8873" s="4">
        <f t="shared" si="277"/>
        <v>42719</v>
      </c>
    </row>
    <row r="8874" spans="1:8" x14ac:dyDescent="0.25">
      <c r="A8874" t="s">
        <v>30</v>
      </c>
      <c r="B8874" s="1">
        <v>42752</v>
      </c>
      <c r="C8874" s="3">
        <v>0.5</v>
      </c>
      <c r="D8874">
        <v>59.22</v>
      </c>
      <c r="E8874">
        <v>62</v>
      </c>
      <c r="F8874" t="s">
        <v>52</v>
      </c>
      <c r="G8874">
        <f t="shared" si="276"/>
        <v>1</v>
      </c>
      <c r="H8874" s="4">
        <f t="shared" si="277"/>
        <v>42750</v>
      </c>
    </row>
    <row r="8875" spans="1:8" x14ac:dyDescent="0.25">
      <c r="A8875" t="s">
        <v>30</v>
      </c>
      <c r="B8875" s="1">
        <v>42776</v>
      </c>
      <c r="C8875" s="3">
        <v>0.5</v>
      </c>
      <c r="D8875">
        <v>61.04</v>
      </c>
      <c r="E8875">
        <v>56</v>
      </c>
      <c r="F8875" t="s">
        <v>52</v>
      </c>
      <c r="G8875">
        <f t="shared" si="276"/>
        <v>2</v>
      </c>
      <c r="H8875" s="4">
        <f t="shared" si="277"/>
        <v>42781</v>
      </c>
    </row>
    <row r="8876" spans="1:8" x14ac:dyDescent="0.25">
      <c r="A8876" t="s">
        <v>30</v>
      </c>
      <c r="B8876" s="1">
        <v>42810</v>
      </c>
      <c r="C8876" s="3">
        <v>4.1666666666666664E-2</v>
      </c>
      <c r="D8876">
        <v>63.01</v>
      </c>
      <c r="E8876">
        <v>62</v>
      </c>
      <c r="F8876" t="s">
        <v>52</v>
      </c>
      <c r="G8876">
        <f t="shared" si="276"/>
        <v>3</v>
      </c>
      <c r="H8876" s="4">
        <f t="shared" si="277"/>
        <v>42809</v>
      </c>
    </row>
    <row r="8877" spans="1:8" x14ac:dyDescent="0.25">
      <c r="A8877" t="s">
        <v>30</v>
      </c>
      <c r="B8877" s="1">
        <v>42836</v>
      </c>
      <c r="C8877" s="3">
        <v>0.54166666666666663</v>
      </c>
      <c r="D8877">
        <v>63.91</v>
      </c>
      <c r="E8877">
        <v>37</v>
      </c>
      <c r="F8877" t="s">
        <v>52</v>
      </c>
      <c r="G8877">
        <f t="shared" si="276"/>
        <v>4</v>
      </c>
      <c r="H8877" s="4">
        <f t="shared" si="277"/>
        <v>42840</v>
      </c>
    </row>
    <row r="8878" spans="1:8" x14ac:dyDescent="0.25">
      <c r="A8878" t="s">
        <v>30</v>
      </c>
      <c r="B8878" s="1">
        <v>42947</v>
      </c>
      <c r="C8878" s="3">
        <v>0</v>
      </c>
      <c r="D8878">
        <v>58.57</v>
      </c>
      <c r="E8878">
        <v>1</v>
      </c>
      <c r="F8878" t="s">
        <v>52</v>
      </c>
      <c r="G8878">
        <f t="shared" si="276"/>
        <v>7</v>
      </c>
      <c r="H8878" s="4">
        <f t="shared" si="277"/>
        <v>42931</v>
      </c>
    </row>
    <row r="8879" spans="1:8" x14ac:dyDescent="0.25">
      <c r="A8879" t="s">
        <v>30</v>
      </c>
      <c r="B8879" s="1">
        <v>42963</v>
      </c>
      <c r="C8879" s="3">
        <v>0.5</v>
      </c>
      <c r="D8879">
        <v>57.58</v>
      </c>
      <c r="E8879">
        <v>62</v>
      </c>
      <c r="F8879" t="s">
        <v>52</v>
      </c>
      <c r="G8879">
        <f t="shared" si="276"/>
        <v>8</v>
      </c>
      <c r="H8879" s="4">
        <f t="shared" si="277"/>
        <v>42962</v>
      </c>
    </row>
    <row r="8880" spans="1:8" x14ac:dyDescent="0.25">
      <c r="A8880" t="s">
        <v>30</v>
      </c>
      <c r="B8880" s="1">
        <v>42994</v>
      </c>
      <c r="C8880" s="3">
        <v>0</v>
      </c>
      <c r="D8880">
        <v>55.6</v>
      </c>
      <c r="E8880">
        <v>60</v>
      </c>
      <c r="F8880" t="s">
        <v>52</v>
      </c>
      <c r="G8880">
        <f t="shared" si="276"/>
        <v>9</v>
      </c>
      <c r="H8880" s="4">
        <f t="shared" si="277"/>
        <v>42993</v>
      </c>
    </row>
    <row r="8881" spans="1:8" x14ac:dyDescent="0.25">
      <c r="A8881" t="s">
        <v>30</v>
      </c>
      <c r="B8881" s="1">
        <v>43023</v>
      </c>
      <c r="C8881" s="3">
        <v>0.5</v>
      </c>
      <c r="D8881">
        <v>54.21</v>
      </c>
      <c r="E8881">
        <v>62</v>
      </c>
      <c r="F8881" t="s">
        <v>52</v>
      </c>
      <c r="G8881">
        <f t="shared" si="276"/>
        <v>10</v>
      </c>
      <c r="H8881" s="4">
        <f t="shared" si="277"/>
        <v>43023</v>
      </c>
    </row>
    <row r="8882" spans="1:8" x14ac:dyDescent="0.25">
      <c r="A8882" t="s">
        <v>30</v>
      </c>
      <c r="B8882" s="1">
        <v>43040</v>
      </c>
      <c r="C8882" s="3">
        <v>0</v>
      </c>
      <c r="D8882">
        <v>54.05</v>
      </c>
      <c r="E8882">
        <v>29</v>
      </c>
      <c r="F8882" t="s">
        <v>52</v>
      </c>
      <c r="G8882">
        <f t="shared" si="276"/>
        <v>11</v>
      </c>
      <c r="H8882" s="4">
        <f t="shared" si="277"/>
        <v>43054</v>
      </c>
    </row>
    <row r="8883" spans="1:8" x14ac:dyDescent="0.25">
      <c r="A8883" t="s">
        <v>30</v>
      </c>
      <c r="B8883" s="1">
        <v>43192</v>
      </c>
      <c r="C8883" s="3">
        <v>0.50694444444444442</v>
      </c>
      <c r="D8883">
        <v>60.07</v>
      </c>
      <c r="E8883">
        <v>3</v>
      </c>
      <c r="F8883" t="s">
        <v>52</v>
      </c>
      <c r="G8883">
        <f t="shared" si="276"/>
        <v>4</v>
      </c>
      <c r="H8883" s="4">
        <f t="shared" si="277"/>
        <v>43205</v>
      </c>
    </row>
    <row r="8884" spans="1:8" x14ac:dyDescent="0.25">
      <c r="A8884" t="s">
        <v>30</v>
      </c>
      <c r="B8884" s="1">
        <v>43299</v>
      </c>
      <c r="C8884" s="3">
        <v>0</v>
      </c>
      <c r="D8884">
        <v>57.09</v>
      </c>
      <c r="E8884">
        <v>1</v>
      </c>
      <c r="F8884" t="s">
        <v>52</v>
      </c>
      <c r="G8884">
        <f t="shared" si="276"/>
        <v>7</v>
      </c>
      <c r="H8884" s="4">
        <f t="shared" si="277"/>
        <v>43296</v>
      </c>
    </row>
    <row r="8885" spans="1:8" x14ac:dyDescent="0.25">
      <c r="A8885" t="s">
        <v>30</v>
      </c>
      <c r="B8885" s="1">
        <v>43418</v>
      </c>
      <c r="C8885" s="3">
        <v>0</v>
      </c>
      <c r="D8885">
        <v>51.49</v>
      </c>
      <c r="E8885">
        <v>1</v>
      </c>
      <c r="F8885" t="s">
        <v>52</v>
      </c>
      <c r="G8885">
        <f t="shared" si="276"/>
        <v>11</v>
      </c>
      <c r="H8885" s="4">
        <f t="shared" si="277"/>
        <v>43419</v>
      </c>
    </row>
    <row r="8886" spans="1:8" x14ac:dyDescent="0.25">
      <c r="A8886" t="s">
        <v>30</v>
      </c>
      <c r="B8886" s="1">
        <v>43572</v>
      </c>
      <c r="C8886" s="3">
        <v>0</v>
      </c>
      <c r="D8886">
        <v>60.78</v>
      </c>
      <c r="E8886">
        <v>39</v>
      </c>
      <c r="F8886" t="s">
        <v>52</v>
      </c>
      <c r="G8886">
        <f t="shared" si="276"/>
        <v>4</v>
      </c>
      <c r="H8886" s="4">
        <f t="shared" si="277"/>
        <v>43570</v>
      </c>
    </row>
    <row r="8887" spans="1:8" x14ac:dyDescent="0.25">
      <c r="A8887" t="s">
        <v>30</v>
      </c>
      <c r="B8887" s="1">
        <v>43608</v>
      </c>
      <c r="C8887" s="3">
        <v>0</v>
      </c>
      <c r="D8887">
        <v>60.6</v>
      </c>
      <c r="E8887">
        <v>62</v>
      </c>
      <c r="F8887" t="s">
        <v>52</v>
      </c>
      <c r="G8887">
        <f t="shared" si="276"/>
        <v>5</v>
      </c>
      <c r="H8887" s="4">
        <f t="shared" si="277"/>
        <v>43600</v>
      </c>
    </row>
    <row r="8888" spans="1:8" x14ac:dyDescent="0.25">
      <c r="A8888" t="s">
        <v>30</v>
      </c>
      <c r="B8888" s="1">
        <v>43634</v>
      </c>
      <c r="C8888" s="3">
        <v>0</v>
      </c>
      <c r="D8888">
        <v>59.41</v>
      </c>
      <c r="E8888">
        <v>60</v>
      </c>
      <c r="F8888" t="s">
        <v>52</v>
      </c>
      <c r="G8888">
        <f t="shared" si="276"/>
        <v>6</v>
      </c>
      <c r="H8888" s="4">
        <f t="shared" si="277"/>
        <v>43631</v>
      </c>
    </row>
    <row r="8889" spans="1:8" x14ac:dyDescent="0.25">
      <c r="A8889" t="s">
        <v>30</v>
      </c>
      <c r="B8889" s="1">
        <v>43662</v>
      </c>
      <c r="C8889" s="3">
        <v>0.5</v>
      </c>
      <c r="D8889">
        <v>57.71</v>
      </c>
      <c r="E8889">
        <v>62</v>
      </c>
      <c r="F8889" t="s">
        <v>52</v>
      </c>
      <c r="G8889">
        <f t="shared" si="276"/>
        <v>7</v>
      </c>
      <c r="H8889" s="4">
        <f t="shared" si="277"/>
        <v>43661</v>
      </c>
    </row>
    <row r="8890" spans="1:8" x14ac:dyDescent="0.25">
      <c r="A8890" t="s">
        <v>30</v>
      </c>
      <c r="B8890" s="1">
        <v>43693</v>
      </c>
      <c r="C8890" s="3">
        <v>0.5</v>
      </c>
      <c r="D8890">
        <v>55.78</v>
      </c>
      <c r="E8890">
        <v>63</v>
      </c>
      <c r="F8890" t="s">
        <v>52</v>
      </c>
      <c r="G8890">
        <f t="shared" si="276"/>
        <v>8</v>
      </c>
      <c r="H8890" s="4">
        <f t="shared" si="277"/>
        <v>43692</v>
      </c>
    </row>
    <row r="8891" spans="1:8" x14ac:dyDescent="0.25">
      <c r="A8891" t="s">
        <v>30</v>
      </c>
      <c r="B8891" s="1">
        <v>43725</v>
      </c>
      <c r="C8891" s="3">
        <v>0.5</v>
      </c>
      <c r="D8891">
        <v>53.9</v>
      </c>
      <c r="E8891">
        <v>60</v>
      </c>
      <c r="F8891" t="s">
        <v>52</v>
      </c>
      <c r="G8891">
        <f t="shared" si="276"/>
        <v>9</v>
      </c>
      <c r="H8891" s="4">
        <f t="shared" si="277"/>
        <v>43723</v>
      </c>
    </row>
    <row r="8892" spans="1:8" x14ac:dyDescent="0.25">
      <c r="A8892" t="s">
        <v>30</v>
      </c>
      <c r="B8892" s="1">
        <v>43769</v>
      </c>
      <c r="C8892" s="3">
        <v>0</v>
      </c>
      <c r="D8892">
        <v>52.88</v>
      </c>
      <c r="E8892">
        <v>62</v>
      </c>
      <c r="F8892" t="s">
        <v>52</v>
      </c>
      <c r="G8892">
        <f t="shared" si="276"/>
        <v>10</v>
      </c>
      <c r="H8892" s="4">
        <f t="shared" si="277"/>
        <v>43753</v>
      </c>
    </row>
    <row r="8893" spans="1:8" x14ac:dyDescent="0.25">
      <c r="A8893" t="s">
        <v>30</v>
      </c>
      <c r="B8893" s="1">
        <v>43778</v>
      </c>
      <c r="C8893" s="3">
        <v>0.45833333333333331</v>
      </c>
      <c r="D8893">
        <v>52.75</v>
      </c>
      <c r="E8893">
        <v>62</v>
      </c>
      <c r="F8893" t="s">
        <v>52</v>
      </c>
      <c r="G8893">
        <f t="shared" si="276"/>
        <v>11</v>
      </c>
      <c r="H8893" s="4">
        <f t="shared" si="277"/>
        <v>43784</v>
      </c>
    </row>
    <row r="8894" spans="1:8" x14ac:dyDescent="0.25">
      <c r="A8894" t="s">
        <v>30</v>
      </c>
      <c r="B8894" s="1">
        <v>43814</v>
      </c>
      <c r="C8894" s="3">
        <v>0.95833333333333337</v>
      </c>
      <c r="D8894">
        <v>53.81</v>
      </c>
      <c r="E8894">
        <v>62</v>
      </c>
      <c r="F8894" t="s">
        <v>52</v>
      </c>
      <c r="G8894">
        <f t="shared" ref="G8894:G8957" si="278">MONTH(B8894)</f>
        <v>12</v>
      </c>
      <c r="H8894" s="4">
        <f t="shared" ref="H8894:H8957" si="279">DATE(YEAR(B8894),MONTH(B8894),15)</f>
        <v>43814</v>
      </c>
    </row>
    <row r="8895" spans="1:8" x14ac:dyDescent="0.25">
      <c r="A8895" t="s">
        <v>30</v>
      </c>
      <c r="B8895" s="1">
        <v>43847</v>
      </c>
      <c r="C8895" s="3">
        <v>0.45833333333333331</v>
      </c>
      <c r="D8895">
        <v>55.42</v>
      </c>
      <c r="E8895">
        <v>62</v>
      </c>
      <c r="F8895" t="s">
        <v>52</v>
      </c>
      <c r="G8895">
        <f t="shared" si="278"/>
        <v>1</v>
      </c>
      <c r="H8895" s="4">
        <f t="shared" si="279"/>
        <v>43845</v>
      </c>
    </row>
    <row r="8896" spans="1:8" x14ac:dyDescent="0.25">
      <c r="A8896" t="s">
        <v>30</v>
      </c>
      <c r="B8896" s="1">
        <v>43875</v>
      </c>
      <c r="C8896" s="3">
        <v>0.95833333333333337</v>
      </c>
      <c r="D8896">
        <v>57.34</v>
      </c>
      <c r="E8896">
        <v>58</v>
      </c>
      <c r="F8896" t="s">
        <v>52</v>
      </c>
      <c r="G8896">
        <f t="shared" si="278"/>
        <v>2</v>
      </c>
      <c r="H8896" s="4">
        <f t="shared" si="279"/>
        <v>43876</v>
      </c>
    </row>
    <row r="8897" spans="1:8" x14ac:dyDescent="0.25">
      <c r="A8897" t="s">
        <v>30</v>
      </c>
      <c r="B8897" s="1">
        <v>43908</v>
      </c>
      <c r="C8897" s="3">
        <v>0</v>
      </c>
      <c r="D8897">
        <v>59.46</v>
      </c>
      <c r="E8897">
        <v>61</v>
      </c>
      <c r="F8897" t="s">
        <v>52</v>
      </c>
      <c r="G8897">
        <f t="shared" si="278"/>
        <v>3</v>
      </c>
      <c r="H8897" s="4">
        <f t="shared" si="279"/>
        <v>43905</v>
      </c>
    </row>
    <row r="8898" spans="1:8" x14ac:dyDescent="0.25">
      <c r="A8898" t="s">
        <v>30</v>
      </c>
      <c r="B8898" s="1">
        <v>43933</v>
      </c>
      <c r="C8898" s="3">
        <v>0.5</v>
      </c>
      <c r="D8898">
        <v>60.92</v>
      </c>
      <c r="E8898">
        <v>61</v>
      </c>
      <c r="F8898" t="s">
        <v>52</v>
      </c>
      <c r="G8898">
        <f t="shared" si="278"/>
        <v>4</v>
      </c>
      <c r="H8898" s="4">
        <f t="shared" si="279"/>
        <v>43936</v>
      </c>
    </row>
    <row r="8899" spans="1:8" x14ac:dyDescent="0.25">
      <c r="A8899" t="s">
        <v>30</v>
      </c>
      <c r="B8899" s="1">
        <v>43972</v>
      </c>
      <c r="C8899" s="3">
        <v>0</v>
      </c>
      <c r="D8899">
        <v>60.89</v>
      </c>
      <c r="E8899">
        <v>62</v>
      </c>
      <c r="F8899" t="s">
        <v>52</v>
      </c>
      <c r="G8899">
        <f t="shared" si="278"/>
        <v>5</v>
      </c>
      <c r="H8899" s="4">
        <f t="shared" si="279"/>
        <v>43966</v>
      </c>
    </row>
    <row r="8900" spans="1:8" x14ac:dyDescent="0.25">
      <c r="A8900" t="s">
        <v>30</v>
      </c>
      <c r="B8900" s="1">
        <v>43999</v>
      </c>
      <c r="C8900" s="3">
        <v>0.5</v>
      </c>
      <c r="D8900">
        <v>59.55</v>
      </c>
      <c r="E8900">
        <v>60</v>
      </c>
      <c r="F8900" t="s">
        <v>52</v>
      </c>
      <c r="G8900">
        <f t="shared" si="278"/>
        <v>6</v>
      </c>
      <c r="H8900" s="4">
        <f t="shared" si="279"/>
        <v>43997</v>
      </c>
    </row>
    <row r="8901" spans="1:8" x14ac:dyDescent="0.25">
      <c r="A8901" t="s">
        <v>30</v>
      </c>
      <c r="B8901" s="1">
        <v>44028</v>
      </c>
      <c r="C8901" s="3">
        <v>0</v>
      </c>
      <c r="D8901">
        <v>57.87</v>
      </c>
      <c r="E8901">
        <v>62</v>
      </c>
      <c r="F8901" t="s">
        <v>52</v>
      </c>
      <c r="G8901">
        <f t="shared" si="278"/>
        <v>7</v>
      </c>
      <c r="H8901" s="4">
        <f t="shared" si="279"/>
        <v>44027</v>
      </c>
    </row>
    <row r="8902" spans="1:8" x14ac:dyDescent="0.25">
      <c r="A8902" t="s">
        <v>30</v>
      </c>
      <c r="B8902" s="1">
        <v>44059</v>
      </c>
      <c r="C8902" s="3">
        <v>0</v>
      </c>
      <c r="D8902">
        <v>55.88</v>
      </c>
      <c r="E8902">
        <v>62</v>
      </c>
      <c r="F8902" t="s">
        <v>52</v>
      </c>
      <c r="G8902">
        <f t="shared" si="278"/>
        <v>8</v>
      </c>
      <c r="H8902" s="4">
        <f t="shared" si="279"/>
        <v>44058</v>
      </c>
    </row>
    <row r="8903" spans="1:8" x14ac:dyDescent="0.25">
      <c r="A8903" t="s">
        <v>30</v>
      </c>
      <c r="B8903" s="1">
        <v>44090</v>
      </c>
      <c r="C8903" s="3">
        <v>0.5</v>
      </c>
      <c r="D8903">
        <v>53.94</v>
      </c>
      <c r="E8903">
        <v>60</v>
      </c>
      <c r="F8903" t="s">
        <v>52</v>
      </c>
      <c r="G8903">
        <f t="shared" si="278"/>
        <v>9</v>
      </c>
      <c r="H8903" s="4">
        <f t="shared" si="279"/>
        <v>44089</v>
      </c>
    </row>
    <row r="8904" spans="1:8" x14ac:dyDescent="0.25">
      <c r="A8904" t="s">
        <v>30</v>
      </c>
      <c r="B8904" s="1">
        <v>44127</v>
      </c>
      <c r="C8904" s="3">
        <v>0.5</v>
      </c>
      <c r="D8904">
        <v>52.58</v>
      </c>
      <c r="E8904">
        <v>62</v>
      </c>
      <c r="F8904" t="s">
        <v>52</v>
      </c>
      <c r="G8904">
        <f t="shared" si="278"/>
        <v>10</v>
      </c>
      <c r="H8904" s="4">
        <f t="shared" si="279"/>
        <v>44119</v>
      </c>
    </row>
    <row r="8905" spans="1:8" x14ac:dyDescent="0.25">
      <c r="A8905" t="s">
        <v>30</v>
      </c>
      <c r="B8905" s="1">
        <v>44150</v>
      </c>
      <c r="C8905" s="3">
        <v>0.45833333333333331</v>
      </c>
      <c r="D8905">
        <v>52.25</v>
      </c>
      <c r="E8905">
        <v>62</v>
      </c>
      <c r="F8905" t="s">
        <v>52</v>
      </c>
      <c r="G8905">
        <f t="shared" si="278"/>
        <v>11</v>
      </c>
      <c r="H8905" s="4">
        <f t="shared" si="279"/>
        <v>44150</v>
      </c>
    </row>
    <row r="8906" spans="1:8" x14ac:dyDescent="0.25">
      <c r="A8906" t="s">
        <v>30</v>
      </c>
      <c r="B8906" s="1">
        <v>44181</v>
      </c>
      <c r="C8906" s="3">
        <v>0.45833333333333331</v>
      </c>
      <c r="D8906">
        <v>53.26</v>
      </c>
      <c r="E8906">
        <v>62</v>
      </c>
      <c r="F8906" t="s">
        <v>52</v>
      </c>
      <c r="G8906">
        <f t="shared" si="278"/>
        <v>12</v>
      </c>
      <c r="H8906" s="4">
        <f t="shared" si="279"/>
        <v>44180</v>
      </c>
    </row>
    <row r="8907" spans="1:8" x14ac:dyDescent="0.25">
      <c r="A8907" t="s">
        <v>30</v>
      </c>
      <c r="B8907" s="1">
        <v>44212</v>
      </c>
      <c r="C8907" s="3">
        <v>0.45833333333333331</v>
      </c>
      <c r="D8907">
        <v>54.7</v>
      </c>
      <c r="E8907">
        <v>62</v>
      </c>
      <c r="F8907" t="s">
        <v>52</v>
      </c>
      <c r="G8907">
        <f t="shared" si="278"/>
        <v>1</v>
      </c>
      <c r="H8907" s="4">
        <f t="shared" si="279"/>
        <v>44211</v>
      </c>
    </row>
    <row r="8908" spans="1:8" x14ac:dyDescent="0.25">
      <c r="A8908" t="s">
        <v>30</v>
      </c>
      <c r="B8908" s="1">
        <v>44241</v>
      </c>
      <c r="C8908" s="3">
        <v>0.95833333333333337</v>
      </c>
      <c r="D8908">
        <v>56.98</v>
      </c>
      <c r="E8908">
        <v>56</v>
      </c>
      <c r="F8908" t="s">
        <v>52</v>
      </c>
      <c r="G8908">
        <f t="shared" si="278"/>
        <v>2</v>
      </c>
      <c r="H8908" s="4">
        <f t="shared" si="279"/>
        <v>44242</v>
      </c>
    </row>
    <row r="8909" spans="1:8" x14ac:dyDescent="0.25">
      <c r="A8909" t="s">
        <v>30</v>
      </c>
      <c r="B8909" s="1">
        <v>44273</v>
      </c>
      <c r="C8909" s="3">
        <v>0</v>
      </c>
      <c r="D8909">
        <v>58.96</v>
      </c>
      <c r="E8909">
        <v>61</v>
      </c>
      <c r="F8909" t="s">
        <v>52</v>
      </c>
      <c r="G8909">
        <f t="shared" si="278"/>
        <v>3</v>
      </c>
      <c r="H8909" s="4">
        <f t="shared" si="279"/>
        <v>44270</v>
      </c>
    </row>
    <row r="8910" spans="1:8" x14ac:dyDescent="0.25">
      <c r="A8910" t="s">
        <v>30</v>
      </c>
      <c r="B8910" s="1">
        <v>44294</v>
      </c>
      <c r="C8910" s="3">
        <v>0</v>
      </c>
      <c r="D8910">
        <v>60.37</v>
      </c>
      <c r="E8910">
        <v>29</v>
      </c>
      <c r="F8910" t="s">
        <v>52</v>
      </c>
      <c r="G8910">
        <f t="shared" si="278"/>
        <v>4</v>
      </c>
      <c r="H8910" s="4">
        <f t="shared" si="279"/>
        <v>44301</v>
      </c>
    </row>
    <row r="8911" spans="1:8" x14ac:dyDescent="0.25">
      <c r="A8911" t="s">
        <v>30</v>
      </c>
      <c r="B8911" s="1">
        <v>44363</v>
      </c>
      <c r="C8911" s="3">
        <v>0.85972222222222217</v>
      </c>
      <c r="D8911">
        <v>60.11</v>
      </c>
      <c r="E8911">
        <v>220</v>
      </c>
      <c r="F8911" t="s">
        <v>52</v>
      </c>
      <c r="G8911">
        <f t="shared" si="278"/>
        <v>6</v>
      </c>
      <c r="H8911" s="4">
        <f t="shared" si="279"/>
        <v>44362</v>
      </c>
    </row>
    <row r="8912" spans="1:8" x14ac:dyDescent="0.25">
      <c r="A8912" t="s">
        <v>30</v>
      </c>
      <c r="B8912" s="1">
        <v>44393</v>
      </c>
      <c r="C8912" s="3">
        <v>0.48472222222222222</v>
      </c>
      <c r="D8912">
        <v>58.72</v>
      </c>
      <c r="E8912">
        <v>248</v>
      </c>
      <c r="F8912" t="s">
        <v>52</v>
      </c>
      <c r="G8912">
        <f t="shared" si="278"/>
        <v>7</v>
      </c>
      <c r="H8912" s="4">
        <f t="shared" si="279"/>
        <v>44392</v>
      </c>
    </row>
    <row r="8913" spans="1:8" x14ac:dyDescent="0.25">
      <c r="A8913" t="s">
        <v>30</v>
      </c>
      <c r="B8913" s="1">
        <v>44424</v>
      </c>
      <c r="C8913" s="3">
        <v>0.60972222222222217</v>
      </c>
      <c r="D8913">
        <v>57.01</v>
      </c>
      <c r="E8913">
        <v>248</v>
      </c>
      <c r="F8913" t="s">
        <v>52</v>
      </c>
      <c r="G8913">
        <f t="shared" si="278"/>
        <v>8</v>
      </c>
      <c r="H8913" s="4">
        <f t="shared" si="279"/>
        <v>44423</v>
      </c>
    </row>
    <row r="8914" spans="1:8" x14ac:dyDescent="0.25">
      <c r="A8914" t="s">
        <v>30</v>
      </c>
      <c r="B8914" s="1">
        <v>44460</v>
      </c>
      <c r="C8914" s="3">
        <v>0.73472222222222217</v>
      </c>
      <c r="D8914">
        <v>55.73</v>
      </c>
      <c r="E8914">
        <v>240</v>
      </c>
      <c r="F8914" t="s">
        <v>52</v>
      </c>
      <c r="G8914">
        <f t="shared" si="278"/>
        <v>9</v>
      </c>
      <c r="H8914" s="4">
        <f t="shared" si="279"/>
        <v>44454</v>
      </c>
    </row>
    <row r="8915" spans="1:8" x14ac:dyDescent="0.25">
      <c r="A8915" t="s">
        <v>30</v>
      </c>
      <c r="B8915" s="1">
        <v>44482</v>
      </c>
      <c r="C8915" s="3">
        <v>0.85972222222222217</v>
      </c>
      <c r="D8915">
        <v>55.01</v>
      </c>
      <c r="E8915">
        <v>248</v>
      </c>
      <c r="F8915" t="s">
        <v>52</v>
      </c>
      <c r="G8915">
        <f t="shared" si="278"/>
        <v>10</v>
      </c>
      <c r="H8915" s="4">
        <f t="shared" si="279"/>
        <v>44484</v>
      </c>
    </row>
    <row r="8916" spans="1:8" x14ac:dyDescent="0.25">
      <c r="A8916" t="s">
        <v>30</v>
      </c>
      <c r="B8916" s="1">
        <v>44519</v>
      </c>
      <c r="C8916" s="3">
        <v>0.69305555555555554</v>
      </c>
      <c r="D8916">
        <v>55.36</v>
      </c>
      <c r="E8916">
        <v>241</v>
      </c>
      <c r="F8916" t="s">
        <v>52</v>
      </c>
      <c r="G8916">
        <f t="shared" si="278"/>
        <v>11</v>
      </c>
      <c r="H8916" s="4">
        <f t="shared" si="279"/>
        <v>44515</v>
      </c>
    </row>
    <row r="8917" spans="1:8" x14ac:dyDescent="0.25">
      <c r="A8917" t="s">
        <v>30</v>
      </c>
      <c r="B8917" s="1">
        <v>44554</v>
      </c>
      <c r="C8917" s="3">
        <v>0.31805555555555554</v>
      </c>
      <c r="D8917">
        <v>56.67</v>
      </c>
      <c r="E8917">
        <v>248</v>
      </c>
      <c r="F8917" t="s">
        <v>52</v>
      </c>
      <c r="G8917">
        <f t="shared" si="278"/>
        <v>12</v>
      </c>
      <c r="H8917" s="4">
        <f t="shared" si="279"/>
        <v>44545</v>
      </c>
    </row>
    <row r="8918" spans="1:8" x14ac:dyDescent="0.25">
      <c r="A8918" t="s">
        <v>30</v>
      </c>
      <c r="B8918" s="1">
        <v>44570</v>
      </c>
      <c r="C8918" s="3">
        <v>0.19305555555555554</v>
      </c>
      <c r="D8918">
        <v>58.47</v>
      </c>
      <c r="E8918">
        <v>248</v>
      </c>
      <c r="F8918" t="s">
        <v>52</v>
      </c>
      <c r="G8918">
        <f t="shared" si="278"/>
        <v>1</v>
      </c>
      <c r="H8918" s="4">
        <f t="shared" si="279"/>
        <v>44576</v>
      </c>
    </row>
    <row r="8919" spans="1:8" x14ac:dyDescent="0.25">
      <c r="A8919" t="s">
        <v>30</v>
      </c>
      <c r="B8919" s="1">
        <v>44604</v>
      </c>
      <c r="C8919" s="3">
        <v>0.69305555555555554</v>
      </c>
      <c r="D8919">
        <v>60.34</v>
      </c>
      <c r="E8919">
        <v>224</v>
      </c>
      <c r="F8919" t="s">
        <v>52</v>
      </c>
      <c r="G8919">
        <f t="shared" si="278"/>
        <v>2</v>
      </c>
      <c r="H8919" s="4">
        <f t="shared" si="279"/>
        <v>44607</v>
      </c>
    </row>
    <row r="8920" spans="1:8" x14ac:dyDescent="0.25">
      <c r="A8920" t="s">
        <v>30</v>
      </c>
      <c r="B8920" s="1">
        <v>44640</v>
      </c>
      <c r="C8920" s="3">
        <v>0.10972222222222222</v>
      </c>
      <c r="D8920">
        <v>62.55</v>
      </c>
      <c r="E8920">
        <v>248</v>
      </c>
      <c r="F8920" t="s">
        <v>52</v>
      </c>
      <c r="G8920">
        <f t="shared" si="278"/>
        <v>3</v>
      </c>
      <c r="H8920" s="4">
        <f t="shared" si="279"/>
        <v>44635</v>
      </c>
    </row>
    <row r="8921" spans="1:8" x14ac:dyDescent="0.25">
      <c r="A8921" t="s">
        <v>30</v>
      </c>
      <c r="B8921" s="1">
        <v>44667</v>
      </c>
      <c r="C8921" s="3">
        <v>0.35972222222222222</v>
      </c>
      <c r="D8921">
        <v>64.489999999999995</v>
      </c>
      <c r="E8921">
        <v>241</v>
      </c>
      <c r="F8921" t="s">
        <v>52</v>
      </c>
      <c r="G8921">
        <f t="shared" si="278"/>
        <v>4</v>
      </c>
      <c r="H8921" s="4">
        <f t="shared" si="279"/>
        <v>44666</v>
      </c>
    </row>
    <row r="8922" spans="1:8" x14ac:dyDescent="0.25">
      <c r="A8922" t="s">
        <v>30</v>
      </c>
      <c r="B8922" s="1">
        <v>44697</v>
      </c>
      <c r="C8922" s="3">
        <v>0.10972222222222222</v>
      </c>
      <c r="D8922">
        <v>65.27</v>
      </c>
      <c r="E8922">
        <v>248</v>
      </c>
      <c r="F8922" t="s">
        <v>52</v>
      </c>
      <c r="G8922">
        <f t="shared" si="278"/>
        <v>5</v>
      </c>
      <c r="H8922" s="4">
        <f t="shared" si="279"/>
        <v>44696</v>
      </c>
    </row>
    <row r="8923" spans="1:8" x14ac:dyDescent="0.25">
      <c r="A8923" t="s">
        <v>30</v>
      </c>
      <c r="B8923" s="1">
        <v>44733</v>
      </c>
      <c r="C8923" s="3">
        <v>0.10972222222222222</v>
      </c>
      <c r="D8923">
        <v>64.63</v>
      </c>
      <c r="E8923">
        <v>240</v>
      </c>
      <c r="F8923" t="s">
        <v>52</v>
      </c>
      <c r="G8923">
        <f t="shared" si="278"/>
        <v>6</v>
      </c>
      <c r="H8923" s="4">
        <f t="shared" si="279"/>
        <v>44727</v>
      </c>
    </row>
    <row r="8924" spans="1:8" x14ac:dyDescent="0.25">
      <c r="A8924" t="s">
        <v>30</v>
      </c>
      <c r="B8924" s="1">
        <v>44757</v>
      </c>
      <c r="C8924" s="3">
        <v>0.73472222222222217</v>
      </c>
      <c r="D8924">
        <v>63.16</v>
      </c>
      <c r="E8924">
        <v>248</v>
      </c>
      <c r="F8924" t="s">
        <v>52</v>
      </c>
      <c r="G8924">
        <f t="shared" si="278"/>
        <v>7</v>
      </c>
      <c r="H8924" s="4">
        <f t="shared" si="279"/>
        <v>44757</v>
      </c>
    </row>
    <row r="8925" spans="1:8" x14ac:dyDescent="0.25">
      <c r="A8925" t="s">
        <v>30</v>
      </c>
      <c r="B8925" s="1">
        <v>44788</v>
      </c>
      <c r="C8925" s="3">
        <v>0.98472222222222217</v>
      </c>
      <c r="D8925">
        <v>61.48</v>
      </c>
      <c r="E8925">
        <v>248</v>
      </c>
      <c r="F8925" t="s">
        <v>52</v>
      </c>
      <c r="G8925">
        <f t="shared" si="278"/>
        <v>8</v>
      </c>
      <c r="H8925" s="4">
        <f t="shared" si="279"/>
        <v>44788</v>
      </c>
    </row>
    <row r="8926" spans="1:8" x14ac:dyDescent="0.25">
      <c r="A8926" t="s">
        <v>30</v>
      </c>
      <c r="B8926" s="1">
        <v>44817</v>
      </c>
      <c r="C8926" s="3">
        <v>0.98472222222222217</v>
      </c>
      <c r="D8926">
        <v>59.72</v>
      </c>
      <c r="E8926">
        <v>240</v>
      </c>
      <c r="F8926" t="s">
        <v>52</v>
      </c>
      <c r="G8926">
        <f t="shared" si="278"/>
        <v>9</v>
      </c>
      <c r="H8926" s="4">
        <f t="shared" si="279"/>
        <v>44819</v>
      </c>
    </row>
    <row r="8927" spans="1:8" x14ac:dyDescent="0.25">
      <c r="A8927" t="s">
        <v>30</v>
      </c>
      <c r="B8927" s="1">
        <v>44845</v>
      </c>
      <c r="C8927" s="3">
        <v>0.85972222222222217</v>
      </c>
      <c r="D8927">
        <v>58.64</v>
      </c>
      <c r="E8927">
        <v>221</v>
      </c>
      <c r="F8927" t="s">
        <v>52</v>
      </c>
      <c r="G8927">
        <f t="shared" si="278"/>
        <v>10</v>
      </c>
      <c r="H8927" s="4">
        <f t="shared" si="279"/>
        <v>44849</v>
      </c>
    </row>
    <row r="8928" spans="1:8" x14ac:dyDescent="0.25">
      <c r="A8928" t="s">
        <v>30</v>
      </c>
      <c r="B8928" s="1">
        <v>44894</v>
      </c>
      <c r="C8928" s="3">
        <v>4.5833333333333337E-2</v>
      </c>
      <c r="D8928">
        <v>58.44</v>
      </c>
      <c r="E8928">
        <v>60</v>
      </c>
      <c r="F8928" t="s">
        <v>52</v>
      </c>
      <c r="G8928">
        <f t="shared" si="278"/>
        <v>11</v>
      </c>
      <c r="H8928" s="4">
        <f t="shared" si="279"/>
        <v>44880</v>
      </c>
    </row>
    <row r="8929" spans="1:8" x14ac:dyDescent="0.25">
      <c r="A8929" t="s">
        <v>30</v>
      </c>
      <c r="B8929" s="1">
        <v>44916</v>
      </c>
      <c r="C8929" s="3">
        <v>0.54583333333333328</v>
      </c>
      <c r="D8929">
        <v>59.67</v>
      </c>
      <c r="E8929">
        <v>62</v>
      </c>
      <c r="F8929" t="s">
        <v>52</v>
      </c>
      <c r="G8929">
        <f t="shared" si="278"/>
        <v>12</v>
      </c>
      <c r="H8929" s="4">
        <f t="shared" si="279"/>
        <v>44910</v>
      </c>
    </row>
    <row r="8930" spans="1:8" x14ac:dyDescent="0.25">
      <c r="A8930" t="s">
        <v>30</v>
      </c>
      <c r="B8930" s="1">
        <v>44943</v>
      </c>
      <c r="C8930" s="3">
        <v>0.54583333333333328</v>
      </c>
      <c r="D8930">
        <v>61.36</v>
      </c>
      <c r="E8930">
        <v>62</v>
      </c>
      <c r="F8930" t="s">
        <v>52</v>
      </c>
      <c r="G8930">
        <f t="shared" si="278"/>
        <v>1</v>
      </c>
      <c r="H8930" s="4">
        <f t="shared" si="279"/>
        <v>44941</v>
      </c>
    </row>
    <row r="8931" spans="1:8" x14ac:dyDescent="0.25">
      <c r="A8931" t="s">
        <v>30</v>
      </c>
      <c r="B8931" s="1">
        <v>44966</v>
      </c>
      <c r="C8931" s="3">
        <v>0.54583333333333328</v>
      </c>
      <c r="D8931">
        <v>63.16</v>
      </c>
      <c r="E8931">
        <v>56</v>
      </c>
      <c r="F8931" t="s">
        <v>52</v>
      </c>
      <c r="G8931">
        <f t="shared" si="278"/>
        <v>2</v>
      </c>
      <c r="H8931" s="4">
        <f t="shared" si="279"/>
        <v>44972</v>
      </c>
    </row>
    <row r="8932" spans="1:8" x14ac:dyDescent="0.25">
      <c r="A8932" t="s">
        <v>30</v>
      </c>
      <c r="B8932" s="1">
        <v>45005</v>
      </c>
      <c r="C8932" s="3">
        <v>8.7500000000000008E-2</v>
      </c>
      <c r="D8932">
        <v>65.09</v>
      </c>
      <c r="E8932">
        <v>62</v>
      </c>
      <c r="F8932" t="s">
        <v>52</v>
      </c>
      <c r="G8932">
        <f t="shared" si="278"/>
        <v>3</v>
      </c>
      <c r="H8932" s="4">
        <f t="shared" si="279"/>
        <v>45000</v>
      </c>
    </row>
    <row r="8933" spans="1:8" x14ac:dyDescent="0.25">
      <c r="A8933" t="s">
        <v>30</v>
      </c>
      <c r="B8933" s="1">
        <v>45034</v>
      </c>
      <c r="C8933" s="3">
        <v>8.7500000000000008E-2</v>
      </c>
      <c r="D8933">
        <v>66.540000000000006</v>
      </c>
      <c r="E8933">
        <v>48</v>
      </c>
      <c r="F8933" t="s">
        <v>52</v>
      </c>
      <c r="G8933">
        <f t="shared" si="278"/>
        <v>4</v>
      </c>
      <c r="H8933" s="4">
        <f t="shared" si="279"/>
        <v>45031</v>
      </c>
    </row>
    <row r="8934" spans="1:8" x14ac:dyDescent="0.25">
      <c r="A8934" t="s">
        <v>29</v>
      </c>
      <c r="B8934" s="1">
        <v>29235</v>
      </c>
      <c r="C8934" s="3">
        <v>0</v>
      </c>
      <c r="D8934">
        <v>20.16</v>
      </c>
      <c r="E8934">
        <v>6</v>
      </c>
      <c r="F8934" t="s">
        <v>52</v>
      </c>
      <c r="G8934">
        <f t="shared" si="278"/>
        <v>1</v>
      </c>
      <c r="H8934" s="4">
        <f t="shared" si="279"/>
        <v>29235</v>
      </c>
    </row>
    <row r="8935" spans="1:8" x14ac:dyDescent="0.25">
      <c r="A8935" t="s">
        <v>29</v>
      </c>
      <c r="B8935" s="1">
        <v>29266</v>
      </c>
      <c r="C8935" s="3">
        <v>0</v>
      </c>
      <c r="D8935">
        <v>24.49</v>
      </c>
      <c r="E8935">
        <v>6</v>
      </c>
      <c r="F8935" t="s">
        <v>52</v>
      </c>
      <c r="G8935">
        <f t="shared" si="278"/>
        <v>2</v>
      </c>
      <c r="H8935" s="4">
        <f t="shared" si="279"/>
        <v>29266</v>
      </c>
    </row>
    <row r="8936" spans="1:8" x14ac:dyDescent="0.25">
      <c r="A8936" t="s">
        <v>29</v>
      </c>
      <c r="B8936" s="1">
        <v>29298</v>
      </c>
      <c r="C8936" s="3">
        <v>0</v>
      </c>
      <c r="D8936">
        <v>14.19</v>
      </c>
      <c r="E8936">
        <v>7</v>
      </c>
      <c r="F8936" t="s">
        <v>52</v>
      </c>
      <c r="G8936">
        <f t="shared" si="278"/>
        <v>3</v>
      </c>
      <c r="H8936" s="4">
        <f t="shared" si="279"/>
        <v>29295</v>
      </c>
    </row>
    <row r="8937" spans="1:8" x14ac:dyDescent="0.25">
      <c r="A8937" t="s">
        <v>29</v>
      </c>
      <c r="B8937" s="1">
        <v>29326</v>
      </c>
      <c r="C8937" s="3">
        <v>0</v>
      </c>
      <c r="D8937">
        <v>10.49</v>
      </c>
      <c r="E8937">
        <v>6</v>
      </c>
      <c r="F8937" t="s">
        <v>52</v>
      </c>
      <c r="G8937">
        <f t="shared" si="278"/>
        <v>4</v>
      </c>
      <c r="H8937" s="4">
        <f t="shared" si="279"/>
        <v>29326</v>
      </c>
    </row>
    <row r="8938" spans="1:8" x14ac:dyDescent="0.25">
      <c r="A8938" t="s">
        <v>29</v>
      </c>
      <c r="B8938" s="1">
        <v>29361</v>
      </c>
      <c r="C8938" s="3">
        <v>0</v>
      </c>
      <c r="D8938">
        <v>7.07</v>
      </c>
      <c r="E8938">
        <v>6</v>
      </c>
      <c r="F8938" t="s">
        <v>52</v>
      </c>
      <c r="G8938">
        <f t="shared" si="278"/>
        <v>5</v>
      </c>
      <c r="H8938" s="4">
        <f t="shared" si="279"/>
        <v>29356</v>
      </c>
    </row>
    <row r="8939" spans="1:8" x14ac:dyDescent="0.25">
      <c r="A8939" t="s">
        <v>29</v>
      </c>
      <c r="B8939" s="1">
        <v>29392</v>
      </c>
      <c r="C8939" s="3">
        <v>0</v>
      </c>
      <c r="D8939">
        <v>4.49</v>
      </c>
      <c r="E8939">
        <v>6</v>
      </c>
      <c r="F8939" t="s">
        <v>52</v>
      </c>
      <c r="G8939">
        <f t="shared" si="278"/>
        <v>6</v>
      </c>
      <c r="H8939" s="4">
        <f t="shared" si="279"/>
        <v>29387</v>
      </c>
    </row>
    <row r="8940" spans="1:8" x14ac:dyDescent="0.25">
      <c r="A8940" t="s">
        <v>29</v>
      </c>
      <c r="B8940" s="1">
        <v>29427</v>
      </c>
      <c r="C8940" s="3">
        <v>0</v>
      </c>
      <c r="D8940">
        <v>4.33</v>
      </c>
      <c r="E8940">
        <v>6</v>
      </c>
      <c r="F8940" t="s">
        <v>52</v>
      </c>
      <c r="G8940">
        <f t="shared" si="278"/>
        <v>7</v>
      </c>
      <c r="H8940" s="4">
        <f t="shared" si="279"/>
        <v>29417</v>
      </c>
    </row>
    <row r="8941" spans="1:8" x14ac:dyDescent="0.25">
      <c r="A8941" t="s">
        <v>29</v>
      </c>
      <c r="B8941" s="1">
        <v>29438</v>
      </c>
      <c r="C8941" s="3">
        <v>0</v>
      </c>
      <c r="D8941">
        <v>4.3</v>
      </c>
      <c r="E8941">
        <v>7</v>
      </c>
      <c r="F8941" t="s">
        <v>52</v>
      </c>
      <c r="G8941">
        <f t="shared" si="278"/>
        <v>8</v>
      </c>
      <c r="H8941" s="4">
        <f t="shared" si="279"/>
        <v>29448</v>
      </c>
    </row>
    <row r="8942" spans="1:8" x14ac:dyDescent="0.25">
      <c r="A8942" t="s">
        <v>29</v>
      </c>
      <c r="B8942" s="1">
        <v>29479</v>
      </c>
      <c r="C8942" s="3">
        <v>0</v>
      </c>
      <c r="D8942">
        <v>5.67</v>
      </c>
      <c r="E8942">
        <v>7</v>
      </c>
      <c r="F8942" t="s">
        <v>52</v>
      </c>
      <c r="G8942">
        <f t="shared" si="278"/>
        <v>9</v>
      </c>
      <c r="H8942" s="4">
        <f t="shared" si="279"/>
        <v>29479</v>
      </c>
    </row>
    <row r="8943" spans="1:8" x14ac:dyDescent="0.25">
      <c r="A8943" t="s">
        <v>29</v>
      </c>
      <c r="B8943" s="1">
        <v>29504</v>
      </c>
      <c r="C8943" s="3">
        <v>0</v>
      </c>
      <c r="D8943">
        <v>8.1</v>
      </c>
      <c r="E8943">
        <v>6</v>
      </c>
      <c r="F8943" t="s">
        <v>52</v>
      </c>
      <c r="G8943">
        <f t="shared" si="278"/>
        <v>10</v>
      </c>
      <c r="H8943" s="4">
        <f t="shared" si="279"/>
        <v>29509</v>
      </c>
    </row>
    <row r="8944" spans="1:8" x14ac:dyDescent="0.25">
      <c r="A8944" t="s">
        <v>29</v>
      </c>
      <c r="B8944" s="1">
        <v>29540</v>
      </c>
      <c r="C8944" s="3">
        <v>0</v>
      </c>
      <c r="D8944">
        <v>10.38</v>
      </c>
      <c r="E8944">
        <v>6</v>
      </c>
      <c r="F8944" t="s">
        <v>52</v>
      </c>
      <c r="G8944">
        <f t="shared" si="278"/>
        <v>11</v>
      </c>
      <c r="H8944" s="4">
        <f t="shared" si="279"/>
        <v>29540</v>
      </c>
    </row>
    <row r="8945" spans="1:8" x14ac:dyDescent="0.25">
      <c r="A8945" t="s">
        <v>29</v>
      </c>
      <c r="B8945" s="1">
        <v>29559</v>
      </c>
      <c r="C8945" s="3">
        <v>0</v>
      </c>
      <c r="D8945">
        <v>11.88</v>
      </c>
      <c r="E8945">
        <v>1</v>
      </c>
      <c r="F8945" t="s">
        <v>52</v>
      </c>
      <c r="G8945">
        <f t="shared" si="278"/>
        <v>12</v>
      </c>
      <c r="H8945" s="4">
        <f t="shared" si="279"/>
        <v>29570</v>
      </c>
    </row>
    <row r="8946" spans="1:8" x14ac:dyDescent="0.25">
      <c r="A8946" t="s">
        <v>29</v>
      </c>
      <c r="B8946" s="1">
        <v>29596</v>
      </c>
      <c r="C8946" s="3">
        <v>0</v>
      </c>
      <c r="D8946">
        <v>15.6</v>
      </c>
      <c r="E8946">
        <v>8</v>
      </c>
      <c r="F8946" t="s">
        <v>52</v>
      </c>
      <c r="G8946">
        <f t="shared" si="278"/>
        <v>1</v>
      </c>
      <c r="H8946" s="4">
        <f t="shared" si="279"/>
        <v>29601</v>
      </c>
    </row>
    <row r="8947" spans="1:8" x14ac:dyDescent="0.25">
      <c r="A8947" t="s">
        <v>29</v>
      </c>
      <c r="B8947" s="1">
        <v>29632</v>
      </c>
      <c r="C8947" s="3">
        <v>0</v>
      </c>
      <c r="D8947">
        <v>19.03</v>
      </c>
      <c r="E8947">
        <v>7</v>
      </c>
      <c r="F8947" t="s">
        <v>52</v>
      </c>
      <c r="G8947">
        <f t="shared" si="278"/>
        <v>2</v>
      </c>
      <c r="H8947" s="4">
        <f t="shared" si="279"/>
        <v>29632</v>
      </c>
    </row>
    <row r="8948" spans="1:8" x14ac:dyDescent="0.25">
      <c r="A8948" t="s">
        <v>29</v>
      </c>
      <c r="B8948" s="1">
        <v>29665</v>
      </c>
      <c r="C8948" s="3">
        <v>0</v>
      </c>
      <c r="D8948">
        <v>14.13</v>
      </c>
      <c r="E8948">
        <v>6</v>
      </c>
      <c r="F8948" t="s">
        <v>52</v>
      </c>
      <c r="G8948">
        <f t="shared" si="278"/>
        <v>3</v>
      </c>
      <c r="H8948" s="4">
        <f t="shared" si="279"/>
        <v>29660</v>
      </c>
    </row>
    <row r="8949" spans="1:8" x14ac:dyDescent="0.25">
      <c r="A8949" t="s">
        <v>29</v>
      </c>
      <c r="B8949" s="1">
        <v>29706</v>
      </c>
      <c r="C8949" s="3">
        <v>0</v>
      </c>
      <c r="D8949">
        <v>12.38</v>
      </c>
      <c r="E8949">
        <v>6</v>
      </c>
      <c r="F8949" t="s">
        <v>52</v>
      </c>
      <c r="G8949">
        <f t="shared" si="278"/>
        <v>4</v>
      </c>
      <c r="H8949" s="4">
        <f t="shared" si="279"/>
        <v>29691</v>
      </c>
    </row>
    <row r="8950" spans="1:8" x14ac:dyDescent="0.25">
      <c r="A8950" t="s">
        <v>29</v>
      </c>
      <c r="B8950" s="1">
        <v>29721</v>
      </c>
      <c r="C8950" s="3">
        <v>0</v>
      </c>
      <c r="D8950">
        <v>11.28</v>
      </c>
      <c r="E8950">
        <v>7</v>
      </c>
      <c r="F8950" t="s">
        <v>52</v>
      </c>
      <c r="G8950">
        <f t="shared" si="278"/>
        <v>5</v>
      </c>
      <c r="H8950" s="4">
        <f t="shared" si="279"/>
        <v>29721</v>
      </c>
    </row>
    <row r="8951" spans="1:8" x14ac:dyDescent="0.25">
      <c r="A8951" t="s">
        <v>29</v>
      </c>
      <c r="B8951" s="1">
        <v>29762</v>
      </c>
      <c r="C8951" s="3">
        <v>0</v>
      </c>
      <c r="D8951">
        <v>4.47</v>
      </c>
      <c r="E8951">
        <v>6</v>
      </c>
      <c r="F8951" t="s">
        <v>52</v>
      </c>
      <c r="G8951">
        <f t="shared" si="278"/>
        <v>6</v>
      </c>
      <c r="H8951" s="4">
        <f t="shared" si="279"/>
        <v>29752</v>
      </c>
    </row>
    <row r="8952" spans="1:8" x14ac:dyDescent="0.25">
      <c r="A8952" t="s">
        <v>29</v>
      </c>
      <c r="B8952" s="1">
        <v>29772</v>
      </c>
      <c r="C8952" s="3">
        <v>0</v>
      </c>
      <c r="D8952">
        <v>4.21</v>
      </c>
      <c r="E8952">
        <v>7</v>
      </c>
      <c r="F8952" t="s">
        <v>52</v>
      </c>
      <c r="G8952">
        <f t="shared" si="278"/>
        <v>7</v>
      </c>
      <c r="H8952" s="4">
        <f t="shared" si="279"/>
        <v>29782</v>
      </c>
    </row>
    <row r="8953" spans="1:8" x14ac:dyDescent="0.25">
      <c r="A8953" t="s">
        <v>29</v>
      </c>
      <c r="B8953" s="1">
        <v>29823</v>
      </c>
      <c r="C8953" s="3">
        <v>0</v>
      </c>
      <c r="D8953">
        <v>4.43</v>
      </c>
      <c r="E8953">
        <v>7</v>
      </c>
      <c r="F8953" t="s">
        <v>52</v>
      </c>
      <c r="G8953">
        <f t="shared" si="278"/>
        <v>8</v>
      </c>
      <c r="H8953" s="4">
        <f t="shared" si="279"/>
        <v>29813</v>
      </c>
    </row>
    <row r="8954" spans="1:8" x14ac:dyDescent="0.25">
      <c r="A8954" t="s">
        <v>29</v>
      </c>
      <c r="B8954" s="1">
        <v>29844</v>
      </c>
      <c r="C8954" s="3">
        <v>0</v>
      </c>
      <c r="D8954">
        <v>4.83</v>
      </c>
      <c r="E8954">
        <v>6</v>
      </c>
      <c r="F8954" t="s">
        <v>52</v>
      </c>
      <c r="G8954">
        <f t="shared" si="278"/>
        <v>9</v>
      </c>
      <c r="H8954" s="4">
        <f t="shared" si="279"/>
        <v>29844</v>
      </c>
    </row>
    <row r="8955" spans="1:8" x14ac:dyDescent="0.25">
      <c r="A8955" t="s">
        <v>29</v>
      </c>
      <c r="B8955" s="1">
        <v>29874</v>
      </c>
      <c r="C8955" s="3">
        <v>0</v>
      </c>
      <c r="D8955">
        <v>8.3000000000000007</v>
      </c>
      <c r="E8955">
        <v>6</v>
      </c>
      <c r="F8955" t="s">
        <v>52</v>
      </c>
      <c r="G8955">
        <f t="shared" si="278"/>
        <v>10</v>
      </c>
      <c r="H8955" s="4">
        <f t="shared" si="279"/>
        <v>29874</v>
      </c>
    </row>
    <row r="8956" spans="1:8" x14ac:dyDescent="0.25">
      <c r="A8956" t="s">
        <v>29</v>
      </c>
      <c r="B8956" s="1">
        <v>29895</v>
      </c>
      <c r="C8956" s="3">
        <v>0</v>
      </c>
      <c r="D8956">
        <v>9.77</v>
      </c>
      <c r="E8956">
        <v>6</v>
      </c>
      <c r="F8956" t="s">
        <v>52</v>
      </c>
      <c r="G8956">
        <f t="shared" si="278"/>
        <v>11</v>
      </c>
      <c r="H8956" s="4">
        <f t="shared" si="279"/>
        <v>29905</v>
      </c>
    </row>
    <row r="8957" spans="1:8" x14ac:dyDescent="0.25">
      <c r="A8957" t="s">
        <v>29</v>
      </c>
      <c r="B8957" s="1">
        <v>29935</v>
      </c>
      <c r="C8957" s="3">
        <v>0</v>
      </c>
      <c r="D8957">
        <v>12.2</v>
      </c>
      <c r="E8957">
        <v>6</v>
      </c>
      <c r="F8957" t="s">
        <v>52</v>
      </c>
      <c r="G8957">
        <f t="shared" si="278"/>
        <v>12</v>
      </c>
      <c r="H8957" s="4">
        <f t="shared" si="279"/>
        <v>29935</v>
      </c>
    </row>
    <row r="8958" spans="1:8" x14ac:dyDescent="0.25">
      <c r="A8958" t="s">
        <v>29</v>
      </c>
      <c r="B8958" s="1">
        <v>29966</v>
      </c>
      <c r="C8958" s="3">
        <v>0</v>
      </c>
      <c r="D8958">
        <v>17.010000000000002</v>
      </c>
      <c r="E8958">
        <v>6</v>
      </c>
      <c r="F8958" t="s">
        <v>52</v>
      </c>
      <c r="G8958">
        <f t="shared" ref="G8958:G9021" si="280">MONTH(B8958)</f>
        <v>1</v>
      </c>
      <c r="H8958" s="4">
        <f t="shared" ref="H8958:H9021" si="281">DATE(YEAR(B8958),MONTH(B8958),15)</f>
        <v>29966</v>
      </c>
    </row>
    <row r="8959" spans="1:8" x14ac:dyDescent="0.25">
      <c r="A8959" t="s">
        <v>29</v>
      </c>
      <c r="B8959" s="1">
        <v>30002</v>
      </c>
      <c r="C8959" s="3">
        <v>0</v>
      </c>
      <c r="D8959">
        <v>22.24</v>
      </c>
      <c r="E8959">
        <v>4</v>
      </c>
      <c r="F8959" t="s">
        <v>52</v>
      </c>
      <c r="G8959">
        <f t="shared" si="280"/>
        <v>2</v>
      </c>
      <c r="H8959" s="4">
        <f t="shared" si="281"/>
        <v>29997</v>
      </c>
    </row>
    <row r="8960" spans="1:8" x14ac:dyDescent="0.25">
      <c r="A8960" t="s">
        <v>29</v>
      </c>
      <c r="B8960" s="1">
        <v>30015</v>
      </c>
      <c r="C8960" s="3">
        <v>0</v>
      </c>
      <c r="D8960">
        <v>23.48</v>
      </c>
      <c r="E8960">
        <v>6</v>
      </c>
      <c r="F8960" t="s">
        <v>52</v>
      </c>
      <c r="G8960">
        <f t="shared" si="280"/>
        <v>3</v>
      </c>
      <c r="H8960" s="4">
        <f t="shared" si="281"/>
        <v>30025</v>
      </c>
    </row>
    <row r="8961" spans="1:8" x14ac:dyDescent="0.25">
      <c r="A8961" t="s">
        <v>29</v>
      </c>
      <c r="B8961" s="1">
        <v>30061</v>
      </c>
      <c r="C8961" s="3">
        <v>0</v>
      </c>
      <c r="D8961">
        <v>14.4</v>
      </c>
      <c r="E8961">
        <v>6</v>
      </c>
      <c r="F8961" t="s">
        <v>52</v>
      </c>
      <c r="G8961">
        <f t="shared" si="280"/>
        <v>4</v>
      </c>
      <c r="H8961" s="4">
        <f t="shared" si="281"/>
        <v>30056</v>
      </c>
    </row>
    <row r="8962" spans="1:8" x14ac:dyDescent="0.25">
      <c r="A8962" t="s">
        <v>29</v>
      </c>
      <c r="B8962" s="1">
        <v>30091</v>
      </c>
      <c r="C8962" s="3">
        <v>0</v>
      </c>
      <c r="D8962">
        <v>10.81</v>
      </c>
      <c r="E8962">
        <v>6</v>
      </c>
      <c r="F8962" t="s">
        <v>52</v>
      </c>
      <c r="G8962">
        <f t="shared" si="280"/>
        <v>5</v>
      </c>
      <c r="H8962" s="4">
        <f t="shared" si="281"/>
        <v>30086</v>
      </c>
    </row>
    <row r="8963" spans="1:8" x14ac:dyDescent="0.25">
      <c r="A8963" t="s">
        <v>29</v>
      </c>
      <c r="B8963" s="1">
        <v>30162</v>
      </c>
      <c r="C8963" s="3">
        <v>0</v>
      </c>
      <c r="D8963">
        <v>4.1900000000000004</v>
      </c>
      <c r="E8963">
        <v>1</v>
      </c>
      <c r="F8963" t="s">
        <v>52</v>
      </c>
      <c r="G8963">
        <f t="shared" si="280"/>
        <v>7</v>
      </c>
      <c r="H8963" s="4">
        <f t="shared" si="281"/>
        <v>30147</v>
      </c>
    </row>
    <row r="8964" spans="1:8" x14ac:dyDescent="0.25">
      <c r="A8964" t="s">
        <v>29</v>
      </c>
      <c r="B8964" s="1">
        <v>30204</v>
      </c>
      <c r="C8964" s="3">
        <v>0</v>
      </c>
      <c r="D8964">
        <v>5.3</v>
      </c>
      <c r="E8964">
        <v>1</v>
      </c>
      <c r="F8964" t="s">
        <v>52</v>
      </c>
      <c r="G8964">
        <f t="shared" si="280"/>
        <v>9</v>
      </c>
      <c r="H8964" s="4">
        <f t="shared" si="281"/>
        <v>30209</v>
      </c>
    </row>
    <row r="8965" spans="1:8" x14ac:dyDescent="0.25">
      <c r="A8965" t="s">
        <v>29</v>
      </c>
      <c r="B8965" s="1">
        <v>30264</v>
      </c>
      <c r="C8965" s="3">
        <v>0</v>
      </c>
      <c r="D8965">
        <v>11.64</v>
      </c>
      <c r="E8965">
        <v>1</v>
      </c>
      <c r="F8965" t="s">
        <v>52</v>
      </c>
      <c r="G8965">
        <f t="shared" si="280"/>
        <v>11</v>
      </c>
      <c r="H8965" s="4">
        <f t="shared" si="281"/>
        <v>30270</v>
      </c>
    </row>
    <row r="8966" spans="1:8" x14ac:dyDescent="0.25">
      <c r="A8966" t="s">
        <v>29</v>
      </c>
      <c r="B8966" s="1">
        <v>30330</v>
      </c>
      <c r="C8966" s="3">
        <v>0</v>
      </c>
      <c r="D8966">
        <v>13.41</v>
      </c>
      <c r="E8966">
        <v>1</v>
      </c>
      <c r="F8966" t="s">
        <v>52</v>
      </c>
      <c r="G8966">
        <f t="shared" si="280"/>
        <v>1</v>
      </c>
      <c r="H8966" s="4">
        <f t="shared" si="281"/>
        <v>30331</v>
      </c>
    </row>
    <row r="8967" spans="1:8" x14ac:dyDescent="0.25">
      <c r="A8967" t="s">
        <v>29</v>
      </c>
      <c r="B8967" s="1">
        <v>30405</v>
      </c>
      <c r="C8967" s="3">
        <v>0</v>
      </c>
      <c r="D8967">
        <v>17.05</v>
      </c>
      <c r="E8967">
        <v>1</v>
      </c>
      <c r="F8967" t="s">
        <v>52</v>
      </c>
      <c r="G8967">
        <f t="shared" si="280"/>
        <v>3</v>
      </c>
      <c r="H8967" s="4">
        <f t="shared" si="281"/>
        <v>30390</v>
      </c>
    </row>
    <row r="8968" spans="1:8" x14ac:dyDescent="0.25">
      <c r="A8968" t="s">
        <v>29</v>
      </c>
      <c r="B8968" s="1">
        <v>30449</v>
      </c>
      <c r="C8968" s="3">
        <v>0</v>
      </c>
      <c r="D8968">
        <v>10.029999999999999</v>
      </c>
      <c r="E8968">
        <v>1</v>
      </c>
      <c r="F8968" t="s">
        <v>52</v>
      </c>
      <c r="G8968">
        <f t="shared" si="280"/>
        <v>5</v>
      </c>
      <c r="H8968" s="4">
        <f t="shared" si="281"/>
        <v>30451</v>
      </c>
    </row>
    <row r="8969" spans="1:8" x14ac:dyDescent="0.25">
      <c r="A8969" t="s">
        <v>29</v>
      </c>
      <c r="B8969" s="1">
        <v>30526</v>
      </c>
      <c r="C8969" s="3">
        <v>0</v>
      </c>
      <c r="D8969">
        <v>4.25</v>
      </c>
      <c r="E8969">
        <v>1</v>
      </c>
      <c r="F8969" t="s">
        <v>52</v>
      </c>
      <c r="G8969">
        <f t="shared" si="280"/>
        <v>7</v>
      </c>
      <c r="H8969" s="4">
        <f t="shared" si="281"/>
        <v>30512</v>
      </c>
    </row>
    <row r="8970" spans="1:8" x14ac:dyDescent="0.25">
      <c r="A8970" t="s">
        <v>29</v>
      </c>
      <c r="B8970" s="1">
        <v>30578</v>
      </c>
      <c r="C8970" s="3">
        <v>0</v>
      </c>
      <c r="D8970">
        <v>4.42</v>
      </c>
      <c r="E8970">
        <v>1</v>
      </c>
      <c r="F8970" t="s">
        <v>52</v>
      </c>
      <c r="G8970">
        <f t="shared" si="280"/>
        <v>9</v>
      </c>
      <c r="H8970" s="4">
        <f t="shared" si="281"/>
        <v>30574</v>
      </c>
    </row>
    <row r="8971" spans="1:8" x14ac:dyDescent="0.25">
      <c r="A8971" t="s">
        <v>29</v>
      </c>
      <c r="B8971" s="1">
        <v>30643</v>
      </c>
      <c r="C8971" s="3">
        <v>0</v>
      </c>
      <c r="D8971">
        <v>11.31</v>
      </c>
      <c r="E8971">
        <v>1</v>
      </c>
      <c r="F8971" t="s">
        <v>52</v>
      </c>
      <c r="G8971">
        <f t="shared" si="280"/>
        <v>11</v>
      </c>
      <c r="H8971" s="4">
        <f t="shared" si="281"/>
        <v>30635</v>
      </c>
    </row>
    <row r="8972" spans="1:8" x14ac:dyDescent="0.25">
      <c r="A8972" t="s">
        <v>29</v>
      </c>
      <c r="B8972" s="1">
        <v>30698</v>
      </c>
      <c r="C8972" s="3">
        <v>0</v>
      </c>
      <c r="D8972">
        <v>19.39</v>
      </c>
      <c r="E8972">
        <v>1</v>
      </c>
      <c r="F8972" t="s">
        <v>52</v>
      </c>
      <c r="G8972">
        <f t="shared" si="280"/>
        <v>1</v>
      </c>
      <c r="H8972" s="4">
        <f t="shared" si="281"/>
        <v>30696</v>
      </c>
    </row>
    <row r="8973" spans="1:8" x14ac:dyDescent="0.25">
      <c r="A8973" t="s">
        <v>29</v>
      </c>
      <c r="B8973" s="1">
        <v>30768</v>
      </c>
      <c r="C8973" s="3">
        <v>0</v>
      </c>
      <c r="D8973">
        <v>26.47</v>
      </c>
      <c r="E8973">
        <v>1</v>
      </c>
      <c r="F8973" t="s">
        <v>52</v>
      </c>
      <c r="G8973">
        <f t="shared" si="280"/>
        <v>3</v>
      </c>
      <c r="H8973" s="4">
        <f t="shared" si="281"/>
        <v>30756</v>
      </c>
    </row>
    <row r="8974" spans="1:8" x14ac:dyDescent="0.25">
      <c r="A8974" t="s">
        <v>29</v>
      </c>
      <c r="B8974" s="1">
        <v>30832</v>
      </c>
      <c r="C8974" s="3">
        <v>0</v>
      </c>
      <c r="D8974">
        <v>8.48</v>
      </c>
      <c r="E8974">
        <v>1</v>
      </c>
      <c r="F8974" t="s">
        <v>52</v>
      </c>
      <c r="G8974">
        <f t="shared" si="280"/>
        <v>5</v>
      </c>
      <c r="H8974" s="4">
        <f t="shared" si="281"/>
        <v>30817</v>
      </c>
    </row>
    <row r="8975" spans="1:8" x14ac:dyDescent="0.25">
      <c r="A8975" t="s">
        <v>29</v>
      </c>
      <c r="B8975" s="1">
        <v>30886</v>
      </c>
      <c r="C8975" s="3">
        <v>0</v>
      </c>
      <c r="D8975">
        <v>5.0999999999999996</v>
      </c>
      <c r="E8975">
        <v>1</v>
      </c>
      <c r="F8975" t="s">
        <v>52</v>
      </c>
      <c r="G8975">
        <f t="shared" si="280"/>
        <v>7</v>
      </c>
      <c r="H8975" s="4">
        <f t="shared" si="281"/>
        <v>30878</v>
      </c>
    </row>
    <row r="8976" spans="1:8" x14ac:dyDescent="0.25">
      <c r="A8976" t="s">
        <v>29</v>
      </c>
      <c r="B8976" s="1">
        <v>30944</v>
      </c>
      <c r="C8976" s="3">
        <v>0</v>
      </c>
      <c r="D8976">
        <v>6.26</v>
      </c>
      <c r="E8976">
        <v>1</v>
      </c>
      <c r="F8976" t="s">
        <v>52</v>
      </c>
      <c r="G8976">
        <f t="shared" si="280"/>
        <v>9</v>
      </c>
      <c r="H8976" s="4">
        <f t="shared" si="281"/>
        <v>30940</v>
      </c>
    </row>
    <row r="8977" spans="1:8" x14ac:dyDescent="0.25">
      <c r="A8977" t="s">
        <v>29</v>
      </c>
      <c r="B8977" s="1">
        <v>31064</v>
      </c>
      <c r="C8977" s="3">
        <v>0</v>
      </c>
      <c r="D8977">
        <v>11.95</v>
      </c>
      <c r="E8977">
        <v>1</v>
      </c>
      <c r="F8977" t="s">
        <v>52</v>
      </c>
      <c r="G8977">
        <f t="shared" si="280"/>
        <v>1</v>
      </c>
      <c r="H8977" s="4">
        <f t="shared" si="281"/>
        <v>31062</v>
      </c>
    </row>
    <row r="8978" spans="1:8" x14ac:dyDescent="0.25">
      <c r="A8978" t="s">
        <v>29</v>
      </c>
      <c r="B8978" s="1">
        <v>31124</v>
      </c>
      <c r="C8978" s="3">
        <v>0</v>
      </c>
      <c r="D8978">
        <v>20.62</v>
      </c>
      <c r="E8978">
        <v>1</v>
      </c>
      <c r="F8978" t="s">
        <v>52</v>
      </c>
      <c r="G8978">
        <f t="shared" si="280"/>
        <v>3</v>
      </c>
      <c r="H8978" s="4">
        <f t="shared" si="281"/>
        <v>31121</v>
      </c>
    </row>
    <row r="8979" spans="1:8" x14ac:dyDescent="0.25">
      <c r="A8979" t="s">
        <v>29</v>
      </c>
      <c r="B8979" s="1">
        <v>31189</v>
      </c>
      <c r="C8979" s="3">
        <v>0</v>
      </c>
      <c r="D8979">
        <v>18.510000000000002</v>
      </c>
      <c r="E8979">
        <v>1</v>
      </c>
      <c r="F8979" t="s">
        <v>52</v>
      </c>
      <c r="G8979">
        <f t="shared" si="280"/>
        <v>5</v>
      </c>
      <c r="H8979" s="4">
        <f t="shared" si="281"/>
        <v>31182</v>
      </c>
    </row>
    <row r="8980" spans="1:8" x14ac:dyDescent="0.25">
      <c r="A8980" t="s">
        <v>29</v>
      </c>
      <c r="B8980" s="1">
        <v>31230</v>
      </c>
      <c r="C8980" s="3">
        <v>0</v>
      </c>
      <c r="D8980">
        <v>4.4000000000000004</v>
      </c>
      <c r="E8980">
        <v>1</v>
      </c>
      <c r="F8980" t="s">
        <v>52</v>
      </c>
      <c r="G8980">
        <f t="shared" si="280"/>
        <v>7</v>
      </c>
      <c r="H8980" s="4">
        <f t="shared" si="281"/>
        <v>31243</v>
      </c>
    </row>
    <row r="8981" spans="1:8" x14ac:dyDescent="0.25">
      <c r="A8981" t="s">
        <v>29</v>
      </c>
      <c r="B8981" s="1">
        <v>31315</v>
      </c>
      <c r="C8981" s="3">
        <v>0</v>
      </c>
      <c r="D8981">
        <v>5.61</v>
      </c>
      <c r="E8981">
        <v>1</v>
      </c>
      <c r="F8981" t="s">
        <v>52</v>
      </c>
      <c r="G8981">
        <f t="shared" si="280"/>
        <v>9</v>
      </c>
      <c r="H8981" s="4">
        <f t="shared" si="281"/>
        <v>31305</v>
      </c>
    </row>
    <row r="8982" spans="1:8" x14ac:dyDescent="0.25">
      <c r="A8982" t="s">
        <v>29</v>
      </c>
      <c r="B8982" s="1">
        <v>31357</v>
      </c>
      <c r="C8982" s="3">
        <v>0</v>
      </c>
      <c r="D8982">
        <v>11.28</v>
      </c>
      <c r="E8982">
        <v>1</v>
      </c>
      <c r="F8982" t="s">
        <v>52</v>
      </c>
      <c r="G8982">
        <f t="shared" si="280"/>
        <v>11</v>
      </c>
      <c r="H8982" s="4">
        <f t="shared" si="281"/>
        <v>31366</v>
      </c>
    </row>
    <row r="8983" spans="1:8" x14ac:dyDescent="0.25">
      <c r="A8983" t="s">
        <v>29</v>
      </c>
      <c r="B8983" s="1">
        <v>31426</v>
      </c>
      <c r="C8983" s="3">
        <v>0</v>
      </c>
      <c r="D8983">
        <v>18.73</v>
      </c>
      <c r="E8983">
        <v>1</v>
      </c>
      <c r="F8983" t="s">
        <v>52</v>
      </c>
      <c r="G8983">
        <f t="shared" si="280"/>
        <v>1</v>
      </c>
      <c r="H8983" s="4">
        <f t="shared" si="281"/>
        <v>31427</v>
      </c>
    </row>
    <row r="8984" spans="1:8" x14ac:dyDescent="0.25">
      <c r="A8984" t="s">
        <v>29</v>
      </c>
      <c r="B8984" s="1">
        <v>31478</v>
      </c>
      <c r="C8984" s="3">
        <v>0</v>
      </c>
      <c r="D8984">
        <v>23.7</v>
      </c>
      <c r="E8984">
        <v>1</v>
      </c>
      <c r="F8984" t="s">
        <v>52</v>
      </c>
      <c r="G8984">
        <f t="shared" si="280"/>
        <v>3</v>
      </c>
      <c r="H8984" s="4">
        <f t="shared" si="281"/>
        <v>31486</v>
      </c>
    </row>
    <row r="8985" spans="1:8" x14ac:dyDescent="0.25">
      <c r="A8985" t="s">
        <v>29</v>
      </c>
      <c r="B8985" s="1">
        <v>31551</v>
      </c>
      <c r="C8985" s="3">
        <v>0.49374999999999997</v>
      </c>
      <c r="D8985">
        <v>8.8000000000000007</v>
      </c>
      <c r="E8985">
        <v>1</v>
      </c>
      <c r="F8985" t="s">
        <v>52</v>
      </c>
      <c r="G8985">
        <f t="shared" si="280"/>
        <v>5</v>
      </c>
      <c r="H8985" s="4">
        <f t="shared" si="281"/>
        <v>31547</v>
      </c>
    </row>
    <row r="8986" spans="1:8" x14ac:dyDescent="0.25">
      <c r="A8986" t="s">
        <v>29</v>
      </c>
      <c r="B8986" s="1">
        <v>31618</v>
      </c>
      <c r="C8986" s="3">
        <v>0</v>
      </c>
      <c r="D8986">
        <v>3.92</v>
      </c>
      <c r="E8986">
        <v>1</v>
      </c>
      <c r="F8986" t="s">
        <v>52</v>
      </c>
      <c r="G8986">
        <f t="shared" si="280"/>
        <v>7</v>
      </c>
      <c r="H8986" s="4">
        <f t="shared" si="281"/>
        <v>31608</v>
      </c>
    </row>
    <row r="8987" spans="1:8" x14ac:dyDescent="0.25">
      <c r="A8987" t="s">
        <v>29</v>
      </c>
      <c r="B8987" s="1">
        <v>31678</v>
      </c>
      <c r="C8987" s="3">
        <v>0</v>
      </c>
      <c r="D8987">
        <v>6.05</v>
      </c>
      <c r="E8987">
        <v>1</v>
      </c>
      <c r="F8987" t="s">
        <v>52</v>
      </c>
      <c r="G8987">
        <f t="shared" si="280"/>
        <v>9</v>
      </c>
      <c r="H8987" s="4">
        <f t="shared" si="281"/>
        <v>31670</v>
      </c>
    </row>
    <row r="8988" spans="1:8" x14ac:dyDescent="0.25">
      <c r="A8988" t="s">
        <v>29</v>
      </c>
      <c r="B8988" s="1">
        <v>31730</v>
      </c>
      <c r="C8988" s="3">
        <v>0</v>
      </c>
      <c r="D8988">
        <v>8.64</v>
      </c>
      <c r="E8988">
        <v>1</v>
      </c>
      <c r="F8988" t="s">
        <v>52</v>
      </c>
      <c r="G8988">
        <f t="shared" si="280"/>
        <v>11</v>
      </c>
      <c r="H8988" s="4">
        <f t="shared" si="281"/>
        <v>31731</v>
      </c>
    </row>
    <row r="8989" spans="1:8" x14ac:dyDescent="0.25">
      <c r="A8989" t="s">
        <v>29</v>
      </c>
      <c r="B8989" s="1">
        <v>31791</v>
      </c>
      <c r="C8989" s="3">
        <v>0</v>
      </c>
      <c r="D8989">
        <v>13.56</v>
      </c>
      <c r="E8989">
        <v>1</v>
      </c>
      <c r="F8989" t="s">
        <v>52</v>
      </c>
      <c r="G8989">
        <f t="shared" si="280"/>
        <v>1</v>
      </c>
      <c r="H8989" s="4">
        <f t="shared" si="281"/>
        <v>31792</v>
      </c>
    </row>
    <row r="8990" spans="1:8" x14ac:dyDescent="0.25">
      <c r="A8990" t="s">
        <v>29</v>
      </c>
      <c r="B8990" s="1">
        <v>31853</v>
      </c>
      <c r="C8990" s="3">
        <v>0</v>
      </c>
      <c r="D8990">
        <v>14.5</v>
      </c>
      <c r="E8990">
        <v>1</v>
      </c>
      <c r="F8990" t="s">
        <v>52</v>
      </c>
      <c r="G8990">
        <f t="shared" si="280"/>
        <v>3</v>
      </c>
      <c r="H8990" s="4">
        <f t="shared" si="281"/>
        <v>31851</v>
      </c>
    </row>
    <row r="8991" spans="1:8" x14ac:dyDescent="0.25">
      <c r="A8991" t="s">
        <v>29</v>
      </c>
      <c r="B8991" s="1">
        <v>31910</v>
      </c>
      <c r="C8991" s="3">
        <v>0</v>
      </c>
      <c r="D8991">
        <v>5.64</v>
      </c>
      <c r="E8991">
        <v>1</v>
      </c>
      <c r="F8991" t="s">
        <v>52</v>
      </c>
      <c r="G8991">
        <f t="shared" si="280"/>
        <v>5</v>
      </c>
      <c r="H8991" s="4">
        <f t="shared" si="281"/>
        <v>31912</v>
      </c>
    </row>
    <row r="8992" spans="1:8" x14ac:dyDescent="0.25">
      <c r="A8992" t="s">
        <v>29</v>
      </c>
      <c r="B8992" s="1">
        <v>31980</v>
      </c>
      <c r="C8992" s="3">
        <v>0</v>
      </c>
      <c r="D8992">
        <v>3.78</v>
      </c>
      <c r="E8992">
        <v>1</v>
      </c>
      <c r="F8992" t="s">
        <v>52</v>
      </c>
      <c r="G8992">
        <f t="shared" si="280"/>
        <v>7</v>
      </c>
      <c r="H8992" s="4">
        <f t="shared" si="281"/>
        <v>31973</v>
      </c>
    </row>
    <row r="8993" spans="1:8" x14ac:dyDescent="0.25">
      <c r="A8993" t="s">
        <v>29</v>
      </c>
      <c r="B8993" s="1">
        <v>32029</v>
      </c>
      <c r="C8993" s="3">
        <v>0</v>
      </c>
      <c r="D8993">
        <v>5.21</v>
      </c>
      <c r="E8993">
        <v>1</v>
      </c>
      <c r="F8993" t="s">
        <v>52</v>
      </c>
      <c r="G8993">
        <f t="shared" si="280"/>
        <v>9</v>
      </c>
      <c r="H8993" s="4">
        <f t="shared" si="281"/>
        <v>32035</v>
      </c>
    </row>
    <row r="8994" spans="1:8" x14ac:dyDescent="0.25">
      <c r="A8994" t="s">
        <v>29</v>
      </c>
      <c r="B8994" s="1">
        <v>32105</v>
      </c>
      <c r="C8994" s="3">
        <v>0</v>
      </c>
      <c r="D8994">
        <v>13.71</v>
      </c>
      <c r="E8994">
        <v>1</v>
      </c>
      <c r="F8994" t="s">
        <v>52</v>
      </c>
      <c r="G8994">
        <f t="shared" si="280"/>
        <v>11</v>
      </c>
      <c r="H8994" s="4">
        <f t="shared" si="281"/>
        <v>32096</v>
      </c>
    </row>
    <row r="8995" spans="1:8" x14ac:dyDescent="0.25">
      <c r="A8995" t="s">
        <v>29</v>
      </c>
      <c r="B8995" s="1">
        <v>32169</v>
      </c>
      <c r="C8995" s="3">
        <v>0</v>
      </c>
      <c r="D8995">
        <v>21.64</v>
      </c>
      <c r="E8995">
        <v>1</v>
      </c>
      <c r="F8995" t="s">
        <v>52</v>
      </c>
      <c r="G8995">
        <f t="shared" si="280"/>
        <v>1</v>
      </c>
      <c r="H8995" s="4">
        <f t="shared" si="281"/>
        <v>32157</v>
      </c>
    </row>
    <row r="8996" spans="1:8" x14ac:dyDescent="0.25">
      <c r="A8996" t="s">
        <v>29</v>
      </c>
      <c r="B8996" s="1">
        <v>32219</v>
      </c>
      <c r="C8996" s="3">
        <v>0</v>
      </c>
      <c r="D8996">
        <v>20.440000000000001</v>
      </c>
      <c r="E8996">
        <v>1</v>
      </c>
      <c r="F8996" t="s">
        <v>52</v>
      </c>
      <c r="G8996">
        <f t="shared" si="280"/>
        <v>3</v>
      </c>
      <c r="H8996" s="4">
        <f t="shared" si="281"/>
        <v>32217</v>
      </c>
    </row>
    <row r="8997" spans="1:8" x14ac:dyDescent="0.25">
      <c r="A8997" t="s">
        <v>29</v>
      </c>
      <c r="B8997" s="1">
        <v>32275</v>
      </c>
      <c r="C8997" s="3">
        <v>0</v>
      </c>
      <c r="D8997">
        <v>8.4700000000000006</v>
      </c>
      <c r="E8997">
        <v>1</v>
      </c>
      <c r="F8997" t="s">
        <v>52</v>
      </c>
      <c r="G8997">
        <f t="shared" si="280"/>
        <v>5</v>
      </c>
      <c r="H8997" s="4">
        <f t="shared" si="281"/>
        <v>32278</v>
      </c>
    </row>
    <row r="8998" spans="1:8" x14ac:dyDescent="0.25">
      <c r="A8998" t="s">
        <v>29</v>
      </c>
      <c r="B8998" s="1">
        <v>32349</v>
      </c>
      <c r="C8998" s="3">
        <v>0.6</v>
      </c>
      <c r="D8998">
        <v>4.46</v>
      </c>
      <c r="E8998">
        <v>1</v>
      </c>
      <c r="F8998" t="s">
        <v>52</v>
      </c>
      <c r="G8998">
        <f t="shared" si="280"/>
        <v>7</v>
      </c>
      <c r="H8998" s="4">
        <f t="shared" si="281"/>
        <v>32339</v>
      </c>
    </row>
    <row r="8999" spans="1:8" x14ac:dyDescent="0.25">
      <c r="A8999" t="s">
        <v>29</v>
      </c>
      <c r="B8999" s="1">
        <v>32400</v>
      </c>
      <c r="C8999" s="3">
        <v>0.59097222222222223</v>
      </c>
      <c r="D8999">
        <v>6.09</v>
      </c>
      <c r="E8999">
        <v>1</v>
      </c>
      <c r="F8999" t="s">
        <v>52</v>
      </c>
      <c r="G8999">
        <f t="shared" si="280"/>
        <v>9</v>
      </c>
      <c r="H8999" s="4">
        <f t="shared" si="281"/>
        <v>32401</v>
      </c>
    </row>
    <row r="9000" spans="1:8" x14ac:dyDescent="0.25">
      <c r="A9000" t="s">
        <v>29</v>
      </c>
      <c r="B9000" s="1">
        <v>32457</v>
      </c>
      <c r="C9000" s="3">
        <v>0.49791666666666662</v>
      </c>
      <c r="D9000">
        <v>11.65</v>
      </c>
      <c r="E9000">
        <v>1</v>
      </c>
      <c r="F9000" t="s">
        <v>52</v>
      </c>
      <c r="G9000">
        <f t="shared" si="280"/>
        <v>11</v>
      </c>
      <c r="H9000" s="4">
        <f t="shared" si="281"/>
        <v>32462</v>
      </c>
    </row>
    <row r="9001" spans="1:8" x14ac:dyDescent="0.25">
      <c r="A9001" t="s">
        <v>29</v>
      </c>
      <c r="B9001" s="1">
        <v>32525</v>
      </c>
      <c r="C9001" s="3">
        <v>0</v>
      </c>
      <c r="D9001">
        <v>22.32</v>
      </c>
      <c r="E9001">
        <v>1</v>
      </c>
      <c r="F9001" t="s">
        <v>52</v>
      </c>
      <c r="G9001">
        <f t="shared" si="280"/>
        <v>1</v>
      </c>
      <c r="H9001" s="4">
        <f t="shared" si="281"/>
        <v>32523</v>
      </c>
    </row>
    <row r="9002" spans="1:8" x14ac:dyDescent="0.25">
      <c r="A9002" t="s">
        <v>29</v>
      </c>
      <c r="B9002" s="1">
        <v>32583</v>
      </c>
      <c r="C9002" s="3">
        <v>0</v>
      </c>
      <c r="D9002">
        <v>28.17</v>
      </c>
      <c r="E9002">
        <v>1</v>
      </c>
      <c r="F9002" t="s">
        <v>52</v>
      </c>
      <c r="G9002">
        <f t="shared" si="280"/>
        <v>3</v>
      </c>
      <c r="H9002" s="4">
        <f t="shared" si="281"/>
        <v>32582</v>
      </c>
    </row>
    <row r="9003" spans="1:8" x14ac:dyDescent="0.25">
      <c r="A9003" t="s">
        <v>29</v>
      </c>
      <c r="B9003" s="1">
        <v>32614</v>
      </c>
      <c r="C9003" s="3">
        <v>0</v>
      </c>
      <c r="D9003">
        <v>17.170000000000002</v>
      </c>
      <c r="E9003">
        <v>1</v>
      </c>
      <c r="F9003" t="s">
        <v>52</v>
      </c>
      <c r="G9003">
        <f t="shared" si="280"/>
        <v>4</v>
      </c>
      <c r="H9003" s="4">
        <f t="shared" si="281"/>
        <v>32613</v>
      </c>
    </row>
    <row r="9004" spans="1:8" x14ac:dyDescent="0.25">
      <c r="A9004" t="s">
        <v>29</v>
      </c>
      <c r="B9004" s="1">
        <v>32639</v>
      </c>
      <c r="C9004" s="3">
        <v>0</v>
      </c>
      <c r="D9004">
        <v>12.84</v>
      </c>
      <c r="E9004">
        <v>1</v>
      </c>
      <c r="F9004" t="s">
        <v>52</v>
      </c>
      <c r="G9004">
        <f t="shared" si="280"/>
        <v>5</v>
      </c>
      <c r="H9004" s="4">
        <f t="shared" si="281"/>
        <v>32643</v>
      </c>
    </row>
    <row r="9005" spans="1:8" x14ac:dyDescent="0.25">
      <c r="A9005" t="s">
        <v>29</v>
      </c>
      <c r="B9005" s="1">
        <v>32702</v>
      </c>
      <c r="C9005" s="3">
        <v>0</v>
      </c>
      <c r="D9005">
        <v>6.39</v>
      </c>
      <c r="E9005">
        <v>1</v>
      </c>
      <c r="F9005" t="s">
        <v>52</v>
      </c>
      <c r="G9005">
        <f t="shared" si="280"/>
        <v>7</v>
      </c>
      <c r="H9005" s="4">
        <f t="shared" si="281"/>
        <v>32704</v>
      </c>
    </row>
    <row r="9006" spans="1:8" x14ac:dyDescent="0.25">
      <c r="A9006" t="s">
        <v>29</v>
      </c>
      <c r="B9006" s="1">
        <v>32745</v>
      </c>
      <c r="C9006" s="3">
        <v>0</v>
      </c>
      <c r="D9006">
        <v>4.18</v>
      </c>
      <c r="E9006">
        <v>1</v>
      </c>
      <c r="F9006" t="s">
        <v>52</v>
      </c>
      <c r="G9006">
        <f t="shared" si="280"/>
        <v>8</v>
      </c>
      <c r="H9006" s="4">
        <f t="shared" si="281"/>
        <v>32735</v>
      </c>
    </row>
    <row r="9007" spans="1:8" x14ac:dyDescent="0.25">
      <c r="A9007" t="s">
        <v>29</v>
      </c>
      <c r="B9007" s="1">
        <v>32766</v>
      </c>
      <c r="C9007" s="3">
        <v>0</v>
      </c>
      <c r="D9007">
        <v>6.64</v>
      </c>
      <c r="E9007">
        <v>1</v>
      </c>
      <c r="F9007" t="s">
        <v>52</v>
      </c>
      <c r="G9007">
        <f t="shared" si="280"/>
        <v>9</v>
      </c>
      <c r="H9007" s="4">
        <f t="shared" si="281"/>
        <v>32766</v>
      </c>
    </row>
    <row r="9008" spans="1:8" x14ac:dyDescent="0.25">
      <c r="A9008" t="s">
        <v>29</v>
      </c>
      <c r="B9008" s="1">
        <v>32826</v>
      </c>
      <c r="C9008" s="3">
        <v>0</v>
      </c>
      <c r="D9008">
        <v>9.85</v>
      </c>
      <c r="E9008">
        <v>1</v>
      </c>
      <c r="F9008" t="s">
        <v>52</v>
      </c>
      <c r="G9008">
        <f t="shared" si="280"/>
        <v>11</v>
      </c>
      <c r="H9008" s="4">
        <f t="shared" si="281"/>
        <v>32827</v>
      </c>
    </row>
    <row r="9009" spans="1:8" x14ac:dyDescent="0.25">
      <c r="A9009" t="s">
        <v>29</v>
      </c>
      <c r="B9009" s="1">
        <v>32902</v>
      </c>
      <c r="C9009" s="3">
        <v>0</v>
      </c>
      <c r="D9009">
        <v>23.68</v>
      </c>
      <c r="E9009">
        <v>1</v>
      </c>
      <c r="F9009" t="s">
        <v>52</v>
      </c>
      <c r="G9009">
        <f t="shared" si="280"/>
        <v>1</v>
      </c>
      <c r="H9009" s="4">
        <f t="shared" si="281"/>
        <v>32888</v>
      </c>
    </row>
    <row r="9010" spans="1:8" x14ac:dyDescent="0.25">
      <c r="A9010" t="s">
        <v>29</v>
      </c>
      <c r="B9010" s="1">
        <v>32937</v>
      </c>
      <c r="C9010" s="3">
        <v>0</v>
      </c>
      <c r="D9010">
        <v>27.29</v>
      </c>
      <c r="E9010">
        <v>1</v>
      </c>
      <c r="F9010" t="s">
        <v>52</v>
      </c>
      <c r="G9010">
        <f t="shared" si="280"/>
        <v>3</v>
      </c>
      <c r="H9010" s="4">
        <f t="shared" si="281"/>
        <v>32947</v>
      </c>
    </row>
    <row r="9011" spans="1:8" x14ac:dyDescent="0.25">
      <c r="A9011" t="s">
        <v>29</v>
      </c>
      <c r="B9011" s="1">
        <v>33011</v>
      </c>
      <c r="C9011" s="3">
        <v>0</v>
      </c>
      <c r="D9011">
        <v>9.98</v>
      </c>
      <c r="E9011">
        <v>1</v>
      </c>
      <c r="F9011" t="s">
        <v>52</v>
      </c>
      <c r="G9011">
        <f t="shared" si="280"/>
        <v>5</v>
      </c>
      <c r="H9011" s="4">
        <f t="shared" si="281"/>
        <v>33008</v>
      </c>
    </row>
    <row r="9012" spans="1:8" x14ac:dyDescent="0.25">
      <c r="A9012" t="s">
        <v>29</v>
      </c>
      <c r="B9012" s="1">
        <v>33072</v>
      </c>
      <c r="C9012" s="3">
        <v>0</v>
      </c>
      <c r="D9012">
        <v>9.33</v>
      </c>
      <c r="E9012">
        <v>1</v>
      </c>
      <c r="F9012" t="s">
        <v>52</v>
      </c>
      <c r="G9012">
        <f t="shared" si="280"/>
        <v>7</v>
      </c>
      <c r="H9012" s="4">
        <f t="shared" si="281"/>
        <v>33069</v>
      </c>
    </row>
    <row r="9013" spans="1:8" x14ac:dyDescent="0.25">
      <c r="A9013" t="s">
        <v>29</v>
      </c>
      <c r="B9013" s="1">
        <v>33128</v>
      </c>
      <c r="C9013" s="3">
        <v>0</v>
      </c>
      <c r="D9013">
        <v>7.53</v>
      </c>
      <c r="E9013">
        <v>1</v>
      </c>
      <c r="F9013" t="s">
        <v>52</v>
      </c>
      <c r="G9013">
        <f t="shared" si="280"/>
        <v>9</v>
      </c>
      <c r="H9013" s="4">
        <f t="shared" si="281"/>
        <v>33131</v>
      </c>
    </row>
    <row r="9014" spans="1:8" x14ac:dyDescent="0.25">
      <c r="A9014" t="s">
        <v>29</v>
      </c>
      <c r="B9014" s="1">
        <v>33184</v>
      </c>
      <c r="C9014" s="3">
        <v>0</v>
      </c>
      <c r="D9014">
        <v>15.28</v>
      </c>
      <c r="E9014">
        <v>1</v>
      </c>
      <c r="F9014" t="s">
        <v>52</v>
      </c>
      <c r="G9014">
        <f t="shared" si="280"/>
        <v>11</v>
      </c>
      <c r="H9014" s="4">
        <f t="shared" si="281"/>
        <v>33192</v>
      </c>
    </row>
    <row r="9015" spans="1:8" x14ac:dyDescent="0.25">
      <c r="A9015" t="s">
        <v>29</v>
      </c>
      <c r="B9015" s="1">
        <v>33261</v>
      </c>
      <c r="C9015" s="3">
        <v>0</v>
      </c>
      <c r="D9015">
        <v>26.99</v>
      </c>
      <c r="E9015">
        <v>1</v>
      </c>
      <c r="F9015" t="s">
        <v>52</v>
      </c>
      <c r="G9015">
        <f t="shared" si="280"/>
        <v>1</v>
      </c>
      <c r="H9015" s="4">
        <f t="shared" si="281"/>
        <v>33253</v>
      </c>
    </row>
    <row r="9016" spans="1:8" x14ac:dyDescent="0.25">
      <c r="A9016" t="s">
        <v>29</v>
      </c>
      <c r="B9016" s="1">
        <v>33317</v>
      </c>
      <c r="C9016" s="3">
        <v>0</v>
      </c>
      <c r="D9016">
        <v>35.729999999999997</v>
      </c>
      <c r="E9016">
        <v>1</v>
      </c>
      <c r="F9016" t="s">
        <v>52</v>
      </c>
      <c r="G9016">
        <f t="shared" si="280"/>
        <v>3</v>
      </c>
      <c r="H9016" s="4">
        <f t="shared" si="281"/>
        <v>33312</v>
      </c>
    </row>
    <row r="9017" spans="1:8" x14ac:dyDescent="0.25">
      <c r="A9017" t="s">
        <v>29</v>
      </c>
      <c r="B9017" s="1">
        <v>33388</v>
      </c>
      <c r="C9017" s="3">
        <v>0</v>
      </c>
      <c r="D9017">
        <v>11.54</v>
      </c>
      <c r="E9017">
        <v>1</v>
      </c>
      <c r="F9017" t="s">
        <v>52</v>
      </c>
      <c r="G9017">
        <f t="shared" si="280"/>
        <v>5</v>
      </c>
      <c r="H9017" s="4">
        <f t="shared" si="281"/>
        <v>33373</v>
      </c>
    </row>
    <row r="9018" spans="1:8" x14ac:dyDescent="0.25">
      <c r="A9018" t="s">
        <v>29</v>
      </c>
      <c r="B9018" s="1">
        <v>33436</v>
      </c>
      <c r="C9018" s="3">
        <v>0</v>
      </c>
      <c r="D9018">
        <v>6.54</v>
      </c>
      <c r="E9018">
        <v>1</v>
      </c>
      <c r="F9018" t="s">
        <v>52</v>
      </c>
      <c r="G9018">
        <f t="shared" si="280"/>
        <v>7</v>
      </c>
      <c r="H9018" s="4">
        <f t="shared" si="281"/>
        <v>33434</v>
      </c>
    </row>
    <row r="9019" spans="1:8" x14ac:dyDescent="0.25">
      <c r="A9019" t="s">
        <v>29</v>
      </c>
      <c r="B9019" s="1">
        <v>33508</v>
      </c>
      <c r="C9019" s="3">
        <v>0</v>
      </c>
      <c r="D9019">
        <v>15.11</v>
      </c>
      <c r="E9019">
        <v>1</v>
      </c>
      <c r="F9019" t="s">
        <v>52</v>
      </c>
      <c r="G9019">
        <f t="shared" si="280"/>
        <v>9</v>
      </c>
      <c r="H9019" s="4">
        <f t="shared" si="281"/>
        <v>33496</v>
      </c>
    </row>
    <row r="9020" spans="1:8" x14ac:dyDescent="0.25">
      <c r="A9020" t="s">
        <v>29</v>
      </c>
      <c r="B9020" s="1">
        <v>33547</v>
      </c>
      <c r="C9020" s="3">
        <v>0</v>
      </c>
      <c r="D9020">
        <v>18.350000000000001</v>
      </c>
      <c r="E9020">
        <v>1</v>
      </c>
      <c r="F9020" t="s">
        <v>52</v>
      </c>
      <c r="G9020">
        <f t="shared" si="280"/>
        <v>11</v>
      </c>
      <c r="H9020" s="4">
        <f t="shared" si="281"/>
        <v>33557</v>
      </c>
    </row>
    <row r="9021" spans="1:8" x14ac:dyDescent="0.25">
      <c r="A9021" t="s">
        <v>29</v>
      </c>
      <c r="B9021" s="1">
        <v>33619</v>
      </c>
      <c r="C9021" s="3">
        <v>0</v>
      </c>
      <c r="D9021">
        <v>28.66</v>
      </c>
      <c r="E9021">
        <v>1</v>
      </c>
      <c r="F9021" t="s">
        <v>52</v>
      </c>
      <c r="G9021">
        <f t="shared" si="280"/>
        <v>1</v>
      </c>
      <c r="H9021" s="4">
        <f t="shared" si="281"/>
        <v>33618</v>
      </c>
    </row>
    <row r="9022" spans="1:8" x14ac:dyDescent="0.25">
      <c r="A9022" t="s">
        <v>29</v>
      </c>
      <c r="B9022" s="1">
        <v>33681</v>
      </c>
      <c r="C9022" s="3">
        <v>0</v>
      </c>
      <c r="D9022">
        <v>36.369999999999997</v>
      </c>
      <c r="E9022">
        <v>1</v>
      </c>
      <c r="F9022" t="s">
        <v>52</v>
      </c>
      <c r="G9022">
        <f t="shared" ref="G9022:G9085" si="282">MONTH(B9022)</f>
        <v>3</v>
      </c>
      <c r="H9022" s="4">
        <f t="shared" ref="H9022:H9085" si="283">DATE(YEAR(B9022),MONTH(B9022),15)</f>
        <v>33678</v>
      </c>
    </row>
    <row r="9023" spans="1:8" x14ac:dyDescent="0.25">
      <c r="A9023" t="s">
        <v>29</v>
      </c>
      <c r="B9023" s="1">
        <v>33752</v>
      </c>
      <c r="C9023" s="3">
        <v>0</v>
      </c>
      <c r="D9023">
        <v>16.46</v>
      </c>
      <c r="E9023">
        <v>1</v>
      </c>
      <c r="F9023" t="s">
        <v>52</v>
      </c>
      <c r="G9023">
        <f t="shared" si="282"/>
        <v>5</v>
      </c>
      <c r="H9023" s="4">
        <f t="shared" si="283"/>
        <v>33739</v>
      </c>
    </row>
    <row r="9024" spans="1:8" x14ac:dyDescent="0.25">
      <c r="A9024" t="s">
        <v>29</v>
      </c>
      <c r="B9024" s="1">
        <v>33800</v>
      </c>
      <c r="C9024" s="3">
        <v>0</v>
      </c>
      <c r="D9024">
        <v>17.55</v>
      </c>
      <c r="E9024">
        <v>1</v>
      </c>
      <c r="F9024" t="s">
        <v>52</v>
      </c>
      <c r="G9024">
        <f t="shared" si="282"/>
        <v>7</v>
      </c>
      <c r="H9024" s="4">
        <f t="shared" si="283"/>
        <v>33800</v>
      </c>
    </row>
    <row r="9025" spans="1:8" x14ac:dyDescent="0.25">
      <c r="A9025" t="s">
        <v>29</v>
      </c>
      <c r="B9025" s="1">
        <v>33865</v>
      </c>
      <c r="C9025" s="3">
        <v>0</v>
      </c>
      <c r="D9025">
        <v>16.66</v>
      </c>
      <c r="E9025">
        <v>1</v>
      </c>
      <c r="F9025" t="s">
        <v>52</v>
      </c>
      <c r="G9025">
        <f t="shared" si="282"/>
        <v>9</v>
      </c>
      <c r="H9025" s="4">
        <f t="shared" si="283"/>
        <v>33862</v>
      </c>
    </row>
    <row r="9026" spans="1:8" x14ac:dyDescent="0.25">
      <c r="A9026" t="s">
        <v>29</v>
      </c>
      <c r="B9026" s="1">
        <v>33926</v>
      </c>
      <c r="C9026" s="3">
        <v>0</v>
      </c>
      <c r="D9026">
        <v>21.22</v>
      </c>
      <c r="E9026">
        <v>1</v>
      </c>
      <c r="F9026" t="s">
        <v>52</v>
      </c>
      <c r="G9026">
        <f t="shared" si="282"/>
        <v>11</v>
      </c>
      <c r="H9026" s="4">
        <f t="shared" si="283"/>
        <v>33923</v>
      </c>
    </row>
    <row r="9027" spans="1:8" x14ac:dyDescent="0.25">
      <c r="A9027" t="s">
        <v>29</v>
      </c>
      <c r="B9027" s="1">
        <v>33982</v>
      </c>
      <c r="C9027" s="3">
        <v>0</v>
      </c>
      <c r="D9027">
        <v>28.26</v>
      </c>
      <c r="E9027">
        <v>1</v>
      </c>
      <c r="F9027" t="s">
        <v>52</v>
      </c>
      <c r="G9027">
        <f t="shared" si="282"/>
        <v>1</v>
      </c>
      <c r="H9027" s="4">
        <f t="shared" si="283"/>
        <v>33984</v>
      </c>
    </row>
    <row r="9028" spans="1:8" x14ac:dyDescent="0.25">
      <c r="A9028" t="s">
        <v>29</v>
      </c>
      <c r="B9028" s="1">
        <v>34046</v>
      </c>
      <c r="C9028" s="3">
        <v>0</v>
      </c>
      <c r="D9028">
        <v>36.159999999999997</v>
      </c>
      <c r="E9028">
        <v>1</v>
      </c>
      <c r="F9028" t="s">
        <v>52</v>
      </c>
      <c r="G9028">
        <f t="shared" si="282"/>
        <v>3</v>
      </c>
      <c r="H9028" s="4">
        <f t="shared" si="283"/>
        <v>34043</v>
      </c>
    </row>
    <row r="9029" spans="1:8" x14ac:dyDescent="0.25">
      <c r="A9029" t="s">
        <v>29</v>
      </c>
      <c r="B9029" s="1">
        <v>34109</v>
      </c>
      <c r="C9029" s="3">
        <v>0</v>
      </c>
      <c r="D9029">
        <v>20.49</v>
      </c>
      <c r="E9029">
        <v>1</v>
      </c>
      <c r="F9029" t="s">
        <v>52</v>
      </c>
      <c r="G9029">
        <f t="shared" si="282"/>
        <v>5</v>
      </c>
      <c r="H9029" s="4">
        <f t="shared" si="283"/>
        <v>34104</v>
      </c>
    </row>
    <row r="9030" spans="1:8" x14ac:dyDescent="0.25">
      <c r="A9030" t="s">
        <v>29</v>
      </c>
      <c r="B9030" s="1">
        <v>34158</v>
      </c>
      <c r="C9030" s="3">
        <v>0</v>
      </c>
      <c r="D9030">
        <v>19.649999999999999</v>
      </c>
      <c r="E9030">
        <v>1</v>
      </c>
      <c r="F9030" t="s">
        <v>52</v>
      </c>
      <c r="G9030">
        <f t="shared" si="282"/>
        <v>7</v>
      </c>
      <c r="H9030" s="4">
        <f t="shared" si="283"/>
        <v>34165</v>
      </c>
    </row>
    <row r="9031" spans="1:8" x14ac:dyDescent="0.25">
      <c r="A9031" t="s">
        <v>29</v>
      </c>
      <c r="B9031" s="1">
        <v>34233</v>
      </c>
      <c r="C9031" s="3">
        <v>0</v>
      </c>
      <c r="D9031">
        <v>18.39</v>
      </c>
      <c r="E9031">
        <v>1</v>
      </c>
      <c r="F9031" t="s">
        <v>52</v>
      </c>
      <c r="G9031">
        <f t="shared" si="282"/>
        <v>9</v>
      </c>
      <c r="H9031" s="4">
        <f t="shared" si="283"/>
        <v>34227</v>
      </c>
    </row>
    <row r="9032" spans="1:8" x14ac:dyDescent="0.25">
      <c r="A9032" t="s">
        <v>29</v>
      </c>
      <c r="B9032" s="1">
        <v>34284</v>
      </c>
      <c r="C9032" s="3">
        <v>0</v>
      </c>
      <c r="D9032">
        <v>20.53</v>
      </c>
      <c r="E9032">
        <v>1</v>
      </c>
      <c r="F9032" t="s">
        <v>52</v>
      </c>
      <c r="G9032">
        <f t="shared" si="282"/>
        <v>11</v>
      </c>
      <c r="H9032" s="4">
        <f t="shared" si="283"/>
        <v>34288</v>
      </c>
    </row>
    <row r="9033" spans="1:8" x14ac:dyDescent="0.25">
      <c r="A9033" t="s">
        <v>29</v>
      </c>
      <c r="B9033" s="1">
        <v>34360</v>
      </c>
      <c r="C9033" s="3">
        <v>0</v>
      </c>
      <c r="D9033">
        <v>29.17</v>
      </c>
      <c r="E9033">
        <v>1</v>
      </c>
      <c r="F9033" t="s">
        <v>52</v>
      </c>
      <c r="G9033">
        <f t="shared" si="282"/>
        <v>1</v>
      </c>
      <c r="H9033" s="4">
        <f t="shared" si="283"/>
        <v>34349</v>
      </c>
    </row>
    <row r="9034" spans="1:8" x14ac:dyDescent="0.25">
      <c r="A9034" t="s">
        <v>29</v>
      </c>
      <c r="B9034" s="1">
        <v>34417</v>
      </c>
      <c r="C9034" s="3">
        <v>0</v>
      </c>
      <c r="D9034">
        <v>36.159999999999997</v>
      </c>
      <c r="E9034">
        <v>1</v>
      </c>
      <c r="F9034" t="s">
        <v>52</v>
      </c>
      <c r="G9034">
        <f t="shared" si="282"/>
        <v>3</v>
      </c>
      <c r="H9034" s="4">
        <f t="shared" si="283"/>
        <v>34408</v>
      </c>
    </row>
    <row r="9035" spans="1:8" x14ac:dyDescent="0.25">
      <c r="A9035" t="s">
        <v>29</v>
      </c>
      <c r="B9035" s="1">
        <v>34472</v>
      </c>
      <c r="C9035" s="3">
        <v>0</v>
      </c>
      <c r="D9035">
        <v>15.56</v>
      </c>
      <c r="E9035">
        <v>1</v>
      </c>
      <c r="F9035" t="s">
        <v>52</v>
      </c>
      <c r="G9035">
        <f t="shared" si="282"/>
        <v>5</v>
      </c>
      <c r="H9035" s="4">
        <f t="shared" si="283"/>
        <v>34469</v>
      </c>
    </row>
    <row r="9036" spans="1:8" x14ac:dyDescent="0.25">
      <c r="A9036" t="s">
        <v>29</v>
      </c>
      <c r="B9036" s="1">
        <v>34522</v>
      </c>
      <c r="C9036" s="3">
        <v>0</v>
      </c>
      <c r="D9036">
        <v>16.47</v>
      </c>
      <c r="E9036">
        <v>1</v>
      </c>
      <c r="F9036" t="s">
        <v>52</v>
      </c>
      <c r="G9036">
        <f t="shared" si="282"/>
        <v>7</v>
      </c>
      <c r="H9036" s="4">
        <f t="shared" si="283"/>
        <v>34530</v>
      </c>
    </row>
    <row r="9037" spans="1:8" x14ac:dyDescent="0.25">
      <c r="A9037" t="s">
        <v>29</v>
      </c>
      <c r="B9037" s="1">
        <v>34591</v>
      </c>
      <c r="C9037" s="3">
        <v>0</v>
      </c>
      <c r="D9037">
        <v>19.18</v>
      </c>
      <c r="E9037">
        <v>1</v>
      </c>
      <c r="F9037" t="s">
        <v>52</v>
      </c>
      <c r="G9037">
        <f t="shared" si="282"/>
        <v>9</v>
      </c>
      <c r="H9037" s="4">
        <f t="shared" si="283"/>
        <v>34592</v>
      </c>
    </row>
    <row r="9038" spans="1:8" x14ac:dyDescent="0.25">
      <c r="A9038" t="s">
        <v>29</v>
      </c>
      <c r="B9038" s="1">
        <v>34646</v>
      </c>
      <c r="C9038" s="3">
        <v>0</v>
      </c>
      <c r="D9038">
        <v>22.8</v>
      </c>
      <c r="E9038">
        <v>1</v>
      </c>
      <c r="F9038" t="s">
        <v>52</v>
      </c>
      <c r="G9038">
        <f t="shared" si="282"/>
        <v>11</v>
      </c>
      <c r="H9038" s="4">
        <f t="shared" si="283"/>
        <v>34653</v>
      </c>
    </row>
    <row r="9039" spans="1:8" x14ac:dyDescent="0.25">
      <c r="A9039" t="s">
        <v>29</v>
      </c>
      <c r="B9039" s="1">
        <v>34723</v>
      </c>
      <c r="C9039" s="3">
        <v>0</v>
      </c>
      <c r="D9039">
        <v>30.9</v>
      </c>
      <c r="E9039">
        <v>1</v>
      </c>
      <c r="F9039" t="s">
        <v>52</v>
      </c>
      <c r="G9039">
        <f t="shared" si="282"/>
        <v>1</v>
      </c>
      <c r="H9039" s="4">
        <f t="shared" si="283"/>
        <v>34714</v>
      </c>
    </row>
    <row r="9040" spans="1:8" x14ac:dyDescent="0.25">
      <c r="A9040" t="s">
        <v>29</v>
      </c>
      <c r="B9040" s="1">
        <v>34766</v>
      </c>
      <c r="C9040" s="3">
        <v>0</v>
      </c>
      <c r="D9040">
        <v>35.93</v>
      </c>
      <c r="E9040">
        <v>1</v>
      </c>
      <c r="F9040" t="s">
        <v>52</v>
      </c>
      <c r="G9040">
        <f t="shared" si="282"/>
        <v>3</v>
      </c>
      <c r="H9040" s="4">
        <f t="shared" si="283"/>
        <v>34773</v>
      </c>
    </row>
    <row r="9041" spans="1:8" x14ac:dyDescent="0.25">
      <c r="A9041" t="s">
        <v>29</v>
      </c>
      <c r="B9041" s="1">
        <v>34843</v>
      </c>
      <c r="C9041" s="3">
        <v>0</v>
      </c>
      <c r="D9041">
        <v>20.12</v>
      </c>
      <c r="E9041">
        <v>1</v>
      </c>
      <c r="F9041" t="s">
        <v>52</v>
      </c>
      <c r="G9041">
        <f t="shared" si="282"/>
        <v>5</v>
      </c>
      <c r="H9041" s="4">
        <f t="shared" si="283"/>
        <v>34834</v>
      </c>
    </row>
    <row r="9042" spans="1:8" x14ac:dyDescent="0.25">
      <c r="A9042" t="s">
        <v>29</v>
      </c>
      <c r="B9042" s="1">
        <v>34899</v>
      </c>
      <c r="C9042" s="3">
        <v>0</v>
      </c>
      <c r="D9042">
        <v>16.16</v>
      </c>
      <c r="E9042">
        <v>1</v>
      </c>
      <c r="F9042" t="s">
        <v>52</v>
      </c>
      <c r="G9042">
        <f t="shared" si="282"/>
        <v>7</v>
      </c>
      <c r="H9042" s="4">
        <f t="shared" si="283"/>
        <v>34895</v>
      </c>
    </row>
    <row r="9043" spans="1:8" x14ac:dyDescent="0.25">
      <c r="A9043" t="s">
        <v>29</v>
      </c>
      <c r="B9043" s="1">
        <v>34960</v>
      </c>
      <c r="C9043" s="3">
        <v>0</v>
      </c>
      <c r="D9043">
        <v>18.84</v>
      </c>
      <c r="E9043">
        <v>1</v>
      </c>
      <c r="F9043" t="s">
        <v>52</v>
      </c>
      <c r="G9043">
        <f t="shared" si="282"/>
        <v>9</v>
      </c>
      <c r="H9043" s="4">
        <f t="shared" si="283"/>
        <v>34957</v>
      </c>
    </row>
    <row r="9044" spans="1:8" x14ac:dyDescent="0.25">
      <c r="A9044" t="s">
        <v>29</v>
      </c>
      <c r="B9044" s="1">
        <v>35005</v>
      </c>
      <c r="C9044" s="3">
        <v>0</v>
      </c>
      <c r="D9044">
        <v>21.19</v>
      </c>
      <c r="E9044">
        <v>1</v>
      </c>
      <c r="F9044" t="s">
        <v>52</v>
      </c>
      <c r="G9044">
        <f t="shared" si="282"/>
        <v>11</v>
      </c>
      <c r="H9044" s="4">
        <f t="shared" si="283"/>
        <v>35018</v>
      </c>
    </row>
    <row r="9045" spans="1:8" x14ac:dyDescent="0.25">
      <c r="A9045" t="s">
        <v>29</v>
      </c>
      <c r="B9045" s="1">
        <v>35073</v>
      </c>
      <c r="C9045" s="3">
        <v>0</v>
      </c>
      <c r="D9045">
        <v>28.06</v>
      </c>
      <c r="E9045">
        <v>1</v>
      </c>
      <c r="F9045" t="s">
        <v>52</v>
      </c>
      <c r="G9045">
        <f t="shared" si="282"/>
        <v>1</v>
      </c>
      <c r="H9045" s="4">
        <f t="shared" si="283"/>
        <v>35079</v>
      </c>
    </row>
    <row r="9046" spans="1:8" x14ac:dyDescent="0.25">
      <c r="A9046" t="s">
        <v>29</v>
      </c>
      <c r="B9046" s="1">
        <v>35145</v>
      </c>
      <c r="C9046" s="3">
        <v>0</v>
      </c>
      <c r="D9046">
        <v>35.31</v>
      </c>
      <c r="E9046">
        <v>1</v>
      </c>
      <c r="F9046" t="s">
        <v>52</v>
      </c>
      <c r="G9046">
        <f t="shared" si="282"/>
        <v>3</v>
      </c>
      <c r="H9046" s="4">
        <f t="shared" si="283"/>
        <v>35139</v>
      </c>
    </row>
    <row r="9047" spans="1:8" x14ac:dyDescent="0.25">
      <c r="A9047" t="s">
        <v>29</v>
      </c>
      <c r="B9047" s="1">
        <v>35193</v>
      </c>
      <c r="C9047" s="3">
        <v>0</v>
      </c>
      <c r="D9047">
        <v>20.25</v>
      </c>
      <c r="E9047">
        <v>1</v>
      </c>
      <c r="F9047" t="s">
        <v>52</v>
      </c>
      <c r="G9047">
        <f t="shared" si="282"/>
        <v>5</v>
      </c>
      <c r="H9047" s="4">
        <f t="shared" si="283"/>
        <v>35200</v>
      </c>
    </row>
    <row r="9048" spans="1:8" x14ac:dyDescent="0.25">
      <c r="A9048" t="s">
        <v>29</v>
      </c>
      <c r="B9048" s="1">
        <v>35254</v>
      </c>
      <c r="C9048" s="3">
        <v>0</v>
      </c>
      <c r="D9048">
        <v>19.53</v>
      </c>
      <c r="E9048">
        <v>1</v>
      </c>
      <c r="F9048" t="s">
        <v>52</v>
      </c>
      <c r="G9048">
        <f t="shared" si="282"/>
        <v>7</v>
      </c>
      <c r="H9048" s="4">
        <f t="shared" si="283"/>
        <v>35261</v>
      </c>
    </row>
    <row r="9049" spans="1:8" x14ac:dyDescent="0.25">
      <c r="A9049" t="s">
        <v>29</v>
      </c>
      <c r="B9049" s="1">
        <v>35318</v>
      </c>
      <c r="C9049" s="3">
        <v>0</v>
      </c>
      <c r="D9049">
        <v>17.68</v>
      </c>
      <c r="E9049">
        <v>1</v>
      </c>
      <c r="F9049" t="s">
        <v>52</v>
      </c>
      <c r="G9049">
        <f t="shared" si="282"/>
        <v>9</v>
      </c>
      <c r="H9049" s="4">
        <f t="shared" si="283"/>
        <v>35323</v>
      </c>
    </row>
    <row r="9050" spans="1:8" x14ac:dyDescent="0.25">
      <c r="A9050" t="s">
        <v>29</v>
      </c>
      <c r="B9050" s="1">
        <v>35347</v>
      </c>
      <c r="C9050" s="3">
        <v>0</v>
      </c>
      <c r="D9050">
        <v>18.95</v>
      </c>
      <c r="E9050">
        <v>1</v>
      </c>
      <c r="F9050" t="s">
        <v>52</v>
      </c>
      <c r="G9050">
        <f t="shared" si="282"/>
        <v>10</v>
      </c>
      <c r="H9050" s="4">
        <f t="shared" si="283"/>
        <v>35353</v>
      </c>
    </row>
    <row r="9051" spans="1:8" x14ac:dyDescent="0.25">
      <c r="A9051" t="s">
        <v>29</v>
      </c>
      <c r="B9051" s="1">
        <v>35388</v>
      </c>
      <c r="C9051" s="3">
        <v>0</v>
      </c>
      <c r="D9051">
        <v>23.71</v>
      </c>
      <c r="E9051">
        <v>1</v>
      </c>
      <c r="F9051" t="s">
        <v>52</v>
      </c>
      <c r="G9051">
        <f t="shared" si="282"/>
        <v>11</v>
      </c>
      <c r="H9051" s="4">
        <f t="shared" si="283"/>
        <v>35384</v>
      </c>
    </row>
    <row r="9052" spans="1:8" x14ac:dyDescent="0.25">
      <c r="A9052" t="s">
        <v>29</v>
      </c>
      <c r="B9052" s="1">
        <v>35446</v>
      </c>
      <c r="C9052" s="3">
        <v>0</v>
      </c>
      <c r="D9052">
        <v>29.56</v>
      </c>
      <c r="E9052">
        <v>1</v>
      </c>
      <c r="F9052" t="s">
        <v>52</v>
      </c>
      <c r="G9052">
        <f t="shared" si="282"/>
        <v>1</v>
      </c>
      <c r="H9052" s="4">
        <f t="shared" si="283"/>
        <v>35445</v>
      </c>
    </row>
    <row r="9053" spans="1:8" x14ac:dyDescent="0.25">
      <c r="A9053" t="s">
        <v>29</v>
      </c>
      <c r="B9053" s="1">
        <v>35502</v>
      </c>
      <c r="C9053" s="3">
        <v>0</v>
      </c>
      <c r="D9053">
        <v>35.61</v>
      </c>
      <c r="E9053">
        <v>1</v>
      </c>
      <c r="F9053" t="s">
        <v>52</v>
      </c>
      <c r="G9053">
        <f t="shared" si="282"/>
        <v>3</v>
      </c>
      <c r="H9053" s="4">
        <f t="shared" si="283"/>
        <v>35504</v>
      </c>
    </row>
    <row r="9054" spans="1:8" x14ac:dyDescent="0.25">
      <c r="A9054" t="s">
        <v>29</v>
      </c>
      <c r="B9054" s="1">
        <v>35569</v>
      </c>
      <c r="C9054" s="3">
        <v>0</v>
      </c>
      <c r="D9054">
        <v>18.18</v>
      </c>
      <c r="E9054">
        <v>1</v>
      </c>
      <c r="F9054" t="s">
        <v>52</v>
      </c>
      <c r="G9054">
        <f t="shared" si="282"/>
        <v>5</v>
      </c>
      <c r="H9054" s="4">
        <f t="shared" si="283"/>
        <v>35565</v>
      </c>
    </row>
    <row r="9055" spans="1:8" x14ac:dyDescent="0.25">
      <c r="A9055" t="s">
        <v>29</v>
      </c>
      <c r="B9055" s="1">
        <v>35626</v>
      </c>
      <c r="C9055" s="3">
        <v>0</v>
      </c>
      <c r="D9055">
        <v>15.67</v>
      </c>
      <c r="E9055">
        <v>1</v>
      </c>
      <c r="F9055" t="s">
        <v>52</v>
      </c>
      <c r="G9055">
        <f t="shared" si="282"/>
        <v>7</v>
      </c>
      <c r="H9055" s="4">
        <f t="shared" si="283"/>
        <v>35626</v>
      </c>
    </row>
    <row r="9056" spans="1:8" x14ac:dyDescent="0.25">
      <c r="A9056" t="s">
        <v>29</v>
      </c>
      <c r="B9056" s="1">
        <v>35690</v>
      </c>
      <c r="C9056" s="3">
        <v>0</v>
      </c>
      <c r="D9056">
        <v>17.36</v>
      </c>
      <c r="E9056">
        <v>1</v>
      </c>
      <c r="F9056" t="s">
        <v>52</v>
      </c>
      <c r="G9056">
        <f t="shared" si="282"/>
        <v>9</v>
      </c>
      <c r="H9056" s="4">
        <f t="shared" si="283"/>
        <v>35688</v>
      </c>
    </row>
    <row r="9057" spans="1:8" x14ac:dyDescent="0.25">
      <c r="A9057" t="s">
        <v>29</v>
      </c>
      <c r="B9057" s="1">
        <v>35754</v>
      </c>
      <c r="C9057" s="3">
        <v>0</v>
      </c>
      <c r="D9057">
        <v>23.25</v>
      </c>
      <c r="E9057">
        <v>1</v>
      </c>
      <c r="F9057" t="s">
        <v>52</v>
      </c>
      <c r="G9057">
        <f t="shared" si="282"/>
        <v>11</v>
      </c>
      <c r="H9057" s="4">
        <f t="shared" si="283"/>
        <v>35749</v>
      </c>
    </row>
    <row r="9058" spans="1:8" x14ac:dyDescent="0.25">
      <c r="A9058" t="s">
        <v>29</v>
      </c>
      <c r="B9058" s="1">
        <v>35810</v>
      </c>
      <c r="C9058" s="3">
        <v>0</v>
      </c>
      <c r="D9058">
        <v>28.6</v>
      </c>
      <c r="E9058">
        <v>1</v>
      </c>
      <c r="F9058" t="s">
        <v>52</v>
      </c>
      <c r="G9058">
        <f t="shared" si="282"/>
        <v>1</v>
      </c>
      <c r="H9058" s="4">
        <f t="shared" si="283"/>
        <v>35810</v>
      </c>
    </row>
    <row r="9059" spans="1:8" x14ac:dyDescent="0.25">
      <c r="A9059" t="s">
        <v>29</v>
      </c>
      <c r="B9059" s="1">
        <v>35873</v>
      </c>
      <c r="C9059" s="3">
        <v>0</v>
      </c>
      <c r="D9059">
        <v>34.409999999999997</v>
      </c>
      <c r="E9059">
        <v>1</v>
      </c>
      <c r="F9059" t="s">
        <v>52</v>
      </c>
      <c r="G9059">
        <f t="shared" si="282"/>
        <v>3</v>
      </c>
      <c r="H9059" s="4">
        <f t="shared" si="283"/>
        <v>35869</v>
      </c>
    </row>
    <row r="9060" spans="1:8" x14ac:dyDescent="0.25">
      <c r="A9060" t="s">
        <v>29</v>
      </c>
      <c r="B9060" s="1">
        <v>35935</v>
      </c>
      <c r="C9060" s="3">
        <v>0</v>
      </c>
      <c r="D9060">
        <v>12.44</v>
      </c>
      <c r="E9060">
        <v>1</v>
      </c>
      <c r="F9060" t="s">
        <v>52</v>
      </c>
      <c r="G9060">
        <f t="shared" si="282"/>
        <v>5</v>
      </c>
      <c r="H9060" s="4">
        <f t="shared" si="283"/>
        <v>35930</v>
      </c>
    </row>
    <row r="9061" spans="1:8" x14ac:dyDescent="0.25">
      <c r="A9061" t="s">
        <v>29</v>
      </c>
      <c r="B9061" s="1">
        <v>36003</v>
      </c>
      <c r="C9061" s="3">
        <v>0</v>
      </c>
      <c r="D9061">
        <v>12.59</v>
      </c>
      <c r="E9061">
        <v>1</v>
      </c>
      <c r="F9061" t="s">
        <v>52</v>
      </c>
      <c r="G9061">
        <f t="shared" si="282"/>
        <v>7</v>
      </c>
      <c r="H9061" s="4">
        <f t="shared" si="283"/>
        <v>35991</v>
      </c>
    </row>
    <row r="9062" spans="1:8" x14ac:dyDescent="0.25">
      <c r="A9062" t="s">
        <v>29</v>
      </c>
      <c r="B9062" s="1">
        <v>36054</v>
      </c>
      <c r="C9062" s="3">
        <v>0</v>
      </c>
      <c r="D9062">
        <v>10.11</v>
      </c>
      <c r="E9062">
        <v>1</v>
      </c>
      <c r="F9062" t="s">
        <v>52</v>
      </c>
      <c r="G9062">
        <f t="shared" si="282"/>
        <v>9</v>
      </c>
      <c r="H9062" s="4">
        <f t="shared" si="283"/>
        <v>36053</v>
      </c>
    </row>
    <row r="9063" spans="1:8" x14ac:dyDescent="0.25">
      <c r="A9063" t="s">
        <v>29</v>
      </c>
      <c r="B9063" s="1">
        <v>36147</v>
      </c>
      <c r="C9063" s="3">
        <v>0</v>
      </c>
      <c r="D9063">
        <v>25.17</v>
      </c>
      <c r="E9063">
        <v>1</v>
      </c>
      <c r="F9063" t="s">
        <v>52</v>
      </c>
      <c r="G9063">
        <f t="shared" si="282"/>
        <v>12</v>
      </c>
      <c r="H9063" s="4">
        <f t="shared" si="283"/>
        <v>36144</v>
      </c>
    </row>
    <row r="9064" spans="1:8" x14ac:dyDescent="0.25">
      <c r="A9064" t="s">
        <v>29</v>
      </c>
      <c r="B9064" s="1">
        <v>36180</v>
      </c>
      <c r="C9064" s="3">
        <v>0</v>
      </c>
      <c r="D9064">
        <v>28.6</v>
      </c>
      <c r="E9064">
        <v>1</v>
      </c>
      <c r="F9064" t="s">
        <v>52</v>
      </c>
      <c r="G9064">
        <f t="shared" si="282"/>
        <v>1</v>
      </c>
      <c r="H9064" s="4">
        <f t="shared" si="283"/>
        <v>36175</v>
      </c>
    </row>
    <row r="9065" spans="1:8" x14ac:dyDescent="0.25">
      <c r="A9065" t="s">
        <v>29</v>
      </c>
      <c r="B9065" s="1">
        <v>36237</v>
      </c>
      <c r="C9065" s="3">
        <v>0</v>
      </c>
      <c r="D9065">
        <v>33.9</v>
      </c>
      <c r="E9065">
        <v>1</v>
      </c>
      <c r="F9065" t="s">
        <v>52</v>
      </c>
      <c r="G9065">
        <f t="shared" si="282"/>
        <v>3</v>
      </c>
      <c r="H9065" s="4">
        <f t="shared" si="283"/>
        <v>36234</v>
      </c>
    </row>
    <row r="9066" spans="1:8" x14ac:dyDescent="0.25">
      <c r="A9066" t="s">
        <v>29</v>
      </c>
      <c r="B9066" s="1">
        <v>36299</v>
      </c>
      <c r="C9066" s="3">
        <v>0</v>
      </c>
      <c r="D9066">
        <v>19.170000000000002</v>
      </c>
      <c r="E9066">
        <v>1</v>
      </c>
      <c r="F9066" t="s">
        <v>52</v>
      </c>
      <c r="G9066">
        <f t="shared" si="282"/>
        <v>5</v>
      </c>
      <c r="H9066" s="4">
        <f t="shared" si="283"/>
        <v>36295</v>
      </c>
    </row>
    <row r="9067" spans="1:8" x14ac:dyDescent="0.25">
      <c r="A9067" t="s">
        <v>29</v>
      </c>
      <c r="B9067" s="1">
        <v>36367</v>
      </c>
      <c r="C9067" s="3">
        <v>0</v>
      </c>
      <c r="D9067">
        <v>16.95</v>
      </c>
      <c r="E9067">
        <v>1</v>
      </c>
      <c r="F9067" t="s">
        <v>52</v>
      </c>
      <c r="G9067">
        <f t="shared" si="282"/>
        <v>7</v>
      </c>
      <c r="H9067" s="4">
        <f t="shared" si="283"/>
        <v>36356</v>
      </c>
    </row>
    <row r="9068" spans="1:8" x14ac:dyDescent="0.25">
      <c r="A9068" t="s">
        <v>29</v>
      </c>
      <c r="B9068" s="1">
        <v>36423</v>
      </c>
      <c r="C9068" s="3">
        <v>0</v>
      </c>
      <c r="D9068">
        <v>15.56</v>
      </c>
      <c r="E9068">
        <v>1</v>
      </c>
      <c r="F9068" t="s">
        <v>52</v>
      </c>
      <c r="G9068">
        <f t="shared" si="282"/>
        <v>9</v>
      </c>
      <c r="H9068" s="4">
        <f t="shared" si="283"/>
        <v>36418</v>
      </c>
    </row>
    <row r="9069" spans="1:8" x14ac:dyDescent="0.25">
      <c r="A9069" t="s">
        <v>29</v>
      </c>
      <c r="B9069" s="1">
        <v>36486</v>
      </c>
      <c r="C9069" s="3">
        <v>0</v>
      </c>
      <c r="D9069">
        <v>21.6</v>
      </c>
      <c r="E9069">
        <v>1</v>
      </c>
      <c r="F9069" t="s">
        <v>52</v>
      </c>
      <c r="G9069">
        <f t="shared" si="282"/>
        <v>11</v>
      </c>
      <c r="H9069" s="4">
        <f t="shared" si="283"/>
        <v>36479</v>
      </c>
    </row>
    <row r="9070" spans="1:8" x14ac:dyDescent="0.25">
      <c r="A9070" t="s">
        <v>29</v>
      </c>
      <c r="B9070" s="1">
        <v>36550</v>
      </c>
      <c r="C9070" s="3">
        <v>0</v>
      </c>
      <c r="D9070">
        <v>28.81</v>
      </c>
      <c r="E9070">
        <v>1</v>
      </c>
      <c r="F9070" t="s">
        <v>52</v>
      </c>
      <c r="G9070">
        <f t="shared" si="282"/>
        <v>1</v>
      </c>
      <c r="H9070" s="4">
        <f t="shared" si="283"/>
        <v>36540</v>
      </c>
    </row>
    <row r="9071" spans="1:8" x14ac:dyDescent="0.25">
      <c r="A9071" t="s">
        <v>29</v>
      </c>
      <c r="B9071" s="1">
        <v>36598</v>
      </c>
      <c r="C9071" s="3">
        <v>0</v>
      </c>
      <c r="D9071">
        <v>32.85</v>
      </c>
      <c r="E9071">
        <v>1</v>
      </c>
      <c r="F9071" t="s">
        <v>52</v>
      </c>
      <c r="G9071">
        <f t="shared" si="282"/>
        <v>3</v>
      </c>
      <c r="H9071" s="4">
        <f t="shared" si="283"/>
        <v>36600</v>
      </c>
    </row>
    <row r="9072" spans="1:8" x14ac:dyDescent="0.25">
      <c r="A9072" t="s">
        <v>29</v>
      </c>
      <c r="B9072" s="1">
        <v>36664</v>
      </c>
      <c r="C9072" s="3">
        <v>0</v>
      </c>
      <c r="D9072">
        <v>16.63</v>
      </c>
      <c r="E9072">
        <v>1</v>
      </c>
      <c r="F9072" t="s">
        <v>52</v>
      </c>
      <c r="G9072">
        <f t="shared" si="282"/>
        <v>5</v>
      </c>
      <c r="H9072" s="4">
        <f t="shared" si="283"/>
        <v>36661</v>
      </c>
    </row>
    <row r="9073" spans="1:8" x14ac:dyDescent="0.25">
      <c r="A9073" t="s">
        <v>29</v>
      </c>
      <c r="B9073" s="1">
        <v>36726</v>
      </c>
      <c r="C9073" s="3">
        <v>0</v>
      </c>
      <c r="D9073">
        <v>17.88</v>
      </c>
      <c r="E9073">
        <v>1</v>
      </c>
      <c r="F9073" t="s">
        <v>52</v>
      </c>
      <c r="G9073">
        <f t="shared" si="282"/>
        <v>7</v>
      </c>
      <c r="H9073" s="4">
        <f t="shared" si="283"/>
        <v>36722</v>
      </c>
    </row>
    <row r="9074" spans="1:8" x14ac:dyDescent="0.25">
      <c r="A9074" t="s">
        <v>29</v>
      </c>
      <c r="B9074" s="1">
        <v>36794</v>
      </c>
      <c r="C9074" s="3">
        <v>0</v>
      </c>
      <c r="D9074">
        <v>16.34</v>
      </c>
      <c r="E9074">
        <v>1</v>
      </c>
      <c r="F9074" t="s">
        <v>52</v>
      </c>
      <c r="G9074">
        <f t="shared" si="282"/>
        <v>9</v>
      </c>
      <c r="H9074" s="4">
        <f t="shared" si="283"/>
        <v>36784</v>
      </c>
    </row>
    <row r="9075" spans="1:8" x14ac:dyDescent="0.25">
      <c r="A9075" t="s">
        <v>29</v>
      </c>
      <c r="B9075" s="1">
        <v>36835</v>
      </c>
      <c r="C9075" s="3">
        <v>0</v>
      </c>
      <c r="D9075">
        <v>26.25</v>
      </c>
      <c r="E9075">
        <v>1</v>
      </c>
      <c r="F9075" t="s">
        <v>52</v>
      </c>
      <c r="G9075">
        <f t="shared" si="282"/>
        <v>11</v>
      </c>
      <c r="H9075" s="4">
        <f t="shared" si="283"/>
        <v>36845</v>
      </c>
    </row>
    <row r="9076" spans="1:8" x14ac:dyDescent="0.25">
      <c r="A9076" t="s">
        <v>29</v>
      </c>
      <c r="B9076" s="1">
        <v>36914</v>
      </c>
      <c r="C9076" s="3">
        <v>0</v>
      </c>
      <c r="D9076">
        <v>30.71</v>
      </c>
      <c r="E9076">
        <v>1</v>
      </c>
      <c r="F9076" t="s">
        <v>52</v>
      </c>
      <c r="G9076">
        <f t="shared" si="282"/>
        <v>1</v>
      </c>
      <c r="H9076" s="4">
        <f t="shared" si="283"/>
        <v>36906</v>
      </c>
    </row>
    <row r="9077" spans="1:8" x14ac:dyDescent="0.25">
      <c r="A9077" t="s">
        <v>29</v>
      </c>
      <c r="B9077" s="1">
        <v>36971</v>
      </c>
      <c r="C9077" s="3">
        <v>0</v>
      </c>
      <c r="D9077">
        <v>34.49</v>
      </c>
      <c r="E9077">
        <v>1</v>
      </c>
      <c r="F9077" t="s">
        <v>52</v>
      </c>
      <c r="G9077">
        <f t="shared" si="282"/>
        <v>3</v>
      </c>
      <c r="H9077" s="4">
        <f t="shared" si="283"/>
        <v>36965</v>
      </c>
    </row>
    <row r="9078" spans="1:8" x14ac:dyDescent="0.25">
      <c r="A9078" t="s">
        <v>29</v>
      </c>
      <c r="B9078" s="1">
        <v>37027</v>
      </c>
      <c r="C9078" s="3">
        <v>0</v>
      </c>
      <c r="D9078">
        <v>16.41</v>
      </c>
      <c r="E9078">
        <v>1</v>
      </c>
      <c r="F9078" t="s">
        <v>52</v>
      </c>
      <c r="G9078">
        <f t="shared" si="282"/>
        <v>5</v>
      </c>
      <c r="H9078" s="4">
        <f t="shared" si="283"/>
        <v>37026</v>
      </c>
    </row>
    <row r="9079" spans="1:8" x14ac:dyDescent="0.25">
      <c r="A9079" t="s">
        <v>29</v>
      </c>
      <c r="B9079" s="1">
        <v>37096</v>
      </c>
      <c r="C9079" s="3">
        <v>0</v>
      </c>
      <c r="D9079">
        <v>14.34</v>
      </c>
      <c r="E9079">
        <v>1</v>
      </c>
      <c r="F9079" t="s">
        <v>52</v>
      </c>
      <c r="G9079">
        <f t="shared" si="282"/>
        <v>7</v>
      </c>
      <c r="H9079" s="4">
        <f t="shared" si="283"/>
        <v>37087</v>
      </c>
    </row>
    <row r="9080" spans="1:8" x14ac:dyDescent="0.25">
      <c r="A9080" t="s">
        <v>29</v>
      </c>
      <c r="B9080" s="1">
        <v>37153</v>
      </c>
      <c r="C9080" s="3">
        <v>0</v>
      </c>
      <c r="D9080">
        <v>15.85</v>
      </c>
      <c r="E9080">
        <v>1</v>
      </c>
      <c r="F9080" t="s">
        <v>52</v>
      </c>
      <c r="G9080">
        <f t="shared" si="282"/>
        <v>9</v>
      </c>
      <c r="H9080" s="4">
        <f t="shared" si="283"/>
        <v>37149</v>
      </c>
    </row>
    <row r="9081" spans="1:8" x14ac:dyDescent="0.25">
      <c r="A9081" t="s">
        <v>29</v>
      </c>
      <c r="B9081" s="1">
        <v>37195</v>
      </c>
      <c r="C9081" s="3">
        <v>0</v>
      </c>
      <c r="D9081">
        <v>19.61</v>
      </c>
      <c r="E9081">
        <v>1</v>
      </c>
      <c r="F9081" t="s">
        <v>52</v>
      </c>
      <c r="G9081">
        <f t="shared" si="282"/>
        <v>10</v>
      </c>
      <c r="H9081" s="4">
        <f t="shared" si="283"/>
        <v>37179</v>
      </c>
    </row>
    <row r="9082" spans="1:8" x14ac:dyDescent="0.25">
      <c r="A9082" t="s">
        <v>29</v>
      </c>
      <c r="B9082" s="1">
        <v>37272</v>
      </c>
      <c r="C9082" s="3">
        <v>0</v>
      </c>
      <c r="D9082">
        <v>25.5</v>
      </c>
      <c r="E9082">
        <v>1</v>
      </c>
      <c r="F9082" t="s">
        <v>52</v>
      </c>
      <c r="G9082">
        <f t="shared" si="282"/>
        <v>1</v>
      </c>
      <c r="H9082" s="4">
        <f t="shared" si="283"/>
        <v>37271</v>
      </c>
    </row>
    <row r="9083" spans="1:8" x14ac:dyDescent="0.25">
      <c r="A9083" t="s">
        <v>29</v>
      </c>
      <c r="B9083" s="1">
        <v>37335</v>
      </c>
      <c r="C9083" s="3">
        <v>0</v>
      </c>
      <c r="D9083">
        <v>34.36</v>
      </c>
      <c r="E9083">
        <v>1</v>
      </c>
      <c r="F9083" t="s">
        <v>52</v>
      </c>
      <c r="G9083">
        <f t="shared" si="282"/>
        <v>3</v>
      </c>
      <c r="H9083" s="4">
        <f t="shared" si="283"/>
        <v>37330</v>
      </c>
    </row>
    <row r="9084" spans="1:8" x14ac:dyDescent="0.25">
      <c r="A9084" t="s">
        <v>29</v>
      </c>
      <c r="B9084" s="1">
        <v>37392</v>
      </c>
      <c r="C9084" s="3">
        <v>0</v>
      </c>
      <c r="D9084">
        <v>23.66</v>
      </c>
      <c r="E9084">
        <v>1</v>
      </c>
      <c r="F9084" t="s">
        <v>52</v>
      </c>
      <c r="G9084">
        <f t="shared" si="282"/>
        <v>5</v>
      </c>
      <c r="H9084" s="4">
        <f t="shared" si="283"/>
        <v>37391</v>
      </c>
    </row>
    <row r="9085" spans="1:8" x14ac:dyDescent="0.25">
      <c r="A9085" t="s">
        <v>29</v>
      </c>
      <c r="B9085" s="1">
        <v>37455</v>
      </c>
      <c r="C9085" s="3">
        <v>0</v>
      </c>
      <c r="D9085">
        <v>15.68</v>
      </c>
      <c r="E9085">
        <v>1</v>
      </c>
      <c r="F9085" t="s">
        <v>52</v>
      </c>
      <c r="G9085">
        <f t="shared" si="282"/>
        <v>7</v>
      </c>
      <c r="H9085" s="4">
        <f t="shared" si="283"/>
        <v>37452</v>
      </c>
    </row>
    <row r="9086" spans="1:8" x14ac:dyDescent="0.25">
      <c r="A9086" t="s">
        <v>29</v>
      </c>
      <c r="B9086" s="1">
        <v>37522</v>
      </c>
      <c r="C9086" s="3">
        <v>0</v>
      </c>
      <c r="D9086">
        <v>17.850000000000001</v>
      </c>
      <c r="E9086">
        <v>1</v>
      </c>
      <c r="F9086" t="s">
        <v>52</v>
      </c>
      <c r="G9086">
        <f t="shared" ref="G9086:G9149" si="284">MONTH(B9086)</f>
        <v>9</v>
      </c>
      <c r="H9086" s="4">
        <f t="shared" ref="H9086:H9149" si="285">DATE(YEAR(B9086),MONTH(B9086),15)</f>
        <v>37514</v>
      </c>
    </row>
    <row r="9087" spans="1:8" x14ac:dyDescent="0.25">
      <c r="A9087" t="s">
        <v>29</v>
      </c>
      <c r="B9087" s="1">
        <v>37587</v>
      </c>
      <c r="C9087" s="3">
        <v>0</v>
      </c>
      <c r="D9087">
        <v>25.5</v>
      </c>
      <c r="E9087">
        <v>1</v>
      </c>
      <c r="F9087" t="s">
        <v>52</v>
      </c>
      <c r="G9087">
        <f t="shared" si="284"/>
        <v>11</v>
      </c>
      <c r="H9087" s="4">
        <f t="shared" si="285"/>
        <v>37575</v>
      </c>
    </row>
    <row r="9088" spans="1:8" x14ac:dyDescent="0.25">
      <c r="A9088" t="s">
        <v>29</v>
      </c>
      <c r="B9088" s="1">
        <v>37643</v>
      </c>
      <c r="C9088" s="3">
        <v>0</v>
      </c>
      <c r="D9088">
        <v>30.76</v>
      </c>
      <c r="E9088">
        <v>1</v>
      </c>
      <c r="F9088" t="s">
        <v>52</v>
      </c>
      <c r="G9088">
        <f t="shared" si="284"/>
        <v>1</v>
      </c>
      <c r="H9088" s="4">
        <f t="shared" si="285"/>
        <v>37636</v>
      </c>
    </row>
    <row r="9089" spans="1:8" x14ac:dyDescent="0.25">
      <c r="A9089" t="s">
        <v>29</v>
      </c>
      <c r="B9089" s="1">
        <v>37699</v>
      </c>
      <c r="C9089" s="3">
        <v>0</v>
      </c>
      <c r="D9089">
        <v>34.18</v>
      </c>
      <c r="E9089">
        <v>1</v>
      </c>
      <c r="F9089" t="s">
        <v>52</v>
      </c>
      <c r="G9089">
        <f t="shared" si="284"/>
        <v>3</v>
      </c>
      <c r="H9089" s="4">
        <f t="shared" si="285"/>
        <v>37695</v>
      </c>
    </row>
    <row r="9090" spans="1:8" x14ac:dyDescent="0.25">
      <c r="A9090" t="s">
        <v>29</v>
      </c>
      <c r="B9090" s="1">
        <v>37762</v>
      </c>
      <c r="C9090" s="3">
        <v>0</v>
      </c>
      <c r="D9090">
        <v>19.809999999999999</v>
      </c>
      <c r="E9090">
        <v>1</v>
      </c>
      <c r="F9090" t="s">
        <v>52</v>
      </c>
      <c r="G9090">
        <f t="shared" si="284"/>
        <v>5</v>
      </c>
      <c r="H9090" s="4">
        <f t="shared" si="285"/>
        <v>37756</v>
      </c>
    </row>
    <row r="9091" spans="1:8" x14ac:dyDescent="0.25">
      <c r="A9091" t="s">
        <v>29</v>
      </c>
      <c r="B9091" s="1">
        <v>37824</v>
      </c>
      <c r="C9091" s="3">
        <v>0</v>
      </c>
      <c r="D9091">
        <v>15.78</v>
      </c>
      <c r="E9091">
        <v>1</v>
      </c>
      <c r="F9091" t="s">
        <v>52</v>
      </c>
      <c r="G9091">
        <f t="shared" si="284"/>
        <v>7</v>
      </c>
      <c r="H9091" s="4">
        <f t="shared" si="285"/>
        <v>37817</v>
      </c>
    </row>
    <row r="9092" spans="1:8" x14ac:dyDescent="0.25">
      <c r="A9092" t="s">
        <v>29</v>
      </c>
      <c r="B9092" s="1">
        <v>37882</v>
      </c>
      <c r="C9092" s="3">
        <v>0</v>
      </c>
      <c r="D9092">
        <v>17.63</v>
      </c>
      <c r="E9092">
        <v>1</v>
      </c>
      <c r="F9092" t="s">
        <v>52</v>
      </c>
      <c r="G9092">
        <f t="shared" si="284"/>
        <v>9</v>
      </c>
      <c r="H9092" s="4">
        <f t="shared" si="285"/>
        <v>37879</v>
      </c>
    </row>
    <row r="9093" spans="1:8" x14ac:dyDescent="0.25">
      <c r="A9093" t="s">
        <v>29</v>
      </c>
      <c r="B9093" s="1">
        <v>37944</v>
      </c>
      <c r="C9093" s="3">
        <v>0</v>
      </c>
      <c r="D9093">
        <v>23.55</v>
      </c>
      <c r="E9093">
        <v>1</v>
      </c>
      <c r="F9093" t="s">
        <v>52</v>
      </c>
      <c r="G9093">
        <f t="shared" si="284"/>
        <v>11</v>
      </c>
      <c r="H9093" s="4">
        <f t="shared" si="285"/>
        <v>37940</v>
      </c>
    </row>
    <row r="9094" spans="1:8" x14ac:dyDescent="0.25">
      <c r="A9094" t="s">
        <v>29</v>
      </c>
      <c r="B9094" s="1">
        <v>38013</v>
      </c>
      <c r="C9094" s="3">
        <v>0</v>
      </c>
      <c r="D9094">
        <v>30.54</v>
      </c>
      <c r="E9094">
        <v>1</v>
      </c>
      <c r="F9094" t="s">
        <v>52</v>
      </c>
      <c r="G9094">
        <f t="shared" si="284"/>
        <v>1</v>
      </c>
      <c r="H9094" s="4">
        <f t="shared" si="285"/>
        <v>38001</v>
      </c>
    </row>
    <row r="9095" spans="1:8" x14ac:dyDescent="0.25">
      <c r="A9095" t="s">
        <v>29</v>
      </c>
      <c r="B9095" s="1">
        <v>38126</v>
      </c>
      <c r="C9095" s="3">
        <v>0</v>
      </c>
      <c r="D9095">
        <v>17.86</v>
      </c>
      <c r="E9095">
        <v>1</v>
      </c>
      <c r="F9095" t="s">
        <v>52</v>
      </c>
      <c r="G9095">
        <f t="shared" si="284"/>
        <v>5</v>
      </c>
      <c r="H9095" s="4">
        <f t="shared" si="285"/>
        <v>38122</v>
      </c>
    </row>
    <row r="9096" spans="1:8" x14ac:dyDescent="0.25">
      <c r="A9096" t="s">
        <v>29</v>
      </c>
      <c r="B9096" s="1">
        <v>38195</v>
      </c>
      <c r="C9096" s="3">
        <v>0</v>
      </c>
      <c r="D9096">
        <v>15.71</v>
      </c>
      <c r="E9096">
        <v>1</v>
      </c>
      <c r="F9096" t="s">
        <v>52</v>
      </c>
      <c r="G9096">
        <f t="shared" si="284"/>
        <v>7</v>
      </c>
      <c r="H9096" s="4">
        <f t="shared" si="285"/>
        <v>38183</v>
      </c>
    </row>
    <row r="9097" spans="1:8" x14ac:dyDescent="0.25">
      <c r="A9097" t="s">
        <v>29</v>
      </c>
      <c r="B9097" s="1">
        <v>38252</v>
      </c>
      <c r="C9097" s="3">
        <v>0</v>
      </c>
      <c r="D9097">
        <v>17.63</v>
      </c>
      <c r="E9097">
        <v>1</v>
      </c>
      <c r="F9097" t="s">
        <v>52</v>
      </c>
      <c r="G9097">
        <f t="shared" si="284"/>
        <v>9</v>
      </c>
      <c r="H9097" s="4">
        <f t="shared" si="285"/>
        <v>38245</v>
      </c>
    </row>
    <row r="9098" spans="1:8" x14ac:dyDescent="0.25">
      <c r="A9098" t="s">
        <v>29</v>
      </c>
      <c r="B9098" s="1">
        <v>38306</v>
      </c>
      <c r="C9098" s="3">
        <v>0</v>
      </c>
      <c r="D9098">
        <v>22.46</v>
      </c>
      <c r="E9098">
        <v>1</v>
      </c>
      <c r="F9098" t="s">
        <v>52</v>
      </c>
      <c r="G9098">
        <f t="shared" si="284"/>
        <v>11</v>
      </c>
      <c r="H9098" s="4">
        <f t="shared" si="285"/>
        <v>38306</v>
      </c>
    </row>
    <row r="9099" spans="1:8" x14ac:dyDescent="0.25">
      <c r="A9099" t="s">
        <v>29</v>
      </c>
      <c r="B9099" s="1">
        <v>38379</v>
      </c>
      <c r="C9099" s="3">
        <v>0</v>
      </c>
      <c r="D9099">
        <v>31.09</v>
      </c>
      <c r="E9099">
        <v>1</v>
      </c>
      <c r="F9099" t="s">
        <v>52</v>
      </c>
      <c r="G9099">
        <f t="shared" si="284"/>
        <v>1</v>
      </c>
      <c r="H9099" s="4">
        <f t="shared" si="285"/>
        <v>38367</v>
      </c>
    </row>
    <row r="9100" spans="1:8" x14ac:dyDescent="0.25">
      <c r="A9100" t="s">
        <v>29</v>
      </c>
      <c r="B9100" s="1">
        <v>38446</v>
      </c>
      <c r="C9100" s="3">
        <v>0</v>
      </c>
      <c r="D9100">
        <v>33.08</v>
      </c>
      <c r="E9100">
        <v>1</v>
      </c>
      <c r="F9100" t="s">
        <v>52</v>
      </c>
      <c r="G9100">
        <f t="shared" si="284"/>
        <v>4</v>
      </c>
      <c r="H9100" s="4">
        <f t="shared" si="285"/>
        <v>38457</v>
      </c>
    </row>
    <row r="9101" spans="1:8" x14ac:dyDescent="0.25">
      <c r="A9101" t="s">
        <v>29</v>
      </c>
      <c r="B9101" s="1">
        <v>38497</v>
      </c>
      <c r="C9101" s="3">
        <v>0</v>
      </c>
      <c r="D9101">
        <v>16</v>
      </c>
      <c r="E9101">
        <v>1</v>
      </c>
      <c r="F9101" t="s">
        <v>52</v>
      </c>
      <c r="G9101">
        <f t="shared" si="284"/>
        <v>5</v>
      </c>
      <c r="H9101" s="4">
        <f t="shared" si="285"/>
        <v>38487</v>
      </c>
    </row>
    <row r="9102" spans="1:8" x14ac:dyDescent="0.25">
      <c r="A9102" t="s">
        <v>29</v>
      </c>
      <c r="B9102" s="1">
        <v>38546</v>
      </c>
      <c r="C9102" s="3">
        <v>0</v>
      </c>
      <c r="D9102">
        <v>14.55</v>
      </c>
      <c r="E9102">
        <v>1</v>
      </c>
      <c r="F9102" t="s">
        <v>52</v>
      </c>
      <c r="G9102">
        <f t="shared" si="284"/>
        <v>7</v>
      </c>
      <c r="H9102" s="4">
        <f t="shared" si="285"/>
        <v>38548</v>
      </c>
    </row>
    <row r="9103" spans="1:8" x14ac:dyDescent="0.25">
      <c r="A9103" t="s">
        <v>29</v>
      </c>
      <c r="B9103" s="1">
        <v>38623</v>
      </c>
      <c r="C9103" s="3">
        <v>0</v>
      </c>
      <c r="D9103">
        <v>16.059999999999999</v>
      </c>
      <c r="E9103">
        <v>1</v>
      </c>
      <c r="F9103" t="s">
        <v>52</v>
      </c>
      <c r="G9103">
        <f t="shared" si="284"/>
        <v>9</v>
      </c>
      <c r="H9103" s="4">
        <f t="shared" si="285"/>
        <v>38610</v>
      </c>
    </row>
    <row r="9104" spans="1:8" x14ac:dyDescent="0.25">
      <c r="A9104" t="s">
        <v>29</v>
      </c>
      <c r="B9104" s="1">
        <v>38672</v>
      </c>
      <c r="C9104" s="3">
        <v>0</v>
      </c>
      <c r="D9104">
        <v>20.65</v>
      </c>
      <c r="E9104">
        <v>1</v>
      </c>
      <c r="F9104" t="s">
        <v>52</v>
      </c>
      <c r="G9104">
        <f t="shared" si="284"/>
        <v>11</v>
      </c>
      <c r="H9104" s="4">
        <f t="shared" si="285"/>
        <v>38671</v>
      </c>
    </row>
    <row r="9105" spans="1:8" x14ac:dyDescent="0.25">
      <c r="A9105" t="s">
        <v>29</v>
      </c>
      <c r="B9105" s="1">
        <v>38736</v>
      </c>
      <c r="C9105" s="3">
        <v>0</v>
      </c>
      <c r="D9105">
        <v>25.89</v>
      </c>
      <c r="E9105">
        <v>1</v>
      </c>
      <c r="F9105" t="s">
        <v>52</v>
      </c>
      <c r="G9105">
        <f t="shared" si="284"/>
        <v>1</v>
      </c>
      <c r="H9105" s="4">
        <f t="shared" si="285"/>
        <v>38732</v>
      </c>
    </row>
    <row r="9106" spans="1:8" x14ac:dyDescent="0.25">
      <c r="A9106" t="s">
        <v>29</v>
      </c>
      <c r="B9106" s="1">
        <v>38820</v>
      </c>
      <c r="C9106" s="3">
        <v>0</v>
      </c>
      <c r="D9106">
        <v>27.2</v>
      </c>
      <c r="E9106">
        <v>1</v>
      </c>
      <c r="F9106" t="s">
        <v>52</v>
      </c>
      <c r="G9106">
        <f t="shared" si="284"/>
        <v>4</v>
      </c>
      <c r="H9106" s="4">
        <f t="shared" si="285"/>
        <v>38822</v>
      </c>
    </row>
    <row r="9107" spans="1:8" x14ac:dyDescent="0.25">
      <c r="A9107" t="s">
        <v>29</v>
      </c>
      <c r="B9107" s="1">
        <v>38862</v>
      </c>
      <c r="C9107" s="3">
        <v>0</v>
      </c>
      <c r="D9107">
        <v>17.13</v>
      </c>
      <c r="E9107">
        <v>1</v>
      </c>
      <c r="F9107" t="s">
        <v>52</v>
      </c>
      <c r="G9107">
        <f t="shared" si="284"/>
        <v>5</v>
      </c>
      <c r="H9107" s="4">
        <f t="shared" si="285"/>
        <v>38852</v>
      </c>
    </row>
    <row r="9108" spans="1:8" x14ac:dyDescent="0.25">
      <c r="A9108" t="s">
        <v>29</v>
      </c>
      <c r="B9108" s="1">
        <v>38915</v>
      </c>
      <c r="C9108" s="3">
        <v>0</v>
      </c>
      <c r="D9108">
        <v>14.93</v>
      </c>
      <c r="E9108">
        <v>1</v>
      </c>
      <c r="F9108" t="s">
        <v>52</v>
      </c>
      <c r="G9108">
        <f t="shared" si="284"/>
        <v>7</v>
      </c>
      <c r="H9108" s="4">
        <f t="shared" si="285"/>
        <v>38913</v>
      </c>
    </row>
    <row r="9109" spans="1:8" x14ac:dyDescent="0.25">
      <c r="A9109" t="s">
        <v>29</v>
      </c>
      <c r="B9109" s="1">
        <v>38973</v>
      </c>
      <c r="C9109" s="3">
        <v>0</v>
      </c>
      <c r="D9109">
        <v>13.3</v>
      </c>
      <c r="E9109">
        <v>1</v>
      </c>
      <c r="F9109" t="s">
        <v>52</v>
      </c>
      <c r="G9109">
        <f t="shared" si="284"/>
        <v>9</v>
      </c>
      <c r="H9109" s="4">
        <f t="shared" si="285"/>
        <v>38975</v>
      </c>
    </row>
    <row r="9110" spans="1:8" x14ac:dyDescent="0.25">
      <c r="A9110" t="s">
        <v>29</v>
      </c>
      <c r="B9110" s="1">
        <v>39043</v>
      </c>
      <c r="C9110" s="3">
        <v>0</v>
      </c>
      <c r="D9110">
        <v>22.17</v>
      </c>
      <c r="E9110">
        <v>1</v>
      </c>
      <c r="F9110" t="s">
        <v>52</v>
      </c>
      <c r="G9110">
        <f t="shared" si="284"/>
        <v>11</v>
      </c>
      <c r="H9110" s="4">
        <f t="shared" si="285"/>
        <v>39036</v>
      </c>
    </row>
    <row r="9111" spans="1:8" x14ac:dyDescent="0.25">
      <c r="A9111" t="s">
        <v>29</v>
      </c>
      <c r="B9111" s="1">
        <v>39226</v>
      </c>
      <c r="C9111" s="3">
        <v>0</v>
      </c>
      <c r="D9111">
        <v>18.77</v>
      </c>
      <c r="E9111">
        <v>1</v>
      </c>
      <c r="F9111" t="s">
        <v>52</v>
      </c>
      <c r="G9111">
        <f t="shared" si="284"/>
        <v>5</v>
      </c>
      <c r="H9111" s="4">
        <f t="shared" si="285"/>
        <v>39217</v>
      </c>
    </row>
    <row r="9112" spans="1:8" x14ac:dyDescent="0.25">
      <c r="A9112" t="s">
        <v>29</v>
      </c>
      <c r="B9112" s="1">
        <v>39288</v>
      </c>
      <c r="C9112" s="3">
        <v>0</v>
      </c>
      <c r="D9112">
        <v>5.66</v>
      </c>
      <c r="E9112">
        <v>1</v>
      </c>
      <c r="F9112" t="s">
        <v>52</v>
      </c>
      <c r="G9112">
        <f t="shared" si="284"/>
        <v>7</v>
      </c>
      <c r="H9112" s="4">
        <f t="shared" si="285"/>
        <v>39278</v>
      </c>
    </row>
    <row r="9113" spans="1:8" x14ac:dyDescent="0.25">
      <c r="A9113" t="s">
        <v>29</v>
      </c>
      <c r="B9113" s="1">
        <v>39344</v>
      </c>
      <c r="C9113" s="3">
        <v>0</v>
      </c>
      <c r="D9113">
        <v>15.96</v>
      </c>
      <c r="E9113">
        <v>1</v>
      </c>
      <c r="F9113" t="s">
        <v>52</v>
      </c>
      <c r="G9113">
        <f t="shared" si="284"/>
        <v>9</v>
      </c>
      <c r="H9113" s="4">
        <f t="shared" si="285"/>
        <v>39340</v>
      </c>
    </row>
    <row r="9114" spans="1:8" x14ac:dyDescent="0.25">
      <c r="A9114" t="s">
        <v>29</v>
      </c>
      <c r="B9114" s="1">
        <v>39406</v>
      </c>
      <c r="C9114" s="3">
        <v>0</v>
      </c>
      <c r="D9114">
        <v>22.36</v>
      </c>
      <c r="E9114">
        <v>1</v>
      </c>
      <c r="F9114" t="s">
        <v>52</v>
      </c>
      <c r="G9114">
        <f t="shared" si="284"/>
        <v>11</v>
      </c>
      <c r="H9114" s="4">
        <f t="shared" si="285"/>
        <v>39401</v>
      </c>
    </row>
    <row r="9115" spans="1:8" x14ac:dyDescent="0.25">
      <c r="A9115" t="s">
        <v>29</v>
      </c>
      <c r="B9115" s="1">
        <v>39548</v>
      </c>
      <c r="C9115" s="3">
        <v>0</v>
      </c>
      <c r="D9115">
        <v>33.5</v>
      </c>
      <c r="E9115">
        <v>1</v>
      </c>
      <c r="F9115" t="s">
        <v>52</v>
      </c>
      <c r="G9115">
        <f t="shared" si="284"/>
        <v>4</v>
      </c>
      <c r="H9115" s="4">
        <f t="shared" si="285"/>
        <v>39553</v>
      </c>
    </row>
    <row r="9116" spans="1:8" x14ac:dyDescent="0.25">
      <c r="A9116" t="s">
        <v>29</v>
      </c>
      <c r="B9116" s="1">
        <v>39602</v>
      </c>
      <c r="C9116" s="3">
        <v>0</v>
      </c>
      <c r="D9116">
        <v>19.25</v>
      </c>
      <c r="E9116">
        <v>1</v>
      </c>
      <c r="F9116" t="s">
        <v>52</v>
      </c>
      <c r="G9116">
        <f t="shared" si="284"/>
        <v>6</v>
      </c>
      <c r="H9116" s="4">
        <f t="shared" si="285"/>
        <v>39614</v>
      </c>
    </row>
    <row r="9117" spans="1:8" x14ac:dyDescent="0.25">
      <c r="A9117" t="s">
        <v>29</v>
      </c>
      <c r="B9117" s="1">
        <v>39666</v>
      </c>
      <c r="C9117" s="3">
        <v>0</v>
      </c>
      <c r="D9117">
        <v>16.3</v>
      </c>
      <c r="E9117">
        <v>1</v>
      </c>
      <c r="F9117" t="s">
        <v>52</v>
      </c>
      <c r="G9117">
        <f t="shared" si="284"/>
        <v>8</v>
      </c>
      <c r="H9117" s="4">
        <f t="shared" si="285"/>
        <v>39675</v>
      </c>
    </row>
    <row r="9118" spans="1:8" x14ac:dyDescent="0.25">
      <c r="A9118" t="s">
        <v>29</v>
      </c>
      <c r="B9118" s="1">
        <v>39714</v>
      </c>
      <c r="C9118" s="3">
        <v>0</v>
      </c>
      <c r="D9118">
        <v>17.809999999999999</v>
      </c>
      <c r="E9118">
        <v>1</v>
      </c>
      <c r="F9118" t="s">
        <v>52</v>
      </c>
      <c r="G9118">
        <f t="shared" si="284"/>
        <v>9</v>
      </c>
      <c r="H9118" s="4">
        <f t="shared" si="285"/>
        <v>39706</v>
      </c>
    </row>
    <row r="9119" spans="1:8" x14ac:dyDescent="0.25">
      <c r="A9119" t="s">
        <v>29</v>
      </c>
      <c r="B9119" s="1">
        <v>39751</v>
      </c>
      <c r="C9119" s="3">
        <v>0</v>
      </c>
      <c r="D9119">
        <v>18.5</v>
      </c>
      <c r="E9119">
        <v>2</v>
      </c>
      <c r="F9119" t="s">
        <v>52</v>
      </c>
      <c r="G9119">
        <f t="shared" si="284"/>
        <v>10</v>
      </c>
      <c r="H9119" s="4">
        <f t="shared" si="285"/>
        <v>39736</v>
      </c>
    </row>
    <row r="9120" spans="1:8" x14ac:dyDescent="0.25">
      <c r="A9120" t="s">
        <v>29</v>
      </c>
      <c r="B9120" s="1">
        <v>39766</v>
      </c>
      <c r="C9120" s="3">
        <v>0</v>
      </c>
      <c r="D9120">
        <v>20.85</v>
      </c>
      <c r="E9120">
        <v>4</v>
      </c>
      <c r="F9120" t="s">
        <v>52</v>
      </c>
      <c r="G9120">
        <f t="shared" si="284"/>
        <v>11</v>
      </c>
      <c r="H9120" s="4">
        <f t="shared" si="285"/>
        <v>39767</v>
      </c>
    </row>
    <row r="9121" spans="1:8" x14ac:dyDescent="0.25">
      <c r="A9121" t="s">
        <v>29</v>
      </c>
      <c r="B9121" s="1">
        <v>39798</v>
      </c>
      <c r="C9121" s="3">
        <v>0</v>
      </c>
      <c r="D9121">
        <v>24.13</v>
      </c>
      <c r="E9121">
        <v>1</v>
      </c>
      <c r="F9121" t="s">
        <v>52</v>
      </c>
      <c r="G9121">
        <f t="shared" si="284"/>
        <v>12</v>
      </c>
      <c r="H9121" s="4">
        <f t="shared" si="285"/>
        <v>39797</v>
      </c>
    </row>
    <row r="9122" spans="1:8" x14ac:dyDescent="0.25">
      <c r="A9122" t="s">
        <v>29</v>
      </c>
      <c r="B9122" s="1">
        <v>39926</v>
      </c>
      <c r="C9122" s="3">
        <v>0</v>
      </c>
      <c r="D9122">
        <v>20.260000000000002</v>
      </c>
      <c r="E9122">
        <v>3</v>
      </c>
      <c r="F9122" t="s">
        <v>52</v>
      </c>
      <c r="G9122">
        <f t="shared" si="284"/>
        <v>4</v>
      </c>
      <c r="H9122" s="4">
        <f t="shared" si="285"/>
        <v>39918</v>
      </c>
    </row>
    <row r="9123" spans="1:8" x14ac:dyDescent="0.25">
      <c r="A9123" t="s">
        <v>29</v>
      </c>
      <c r="B9123" s="1">
        <v>39952</v>
      </c>
      <c r="C9123" s="3">
        <v>0</v>
      </c>
      <c r="D9123">
        <v>19.66</v>
      </c>
      <c r="E9123">
        <v>2</v>
      </c>
      <c r="F9123" t="s">
        <v>52</v>
      </c>
      <c r="G9123">
        <f t="shared" si="284"/>
        <v>5</v>
      </c>
      <c r="H9123" s="4">
        <f t="shared" si="285"/>
        <v>39948</v>
      </c>
    </row>
    <row r="9124" spans="1:8" x14ac:dyDescent="0.25">
      <c r="A9124" t="s">
        <v>29</v>
      </c>
      <c r="B9124" s="1">
        <v>39989</v>
      </c>
      <c r="C9124" s="3">
        <v>0</v>
      </c>
      <c r="D9124">
        <v>19.559999999999999</v>
      </c>
      <c r="E9124">
        <v>2</v>
      </c>
      <c r="F9124" t="s">
        <v>52</v>
      </c>
      <c r="G9124">
        <f t="shared" si="284"/>
        <v>6</v>
      </c>
      <c r="H9124" s="4">
        <f t="shared" si="285"/>
        <v>39979</v>
      </c>
    </row>
    <row r="9125" spans="1:8" x14ac:dyDescent="0.25">
      <c r="A9125" t="s">
        <v>29</v>
      </c>
      <c r="B9125" s="1">
        <v>40016</v>
      </c>
      <c r="C9125" s="3">
        <v>0</v>
      </c>
      <c r="D9125">
        <v>17.37</v>
      </c>
      <c r="E9125">
        <v>2</v>
      </c>
      <c r="F9125" t="s">
        <v>52</v>
      </c>
      <c r="G9125">
        <f t="shared" si="284"/>
        <v>7</v>
      </c>
      <c r="H9125" s="4">
        <f t="shared" si="285"/>
        <v>40009</v>
      </c>
    </row>
    <row r="9126" spans="1:8" x14ac:dyDescent="0.25">
      <c r="A9126" t="s">
        <v>29</v>
      </c>
      <c r="B9126" s="1">
        <v>40052</v>
      </c>
      <c r="C9126" s="3">
        <v>0</v>
      </c>
      <c r="D9126">
        <v>17.579999999999998</v>
      </c>
      <c r="E9126">
        <v>1</v>
      </c>
      <c r="F9126" t="s">
        <v>52</v>
      </c>
      <c r="G9126">
        <f t="shared" si="284"/>
        <v>8</v>
      </c>
      <c r="H9126" s="4">
        <f t="shared" si="285"/>
        <v>40040</v>
      </c>
    </row>
    <row r="9127" spans="1:8" x14ac:dyDescent="0.25">
      <c r="A9127" t="s">
        <v>29</v>
      </c>
      <c r="B9127" s="1">
        <v>40080</v>
      </c>
      <c r="C9127" s="3">
        <v>0</v>
      </c>
      <c r="D9127">
        <v>17.12</v>
      </c>
      <c r="E9127">
        <v>4</v>
      </c>
      <c r="F9127" t="s">
        <v>52</v>
      </c>
      <c r="G9127">
        <f t="shared" si="284"/>
        <v>9</v>
      </c>
      <c r="H9127" s="4">
        <f t="shared" si="285"/>
        <v>40071</v>
      </c>
    </row>
    <row r="9128" spans="1:8" x14ac:dyDescent="0.25">
      <c r="A9128" t="s">
        <v>29</v>
      </c>
      <c r="B9128" s="1">
        <v>40094</v>
      </c>
      <c r="C9128" s="3">
        <v>0</v>
      </c>
      <c r="D9128">
        <v>17.57</v>
      </c>
      <c r="E9128">
        <v>2</v>
      </c>
      <c r="F9128" t="s">
        <v>52</v>
      </c>
      <c r="G9128">
        <f t="shared" si="284"/>
        <v>10</v>
      </c>
      <c r="H9128" s="4">
        <f t="shared" si="285"/>
        <v>40101</v>
      </c>
    </row>
    <row r="9129" spans="1:8" x14ac:dyDescent="0.25">
      <c r="A9129" t="s">
        <v>29</v>
      </c>
      <c r="B9129" s="1">
        <v>40136</v>
      </c>
      <c r="C9129" s="3">
        <v>0</v>
      </c>
      <c r="D9129">
        <v>21.13</v>
      </c>
      <c r="E9129">
        <v>3</v>
      </c>
      <c r="F9129" t="s">
        <v>52</v>
      </c>
      <c r="G9129">
        <f t="shared" si="284"/>
        <v>11</v>
      </c>
      <c r="H9129" s="4">
        <f t="shared" si="285"/>
        <v>40132</v>
      </c>
    </row>
    <row r="9130" spans="1:8" x14ac:dyDescent="0.25">
      <c r="A9130" t="s">
        <v>29</v>
      </c>
      <c r="B9130" s="1">
        <v>40150</v>
      </c>
      <c r="C9130" s="3">
        <v>0</v>
      </c>
      <c r="D9130">
        <v>23.68</v>
      </c>
      <c r="E9130">
        <v>1</v>
      </c>
      <c r="F9130" t="s">
        <v>52</v>
      </c>
      <c r="G9130">
        <f t="shared" si="284"/>
        <v>12</v>
      </c>
      <c r="H9130" s="4">
        <f t="shared" si="285"/>
        <v>40162</v>
      </c>
    </row>
    <row r="9131" spans="1:8" x14ac:dyDescent="0.25">
      <c r="A9131" t="s">
        <v>29</v>
      </c>
      <c r="B9131" s="1">
        <v>40204</v>
      </c>
      <c r="C9131" s="3">
        <v>0</v>
      </c>
      <c r="D9131">
        <v>27.69</v>
      </c>
      <c r="E9131">
        <v>1</v>
      </c>
      <c r="F9131" t="s">
        <v>52</v>
      </c>
      <c r="G9131">
        <f t="shared" si="284"/>
        <v>1</v>
      </c>
      <c r="H9131" s="4">
        <f t="shared" si="285"/>
        <v>40193</v>
      </c>
    </row>
    <row r="9132" spans="1:8" x14ac:dyDescent="0.25">
      <c r="A9132" t="s">
        <v>29</v>
      </c>
      <c r="B9132" s="1">
        <v>40259</v>
      </c>
      <c r="C9132" s="3">
        <v>0</v>
      </c>
      <c r="D9132">
        <v>30.9</v>
      </c>
      <c r="E9132">
        <v>1</v>
      </c>
      <c r="F9132" t="s">
        <v>52</v>
      </c>
      <c r="G9132">
        <f t="shared" si="284"/>
        <v>3</v>
      </c>
      <c r="H9132" s="4">
        <f t="shared" si="285"/>
        <v>40252</v>
      </c>
    </row>
    <row r="9133" spans="1:8" x14ac:dyDescent="0.25">
      <c r="A9133" t="s">
        <v>29</v>
      </c>
      <c r="B9133" s="1">
        <v>40288</v>
      </c>
      <c r="C9133" s="3">
        <v>4.1666666666666664E-2</v>
      </c>
      <c r="D9133">
        <v>18.59</v>
      </c>
      <c r="E9133">
        <v>43</v>
      </c>
      <c r="F9133" t="s">
        <v>52</v>
      </c>
      <c r="G9133">
        <f t="shared" si="284"/>
        <v>4</v>
      </c>
      <c r="H9133" s="4">
        <f t="shared" si="285"/>
        <v>40283</v>
      </c>
    </row>
    <row r="9134" spans="1:8" x14ac:dyDescent="0.25">
      <c r="A9134" t="s">
        <v>29</v>
      </c>
      <c r="B9134" s="1">
        <v>40308</v>
      </c>
      <c r="C9134" s="3">
        <v>0.54166666666666663</v>
      </c>
      <c r="D9134">
        <v>15.64</v>
      </c>
      <c r="E9134">
        <v>64</v>
      </c>
      <c r="F9134" t="s">
        <v>52</v>
      </c>
      <c r="G9134">
        <f t="shared" si="284"/>
        <v>5</v>
      </c>
      <c r="H9134" s="4">
        <f t="shared" si="285"/>
        <v>40313</v>
      </c>
    </row>
    <row r="9135" spans="1:8" x14ac:dyDescent="0.25">
      <c r="A9135" t="s">
        <v>29</v>
      </c>
      <c r="B9135" s="1">
        <v>40343</v>
      </c>
      <c r="C9135" s="3">
        <v>4.1666666666666664E-2</v>
      </c>
      <c r="D9135">
        <v>17.170000000000002</v>
      </c>
      <c r="E9135">
        <v>60</v>
      </c>
      <c r="F9135" t="s">
        <v>52</v>
      </c>
      <c r="G9135">
        <f t="shared" si="284"/>
        <v>6</v>
      </c>
      <c r="H9135" s="4">
        <f t="shared" si="285"/>
        <v>40344</v>
      </c>
    </row>
    <row r="9136" spans="1:8" x14ac:dyDescent="0.25">
      <c r="A9136" t="s">
        <v>29</v>
      </c>
      <c r="B9136" s="1">
        <v>40370</v>
      </c>
      <c r="C9136" s="3">
        <v>4.1666666666666664E-2</v>
      </c>
      <c r="D9136">
        <v>16.77</v>
      </c>
      <c r="E9136">
        <v>63</v>
      </c>
      <c r="F9136" t="s">
        <v>52</v>
      </c>
      <c r="G9136">
        <f t="shared" si="284"/>
        <v>7</v>
      </c>
      <c r="H9136" s="4">
        <f t="shared" si="285"/>
        <v>40374</v>
      </c>
    </row>
    <row r="9137" spans="1:8" x14ac:dyDescent="0.25">
      <c r="A9137" t="s">
        <v>29</v>
      </c>
      <c r="B9137" s="1">
        <v>40406</v>
      </c>
      <c r="C9137" s="3">
        <v>0.54166666666666663</v>
      </c>
      <c r="D9137">
        <v>16.899999999999999</v>
      </c>
      <c r="E9137">
        <v>63</v>
      </c>
      <c r="F9137" t="s">
        <v>52</v>
      </c>
      <c r="G9137">
        <f t="shared" si="284"/>
        <v>8</v>
      </c>
      <c r="H9137" s="4">
        <f t="shared" si="285"/>
        <v>40405</v>
      </c>
    </row>
    <row r="9138" spans="1:8" x14ac:dyDescent="0.25">
      <c r="A9138" t="s">
        <v>29</v>
      </c>
      <c r="B9138" s="1">
        <v>40440</v>
      </c>
      <c r="C9138" s="3">
        <v>4.1666666666666664E-2</v>
      </c>
      <c r="D9138">
        <v>17.39</v>
      </c>
      <c r="E9138">
        <v>61</v>
      </c>
      <c r="F9138" t="s">
        <v>52</v>
      </c>
      <c r="G9138">
        <f t="shared" si="284"/>
        <v>9</v>
      </c>
      <c r="H9138" s="4">
        <f t="shared" si="285"/>
        <v>40436</v>
      </c>
    </row>
    <row r="9139" spans="1:8" x14ac:dyDescent="0.25">
      <c r="A9139" t="s">
        <v>29</v>
      </c>
      <c r="B9139" s="1">
        <v>40467</v>
      </c>
      <c r="C9139" s="3">
        <v>0</v>
      </c>
      <c r="D9139">
        <v>17.579999999999998</v>
      </c>
      <c r="E9139">
        <v>62</v>
      </c>
      <c r="F9139" t="s">
        <v>52</v>
      </c>
      <c r="G9139">
        <f t="shared" si="284"/>
        <v>10</v>
      </c>
      <c r="H9139" s="4">
        <f t="shared" si="285"/>
        <v>40466</v>
      </c>
    </row>
    <row r="9140" spans="1:8" x14ac:dyDescent="0.25">
      <c r="A9140" t="s">
        <v>29</v>
      </c>
      <c r="B9140" s="1">
        <v>40498</v>
      </c>
      <c r="C9140" s="3">
        <v>0.95833333333333337</v>
      </c>
      <c r="D9140">
        <v>19.68</v>
      </c>
      <c r="E9140">
        <v>61</v>
      </c>
      <c r="F9140" t="s">
        <v>52</v>
      </c>
      <c r="G9140">
        <f t="shared" si="284"/>
        <v>11</v>
      </c>
      <c r="H9140" s="4">
        <f t="shared" si="285"/>
        <v>40497</v>
      </c>
    </row>
    <row r="9141" spans="1:8" x14ac:dyDescent="0.25">
      <c r="A9141" t="s">
        <v>29</v>
      </c>
      <c r="B9141" s="1">
        <v>40527</v>
      </c>
      <c r="C9141" s="3">
        <v>0.95833333333333337</v>
      </c>
      <c r="D9141">
        <v>24.5</v>
      </c>
      <c r="E9141">
        <v>62</v>
      </c>
      <c r="F9141" t="s">
        <v>52</v>
      </c>
      <c r="G9141">
        <f t="shared" si="284"/>
        <v>12</v>
      </c>
      <c r="H9141" s="4">
        <f t="shared" si="285"/>
        <v>40527</v>
      </c>
    </row>
    <row r="9142" spans="1:8" x14ac:dyDescent="0.25">
      <c r="A9142" t="s">
        <v>29</v>
      </c>
      <c r="B9142" s="1">
        <v>40562</v>
      </c>
      <c r="C9142" s="3">
        <v>0.95833333333333337</v>
      </c>
      <c r="D9142">
        <v>27.08</v>
      </c>
      <c r="E9142">
        <v>63</v>
      </c>
      <c r="F9142" t="s">
        <v>52</v>
      </c>
      <c r="G9142">
        <f t="shared" si="284"/>
        <v>1</v>
      </c>
      <c r="H9142" s="4">
        <f t="shared" si="285"/>
        <v>40558</v>
      </c>
    </row>
    <row r="9143" spans="1:8" x14ac:dyDescent="0.25">
      <c r="A9143" t="s">
        <v>29</v>
      </c>
      <c r="B9143" s="1">
        <v>40588</v>
      </c>
      <c r="C9143" s="3">
        <v>0.95833333333333337</v>
      </c>
      <c r="D9143">
        <v>29.06</v>
      </c>
      <c r="E9143">
        <v>56</v>
      </c>
      <c r="F9143" t="s">
        <v>52</v>
      </c>
      <c r="G9143">
        <f t="shared" si="284"/>
        <v>2</v>
      </c>
      <c r="H9143" s="4">
        <f t="shared" si="285"/>
        <v>40589</v>
      </c>
    </row>
    <row r="9144" spans="1:8" x14ac:dyDescent="0.25">
      <c r="A9144" t="s">
        <v>29</v>
      </c>
      <c r="B9144" s="1">
        <v>40619</v>
      </c>
      <c r="C9144" s="3">
        <v>0.45833333333333331</v>
      </c>
      <c r="D9144">
        <v>30.63</v>
      </c>
      <c r="E9144">
        <v>62</v>
      </c>
      <c r="F9144" t="s">
        <v>52</v>
      </c>
      <c r="G9144">
        <f t="shared" si="284"/>
        <v>3</v>
      </c>
      <c r="H9144" s="4">
        <f t="shared" si="285"/>
        <v>40617</v>
      </c>
    </row>
    <row r="9145" spans="1:8" x14ac:dyDescent="0.25">
      <c r="A9145" t="s">
        <v>29</v>
      </c>
      <c r="B9145" s="1">
        <v>40635</v>
      </c>
      <c r="C9145" s="3">
        <v>0.95833333333333337</v>
      </c>
      <c r="D9145">
        <v>31.83</v>
      </c>
      <c r="E9145">
        <v>60</v>
      </c>
      <c r="F9145" t="s">
        <v>52</v>
      </c>
      <c r="G9145">
        <f t="shared" si="284"/>
        <v>4</v>
      </c>
      <c r="H9145" s="4">
        <f t="shared" si="285"/>
        <v>40648</v>
      </c>
    </row>
    <row r="9146" spans="1:8" x14ac:dyDescent="0.25">
      <c r="A9146" t="s">
        <v>29</v>
      </c>
      <c r="B9146" s="1">
        <v>40665</v>
      </c>
      <c r="C9146" s="3">
        <v>0.5</v>
      </c>
      <c r="D9146">
        <v>21.69</v>
      </c>
      <c r="E9146">
        <v>64</v>
      </c>
      <c r="F9146" t="s">
        <v>52</v>
      </c>
      <c r="G9146">
        <f t="shared" si="284"/>
        <v>5</v>
      </c>
      <c r="H9146" s="4">
        <f t="shared" si="285"/>
        <v>40678</v>
      </c>
    </row>
    <row r="9147" spans="1:8" x14ac:dyDescent="0.25">
      <c r="A9147" t="s">
        <v>29</v>
      </c>
      <c r="B9147" s="1">
        <v>40711</v>
      </c>
      <c r="C9147" s="3">
        <v>4.1666666666666664E-2</v>
      </c>
      <c r="D9147">
        <v>22.21</v>
      </c>
      <c r="E9147">
        <v>60</v>
      </c>
      <c r="F9147" t="s">
        <v>52</v>
      </c>
      <c r="G9147">
        <f t="shared" si="284"/>
        <v>6</v>
      </c>
      <c r="H9147" s="4">
        <f t="shared" si="285"/>
        <v>40709</v>
      </c>
    </row>
    <row r="9148" spans="1:8" x14ac:dyDescent="0.25">
      <c r="A9148" t="s">
        <v>29</v>
      </c>
      <c r="B9148" s="1">
        <v>40740</v>
      </c>
      <c r="C9148" s="3">
        <v>0.54166666666666663</v>
      </c>
      <c r="D9148">
        <v>21.32</v>
      </c>
      <c r="E9148">
        <v>63</v>
      </c>
      <c r="F9148" t="s">
        <v>52</v>
      </c>
      <c r="G9148">
        <f t="shared" si="284"/>
        <v>7</v>
      </c>
      <c r="H9148" s="4">
        <f t="shared" si="285"/>
        <v>40739</v>
      </c>
    </row>
    <row r="9149" spans="1:8" x14ac:dyDescent="0.25">
      <c r="A9149" t="s">
        <v>29</v>
      </c>
      <c r="B9149" s="1">
        <v>40774</v>
      </c>
      <c r="C9149" s="3">
        <v>4.1666666666666664E-2</v>
      </c>
      <c r="D9149">
        <v>19.93</v>
      </c>
      <c r="E9149">
        <v>62</v>
      </c>
      <c r="F9149" t="s">
        <v>52</v>
      </c>
      <c r="G9149">
        <f t="shared" si="284"/>
        <v>8</v>
      </c>
      <c r="H9149" s="4">
        <f t="shared" si="285"/>
        <v>40770</v>
      </c>
    </row>
    <row r="9150" spans="1:8" x14ac:dyDescent="0.25">
      <c r="A9150" t="s">
        <v>29</v>
      </c>
      <c r="B9150" s="1">
        <v>40804</v>
      </c>
      <c r="C9150" s="3">
        <v>0.54166666666666663</v>
      </c>
      <c r="D9150">
        <v>19.8</v>
      </c>
      <c r="E9150">
        <v>61</v>
      </c>
      <c r="F9150" t="s">
        <v>52</v>
      </c>
      <c r="G9150">
        <f t="shared" ref="G9150:G9213" si="286">MONTH(B9150)</f>
        <v>9</v>
      </c>
      <c r="H9150" s="4">
        <f t="shared" ref="H9150:H9213" si="287">DATE(YEAR(B9150),MONTH(B9150),15)</f>
        <v>40801</v>
      </c>
    </row>
    <row r="9151" spans="1:8" x14ac:dyDescent="0.25">
      <c r="A9151" t="s">
        <v>29</v>
      </c>
      <c r="B9151" s="1">
        <v>40827</v>
      </c>
      <c r="C9151" s="3">
        <v>0.5</v>
      </c>
      <c r="D9151">
        <v>21.03</v>
      </c>
      <c r="E9151">
        <v>63</v>
      </c>
      <c r="F9151" t="s">
        <v>52</v>
      </c>
      <c r="G9151">
        <f t="shared" si="286"/>
        <v>10</v>
      </c>
      <c r="H9151" s="4">
        <f t="shared" si="287"/>
        <v>40831</v>
      </c>
    </row>
    <row r="9152" spans="1:8" x14ac:dyDescent="0.25">
      <c r="A9152" t="s">
        <v>29</v>
      </c>
      <c r="B9152" s="1">
        <v>40862</v>
      </c>
      <c r="C9152" s="3">
        <v>0.45833333333333331</v>
      </c>
      <c r="D9152">
        <v>23.71</v>
      </c>
      <c r="E9152">
        <v>60</v>
      </c>
      <c r="F9152" t="s">
        <v>52</v>
      </c>
      <c r="G9152">
        <f t="shared" si="286"/>
        <v>11</v>
      </c>
      <c r="H9152" s="4">
        <f t="shared" si="287"/>
        <v>40862</v>
      </c>
    </row>
    <row r="9153" spans="1:8" x14ac:dyDescent="0.25">
      <c r="A9153" t="s">
        <v>29</v>
      </c>
      <c r="B9153" s="1">
        <v>40890</v>
      </c>
      <c r="C9153" s="3">
        <v>0.45833333333333331</v>
      </c>
      <c r="D9153">
        <v>25.69</v>
      </c>
      <c r="E9153">
        <v>63</v>
      </c>
      <c r="F9153" t="s">
        <v>52</v>
      </c>
      <c r="G9153">
        <f t="shared" si="286"/>
        <v>12</v>
      </c>
      <c r="H9153" s="4">
        <f t="shared" si="287"/>
        <v>40892</v>
      </c>
    </row>
    <row r="9154" spans="1:8" x14ac:dyDescent="0.25">
      <c r="A9154" t="s">
        <v>29</v>
      </c>
      <c r="B9154" s="1">
        <v>40925</v>
      </c>
      <c r="C9154" s="3">
        <v>0.95833333333333337</v>
      </c>
      <c r="D9154">
        <v>28.11</v>
      </c>
      <c r="E9154">
        <v>63</v>
      </c>
      <c r="F9154" t="s">
        <v>52</v>
      </c>
      <c r="G9154">
        <f t="shared" si="286"/>
        <v>1</v>
      </c>
      <c r="H9154" s="4">
        <f t="shared" si="287"/>
        <v>40923</v>
      </c>
    </row>
    <row r="9155" spans="1:8" x14ac:dyDescent="0.25">
      <c r="A9155" t="s">
        <v>29</v>
      </c>
      <c r="B9155" s="1">
        <v>40951</v>
      </c>
      <c r="C9155" s="3">
        <v>0.45833333333333331</v>
      </c>
      <c r="D9155">
        <v>29.65</v>
      </c>
      <c r="E9155">
        <v>58</v>
      </c>
      <c r="F9155" t="s">
        <v>52</v>
      </c>
      <c r="G9155">
        <f t="shared" si="286"/>
        <v>2</v>
      </c>
      <c r="H9155" s="4">
        <f t="shared" si="287"/>
        <v>40954</v>
      </c>
    </row>
    <row r="9156" spans="1:8" x14ac:dyDescent="0.25">
      <c r="A9156" t="s">
        <v>29</v>
      </c>
      <c r="B9156" s="1">
        <v>40989</v>
      </c>
      <c r="C9156" s="3">
        <v>0</v>
      </c>
      <c r="D9156">
        <v>31.23</v>
      </c>
      <c r="E9156">
        <v>62</v>
      </c>
      <c r="F9156" t="s">
        <v>52</v>
      </c>
      <c r="G9156">
        <f t="shared" si="286"/>
        <v>3</v>
      </c>
      <c r="H9156" s="4">
        <f t="shared" si="287"/>
        <v>40983</v>
      </c>
    </row>
    <row r="9157" spans="1:8" x14ac:dyDescent="0.25">
      <c r="A9157" t="s">
        <v>29</v>
      </c>
      <c r="B9157" s="1">
        <v>41015</v>
      </c>
      <c r="C9157" s="3">
        <v>0.5</v>
      </c>
      <c r="D9157">
        <v>22.55</v>
      </c>
      <c r="E9157">
        <v>62</v>
      </c>
      <c r="F9157" t="s">
        <v>52</v>
      </c>
      <c r="G9157">
        <f t="shared" si="286"/>
        <v>4</v>
      </c>
      <c r="H9157" s="4">
        <f t="shared" si="287"/>
        <v>41014</v>
      </c>
    </row>
    <row r="9158" spans="1:8" x14ac:dyDescent="0.25">
      <c r="A9158" t="s">
        <v>29</v>
      </c>
      <c r="B9158" s="1">
        <v>41038</v>
      </c>
      <c r="C9158" s="3">
        <v>0</v>
      </c>
      <c r="D9158">
        <v>19.739999999999998</v>
      </c>
      <c r="E9158">
        <v>63</v>
      </c>
      <c r="F9158" t="s">
        <v>52</v>
      </c>
      <c r="G9158">
        <f t="shared" si="286"/>
        <v>5</v>
      </c>
      <c r="H9158" s="4">
        <f t="shared" si="287"/>
        <v>41044</v>
      </c>
    </row>
    <row r="9159" spans="1:8" x14ac:dyDescent="0.25">
      <c r="A9159" t="s">
        <v>29</v>
      </c>
      <c r="B9159" s="1">
        <v>41067</v>
      </c>
      <c r="C9159" s="3">
        <v>0.5</v>
      </c>
      <c r="D9159">
        <v>19.66</v>
      </c>
      <c r="E9159">
        <v>60</v>
      </c>
      <c r="F9159" t="s">
        <v>52</v>
      </c>
      <c r="G9159">
        <f t="shared" si="286"/>
        <v>6</v>
      </c>
      <c r="H9159" s="4">
        <f t="shared" si="287"/>
        <v>41075</v>
      </c>
    </row>
    <row r="9160" spans="1:8" x14ac:dyDescent="0.25">
      <c r="A9160" t="s">
        <v>29</v>
      </c>
      <c r="B9160" s="1">
        <v>41098</v>
      </c>
      <c r="C9160" s="3">
        <v>0.5</v>
      </c>
      <c r="D9160">
        <v>18.86</v>
      </c>
      <c r="E9160">
        <v>65</v>
      </c>
      <c r="F9160" t="s">
        <v>52</v>
      </c>
      <c r="G9160">
        <f t="shared" si="286"/>
        <v>7</v>
      </c>
      <c r="H9160" s="4">
        <f t="shared" si="287"/>
        <v>41105</v>
      </c>
    </row>
    <row r="9161" spans="1:8" x14ac:dyDescent="0.25">
      <c r="A9161" t="s">
        <v>29</v>
      </c>
      <c r="B9161" s="1">
        <v>41138</v>
      </c>
      <c r="C9161" s="3">
        <v>0.5</v>
      </c>
      <c r="D9161">
        <v>19.14</v>
      </c>
      <c r="E9161">
        <v>62</v>
      </c>
      <c r="F9161" t="s">
        <v>52</v>
      </c>
      <c r="G9161">
        <f t="shared" si="286"/>
        <v>8</v>
      </c>
      <c r="H9161" s="4">
        <f t="shared" si="287"/>
        <v>41136</v>
      </c>
    </row>
    <row r="9162" spans="1:8" x14ac:dyDescent="0.25">
      <c r="A9162" t="s">
        <v>29</v>
      </c>
      <c r="B9162" s="1">
        <v>41169</v>
      </c>
      <c r="C9162" s="3">
        <v>0</v>
      </c>
      <c r="D9162">
        <v>19.489999999999998</v>
      </c>
      <c r="E9162">
        <v>61</v>
      </c>
      <c r="F9162" t="s">
        <v>52</v>
      </c>
      <c r="G9162">
        <f t="shared" si="286"/>
        <v>9</v>
      </c>
      <c r="H9162" s="4">
        <f t="shared" si="287"/>
        <v>41167</v>
      </c>
    </row>
    <row r="9163" spans="1:8" x14ac:dyDescent="0.25">
      <c r="A9163" t="s">
        <v>29</v>
      </c>
      <c r="B9163" s="1">
        <v>41194</v>
      </c>
      <c r="C9163" s="3">
        <v>0.5</v>
      </c>
      <c r="D9163">
        <v>20.39</v>
      </c>
      <c r="E9163">
        <v>63</v>
      </c>
      <c r="F9163" t="s">
        <v>52</v>
      </c>
      <c r="G9163">
        <f t="shared" si="286"/>
        <v>10</v>
      </c>
      <c r="H9163" s="4">
        <f t="shared" si="287"/>
        <v>41197</v>
      </c>
    </row>
    <row r="9164" spans="1:8" x14ac:dyDescent="0.25">
      <c r="A9164" t="s">
        <v>29</v>
      </c>
      <c r="B9164" s="1">
        <v>41228</v>
      </c>
      <c r="C9164" s="3">
        <v>0.95833333333333337</v>
      </c>
      <c r="D9164">
        <v>24.31</v>
      </c>
      <c r="E9164">
        <v>60</v>
      </c>
      <c r="F9164" t="s">
        <v>52</v>
      </c>
      <c r="G9164">
        <f t="shared" si="286"/>
        <v>11</v>
      </c>
      <c r="H9164" s="4">
        <f t="shared" si="287"/>
        <v>41228</v>
      </c>
    </row>
    <row r="9165" spans="1:8" x14ac:dyDescent="0.25">
      <c r="A9165" t="s">
        <v>29</v>
      </c>
      <c r="B9165" s="1">
        <v>41263</v>
      </c>
      <c r="C9165" s="3">
        <v>0.95833333333333337</v>
      </c>
      <c r="D9165">
        <v>27.16</v>
      </c>
      <c r="E9165">
        <v>63</v>
      </c>
      <c r="F9165" t="s">
        <v>52</v>
      </c>
      <c r="G9165">
        <f t="shared" si="286"/>
        <v>12</v>
      </c>
      <c r="H9165" s="4">
        <f t="shared" si="287"/>
        <v>41258</v>
      </c>
    </row>
    <row r="9166" spans="1:8" x14ac:dyDescent="0.25">
      <c r="A9166" t="s">
        <v>29</v>
      </c>
      <c r="B9166" s="1">
        <v>41292</v>
      </c>
      <c r="C9166" s="3">
        <v>0.95833333333333337</v>
      </c>
      <c r="D9166">
        <v>28.7</v>
      </c>
      <c r="E9166">
        <v>63</v>
      </c>
      <c r="F9166" t="s">
        <v>52</v>
      </c>
      <c r="G9166">
        <f t="shared" si="286"/>
        <v>1</v>
      </c>
      <c r="H9166" s="4">
        <f t="shared" si="287"/>
        <v>41289</v>
      </c>
    </row>
    <row r="9167" spans="1:8" x14ac:dyDescent="0.25">
      <c r="A9167" t="s">
        <v>29</v>
      </c>
      <c r="B9167" s="1">
        <v>41313</v>
      </c>
      <c r="C9167" s="3">
        <v>0.45833333333333331</v>
      </c>
      <c r="D9167">
        <v>30.46</v>
      </c>
      <c r="E9167">
        <v>56</v>
      </c>
      <c r="F9167" t="s">
        <v>52</v>
      </c>
      <c r="G9167">
        <f t="shared" si="286"/>
        <v>2</v>
      </c>
      <c r="H9167" s="4">
        <f t="shared" si="287"/>
        <v>41320</v>
      </c>
    </row>
    <row r="9168" spans="1:8" x14ac:dyDescent="0.25">
      <c r="A9168" t="s">
        <v>29</v>
      </c>
      <c r="B9168" s="1">
        <v>41349</v>
      </c>
      <c r="C9168" s="3">
        <v>0</v>
      </c>
      <c r="D9168">
        <v>31.87</v>
      </c>
      <c r="E9168">
        <v>61</v>
      </c>
      <c r="F9168" t="s">
        <v>52</v>
      </c>
      <c r="G9168">
        <f t="shared" si="286"/>
        <v>3</v>
      </c>
      <c r="H9168" s="4">
        <f t="shared" si="287"/>
        <v>41348</v>
      </c>
    </row>
    <row r="9169" spans="1:8" x14ac:dyDescent="0.25">
      <c r="A9169" t="s">
        <v>29</v>
      </c>
      <c r="B9169" s="1">
        <v>41379</v>
      </c>
      <c r="C9169" s="3">
        <v>0.5</v>
      </c>
      <c r="D9169">
        <v>23.54</v>
      </c>
      <c r="E9169">
        <v>61</v>
      </c>
      <c r="F9169" t="s">
        <v>52</v>
      </c>
      <c r="G9169">
        <f t="shared" si="286"/>
        <v>4</v>
      </c>
      <c r="H9169" s="4">
        <f t="shared" si="287"/>
        <v>41379</v>
      </c>
    </row>
    <row r="9170" spans="1:8" x14ac:dyDescent="0.25">
      <c r="A9170" t="s">
        <v>29</v>
      </c>
      <c r="B9170" s="1">
        <v>41409</v>
      </c>
      <c r="C9170" s="3">
        <v>0</v>
      </c>
      <c r="D9170">
        <v>19.829999999999998</v>
      </c>
      <c r="E9170">
        <v>62</v>
      </c>
      <c r="F9170" t="s">
        <v>52</v>
      </c>
      <c r="G9170">
        <f t="shared" si="286"/>
        <v>5</v>
      </c>
      <c r="H9170" s="4">
        <f t="shared" si="287"/>
        <v>41409</v>
      </c>
    </row>
    <row r="9171" spans="1:8" x14ac:dyDescent="0.25">
      <c r="A9171" t="s">
        <v>29</v>
      </c>
      <c r="B9171" s="1">
        <v>41441</v>
      </c>
      <c r="C9171" s="3">
        <v>0</v>
      </c>
      <c r="D9171">
        <v>20.27</v>
      </c>
      <c r="E9171">
        <v>61</v>
      </c>
      <c r="F9171" t="s">
        <v>52</v>
      </c>
      <c r="G9171">
        <f t="shared" si="286"/>
        <v>6</v>
      </c>
      <c r="H9171" s="4">
        <f t="shared" si="287"/>
        <v>41440</v>
      </c>
    </row>
    <row r="9172" spans="1:8" x14ac:dyDescent="0.25">
      <c r="A9172" t="s">
        <v>29</v>
      </c>
      <c r="B9172" s="1">
        <v>41471</v>
      </c>
      <c r="C9172" s="3">
        <v>0.5</v>
      </c>
      <c r="D9172">
        <v>18.95</v>
      </c>
      <c r="E9172">
        <v>64</v>
      </c>
      <c r="F9172" t="s">
        <v>52</v>
      </c>
      <c r="G9172">
        <f t="shared" si="286"/>
        <v>7</v>
      </c>
      <c r="H9172" s="4">
        <f t="shared" si="287"/>
        <v>41470</v>
      </c>
    </row>
    <row r="9173" spans="1:8" x14ac:dyDescent="0.25">
      <c r="A9173" t="s">
        <v>29</v>
      </c>
      <c r="B9173" s="1">
        <v>41503</v>
      </c>
      <c r="C9173" s="3">
        <v>0</v>
      </c>
      <c r="D9173">
        <v>17.989999999999998</v>
      </c>
      <c r="E9173">
        <v>62</v>
      </c>
      <c r="F9173" t="s">
        <v>52</v>
      </c>
      <c r="G9173">
        <f t="shared" si="286"/>
        <v>8</v>
      </c>
      <c r="H9173" s="4">
        <f t="shared" si="287"/>
        <v>41501</v>
      </c>
    </row>
    <row r="9174" spans="1:8" x14ac:dyDescent="0.25">
      <c r="A9174" t="s">
        <v>29</v>
      </c>
      <c r="B9174" s="1">
        <v>41522</v>
      </c>
      <c r="C9174" s="3">
        <v>0.5</v>
      </c>
      <c r="D9174">
        <v>17.100000000000001</v>
      </c>
      <c r="E9174">
        <v>60</v>
      </c>
      <c r="F9174" t="s">
        <v>52</v>
      </c>
      <c r="G9174">
        <f t="shared" si="286"/>
        <v>9</v>
      </c>
      <c r="H9174" s="4">
        <f t="shared" si="287"/>
        <v>41532</v>
      </c>
    </row>
    <row r="9175" spans="1:8" x14ac:dyDescent="0.25">
      <c r="A9175" t="s">
        <v>29</v>
      </c>
      <c r="B9175" s="1">
        <v>41565</v>
      </c>
      <c r="C9175" s="3">
        <v>0</v>
      </c>
      <c r="D9175">
        <v>18.37</v>
      </c>
      <c r="E9175">
        <v>63</v>
      </c>
      <c r="F9175" t="s">
        <v>52</v>
      </c>
      <c r="G9175">
        <f t="shared" si="286"/>
        <v>10</v>
      </c>
      <c r="H9175" s="4">
        <f t="shared" si="287"/>
        <v>41562</v>
      </c>
    </row>
    <row r="9176" spans="1:8" x14ac:dyDescent="0.25">
      <c r="A9176" t="s">
        <v>29</v>
      </c>
      <c r="B9176" s="1">
        <v>41595</v>
      </c>
      <c r="C9176" s="3">
        <v>0.95833333333333337</v>
      </c>
      <c r="D9176">
        <v>21.88</v>
      </c>
      <c r="E9176">
        <v>59</v>
      </c>
      <c r="F9176" t="s">
        <v>52</v>
      </c>
      <c r="G9176">
        <f t="shared" si="286"/>
        <v>11</v>
      </c>
      <c r="H9176" s="4">
        <f t="shared" si="287"/>
        <v>41593</v>
      </c>
    </row>
    <row r="9177" spans="1:8" x14ac:dyDescent="0.25">
      <c r="A9177" t="s">
        <v>29</v>
      </c>
      <c r="B9177" s="1">
        <v>41623</v>
      </c>
      <c r="C9177" s="3">
        <v>0.95833333333333337</v>
      </c>
      <c r="D9177">
        <v>25.48</v>
      </c>
      <c r="E9177">
        <v>62</v>
      </c>
      <c r="F9177" t="s">
        <v>52</v>
      </c>
      <c r="G9177">
        <f t="shared" si="286"/>
        <v>12</v>
      </c>
      <c r="H9177" s="4">
        <f t="shared" si="287"/>
        <v>41623</v>
      </c>
    </row>
    <row r="9178" spans="1:8" x14ac:dyDescent="0.25">
      <c r="A9178" t="s">
        <v>29</v>
      </c>
      <c r="B9178" s="1">
        <v>41659</v>
      </c>
      <c r="C9178" s="3">
        <v>0.45833333333333331</v>
      </c>
      <c r="D9178">
        <v>27.47</v>
      </c>
      <c r="E9178">
        <v>63</v>
      </c>
      <c r="F9178" t="s">
        <v>52</v>
      </c>
      <c r="G9178">
        <f t="shared" si="286"/>
        <v>1</v>
      </c>
      <c r="H9178" s="4">
        <f t="shared" si="287"/>
        <v>41654</v>
      </c>
    </row>
    <row r="9179" spans="1:8" x14ac:dyDescent="0.25">
      <c r="A9179" t="s">
        <v>29</v>
      </c>
      <c r="B9179" s="1">
        <v>41685</v>
      </c>
      <c r="C9179" s="3">
        <v>0.45833333333333331</v>
      </c>
      <c r="D9179">
        <v>29.23</v>
      </c>
      <c r="E9179">
        <v>56</v>
      </c>
      <c r="F9179" t="s">
        <v>52</v>
      </c>
      <c r="G9179">
        <f t="shared" si="286"/>
        <v>2</v>
      </c>
      <c r="H9179" s="4">
        <f t="shared" si="287"/>
        <v>41685</v>
      </c>
    </row>
    <row r="9180" spans="1:8" x14ac:dyDescent="0.25">
      <c r="A9180" t="s">
        <v>29</v>
      </c>
      <c r="B9180" s="1">
        <v>41708</v>
      </c>
      <c r="C9180" s="3">
        <v>0.5</v>
      </c>
      <c r="D9180">
        <v>30.51</v>
      </c>
      <c r="E9180">
        <v>61</v>
      </c>
      <c r="F9180" t="s">
        <v>52</v>
      </c>
      <c r="G9180">
        <f t="shared" si="286"/>
        <v>3</v>
      </c>
      <c r="H9180" s="4">
        <f t="shared" si="287"/>
        <v>41713</v>
      </c>
    </row>
    <row r="9181" spans="1:8" x14ac:dyDescent="0.25">
      <c r="A9181" t="s">
        <v>29</v>
      </c>
      <c r="B9181" s="1">
        <v>41744</v>
      </c>
      <c r="C9181" s="3">
        <v>0.5</v>
      </c>
      <c r="D9181">
        <v>18.5</v>
      </c>
      <c r="E9181">
        <v>61</v>
      </c>
      <c r="F9181" t="s">
        <v>52</v>
      </c>
      <c r="G9181">
        <f t="shared" si="286"/>
        <v>4</v>
      </c>
      <c r="H9181" s="4">
        <f t="shared" si="287"/>
        <v>41744</v>
      </c>
    </row>
    <row r="9182" spans="1:8" x14ac:dyDescent="0.25">
      <c r="A9182" t="s">
        <v>29</v>
      </c>
      <c r="B9182" s="1">
        <v>41775</v>
      </c>
      <c r="C9182" s="3">
        <v>0</v>
      </c>
      <c r="D9182">
        <v>19.73</v>
      </c>
      <c r="E9182">
        <v>62</v>
      </c>
      <c r="F9182" t="s">
        <v>52</v>
      </c>
      <c r="G9182">
        <f t="shared" si="286"/>
        <v>5</v>
      </c>
      <c r="H9182" s="4">
        <f t="shared" si="287"/>
        <v>41774</v>
      </c>
    </row>
    <row r="9183" spans="1:8" x14ac:dyDescent="0.25">
      <c r="A9183" t="s">
        <v>29</v>
      </c>
      <c r="B9183" s="1">
        <v>41800</v>
      </c>
      <c r="C9183" s="3">
        <v>0</v>
      </c>
      <c r="D9183">
        <v>20.23</v>
      </c>
      <c r="E9183">
        <v>61</v>
      </c>
      <c r="F9183" t="s">
        <v>52</v>
      </c>
      <c r="G9183">
        <f t="shared" si="286"/>
        <v>6</v>
      </c>
      <c r="H9183" s="4">
        <f t="shared" si="287"/>
        <v>41805</v>
      </c>
    </row>
    <row r="9184" spans="1:8" x14ac:dyDescent="0.25">
      <c r="A9184" t="s">
        <v>29</v>
      </c>
      <c r="B9184" s="1">
        <v>41833</v>
      </c>
      <c r="C9184" s="3">
        <v>0</v>
      </c>
      <c r="D9184">
        <v>19.34</v>
      </c>
      <c r="E9184">
        <v>63</v>
      </c>
      <c r="F9184" t="s">
        <v>52</v>
      </c>
      <c r="G9184">
        <f t="shared" si="286"/>
        <v>7</v>
      </c>
      <c r="H9184" s="4">
        <f t="shared" si="287"/>
        <v>41835</v>
      </c>
    </row>
    <row r="9185" spans="1:8" x14ac:dyDescent="0.25">
      <c r="A9185" t="s">
        <v>29</v>
      </c>
      <c r="B9185" s="1">
        <v>41854</v>
      </c>
      <c r="C9185" s="3">
        <v>0.5</v>
      </c>
      <c r="D9185">
        <v>19.07</v>
      </c>
      <c r="E9185">
        <v>63</v>
      </c>
      <c r="F9185" t="s">
        <v>52</v>
      </c>
      <c r="G9185">
        <f t="shared" si="286"/>
        <v>8</v>
      </c>
      <c r="H9185" s="4">
        <f t="shared" si="287"/>
        <v>41866</v>
      </c>
    </row>
    <row r="9186" spans="1:8" x14ac:dyDescent="0.25">
      <c r="A9186" t="s">
        <v>29</v>
      </c>
      <c r="B9186" s="1">
        <v>41912</v>
      </c>
      <c r="C9186" s="3">
        <v>0</v>
      </c>
      <c r="D9186">
        <v>19.11</v>
      </c>
      <c r="E9186">
        <v>60</v>
      </c>
      <c r="F9186" t="s">
        <v>52</v>
      </c>
      <c r="G9186">
        <f t="shared" si="286"/>
        <v>9</v>
      </c>
      <c r="H9186" s="4">
        <f t="shared" si="287"/>
        <v>41897</v>
      </c>
    </row>
    <row r="9187" spans="1:8" x14ac:dyDescent="0.25">
      <c r="A9187" t="s">
        <v>29</v>
      </c>
      <c r="B9187" s="1">
        <v>41927</v>
      </c>
      <c r="C9187" s="3">
        <v>0</v>
      </c>
      <c r="D9187">
        <v>19.61</v>
      </c>
      <c r="E9187">
        <v>63</v>
      </c>
      <c r="F9187" t="s">
        <v>52</v>
      </c>
      <c r="G9187">
        <f t="shared" si="286"/>
        <v>10</v>
      </c>
      <c r="H9187" s="4">
        <f t="shared" si="287"/>
        <v>41927</v>
      </c>
    </row>
    <row r="9188" spans="1:8" x14ac:dyDescent="0.25">
      <c r="A9188" t="s">
        <v>29</v>
      </c>
      <c r="B9188" s="1">
        <v>41958</v>
      </c>
      <c r="C9188" s="3">
        <v>0.5</v>
      </c>
      <c r="D9188">
        <v>23.32</v>
      </c>
      <c r="E9188">
        <v>59</v>
      </c>
      <c r="F9188" t="s">
        <v>52</v>
      </c>
      <c r="G9188">
        <f t="shared" si="286"/>
        <v>11</v>
      </c>
      <c r="H9188" s="4">
        <f t="shared" si="287"/>
        <v>41958</v>
      </c>
    </row>
    <row r="9189" spans="1:8" x14ac:dyDescent="0.25">
      <c r="A9189" t="s">
        <v>29</v>
      </c>
      <c r="B9189" s="1">
        <v>41991</v>
      </c>
      <c r="C9189" s="3">
        <v>0.5</v>
      </c>
      <c r="D9189">
        <v>27.03</v>
      </c>
      <c r="E9189">
        <v>63</v>
      </c>
      <c r="F9189" t="s">
        <v>52</v>
      </c>
      <c r="G9189">
        <f t="shared" si="286"/>
        <v>12</v>
      </c>
      <c r="H9189" s="4">
        <f t="shared" si="287"/>
        <v>41988</v>
      </c>
    </row>
    <row r="9190" spans="1:8" x14ac:dyDescent="0.25">
      <c r="A9190" t="s">
        <v>29</v>
      </c>
      <c r="B9190" s="1">
        <v>42020</v>
      </c>
      <c r="C9190" s="3">
        <v>0</v>
      </c>
      <c r="D9190">
        <v>28.36</v>
      </c>
      <c r="E9190">
        <v>62</v>
      </c>
      <c r="F9190" t="s">
        <v>52</v>
      </c>
      <c r="G9190">
        <f t="shared" si="286"/>
        <v>1</v>
      </c>
      <c r="H9190" s="4">
        <f t="shared" si="287"/>
        <v>42019</v>
      </c>
    </row>
    <row r="9191" spans="1:8" x14ac:dyDescent="0.25">
      <c r="A9191" t="s">
        <v>29</v>
      </c>
      <c r="B9191" s="1">
        <v>42042</v>
      </c>
      <c r="C9191" s="3">
        <v>0.5</v>
      </c>
      <c r="D9191">
        <v>29.9</v>
      </c>
      <c r="E9191">
        <v>56</v>
      </c>
      <c r="F9191" t="s">
        <v>52</v>
      </c>
      <c r="G9191">
        <f t="shared" si="286"/>
        <v>2</v>
      </c>
      <c r="H9191" s="4">
        <f t="shared" si="287"/>
        <v>42050</v>
      </c>
    </row>
    <row r="9192" spans="1:8" x14ac:dyDescent="0.25">
      <c r="A9192" t="s">
        <v>29</v>
      </c>
      <c r="B9192" s="1">
        <v>42079</v>
      </c>
      <c r="C9192" s="3">
        <v>0.54166666666666663</v>
      </c>
      <c r="D9192">
        <v>31.18</v>
      </c>
      <c r="E9192">
        <v>62</v>
      </c>
      <c r="F9192" t="s">
        <v>52</v>
      </c>
      <c r="G9192">
        <f t="shared" si="286"/>
        <v>3</v>
      </c>
      <c r="H9192" s="4">
        <f t="shared" si="287"/>
        <v>42078</v>
      </c>
    </row>
    <row r="9193" spans="1:8" x14ac:dyDescent="0.25">
      <c r="A9193" t="s">
        <v>29</v>
      </c>
      <c r="B9193" s="1">
        <v>42110</v>
      </c>
      <c r="C9193" s="3">
        <v>4.1666666666666664E-2</v>
      </c>
      <c r="D9193">
        <v>22.99</v>
      </c>
      <c r="E9193">
        <v>61</v>
      </c>
      <c r="F9193" t="s">
        <v>52</v>
      </c>
      <c r="G9193">
        <f t="shared" si="286"/>
        <v>4</v>
      </c>
      <c r="H9193" s="4">
        <f t="shared" si="287"/>
        <v>42109</v>
      </c>
    </row>
    <row r="9194" spans="1:8" x14ac:dyDescent="0.25">
      <c r="A9194" t="s">
        <v>29</v>
      </c>
      <c r="B9194" s="1">
        <v>42132</v>
      </c>
      <c r="C9194" s="3">
        <v>0</v>
      </c>
      <c r="D9194">
        <v>20.41</v>
      </c>
      <c r="E9194">
        <v>62</v>
      </c>
      <c r="F9194" t="s">
        <v>52</v>
      </c>
      <c r="G9194">
        <f t="shared" si="286"/>
        <v>5</v>
      </c>
      <c r="H9194" s="4">
        <f t="shared" si="287"/>
        <v>42139</v>
      </c>
    </row>
    <row r="9195" spans="1:8" x14ac:dyDescent="0.25">
      <c r="A9195" t="s">
        <v>29</v>
      </c>
      <c r="B9195" s="1">
        <v>42165</v>
      </c>
      <c r="C9195" s="3">
        <v>0</v>
      </c>
      <c r="D9195">
        <v>20.13</v>
      </c>
      <c r="E9195">
        <v>61</v>
      </c>
      <c r="F9195" t="s">
        <v>52</v>
      </c>
      <c r="G9195">
        <f t="shared" si="286"/>
        <v>6</v>
      </c>
      <c r="H9195" s="4">
        <f t="shared" si="287"/>
        <v>42170</v>
      </c>
    </row>
    <row r="9196" spans="1:8" x14ac:dyDescent="0.25">
      <c r="A9196" t="s">
        <v>29</v>
      </c>
      <c r="B9196" s="1">
        <v>42186</v>
      </c>
      <c r="C9196" s="3">
        <v>0.5</v>
      </c>
      <c r="D9196">
        <v>19.88</v>
      </c>
      <c r="E9196">
        <v>63</v>
      </c>
      <c r="F9196" t="s">
        <v>52</v>
      </c>
      <c r="G9196">
        <f t="shared" si="286"/>
        <v>7</v>
      </c>
      <c r="H9196" s="4">
        <f t="shared" si="287"/>
        <v>42200</v>
      </c>
    </row>
    <row r="9197" spans="1:8" x14ac:dyDescent="0.25">
      <c r="A9197" t="s">
        <v>29</v>
      </c>
      <c r="B9197" s="1">
        <v>42222</v>
      </c>
      <c r="C9197" s="3">
        <v>0</v>
      </c>
      <c r="D9197">
        <v>19.98</v>
      </c>
      <c r="E9197">
        <v>62</v>
      </c>
      <c r="F9197" t="s">
        <v>52</v>
      </c>
      <c r="G9197">
        <f t="shared" si="286"/>
        <v>8</v>
      </c>
      <c r="H9197" s="4">
        <f t="shared" si="287"/>
        <v>42231</v>
      </c>
    </row>
    <row r="9198" spans="1:8" x14ac:dyDescent="0.25">
      <c r="A9198" t="s">
        <v>29</v>
      </c>
      <c r="B9198" s="1">
        <v>42271</v>
      </c>
      <c r="C9198" s="3">
        <v>0.5</v>
      </c>
      <c r="D9198">
        <v>20.239999999999998</v>
      </c>
      <c r="E9198">
        <v>60</v>
      </c>
      <c r="F9198" t="s">
        <v>52</v>
      </c>
      <c r="G9198">
        <f t="shared" si="286"/>
        <v>9</v>
      </c>
      <c r="H9198" s="4">
        <f t="shared" si="287"/>
        <v>42262</v>
      </c>
    </row>
    <row r="9199" spans="1:8" x14ac:dyDescent="0.25">
      <c r="A9199" t="s">
        <v>29</v>
      </c>
      <c r="B9199" s="1">
        <v>42282</v>
      </c>
      <c r="C9199" s="3">
        <v>0</v>
      </c>
      <c r="D9199">
        <v>20.39</v>
      </c>
      <c r="E9199">
        <v>63</v>
      </c>
      <c r="F9199" t="s">
        <v>52</v>
      </c>
      <c r="G9199">
        <f t="shared" si="286"/>
        <v>10</v>
      </c>
      <c r="H9199" s="4">
        <f t="shared" si="287"/>
        <v>42292</v>
      </c>
    </row>
    <row r="9200" spans="1:8" x14ac:dyDescent="0.25">
      <c r="A9200" t="s">
        <v>29</v>
      </c>
      <c r="B9200" s="1">
        <v>42324</v>
      </c>
      <c r="C9200" s="3">
        <v>0.45833333333333331</v>
      </c>
      <c r="D9200">
        <v>23.03</v>
      </c>
      <c r="E9200">
        <v>60</v>
      </c>
      <c r="F9200" t="s">
        <v>52</v>
      </c>
      <c r="G9200">
        <f t="shared" si="286"/>
        <v>11</v>
      </c>
      <c r="H9200" s="4">
        <f t="shared" si="287"/>
        <v>42323</v>
      </c>
    </row>
    <row r="9201" spans="1:8" x14ac:dyDescent="0.25">
      <c r="A9201" t="s">
        <v>29</v>
      </c>
      <c r="B9201" s="1">
        <v>42353</v>
      </c>
      <c r="C9201" s="3">
        <v>0.5</v>
      </c>
      <c r="D9201">
        <v>26.73</v>
      </c>
      <c r="E9201">
        <v>62</v>
      </c>
      <c r="F9201" t="s">
        <v>52</v>
      </c>
      <c r="G9201">
        <f t="shared" si="286"/>
        <v>12</v>
      </c>
      <c r="H9201" s="4">
        <f t="shared" si="287"/>
        <v>42353</v>
      </c>
    </row>
    <row r="9202" spans="1:8" x14ac:dyDescent="0.25">
      <c r="A9202" t="s">
        <v>29</v>
      </c>
      <c r="B9202" s="1">
        <v>42385</v>
      </c>
      <c r="C9202" s="3">
        <v>0</v>
      </c>
      <c r="D9202">
        <v>28.23</v>
      </c>
      <c r="E9202">
        <v>62</v>
      </c>
      <c r="F9202" t="s">
        <v>52</v>
      </c>
      <c r="G9202">
        <f t="shared" si="286"/>
        <v>1</v>
      </c>
      <c r="H9202" s="4">
        <f t="shared" si="287"/>
        <v>42384</v>
      </c>
    </row>
    <row r="9203" spans="1:8" x14ac:dyDescent="0.25">
      <c r="A9203" t="s">
        <v>29</v>
      </c>
      <c r="B9203" s="1">
        <v>42415</v>
      </c>
      <c r="C9203" s="3">
        <v>0</v>
      </c>
      <c r="D9203">
        <v>29.54</v>
      </c>
      <c r="E9203">
        <v>59</v>
      </c>
      <c r="F9203" t="s">
        <v>52</v>
      </c>
      <c r="G9203">
        <f t="shared" si="286"/>
        <v>2</v>
      </c>
      <c r="H9203" s="4">
        <f t="shared" si="287"/>
        <v>42415</v>
      </c>
    </row>
    <row r="9204" spans="1:8" x14ac:dyDescent="0.25">
      <c r="A9204" t="s">
        <v>29</v>
      </c>
      <c r="B9204" s="1">
        <v>42436</v>
      </c>
      <c r="C9204" s="3">
        <v>0</v>
      </c>
      <c r="D9204">
        <v>30.86</v>
      </c>
      <c r="E9204">
        <v>63</v>
      </c>
      <c r="F9204" t="s">
        <v>52</v>
      </c>
      <c r="G9204">
        <f t="shared" si="286"/>
        <v>3</v>
      </c>
      <c r="H9204" s="4">
        <f t="shared" si="287"/>
        <v>42444</v>
      </c>
    </row>
    <row r="9205" spans="1:8" x14ac:dyDescent="0.25">
      <c r="A9205" t="s">
        <v>29</v>
      </c>
      <c r="B9205" s="1">
        <v>42476</v>
      </c>
      <c r="C9205" s="3">
        <v>4.1666666666666664E-2</v>
      </c>
      <c r="D9205">
        <v>21.81</v>
      </c>
      <c r="E9205">
        <v>61</v>
      </c>
      <c r="F9205" t="s">
        <v>52</v>
      </c>
      <c r="G9205">
        <f t="shared" si="286"/>
        <v>4</v>
      </c>
      <c r="H9205" s="4">
        <f t="shared" si="287"/>
        <v>42475</v>
      </c>
    </row>
    <row r="9206" spans="1:8" x14ac:dyDescent="0.25">
      <c r="A9206" t="s">
        <v>29</v>
      </c>
      <c r="B9206" s="1">
        <v>42511</v>
      </c>
      <c r="C9206" s="3">
        <v>0</v>
      </c>
      <c r="D9206">
        <v>20.7</v>
      </c>
      <c r="E9206">
        <v>63</v>
      </c>
      <c r="F9206" t="s">
        <v>52</v>
      </c>
      <c r="G9206">
        <f t="shared" si="286"/>
        <v>5</v>
      </c>
      <c r="H9206" s="4">
        <f t="shared" si="287"/>
        <v>42505</v>
      </c>
    </row>
    <row r="9207" spans="1:8" x14ac:dyDescent="0.25">
      <c r="A9207" t="s">
        <v>29</v>
      </c>
      <c r="B9207" s="1">
        <v>42533</v>
      </c>
      <c r="C9207" s="3">
        <v>0</v>
      </c>
      <c r="D9207">
        <v>20.350000000000001</v>
      </c>
      <c r="E9207">
        <v>60</v>
      </c>
      <c r="F9207" t="s">
        <v>52</v>
      </c>
      <c r="G9207">
        <f t="shared" si="286"/>
        <v>6</v>
      </c>
      <c r="H9207" s="4">
        <f t="shared" si="287"/>
        <v>42536</v>
      </c>
    </row>
    <row r="9208" spans="1:8" x14ac:dyDescent="0.25">
      <c r="A9208" t="s">
        <v>29</v>
      </c>
      <c r="B9208" s="1">
        <v>42573</v>
      </c>
      <c r="C9208" s="3">
        <v>0.5</v>
      </c>
      <c r="D9208">
        <v>19.8</v>
      </c>
      <c r="E9208">
        <v>63</v>
      </c>
      <c r="F9208" t="s">
        <v>52</v>
      </c>
      <c r="G9208">
        <f t="shared" si="286"/>
        <v>7</v>
      </c>
      <c r="H9208" s="4">
        <f t="shared" si="287"/>
        <v>42566</v>
      </c>
    </row>
    <row r="9209" spans="1:8" x14ac:dyDescent="0.25">
      <c r="A9209" t="s">
        <v>29</v>
      </c>
      <c r="B9209" s="1">
        <v>42584</v>
      </c>
      <c r="C9209" s="3">
        <v>0</v>
      </c>
      <c r="D9209">
        <v>19.98</v>
      </c>
      <c r="E9209">
        <v>62</v>
      </c>
      <c r="F9209" t="s">
        <v>52</v>
      </c>
      <c r="G9209">
        <f t="shared" si="286"/>
        <v>8</v>
      </c>
      <c r="H9209" s="4">
        <f t="shared" si="287"/>
        <v>42597</v>
      </c>
    </row>
    <row r="9210" spans="1:8" x14ac:dyDescent="0.25">
      <c r="A9210" t="s">
        <v>29</v>
      </c>
      <c r="B9210" s="1">
        <v>42624</v>
      </c>
      <c r="C9210" s="3">
        <v>0.5</v>
      </c>
      <c r="D9210">
        <v>20</v>
      </c>
      <c r="E9210">
        <v>60</v>
      </c>
      <c r="F9210" t="s">
        <v>52</v>
      </c>
      <c r="G9210">
        <f t="shared" si="286"/>
        <v>9</v>
      </c>
      <c r="H9210" s="4">
        <f t="shared" si="287"/>
        <v>42628</v>
      </c>
    </row>
    <row r="9211" spans="1:8" x14ac:dyDescent="0.25">
      <c r="A9211" t="s">
        <v>29</v>
      </c>
      <c r="B9211" s="1">
        <v>42662</v>
      </c>
      <c r="C9211" s="3">
        <v>0</v>
      </c>
      <c r="D9211">
        <v>20.76</v>
      </c>
      <c r="E9211">
        <v>62</v>
      </c>
      <c r="F9211" t="s">
        <v>52</v>
      </c>
      <c r="G9211">
        <f t="shared" si="286"/>
        <v>10</v>
      </c>
      <c r="H9211" s="4">
        <f t="shared" si="287"/>
        <v>42658</v>
      </c>
    </row>
    <row r="9212" spans="1:8" x14ac:dyDescent="0.25">
      <c r="A9212" t="s">
        <v>29</v>
      </c>
      <c r="B9212" s="1">
        <v>42692</v>
      </c>
      <c r="C9212" s="3">
        <v>0.5</v>
      </c>
      <c r="D9212">
        <v>22.56</v>
      </c>
      <c r="E9212">
        <v>59</v>
      </c>
      <c r="F9212" t="s">
        <v>52</v>
      </c>
      <c r="G9212">
        <f t="shared" si="286"/>
        <v>11</v>
      </c>
      <c r="H9212" s="4">
        <f t="shared" si="287"/>
        <v>42689</v>
      </c>
    </row>
    <row r="9213" spans="1:8" x14ac:dyDescent="0.25">
      <c r="A9213" t="s">
        <v>29</v>
      </c>
      <c r="B9213" s="1">
        <v>42722</v>
      </c>
      <c r="C9213" s="3">
        <v>0</v>
      </c>
      <c r="D9213">
        <v>26.37</v>
      </c>
      <c r="E9213">
        <v>62</v>
      </c>
      <c r="F9213" t="s">
        <v>52</v>
      </c>
      <c r="G9213">
        <f t="shared" si="286"/>
        <v>12</v>
      </c>
      <c r="H9213" s="4">
        <f t="shared" si="287"/>
        <v>42719</v>
      </c>
    </row>
    <row r="9214" spans="1:8" x14ac:dyDescent="0.25">
      <c r="A9214" t="s">
        <v>29</v>
      </c>
      <c r="B9214" s="1">
        <v>42744</v>
      </c>
      <c r="C9214" s="3">
        <v>0</v>
      </c>
      <c r="D9214">
        <v>27.84</v>
      </c>
      <c r="E9214">
        <v>62</v>
      </c>
      <c r="F9214" t="s">
        <v>52</v>
      </c>
      <c r="G9214">
        <f t="shared" ref="G9214:G9277" si="288">MONTH(B9214)</f>
        <v>1</v>
      </c>
      <c r="H9214" s="4">
        <f t="shared" ref="H9214:H9277" si="289">DATE(YEAR(B9214),MONTH(B9214),15)</f>
        <v>42750</v>
      </c>
    </row>
    <row r="9215" spans="1:8" x14ac:dyDescent="0.25">
      <c r="A9215" t="s">
        <v>29</v>
      </c>
      <c r="B9215" s="1">
        <v>42776</v>
      </c>
      <c r="C9215" s="3">
        <v>0</v>
      </c>
      <c r="D9215">
        <v>29.23</v>
      </c>
      <c r="E9215">
        <v>56</v>
      </c>
      <c r="F9215" t="s">
        <v>52</v>
      </c>
      <c r="G9215">
        <f t="shared" si="288"/>
        <v>2</v>
      </c>
      <c r="H9215" s="4">
        <f t="shared" si="289"/>
        <v>42781</v>
      </c>
    </row>
    <row r="9216" spans="1:8" x14ac:dyDescent="0.25">
      <c r="A9216" t="s">
        <v>29</v>
      </c>
      <c r="B9216" s="1">
        <v>42799</v>
      </c>
      <c r="C9216" s="3">
        <v>0</v>
      </c>
      <c r="D9216">
        <v>30.31</v>
      </c>
      <c r="E9216">
        <v>62</v>
      </c>
      <c r="F9216" t="s">
        <v>52</v>
      </c>
      <c r="G9216">
        <f t="shared" si="288"/>
        <v>3</v>
      </c>
      <c r="H9216" s="4">
        <f t="shared" si="289"/>
        <v>42809</v>
      </c>
    </row>
    <row r="9217" spans="1:8" x14ac:dyDescent="0.25">
      <c r="A9217" t="s">
        <v>29</v>
      </c>
      <c r="B9217" s="1">
        <v>42835</v>
      </c>
      <c r="C9217" s="3">
        <v>4.1666666666666664E-2</v>
      </c>
      <c r="D9217">
        <v>28.17</v>
      </c>
      <c r="E9217">
        <v>37</v>
      </c>
      <c r="F9217" t="s">
        <v>52</v>
      </c>
      <c r="G9217">
        <f t="shared" si="288"/>
        <v>4</v>
      </c>
      <c r="H9217" s="4">
        <f t="shared" si="289"/>
        <v>42840</v>
      </c>
    </row>
    <row r="9218" spans="1:8" x14ac:dyDescent="0.25">
      <c r="A9218" t="s">
        <v>29</v>
      </c>
      <c r="B9218" s="1">
        <v>42919</v>
      </c>
      <c r="C9218" s="3">
        <v>0</v>
      </c>
      <c r="D9218">
        <v>19.809999999999999</v>
      </c>
      <c r="E9218">
        <v>1</v>
      </c>
      <c r="F9218" t="s">
        <v>52</v>
      </c>
      <c r="G9218">
        <f t="shared" si="288"/>
        <v>7</v>
      </c>
      <c r="H9218" s="4">
        <f t="shared" si="289"/>
        <v>42931</v>
      </c>
    </row>
    <row r="9219" spans="1:8" x14ac:dyDescent="0.25">
      <c r="A9219" t="s">
        <v>29</v>
      </c>
      <c r="B9219" s="1">
        <v>42954</v>
      </c>
      <c r="C9219" s="3">
        <v>0.5</v>
      </c>
      <c r="D9219">
        <v>19.489999999999998</v>
      </c>
      <c r="E9219">
        <v>62</v>
      </c>
      <c r="F9219" t="s">
        <v>52</v>
      </c>
      <c r="G9219">
        <f t="shared" si="288"/>
        <v>8</v>
      </c>
      <c r="H9219" s="4">
        <f t="shared" si="289"/>
        <v>42962</v>
      </c>
    </row>
    <row r="9220" spans="1:8" x14ac:dyDescent="0.25">
      <c r="A9220" t="s">
        <v>29</v>
      </c>
      <c r="B9220" s="1">
        <v>42984</v>
      </c>
      <c r="C9220" s="3">
        <v>0</v>
      </c>
      <c r="D9220">
        <v>19.47</v>
      </c>
      <c r="E9220">
        <v>60</v>
      </c>
      <c r="F9220" t="s">
        <v>52</v>
      </c>
      <c r="G9220">
        <f t="shared" si="288"/>
        <v>9</v>
      </c>
      <c r="H9220" s="4">
        <f t="shared" si="289"/>
        <v>42993</v>
      </c>
    </row>
    <row r="9221" spans="1:8" x14ac:dyDescent="0.25">
      <c r="A9221" t="s">
        <v>29</v>
      </c>
      <c r="B9221" s="1">
        <v>43023</v>
      </c>
      <c r="C9221" s="3">
        <v>0</v>
      </c>
      <c r="D9221">
        <v>20.64</v>
      </c>
      <c r="E9221">
        <v>62</v>
      </c>
      <c r="F9221" t="s">
        <v>52</v>
      </c>
      <c r="G9221">
        <f t="shared" si="288"/>
        <v>10</v>
      </c>
      <c r="H9221" s="4">
        <f t="shared" si="289"/>
        <v>43023</v>
      </c>
    </row>
    <row r="9222" spans="1:8" x14ac:dyDescent="0.25">
      <c r="A9222" t="s">
        <v>29</v>
      </c>
      <c r="B9222" s="1">
        <v>43046</v>
      </c>
      <c r="C9222" s="3">
        <v>0.45833333333333331</v>
      </c>
      <c r="D9222">
        <v>22.35</v>
      </c>
      <c r="E9222">
        <v>29</v>
      </c>
      <c r="F9222" t="s">
        <v>52</v>
      </c>
      <c r="G9222">
        <f t="shared" si="288"/>
        <v>11</v>
      </c>
      <c r="H9222" s="4">
        <f t="shared" si="289"/>
        <v>43054</v>
      </c>
    </row>
    <row r="9223" spans="1:8" x14ac:dyDescent="0.25">
      <c r="A9223" t="s">
        <v>29</v>
      </c>
      <c r="B9223" s="1">
        <v>43194</v>
      </c>
      <c r="C9223" s="3">
        <v>0</v>
      </c>
      <c r="D9223">
        <v>25.27</v>
      </c>
      <c r="E9223">
        <v>2</v>
      </c>
      <c r="F9223" t="s">
        <v>52</v>
      </c>
      <c r="G9223">
        <f t="shared" si="288"/>
        <v>4</v>
      </c>
      <c r="H9223" s="4">
        <f t="shared" si="289"/>
        <v>43205</v>
      </c>
    </row>
    <row r="9224" spans="1:8" x14ac:dyDescent="0.25">
      <c r="A9224" t="s">
        <v>29</v>
      </c>
      <c r="B9224" s="1">
        <v>43299</v>
      </c>
      <c r="C9224" s="3">
        <v>0</v>
      </c>
      <c r="D9224">
        <v>17.41</v>
      </c>
      <c r="E9224">
        <v>1</v>
      </c>
      <c r="F9224" t="s">
        <v>52</v>
      </c>
      <c r="G9224">
        <f t="shared" si="288"/>
        <v>7</v>
      </c>
      <c r="H9224" s="4">
        <f t="shared" si="289"/>
        <v>43296</v>
      </c>
    </row>
    <row r="9225" spans="1:8" x14ac:dyDescent="0.25">
      <c r="A9225" t="s">
        <v>29</v>
      </c>
      <c r="B9225" s="1">
        <v>43418</v>
      </c>
      <c r="C9225" s="3">
        <v>0</v>
      </c>
      <c r="D9225">
        <v>22.71</v>
      </c>
      <c r="E9225">
        <v>1</v>
      </c>
      <c r="F9225" t="s">
        <v>52</v>
      </c>
      <c r="G9225">
        <f t="shared" si="288"/>
        <v>11</v>
      </c>
      <c r="H9225" s="4">
        <f t="shared" si="289"/>
        <v>43419</v>
      </c>
    </row>
    <row r="9226" spans="1:8" x14ac:dyDescent="0.25">
      <c r="A9226" t="s">
        <v>29</v>
      </c>
      <c r="B9226" s="1">
        <v>43576</v>
      </c>
      <c r="C9226" s="3">
        <v>0.5</v>
      </c>
      <c r="D9226">
        <v>23.52</v>
      </c>
      <c r="E9226">
        <v>38</v>
      </c>
      <c r="F9226" t="s">
        <v>52</v>
      </c>
      <c r="G9226">
        <f t="shared" si="288"/>
        <v>4</v>
      </c>
      <c r="H9226" s="4">
        <f t="shared" si="289"/>
        <v>43570</v>
      </c>
    </row>
    <row r="9227" spans="1:8" x14ac:dyDescent="0.25">
      <c r="A9227" t="s">
        <v>29</v>
      </c>
      <c r="B9227" s="1">
        <v>43595</v>
      </c>
      <c r="C9227" s="3">
        <v>0.5</v>
      </c>
      <c r="D9227">
        <v>20.56</v>
      </c>
      <c r="E9227">
        <v>62</v>
      </c>
      <c r="F9227" t="s">
        <v>52</v>
      </c>
      <c r="G9227">
        <f t="shared" si="288"/>
        <v>5</v>
      </c>
      <c r="H9227" s="4">
        <f t="shared" si="289"/>
        <v>43600</v>
      </c>
    </row>
    <row r="9228" spans="1:8" x14ac:dyDescent="0.25">
      <c r="A9228" t="s">
        <v>29</v>
      </c>
      <c r="B9228" s="1">
        <v>43639</v>
      </c>
      <c r="C9228" s="3">
        <v>0</v>
      </c>
      <c r="D9228">
        <v>20.010000000000002</v>
      </c>
      <c r="E9228">
        <v>60</v>
      </c>
      <c r="F9228" t="s">
        <v>52</v>
      </c>
      <c r="G9228">
        <f t="shared" si="288"/>
        <v>6</v>
      </c>
      <c r="H9228" s="4">
        <f t="shared" si="289"/>
        <v>43631</v>
      </c>
    </row>
    <row r="9229" spans="1:8" x14ac:dyDescent="0.25">
      <c r="A9229" t="s">
        <v>29</v>
      </c>
      <c r="B9229" s="1">
        <v>43662</v>
      </c>
      <c r="C9229" s="3">
        <v>0</v>
      </c>
      <c r="D9229">
        <v>19.649999999999999</v>
      </c>
      <c r="E9229">
        <v>62</v>
      </c>
      <c r="F9229" t="s">
        <v>52</v>
      </c>
      <c r="G9229">
        <f t="shared" si="288"/>
        <v>7</v>
      </c>
      <c r="H9229" s="4">
        <f t="shared" si="289"/>
        <v>43661</v>
      </c>
    </row>
    <row r="9230" spans="1:8" x14ac:dyDescent="0.25">
      <c r="A9230" t="s">
        <v>29</v>
      </c>
      <c r="B9230" s="1">
        <v>43693</v>
      </c>
      <c r="C9230" s="3">
        <v>0</v>
      </c>
      <c r="D9230">
        <v>19.57</v>
      </c>
      <c r="E9230">
        <v>63</v>
      </c>
      <c r="F9230" t="s">
        <v>52</v>
      </c>
      <c r="G9230">
        <f t="shared" si="288"/>
        <v>8</v>
      </c>
      <c r="H9230" s="4">
        <f t="shared" si="289"/>
        <v>43692</v>
      </c>
    </row>
    <row r="9231" spans="1:8" x14ac:dyDescent="0.25">
      <c r="A9231" t="s">
        <v>29</v>
      </c>
      <c r="B9231" s="1">
        <v>43720</v>
      </c>
      <c r="C9231" s="3">
        <v>0</v>
      </c>
      <c r="D9231">
        <v>19.72</v>
      </c>
      <c r="E9231">
        <v>60</v>
      </c>
      <c r="F9231" t="s">
        <v>52</v>
      </c>
      <c r="G9231">
        <f t="shared" si="288"/>
        <v>9</v>
      </c>
      <c r="H9231" s="4">
        <f t="shared" si="289"/>
        <v>43723</v>
      </c>
    </row>
    <row r="9232" spans="1:8" x14ac:dyDescent="0.25">
      <c r="A9232" t="s">
        <v>29</v>
      </c>
      <c r="B9232" s="1">
        <v>43755</v>
      </c>
      <c r="C9232" s="3">
        <v>0</v>
      </c>
      <c r="D9232">
        <v>21.01</v>
      </c>
      <c r="E9232">
        <v>62</v>
      </c>
      <c r="F9232" t="s">
        <v>52</v>
      </c>
      <c r="G9232">
        <f t="shared" si="288"/>
        <v>10</v>
      </c>
      <c r="H9232" s="4">
        <f t="shared" si="289"/>
        <v>43753</v>
      </c>
    </row>
    <row r="9233" spans="1:8" x14ac:dyDescent="0.25">
      <c r="A9233" t="s">
        <v>29</v>
      </c>
      <c r="B9233" s="1">
        <v>43784</v>
      </c>
      <c r="C9233" s="3">
        <v>0.45833333333333331</v>
      </c>
      <c r="D9233">
        <v>23.25</v>
      </c>
      <c r="E9233">
        <v>62</v>
      </c>
      <c r="F9233" t="s">
        <v>52</v>
      </c>
      <c r="G9233">
        <f t="shared" si="288"/>
        <v>11</v>
      </c>
      <c r="H9233" s="4">
        <f t="shared" si="289"/>
        <v>43784</v>
      </c>
    </row>
    <row r="9234" spans="1:8" x14ac:dyDescent="0.25">
      <c r="A9234" t="s">
        <v>29</v>
      </c>
      <c r="B9234" s="1">
        <v>43815</v>
      </c>
      <c r="C9234" s="3">
        <v>0.45833333333333331</v>
      </c>
      <c r="D9234">
        <v>26.69</v>
      </c>
      <c r="E9234">
        <v>62</v>
      </c>
      <c r="F9234" t="s">
        <v>52</v>
      </c>
      <c r="G9234">
        <f t="shared" si="288"/>
        <v>12</v>
      </c>
      <c r="H9234" s="4">
        <f t="shared" si="289"/>
        <v>43814</v>
      </c>
    </row>
    <row r="9235" spans="1:8" x14ac:dyDescent="0.25">
      <c r="A9235" t="s">
        <v>29</v>
      </c>
      <c r="B9235" s="1">
        <v>43846</v>
      </c>
      <c r="C9235" s="3">
        <v>0.95833333333333337</v>
      </c>
      <c r="D9235">
        <v>28.01</v>
      </c>
      <c r="E9235">
        <v>62</v>
      </c>
      <c r="F9235" t="s">
        <v>52</v>
      </c>
      <c r="G9235">
        <f t="shared" si="288"/>
        <v>1</v>
      </c>
      <c r="H9235" s="4">
        <f t="shared" si="289"/>
        <v>43845</v>
      </c>
    </row>
    <row r="9236" spans="1:8" x14ac:dyDescent="0.25">
      <c r="A9236" t="s">
        <v>29</v>
      </c>
      <c r="B9236" s="1">
        <v>43876</v>
      </c>
      <c r="C9236" s="3">
        <v>0.45833333333333331</v>
      </c>
      <c r="D9236">
        <v>29.18</v>
      </c>
      <c r="E9236">
        <v>58</v>
      </c>
      <c r="F9236" t="s">
        <v>52</v>
      </c>
      <c r="G9236">
        <f t="shared" si="288"/>
        <v>2</v>
      </c>
      <c r="H9236" s="4">
        <f t="shared" si="289"/>
        <v>43876</v>
      </c>
    </row>
    <row r="9237" spans="1:8" x14ac:dyDescent="0.25">
      <c r="A9237" t="s">
        <v>29</v>
      </c>
      <c r="B9237" s="1">
        <v>43906</v>
      </c>
      <c r="C9237" s="3">
        <v>0</v>
      </c>
      <c r="D9237">
        <v>30.23</v>
      </c>
      <c r="E9237">
        <v>61</v>
      </c>
      <c r="F9237" t="s">
        <v>52</v>
      </c>
      <c r="G9237">
        <f t="shared" si="288"/>
        <v>3</v>
      </c>
      <c r="H9237" s="4">
        <f t="shared" si="289"/>
        <v>43905</v>
      </c>
    </row>
    <row r="9238" spans="1:8" x14ac:dyDescent="0.25">
      <c r="A9238" t="s">
        <v>29</v>
      </c>
      <c r="B9238" s="1">
        <v>43936</v>
      </c>
      <c r="C9238" s="3">
        <v>0.5</v>
      </c>
      <c r="D9238">
        <v>23.35</v>
      </c>
      <c r="E9238">
        <v>61</v>
      </c>
      <c r="F9238" t="s">
        <v>52</v>
      </c>
      <c r="G9238">
        <f t="shared" si="288"/>
        <v>4</v>
      </c>
      <c r="H9238" s="4">
        <f t="shared" si="289"/>
        <v>43936</v>
      </c>
    </row>
    <row r="9239" spans="1:8" x14ac:dyDescent="0.25">
      <c r="A9239" t="s">
        <v>29</v>
      </c>
      <c r="B9239" s="1">
        <v>43967</v>
      </c>
      <c r="C9239" s="3">
        <v>0</v>
      </c>
      <c r="D9239">
        <v>18.350000000000001</v>
      </c>
      <c r="E9239">
        <v>62</v>
      </c>
      <c r="F9239" t="s">
        <v>52</v>
      </c>
      <c r="G9239">
        <f t="shared" si="288"/>
        <v>5</v>
      </c>
      <c r="H9239" s="4">
        <f t="shared" si="289"/>
        <v>43966</v>
      </c>
    </row>
    <row r="9240" spans="1:8" x14ac:dyDescent="0.25">
      <c r="A9240" t="s">
        <v>29</v>
      </c>
      <c r="B9240" s="1">
        <v>43995</v>
      </c>
      <c r="C9240" s="3">
        <v>0</v>
      </c>
      <c r="D9240">
        <v>19.829999999999998</v>
      </c>
      <c r="E9240">
        <v>60</v>
      </c>
      <c r="F9240" t="s">
        <v>52</v>
      </c>
      <c r="G9240">
        <f t="shared" si="288"/>
        <v>6</v>
      </c>
      <c r="H9240" s="4">
        <f t="shared" si="289"/>
        <v>43997</v>
      </c>
    </row>
    <row r="9241" spans="1:8" x14ac:dyDescent="0.25">
      <c r="A9241" t="s">
        <v>29</v>
      </c>
      <c r="B9241" s="1">
        <v>44028</v>
      </c>
      <c r="C9241" s="3">
        <v>0</v>
      </c>
      <c r="D9241">
        <v>19.45</v>
      </c>
      <c r="E9241">
        <v>62</v>
      </c>
      <c r="F9241" t="s">
        <v>52</v>
      </c>
      <c r="G9241">
        <f t="shared" si="288"/>
        <v>7</v>
      </c>
      <c r="H9241" s="4">
        <f t="shared" si="289"/>
        <v>44027</v>
      </c>
    </row>
    <row r="9242" spans="1:8" x14ac:dyDescent="0.25">
      <c r="A9242" t="s">
        <v>29</v>
      </c>
      <c r="B9242" s="1">
        <v>44048</v>
      </c>
      <c r="C9242" s="3">
        <v>0.5</v>
      </c>
      <c r="D9242">
        <v>19</v>
      </c>
      <c r="E9242">
        <v>62</v>
      </c>
      <c r="F9242" t="s">
        <v>52</v>
      </c>
      <c r="G9242">
        <f t="shared" si="288"/>
        <v>8</v>
      </c>
      <c r="H9242" s="4">
        <f t="shared" si="289"/>
        <v>44058</v>
      </c>
    </row>
    <row r="9243" spans="1:8" x14ac:dyDescent="0.25">
      <c r="A9243" t="s">
        <v>29</v>
      </c>
      <c r="B9243" s="1">
        <v>44104</v>
      </c>
      <c r="C9243" s="3">
        <v>0</v>
      </c>
      <c r="D9243">
        <v>19.34</v>
      </c>
      <c r="E9243">
        <v>60</v>
      </c>
      <c r="F9243" t="s">
        <v>52</v>
      </c>
      <c r="G9243">
        <f t="shared" si="288"/>
        <v>9</v>
      </c>
      <c r="H9243" s="4">
        <f t="shared" si="289"/>
        <v>44089</v>
      </c>
    </row>
    <row r="9244" spans="1:8" x14ac:dyDescent="0.25">
      <c r="A9244" t="s">
        <v>29</v>
      </c>
      <c r="B9244" s="1">
        <v>44121</v>
      </c>
      <c r="C9244" s="3">
        <v>0.5</v>
      </c>
      <c r="D9244">
        <v>19.809999999999999</v>
      </c>
      <c r="E9244">
        <v>62</v>
      </c>
      <c r="F9244" t="s">
        <v>52</v>
      </c>
      <c r="G9244">
        <f t="shared" si="288"/>
        <v>10</v>
      </c>
      <c r="H9244" s="4">
        <f t="shared" si="289"/>
        <v>44119</v>
      </c>
    </row>
    <row r="9245" spans="1:8" x14ac:dyDescent="0.25">
      <c r="A9245" t="s">
        <v>29</v>
      </c>
      <c r="B9245" s="1">
        <v>44150</v>
      </c>
      <c r="C9245" s="3">
        <v>0.45833333333333331</v>
      </c>
      <c r="D9245">
        <v>23.37</v>
      </c>
      <c r="E9245">
        <v>62</v>
      </c>
      <c r="F9245" t="s">
        <v>52</v>
      </c>
      <c r="G9245">
        <f t="shared" si="288"/>
        <v>11</v>
      </c>
      <c r="H9245" s="4">
        <f t="shared" si="289"/>
        <v>44150</v>
      </c>
    </row>
    <row r="9246" spans="1:8" x14ac:dyDescent="0.25">
      <c r="A9246" t="s">
        <v>29</v>
      </c>
      <c r="B9246" s="1">
        <v>44183</v>
      </c>
      <c r="C9246" s="3">
        <v>0.95833333333333337</v>
      </c>
      <c r="D9246">
        <v>27.02</v>
      </c>
      <c r="E9246">
        <v>62</v>
      </c>
      <c r="F9246" t="s">
        <v>52</v>
      </c>
      <c r="G9246">
        <f t="shared" si="288"/>
        <v>12</v>
      </c>
      <c r="H9246" s="4">
        <f t="shared" si="289"/>
        <v>44180</v>
      </c>
    </row>
    <row r="9247" spans="1:8" x14ac:dyDescent="0.25">
      <c r="A9247" t="s">
        <v>29</v>
      </c>
      <c r="B9247" s="1">
        <v>44211</v>
      </c>
      <c r="C9247" s="3">
        <v>0.95833333333333337</v>
      </c>
      <c r="D9247">
        <v>28.11</v>
      </c>
      <c r="E9247">
        <v>62</v>
      </c>
      <c r="F9247" t="s">
        <v>52</v>
      </c>
      <c r="G9247">
        <f t="shared" si="288"/>
        <v>1</v>
      </c>
      <c r="H9247" s="4">
        <f t="shared" si="289"/>
        <v>44211</v>
      </c>
    </row>
    <row r="9248" spans="1:8" x14ac:dyDescent="0.25">
      <c r="A9248" t="s">
        <v>29</v>
      </c>
      <c r="B9248" s="1">
        <v>44233</v>
      </c>
      <c r="C9248" s="3">
        <v>0.95833333333333337</v>
      </c>
      <c r="D9248">
        <v>29.51</v>
      </c>
      <c r="E9248">
        <v>56</v>
      </c>
      <c r="F9248" t="s">
        <v>52</v>
      </c>
      <c r="G9248">
        <f t="shared" si="288"/>
        <v>2</v>
      </c>
      <c r="H9248" s="4">
        <f t="shared" si="289"/>
        <v>44242</v>
      </c>
    </row>
    <row r="9249" spans="1:8" x14ac:dyDescent="0.25">
      <c r="A9249" t="s">
        <v>29</v>
      </c>
      <c r="B9249" s="1">
        <v>44274</v>
      </c>
      <c r="C9249" s="3">
        <v>0</v>
      </c>
      <c r="D9249">
        <v>30.48</v>
      </c>
      <c r="E9249">
        <v>61</v>
      </c>
      <c r="F9249" t="s">
        <v>52</v>
      </c>
      <c r="G9249">
        <f t="shared" si="288"/>
        <v>3</v>
      </c>
      <c r="H9249" s="4">
        <f t="shared" si="289"/>
        <v>44270</v>
      </c>
    </row>
    <row r="9250" spans="1:8" x14ac:dyDescent="0.25">
      <c r="A9250" t="s">
        <v>29</v>
      </c>
      <c r="B9250" s="1">
        <v>44290</v>
      </c>
      <c r="C9250" s="3">
        <v>0</v>
      </c>
      <c r="D9250">
        <v>30.97</v>
      </c>
      <c r="E9250">
        <v>61</v>
      </c>
      <c r="F9250" t="s">
        <v>52</v>
      </c>
      <c r="G9250">
        <f t="shared" si="288"/>
        <v>4</v>
      </c>
      <c r="H9250" s="4">
        <f t="shared" si="289"/>
        <v>44301</v>
      </c>
    </row>
    <row r="9251" spans="1:8" x14ac:dyDescent="0.25">
      <c r="A9251" t="s">
        <v>29</v>
      </c>
      <c r="B9251" s="1">
        <v>44332</v>
      </c>
      <c r="C9251" s="3">
        <v>0.5</v>
      </c>
      <c r="D9251">
        <v>20.76</v>
      </c>
      <c r="E9251">
        <v>62</v>
      </c>
      <c r="F9251" t="s">
        <v>52</v>
      </c>
      <c r="G9251">
        <f t="shared" si="288"/>
        <v>5</v>
      </c>
      <c r="H9251" s="4">
        <f t="shared" si="289"/>
        <v>44331</v>
      </c>
    </row>
    <row r="9252" spans="1:8" x14ac:dyDescent="0.25">
      <c r="A9252" t="s">
        <v>29</v>
      </c>
      <c r="B9252" s="1">
        <v>44362</v>
      </c>
      <c r="C9252" s="3">
        <v>0.5</v>
      </c>
      <c r="D9252">
        <v>19.8</v>
      </c>
      <c r="E9252">
        <v>60</v>
      </c>
      <c r="F9252" t="s">
        <v>52</v>
      </c>
      <c r="G9252">
        <f t="shared" si="288"/>
        <v>6</v>
      </c>
      <c r="H9252" s="4">
        <f t="shared" si="289"/>
        <v>44362</v>
      </c>
    </row>
    <row r="9253" spans="1:8" x14ac:dyDescent="0.25">
      <c r="A9253" t="s">
        <v>29</v>
      </c>
      <c r="B9253" s="1">
        <v>44395</v>
      </c>
      <c r="C9253" s="3">
        <v>0.5</v>
      </c>
      <c r="D9253">
        <v>18.309999999999999</v>
      </c>
      <c r="E9253">
        <v>62</v>
      </c>
      <c r="F9253" t="s">
        <v>52</v>
      </c>
      <c r="G9253">
        <f t="shared" si="288"/>
        <v>7</v>
      </c>
      <c r="H9253" s="4">
        <f t="shared" si="289"/>
        <v>44392</v>
      </c>
    </row>
    <row r="9254" spans="1:8" x14ac:dyDescent="0.25">
      <c r="A9254" t="s">
        <v>29</v>
      </c>
      <c r="B9254" s="1">
        <v>44417</v>
      </c>
      <c r="C9254" s="3">
        <v>0.5</v>
      </c>
      <c r="D9254">
        <v>18.11</v>
      </c>
      <c r="E9254">
        <v>62</v>
      </c>
      <c r="F9254" t="s">
        <v>52</v>
      </c>
      <c r="G9254">
        <f t="shared" si="288"/>
        <v>8</v>
      </c>
      <c r="H9254" s="4">
        <f t="shared" si="289"/>
        <v>44423</v>
      </c>
    </row>
    <row r="9255" spans="1:8" x14ac:dyDescent="0.25">
      <c r="A9255" t="s">
        <v>29</v>
      </c>
      <c r="B9255" s="1">
        <v>44454</v>
      </c>
      <c r="C9255" s="3">
        <v>0.5</v>
      </c>
      <c r="D9255">
        <v>18.829999999999998</v>
      </c>
      <c r="E9255">
        <v>60</v>
      </c>
      <c r="F9255" t="s">
        <v>52</v>
      </c>
      <c r="G9255">
        <f t="shared" si="288"/>
        <v>9</v>
      </c>
      <c r="H9255" s="4">
        <f t="shared" si="289"/>
        <v>44454</v>
      </c>
    </row>
    <row r="9256" spans="1:8" x14ac:dyDescent="0.25">
      <c r="A9256" t="s">
        <v>29</v>
      </c>
      <c r="B9256" s="1">
        <v>44485</v>
      </c>
      <c r="C9256" s="3">
        <v>0</v>
      </c>
      <c r="D9256">
        <v>20.53</v>
      </c>
      <c r="E9256">
        <v>62</v>
      </c>
      <c r="F9256" t="s">
        <v>52</v>
      </c>
      <c r="G9256">
        <f t="shared" si="288"/>
        <v>10</v>
      </c>
      <c r="H9256" s="4">
        <f t="shared" si="289"/>
        <v>44484</v>
      </c>
    </row>
    <row r="9257" spans="1:8" x14ac:dyDescent="0.25">
      <c r="A9257" t="s">
        <v>29</v>
      </c>
      <c r="B9257" s="1">
        <v>44516</v>
      </c>
      <c r="C9257" s="3">
        <v>0.45833333333333331</v>
      </c>
      <c r="D9257">
        <v>25.69</v>
      </c>
      <c r="E9257">
        <v>61</v>
      </c>
      <c r="F9257" t="s">
        <v>52</v>
      </c>
      <c r="G9257">
        <f t="shared" si="288"/>
        <v>11</v>
      </c>
      <c r="H9257" s="4">
        <f t="shared" si="289"/>
        <v>44515</v>
      </c>
    </row>
    <row r="9258" spans="1:8" x14ac:dyDescent="0.25">
      <c r="A9258" t="s">
        <v>29</v>
      </c>
      <c r="B9258" s="1">
        <v>44545</v>
      </c>
      <c r="C9258" s="3">
        <v>0.95833333333333337</v>
      </c>
      <c r="D9258">
        <v>27.35</v>
      </c>
      <c r="E9258">
        <v>62</v>
      </c>
      <c r="F9258" t="s">
        <v>52</v>
      </c>
      <c r="G9258">
        <f t="shared" si="288"/>
        <v>12</v>
      </c>
      <c r="H9258" s="4">
        <f t="shared" si="289"/>
        <v>44545</v>
      </c>
    </row>
    <row r="9259" spans="1:8" x14ac:dyDescent="0.25">
      <c r="A9259" t="s">
        <v>29</v>
      </c>
      <c r="B9259" s="1">
        <v>44577</v>
      </c>
      <c r="C9259" s="3">
        <v>0.95833333333333337</v>
      </c>
      <c r="D9259">
        <v>28.64</v>
      </c>
      <c r="E9259">
        <v>62</v>
      </c>
      <c r="F9259" t="s">
        <v>52</v>
      </c>
      <c r="G9259">
        <f t="shared" si="288"/>
        <v>1</v>
      </c>
      <c r="H9259" s="4">
        <f t="shared" si="289"/>
        <v>44576</v>
      </c>
    </row>
    <row r="9260" spans="1:8" x14ac:dyDescent="0.25">
      <c r="A9260" t="s">
        <v>29</v>
      </c>
      <c r="B9260" s="1">
        <v>44606</v>
      </c>
      <c r="C9260" s="3">
        <v>0.95833333333333337</v>
      </c>
      <c r="D9260">
        <v>29.74</v>
      </c>
      <c r="E9260">
        <v>56</v>
      </c>
      <c r="F9260" t="s">
        <v>52</v>
      </c>
      <c r="G9260">
        <f t="shared" si="288"/>
        <v>2</v>
      </c>
      <c r="H9260" s="4">
        <f t="shared" si="289"/>
        <v>44607</v>
      </c>
    </row>
    <row r="9261" spans="1:8" x14ac:dyDescent="0.25">
      <c r="A9261" t="s">
        <v>29</v>
      </c>
      <c r="B9261" s="1">
        <v>44637</v>
      </c>
      <c r="C9261" s="3">
        <v>0</v>
      </c>
      <c r="D9261">
        <v>30.79</v>
      </c>
      <c r="E9261">
        <v>61</v>
      </c>
      <c r="F9261" t="s">
        <v>52</v>
      </c>
      <c r="G9261">
        <f t="shared" si="288"/>
        <v>3</v>
      </c>
      <c r="H9261" s="4">
        <f t="shared" si="289"/>
        <v>44635</v>
      </c>
    </row>
    <row r="9262" spans="1:8" x14ac:dyDescent="0.25">
      <c r="A9262" t="s">
        <v>29</v>
      </c>
      <c r="B9262" s="1">
        <v>44663</v>
      </c>
      <c r="C9262" s="3">
        <v>0</v>
      </c>
      <c r="D9262">
        <v>31.59</v>
      </c>
      <c r="E9262">
        <v>84</v>
      </c>
      <c r="F9262" t="s">
        <v>52</v>
      </c>
      <c r="G9262">
        <f t="shared" si="288"/>
        <v>4</v>
      </c>
      <c r="H9262" s="4">
        <f t="shared" si="289"/>
        <v>44666</v>
      </c>
    </row>
    <row r="9263" spans="1:8" x14ac:dyDescent="0.25">
      <c r="A9263" t="s">
        <v>29</v>
      </c>
      <c r="B9263" s="1">
        <v>44697</v>
      </c>
      <c r="C9263" s="3">
        <v>0.56180555555555556</v>
      </c>
      <c r="D9263">
        <v>21.37</v>
      </c>
      <c r="E9263">
        <v>124</v>
      </c>
      <c r="F9263" t="s">
        <v>52</v>
      </c>
      <c r="G9263">
        <f t="shared" si="288"/>
        <v>5</v>
      </c>
      <c r="H9263" s="4">
        <f t="shared" si="289"/>
        <v>44696</v>
      </c>
    </row>
    <row r="9264" spans="1:8" x14ac:dyDescent="0.25">
      <c r="A9264" t="s">
        <v>29</v>
      </c>
      <c r="B9264" s="1">
        <v>44729</v>
      </c>
      <c r="C9264" s="3">
        <v>0.56180555555555556</v>
      </c>
      <c r="D9264">
        <v>19.88</v>
      </c>
      <c r="E9264">
        <v>120</v>
      </c>
      <c r="F9264" t="s">
        <v>52</v>
      </c>
      <c r="G9264">
        <f t="shared" si="288"/>
        <v>6</v>
      </c>
      <c r="H9264" s="4">
        <f t="shared" si="289"/>
        <v>44727</v>
      </c>
    </row>
    <row r="9265" spans="1:8" x14ac:dyDescent="0.25">
      <c r="A9265" t="s">
        <v>29</v>
      </c>
      <c r="B9265" s="1">
        <v>44758</v>
      </c>
      <c r="C9265" s="3">
        <v>0.31180555555555556</v>
      </c>
      <c r="D9265">
        <v>18.46</v>
      </c>
      <c r="E9265">
        <v>124</v>
      </c>
      <c r="F9265" t="s">
        <v>52</v>
      </c>
      <c r="G9265">
        <f t="shared" si="288"/>
        <v>7</v>
      </c>
      <c r="H9265" s="4">
        <f t="shared" si="289"/>
        <v>44757</v>
      </c>
    </row>
    <row r="9266" spans="1:8" x14ac:dyDescent="0.25">
      <c r="A9266" t="s">
        <v>29</v>
      </c>
      <c r="B9266" s="1">
        <v>44786</v>
      </c>
      <c r="C9266" s="3">
        <v>6.1805555555555558E-2</v>
      </c>
      <c r="D9266">
        <v>18.61</v>
      </c>
      <c r="E9266">
        <v>124</v>
      </c>
      <c r="F9266" t="s">
        <v>52</v>
      </c>
      <c r="G9266">
        <f t="shared" si="288"/>
        <v>8</v>
      </c>
      <c r="H9266" s="4">
        <f t="shared" si="289"/>
        <v>44788</v>
      </c>
    </row>
    <row r="9267" spans="1:8" x14ac:dyDescent="0.25">
      <c r="A9267" t="s">
        <v>29</v>
      </c>
      <c r="B9267" s="1">
        <v>44821</v>
      </c>
      <c r="C9267" s="3">
        <v>0.81180555555555556</v>
      </c>
      <c r="D9267">
        <v>19.489999999999998</v>
      </c>
      <c r="E9267">
        <v>120</v>
      </c>
      <c r="F9267" t="s">
        <v>52</v>
      </c>
      <c r="G9267">
        <f t="shared" si="288"/>
        <v>9</v>
      </c>
      <c r="H9267" s="4">
        <f t="shared" si="289"/>
        <v>44819</v>
      </c>
    </row>
    <row r="9268" spans="1:8" x14ac:dyDescent="0.25">
      <c r="A9268" t="s">
        <v>29</v>
      </c>
      <c r="B9268" s="1">
        <v>44849</v>
      </c>
      <c r="C9268" s="3">
        <v>0.31180555555555556</v>
      </c>
      <c r="D9268">
        <v>20.57</v>
      </c>
      <c r="E9268">
        <v>116</v>
      </c>
      <c r="F9268" t="s">
        <v>52</v>
      </c>
      <c r="G9268">
        <f t="shared" si="288"/>
        <v>10</v>
      </c>
      <c r="H9268" s="4">
        <f t="shared" si="289"/>
        <v>44849</v>
      </c>
    </row>
    <row r="9269" spans="1:8" x14ac:dyDescent="0.25">
      <c r="A9269" t="s">
        <v>29</v>
      </c>
      <c r="B9269" s="1">
        <v>44879</v>
      </c>
      <c r="C9269" s="3">
        <v>0.53888888888888886</v>
      </c>
      <c r="D9269">
        <v>24.5</v>
      </c>
      <c r="E9269">
        <v>56</v>
      </c>
      <c r="F9269" t="s">
        <v>52</v>
      </c>
      <c r="G9269">
        <f t="shared" si="288"/>
        <v>11</v>
      </c>
      <c r="H9269" s="4">
        <f t="shared" si="289"/>
        <v>44880</v>
      </c>
    </row>
    <row r="9270" spans="1:8" x14ac:dyDescent="0.25">
      <c r="A9270" t="s">
        <v>29</v>
      </c>
      <c r="B9270" s="1">
        <v>45040</v>
      </c>
      <c r="C9270" s="3">
        <v>0.49444444444444446</v>
      </c>
      <c r="D9270">
        <v>31.7</v>
      </c>
      <c r="E9270">
        <v>1</v>
      </c>
      <c r="F9270" t="s">
        <v>52</v>
      </c>
      <c r="G9270">
        <f t="shared" si="288"/>
        <v>4</v>
      </c>
      <c r="H9270" s="4">
        <f t="shared" si="289"/>
        <v>45031</v>
      </c>
    </row>
    <row r="9271" spans="1:8" x14ac:dyDescent="0.25">
      <c r="A9271" t="s">
        <v>28</v>
      </c>
      <c r="B9271" s="1">
        <v>41176</v>
      </c>
      <c r="C9271" s="3">
        <v>0</v>
      </c>
      <c r="D9271">
        <v>136.66999999999999</v>
      </c>
      <c r="E9271">
        <v>28</v>
      </c>
      <c r="F9271" t="s">
        <v>52</v>
      </c>
      <c r="G9271">
        <f t="shared" si="288"/>
        <v>9</v>
      </c>
      <c r="H9271" s="4">
        <f t="shared" si="289"/>
        <v>41167</v>
      </c>
    </row>
    <row r="9272" spans="1:8" x14ac:dyDescent="0.25">
      <c r="A9272" t="s">
        <v>28</v>
      </c>
      <c r="B9272" s="1">
        <v>41207</v>
      </c>
      <c r="C9272" s="3">
        <v>0.5</v>
      </c>
      <c r="D9272">
        <v>135.19999999999999</v>
      </c>
      <c r="E9272">
        <v>62</v>
      </c>
      <c r="F9272" t="s">
        <v>52</v>
      </c>
      <c r="G9272">
        <f t="shared" si="288"/>
        <v>10</v>
      </c>
      <c r="H9272" s="4">
        <f t="shared" si="289"/>
        <v>41197</v>
      </c>
    </row>
    <row r="9273" spans="1:8" x14ac:dyDescent="0.25">
      <c r="A9273" t="s">
        <v>28</v>
      </c>
      <c r="B9273" s="1">
        <v>41215</v>
      </c>
      <c r="C9273" s="3">
        <v>0</v>
      </c>
      <c r="D9273">
        <v>135.22</v>
      </c>
      <c r="E9273">
        <v>61</v>
      </c>
      <c r="F9273" t="s">
        <v>52</v>
      </c>
      <c r="G9273">
        <f t="shared" si="288"/>
        <v>11</v>
      </c>
      <c r="H9273" s="4">
        <f t="shared" si="289"/>
        <v>41228</v>
      </c>
    </row>
    <row r="9274" spans="1:8" x14ac:dyDescent="0.25">
      <c r="A9274" t="s">
        <v>28</v>
      </c>
      <c r="B9274" s="1">
        <v>41259</v>
      </c>
      <c r="C9274" s="3">
        <v>0.45833333333333331</v>
      </c>
      <c r="D9274">
        <v>135.76</v>
      </c>
      <c r="E9274">
        <v>62</v>
      </c>
      <c r="F9274" t="s">
        <v>52</v>
      </c>
      <c r="G9274">
        <f t="shared" si="288"/>
        <v>12</v>
      </c>
      <c r="H9274" s="4">
        <f t="shared" si="289"/>
        <v>41258</v>
      </c>
    </row>
    <row r="9275" spans="1:8" x14ac:dyDescent="0.25">
      <c r="A9275" t="s">
        <v>28</v>
      </c>
      <c r="B9275" s="1">
        <v>41290</v>
      </c>
      <c r="C9275" s="3">
        <v>0.45833333333333331</v>
      </c>
      <c r="D9275">
        <v>137.18</v>
      </c>
      <c r="E9275">
        <v>62</v>
      </c>
      <c r="F9275" t="s">
        <v>52</v>
      </c>
      <c r="G9275">
        <f t="shared" si="288"/>
        <v>1</v>
      </c>
      <c r="H9275" s="4">
        <f t="shared" si="289"/>
        <v>41289</v>
      </c>
    </row>
    <row r="9276" spans="1:8" x14ac:dyDescent="0.25">
      <c r="A9276" t="s">
        <v>28</v>
      </c>
      <c r="B9276" s="1">
        <v>41318</v>
      </c>
      <c r="C9276" s="3">
        <v>0.95833333333333337</v>
      </c>
      <c r="D9276">
        <v>138.12</v>
      </c>
      <c r="E9276">
        <v>56</v>
      </c>
      <c r="F9276" t="s">
        <v>52</v>
      </c>
      <c r="G9276">
        <f t="shared" si="288"/>
        <v>2</v>
      </c>
      <c r="H9276" s="4">
        <f t="shared" si="289"/>
        <v>41320</v>
      </c>
    </row>
    <row r="9277" spans="1:8" x14ac:dyDescent="0.25">
      <c r="A9277" t="s">
        <v>28</v>
      </c>
      <c r="B9277" s="1">
        <v>41348</v>
      </c>
      <c r="C9277" s="3">
        <v>0</v>
      </c>
      <c r="D9277">
        <v>138.94999999999999</v>
      </c>
      <c r="E9277">
        <v>61</v>
      </c>
      <c r="F9277" t="s">
        <v>52</v>
      </c>
      <c r="G9277">
        <f t="shared" si="288"/>
        <v>3</v>
      </c>
      <c r="H9277" s="4">
        <f t="shared" si="289"/>
        <v>41348</v>
      </c>
    </row>
    <row r="9278" spans="1:8" x14ac:dyDescent="0.25">
      <c r="A9278" t="s">
        <v>28</v>
      </c>
      <c r="B9278" s="1">
        <v>41382</v>
      </c>
      <c r="C9278" s="3">
        <v>0.5</v>
      </c>
      <c r="D9278">
        <v>139.81</v>
      </c>
      <c r="E9278">
        <v>61</v>
      </c>
      <c r="F9278" t="s">
        <v>52</v>
      </c>
      <c r="G9278">
        <f t="shared" ref="G9278:G9341" si="290">MONTH(B9278)</f>
        <v>4</v>
      </c>
      <c r="H9278" s="4">
        <f t="shared" ref="H9278:H9341" si="291">DATE(YEAR(B9278),MONTH(B9278),15)</f>
        <v>41379</v>
      </c>
    </row>
    <row r="9279" spans="1:8" x14ac:dyDescent="0.25">
      <c r="A9279" t="s">
        <v>28</v>
      </c>
      <c r="B9279" s="1">
        <v>41403</v>
      </c>
      <c r="C9279" s="3">
        <v>0.5</v>
      </c>
      <c r="D9279">
        <v>140.86000000000001</v>
      </c>
      <c r="E9279">
        <v>62</v>
      </c>
      <c r="F9279" t="s">
        <v>52</v>
      </c>
      <c r="G9279">
        <f t="shared" si="290"/>
        <v>5</v>
      </c>
      <c r="H9279" s="4">
        <f t="shared" si="291"/>
        <v>41409</v>
      </c>
    </row>
    <row r="9280" spans="1:8" x14ac:dyDescent="0.25">
      <c r="A9280" t="s">
        <v>28</v>
      </c>
      <c r="B9280" s="1">
        <v>41430</v>
      </c>
      <c r="C9280" s="3">
        <v>0</v>
      </c>
      <c r="D9280">
        <v>140.74</v>
      </c>
      <c r="E9280">
        <v>60</v>
      </c>
      <c r="F9280" t="s">
        <v>52</v>
      </c>
      <c r="G9280">
        <f t="shared" si="290"/>
        <v>6</v>
      </c>
      <c r="H9280" s="4">
        <f t="shared" si="291"/>
        <v>41440</v>
      </c>
    </row>
    <row r="9281" spans="1:8" x14ac:dyDescent="0.25">
      <c r="A9281" t="s">
        <v>28</v>
      </c>
      <c r="B9281" s="1">
        <v>41463</v>
      </c>
      <c r="C9281" s="3">
        <v>0</v>
      </c>
      <c r="D9281">
        <v>140.88999999999999</v>
      </c>
      <c r="E9281">
        <v>62</v>
      </c>
      <c r="F9281" t="s">
        <v>52</v>
      </c>
      <c r="G9281">
        <f t="shared" si="290"/>
        <v>7</v>
      </c>
      <c r="H9281" s="4">
        <f t="shared" si="291"/>
        <v>41470</v>
      </c>
    </row>
    <row r="9282" spans="1:8" x14ac:dyDescent="0.25">
      <c r="A9282" t="s">
        <v>28</v>
      </c>
      <c r="B9282" s="1">
        <v>41508</v>
      </c>
      <c r="C9282" s="3">
        <v>0</v>
      </c>
      <c r="D9282">
        <v>140.51</v>
      </c>
      <c r="E9282">
        <v>63</v>
      </c>
      <c r="F9282" t="s">
        <v>52</v>
      </c>
      <c r="G9282">
        <f t="shared" si="290"/>
        <v>8</v>
      </c>
      <c r="H9282" s="4">
        <f t="shared" si="291"/>
        <v>41501</v>
      </c>
    </row>
    <row r="9283" spans="1:8" x14ac:dyDescent="0.25">
      <c r="A9283" t="s">
        <v>28</v>
      </c>
      <c r="B9283" s="1">
        <v>41533</v>
      </c>
      <c r="C9283" s="3">
        <v>0</v>
      </c>
      <c r="D9283">
        <v>139.22</v>
      </c>
      <c r="E9283">
        <v>59</v>
      </c>
      <c r="F9283" t="s">
        <v>52</v>
      </c>
      <c r="G9283">
        <f t="shared" si="290"/>
        <v>9</v>
      </c>
      <c r="H9283" s="4">
        <f t="shared" si="291"/>
        <v>41532</v>
      </c>
    </row>
    <row r="9284" spans="1:8" x14ac:dyDescent="0.25">
      <c r="A9284" t="s">
        <v>28</v>
      </c>
      <c r="B9284" s="1">
        <v>41558</v>
      </c>
      <c r="C9284" s="3">
        <v>0.5</v>
      </c>
      <c r="D9284">
        <v>137.34</v>
      </c>
      <c r="E9284">
        <v>62</v>
      </c>
      <c r="F9284" t="s">
        <v>52</v>
      </c>
      <c r="G9284">
        <f t="shared" si="290"/>
        <v>10</v>
      </c>
      <c r="H9284" s="4">
        <f t="shared" si="291"/>
        <v>41562</v>
      </c>
    </row>
    <row r="9285" spans="1:8" x14ac:dyDescent="0.25">
      <c r="A9285" t="s">
        <v>28</v>
      </c>
      <c r="B9285" s="1">
        <v>41597</v>
      </c>
      <c r="C9285" s="3">
        <v>0.45833333333333331</v>
      </c>
      <c r="D9285">
        <v>137.79</v>
      </c>
      <c r="E9285">
        <v>62</v>
      </c>
      <c r="F9285" t="s">
        <v>52</v>
      </c>
      <c r="G9285">
        <f t="shared" si="290"/>
        <v>11</v>
      </c>
      <c r="H9285" s="4">
        <f t="shared" si="291"/>
        <v>41593</v>
      </c>
    </row>
    <row r="9286" spans="1:8" x14ac:dyDescent="0.25">
      <c r="A9286" t="s">
        <v>28</v>
      </c>
      <c r="B9286" s="1">
        <v>41622</v>
      </c>
      <c r="C9286" s="3">
        <v>0.95833333333333337</v>
      </c>
      <c r="D9286">
        <v>138.77000000000001</v>
      </c>
      <c r="E9286">
        <v>62</v>
      </c>
      <c r="F9286" t="s">
        <v>52</v>
      </c>
      <c r="G9286">
        <f t="shared" si="290"/>
        <v>12</v>
      </c>
      <c r="H9286" s="4">
        <f t="shared" si="291"/>
        <v>41623</v>
      </c>
    </row>
    <row r="9287" spans="1:8" x14ac:dyDescent="0.25">
      <c r="A9287" t="s">
        <v>28</v>
      </c>
      <c r="B9287" s="1">
        <v>41656</v>
      </c>
      <c r="C9287" s="3">
        <v>0.45833333333333331</v>
      </c>
      <c r="D9287">
        <v>139.88</v>
      </c>
      <c r="E9287">
        <v>62</v>
      </c>
      <c r="F9287" t="s">
        <v>52</v>
      </c>
      <c r="G9287">
        <f t="shared" si="290"/>
        <v>1</v>
      </c>
      <c r="H9287" s="4">
        <f t="shared" si="291"/>
        <v>41654</v>
      </c>
    </row>
    <row r="9288" spans="1:8" x14ac:dyDescent="0.25">
      <c r="A9288" t="s">
        <v>28</v>
      </c>
      <c r="B9288" s="1">
        <v>41683</v>
      </c>
      <c r="C9288" s="3">
        <v>0.45833333333333331</v>
      </c>
      <c r="D9288">
        <v>140.61000000000001</v>
      </c>
      <c r="E9288">
        <v>56</v>
      </c>
      <c r="F9288" t="s">
        <v>52</v>
      </c>
      <c r="G9288">
        <f t="shared" si="290"/>
        <v>2</v>
      </c>
      <c r="H9288" s="4">
        <f t="shared" si="291"/>
        <v>41685</v>
      </c>
    </row>
    <row r="9289" spans="1:8" x14ac:dyDescent="0.25">
      <c r="A9289" t="s">
        <v>28</v>
      </c>
      <c r="B9289" s="1">
        <v>41716</v>
      </c>
      <c r="C9289" s="3">
        <v>0.5</v>
      </c>
      <c r="D9289">
        <v>141.32</v>
      </c>
      <c r="E9289">
        <v>61</v>
      </c>
      <c r="F9289" t="s">
        <v>52</v>
      </c>
      <c r="G9289">
        <f t="shared" si="290"/>
        <v>3</v>
      </c>
      <c r="H9289" s="4">
        <f t="shared" si="291"/>
        <v>41713</v>
      </c>
    </row>
    <row r="9290" spans="1:8" x14ac:dyDescent="0.25">
      <c r="A9290" t="s">
        <v>28</v>
      </c>
      <c r="B9290" s="1">
        <v>41740</v>
      </c>
      <c r="C9290" s="3">
        <v>0</v>
      </c>
      <c r="D9290">
        <v>142.28</v>
      </c>
      <c r="E9290">
        <v>60</v>
      </c>
      <c r="F9290" t="s">
        <v>52</v>
      </c>
      <c r="G9290">
        <f t="shared" si="290"/>
        <v>4</v>
      </c>
      <c r="H9290" s="4">
        <f t="shared" si="291"/>
        <v>41744</v>
      </c>
    </row>
    <row r="9291" spans="1:8" x14ac:dyDescent="0.25">
      <c r="A9291" t="s">
        <v>28</v>
      </c>
      <c r="B9291" s="1">
        <v>41769</v>
      </c>
      <c r="C9291" s="3">
        <v>0.5</v>
      </c>
      <c r="D9291">
        <v>142.57</v>
      </c>
      <c r="E9291">
        <v>62</v>
      </c>
      <c r="F9291" t="s">
        <v>52</v>
      </c>
      <c r="G9291">
        <f t="shared" si="290"/>
        <v>5</v>
      </c>
      <c r="H9291" s="4">
        <f t="shared" si="291"/>
        <v>41774</v>
      </c>
    </row>
    <row r="9292" spans="1:8" x14ac:dyDescent="0.25">
      <c r="A9292" t="s">
        <v>28</v>
      </c>
      <c r="B9292" s="1">
        <v>41809</v>
      </c>
      <c r="C9292" s="3">
        <v>0.5</v>
      </c>
      <c r="D9292">
        <v>142.61000000000001</v>
      </c>
      <c r="E9292">
        <v>60</v>
      </c>
      <c r="F9292" t="s">
        <v>52</v>
      </c>
      <c r="G9292">
        <f t="shared" si="290"/>
        <v>6</v>
      </c>
      <c r="H9292" s="4">
        <f t="shared" si="291"/>
        <v>41805</v>
      </c>
    </row>
    <row r="9293" spans="1:8" x14ac:dyDescent="0.25">
      <c r="A9293" t="s">
        <v>28</v>
      </c>
      <c r="B9293" s="1">
        <v>41834</v>
      </c>
      <c r="C9293" s="3">
        <v>0.5</v>
      </c>
      <c r="D9293">
        <v>142.06</v>
      </c>
      <c r="E9293">
        <v>62</v>
      </c>
      <c r="F9293" t="s">
        <v>52</v>
      </c>
      <c r="G9293">
        <f t="shared" si="290"/>
        <v>7</v>
      </c>
      <c r="H9293" s="4">
        <f t="shared" si="291"/>
        <v>41835</v>
      </c>
    </row>
    <row r="9294" spans="1:8" x14ac:dyDescent="0.25">
      <c r="A9294" t="s">
        <v>28</v>
      </c>
      <c r="B9294" s="1">
        <v>41868</v>
      </c>
      <c r="C9294" s="3">
        <v>0</v>
      </c>
      <c r="D9294">
        <v>141.22999999999999</v>
      </c>
      <c r="E9294">
        <v>62</v>
      </c>
      <c r="F9294" t="s">
        <v>52</v>
      </c>
      <c r="G9294">
        <f t="shared" si="290"/>
        <v>8</v>
      </c>
      <c r="H9294" s="4">
        <f t="shared" si="291"/>
        <v>41866</v>
      </c>
    </row>
    <row r="9295" spans="1:8" x14ac:dyDescent="0.25">
      <c r="A9295" t="s">
        <v>28</v>
      </c>
      <c r="B9295" s="1">
        <v>41891</v>
      </c>
      <c r="C9295" s="3">
        <v>0</v>
      </c>
      <c r="D9295">
        <v>139.77000000000001</v>
      </c>
      <c r="E9295">
        <v>60</v>
      </c>
      <c r="F9295" t="s">
        <v>52</v>
      </c>
      <c r="G9295">
        <f t="shared" si="290"/>
        <v>9</v>
      </c>
      <c r="H9295" s="4">
        <f t="shared" si="291"/>
        <v>41897</v>
      </c>
    </row>
    <row r="9296" spans="1:8" x14ac:dyDescent="0.25">
      <c r="A9296" t="s">
        <v>28</v>
      </c>
      <c r="B9296" s="1">
        <v>41939</v>
      </c>
      <c r="C9296" s="3">
        <v>0</v>
      </c>
      <c r="D9296">
        <v>137.79</v>
      </c>
      <c r="E9296">
        <v>62</v>
      </c>
      <c r="F9296" t="s">
        <v>52</v>
      </c>
      <c r="G9296">
        <f t="shared" si="290"/>
        <v>10</v>
      </c>
      <c r="H9296" s="4">
        <f t="shared" si="291"/>
        <v>41927</v>
      </c>
    </row>
    <row r="9297" spans="1:8" x14ac:dyDescent="0.25">
      <c r="A9297" t="s">
        <v>28</v>
      </c>
      <c r="B9297" s="1">
        <v>41958</v>
      </c>
      <c r="C9297" s="3">
        <v>0.95833333333333337</v>
      </c>
      <c r="D9297">
        <v>138.41999999999999</v>
      </c>
      <c r="E9297">
        <v>61</v>
      </c>
      <c r="F9297" t="s">
        <v>52</v>
      </c>
      <c r="G9297">
        <f t="shared" si="290"/>
        <v>11</v>
      </c>
      <c r="H9297" s="4">
        <f t="shared" si="291"/>
        <v>41958</v>
      </c>
    </row>
    <row r="9298" spans="1:8" x14ac:dyDescent="0.25">
      <c r="A9298" t="s">
        <v>28</v>
      </c>
      <c r="B9298" s="1">
        <v>41990</v>
      </c>
      <c r="C9298" s="3">
        <v>0.45833333333333331</v>
      </c>
      <c r="D9298">
        <v>139.24</v>
      </c>
      <c r="E9298">
        <v>63</v>
      </c>
      <c r="F9298" t="s">
        <v>52</v>
      </c>
      <c r="G9298">
        <f t="shared" si="290"/>
        <v>12</v>
      </c>
      <c r="H9298" s="4">
        <f t="shared" si="291"/>
        <v>41988</v>
      </c>
    </row>
    <row r="9299" spans="1:8" x14ac:dyDescent="0.25">
      <c r="A9299" t="s">
        <v>28</v>
      </c>
      <c r="B9299" s="1">
        <v>42020</v>
      </c>
      <c r="C9299" s="3">
        <v>0.45833333333333331</v>
      </c>
      <c r="D9299">
        <v>140.46</v>
      </c>
      <c r="E9299">
        <v>62</v>
      </c>
      <c r="F9299" t="s">
        <v>52</v>
      </c>
      <c r="G9299">
        <f t="shared" si="290"/>
        <v>1</v>
      </c>
      <c r="H9299" s="4">
        <f t="shared" si="291"/>
        <v>42019</v>
      </c>
    </row>
    <row r="9300" spans="1:8" x14ac:dyDescent="0.25">
      <c r="A9300" t="s">
        <v>28</v>
      </c>
      <c r="B9300" s="1">
        <v>42051</v>
      </c>
      <c r="C9300" s="3">
        <v>0.45833333333333331</v>
      </c>
      <c r="D9300">
        <v>141.33000000000001</v>
      </c>
      <c r="E9300">
        <v>57</v>
      </c>
      <c r="F9300" t="s">
        <v>52</v>
      </c>
      <c r="G9300">
        <f t="shared" si="290"/>
        <v>2</v>
      </c>
      <c r="H9300" s="4">
        <f t="shared" si="291"/>
        <v>42050</v>
      </c>
    </row>
    <row r="9301" spans="1:8" x14ac:dyDescent="0.25">
      <c r="A9301" t="s">
        <v>28</v>
      </c>
      <c r="B9301" s="1">
        <v>42080</v>
      </c>
      <c r="C9301" s="3">
        <v>0.5</v>
      </c>
      <c r="D9301">
        <v>142.15</v>
      </c>
      <c r="E9301">
        <v>61</v>
      </c>
      <c r="F9301" t="s">
        <v>52</v>
      </c>
      <c r="G9301">
        <f t="shared" si="290"/>
        <v>3</v>
      </c>
      <c r="H9301" s="4">
        <f t="shared" si="291"/>
        <v>42078</v>
      </c>
    </row>
    <row r="9302" spans="1:8" x14ac:dyDescent="0.25">
      <c r="A9302" t="s">
        <v>28</v>
      </c>
      <c r="B9302" s="1">
        <v>42107</v>
      </c>
      <c r="C9302" s="3">
        <v>0</v>
      </c>
      <c r="D9302">
        <v>143.18</v>
      </c>
      <c r="E9302">
        <v>60</v>
      </c>
      <c r="F9302" t="s">
        <v>52</v>
      </c>
      <c r="G9302">
        <f t="shared" si="290"/>
        <v>4</v>
      </c>
      <c r="H9302" s="4">
        <f t="shared" si="291"/>
        <v>42109</v>
      </c>
    </row>
    <row r="9303" spans="1:8" x14ac:dyDescent="0.25">
      <c r="A9303" t="s">
        <v>28</v>
      </c>
      <c r="B9303" s="1">
        <v>42140</v>
      </c>
      <c r="C9303" s="3">
        <v>0</v>
      </c>
      <c r="D9303">
        <v>143.36000000000001</v>
      </c>
      <c r="E9303">
        <v>62</v>
      </c>
      <c r="F9303" t="s">
        <v>52</v>
      </c>
      <c r="G9303">
        <f t="shared" si="290"/>
        <v>5</v>
      </c>
      <c r="H9303" s="4">
        <f t="shared" si="291"/>
        <v>42139</v>
      </c>
    </row>
    <row r="9304" spans="1:8" x14ac:dyDescent="0.25">
      <c r="A9304" t="s">
        <v>28</v>
      </c>
      <c r="B9304" s="1">
        <v>42170</v>
      </c>
      <c r="C9304" s="3">
        <v>0</v>
      </c>
      <c r="D9304">
        <v>143.26</v>
      </c>
      <c r="E9304">
        <v>61</v>
      </c>
      <c r="F9304" t="s">
        <v>52</v>
      </c>
      <c r="G9304">
        <f t="shared" si="290"/>
        <v>6</v>
      </c>
      <c r="H9304" s="4">
        <f t="shared" si="291"/>
        <v>42170</v>
      </c>
    </row>
    <row r="9305" spans="1:8" x14ac:dyDescent="0.25">
      <c r="A9305" t="s">
        <v>28</v>
      </c>
      <c r="B9305" s="1">
        <v>42202</v>
      </c>
      <c r="C9305" s="3">
        <v>0</v>
      </c>
      <c r="D9305">
        <v>142.6</v>
      </c>
      <c r="E9305">
        <v>62</v>
      </c>
      <c r="F9305" t="s">
        <v>52</v>
      </c>
      <c r="G9305">
        <f t="shared" si="290"/>
        <v>7</v>
      </c>
      <c r="H9305" s="4">
        <f t="shared" si="291"/>
        <v>42200</v>
      </c>
    </row>
    <row r="9306" spans="1:8" x14ac:dyDescent="0.25">
      <c r="A9306" t="s">
        <v>28</v>
      </c>
      <c r="B9306" s="1">
        <v>42230</v>
      </c>
      <c r="C9306" s="3">
        <v>0.5</v>
      </c>
      <c r="D9306">
        <v>141.68</v>
      </c>
      <c r="E9306">
        <v>62</v>
      </c>
      <c r="F9306" t="s">
        <v>52</v>
      </c>
      <c r="G9306">
        <f t="shared" si="290"/>
        <v>8</v>
      </c>
      <c r="H9306" s="4">
        <f t="shared" si="291"/>
        <v>42231</v>
      </c>
    </row>
    <row r="9307" spans="1:8" x14ac:dyDescent="0.25">
      <c r="A9307" t="s">
        <v>28</v>
      </c>
      <c r="B9307" s="1">
        <v>42262</v>
      </c>
      <c r="C9307" s="3">
        <v>0.5</v>
      </c>
      <c r="D9307">
        <v>140.09</v>
      </c>
      <c r="E9307">
        <v>60</v>
      </c>
      <c r="F9307" t="s">
        <v>52</v>
      </c>
      <c r="G9307">
        <f t="shared" si="290"/>
        <v>9</v>
      </c>
      <c r="H9307" s="4">
        <f t="shared" si="291"/>
        <v>42262</v>
      </c>
    </row>
    <row r="9308" spans="1:8" x14ac:dyDescent="0.25">
      <c r="A9308" t="s">
        <v>28</v>
      </c>
      <c r="B9308" s="1">
        <v>42294</v>
      </c>
      <c r="C9308" s="3">
        <v>0</v>
      </c>
      <c r="D9308">
        <v>138.29</v>
      </c>
      <c r="E9308">
        <v>62</v>
      </c>
      <c r="F9308" t="s">
        <v>52</v>
      </c>
      <c r="G9308">
        <f t="shared" si="290"/>
        <v>10</v>
      </c>
      <c r="H9308" s="4">
        <f t="shared" si="291"/>
        <v>42292</v>
      </c>
    </row>
    <row r="9309" spans="1:8" x14ac:dyDescent="0.25">
      <c r="A9309" t="s">
        <v>28</v>
      </c>
      <c r="B9309" s="1">
        <v>42320</v>
      </c>
      <c r="C9309" s="3">
        <v>4.1666666666666664E-2</v>
      </c>
      <c r="D9309">
        <v>138.72999999999999</v>
      </c>
      <c r="E9309">
        <v>61</v>
      </c>
      <c r="F9309" t="s">
        <v>52</v>
      </c>
      <c r="G9309">
        <f t="shared" si="290"/>
        <v>11</v>
      </c>
      <c r="H9309" s="4">
        <f t="shared" si="291"/>
        <v>42323</v>
      </c>
    </row>
    <row r="9310" spans="1:8" x14ac:dyDescent="0.25">
      <c r="A9310" t="s">
        <v>28</v>
      </c>
      <c r="B9310" s="1">
        <v>42354</v>
      </c>
      <c r="C9310" s="3">
        <v>0.54166666666666663</v>
      </c>
      <c r="D9310">
        <v>139.56</v>
      </c>
      <c r="E9310">
        <v>62</v>
      </c>
      <c r="F9310" t="s">
        <v>52</v>
      </c>
      <c r="G9310">
        <f t="shared" si="290"/>
        <v>12</v>
      </c>
      <c r="H9310" s="4">
        <f t="shared" si="291"/>
        <v>42353</v>
      </c>
    </row>
    <row r="9311" spans="1:8" x14ac:dyDescent="0.25">
      <c r="A9311" t="s">
        <v>28</v>
      </c>
      <c r="B9311" s="1">
        <v>42385</v>
      </c>
      <c r="C9311" s="3">
        <v>0.54166666666666663</v>
      </c>
      <c r="D9311">
        <v>140.53</v>
      </c>
      <c r="E9311">
        <v>62</v>
      </c>
      <c r="F9311" t="s">
        <v>52</v>
      </c>
      <c r="G9311">
        <f t="shared" si="290"/>
        <v>1</v>
      </c>
      <c r="H9311" s="4">
        <f t="shared" si="291"/>
        <v>42384</v>
      </c>
    </row>
    <row r="9312" spans="1:8" x14ac:dyDescent="0.25">
      <c r="A9312" t="s">
        <v>28</v>
      </c>
      <c r="B9312" s="1">
        <v>42412</v>
      </c>
      <c r="C9312" s="3">
        <v>4.1666666666666664E-2</v>
      </c>
      <c r="D9312">
        <v>141.38</v>
      </c>
      <c r="E9312">
        <v>58</v>
      </c>
      <c r="F9312" t="s">
        <v>52</v>
      </c>
      <c r="G9312">
        <f t="shared" si="290"/>
        <v>2</v>
      </c>
      <c r="H9312" s="4">
        <f t="shared" si="291"/>
        <v>42415</v>
      </c>
    </row>
    <row r="9313" spans="1:8" x14ac:dyDescent="0.25">
      <c r="A9313" t="s">
        <v>28</v>
      </c>
      <c r="B9313" s="1">
        <v>42446</v>
      </c>
      <c r="C9313" s="3">
        <v>8.3333333333333329E-2</v>
      </c>
      <c r="D9313">
        <v>142.06</v>
      </c>
      <c r="E9313">
        <v>63</v>
      </c>
      <c r="F9313" t="s">
        <v>52</v>
      </c>
      <c r="G9313">
        <f t="shared" si="290"/>
        <v>3</v>
      </c>
      <c r="H9313" s="4">
        <f t="shared" si="291"/>
        <v>42444</v>
      </c>
    </row>
    <row r="9314" spans="1:8" x14ac:dyDescent="0.25">
      <c r="A9314" t="s">
        <v>28</v>
      </c>
      <c r="B9314" s="1">
        <v>42475</v>
      </c>
      <c r="C9314" s="3">
        <v>0.54166666666666663</v>
      </c>
      <c r="D9314">
        <v>142.78</v>
      </c>
      <c r="E9314">
        <v>60</v>
      </c>
      <c r="F9314" t="s">
        <v>52</v>
      </c>
      <c r="G9314">
        <f t="shared" si="290"/>
        <v>4</v>
      </c>
      <c r="H9314" s="4">
        <f t="shared" si="291"/>
        <v>42475</v>
      </c>
    </row>
    <row r="9315" spans="1:8" x14ac:dyDescent="0.25">
      <c r="A9315" t="s">
        <v>28</v>
      </c>
      <c r="B9315" s="1">
        <v>42509</v>
      </c>
      <c r="C9315" s="3">
        <v>0.54166666666666663</v>
      </c>
      <c r="D9315">
        <v>142.81</v>
      </c>
      <c r="E9315">
        <v>62</v>
      </c>
      <c r="F9315" t="s">
        <v>52</v>
      </c>
      <c r="G9315">
        <f t="shared" si="290"/>
        <v>5</v>
      </c>
      <c r="H9315" s="4">
        <f t="shared" si="291"/>
        <v>42505</v>
      </c>
    </row>
    <row r="9316" spans="1:8" x14ac:dyDescent="0.25">
      <c r="A9316" t="s">
        <v>28</v>
      </c>
      <c r="B9316" s="1">
        <v>42534</v>
      </c>
      <c r="C9316" s="3">
        <v>0.54166666666666663</v>
      </c>
      <c r="D9316">
        <v>142.54</v>
      </c>
      <c r="E9316">
        <v>60</v>
      </c>
      <c r="F9316" t="s">
        <v>52</v>
      </c>
      <c r="G9316">
        <f t="shared" si="290"/>
        <v>6</v>
      </c>
      <c r="H9316" s="4">
        <f t="shared" si="291"/>
        <v>42536</v>
      </c>
    </row>
    <row r="9317" spans="1:8" x14ac:dyDescent="0.25">
      <c r="A9317" t="s">
        <v>28</v>
      </c>
      <c r="B9317" s="1">
        <v>42558</v>
      </c>
      <c r="C9317" s="3">
        <v>4.1666666666666664E-2</v>
      </c>
      <c r="D9317">
        <v>142.44</v>
      </c>
      <c r="E9317">
        <v>62</v>
      </c>
      <c r="F9317" t="s">
        <v>52</v>
      </c>
      <c r="G9317">
        <f t="shared" si="290"/>
        <v>7</v>
      </c>
      <c r="H9317" s="4">
        <f t="shared" si="291"/>
        <v>42566</v>
      </c>
    </row>
    <row r="9318" spans="1:8" x14ac:dyDescent="0.25">
      <c r="A9318" t="s">
        <v>28</v>
      </c>
      <c r="B9318" s="1">
        <v>42587</v>
      </c>
      <c r="C9318" s="3">
        <v>0.54166666666666663</v>
      </c>
      <c r="D9318">
        <v>142.29</v>
      </c>
      <c r="E9318">
        <v>62</v>
      </c>
      <c r="F9318" t="s">
        <v>52</v>
      </c>
      <c r="G9318">
        <f t="shared" si="290"/>
        <v>8</v>
      </c>
      <c r="H9318" s="4">
        <f t="shared" si="291"/>
        <v>42597</v>
      </c>
    </row>
    <row r="9319" spans="1:8" x14ac:dyDescent="0.25">
      <c r="A9319" t="s">
        <v>28</v>
      </c>
      <c r="B9319" s="1">
        <v>42629</v>
      </c>
      <c r="C9319" s="3">
        <v>4.1666666666666664E-2</v>
      </c>
      <c r="D9319">
        <v>140.22999999999999</v>
      </c>
      <c r="E9319">
        <v>60</v>
      </c>
      <c r="F9319" t="s">
        <v>52</v>
      </c>
      <c r="G9319">
        <f t="shared" si="290"/>
        <v>9</v>
      </c>
      <c r="H9319" s="4">
        <f t="shared" si="291"/>
        <v>42628</v>
      </c>
    </row>
    <row r="9320" spans="1:8" x14ac:dyDescent="0.25">
      <c r="A9320" t="s">
        <v>28</v>
      </c>
      <c r="B9320" s="1">
        <v>42671</v>
      </c>
      <c r="C9320" s="3">
        <v>4.1666666666666664E-2</v>
      </c>
      <c r="D9320">
        <v>138.1</v>
      </c>
      <c r="E9320">
        <v>63</v>
      </c>
      <c r="F9320" t="s">
        <v>52</v>
      </c>
      <c r="G9320">
        <f t="shared" si="290"/>
        <v>10</v>
      </c>
      <c r="H9320" s="4">
        <f t="shared" si="291"/>
        <v>42658</v>
      </c>
    </row>
    <row r="9321" spans="1:8" x14ac:dyDescent="0.25">
      <c r="A9321" t="s">
        <v>28</v>
      </c>
      <c r="B9321" s="1">
        <v>42687</v>
      </c>
      <c r="C9321" s="3">
        <v>0.54166666666666663</v>
      </c>
      <c r="D9321">
        <v>138.63</v>
      </c>
      <c r="E9321">
        <v>60</v>
      </c>
      <c r="F9321" t="s">
        <v>52</v>
      </c>
      <c r="G9321">
        <f t="shared" si="290"/>
        <v>11</v>
      </c>
      <c r="H9321" s="4">
        <f t="shared" si="291"/>
        <v>42689</v>
      </c>
    </row>
    <row r="9322" spans="1:8" x14ac:dyDescent="0.25">
      <c r="A9322" t="s">
        <v>28</v>
      </c>
      <c r="B9322" s="1">
        <v>42717</v>
      </c>
      <c r="C9322" s="3">
        <v>0.54166666666666663</v>
      </c>
      <c r="D9322">
        <v>139.27000000000001</v>
      </c>
      <c r="E9322">
        <v>62</v>
      </c>
      <c r="F9322" t="s">
        <v>52</v>
      </c>
      <c r="G9322">
        <f t="shared" si="290"/>
        <v>12</v>
      </c>
      <c r="H9322" s="4">
        <f t="shared" si="291"/>
        <v>42719</v>
      </c>
    </row>
    <row r="9323" spans="1:8" x14ac:dyDescent="0.25">
      <c r="A9323" t="s">
        <v>28</v>
      </c>
      <c r="B9323" s="1">
        <v>42753</v>
      </c>
      <c r="C9323" s="3">
        <v>0.54166666666666663</v>
      </c>
      <c r="D9323">
        <v>140.1</v>
      </c>
      <c r="E9323">
        <v>62</v>
      </c>
      <c r="F9323" t="s">
        <v>52</v>
      </c>
      <c r="G9323">
        <f t="shared" si="290"/>
        <v>1</v>
      </c>
      <c r="H9323" s="4">
        <f t="shared" si="291"/>
        <v>42750</v>
      </c>
    </row>
    <row r="9324" spans="1:8" x14ac:dyDescent="0.25">
      <c r="A9324" t="s">
        <v>28</v>
      </c>
      <c r="B9324" s="1">
        <v>42781</v>
      </c>
      <c r="C9324" s="3">
        <v>4.1666666666666664E-2</v>
      </c>
      <c r="D9324">
        <v>140.36000000000001</v>
      </c>
      <c r="E9324">
        <v>56</v>
      </c>
      <c r="F9324" t="s">
        <v>52</v>
      </c>
      <c r="G9324">
        <f t="shared" si="290"/>
        <v>2</v>
      </c>
      <c r="H9324" s="4">
        <f t="shared" si="291"/>
        <v>42781</v>
      </c>
    </row>
    <row r="9325" spans="1:8" x14ac:dyDescent="0.25">
      <c r="A9325" t="s">
        <v>28</v>
      </c>
      <c r="B9325" s="1">
        <v>42819</v>
      </c>
      <c r="C9325" s="3">
        <v>4.1666666666666664E-2</v>
      </c>
      <c r="D9325">
        <v>139.44</v>
      </c>
      <c r="E9325">
        <v>62</v>
      </c>
      <c r="F9325" t="s">
        <v>52</v>
      </c>
      <c r="G9325">
        <f t="shared" si="290"/>
        <v>3</v>
      </c>
      <c r="H9325" s="4">
        <f t="shared" si="291"/>
        <v>42809</v>
      </c>
    </row>
    <row r="9326" spans="1:8" x14ac:dyDescent="0.25">
      <c r="A9326" t="s">
        <v>28</v>
      </c>
      <c r="B9326" s="1">
        <v>42841</v>
      </c>
      <c r="C9326" s="3">
        <v>4.1666666666666664E-2</v>
      </c>
      <c r="D9326">
        <v>138.84</v>
      </c>
      <c r="E9326">
        <v>61</v>
      </c>
      <c r="F9326" t="s">
        <v>52</v>
      </c>
      <c r="G9326">
        <f t="shared" si="290"/>
        <v>4</v>
      </c>
      <c r="H9326" s="4">
        <f t="shared" si="291"/>
        <v>42840</v>
      </c>
    </row>
    <row r="9327" spans="1:8" x14ac:dyDescent="0.25">
      <c r="A9327" t="s">
        <v>28</v>
      </c>
      <c r="B9327" s="1">
        <v>42871</v>
      </c>
      <c r="C9327" s="3">
        <v>0.54166666666666663</v>
      </c>
      <c r="D9327">
        <v>138.18</v>
      </c>
      <c r="E9327">
        <v>62</v>
      </c>
      <c r="F9327" t="s">
        <v>52</v>
      </c>
      <c r="G9327">
        <f t="shared" si="290"/>
        <v>5</v>
      </c>
      <c r="H9327" s="4">
        <f t="shared" si="291"/>
        <v>42870</v>
      </c>
    </row>
    <row r="9328" spans="1:8" x14ac:dyDescent="0.25">
      <c r="A9328" t="s">
        <v>28</v>
      </c>
      <c r="B9328" s="1">
        <v>42899</v>
      </c>
      <c r="C9328" s="3">
        <v>4.1666666666666664E-2</v>
      </c>
      <c r="D9328">
        <v>137</v>
      </c>
      <c r="E9328">
        <v>60</v>
      </c>
      <c r="F9328" t="s">
        <v>52</v>
      </c>
      <c r="G9328">
        <f t="shared" si="290"/>
        <v>6</v>
      </c>
      <c r="H9328" s="4">
        <f t="shared" si="291"/>
        <v>42901</v>
      </c>
    </row>
    <row r="9329" spans="1:8" x14ac:dyDescent="0.25">
      <c r="A9329" t="s">
        <v>28</v>
      </c>
      <c r="B9329" s="1">
        <v>42934</v>
      </c>
      <c r="C9329" s="3">
        <v>0.54166666666666663</v>
      </c>
      <c r="D9329">
        <v>137.1</v>
      </c>
      <c r="E9329">
        <v>62</v>
      </c>
      <c r="F9329" t="s">
        <v>52</v>
      </c>
      <c r="G9329">
        <f t="shared" si="290"/>
        <v>7</v>
      </c>
      <c r="H9329" s="4">
        <f t="shared" si="291"/>
        <v>42931</v>
      </c>
    </row>
    <row r="9330" spans="1:8" x14ac:dyDescent="0.25">
      <c r="A9330" t="s">
        <v>28</v>
      </c>
      <c r="B9330" s="1">
        <v>42963</v>
      </c>
      <c r="C9330" s="3">
        <v>0.54166666666666663</v>
      </c>
      <c r="D9330">
        <v>136.52000000000001</v>
      </c>
      <c r="E9330">
        <v>62</v>
      </c>
      <c r="F9330" t="s">
        <v>52</v>
      </c>
      <c r="G9330">
        <f t="shared" si="290"/>
        <v>8</v>
      </c>
      <c r="H9330" s="4">
        <f t="shared" si="291"/>
        <v>42962</v>
      </c>
    </row>
    <row r="9331" spans="1:8" x14ac:dyDescent="0.25">
      <c r="A9331" t="s">
        <v>28</v>
      </c>
      <c r="B9331" s="1">
        <v>42994</v>
      </c>
      <c r="C9331" s="3">
        <v>4.1666666666666664E-2</v>
      </c>
      <c r="D9331">
        <v>135.07</v>
      </c>
      <c r="E9331">
        <v>60</v>
      </c>
      <c r="F9331" t="s">
        <v>52</v>
      </c>
      <c r="G9331">
        <f t="shared" si="290"/>
        <v>9</v>
      </c>
      <c r="H9331" s="4">
        <f t="shared" si="291"/>
        <v>42993</v>
      </c>
    </row>
    <row r="9332" spans="1:8" x14ac:dyDescent="0.25">
      <c r="A9332" t="s">
        <v>28</v>
      </c>
      <c r="B9332" s="1">
        <v>43021</v>
      </c>
      <c r="C9332" s="3">
        <v>4.1666666666666664E-2</v>
      </c>
      <c r="D9332">
        <v>133.30000000000001</v>
      </c>
      <c r="E9332">
        <v>64</v>
      </c>
      <c r="F9332" t="s">
        <v>52</v>
      </c>
      <c r="G9332">
        <f t="shared" si="290"/>
        <v>10</v>
      </c>
      <c r="H9332" s="4">
        <f t="shared" si="291"/>
        <v>43023</v>
      </c>
    </row>
    <row r="9333" spans="1:8" x14ac:dyDescent="0.25">
      <c r="A9333" t="s">
        <v>28</v>
      </c>
      <c r="B9333" s="1">
        <v>43051</v>
      </c>
      <c r="C9333" s="3">
        <v>4.1666666666666664E-2</v>
      </c>
      <c r="D9333">
        <v>133.57</v>
      </c>
      <c r="E9333">
        <v>60</v>
      </c>
      <c r="F9333" t="s">
        <v>52</v>
      </c>
      <c r="G9333">
        <f t="shared" si="290"/>
        <v>11</v>
      </c>
      <c r="H9333" s="4">
        <f t="shared" si="291"/>
        <v>43054</v>
      </c>
    </row>
    <row r="9334" spans="1:8" x14ac:dyDescent="0.25">
      <c r="A9334" t="s">
        <v>28</v>
      </c>
      <c r="B9334" s="1">
        <v>43088</v>
      </c>
      <c r="C9334" s="3">
        <v>0.54166666666666663</v>
      </c>
      <c r="D9334">
        <v>134.6</v>
      </c>
      <c r="E9334">
        <v>62</v>
      </c>
      <c r="F9334" t="s">
        <v>52</v>
      </c>
      <c r="G9334">
        <f t="shared" si="290"/>
        <v>12</v>
      </c>
      <c r="H9334" s="4">
        <f t="shared" si="291"/>
        <v>43084</v>
      </c>
    </row>
    <row r="9335" spans="1:8" x14ac:dyDescent="0.25">
      <c r="A9335" t="s">
        <v>28</v>
      </c>
      <c r="B9335" s="1">
        <v>43116</v>
      </c>
      <c r="C9335" s="3">
        <v>4.1666666666666664E-2</v>
      </c>
      <c r="D9335">
        <v>135.51</v>
      </c>
      <c r="E9335">
        <v>62</v>
      </c>
      <c r="F9335" t="s">
        <v>52</v>
      </c>
      <c r="G9335">
        <f t="shared" si="290"/>
        <v>1</v>
      </c>
      <c r="H9335" s="4">
        <f t="shared" si="291"/>
        <v>43115</v>
      </c>
    </row>
    <row r="9336" spans="1:8" x14ac:dyDescent="0.25">
      <c r="A9336" t="s">
        <v>28</v>
      </c>
      <c r="B9336" s="1">
        <v>43142</v>
      </c>
      <c r="C9336" s="3">
        <v>4.1666666666666664E-2</v>
      </c>
      <c r="D9336">
        <v>136.22</v>
      </c>
      <c r="E9336">
        <v>56</v>
      </c>
      <c r="F9336" t="s">
        <v>52</v>
      </c>
      <c r="G9336">
        <f t="shared" si="290"/>
        <v>2</v>
      </c>
      <c r="H9336" s="4">
        <f t="shared" si="291"/>
        <v>43146</v>
      </c>
    </row>
    <row r="9337" spans="1:8" x14ac:dyDescent="0.25">
      <c r="A9337" t="s">
        <v>28</v>
      </c>
      <c r="B9337" s="1">
        <v>43170</v>
      </c>
      <c r="C9337" s="3">
        <v>0.54166666666666663</v>
      </c>
      <c r="D9337">
        <v>136.85</v>
      </c>
      <c r="E9337">
        <v>64</v>
      </c>
      <c r="F9337" t="s">
        <v>52</v>
      </c>
      <c r="G9337">
        <f t="shared" si="290"/>
        <v>3</v>
      </c>
      <c r="H9337" s="4">
        <f t="shared" si="291"/>
        <v>43174</v>
      </c>
    </row>
    <row r="9338" spans="1:8" x14ac:dyDescent="0.25">
      <c r="A9338" t="s">
        <v>28</v>
      </c>
      <c r="B9338" s="1">
        <v>43203</v>
      </c>
      <c r="C9338" s="3">
        <v>4.1666666666666664E-2</v>
      </c>
      <c r="D9338">
        <v>137.25</v>
      </c>
      <c r="E9338">
        <v>60</v>
      </c>
      <c r="F9338" t="s">
        <v>52</v>
      </c>
      <c r="G9338">
        <f t="shared" si="290"/>
        <v>4</v>
      </c>
      <c r="H9338" s="4">
        <f t="shared" si="291"/>
        <v>43205</v>
      </c>
    </row>
    <row r="9339" spans="1:8" x14ac:dyDescent="0.25">
      <c r="A9339" t="s">
        <v>28</v>
      </c>
      <c r="B9339" s="1">
        <v>43236</v>
      </c>
      <c r="C9339" s="3">
        <v>0.54166666666666663</v>
      </c>
      <c r="D9339">
        <v>137.27000000000001</v>
      </c>
      <c r="E9339">
        <v>62</v>
      </c>
      <c r="F9339" t="s">
        <v>52</v>
      </c>
      <c r="G9339">
        <f t="shared" si="290"/>
        <v>5</v>
      </c>
      <c r="H9339" s="4">
        <f t="shared" si="291"/>
        <v>43235</v>
      </c>
    </row>
    <row r="9340" spans="1:8" x14ac:dyDescent="0.25">
      <c r="A9340" t="s">
        <v>28</v>
      </c>
      <c r="B9340" s="1">
        <v>43263</v>
      </c>
      <c r="C9340" s="3">
        <v>4.1666666666666664E-2</v>
      </c>
      <c r="D9340">
        <v>136.28</v>
      </c>
      <c r="E9340">
        <v>477</v>
      </c>
      <c r="F9340" t="s">
        <v>52</v>
      </c>
      <c r="G9340">
        <f t="shared" si="290"/>
        <v>6</v>
      </c>
      <c r="H9340" s="4">
        <f t="shared" si="291"/>
        <v>43266</v>
      </c>
    </row>
    <row r="9341" spans="1:8" x14ac:dyDescent="0.25">
      <c r="A9341" t="s">
        <v>28</v>
      </c>
      <c r="B9341" s="1">
        <v>43282</v>
      </c>
      <c r="C9341" s="3">
        <v>0.70833333333333337</v>
      </c>
      <c r="D9341">
        <v>136.56</v>
      </c>
      <c r="E9341">
        <v>744</v>
      </c>
      <c r="F9341" t="s">
        <v>52</v>
      </c>
      <c r="G9341">
        <f t="shared" si="290"/>
        <v>7</v>
      </c>
      <c r="H9341" s="4">
        <f t="shared" si="291"/>
        <v>43296</v>
      </c>
    </row>
    <row r="9342" spans="1:8" x14ac:dyDescent="0.25">
      <c r="A9342" t="s">
        <v>28</v>
      </c>
      <c r="B9342" s="1">
        <v>43326</v>
      </c>
      <c r="C9342" s="3">
        <v>0.54166666666666663</v>
      </c>
      <c r="D9342">
        <v>135.97</v>
      </c>
      <c r="E9342">
        <v>744</v>
      </c>
      <c r="F9342" t="s">
        <v>52</v>
      </c>
      <c r="G9342">
        <f t="shared" ref="G9342:G9405" si="292">MONTH(B9342)</f>
        <v>8</v>
      </c>
      <c r="H9342" s="4">
        <f t="shared" ref="H9342:H9405" si="293">DATE(YEAR(B9342),MONTH(B9342),15)</f>
        <v>43327</v>
      </c>
    </row>
    <row r="9343" spans="1:8" x14ac:dyDescent="0.25">
      <c r="A9343" t="s">
        <v>28</v>
      </c>
      <c r="B9343" s="1">
        <v>43358</v>
      </c>
      <c r="C9343" s="3">
        <v>0.45833333333333331</v>
      </c>
      <c r="D9343">
        <v>134.44999999999999</v>
      </c>
      <c r="E9343">
        <v>720</v>
      </c>
      <c r="F9343" t="s">
        <v>52</v>
      </c>
      <c r="G9343">
        <f t="shared" si="292"/>
        <v>9</v>
      </c>
      <c r="H9343" s="4">
        <f t="shared" si="293"/>
        <v>43358</v>
      </c>
    </row>
    <row r="9344" spans="1:8" x14ac:dyDescent="0.25">
      <c r="A9344" t="s">
        <v>28</v>
      </c>
      <c r="B9344" s="1">
        <v>43397</v>
      </c>
      <c r="C9344" s="3">
        <v>0.45833333333333331</v>
      </c>
      <c r="D9344">
        <v>132.63999999999999</v>
      </c>
      <c r="E9344">
        <v>743</v>
      </c>
      <c r="F9344" t="s">
        <v>52</v>
      </c>
      <c r="G9344">
        <f t="shared" si="292"/>
        <v>10</v>
      </c>
      <c r="H9344" s="4">
        <f t="shared" si="293"/>
        <v>43388</v>
      </c>
    </row>
    <row r="9345" spans="1:8" x14ac:dyDescent="0.25">
      <c r="A9345" t="s">
        <v>28</v>
      </c>
      <c r="B9345" s="1">
        <v>43416</v>
      </c>
      <c r="C9345" s="3">
        <v>0.41666666666666669</v>
      </c>
      <c r="D9345">
        <v>133.52000000000001</v>
      </c>
      <c r="E9345">
        <v>720</v>
      </c>
      <c r="F9345" t="s">
        <v>52</v>
      </c>
      <c r="G9345">
        <f t="shared" si="292"/>
        <v>11</v>
      </c>
      <c r="H9345" s="4">
        <f t="shared" si="293"/>
        <v>43419</v>
      </c>
    </row>
    <row r="9346" spans="1:8" x14ac:dyDescent="0.25">
      <c r="A9346" t="s">
        <v>28</v>
      </c>
      <c r="B9346" s="1">
        <v>43447</v>
      </c>
      <c r="C9346" s="3">
        <v>0.33333333333333331</v>
      </c>
      <c r="D9346">
        <v>134.36000000000001</v>
      </c>
      <c r="E9346">
        <v>743</v>
      </c>
      <c r="F9346" t="s">
        <v>52</v>
      </c>
      <c r="G9346">
        <f t="shared" si="292"/>
        <v>12</v>
      </c>
      <c r="H9346" s="4">
        <f t="shared" si="293"/>
        <v>43449</v>
      </c>
    </row>
    <row r="9347" spans="1:8" x14ac:dyDescent="0.25">
      <c r="A9347" t="s">
        <v>28</v>
      </c>
      <c r="B9347" s="1">
        <v>43478</v>
      </c>
      <c r="C9347" s="3">
        <v>0.45833333333333331</v>
      </c>
      <c r="D9347">
        <v>135.29</v>
      </c>
      <c r="E9347">
        <v>733</v>
      </c>
      <c r="F9347" t="s">
        <v>52</v>
      </c>
      <c r="G9347">
        <f t="shared" si="292"/>
        <v>1</v>
      </c>
      <c r="H9347" s="4">
        <f t="shared" si="293"/>
        <v>43480</v>
      </c>
    </row>
    <row r="9348" spans="1:8" x14ac:dyDescent="0.25">
      <c r="A9348" t="s">
        <v>28</v>
      </c>
      <c r="B9348" s="1">
        <v>43507</v>
      </c>
      <c r="C9348" s="3">
        <v>0.875</v>
      </c>
      <c r="D9348">
        <v>136.02000000000001</v>
      </c>
      <c r="E9348">
        <v>671</v>
      </c>
      <c r="F9348" t="s">
        <v>52</v>
      </c>
      <c r="G9348">
        <f t="shared" si="292"/>
        <v>2</v>
      </c>
      <c r="H9348" s="4">
        <f t="shared" si="293"/>
        <v>43511</v>
      </c>
    </row>
    <row r="9349" spans="1:8" x14ac:dyDescent="0.25">
      <c r="A9349" t="s">
        <v>28</v>
      </c>
      <c r="B9349" s="1">
        <v>43539</v>
      </c>
      <c r="C9349" s="3">
        <v>0.41666666666666669</v>
      </c>
      <c r="D9349">
        <v>136.93</v>
      </c>
      <c r="E9349">
        <v>745</v>
      </c>
      <c r="F9349" t="s">
        <v>52</v>
      </c>
      <c r="G9349">
        <f t="shared" si="292"/>
        <v>3</v>
      </c>
      <c r="H9349" s="4">
        <f t="shared" si="293"/>
        <v>43539</v>
      </c>
    </row>
    <row r="9350" spans="1:8" x14ac:dyDescent="0.25">
      <c r="A9350" t="s">
        <v>28</v>
      </c>
      <c r="B9350" s="1">
        <v>43556</v>
      </c>
      <c r="C9350" s="3">
        <v>0.20833333333333334</v>
      </c>
      <c r="D9350">
        <v>137.27000000000001</v>
      </c>
      <c r="E9350">
        <v>720</v>
      </c>
      <c r="F9350" t="s">
        <v>52</v>
      </c>
      <c r="G9350">
        <f t="shared" si="292"/>
        <v>4</v>
      </c>
      <c r="H9350" s="4">
        <f t="shared" si="293"/>
        <v>43570</v>
      </c>
    </row>
    <row r="9351" spans="1:8" x14ac:dyDescent="0.25">
      <c r="A9351" t="s">
        <v>28</v>
      </c>
      <c r="B9351" s="1">
        <v>43587</v>
      </c>
      <c r="C9351" s="3">
        <v>0.91666666666666663</v>
      </c>
      <c r="D9351">
        <v>137.30000000000001</v>
      </c>
      <c r="E9351">
        <v>744</v>
      </c>
      <c r="F9351" t="s">
        <v>52</v>
      </c>
      <c r="G9351">
        <f t="shared" si="292"/>
        <v>5</v>
      </c>
      <c r="H9351" s="4">
        <f t="shared" si="293"/>
        <v>43600</v>
      </c>
    </row>
    <row r="9352" spans="1:8" x14ac:dyDescent="0.25">
      <c r="A9352" t="s">
        <v>28</v>
      </c>
      <c r="B9352" s="1">
        <v>43620</v>
      </c>
      <c r="C9352" s="3">
        <v>0.25</v>
      </c>
      <c r="D9352">
        <v>136.33000000000001</v>
      </c>
      <c r="E9352">
        <v>720</v>
      </c>
      <c r="F9352" t="s">
        <v>52</v>
      </c>
      <c r="G9352">
        <f t="shared" si="292"/>
        <v>6</v>
      </c>
      <c r="H9352" s="4">
        <f t="shared" si="293"/>
        <v>43631</v>
      </c>
    </row>
    <row r="9353" spans="1:8" x14ac:dyDescent="0.25">
      <c r="A9353" t="s">
        <v>28</v>
      </c>
      <c r="B9353" s="1">
        <v>43661</v>
      </c>
      <c r="C9353" s="3">
        <v>0.66666666666666663</v>
      </c>
      <c r="D9353">
        <v>136.61000000000001</v>
      </c>
      <c r="E9353">
        <v>744</v>
      </c>
      <c r="F9353" t="s">
        <v>52</v>
      </c>
      <c r="G9353">
        <f t="shared" si="292"/>
        <v>7</v>
      </c>
      <c r="H9353" s="4">
        <f t="shared" si="293"/>
        <v>43661</v>
      </c>
    </row>
    <row r="9354" spans="1:8" x14ac:dyDescent="0.25">
      <c r="A9354" t="s">
        <v>28</v>
      </c>
      <c r="B9354" s="1">
        <v>43693</v>
      </c>
      <c r="C9354" s="3">
        <v>0.45833333333333331</v>
      </c>
      <c r="D9354">
        <v>135.94999999999999</v>
      </c>
      <c r="E9354">
        <v>744</v>
      </c>
      <c r="F9354" t="s">
        <v>52</v>
      </c>
      <c r="G9354">
        <f t="shared" si="292"/>
        <v>8</v>
      </c>
      <c r="H9354" s="4">
        <f t="shared" si="293"/>
        <v>43692</v>
      </c>
    </row>
    <row r="9355" spans="1:8" x14ac:dyDescent="0.25">
      <c r="A9355" t="s">
        <v>28</v>
      </c>
      <c r="B9355" s="1">
        <v>43723</v>
      </c>
      <c r="C9355" s="3">
        <v>0.66666666666666663</v>
      </c>
      <c r="D9355">
        <v>134.5</v>
      </c>
      <c r="E9355">
        <v>720</v>
      </c>
      <c r="F9355" t="s">
        <v>52</v>
      </c>
      <c r="G9355">
        <f t="shared" si="292"/>
        <v>9</v>
      </c>
      <c r="H9355" s="4">
        <f t="shared" si="293"/>
        <v>43723</v>
      </c>
    </row>
    <row r="9356" spans="1:8" x14ac:dyDescent="0.25">
      <c r="A9356" t="s">
        <v>28</v>
      </c>
      <c r="B9356" s="1">
        <v>43752</v>
      </c>
      <c r="C9356" s="3">
        <v>0.95833333333333337</v>
      </c>
      <c r="D9356">
        <v>132.62</v>
      </c>
      <c r="E9356">
        <v>745</v>
      </c>
      <c r="F9356" t="s">
        <v>52</v>
      </c>
      <c r="G9356">
        <f t="shared" si="292"/>
        <v>10</v>
      </c>
      <c r="H9356" s="4">
        <f t="shared" si="293"/>
        <v>43753</v>
      </c>
    </row>
    <row r="9357" spans="1:8" x14ac:dyDescent="0.25">
      <c r="A9357" t="s">
        <v>28</v>
      </c>
      <c r="B9357" s="1">
        <v>43780</v>
      </c>
      <c r="C9357" s="3">
        <v>0.20833333333333334</v>
      </c>
      <c r="D9357">
        <v>133.04</v>
      </c>
      <c r="E9357">
        <v>720</v>
      </c>
      <c r="F9357" t="s">
        <v>52</v>
      </c>
      <c r="G9357">
        <f t="shared" si="292"/>
        <v>11</v>
      </c>
      <c r="H9357" s="4">
        <f t="shared" si="293"/>
        <v>43784</v>
      </c>
    </row>
    <row r="9358" spans="1:8" x14ac:dyDescent="0.25">
      <c r="A9358" t="s">
        <v>28</v>
      </c>
      <c r="B9358" s="1">
        <v>43815</v>
      </c>
      <c r="C9358" s="3">
        <v>0.125</v>
      </c>
      <c r="D9358">
        <v>133.85</v>
      </c>
      <c r="E9358">
        <v>735</v>
      </c>
      <c r="F9358" t="s">
        <v>52</v>
      </c>
      <c r="G9358">
        <f t="shared" si="292"/>
        <v>12</v>
      </c>
      <c r="H9358" s="4">
        <f t="shared" si="293"/>
        <v>43814</v>
      </c>
    </row>
    <row r="9359" spans="1:8" x14ac:dyDescent="0.25">
      <c r="A9359" t="s">
        <v>28</v>
      </c>
      <c r="B9359" s="1">
        <v>43844</v>
      </c>
      <c r="C9359" s="3">
        <v>0.79166666666666663</v>
      </c>
      <c r="D9359">
        <v>134.72</v>
      </c>
      <c r="E9359">
        <v>735</v>
      </c>
      <c r="F9359" t="s">
        <v>52</v>
      </c>
      <c r="G9359">
        <f t="shared" si="292"/>
        <v>1</v>
      </c>
      <c r="H9359" s="4">
        <f t="shared" si="293"/>
        <v>43845</v>
      </c>
    </row>
    <row r="9360" spans="1:8" x14ac:dyDescent="0.25">
      <c r="A9360" t="s">
        <v>28</v>
      </c>
      <c r="B9360" s="1">
        <v>43875</v>
      </c>
      <c r="C9360" s="3">
        <v>0.91666666666666663</v>
      </c>
      <c r="D9360">
        <v>135.71</v>
      </c>
      <c r="E9360">
        <v>696</v>
      </c>
      <c r="F9360" t="s">
        <v>52</v>
      </c>
      <c r="G9360">
        <f t="shared" si="292"/>
        <v>2</v>
      </c>
      <c r="H9360" s="4">
        <f t="shared" si="293"/>
        <v>43876</v>
      </c>
    </row>
    <row r="9361" spans="1:8" x14ac:dyDescent="0.25">
      <c r="A9361" t="s">
        <v>28</v>
      </c>
      <c r="B9361" s="1">
        <v>43905</v>
      </c>
      <c r="C9361" s="3">
        <v>0.25</v>
      </c>
      <c r="D9361">
        <v>136.53</v>
      </c>
      <c r="E9361">
        <v>744</v>
      </c>
      <c r="F9361" t="s">
        <v>52</v>
      </c>
      <c r="G9361">
        <f t="shared" si="292"/>
        <v>3</v>
      </c>
      <c r="H9361" s="4">
        <f t="shared" si="293"/>
        <v>43905</v>
      </c>
    </row>
    <row r="9362" spans="1:8" x14ac:dyDescent="0.25">
      <c r="A9362" t="s">
        <v>28</v>
      </c>
      <c r="B9362" s="1">
        <v>43934</v>
      </c>
      <c r="C9362" s="3">
        <v>0.33333333333333331</v>
      </c>
      <c r="D9362">
        <v>137.07</v>
      </c>
      <c r="E9362">
        <v>720</v>
      </c>
      <c r="F9362" t="s">
        <v>52</v>
      </c>
      <c r="G9362">
        <f t="shared" si="292"/>
        <v>4</v>
      </c>
      <c r="H9362" s="4">
        <f t="shared" si="293"/>
        <v>43936</v>
      </c>
    </row>
    <row r="9363" spans="1:8" x14ac:dyDescent="0.25">
      <c r="A9363" t="s">
        <v>28</v>
      </c>
      <c r="B9363" s="1">
        <v>43953</v>
      </c>
      <c r="C9363" s="3">
        <v>0.54166666666666663</v>
      </c>
      <c r="D9363">
        <v>137.56</v>
      </c>
      <c r="E9363">
        <v>744</v>
      </c>
      <c r="F9363" t="s">
        <v>52</v>
      </c>
      <c r="G9363">
        <f t="shared" si="292"/>
        <v>5</v>
      </c>
      <c r="H9363" s="4">
        <f t="shared" si="293"/>
        <v>43966</v>
      </c>
    </row>
    <row r="9364" spans="1:8" x14ac:dyDescent="0.25">
      <c r="A9364" t="s">
        <v>28</v>
      </c>
      <c r="B9364" s="1">
        <v>43988</v>
      </c>
      <c r="C9364" s="3">
        <v>0.45833333333333331</v>
      </c>
      <c r="D9364">
        <v>136.5</v>
      </c>
      <c r="E9364">
        <v>720</v>
      </c>
      <c r="F9364" t="s">
        <v>52</v>
      </c>
      <c r="G9364">
        <f t="shared" si="292"/>
        <v>6</v>
      </c>
      <c r="H9364" s="4">
        <f t="shared" si="293"/>
        <v>43997</v>
      </c>
    </row>
    <row r="9365" spans="1:8" x14ac:dyDescent="0.25">
      <c r="A9365" t="s">
        <v>28</v>
      </c>
      <c r="B9365" s="1">
        <v>44018</v>
      </c>
      <c r="C9365" s="3">
        <v>0.79166666666666663</v>
      </c>
      <c r="D9365">
        <v>135.9</v>
      </c>
      <c r="E9365">
        <v>744</v>
      </c>
      <c r="F9365" t="s">
        <v>52</v>
      </c>
      <c r="G9365">
        <f t="shared" si="292"/>
        <v>7</v>
      </c>
      <c r="H9365" s="4">
        <f t="shared" si="293"/>
        <v>44027</v>
      </c>
    </row>
    <row r="9366" spans="1:8" x14ac:dyDescent="0.25">
      <c r="A9366" t="s">
        <v>28</v>
      </c>
      <c r="B9366" s="1">
        <v>44044</v>
      </c>
      <c r="C9366" s="3">
        <v>0.75</v>
      </c>
      <c r="D9366">
        <v>135.69999999999999</v>
      </c>
      <c r="E9366">
        <v>744</v>
      </c>
      <c r="F9366" t="s">
        <v>52</v>
      </c>
      <c r="G9366">
        <f t="shared" si="292"/>
        <v>8</v>
      </c>
      <c r="H9366" s="4">
        <f t="shared" si="293"/>
        <v>44058</v>
      </c>
    </row>
    <row r="9367" spans="1:8" x14ac:dyDescent="0.25">
      <c r="A9367" t="s">
        <v>28</v>
      </c>
      <c r="B9367" s="1">
        <v>44081</v>
      </c>
      <c r="C9367" s="3">
        <v>0.5</v>
      </c>
      <c r="D9367">
        <v>134.81</v>
      </c>
      <c r="E9367">
        <v>720</v>
      </c>
      <c r="F9367" t="s">
        <v>52</v>
      </c>
      <c r="G9367">
        <f t="shared" si="292"/>
        <v>9</v>
      </c>
      <c r="H9367" s="4">
        <f t="shared" si="293"/>
        <v>44089</v>
      </c>
    </row>
    <row r="9368" spans="1:8" x14ac:dyDescent="0.25">
      <c r="A9368" t="s">
        <v>28</v>
      </c>
      <c r="B9368" s="1">
        <v>44117</v>
      </c>
      <c r="C9368" s="3">
        <v>0.70833333333333337</v>
      </c>
      <c r="D9368">
        <v>133.30000000000001</v>
      </c>
      <c r="E9368">
        <v>744</v>
      </c>
      <c r="F9368" t="s">
        <v>52</v>
      </c>
      <c r="G9368">
        <f t="shared" si="292"/>
        <v>10</v>
      </c>
      <c r="H9368" s="4">
        <f t="shared" si="293"/>
        <v>44119</v>
      </c>
    </row>
    <row r="9369" spans="1:8" x14ac:dyDescent="0.25">
      <c r="A9369" t="s">
        <v>28</v>
      </c>
      <c r="B9369" s="1">
        <v>44149</v>
      </c>
      <c r="C9369" s="3">
        <v>0.41666666666666669</v>
      </c>
      <c r="D9369">
        <v>133.59</v>
      </c>
      <c r="E9369">
        <v>721</v>
      </c>
      <c r="F9369" t="s">
        <v>52</v>
      </c>
      <c r="G9369">
        <f t="shared" si="292"/>
        <v>11</v>
      </c>
      <c r="H9369" s="4">
        <f t="shared" si="293"/>
        <v>44150</v>
      </c>
    </row>
    <row r="9370" spans="1:8" x14ac:dyDescent="0.25">
      <c r="A9370" t="s">
        <v>28</v>
      </c>
      <c r="B9370" s="1">
        <v>44180</v>
      </c>
      <c r="C9370" s="3">
        <v>0.125</v>
      </c>
      <c r="D9370">
        <v>134.49</v>
      </c>
      <c r="E9370">
        <v>738</v>
      </c>
      <c r="F9370" t="s">
        <v>52</v>
      </c>
      <c r="G9370">
        <f t="shared" si="292"/>
        <v>12</v>
      </c>
      <c r="H9370" s="4">
        <f t="shared" si="293"/>
        <v>44180</v>
      </c>
    </row>
    <row r="9371" spans="1:8" x14ac:dyDescent="0.25">
      <c r="A9371" t="s">
        <v>28</v>
      </c>
      <c r="B9371" s="1">
        <v>44210</v>
      </c>
      <c r="C9371" s="3">
        <v>0.45833333333333331</v>
      </c>
      <c r="D9371">
        <v>135.52000000000001</v>
      </c>
      <c r="E9371">
        <v>744</v>
      </c>
      <c r="F9371" t="s">
        <v>52</v>
      </c>
      <c r="G9371">
        <f t="shared" si="292"/>
        <v>1</v>
      </c>
      <c r="H9371" s="4">
        <f t="shared" si="293"/>
        <v>44211</v>
      </c>
    </row>
    <row r="9372" spans="1:8" x14ac:dyDescent="0.25">
      <c r="A9372" t="s">
        <v>28</v>
      </c>
      <c r="B9372" s="1">
        <v>44241</v>
      </c>
      <c r="C9372" s="3">
        <v>4.1666666666666664E-2</v>
      </c>
      <c r="D9372">
        <v>136.13999999999999</v>
      </c>
      <c r="E9372">
        <v>672</v>
      </c>
      <c r="F9372" t="s">
        <v>52</v>
      </c>
      <c r="G9372">
        <f t="shared" si="292"/>
        <v>2</v>
      </c>
      <c r="H9372" s="4">
        <f t="shared" si="293"/>
        <v>44242</v>
      </c>
    </row>
    <row r="9373" spans="1:8" x14ac:dyDescent="0.25">
      <c r="A9373" t="s">
        <v>28</v>
      </c>
      <c r="B9373" s="1">
        <v>44271</v>
      </c>
      <c r="C9373" s="3">
        <v>0.375</v>
      </c>
      <c r="D9373">
        <v>137.01</v>
      </c>
      <c r="E9373">
        <v>743</v>
      </c>
      <c r="F9373" t="s">
        <v>52</v>
      </c>
      <c r="G9373">
        <f t="shared" si="292"/>
        <v>3</v>
      </c>
      <c r="H9373" s="4">
        <f t="shared" si="293"/>
        <v>44270</v>
      </c>
    </row>
    <row r="9374" spans="1:8" x14ac:dyDescent="0.25">
      <c r="A9374" t="s">
        <v>28</v>
      </c>
      <c r="B9374" s="1">
        <v>44294</v>
      </c>
      <c r="C9374" s="3">
        <v>0.83333333333333337</v>
      </c>
      <c r="D9374">
        <v>137.58000000000001</v>
      </c>
      <c r="E9374">
        <v>720</v>
      </c>
      <c r="F9374" t="s">
        <v>52</v>
      </c>
      <c r="G9374">
        <f t="shared" si="292"/>
        <v>4</v>
      </c>
      <c r="H9374" s="4">
        <f t="shared" si="293"/>
        <v>44301</v>
      </c>
    </row>
    <row r="9375" spans="1:8" x14ac:dyDescent="0.25">
      <c r="A9375" t="s">
        <v>28</v>
      </c>
      <c r="B9375" s="1">
        <v>44320</v>
      </c>
      <c r="C9375" s="3">
        <v>8.3333333333333329E-2</v>
      </c>
      <c r="D9375">
        <v>138.29</v>
      </c>
      <c r="E9375">
        <v>744</v>
      </c>
      <c r="F9375" t="s">
        <v>52</v>
      </c>
      <c r="G9375">
        <f t="shared" si="292"/>
        <v>5</v>
      </c>
      <c r="H9375" s="4">
        <f t="shared" si="293"/>
        <v>44331</v>
      </c>
    </row>
    <row r="9376" spans="1:8" x14ac:dyDescent="0.25">
      <c r="A9376" t="s">
        <v>28</v>
      </c>
      <c r="B9376" s="1">
        <v>44357</v>
      </c>
      <c r="C9376" s="3">
        <v>0.83333333333333337</v>
      </c>
      <c r="D9376">
        <v>138.35</v>
      </c>
      <c r="E9376">
        <v>720</v>
      </c>
      <c r="F9376" t="s">
        <v>52</v>
      </c>
      <c r="G9376">
        <f t="shared" si="292"/>
        <v>6</v>
      </c>
      <c r="H9376" s="4">
        <f t="shared" si="293"/>
        <v>44362</v>
      </c>
    </row>
    <row r="9377" spans="1:8" x14ac:dyDescent="0.25">
      <c r="A9377" t="s">
        <v>28</v>
      </c>
      <c r="B9377" s="1">
        <v>44392</v>
      </c>
      <c r="C9377" s="3">
        <v>0.16666666666666666</v>
      </c>
      <c r="D9377">
        <v>138.30000000000001</v>
      </c>
      <c r="E9377">
        <v>744</v>
      </c>
      <c r="F9377" t="s">
        <v>52</v>
      </c>
      <c r="G9377">
        <f t="shared" si="292"/>
        <v>7</v>
      </c>
      <c r="H9377" s="4">
        <f t="shared" si="293"/>
        <v>44392</v>
      </c>
    </row>
    <row r="9378" spans="1:8" x14ac:dyDescent="0.25">
      <c r="A9378" t="s">
        <v>28</v>
      </c>
      <c r="B9378" s="1">
        <v>44416</v>
      </c>
      <c r="C9378" s="3">
        <v>0.25</v>
      </c>
      <c r="D9378">
        <v>137.55000000000001</v>
      </c>
      <c r="E9378">
        <v>744</v>
      </c>
      <c r="F9378" t="s">
        <v>52</v>
      </c>
      <c r="G9378">
        <f t="shared" si="292"/>
        <v>8</v>
      </c>
      <c r="H9378" s="4">
        <f t="shared" si="293"/>
        <v>44423</v>
      </c>
    </row>
    <row r="9379" spans="1:8" x14ac:dyDescent="0.25">
      <c r="A9379" t="s">
        <v>28</v>
      </c>
      <c r="B9379" s="1">
        <v>44454</v>
      </c>
      <c r="C9379" s="3">
        <v>0.54166666666666663</v>
      </c>
      <c r="D9379">
        <v>136.9</v>
      </c>
      <c r="E9379">
        <v>720</v>
      </c>
      <c r="F9379" t="s">
        <v>52</v>
      </c>
      <c r="G9379">
        <f t="shared" si="292"/>
        <v>9</v>
      </c>
      <c r="H9379" s="4">
        <f t="shared" si="293"/>
        <v>44454</v>
      </c>
    </row>
    <row r="9380" spans="1:8" x14ac:dyDescent="0.25">
      <c r="A9380" t="s">
        <v>28</v>
      </c>
      <c r="B9380" s="1">
        <v>44490</v>
      </c>
      <c r="C9380" s="3">
        <v>0.91666666666666663</v>
      </c>
      <c r="D9380">
        <v>135.19</v>
      </c>
      <c r="E9380">
        <v>738</v>
      </c>
      <c r="F9380" t="s">
        <v>52</v>
      </c>
      <c r="G9380">
        <f t="shared" si="292"/>
        <v>10</v>
      </c>
      <c r="H9380" s="4">
        <f t="shared" si="293"/>
        <v>44484</v>
      </c>
    </row>
    <row r="9381" spans="1:8" x14ac:dyDescent="0.25">
      <c r="A9381" t="s">
        <v>28</v>
      </c>
      <c r="B9381" s="1">
        <v>44513</v>
      </c>
      <c r="C9381" s="3">
        <v>0.45833333333333331</v>
      </c>
      <c r="D9381">
        <v>135.77000000000001</v>
      </c>
      <c r="E9381">
        <v>721</v>
      </c>
      <c r="F9381" t="s">
        <v>52</v>
      </c>
      <c r="G9381">
        <f t="shared" si="292"/>
        <v>11</v>
      </c>
      <c r="H9381" s="4">
        <f t="shared" si="293"/>
        <v>44515</v>
      </c>
    </row>
    <row r="9382" spans="1:8" x14ac:dyDescent="0.25">
      <c r="A9382" t="s">
        <v>28</v>
      </c>
      <c r="B9382" s="1">
        <v>44542</v>
      </c>
      <c r="C9382" s="3">
        <v>0.20833333333333334</v>
      </c>
      <c r="D9382">
        <v>136.47</v>
      </c>
      <c r="E9382">
        <v>744</v>
      </c>
      <c r="F9382" t="s">
        <v>52</v>
      </c>
      <c r="G9382">
        <f t="shared" si="292"/>
        <v>12</v>
      </c>
      <c r="H9382" s="4">
        <f t="shared" si="293"/>
        <v>44545</v>
      </c>
    </row>
    <row r="9383" spans="1:8" x14ac:dyDescent="0.25">
      <c r="A9383" t="s">
        <v>28</v>
      </c>
      <c r="B9383" s="1">
        <v>44575</v>
      </c>
      <c r="C9383" s="3">
        <v>0.5</v>
      </c>
      <c r="D9383">
        <v>137.65</v>
      </c>
      <c r="E9383">
        <v>744</v>
      </c>
      <c r="F9383" t="s">
        <v>52</v>
      </c>
      <c r="G9383">
        <f t="shared" si="292"/>
        <v>1</v>
      </c>
      <c r="H9383" s="4">
        <f t="shared" si="293"/>
        <v>44576</v>
      </c>
    </row>
    <row r="9384" spans="1:8" x14ac:dyDescent="0.25">
      <c r="A9384" t="s">
        <v>28</v>
      </c>
      <c r="B9384" s="1">
        <v>44604</v>
      </c>
      <c r="C9384" s="3">
        <v>0.375</v>
      </c>
      <c r="D9384">
        <v>138.56</v>
      </c>
      <c r="E9384">
        <v>673</v>
      </c>
      <c r="F9384" t="s">
        <v>52</v>
      </c>
      <c r="G9384">
        <f t="shared" si="292"/>
        <v>2</v>
      </c>
      <c r="H9384" s="4">
        <f t="shared" si="293"/>
        <v>44607</v>
      </c>
    </row>
    <row r="9385" spans="1:8" x14ac:dyDescent="0.25">
      <c r="A9385" t="s">
        <v>28</v>
      </c>
      <c r="B9385" s="1">
        <v>44636</v>
      </c>
      <c r="C9385" s="3">
        <v>0.45833333333333331</v>
      </c>
      <c r="D9385">
        <v>139.19999999999999</v>
      </c>
      <c r="E9385">
        <v>746</v>
      </c>
      <c r="F9385" t="s">
        <v>52</v>
      </c>
      <c r="G9385">
        <f t="shared" si="292"/>
        <v>3</v>
      </c>
      <c r="H9385" s="4">
        <f t="shared" si="293"/>
        <v>44635</v>
      </c>
    </row>
    <row r="9386" spans="1:8" x14ac:dyDescent="0.25">
      <c r="A9386" t="s">
        <v>28</v>
      </c>
      <c r="B9386" s="1">
        <v>44664</v>
      </c>
      <c r="C9386" s="3">
        <v>0.54166666666666663</v>
      </c>
      <c r="D9386">
        <v>139.94999999999999</v>
      </c>
      <c r="E9386">
        <v>720</v>
      </c>
      <c r="F9386" t="s">
        <v>52</v>
      </c>
      <c r="G9386">
        <f t="shared" si="292"/>
        <v>4</v>
      </c>
      <c r="H9386" s="4">
        <f t="shared" si="293"/>
        <v>44666</v>
      </c>
    </row>
    <row r="9387" spans="1:8" x14ac:dyDescent="0.25">
      <c r="A9387" t="s">
        <v>28</v>
      </c>
      <c r="B9387" s="1">
        <v>44682</v>
      </c>
      <c r="C9387" s="3">
        <v>0</v>
      </c>
      <c r="D9387">
        <v>140.56</v>
      </c>
      <c r="E9387">
        <v>744</v>
      </c>
      <c r="F9387" t="s">
        <v>52</v>
      </c>
      <c r="G9387">
        <f t="shared" si="292"/>
        <v>5</v>
      </c>
      <c r="H9387" s="4">
        <f t="shared" si="293"/>
        <v>44696</v>
      </c>
    </row>
    <row r="9388" spans="1:8" x14ac:dyDescent="0.25">
      <c r="A9388" t="s">
        <v>28</v>
      </c>
      <c r="B9388" s="1">
        <v>44716</v>
      </c>
      <c r="C9388" s="3">
        <v>8.3333333333333329E-2</v>
      </c>
      <c r="D9388">
        <v>139.91999999999999</v>
      </c>
      <c r="E9388">
        <v>720</v>
      </c>
      <c r="F9388" t="s">
        <v>52</v>
      </c>
      <c r="G9388">
        <f t="shared" si="292"/>
        <v>6</v>
      </c>
      <c r="H9388" s="4">
        <f t="shared" si="293"/>
        <v>44727</v>
      </c>
    </row>
    <row r="9389" spans="1:8" x14ac:dyDescent="0.25">
      <c r="A9389" t="s">
        <v>28</v>
      </c>
      <c r="B9389" s="1">
        <v>44743</v>
      </c>
      <c r="C9389" s="3">
        <v>0.33333333333333331</v>
      </c>
      <c r="D9389">
        <v>140.59</v>
      </c>
      <c r="E9389">
        <v>744</v>
      </c>
      <c r="F9389" t="s">
        <v>52</v>
      </c>
      <c r="G9389">
        <f t="shared" si="292"/>
        <v>7</v>
      </c>
      <c r="H9389" s="4">
        <f t="shared" si="293"/>
        <v>44757</v>
      </c>
    </row>
    <row r="9390" spans="1:8" x14ac:dyDescent="0.25">
      <c r="A9390" t="s">
        <v>28</v>
      </c>
      <c r="B9390" s="1">
        <v>44788</v>
      </c>
      <c r="C9390" s="3">
        <v>0.83333333333333337</v>
      </c>
      <c r="D9390">
        <v>140.13999999999999</v>
      </c>
      <c r="E9390">
        <v>744</v>
      </c>
      <c r="F9390" t="s">
        <v>52</v>
      </c>
      <c r="G9390">
        <f t="shared" si="292"/>
        <v>8</v>
      </c>
      <c r="H9390" s="4">
        <f t="shared" si="293"/>
        <v>44788</v>
      </c>
    </row>
    <row r="9391" spans="1:8" x14ac:dyDescent="0.25">
      <c r="A9391" t="s">
        <v>28</v>
      </c>
      <c r="B9391" s="1">
        <v>44819</v>
      </c>
      <c r="C9391" s="3">
        <v>0.91666666666666663</v>
      </c>
      <c r="D9391">
        <v>139.19</v>
      </c>
      <c r="E9391">
        <v>720</v>
      </c>
      <c r="F9391" t="s">
        <v>52</v>
      </c>
      <c r="G9391">
        <f t="shared" si="292"/>
        <v>9</v>
      </c>
      <c r="H9391" s="4">
        <f t="shared" si="293"/>
        <v>44819</v>
      </c>
    </row>
    <row r="9392" spans="1:8" x14ac:dyDescent="0.25">
      <c r="A9392" t="s">
        <v>28</v>
      </c>
      <c r="B9392" s="1">
        <v>44853</v>
      </c>
      <c r="C9392" s="3">
        <v>0.5</v>
      </c>
      <c r="D9392">
        <v>137.62</v>
      </c>
      <c r="E9392">
        <v>745</v>
      </c>
      <c r="F9392" t="s">
        <v>52</v>
      </c>
      <c r="G9392">
        <f t="shared" si="292"/>
        <v>10</v>
      </c>
      <c r="H9392" s="4">
        <f t="shared" si="293"/>
        <v>44849</v>
      </c>
    </row>
    <row r="9393" spans="1:8" x14ac:dyDescent="0.25">
      <c r="A9393" t="s">
        <v>28</v>
      </c>
      <c r="B9393" s="1">
        <v>44880</v>
      </c>
      <c r="C9393" s="3">
        <v>0.375</v>
      </c>
      <c r="D9393">
        <v>137.69999999999999</v>
      </c>
      <c r="E9393">
        <v>720</v>
      </c>
      <c r="F9393" t="s">
        <v>52</v>
      </c>
      <c r="G9393">
        <f t="shared" si="292"/>
        <v>11</v>
      </c>
      <c r="H9393" s="4">
        <f t="shared" si="293"/>
        <v>44880</v>
      </c>
    </row>
    <row r="9394" spans="1:8" x14ac:dyDescent="0.25">
      <c r="A9394" t="s">
        <v>28</v>
      </c>
      <c r="B9394" s="1">
        <v>44913</v>
      </c>
      <c r="C9394" s="3">
        <v>0.41666666666666669</v>
      </c>
      <c r="D9394">
        <v>138.35</v>
      </c>
      <c r="E9394">
        <v>744</v>
      </c>
      <c r="F9394" t="s">
        <v>52</v>
      </c>
      <c r="G9394">
        <f t="shared" si="292"/>
        <v>12</v>
      </c>
      <c r="H9394" s="4">
        <f t="shared" si="293"/>
        <v>44910</v>
      </c>
    </row>
    <row r="9395" spans="1:8" x14ac:dyDescent="0.25">
      <c r="A9395" t="s">
        <v>28</v>
      </c>
      <c r="B9395" s="1">
        <v>44939</v>
      </c>
      <c r="C9395" s="3">
        <v>0</v>
      </c>
      <c r="D9395">
        <v>139.15</v>
      </c>
      <c r="E9395">
        <v>744</v>
      </c>
      <c r="F9395" t="s">
        <v>52</v>
      </c>
      <c r="G9395">
        <f t="shared" si="292"/>
        <v>1</v>
      </c>
      <c r="H9395" s="4">
        <f t="shared" si="293"/>
        <v>44941</v>
      </c>
    </row>
    <row r="9396" spans="1:8" x14ac:dyDescent="0.25">
      <c r="A9396" t="s">
        <v>28</v>
      </c>
      <c r="B9396" s="1">
        <v>44969</v>
      </c>
      <c r="C9396" s="3">
        <v>0.625</v>
      </c>
      <c r="D9396">
        <v>140.07</v>
      </c>
      <c r="E9396">
        <v>672</v>
      </c>
      <c r="F9396" t="s">
        <v>52</v>
      </c>
      <c r="G9396">
        <f t="shared" si="292"/>
        <v>2</v>
      </c>
      <c r="H9396" s="4">
        <f t="shared" si="293"/>
        <v>44972</v>
      </c>
    </row>
    <row r="9397" spans="1:8" x14ac:dyDescent="0.25">
      <c r="A9397" t="s">
        <v>28</v>
      </c>
      <c r="B9397" s="1">
        <v>44998</v>
      </c>
      <c r="C9397" s="3">
        <v>0.29166666666666669</v>
      </c>
      <c r="D9397">
        <v>140.53</v>
      </c>
      <c r="E9397">
        <v>743</v>
      </c>
      <c r="F9397" t="s">
        <v>52</v>
      </c>
      <c r="G9397">
        <f t="shared" si="292"/>
        <v>3</v>
      </c>
      <c r="H9397" s="4">
        <f t="shared" si="293"/>
        <v>45000</v>
      </c>
    </row>
    <row r="9398" spans="1:8" x14ac:dyDescent="0.25">
      <c r="A9398" t="s">
        <v>28</v>
      </c>
      <c r="B9398" s="1">
        <v>45021</v>
      </c>
      <c r="C9398" s="3">
        <v>0.83333333333333337</v>
      </c>
      <c r="D9398">
        <v>140.93</v>
      </c>
      <c r="E9398">
        <v>229</v>
      </c>
      <c r="F9398" t="s">
        <v>52</v>
      </c>
      <c r="G9398">
        <f t="shared" si="292"/>
        <v>4</v>
      </c>
      <c r="H9398" s="4">
        <f t="shared" si="293"/>
        <v>45031</v>
      </c>
    </row>
    <row r="9399" spans="1:8" x14ac:dyDescent="0.25">
      <c r="A9399" t="s">
        <v>27</v>
      </c>
      <c r="B9399" s="1">
        <v>39933</v>
      </c>
      <c r="C9399" s="3">
        <v>0</v>
      </c>
      <c r="D9399">
        <v>180.3</v>
      </c>
      <c r="E9399">
        <v>1</v>
      </c>
      <c r="F9399" t="s">
        <v>52</v>
      </c>
      <c r="G9399">
        <f t="shared" si="292"/>
        <v>4</v>
      </c>
      <c r="H9399" s="4">
        <f t="shared" si="293"/>
        <v>39918</v>
      </c>
    </row>
    <row r="9400" spans="1:8" x14ac:dyDescent="0.25">
      <c r="A9400" t="s">
        <v>27</v>
      </c>
      <c r="B9400" s="1">
        <v>40390</v>
      </c>
      <c r="C9400" s="3">
        <v>0</v>
      </c>
      <c r="D9400">
        <v>180.85</v>
      </c>
      <c r="E9400">
        <v>4</v>
      </c>
      <c r="F9400" t="s">
        <v>52</v>
      </c>
      <c r="G9400">
        <f t="shared" si="292"/>
        <v>7</v>
      </c>
      <c r="H9400" s="4">
        <f t="shared" si="293"/>
        <v>40374</v>
      </c>
    </row>
    <row r="9401" spans="1:8" x14ac:dyDescent="0.25">
      <c r="A9401" t="s">
        <v>27</v>
      </c>
      <c r="B9401" s="1">
        <v>40408</v>
      </c>
      <c r="C9401" s="3">
        <v>0</v>
      </c>
      <c r="D9401">
        <v>180.2</v>
      </c>
      <c r="E9401">
        <v>31</v>
      </c>
      <c r="F9401" t="s">
        <v>52</v>
      </c>
      <c r="G9401">
        <f t="shared" si="292"/>
        <v>8</v>
      </c>
      <c r="H9401" s="4">
        <f t="shared" si="293"/>
        <v>40405</v>
      </c>
    </row>
    <row r="9402" spans="1:8" x14ac:dyDescent="0.25">
      <c r="A9402" t="s">
        <v>27</v>
      </c>
      <c r="B9402" s="1">
        <v>40439</v>
      </c>
      <c r="C9402" s="3">
        <v>0</v>
      </c>
      <c r="D9402">
        <v>179.24</v>
      </c>
      <c r="E9402">
        <v>30</v>
      </c>
      <c r="F9402" t="s">
        <v>52</v>
      </c>
      <c r="G9402">
        <f t="shared" si="292"/>
        <v>9</v>
      </c>
      <c r="H9402" s="4">
        <f t="shared" si="293"/>
        <v>40436</v>
      </c>
    </row>
    <row r="9403" spans="1:8" x14ac:dyDescent="0.25">
      <c r="A9403" t="s">
        <v>27</v>
      </c>
      <c r="B9403" s="1">
        <v>40467</v>
      </c>
      <c r="C9403" s="3">
        <v>0</v>
      </c>
      <c r="D9403">
        <v>177.04</v>
      </c>
      <c r="E9403">
        <v>31</v>
      </c>
      <c r="F9403" t="s">
        <v>52</v>
      </c>
      <c r="G9403">
        <f t="shared" si="292"/>
        <v>10</v>
      </c>
      <c r="H9403" s="4">
        <f t="shared" si="293"/>
        <v>40466</v>
      </c>
    </row>
    <row r="9404" spans="1:8" x14ac:dyDescent="0.25">
      <c r="A9404" t="s">
        <v>27</v>
      </c>
      <c r="B9404" s="1">
        <v>40497</v>
      </c>
      <c r="C9404" s="3">
        <v>0.95833333333333337</v>
      </c>
      <c r="D9404">
        <v>177.3</v>
      </c>
      <c r="E9404">
        <v>31</v>
      </c>
      <c r="F9404" t="s">
        <v>52</v>
      </c>
      <c r="G9404">
        <f t="shared" si="292"/>
        <v>11</v>
      </c>
      <c r="H9404" s="4">
        <f t="shared" si="293"/>
        <v>40497</v>
      </c>
    </row>
    <row r="9405" spans="1:8" x14ac:dyDescent="0.25">
      <c r="A9405" t="s">
        <v>27</v>
      </c>
      <c r="B9405" s="1">
        <v>40526</v>
      </c>
      <c r="C9405" s="3">
        <v>0.95833333333333337</v>
      </c>
      <c r="D9405">
        <v>178.67</v>
      </c>
      <c r="E9405">
        <v>31</v>
      </c>
      <c r="F9405" t="s">
        <v>52</v>
      </c>
      <c r="G9405">
        <f t="shared" si="292"/>
        <v>12</v>
      </c>
      <c r="H9405" s="4">
        <f t="shared" si="293"/>
        <v>40527</v>
      </c>
    </row>
    <row r="9406" spans="1:8" x14ac:dyDescent="0.25">
      <c r="A9406" t="s">
        <v>27</v>
      </c>
      <c r="B9406" s="1">
        <v>40562</v>
      </c>
      <c r="C9406" s="3">
        <v>0.95833333333333337</v>
      </c>
      <c r="D9406">
        <v>179.69</v>
      </c>
      <c r="E9406">
        <v>31</v>
      </c>
      <c r="F9406" t="s">
        <v>52</v>
      </c>
      <c r="G9406">
        <f t="shared" ref="G9406:G9469" si="294">MONTH(B9406)</f>
        <v>1</v>
      </c>
      <c r="H9406" s="4">
        <f t="shared" ref="H9406:H9469" si="295">DATE(YEAR(B9406),MONTH(B9406),15)</f>
        <v>40558</v>
      </c>
    </row>
    <row r="9407" spans="1:8" x14ac:dyDescent="0.25">
      <c r="A9407" t="s">
        <v>27</v>
      </c>
      <c r="B9407" s="1">
        <v>40588</v>
      </c>
      <c r="C9407" s="3">
        <v>0.95833333333333337</v>
      </c>
      <c r="D9407">
        <v>180.91</v>
      </c>
      <c r="E9407">
        <v>28</v>
      </c>
      <c r="F9407" t="s">
        <v>52</v>
      </c>
      <c r="G9407">
        <f t="shared" si="294"/>
        <v>2</v>
      </c>
      <c r="H9407" s="4">
        <f t="shared" si="295"/>
        <v>40589</v>
      </c>
    </row>
    <row r="9408" spans="1:8" x14ac:dyDescent="0.25">
      <c r="A9408" t="s">
        <v>27</v>
      </c>
      <c r="B9408" s="1">
        <v>40609</v>
      </c>
      <c r="C9408" s="3">
        <v>0.95833333333333337</v>
      </c>
      <c r="D9408">
        <v>181.6</v>
      </c>
      <c r="E9408">
        <v>30</v>
      </c>
      <c r="F9408" t="s">
        <v>52</v>
      </c>
      <c r="G9408">
        <f t="shared" si="294"/>
        <v>3</v>
      </c>
      <c r="H9408" s="4">
        <f t="shared" si="295"/>
        <v>40617</v>
      </c>
    </row>
    <row r="9409" spans="1:8" x14ac:dyDescent="0.25">
      <c r="A9409" t="s">
        <v>27</v>
      </c>
      <c r="B9409" s="1">
        <v>40642</v>
      </c>
      <c r="C9409" s="3">
        <v>0</v>
      </c>
      <c r="D9409">
        <v>182.49</v>
      </c>
      <c r="E9409">
        <v>30</v>
      </c>
      <c r="F9409" t="s">
        <v>52</v>
      </c>
      <c r="G9409">
        <f t="shared" si="294"/>
        <v>4</v>
      </c>
      <c r="H9409" s="4">
        <f t="shared" si="295"/>
        <v>40648</v>
      </c>
    </row>
    <row r="9410" spans="1:8" x14ac:dyDescent="0.25">
      <c r="A9410" t="s">
        <v>27</v>
      </c>
      <c r="B9410" s="1">
        <v>40676</v>
      </c>
      <c r="C9410" s="3">
        <v>0</v>
      </c>
      <c r="D9410">
        <v>182.26</v>
      </c>
      <c r="E9410">
        <v>31</v>
      </c>
      <c r="F9410" t="s">
        <v>52</v>
      </c>
      <c r="G9410">
        <f t="shared" si="294"/>
        <v>5</v>
      </c>
      <c r="H9410" s="4">
        <f t="shared" si="295"/>
        <v>40678</v>
      </c>
    </row>
    <row r="9411" spans="1:8" x14ac:dyDescent="0.25">
      <c r="A9411" t="s">
        <v>27</v>
      </c>
      <c r="B9411" s="1">
        <v>40708</v>
      </c>
      <c r="C9411" s="3">
        <v>0</v>
      </c>
      <c r="D9411">
        <v>181.07</v>
      </c>
      <c r="E9411">
        <v>30</v>
      </c>
      <c r="F9411" t="s">
        <v>52</v>
      </c>
      <c r="G9411">
        <f t="shared" si="294"/>
        <v>6</v>
      </c>
      <c r="H9411" s="4">
        <f t="shared" si="295"/>
        <v>40709</v>
      </c>
    </row>
    <row r="9412" spans="1:8" x14ac:dyDescent="0.25">
      <c r="A9412" t="s">
        <v>27</v>
      </c>
      <c r="B9412" s="1">
        <v>40739</v>
      </c>
      <c r="C9412" s="3">
        <v>0</v>
      </c>
      <c r="D9412">
        <v>180.52</v>
      </c>
      <c r="E9412">
        <v>31</v>
      </c>
      <c r="F9412" t="s">
        <v>52</v>
      </c>
      <c r="G9412">
        <f t="shared" si="294"/>
        <v>7</v>
      </c>
      <c r="H9412" s="4">
        <f t="shared" si="295"/>
        <v>40739</v>
      </c>
    </row>
    <row r="9413" spans="1:8" x14ac:dyDescent="0.25">
      <c r="A9413" t="s">
        <v>27</v>
      </c>
      <c r="B9413" s="1">
        <v>40771</v>
      </c>
      <c r="C9413" s="3">
        <v>0</v>
      </c>
      <c r="D9413">
        <v>179.16</v>
      </c>
      <c r="E9413">
        <v>31</v>
      </c>
      <c r="F9413" t="s">
        <v>52</v>
      </c>
      <c r="G9413">
        <f t="shared" si="294"/>
        <v>8</v>
      </c>
      <c r="H9413" s="4">
        <f t="shared" si="295"/>
        <v>40770</v>
      </c>
    </row>
    <row r="9414" spans="1:8" x14ac:dyDescent="0.25">
      <c r="A9414" t="s">
        <v>27</v>
      </c>
      <c r="B9414" s="1">
        <v>40799</v>
      </c>
      <c r="C9414" s="3">
        <v>0</v>
      </c>
      <c r="D9414">
        <v>177.51</v>
      </c>
      <c r="E9414">
        <v>30</v>
      </c>
      <c r="F9414" t="s">
        <v>52</v>
      </c>
      <c r="G9414">
        <f t="shared" si="294"/>
        <v>9</v>
      </c>
      <c r="H9414" s="4">
        <f t="shared" si="295"/>
        <v>40801</v>
      </c>
    </row>
    <row r="9415" spans="1:8" x14ac:dyDescent="0.25">
      <c r="A9415" t="s">
        <v>27</v>
      </c>
      <c r="B9415" s="1">
        <v>40829</v>
      </c>
      <c r="C9415" s="3">
        <v>0</v>
      </c>
      <c r="D9415">
        <v>175.77</v>
      </c>
      <c r="E9415">
        <v>31</v>
      </c>
      <c r="F9415" t="s">
        <v>52</v>
      </c>
      <c r="G9415">
        <f t="shared" si="294"/>
        <v>10</v>
      </c>
      <c r="H9415" s="4">
        <f t="shared" si="295"/>
        <v>40831</v>
      </c>
    </row>
    <row r="9416" spans="1:8" x14ac:dyDescent="0.25">
      <c r="A9416" t="s">
        <v>27</v>
      </c>
      <c r="B9416" s="1">
        <v>40861</v>
      </c>
      <c r="C9416" s="3">
        <v>0.95833333333333337</v>
      </c>
      <c r="D9416">
        <v>175.59</v>
      </c>
      <c r="E9416">
        <v>31</v>
      </c>
      <c r="F9416" t="s">
        <v>52</v>
      </c>
      <c r="G9416">
        <f t="shared" si="294"/>
        <v>11</v>
      </c>
      <c r="H9416" s="4">
        <f t="shared" si="295"/>
        <v>40862</v>
      </c>
    </row>
    <row r="9417" spans="1:8" x14ac:dyDescent="0.25">
      <c r="A9417" t="s">
        <v>27</v>
      </c>
      <c r="B9417" s="1">
        <v>40900</v>
      </c>
      <c r="C9417" s="3">
        <v>8.3333333333333329E-2</v>
      </c>
      <c r="D9417">
        <v>177.08</v>
      </c>
      <c r="E9417">
        <v>49</v>
      </c>
      <c r="F9417" t="s">
        <v>52</v>
      </c>
      <c r="G9417">
        <f t="shared" si="294"/>
        <v>12</v>
      </c>
      <c r="H9417" s="4">
        <f t="shared" si="295"/>
        <v>40892</v>
      </c>
    </row>
    <row r="9418" spans="1:8" x14ac:dyDescent="0.25">
      <c r="A9418" t="s">
        <v>27</v>
      </c>
      <c r="B9418" s="1">
        <v>40924</v>
      </c>
      <c r="C9418" s="3">
        <v>0.58333333333333337</v>
      </c>
      <c r="D9418">
        <v>178.48</v>
      </c>
      <c r="E9418">
        <v>62</v>
      </c>
      <c r="F9418" t="s">
        <v>52</v>
      </c>
      <c r="G9418">
        <f t="shared" si="294"/>
        <v>1</v>
      </c>
      <c r="H9418" s="4">
        <f t="shared" si="295"/>
        <v>40923</v>
      </c>
    </row>
    <row r="9419" spans="1:8" x14ac:dyDescent="0.25">
      <c r="A9419" t="s">
        <v>27</v>
      </c>
      <c r="B9419" s="1">
        <v>40957</v>
      </c>
      <c r="C9419" s="3">
        <v>8.3333333333333329E-2</v>
      </c>
      <c r="D9419">
        <v>179.4</v>
      </c>
      <c r="E9419">
        <v>58</v>
      </c>
      <c r="F9419" t="s">
        <v>52</v>
      </c>
      <c r="G9419">
        <f t="shared" si="294"/>
        <v>2</v>
      </c>
      <c r="H9419" s="4">
        <f t="shared" si="295"/>
        <v>40954</v>
      </c>
    </row>
    <row r="9420" spans="1:8" x14ac:dyDescent="0.25">
      <c r="A9420" t="s">
        <v>27</v>
      </c>
      <c r="B9420" s="1">
        <v>40988</v>
      </c>
      <c r="C9420" s="3">
        <v>0.125</v>
      </c>
      <c r="D9420">
        <v>180.25</v>
      </c>
      <c r="E9420">
        <v>62</v>
      </c>
      <c r="F9420" t="s">
        <v>52</v>
      </c>
      <c r="G9420">
        <f t="shared" si="294"/>
        <v>3</v>
      </c>
      <c r="H9420" s="4">
        <f t="shared" si="295"/>
        <v>40983</v>
      </c>
    </row>
    <row r="9421" spans="1:8" x14ac:dyDescent="0.25">
      <c r="A9421" t="s">
        <v>27</v>
      </c>
      <c r="B9421" s="1">
        <v>41018</v>
      </c>
      <c r="C9421" s="3">
        <v>0.125</v>
      </c>
      <c r="D9421">
        <v>180.52</v>
      </c>
      <c r="E9421">
        <v>61</v>
      </c>
      <c r="F9421" t="s">
        <v>52</v>
      </c>
      <c r="G9421">
        <f t="shared" si="294"/>
        <v>4</v>
      </c>
      <c r="H9421" s="4">
        <f t="shared" si="295"/>
        <v>41014</v>
      </c>
    </row>
    <row r="9422" spans="1:8" x14ac:dyDescent="0.25">
      <c r="A9422" t="s">
        <v>27</v>
      </c>
      <c r="B9422" s="1">
        <v>41042</v>
      </c>
      <c r="C9422" s="3">
        <v>0.16666666666666666</v>
      </c>
      <c r="D9422">
        <v>178.81</v>
      </c>
      <c r="E9422">
        <v>62</v>
      </c>
      <c r="F9422" t="s">
        <v>52</v>
      </c>
      <c r="G9422">
        <f t="shared" si="294"/>
        <v>5</v>
      </c>
      <c r="H9422" s="4">
        <f t="shared" si="295"/>
        <v>41044</v>
      </c>
    </row>
    <row r="9423" spans="1:8" x14ac:dyDescent="0.25">
      <c r="A9423" t="s">
        <v>27</v>
      </c>
      <c r="B9423" s="1">
        <v>41069</v>
      </c>
      <c r="C9423" s="3">
        <v>0.16666666666666666</v>
      </c>
      <c r="D9423">
        <v>179.14</v>
      </c>
      <c r="E9423">
        <v>60</v>
      </c>
      <c r="F9423" t="s">
        <v>52</v>
      </c>
      <c r="G9423">
        <f t="shared" si="294"/>
        <v>6</v>
      </c>
      <c r="H9423" s="4">
        <f t="shared" si="295"/>
        <v>41075</v>
      </c>
    </row>
    <row r="9424" spans="1:8" x14ac:dyDescent="0.25">
      <c r="A9424" t="s">
        <v>27</v>
      </c>
      <c r="B9424" s="1">
        <v>41106</v>
      </c>
      <c r="C9424" s="3">
        <v>0.66666666666666663</v>
      </c>
      <c r="D9424">
        <v>178.21</v>
      </c>
      <c r="E9424">
        <v>62</v>
      </c>
      <c r="F9424" t="s">
        <v>52</v>
      </c>
      <c r="G9424">
        <f t="shared" si="294"/>
        <v>7</v>
      </c>
      <c r="H9424" s="4">
        <f t="shared" si="295"/>
        <v>41105</v>
      </c>
    </row>
    <row r="9425" spans="1:8" x14ac:dyDescent="0.25">
      <c r="A9425" t="s">
        <v>27</v>
      </c>
      <c r="B9425" s="1">
        <v>41136</v>
      </c>
      <c r="C9425" s="3">
        <v>0.66666666666666663</v>
      </c>
      <c r="D9425">
        <v>177.57</v>
      </c>
      <c r="E9425">
        <v>62</v>
      </c>
      <c r="F9425" t="s">
        <v>52</v>
      </c>
      <c r="G9425">
        <f t="shared" si="294"/>
        <v>8</v>
      </c>
      <c r="H9425" s="4">
        <f t="shared" si="295"/>
        <v>41136</v>
      </c>
    </row>
    <row r="9426" spans="1:8" x14ac:dyDescent="0.25">
      <c r="A9426" t="s">
        <v>27</v>
      </c>
      <c r="B9426" s="1">
        <v>41168</v>
      </c>
      <c r="C9426" s="3">
        <v>0.16666666666666666</v>
      </c>
      <c r="D9426">
        <v>176.56</v>
      </c>
      <c r="E9426">
        <v>60</v>
      </c>
      <c r="F9426" t="s">
        <v>52</v>
      </c>
      <c r="G9426">
        <f t="shared" si="294"/>
        <v>9</v>
      </c>
      <c r="H9426" s="4">
        <f t="shared" si="295"/>
        <v>41167</v>
      </c>
    </row>
    <row r="9427" spans="1:8" x14ac:dyDescent="0.25">
      <c r="A9427" t="s">
        <v>27</v>
      </c>
      <c r="B9427" s="1">
        <v>41194</v>
      </c>
      <c r="C9427" s="3">
        <v>0.66666666666666663</v>
      </c>
      <c r="D9427">
        <v>175.59</v>
      </c>
      <c r="E9427">
        <v>62</v>
      </c>
      <c r="F9427" t="s">
        <v>52</v>
      </c>
      <c r="G9427">
        <f t="shared" si="294"/>
        <v>10</v>
      </c>
      <c r="H9427" s="4">
        <f t="shared" si="295"/>
        <v>41197</v>
      </c>
    </row>
    <row r="9428" spans="1:8" x14ac:dyDescent="0.25">
      <c r="A9428" t="s">
        <v>27</v>
      </c>
      <c r="B9428" s="1">
        <v>41229</v>
      </c>
      <c r="C9428" s="3">
        <v>0.125</v>
      </c>
      <c r="D9428">
        <v>174.97</v>
      </c>
      <c r="E9428">
        <v>60</v>
      </c>
      <c r="F9428" t="s">
        <v>52</v>
      </c>
      <c r="G9428">
        <f t="shared" si="294"/>
        <v>11</v>
      </c>
      <c r="H9428" s="4">
        <f t="shared" si="295"/>
        <v>41228</v>
      </c>
    </row>
    <row r="9429" spans="1:8" x14ac:dyDescent="0.25">
      <c r="A9429" t="s">
        <v>27</v>
      </c>
      <c r="B9429" s="1">
        <v>41258</v>
      </c>
      <c r="C9429" s="3">
        <v>0.125</v>
      </c>
      <c r="D9429">
        <v>175.77</v>
      </c>
      <c r="E9429">
        <v>62</v>
      </c>
      <c r="F9429" t="s">
        <v>52</v>
      </c>
      <c r="G9429">
        <f t="shared" si="294"/>
        <v>12</v>
      </c>
      <c r="H9429" s="4">
        <f t="shared" si="295"/>
        <v>41258</v>
      </c>
    </row>
    <row r="9430" spans="1:8" x14ac:dyDescent="0.25">
      <c r="A9430" t="s">
        <v>27</v>
      </c>
      <c r="B9430" s="1">
        <v>41290</v>
      </c>
      <c r="C9430" s="3">
        <v>0.625</v>
      </c>
      <c r="D9430">
        <v>177.57</v>
      </c>
      <c r="E9430">
        <v>62</v>
      </c>
      <c r="F9430" t="s">
        <v>52</v>
      </c>
      <c r="G9430">
        <f t="shared" si="294"/>
        <v>1</v>
      </c>
      <c r="H9430" s="4">
        <f t="shared" si="295"/>
        <v>41289</v>
      </c>
    </row>
    <row r="9431" spans="1:8" x14ac:dyDescent="0.25">
      <c r="A9431" t="s">
        <v>27</v>
      </c>
      <c r="B9431" s="1">
        <v>41321</v>
      </c>
      <c r="C9431" s="3">
        <v>0.625</v>
      </c>
      <c r="D9431">
        <v>178.59</v>
      </c>
      <c r="E9431">
        <v>56</v>
      </c>
      <c r="F9431" t="s">
        <v>52</v>
      </c>
      <c r="G9431">
        <f t="shared" si="294"/>
        <v>2</v>
      </c>
      <c r="H9431" s="4">
        <f t="shared" si="295"/>
        <v>41320</v>
      </c>
    </row>
    <row r="9432" spans="1:8" x14ac:dyDescent="0.25">
      <c r="A9432" t="s">
        <v>27</v>
      </c>
      <c r="B9432" s="1">
        <v>41347</v>
      </c>
      <c r="C9432" s="3">
        <v>0.16666666666666666</v>
      </c>
      <c r="D9432">
        <v>179.49</v>
      </c>
      <c r="E9432">
        <v>62</v>
      </c>
      <c r="F9432" t="s">
        <v>52</v>
      </c>
      <c r="G9432">
        <f t="shared" si="294"/>
        <v>3</v>
      </c>
      <c r="H9432" s="4">
        <f t="shared" si="295"/>
        <v>41348</v>
      </c>
    </row>
    <row r="9433" spans="1:8" x14ac:dyDescent="0.25">
      <c r="A9433" t="s">
        <v>27</v>
      </c>
      <c r="B9433" s="1">
        <v>41380</v>
      </c>
      <c r="C9433" s="3">
        <v>0.16666666666666666</v>
      </c>
      <c r="D9433">
        <v>180.43</v>
      </c>
      <c r="E9433">
        <v>61</v>
      </c>
      <c r="F9433" t="s">
        <v>52</v>
      </c>
      <c r="G9433">
        <f t="shared" si="294"/>
        <v>4</v>
      </c>
      <c r="H9433" s="4">
        <f t="shared" si="295"/>
        <v>41379</v>
      </c>
    </row>
    <row r="9434" spans="1:8" x14ac:dyDescent="0.25">
      <c r="A9434" t="s">
        <v>27</v>
      </c>
      <c r="B9434" s="1">
        <v>41403</v>
      </c>
      <c r="C9434" s="3">
        <v>0.66666666666666663</v>
      </c>
      <c r="D9434">
        <v>181.28</v>
      </c>
      <c r="E9434">
        <v>62</v>
      </c>
      <c r="F9434" t="s">
        <v>52</v>
      </c>
      <c r="G9434">
        <f t="shared" si="294"/>
        <v>5</v>
      </c>
      <c r="H9434" s="4">
        <f t="shared" si="295"/>
        <v>41409</v>
      </c>
    </row>
    <row r="9435" spans="1:8" x14ac:dyDescent="0.25">
      <c r="A9435" t="s">
        <v>27</v>
      </c>
      <c r="B9435" s="1">
        <v>41442</v>
      </c>
      <c r="C9435" s="3">
        <v>0.16666666666666666</v>
      </c>
      <c r="D9435">
        <v>180.67</v>
      </c>
      <c r="E9435">
        <v>60</v>
      </c>
      <c r="F9435" t="s">
        <v>52</v>
      </c>
      <c r="G9435">
        <f t="shared" si="294"/>
        <v>6</v>
      </c>
      <c r="H9435" s="4">
        <f t="shared" si="295"/>
        <v>41440</v>
      </c>
    </row>
    <row r="9436" spans="1:8" x14ac:dyDescent="0.25">
      <c r="A9436" t="s">
        <v>27</v>
      </c>
      <c r="B9436" s="1">
        <v>41470</v>
      </c>
      <c r="C9436" s="3">
        <v>0.66666666666666663</v>
      </c>
      <c r="D9436">
        <v>179.52</v>
      </c>
      <c r="E9436">
        <v>62</v>
      </c>
      <c r="F9436" t="s">
        <v>52</v>
      </c>
      <c r="G9436">
        <f t="shared" si="294"/>
        <v>7</v>
      </c>
      <c r="H9436" s="4">
        <f t="shared" si="295"/>
        <v>41470</v>
      </c>
    </row>
    <row r="9437" spans="1:8" x14ac:dyDescent="0.25">
      <c r="A9437" t="s">
        <v>27</v>
      </c>
      <c r="B9437" s="1">
        <v>41498</v>
      </c>
      <c r="C9437" s="3">
        <v>0.66666666666666663</v>
      </c>
      <c r="D9437">
        <v>178.76</v>
      </c>
      <c r="E9437">
        <v>63</v>
      </c>
      <c r="F9437" t="s">
        <v>52</v>
      </c>
      <c r="G9437">
        <f t="shared" si="294"/>
        <v>8</v>
      </c>
      <c r="H9437" s="4">
        <f t="shared" si="295"/>
        <v>41501</v>
      </c>
    </row>
    <row r="9438" spans="1:8" x14ac:dyDescent="0.25">
      <c r="A9438" t="s">
        <v>27</v>
      </c>
      <c r="B9438" s="1">
        <v>41533</v>
      </c>
      <c r="C9438" s="3">
        <v>0.45277777777777778</v>
      </c>
      <c r="D9438">
        <v>177.53</v>
      </c>
      <c r="E9438">
        <v>60</v>
      </c>
      <c r="F9438" t="s">
        <v>52</v>
      </c>
      <c r="G9438">
        <f t="shared" si="294"/>
        <v>9</v>
      </c>
      <c r="H9438" s="4">
        <f t="shared" si="295"/>
        <v>41532</v>
      </c>
    </row>
    <row r="9439" spans="1:8" x14ac:dyDescent="0.25">
      <c r="A9439" t="s">
        <v>27</v>
      </c>
      <c r="B9439" s="1">
        <v>41555</v>
      </c>
      <c r="C9439" s="3">
        <v>0.45277777777777778</v>
      </c>
      <c r="D9439">
        <v>176.6</v>
      </c>
      <c r="E9439">
        <v>62</v>
      </c>
      <c r="F9439" t="s">
        <v>52</v>
      </c>
      <c r="G9439">
        <f t="shared" si="294"/>
        <v>10</v>
      </c>
      <c r="H9439" s="4">
        <f t="shared" si="295"/>
        <v>41562</v>
      </c>
    </row>
    <row r="9440" spans="1:8" x14ac:dyDescent="0.25">
      <c r="A9440" t="s">
        <v>27</v>
      </c>
      <c r="B9440" s="1">
        <v>41589</v>
      </c>
      <c r="C9440" s="3">
        <v>0.91111111111111109</v>
      </c>
      <c r="D9440">
        <v>177.15</v>
      </c>
      <c r="E9440">
        <v>60</v>
      </c>
      <c r="F9440" t="s">
        <v>52</v>
      </c>
      <c r="G9440">
        <f t="shared" si="294"/>
        <v>11</v>
      </c>
      <c r="H9440" s="4">
        <f t="shared" si="295"/>
        <v>41593</v>
      </c>
    </row>
    <row r="9441" spans="1:8" x14ac:dyDescent="0.25">
      <c r="A9441" t="s">
        <v>27</v>
      </c>
      <c r="B9441" s="1">
        <v>41623</v>
      </c>
      <c r="C9441" s="3">
        <v>0.41111111111111115</v>
      </c>
      <c r="D9441">
        <v>178.53</v>
      </c>
      <c r="E9441">
        <v>62</v>
      </c>
      <c r="F9441" t="s">
        <v>52</v>
      </c>
      <c r="G9441">
        <f t="shared" si="294"/>
        <v>12</v>
      </c>
      <c r="H9441" s="4">
        <f t="shared" si="295"/>
        <v>41623</v>
      </c>
    </row>
    <row r="9442" spans="1:8" x14ac:dyDescent="0.25">
      <c r="A9442" t="s">
        <v>27</v>
      </c>
      <c r="B9442" s="1">
        <v>41656</v>
      </c>
      <c r="C9442" s="3">
        <v>0.41111111111111115</v>
      </c>
      <c r="D9442">
        <v>179.82</v>
      </c>
      <c r="E9442">
        <v>62</v>
      </c>
      <c r="F9442" t="s">
        <v>52</v>
      </c>
      <c r="G9442">
        <f t="shared" si="294"/>
        <v>1</v>
      </c>
      <c r="H9442" s="4">
        <f t="shared" si="295"/>
        <v>41654</v>
      </c>
    </row>
    <row r="9443" spans="1:8" x14ac:dyDescent="0.25">
      <c r="A9443" t="s">
        <v>27</v>
      </c>
      <c r="B9443" s="1">
        <v>41683</v>
      </c>
      <c r="C9443" s="3">
        <v>0.41111111111111115</v>
      </c>
      <c r="D9443">
        <v>180.74</v>
      </c>
      <c r="E9443">
        <v>56</v>
      </c>
      <c r="F9443" t="s">
        <v>52</v>
      </c>
      <c r="G9443">
        <f t="shared" si="294"/>
        <v>2</v>
      </c>
      <c r="H9443" s="4">
        <f t="shared" si="295"/>
        <v>41685</v>
      </c>
    </row>
    <row r="9444" spans="1:8" x14ac:dyDescent="0.25">
      <c r="A9444" t="s">
        <v>27</v>
      </c>
      <c r="B9444" s="1">
        <v>41712</v>
      </c>
      <c r="C9444" s="3">
        <v>0.95277777777777783</v>
      </c>
      <c r="D9444">
        <v>181.66</v>
      </c>
      <c r="E9444">
        <v>62</v>
      </c>
      <c r="F9444" t="s">
        <v>52</v>
      </c>
      <c r="G9444">
        <f t="shared" si="294"/>
        <v>3</v>
      </c>
      <c r="H9444" s="4">
        <f t="shared" si="295"/>
        <v>41713</v>
      </c>
    </row>
    <row r="9445" spans="1:8" x14ac:dyDescent="0.25">
      <c r="A9445" t="s">
        <v>27</v>
      </c>
      <c r="B9445" s="1">
        <v>41742</v>
      </c>
      <c r="C9445" s="3">
        <v>0.95277777777777783</v>
      </c>
      <c r="D9445">
        <v>182.51</v>
      </c>
      <c r="E9445">
        <v>60</v>
      </c>
      <c r="F9445" t="s">
        <v>52</v>
      </c>
      <c r="G9445">
        <f t="shared" si="294"/>
        <v>4</v>
      </c>
      <c r="H9445" s="4">
        <f t="shared" si="295"/>
        <v>41744</v>
      </c>
    </row>
    <row r="9446" spans="1:8" x14ac:dyDescent="0.25">
      <c r="A9446" t="s">
        <v>27</v>
      </c>
      <c r="B9446" s="1">
        <v>41776</v>
      </c>
      <c r="C9446" s="3">
        <v>0.45277777777777778</v>
      </c>
      <c r="D9446">
        <v>183.03</v>
      </c>
      <c r="E9446">
        <v>62</v>
      </c>
      <c r="F9446" t="s">
        <v>52</v>
      </c>
      <c r="G9446">
        <f t="shared" si="294"/>
        <v>5</v>
      </c>
      <c r="H9446" s="4">
        <f t="shared" si="295"/>
        <v>41774</v>
      </c>
    </row>
    <row r="9447" spans="1:8" x14ac:dyDescent="0.25">
      <c r="A9447" t="s">
        <v>27</v>
      </c>
      <c r="B9447" s="1">
        <v>41806</v>
      </c>
      <c r="C9447" s="3">
        <v>0.45277777777777778</v>
      </c>
      <c r="D9447">
        <v>182.21</v>
      </c>
      <c r="E9447">
        <v>60</v>
      </c>
      <c r="F9447" t="s">
        <v>52</v>
      </c>
      <c r="G9447">
        <f t="shared" si="294"/>
        <v>6</v>
      </c>
      <c r="H9447" s="4">
        <f t="shared" si="295"/>
        <v>41805</v>
      </c>
    </row>
    <row r="9448" spans="1:8" x14ac:dyDescent="0.25">
      <c r="A9448" t="s">
        <v>27</v>
      </c>
      <c r="B9448" s="1">
        <v>41837</v>
      </c>
      <c r="C9448" s="3">
        <v>0.95277777777777783</v>
      </c>
      <c r="D9448">
        <v>181.03</v>
      </c>
      <c r="E9448">
        <v>62</v>
      </c>
      <c r="F9448" t="s">
        <v>52</v>
      </c>
      <c r="G9448">
        <f t="shared" si="294"/>
        <v>7</v>
      </c>
      <c r="H9448" s="4">
        <f t="shared" si="295"/>
        <v>41835</v>
      </c>
    </row>
    <row r="9449" spans="1:8" x14ac:dyDescent="0.25">
      <c r="A9449" t="s">
        <v>27</v>
      </c>
      <c r="B9449" s="1">
        <v>41867</v>
      </c>
      <c r="C9449" s="3">
        <v>0.45277777777777778</v>
      </c>
      <c r="D9449">
        <v>179.86</v>
      </c>
      <c r="E9449">
        <v>62</v>
      </c>
      <c r="F9449" t="s">
        <v>52</v>
      </c>
      <c r="G9449">
        <f t="shared" si="294"/>
        <v>8</v>
      </c>
      <c r="H9449" s="4">
        <f t="shared" si="295"/>
        <v>41866</v>
      </c>
    </row>
    <row r="9450" spans="1:8" x14ac:dyDescent="0.25">
      <c r="A9450" t="s">
        <v>27</v>
      </c>
      <c r="B9450" s="1">
        <v>41898</v>
      </c>
      <c r="C9450" s="3">
        <v>0.95277777777777783</v>
      </c>
      <c r="D9450">
        <v>178.61</v>
      </c>
      <c r="E9450">
        <v>60</v>
      </c>
      <c r="F9450" t="s">
        <v>52</v>
      </c>
      <c r="G9450">
        <f t="shared" si="294"/>
        <v>9</v>
      </c>
      <c r="H9450" s="4">
        <f t="shared" si="295"/>
        <v>41897</v>
      </c>
    </row>
    <row r="9451" spans="1:8" x14ac:dyDescent="0.25">
      <c r="A9451" t="s">
        <v>27</v>
      </c>
      <c r="B9451" s="1">
        <v>41926</v>
      </c>
      <c r="C9451" s="3">
        <v>0.45277777777777778</v>
      </c>
      <c r="D9451">
        <v>177.44</v>
      </c>
      <c r="E9451">
        <v>62</v>
      </c>
      <c r="F9451" t="s">
        <v>52</v>
      </c>
      <c r="G9451">
        <f t="shared" si="294"/>
        <v>10</v>
      </c>
      <c r="H9451" s="4">
        <f t="shared" si="295"/>
        <v>41927</v>
      </c>
    </row>
    <row r="9452" spans="1:8" x14ac:dyDescent="0.25">
      <c r="A9452" t="s">
        <v>27</v>
      </c>
      <c r="B9452" s="1">
        <v>41958</v>
      </c>
      <c r="C9452" s="3">
        <v>0.91111111111111109</v>
      </c>
      <c r="D9452">
        <v>177.91</v>
      </c>
      <c r="E9452">
        <v>60</v>
      </c>
      <c r="F9452" t="s">
        <v>52</v>
      </c>
      <c r="G9452">
        <f t="shared" si="294"/>
        <v>11</v>
      </c>
      <c r="H9452" s="4">
        <f t="shared" si="295"/>
        <v>41958</v>
      </c>
    </row>
    <row r="9453" spans="1:8" x14ac:dyDescent="0.25">
      <c r="A9453" t="s">
        <v>27</v>
      </c>
      <c r="B9453" s="1">
        <v>41987</v>
      </c>
      <c r="C9453" s="3">
        <v>0.91111111111111109</v>
      </c>
      <c r="D9453">
        <v>179</v>
      </c>
      <c r="E9453">
        <v>62</v>
      </c>
      <c r="F9453" t="s">
        <v>52</v>
      </c>
      <c r="G9453">
        <f t="shared" si="294"/>
        <v>12</v>
      </c>
      <c r="H9453" s="4">
        <f t="shared" si="295"/>
        <v>41988</v>
      </c>
    </row>
    <row r="9454" spans="1:8" x14ac:dyDescent="0.25">
      <c r="A9454" t="s">
        <v>27</v>
      </c>
      <c r="B9454" s="1">
        <v>42018</v>
      </c>
      <c r="C9454" s="3">
        <v>0.91111111111111109</v>
      </c>
      <c r="D9454">
        <v>180.3</v>
      </c>
      <c r="E9454">
        <v>62</v>
      </c>
      <c r="F9454" t="s">
        <v>52</v>
      </c>
      <c r="G9454">
        <f t="shared" si="294"/>
        <v>1</v>
      </c>
      <c r="H9454" s="4">
        <f t="shared" si="295"/>
        <v>42019</v>
      </c>
    </row>
    <row r="9455" spans="1:8" x14ac:dyDescent="0.25">
      <c r="A9455" t="s">
        <v>27</v>
      </c>
      <c r="B9455" s="1">
        <v>42049</v>
      </c>
      <c r="C9455" s="3">
        <v>0.91111111111111109</v>
      </c>
      <c r="D9455">
        <v>181.38</v>
      </c>
      <c r="E9455">
        <v>57</v>
      </c>
      <c r="F9455" t="s">
        <v>52</v>
      </c>
      <c r="G9455">
        <f t="shared" si="294"/>
        <v>2</v>
      </c>
      <c r="H9455" s="4">
        <f t="shared" si="295"/>
        <v>42050</v>
      </c>
    </row>
    <row r="9456" spans="1:8" x14ac:dyDescent="0.25">
      <c r="A9456" t="s">
        <v>27</v>
      </c>
      <c r="B9456" s="1">
        <v>42080</v>
      </c>
      <c r="C9456" s="3">
        <v>0.45277777777777778</v>
      </c>
      <c r="D9456">
        <v>182.23</v>
      </c>
      <c r="E9456">
        <v>62</v>
      </c>
      <c r="F9456" t="s">
        <v>52</v>
      </c>
      <c r="G9456">
        <f t="shared" si="294"/>
        <v>3</v>
      </c>
      <c r="H9456" s="4">
        <f t="shared" si="295"/>
        <v>42078</v>
      </c>
    </row>
    <row r="9457" spans="1:8" x14ac:dyDescent="0.25">
      <c r="A9457" t="s">
        <v>27</v>
      </c>
      <c r="B9457" s="1">
        <v>42108</v>
      </c>
      <c r="C9457" s="3">
        <v>0.95277777777777783</v>
      </c>
      <c r="D9457">
        <v>183.31</v>
      </c>
      <c r="E9457">
        <v>60</v>
      </c>
      <c r="F9457" t="s">
        <v>52</v>
      </c>
      <c r="G9457">
        <f t="shared" si="294"/>
        <v>4</v>
      </c>
      <c r="H9457" s="4">
        <f t="shared" si="295"/>
        <v>42109</v>
      </c>
    </row>
    <row r="9458" spans="1:8" x14ac:dyDescent="0.25">
      <c r="A9458" t="s">
        <v>27</v>
      </c>
      <c r="B9458" s="1">
        <v>42139</v>
      </c>
      <c r="C9458" s="3">
        <v>0.95277777777777783</v>
      </c>
      <c r="D9458">
        <v>183.47</v>
      </c>
      <c r="E9458">
        <v>62</v>
      </c>
      <c r="F9458" t="s">
        <v>52</v>
      </c>
      <c r="G9458">
        <f t="shared" si="294"/>
        <v>5</v>
      </c>
      <c r="H9458" s="4">
        <f t="shared" si="295"/>
        <v>42139</v>
      </c>
    </row>
    <row r="9459" spans="1:8" x14ac:dyDescent="0.25">
      <c r="A9459" t="s">
        <v>27</v>
      </c>
      <c r="B9459" s="1">
        <v>42169</v>
      </c>
      <c r="C9459" s="3">
        <v>0.58333333333333337</v>
      </c>
      <c r="D9459">
        <v>182.05</v>
      </c>
      <c r="E9459">
        <v>61</v>
      </c>
      <c r="F9459" t="s">
        <v>52</v>
      </c>
      <c r="G9459">
        <f t="shared" si="294"/>
        <v>6</v>
      </c>
      <c r="H9459" s="4">
        <f t="shared" si="295"/>
        <v>42170</v>
      </c>
    </row>
    <row r="9460" spans="1:8" x14ac:dyDescent="0.25">
      <c r="A9460" t="s">
        <v>27</v>
      </c>
      <c r="B9460" s="1">
        <v>42202</v>
      </c>
      <c r="C9460" s="3">
        <v>8.3333333333333329E-2</v>
      </c>
      <c r="D9460">
        <v>181.35</v>
      </c>
      <c r="E9460">
        <v>62</v>
      </c>
      <c r="F9460" t="s">
        <v>52</v>
      </c>
      <c r="G9460">
        <f t="shared" si="294"/>
        <v>7</v>
      </c>
      <c r="H9460" s="4">
        <f t="shared" si="295"/>
        <v>42200</v>
      </c>
    </row>
    <row r="9461" spans="1:8" x14ac:dyDescent="0.25">
      <c r="A9461" t="s">
        <v>27</v>
      </c>
      <c r="B9461" s="1">
        <v>42234</v>
      </c>
      <c r="C9461" s="3">
        <v>8.3333333333333329E-2</v>
      </c>
      <c r="D9461">
        <v>180.5</v>
      </c>
      <c r="E9461">
        <v>62</v>
      </c>
      <c r="F9461" t="s">
        <v>52</v>
      </c>
      <c r="G9461">
        <f t="shared" si="294"/>
        <v>8</v>
      </c>
      <c r="H9461" s="4">
        <f t="shared" si="295"/>
        <v>42231</v>
      </c>
    </row>
    <row r="9462" spans="1:8" x14ac:dyDescent="0.25">
      <c r="A9462" t="s">
        <v>27</v>
      </c>
      <c r="B9462" s="1">
        <v>42263</v>
      </c>
      <c r="C9462" s="3">
        <v>0.58333333333333337</v>
      </c>
      <c r="D9462">
        <v>179.23</v>
      </c>
      <c r="E9462">
        <v>60</v>
      </c>
      <c r="F9462" t="s">
        <v>52</v>
      </c>
      <c r="G9462">
        <f t="shared" si="294"/>
        <v>9</v>
      </c>
      <c r="H9462" s="4">
        <f t="shared" si="295"/>
        <v>42262</v>
      </c>
    </row>
    <row r="9463" spans="1:8" x14ac:dyDescent="0.25">
      <c r="A9463" t="s">
        <v>27</v>
      </c>
      <c r="B9463" s="1">
        <v>42293</v>
      </c>
      <c r="C9463" s="3">
        <v>8.3333333333333329E-2</v>
      </c>
      <c r="D9463">
        <v>177.4</v>
      </c>
      <c r="E9463">
        <v>62</v>
      </c>
      <c r="F9463" t="s">
        <v>52</v>
      </c>
      <c r="G9463">
        <f t="shared" si="294"/>
        <v>10</v>
      </c>
      <c r="H9463" s="4">
        <f t="shared" si="295"/>
        <v>42292</v>
      </c>
    </row>
    <row r="9464" spans="1:8" x14ac:dyDescent="0.25">
      <c r="A9464" t="s">
        <v>27</v>
      </c>
      <c r="B9464" s="1">
        <v>42322</v>
      </c>
      <c r="C9464" s="3">
        <v>4.1666666666666664E-2</v>
      </c>
      <c r="D9464">
        <v>178.26</v>
      </c>
      <c r="E9464">
        <v>61</v>
      </c>
      <c r="F9464" t="s">
        <v>52</v>
      </c>
      <c r="G9464">
        <f t="shared" si="294"/>
        <v>11</v>
      </c>
      <c r="H9464" s="4">
        <f t="shared" si="295"/>
        <v>42323</v>
      </c>
    </row>
    <row r="9465" spans="1:8" x14ac:dyDescent="0.25">
      <c r="A9465" t="s">
        <v>27</v>
      </c>
      <c r="B9465" s="1">
        <v>42353</v>
      </c>
      <c r="C9465" s="3">
        <v>0.54166666666666663</v>
      </c>
      <c r="D9465">
        <v>179.49</v>
      </c>
      <c r="E9465">
        <v>62</v>
      </c>
      <c r="F9465" t="s">
        <v>52</v>
      </c>
      <c r="G9465">
        <f t="shared" si="294"/>
        <v>12</v>
      </c>
      <c r="H9465" s="4">
        <f t="shared" si="295"/>
        <v>42353</v>
      </c>
    </row>
    <row r="9466" spans="1:8" x14ac:dyDescent="0.25">
      <c r="A9466" t="s">
        <v>27</v>
      </c>
      <c r="B9466" s="1">
        <v>42384</v>
      </c>
      <c r="C9466" s="3">
        <v>0.54166666666666663</v>
      </c>
      <c r="D9466">
        <v>180.69</v>
      </c>
      <c r="E9466">
        <v>62</v>
      </c>
      <c r="F9466" t="s">
        <v>52</v>
      </c>
      <c r="G9466">
        <f t="shared" si="294"/>
        <v>1</v>
      </c>
      <c r="H9466" s="4">
        <f t="shared" si="295"/>
        <v>42384</v>
      </c>
    </row>
    <row r="9467" spans="1:8" x14ac:dyDescent="0.25">
      <c r="A9467" t="s">
        <v>27</v>
      </c>
      <c r="B9467" s="1">
        <v>42413</v>
      </c>
      <c r="C9467" s="3">
        <v>0.54166666666666663</v>
      </c>
      <c r="D9467">
        <v>181.84</v>
      </c>
      <c r="E9467">
        <v>58</v>
      </c>
      <c r="F9467" t="s">
        <v>52</v>
      </c>
      <c r="G9467">
        <f t="shared" si="294"/>
        <v>2</v>
      </c>
      <c r="H9467" s="4">
        <f t="shared" si="295"/>
        <v>42415</v>
      </c>
    </row>
    <row r="9468" spans="1:8" x14ac:dyDescent="0.25">
      <c r="A9468" t="s">
        <v>27</v>
      </c>
      <c r="B9468" s="1">
        <v>42446</v>
      </c>
      <c r="C9468" s="3">
        <v>8.3333333333333329E-2</v>
      </c>
      <c r="D9468">
        <v>182.71</v>
      </c>
      <c r="E9468">
        <v>62</v>
      </c>
      <c r="F9468" t="s">
        <v>52</v>
      </c>
      <c r="G9468">
        <f t="shared" si="294"/>
        <v>3</v>
      </c>
      <c r="H9468" s="4">
        <f t="shared" si="295"/>
        <v>42444</v>
      </c>
    </row>
    <row r="9469" spans="1:8" x14ac:dyDescent="0.25">
      <c r="A9469" t="s">
        <v>27</v>
      </c>
      <c r="B9469" s="1">
        <v>42476</v>
      </c>
      <c r="C9469" s="3">
        <v>0.58333333333333337</v>
      </c>
      <c r="D9469">
        <v>183.57</v>
      </c>
      <c r="E9469">
        <v>61</v>
      </c>
      <c r="F9469" t="s">
        <v>52</v>
      </c>
      <c r="G9469">
        <f t="shared" si="294"/>
        <v>4</v>
      </c>
      <c r="H9469" s="4">
        <f t="shared" si="295"/>
        <v>42475</v>
      </c>
    </row>
    <row r="9470" spans="1:8" x14ac:dyDescent="0.25">
      <c r="A9470" t="s">
        <v>27</v>
      </c>
      <c r="B9470" s="1">
        <v>42506</v>
      </c>
      <c r="C9470" s="3">
        <v>0.58333333333333337</v>
      </c>
      <c r="D9470">
        <v>183.8</v>
      </c>
      <c r="E9470">
        <v>62</v>
      </c>
      <c r="F9470" t="s">
        <v>52</v>
      </c>
      <c r="G9470">
        <f t="shared" ref="G9470:G9533" si="296">MONTH(B9470)</f>
        <v>5</v>
      </c>
      <c r="H9470" s="4">
        <f t="shared" ref="H9470:H9533" si="297">DATE(YEAR(B9470),MONTH(B9470),15)</f>
        <v>42505</v>
      </c>
    </row>
    <row r="9471" spans="1:8" x14ac:dyDescent="0.25">
      <c r="A9471" t="s">
        <v>27</v>
      </c>
      <c r="B9471" s="1">
        <v>42537</v>
      </c>
      <c r="C9471" s="3">
        <v>0.58333333333333337</v>
      </c>
      <c r="D9471">
        <v>182.65</v>
      </c>
      <c r="E9471">
        <v>60</v>
      </c>
      <c r="F9471" t="s">
        <v>52</v>
      </c>
      <c r="G9471">
        <f t="shared" si="296"/>
        <v>6</v>
      </c>
      <c r="H9471" s="4">
        <f t="shared" si="297"/>
        <v>42536</v>
      </c>
    </row>
    <row r="9472" spans="1:8" x14ac:dyDescent="0.25">
      <c r="A9472" t="s">
        <v>27</v>
      </c>
      <c r="B9472" s="1">
        <v>42567</v>
      </c>
      <c r="C9472" s="3">
        <v>0.58333333333333337</v>
      </c>
      <c r="D9472">
        <v>181.67</v>
      </c>
      <c r="E9472">
        <v>62</v>
      </c>
      <c r="F9472" t="s">
        <v>52</v>
      </c>
      <c r="G9472">
        <f t="shared" si="296"/>
        <v>7</v>
      </c>
      <c r="H9472" s="4">
        <f t="shared" si="297"/>
        <v>42566</v>
      </c>
    </row>
    <row r="9473" spans="1:8" x14ac:dyDescent="0.25">
      <c r="A9473" t="s">
        <v>27</v>
      </c>
      <c r="B9473" s="1">
        <v>42599</v>
      </c>
      <c r="C9473" s="3">
        <v>4.1666666666666664E-2</v>
      </c>
      <c r="D9473">
        <v>180.77</v>
      </c>
      <c r="E9473">
        <v>64</v>
      </c>
      <c r="F9473" t="s">
        <v>52</v>
      </c>
      <c r="G9473">
        <f t="shared" si="296"/>
        <v>8</v>
      </c>
      <c r="H9473" s="4">
        <f t="shared" si="297"/>
        <v>42597</v>
      </c>
    </row>
    <row r="9474" spans="1:8" x14ac:dyDescent="0.25">
      <c r="A9474" t="s">
        <v>27</v>
      </c>
      <c r="B9474" s="1">
        <v>42629</v>
      </c>
      <c r="C9474" s="3">
        <v>4.1666666666666664E-2</v>
      </c>
      <c r="D9474">
        <v>179.79</v>
      </c>
      <c r="E9474">
        <v>60</v>
      </c>
      <c r="F9474" t="s">
        <v>52</v>
      </c>
      <c r="G9474">
        <f t="shared" si="296"/>
        <v>9</v>
      </c>
      <c r="H9474" s="4">
        <f t="shared" si="297"/>
        <v>42628</v>
      </c>
    </row>
    <row r="9475" spans="1:8" x14ac:dyDescent="0.25">
      <c r="A9475" t="s">
        <v>27</v>
      </c>
      <c r="B9475" s="1">
        <v>42659</v>
      </c>
      <c r="C9475" s="3">
        <v>4.1666666666666664E-2</v>
      </c>
      <c r="D9475">
        <v>178.27</v>
      </c>
      <c r="E9475">
        <v>62</v>
      </c>
      <c r="F9475" t="s">
        <v>52</v>
      </c>
      <c r="G9475">
        <f t="shared" si="296"/>
        <v>10</v>
      </c>
      <c r="H9475" s="4">
        <f t="shared" si="297"/>
        <v>42658</v>
      </c>
    </row>
    <row r="9476" spans="1:8" x14ac:dyDescent="0.25">
      <c r="A9476" t="s">
        <v>27</v>
      </c>
      <c r="B9476" s="1">
        <v>42687</v>
      </c>
      <c r="C9476" s="3">
        <v>4.1666666666666664E-2</v>
      </c>
      <c r="D9476">
        <v>178.51</v>
      </c>
      <c r="E9476">
        <v>60</v>
      </c>
      <c r="F9476" t="s">
        <v>52</v>
      </c>
      <c r="G9476">
        <f t="shared" si="296"/>
        <v>11</v>
      </c>
      <c r="H9476" s="4">
        <f t="shared" si="297"/>
        <v>42689</v>
      </c>
    </row>
    <row r="9477" spans="1:8" x14ac:dyDescent="0.25">
      <c r="A9477" t="s">
        <v>27</v>
      </c>
      <c r="B9477" s="1">
        <v>42717</v>
      </c>
      <c r="C9477" s="3">
        <v>4.1666666666666664E-2</v>
      </c>
      <c r="D9477">
        <v>179.42</v>
      </c>
      <c r="E9477">
        <v>62</v>
      </c>
      <c r="F9477" t="s">
        <v>52</v>
      </c>
      <c r="G9477">
        <f t="shared" si="296"/>
        <v>12</v>
      </c>
      <c r="H9477" s="4">
        <f t="shared" si="297"/>
        <v>42719</v>
      </c>
    </row>
    <row r="9478" spans="1:8" x14ac:dyDescent="0.25">
      <c r="A9478" t="s">
        <v>27</v>
      </c>
      <c r="B9478" s="1">
        <v>42754</v>
      </c>
      <c r="C9478" s="3">
        <v>0.54166666666666663</v>
      </c>
      <c r="D9478">
        <v>180.47</v>
      </c>
      <c r="E9478">
        <v>62</v>
      </c>
      <c r="F9478" t="s">
        <v>52</v>
      </c>
      <c r="G9478">
        <f t="shared" si="296"/>
        <v>1</v>
      </c>
      <c r="H9478" s="4">
        <f t="shared" si="297"/>
        <v>42750</v>
      </c>
    </row>
    <row r="9479" spans="1:8" x14ac:dyDescent="0.25">
      <c r="A9479" t="s">
        <v>27</v>
      </c>
      <c r="B9479" s="1">
        <v>42771</v>
      </c>
      <c r="C9479" s="3">
        <v>0.54166666666666663</v>
      </c>
      <c r="D9479">
        <v>180.99</v>
      </c>
      <c r="E9479">
        <v>56</v>
      </c>
      <c r="F9479" t="s">
        <v>52</v>
      </c>
      <c r="G9479">
        <f t="shared" si="296"/>
        <v>2</v>
      </c>
      <c r="H9479" s="4">
        <f t="shared" si="297"/>
        <v>42781</v>
      </c>
    </row>
    <row r="9480" spans="1:8" x14ac:dyDescent="0.25">
      <c r="A9480" t="s">
        <v>27</v>
      </c>
      <c r="B9480" s="1">
        <v>42810</v>
      </c>
      <c r="C9480" s="3">
        <v>4.1666666666666664E-2</v>
      </c>
      <c r="D9480">
        <v>180.97</v>
      </c>
      <c r="E9480">
        <v>63</v>
      </c>
      <c r="F9480" t="s">
        <v>52</v>
      </c>
      <c r="G9480">
        <f t="shared" si="296"/>
        <v>3</v>
      </c>
      <c r="H9480" s="4">
        <f t="shared" si="297"/>
        <v>42809</v>
      </c>
    </row>
    <row r="9481" spans="1:8" x14ac:dyDescent="0.25">
      <c r="A9481" t="s">
        <v>27</v>
      </c>
      <c r="B9481" s="1">
        <v>42830</v>
      </c>
      <c r="C9481" s="3">
        <v>4.1666666666666664E-2</v>
      </c>
      <c r="D9481">
        <v>181.37</v>
      </c>
      <c r="E9481">
        <v>60</v>
      </c>
      <c r="F9481" t="s">
        <v>52</v>
      </c>
      <c r="G9481">
        <f t="shared" si="296"/>
        <v>4</v>
      </c>
      <c r="H9481" s="4">
        <f t="shared" si="297"/>
        <v>42840</v>
      </c>
    </row>
    <row r="9482" spans="1:8" x14ac:dyDescent="0.25">
      <c r="A9482" t="s">
        <v>27</v>
      </c>
      <c r="B9482" s="1">
        <v>42871</v>
      </c>
      <c r="C9482" s="3">
        <v>4.1666666666666664E-2</v>
      </c>
      <c r="D9482">
        <v>181.24</v>
      </c>
      <c r="E9482">
        <v>60</v>
      </c>
      <c r="F9482" t="s">
        <v>52</v>
      </c>
      <c r="G9482">
        <f t="shared" si="296"/>
        <v>5</v>
      </c>
      <c r="H9482" s="4">
        <f t="shared" si="297"/>
        <v>42870</v>
      </c>
    </row>
    <row r="9483" spans="1:8" x14ac:dyDescent="0.25">
      <c r="A9483" t="s">
        <v>27</v>
      </c>
      <c r="B9483" s="1">
        <v>42901</v>
      </c>
      <c r="C9483" s="3">
        <v>0.54166666666666663</v>
      </c>
      <c r="D9483">
        <v>179.51</v>
      </c>
      <c r="E9483">
        <v>60</v>
      </c>
      <c r="F9483" t="s">
        <v>52</v>
      </c>
      <c r="G9483">
        <f t="shared" si="296"/>
        <v>6</v>
      </c>
      <c r="H9483" s="4">
        <f t="shared" si="297"/>
        <v>42901</v>
      </c>
    </row>
    <row r="9484" spans="1:8" x14ac:dyDescent="0.25">
      <c r="A9484" t="s">
        <v>27</v>
      </c>
      <c r="B9484" s="1">
        <v>42931</v>
      </c>
      <c r="C9484" s="3">
        <v>0.54166666666666663</v>
      </c>
      <c r="D9484">
        <v>178.37</v>
      </c>
      <c r="E9484">
        <v>62</v>
      </c>
      <c r="F9484" t="s">
        <v>52</v>
      </c>
      <c r="G9484">
        <f t="shared" si="296"/>
        <v>7</v>
      </c>
      <c r="H9484" s="4">
        <f t="shared" si="297"/>
        <v>42931</v>
      </c>
    </row>
    <row r="9485" spans="1:8" x14ac:dyDescent="0.25">
      <c r="A9485" t="s">
        <v>27</v>
      </c>
      <c r="B9485" s="1">
        <v>42964</v>
      </c>
      <c r="C9485" s="3">
        <v>4.1666666666666664E-2</v>
      </c>
      <c r="D9485">
        <v>177.1</v>
      </c>
      <c r="E9485">
        <v>62</v>
      </c>
      <c r="F9485" t="s">
        <v>52</v>
      </c>
      <c r="G9485">
        <f t="shared" si="296"/>
        <v>8</v>
      </c>
      <c r="H9485" s="4">
        <f t="shared" si="297"/>
        <v>42962</v>
      </c>
    </row>
    <row r="9486" spans="1:8" x14ac:dyDescent="0.25">
      <c r="A9486" t="s">
        <v>27</v>
      </c>
      <c r="B9486" s="1">
        <v>42994</v>
      </c>
      <c r="C9486" s="3">
        <v>0.54166666666666663</v>
      </c>
      <c r="D9486">
        <v>176.1</v>
      </c>
      <c r="E9486">
        <v>60</v>
      </c>
      <c r="F9486" t="s">
        <v>52</v>
      </c>
      <c r="G9486">
        <f t="shared" si="296"/>
        <v>9</v>
      </c>
      <c r="H9486" s="4">
        <f t="shared" si="297"/>
        <v>42993</v>
      </c>
    </row>
    <row r="9487" spans="1:8" x14ac:dyDescent="0.25">
      <c r="A9487" t="s">
        <v>27</v>
      </c>
      <c r="B9487" s="1">
        <v>43021</v>
      </c>
      <c r="C9487" s="3">
        <v>0.54166666666666663</v>
      </c>
      <c r="D9487">
        <v>174.74</v>
      </c>
      <c r="E9487">
        <v>63</v>
      </c>
      <c r="F9487" t="s">
        <v>52</v>
      </c>
      <c r="G9487">
        <f t="shared" si="296"/>
        <v>10</v>
      </c>
      <c r="H9487" s="4">
        <f t="shared" si="297"/>
        <v>43023</v>
      </c>
    </row>
    <row r="9488" spans="1:8" x14ac:dyDescent="0.25">
      <c r="A9488" t="s">
        <v>27</v>
      </c>
      <c r="B9488" s="1">
        <v>43050</v>
      </c>
      <c r="C9488" s="3">
        <v>0.54166666666666663</v>
      </c>
      <c r="D9488">
        <v>174.73</v>
      </c>
      <c r="E9488">
        <v>60</v>
      </c>
      <c r="F9488" t="s">
        <v>52</v>
      </c>
      <c r="G9488">
        <f t="shared" si="296"/>
        <v>11</v>
      </c>
      <c r="H9488" s="4">
        <f t="shared" si="297"/>
        <v>43054</v>
      </c>
    </row>
    <row r="9489" spans="1:8" x14ac:dyDescent="0.25">
      <c r="A9489" t="s">
        <v>27</v>
      </c>
      <c r="B9489" s="1">
        <v>43088</v>
      </c>
      <c r="C9489" s="3">
        <v>0.54166666666666663</v>
      </c>
      <c r="D9489">
        <v>175.76</v>
      </c>
      <c r="E9489">
        <v>62</v>
      </c>
      <c r="F9489" t="s">
        <v>52</v>
      </c>
      <c r="G9489">
        <f t="shared" si="296"/>
        <v>12</v>
      </c>
      <c r="H9489" s="4">
        <f t="shared" si="297"/>
        <v>43084</v>
      </c>
    </row>
    <row r="9490" spans="1:8" x14ac:dyDescent="0.25">
      <c r="A9490" t="s">
        <v>27</v>
      </c>
      <c r="B9490" s="1">
        <v>43113</v>
      </c>
      <c r="C9490" s="3">
        <v>0.54166666666666663</v>
      </c>
      <c r="D9490">
        <v>176.65</v>
      </c>
      <c r="E9490">
        <v>62</v>
      </c>
      <c r="F9490" t="s">
        <v>52</v>
      </c>
      <c r="G9490">
        <f t="shared" si="296"/>
        <v>1</v>
      </c>
      <c r="H9490" s="4">
        <f t="shared" si="297"/>
        <v>43115</v>
      </c>
    </row>
    <row r="9491" spans="1:8" x14ac:dyDescent="0.25">
      <c r="A9491" t="s">
        <v>27</v>
      </c>
      <c r="B9491" s="1">
        <v>43138</v>
      </c>
      <c r="C9491" s="3">
        <v>0.54166666666666663</v>
      </c>
      <c r="D9491">
        <v>177.28</v>
      </c>
      <c r="E9491">
        <v>56</v>
      </c>
      <c r="F9491" t="s">
        <v>52</v>
      </c>
      <c r="G9491">
        <f t="shared" si="296"/>
        <v>2</v>
      </c>
      <c r="H9491" s="4">
        <f t="shared" si="297"/>
        <v>43146</v>
      </c>
    </row>
    <row r="9492" spans="1:8" x14ac:dyDescent="0.25">
      <c r="A9492" t="s">
        <v>27</v>
      </c>
      <c r="B9492" s="1">
        <v>43172</v>
      </c>
      <c r="C9492" s="3">
        <v>4.1666666666666664E-2</v>
      </c>
      <c r="D9492">
        <v>177.8</v>
      </c>
      <c r="E9492">
        <v>64</v>
      </c>
      <c r="F9492" t="s">
        <v>52</v>
      </c>
      <c r="G9492">
        <f t="shared" si="296"/>
        <v>3</v>
      </c>
      <c r="H9492" s="4">
        <f t="shared" si="297"/>
        <v>43174</v>
      </c>
    </row>
    <row r="9493" spans="1:8" x14ac:dyDescent="0.25">
      <c r="A9493" t="s">
        <v>27</v>
      </c>
      <c r="B9493" s="1">
        <v>43209</v>
      </c>
      <c r="C9493" s="3">
        <v>4.1666666666666664E-2</v>
      </c>
      <c r="D9493">
        <v>178.42</v>
      </c>
      <c r="E9493">
        <v>60</v>
      </c>
      <c r="F9493" t="s">
        <v>52</v>
      </c>
      <c r="G9493">
        <f t="shared" si="296"/>
        <v>4</v>
      </c>
      <c r="H9493" s="4">
        <f t="shared" si="297"/>
        <v>43205</v>
      </c>
    </row>
    <row r="9494" spans="1:8" x14ac:dyDescent="0.25">
      <c r="A9494" t="s">
        <v>27</v>
      </c>
      <c r="B9494" s="1">
        <v>43237</v>
      </c>
      <c r="C9494" s="3">
        <v>4.1666666666666664E-2</v>
      </c>
      <c r="D9494">
        <v>178.62</v>
      </c>
      <c r="E9494">
        <v>62</v>
      </c>
      <c r="F9494" t="s">
        <v>52</v>
      </c>
      <c r="G9494">
        <f t="shared" si="296"/>
        <v>5</v>
      </c>
      <c r="H9494" s="4">
        <f t="shared" si="297"/>
        <v>43235</v>
      </c>
    </row>
    <row r="9495" spans="1:8" x14ac:dyDescent="0.25">
      <c r="A9495" t="s">
        <v>27</v>
      </c>
      <c r="B9495" s="1">
        <v>43267</v>
      </c>
      <c r="C9495" s="3">
        <v>0.625</v>
      </c>
      <c r="D9495">
        <v>176.79</v>
      </c>
      <c r="E9495">
        <v>532</v>
      </c>
      <c r="F9495" t="s">
        <v>52</v>
      </c>
      <c r="G9495">
        <f t="shared" si="296"/>
        <v>6</v>
      </c>
      <c r="H9495" s="4">
        <f t="shared" si="297"/>
        <v>43266</v>
      </c>
    </row>
    <row r="9496" spans="1:8" x14ac:dyDescent="0.25">
      <c r="A9496" t="s">
        <v>27</v>
      </c>
      <c r="B9496" s="1">
        <v>43295</v>
      </c>
      <c r="C9496" s="3">
        <v>0.75</v>
      </c>
      <c r="D9496">
        <v>175.78</v>
      </c>
      <c r="E9496">
        <v>744</v>
      </c>
      <c r="F9496" t="s">
        <v>52</v>
      </c>
      <c r="G9496">
        <f t="shared" si="296"/>
        <v>7</v>
      </c>
      <c r="H9496" s="4">
        <f t="shared" si="297"/>
        <v>43296</v>
      </c>
    </row>
    <row r="9497" spans="1:8" x14ac:dyDescent="0.25">
      <c r="A9497" t="s">
        <v>27</v>
      </c>
      <c r="B9497" s="1">
        <v>43322</v>
      </c>
      <c r="C9497" s="3">
        <v>0.75</v>
      </c>
      <c r="D9497">
        <v>174.91</v>
      </c>
      <c r="E9497">
        <v>744</v>
      </c>
      <c r="F9497" t="s">
        <v>52</v>
      </c>
      <c r="G9497">
        <f t="shared" si="296"/>
        <v>8</v>
      </c>
      <c r="H9497" s="4">
        <f t="shared" si="297"/>
        <v>43327</v>
      </c>
    </row>
    <row r="9498" spans="1:8" x14ac:dyDescent="0.25">
      <c r="A9498" t="s">
        <v>27</v>
      </c>
      <c r="B9498" s="1">
        <v>43357</v>
      </c>
      <c r="C9498" s="3">
        <v>0.66666666666666663</v>
      </c>
      <c r="D9498">
        <v>173.62</v>
      </c>
      <c r="E9498">
        <v>720</v>
      </c>
      <c r="F9498" t="s">
        <v>52</v>
      </c>
      <c r="G9498">
        <f t="shared" si="296"/>
        <v>9</v>
      </c>
      <c r="H9498" s="4">
        <f t="shared" si="297"/>
        <v>43358</v>
      </c>
    </row>
    <row r="9499" spans="1:8" x14ac:dyDescent="0.25">
      <c r="A9499" t="s">
        <v>27</v>
      </c>
      <c r="B9499" s="1">
        <v>43382</v>
      </c>
      <c r="C9499" s="3">
        <v>0.25</v>
      </c>
      <c r="D9499">
        <v>172.8</v>
      </c>
      <c r="E9499">
        <v>743</v>
      </c>
      <c r="F9499" t="s">
        <v>52</v>
      </c>
      <c r="G9499">
        <f t="shared" si="296"/>
        <v>10</v>
      </c>
      <c r="H9499" s="4">
        <f t="shared" si="297"/>
        <v>43388</v>
      </c>
    </row>
    <row r="9500" spans="1:8" x14ac:dyDescent="0.25">
      <c r="A9500" t="s">
        <v>27</v>
      </c>
      <c r="B9500" s="1">
        <v>43416</v>
      </c>
      <c r="C9500" s="3">
        <v>0.125</v>
      </c>
      <c r="D9500">
        <v>173.26</v>
      </c>
      <c r="E9500">
        <v>720</v>
      </c>
      <c r="F9500" t="s">
        <v>52</v>
      </c>
      <c r="G9500">
        <f t="shared" si="296"/>
        <v>11</v>
      </c>
      <c r="H9500" s="4">
        <f t="shared" si="297"/>
        <v>43419</v>
      </c>
    </row>
    <row r="9501" spans="1:8" x14ac:dyDescent="0.25">
      <c r="A9501" t="s">
        <v>27</v>
      </c>
      <c r="B9501" s="1">
        <v>43447</v>
      </c>
      <c r="C9501" s="3">
        <v>4.1666666666666664E-2</v>
      </c>
      <c r="D9501">
        <v>174.3</v>
      </c>
      <c r="E9501">
        <v>744</v>
      </c>
      <c r="F9501" t="s">
        <v>52</v>
      </c>
      <c r="G9501">
        <f t="shared" si="296"/>
        <v>12</v>
      </c>
      <c r="H9501" s="4">
        <f t="shared" si="297"/>
        <v>43449</v>
      </c>
    </row>
    <row r="9502" spans="1:8" x14ac:dyDescent="0.25">
      <c r="A9502" t="s">
        <v>27</v>
      </c>
      <c r="B9502" s="1">
        <v>43478</v>
      </c>
      <c r="C9502" s="3">
        <v>0.75</v>
      </c>
      <c r="D9502">
        <v>175.37</v>
      </c>
      <c r="E9502">
        <v>744</v>
      </c>
      <c r="F9502" t="s">
        <v>52</v>
      </c>
      <c r="G9502">
        <f t="shared" si="296"/>
        <v>1</v>
      </c>
      <c r="H9502" s="4">
        <f t="shared" si="297"/>
        <v>43480</v>
      </c>
    </row>
    <row r="9503" spans="1:8" x14ac:dyDescent="0.25">
      <c r="A9503" t="s">
        <v>27</v>
      </c>
      <c r="B9503" s="1">
        <v>43503</v>
      </c>
      <c r="C9503" s="3">
        <v>0.54166666666666663</v>
      </c>
      <c r="D9503">
        <v>176.25</v>
      </c>
      <c r="E9503">
        <v>672</v>
      </c>
      <c r="F9503" t="s">
        <v>52</v>
      </c>
      <c r="G9503">
        <f t="shared" si="296"/>
        <v>2</v>
      </c>
      <c r="H9503" s="4">
        <f t="shared" si="297"/>
        <v>43511</v>
      </c>
    </row>
    <row r="9504" spans="1:8" x14ac:dyDescent="0.25">
      <c r="A9504" t="s">
        <v>27</v>
      </c>
      <c r="B9504" s="1">
        <v>43538</v>
      </c>
      <c r="C9504" s="3">
        <v>0.45833333333333331</v>
      </c>
      <c r="D9504">
        <v>177.28</v>
      </c>
      <c r="E9504">
        <v>745</v>
      </c>
      <c r="F9504" t="s">
        <v>52</v>
      </c>
      <c r="G9504">
        <f t="shared" si="296"/>
        <v>3</v>
      </c>
      <c r="H9504" s="4">
        <f t="shared" si="297"/>
        <v>43539</v>
      </c>
    </row>
    <row r="9505" spans="1:8" x14ac:dyDescent="0.25">
      <c r="A9505" t="s">
        <v>27</v>
      </c>
      <c r="B9505" s="1">
        <v>43569</v>
      </c>
      <c r="C9505" s="3">
        <v>0.45833333333333331</v>
      </c>
      <c r="D9505">
        <v>178.03</v>
      </c>
      <c r="E9505">
        <v>719</v>
      </c>
      <c r="F9505" t="s">
        <v>52</v>
      </c>
      <c r="G9505">
        <f t="shared" si="296"/>
        <v>4</v>
      </c>
      <c r="H9505" s="4">
        <f t="shared" si="297"/>
        <v>43570</v>
      </c>
    </row>
    <row r="9506" spans="1:8" x14ac:dyDescent="0.25">
      <c r="A9506" t="s">
        <v>27</v>
      </c>
      <c r="B9506" s="1">
        <v>43603</v>
      </c>
      <c r="C9506" s="3">
        <v>0.33333333333333331</v>
      </c>
      <c r="D9506">
        <v>178.1</v>
      </c>
      <c r="E9506">
        <v>744</v>
      </c>
      <c r="F9506" t="s">
        <v>52</v>
      </c>
      <c r="G9506">
        <f t="shared" si="296"/>
        <v>5</v>
      </c>
      <c r="H9506" s="4">
        <f t="shared" si="297"/>
        <v>43600</v>
      </c>
    </row>
    <row r="9507" spans="1:8" x14ac:dyDescent="0.25">
      <c r="A9507" t="s">
        <v>27</v>
      </c>
      <c r="B9507" s="1">
        <v>43633</v>
      </c>
      <c r="C9507" s="3">
        <v>0.33333333333333331</v>
      </c>
      <c r="D9507">
        <v>176.4</v>
      </c>
      <c r="E9507">
        <v>720</v>
      </c>
      <c r="F9507" t="s">
        <v>52</v>
      </c>
      <c r="G9507">
        <f t="shared" si="296"/>
        <v>6</v>
      </c>
      <c r="H9507" s="4">
        <f t="shared" si="297"/>
        <v>43631</v>
      </c>
    </row>
    <row r="9508" spans="1:8" x14ac:dyDescent="0.25">
      <c r="A9508" t="s">
        <v>27</v>
      </c>
      <c r="B9508" s="1">
        <v>43663</v>
      </c>
      <c r="C9508" s="3">
        <v>0.41666666666666669</v>
      </c>
      <c r="D9508">
        <v>175.67</v>
      </c>
      <c r="E9508">
        <v>743</v>
      </c>
      <c r="F9508" t="s">
        <v>52</v>
      </c>
      <c r="G9508">
        <f t="shared" si="296"/>
        <v>7</v>
      </c>
      <c r="H9508" s="4">
        <f t="shared" si="297"/>
        <v>43661</v>
      </c>
    </row>
    <row r="9509" spans="1:8" x14ac:dyDescent="0.25">
      <c r="A9509" t="s">
        <v>27</v>
      </c>
      <c r="B9509" s="1">
        <v>43692</v>
      </c>
      <c r="C9509" s="3">
        <v>0.75</v>
      </c>
      <c r="D9509">
        <v>174.73</v>
      </c>
      <c r="E9509">
        <v>744</v>
      </c>
      <c r="F9509" t="s">
        <v>52</v>
      </c>
      <c r="G9509">
        <f t="shared" si="296"/>
        <v>8</v>
      </c>
      <c r="H9509" s="4">
        <f t="shared" si="297"/>
        <v>43692</v>
      </c>
    </row>
    <row r="9510" spans="1:8" x14ac:dyDescent="0.25">
      <c r="A9510" t="s">
        <v>27</v>
      </c>
      <c r="B9510" s="1">
        <v>43725</v>
      </c>
      <c r="C9510" s="3">
        <v>4.1666666666666664E-2</v>
      </c>
      <c r="D9510">
        <v>173.57</v>
      </c>
      <c r="E9510">
        <v>720</v>
      </c>
      <c r="F9510" t="s">
        <v>52</v>
      </c>
      <c r="G9510">
        <f t="shared" si="296"/>
        <v>9</v>
      </c>
      <c r="H9510" s="4">
        <f t="shared" si="297"/>
        <v>43723</v>
      </c>
    </row>
    <row r="9511" spans="1:8" x14ac:dyDescent="0.25">
      <c r="A9511" t="s">
        <v>27</v>
      </c>
      <c r="B9511" s="1">
        <v>43754</v>
      </c>
      <c r="C9511" s="3">
        <v>0.125</v>
      </c>
      <c r="D9511">
        <v>172.49</v>
      </c>
      <c r="E9511">
        <v>745</v>
      </c>
      <c r="F9511" t="s">
        <v>52</v>
      </c>
      <c r="G9511">
        <f t="shared" si="296"/>
        <v>10</v>
      </c>
      <c r="H9511" s="4">
        <f t="shared" si="297"/>
        <v>43753</v>
      </c>
    </row>
    <row r="9512" spans="1:8" x14ac:dyDescent="0.25">
      <c r="A9512" t="s">
        <v>27</v>
      </c>
      <c r="B9512" s="1">
        <v>43783</v>
      </c>
      <c r="C9512" s="3">
        <v>0.125</v>
      </c>
      <c r="D9512">
        <v>172.8</v>
      </c>
      <c r="E9512">
        <v>720</v>
      </c>
      <c r="F9512" t="s">
        <v>52</v>
      </c>
      <c r="G9512">
        <f t="shared" si="296"/>
        <v>11</v>
      </c>
      <c r="H9512" s="4">
        <f t="shared" si="297"/>
        <v>43784</v>
      </c>
    </row>
    <row r="9513" spans="1:8" x14ac:dyDescent="0.25">
      <c r="A9513" t="s">
        <v>27</v>
      </c>
      <c r="B9513" s="1">
        <v>43817</v>
      </c>
      <c r="C9513" s="3">
        <v>0.29166666666666669</v>
      </c>
      <c r="D9513">
        <v>173.84</v>
      </c>
      <c r="E9513">
        <v>744</v>
      </c>
      <c r="F9513" t="s">
        <v>52</v>
      </c>
      <c r="G9513">
        <f t="shared" si="296"/>
        <v>12</v>
      </c>
      <c r="H9513" s="4">
        <f t="shared" si="297"/>
        <v>43814</v>
      </c>
    </row>
    <row r="9514" spans="1:8" x14ac:dyDescent="0.25">
      <c r="A9514" t="s">
        <v>27</v>
      </c>
      <c r="B9514" s="1">
        <v>43844</v>
      </c>
      <c r="C9514" s="3">
        <v>0.95833333333333337</v>
      </c>
      <c r="D9514">
        <v>174.84</v>
      </c>
      <c r="E9514">
        <v>746</v>
      </c>
      <c r="F9514" t="s">
        <v>52</v>
      </c>
      <c r="G9514">
        <f t="shared" si="296"/>
        <v>1</v>
      </c>
      <c r="H9514" s="4">
        <f t="shared" si="297"/>
        <v>43845</v>
      </c>
    </row>
    <row r="9515" spans="1:8" x14ac:dyDescent="0.25">
      <c r="A9515" t="s">
        <v>27</v>
      </c>
      <c r="B9515" s="1">
        <v>43875</v>
      </c>
      <c r="C9515" s="3">
        <v>0.58333333333333337</v>
      </c>
      <c r="D9515">
        <v>175.82</v>
      </c>
      <c r="E9515">
        <v>696</v>
      </c>
      <c r="F9515" t="s">
        <v>52</v>
      </c>
      <c r="G9515">
        <f t="shared" si="296"/>
        <v>2</v>
      </c>
      <c r="H9515" s="4">
        <f t="shared" si="297"/>
        <v>43876</v>
      </c>
    </row>
    <row r="9516" spans="1:8" x14ac:dyDescent="0.25">
      <c r="A9516" t="s">
        <v>27</v>
      </c>
      <c r="B9516" s="1">
        <v>43892</v>
      </c>
      <c r="C9516" s="3">
        <v>0.54166666666666663</v>
      </c>
      <c r="D9516">
        <v>176.33</v>
      </c>
      <c r="E9516">
        <v>89</v>
      </c>
      <c r="F9516" t="s">
        <v>52</v>
      </c>
      <c r="G9516">
        <f t="shared" si="296"/>
        <v>3</v>
      </c>
      <c r="H9516" s="4">
        <f t="shared" si="297"/>
        <v>43905</v>
      </c>
    </row>
    <row r="9517" spans="1:8" x14ac:dyDescent="0.25">
      <c r="A9517" t="s">
        <v>27</v>
      </c>
      <c r="B9517" s="1">
        <v>44035</v>
      </c>
      <c r="C9517" s="3">
        <v>0.29166666666666669</v>
      </c>
      <c r="D9517">
        <v>173.26</v>
      </c>
      <c r="E9517">
        <v>397</v>
      </c>
      <c r="F9517" t="s">
        <v>52</v>
      </c>
      <c r="G9517">
        <f t="shared" si="296"/>
        <v>7</v>
      </c>
      <c r="H9517" s="4">
        <f t="shared" si="297"/>
        <v>44027</v>
      </c>
    </row>
    <row r="9518" spans="1:8" x14ac:dyDescent="0.25">
      <c r="A9518" t="s">
        <v>27</v>
      </c>
      <c r="B9518" s="1">
        <v>44064</v>
      </c>
      <c r="C9518" s="3">
        <v>8.3333333333333329E-2</v>
      </c>
      <c r="D9518">
        <v>172.68</v>
      </c>
      <c r="E9518">
        <v>744</v>
      </c>
      <c r="F9518" t="s">
        <v>52</v>
      </c>
      <c r="G9518">
        <f t="shared" si="296"/>
        <v>8</v>
      </c>
      <c r="H9518" s="4">
        <f t="shared" si="297"/>
        <v>44058</v>
      </c>
    </row>
    <row r="9519" spans="1:8" x14ac:dyDescent="0.25">
      <c r="A9519" t="s">
        <v>27</v>
      </c>
      <c r="B9519" s="1">
        <v>44082</v>
      </c>
      <c r="C9519" s="3">
        <v>0.625</v>
      </c>
      <c r="D9519">
        <v>172.28</v>
      </c>
      <c r="E9519">
        <v>720</v>
      </c>
      <c r="F9519" t="s">
        <v>52</v>
      </c>
      <c r="G9519">
        <f t="shared" si="296"/>
        <v>9</v>
      </c>
      <c r="H9519" s="4">
        <f t="shared" si="297"/>
        <v>44089</v>
      </c>
    </row>
    <row r="9520" spans="1:8" x14ac:dyDescent="0.25">
      <c r="A9520" t="s">
        <v>27</v>
      </c>
      <c r="B9520" s="1">
        <v>44122</v>
      </c>
      <c r="C9520" s="3">
        <v>0.16666666666666666</v>
      </c>
      <c r="D9520">
        <v>171.01</v>
      </c>
      <c r="E9520">
        <v>745</v>
      </c>
      <c r="F9520" t="s">
        <v>52</v>
      </c>
      <c r="G9520">
        <f t="shared" si="296"/>
        <v>10</v>
      </c>
      <c r="H9520" s="4">
        <f t="shared" si="297"/>
        <v>44119</v>
      </c>
    </row>
    <row r="9521" spans="1:8" x14ac:dyDescent="0.25">
      <c r="A9521" t="s">
        <v>27</v>
      </c>
      <c r="B9521" s="1">
        <v>44136</v>
      </c>
      <c r="C9521" s="3">
        <v>0.41666666666666669</v>
      </c>
      <c r="D9521">
        <v>171.07</v>
      </c>
      <c r="E9521">
        <v>720</v>
      </c>
      <c r="F9521" t="s">
        <v>52</v>
      </c>
      <c r="G9521">
        <f t="shared" si="296"/>
        <v>11</v>
      </c>
      <c r="H9521" s="4">
        <f t="shared" si="297"/>
        <v>44150</v>
      </c>
    </row>
    <row r="9522" spans="1:8" x14ac:dyDescent="0.25">
      <c r="A9522" t="s">
        <v>27</v>
      </c>
      <c r="B9522" s="1">
        <v>44180</v>
      </c>
      <c r="C9522" s="3">
        <v>0.54166666666666663</v>
      </c>
      <c r="D9522">
        <v>172.27</v>
      </c>
      <c r="E9522">
        <v>744</v>
      </c>
      <c r="F9522" t="s">
        <v>52</v>
      </c>
      <c r="G9522">
        <f t="shared" si="296"/>
        <v>12</v>
      </c>
      <c r="H9522" s="4">
        <f t="shared" si="297"/>
        <v>44180</v>
      </c>
    </row>
    <row r="9523" spans="1:8" x14ac:dyDescent="0.25">
      <c r="A9523" t="s">
        <v>27</v>
      </c>
      <c r="B9523" s="1">
        <v>44213</v>
      </c>
      <c r="C9523" s="3">
        <v>0.20833333333333334</v>
      </c>
      <c r="D9523">
        <v>173.52</v>
      </c>
      <c r="E9523">
        <v>744</v>
      </c>
      <c r="F9523" t="s">
        <v>52</v>
      </c>
      <c r="G9523">
        <f t="shared" si="296"/>
        <v>1</v>
      </c>
      <c r="H9523" s="4">
        <f t="shared" si="297"/>
        <v>44211</v>
      </c>
    </row>
    <row r="9524" spans="1:8" x14ac:dyDescent="0.25">
      <c r="A9524" t="s">
        <v>27</v>
      </c>
      <c r="B9524" s="1">
        <v>44242</v>
      </c>
      <c r="C9524" s="3">
        <v>8.3333333333333329E-2</v>
      </c>
      <c r="D9524">
        <v>174.2</v>
      </c>
      <c r="E9524">
        <v>672</v>
      </c>
      <c r="F9524" t="s">
        <v>52</v>
      </c>
      <c r="G9524">
        <f t="shared" si="296"/>
        <v>2</v>
      </c>
      <c r="H9524" s="4">
        <f t="shared" si="297"/>
        <v>44242</v>
      </c>
    </row>
    <row r="9525" spans="1:8" x14ac:dyDescent="0.25">
      <c r="A9525" t="s">
        <v>27</v>
      </c>
      <c r="B9525" s="1">
        <v>44269</v>
      </c>
      <c r="C9525" s="3">
        <v>0.41666666666666669</v>
      </c>
      <c r="D9525">
        <v>175.11</v>
      </c>
      <c r="E9525">
        <v>743</v>
      </c>
      <c r="F9525" t="s">
        <v>52</v>
      </c>
      <c r="G9525">
        <f t="shared" si="296"/>
        <v>3</v>
      </c>
      <c r="H9525" s="4">
        <f t="shared" si="297"/>
        <v>44270</v>
      </c>
    </row>
    <row r="9526" spans="1:8" x14ac:dyDescent="0.25">
      <c r="A9526" t="s">
        <v>27</v>
      </c>
      <c r="B9526" s="1">
        <v>44302</v>
      </c>
      <c r="C9526" s="3">
        <v>8.3333333333333329E-2</v>
      </c>
      <c r="D9526">
        <v>176.21</v>
      </c>
      <c r="E9526">
        <v>721</v>
      </c>
      <c r="F9526" t="s">
        <v>52</v>
      </c>
      <c r="G9526">
        <f t="shared" si="296"/>
        <v>4</v>
      </c>
      <c r="H9526" s="4">
        <f t="shared" si="297"/>
        <v>44301</v>
      </c>
    </row>
    <row r="9527" spans="1:8" x14ac:dyDescent="0.25">
      <c r="A9527" t="s">
        <v>27</v>
      </c>
      <c r="B9527" s="1">
        <v>44330</v>
      </c>
      <c r="C9527" s="3">
        <v>0.66666666666666663</v>
      </c>
      <c r="D9527">
        <v>176.55</v>
      </c>
      <c r="E9527">
        <v>744</v>
      </c>
      <c r="F9527" t="s">
        <v>52</v>
      </c>
      <c r="G9527">
        <f t="shared" si="296"/>
        <v>5</v>
      </c>
      <c r="H9527" s="4">
        <f t="shared" si="297"/>
        <v>44331</v>
      </c>
    </row>
    <row r="9528" spans="1:8" x14ac:dyDescent="0.25">
      <c r="A9528" t="s">
        <v>27</v>
      </c>
      <c r="B9528" s="1">
        <v>44359</v>
      </c>
      <c r="C9528" s="3">
        <v>0.75</v>
      </c>
      <c r="D9528">
        <v>175.6</v>
      </c>
      <c r="E9528">
        <v>720</v>
      </c>
      <c r="F9528" t="s">
        <v>52</v>
      </c>
      <c r="G9528">
        <f t="shared" si="296"/>
        <v>6</v>
      </c>
      <c r="H9528" s="4">
        <f t="shared" si="297"/>
        <v>44362</v>
      </c>
    </row>
    <row r="9529" spans="1:8" x14ac:dyDescent="0.25">
      <c r="A9529" t="s">
        <v>27</v>
      </c>
      <c r="B9529" s="1">
        <v>44388</v>
      </c>
      <c r="C9529" s="3">
        <v>0.79166666666666663</v>
      </c>
      <c r="D9529">
        <v>175.13</v>
      </c>
      <c r="E9529">
        <v>744</v>
      </c>
      <c r="F9529" t="s">
        <v>52</v>
      </c>
      <c r="G9529">
        <f t="shared" si="296"/>
        <v>7</v>
      </c>
      <c r="H9529" s="4">
        <f t="shared" si="297"/>
        <v>44392</v>
      </c>
    </row>
    <row r="9530" spans="1:8" x14ac:dyDescent="0.25">
      <c r="A9530" t="s">
        <v>27</v>
      </c>
      <c r="B9530" s="1">
        <v>44424</v>
      </c>
      <c r="C9530" s="3">
        <v>0.125</v>
      </c>
      <c r="D9530">
        <v>174.69</v>
      </c>
      <c r="E9530">
        <v>744</v>
      </c>
      <c r="F9530" t="s">
        <v>52</v>
      </c>
      <c r="G9530">
        <f t="shared" si="296"/>
        <v>8</v>
      </c>
      <c r="H9530" s="4">
        <f t="shared" si="297"/>
        <v>44423</v>
      </c>
    </row>
    <row r="9531" spans="1:8" x14ac:dyDescent="0.25">
      <c r="A9531" t="s">
        <v>27</v>
      </c>
      <c r="B9531" s="1">
        <v>44456</v>
      </c>
      <c r="C9531" s="3">
        <v>4.1666666666666664E-2</v>
      </c>
      <c r="D9531">
        <v>173.88</v>
      </c>
      <c r="E9531">
        <v>720</v>
      </c>
      <c r="F9531" t="s">
        <v>52</v>
      </c>
      <c r="G9531">
        <f t="shared" si="296"/>
        <v>9</v>
      </c>
      <c r="H9531" s="4">
        <f t="shared" si="297"/>
        <v>44454</v>
      </c>
    </row>
    <row r="9532" spans="1:8" x14ac:dyDescent="0.25">
      <c r="A9532" t="s">
        <v>27</v>
      </c>
      <c r="B9532" s="1">
        <v>44490</v>
      </c>
      <c r="C9532" s="3">
        <v>0.20833333333333334</v>
      </c>
      <c r="D9532">
        <v>173.13</v>
      </c>
      <c r="E9532">
        <v>744</v>
      </c>
      <c r="F9532" t="s">
        <v>52</v>
      </c>
      <c r="G9532">
        <f t="shared" si="296"/>
        <v>10</v>
      </c>
      <c r="H9532" s="4">
        <f t="shared" si="297"/>
        <v>44484</v>
      </c>
    </row>
    <row r="9533" spans="1:8" x14ac:dyDescent="0.25">
      <c r="A9533" t="s">
        <v>27</v>
      </c>
      <c r="B9533" s="1">
        <v>44514</v>
      </c>
      <c r="C9533" s="3">
        <v>0.45833333333333331</v>
      </c>
      <c r="D9533">
        <v>173.7</v>
      </c>
      <c r="E9533">
        <v>720</v>
      </c>
      <c r="F9533" t="s">
        <v>52</v>
      </c>
      <c r="G9533">
        <f t="shared" si="296"/>
        <v>11</v>
      </c>
      <c r="H9533" s="4">
        <f t="shared" si="297"/>
        <v>44515</v>
      </c>
    </row>
    <row r="9534" spans="1:8" x14ac:dyDescent="0.25">
      <c r="A9534" t="s">
        <v>27</v>
      </c>
      <c r="B9534" s="1">
        <v>44546</v>
      </c>
      <c r="C9534" s="3">
        <v>0.66666666666666663</v>
      </c>
      <c r="D9534">
        <v>174.88</v>
      </c>
      <c r="E9534">
        <v>744</v>
      </c>
      <c r="F9534" t="s">
        <v>52</v>
      </c>
      <c r="G9534">
        <f t="shared" ref="G9534:G9597" si="298">MONTH(B9534)</f>
        <v>12</v>
      </c>
      <c r="H9534" s="4">
        <f t="shared" ref="H9534:H9597" si="299">DATE(YEAR(B9534),MONTH(B9534),15)</f>
        <v>44545</v>
      </c>
    </row>
    <row r="9535" spans="1:8" x14ac:dyDescent="0.25">
      <c r="A9535" t="s">
        <v>27</v>
      </c>
      <c r="B9535" s="1">
        <v>44577</v>
      </c>
      <c r="C9535" s="3">
        <v>0.91666666666666663</v>
      </c>
      <c r="D9535">
        <v>175.99</v>
      </c>
      <c r="E9535">
        <v>744</v>
      </c>
      <c r="F9535" t="s">
        <v>52</v>
      </c>
      <c r="G9535">
        <f t="shared" si="298"/>
        <v>1</v>
      </c>
      <c r="H9535" s="4">
        <f t="shared" si="299"/>
        <v>44576</v>
      </c>
    </row>
    <row r="9536" spans="1:8" x14ac:dyDescent="0.25">
      <c r="A9536" t="s">
        <v>27</v>
      </c>
      <c r="B9536" s="1">
        <v>44604</v>
      </c>
      <c r="C9536" s="3">
        <v>0.25</v>
      </c>
      <c r="D9536">
        <v>177.05</v>
      </c>
      <c r="E9536">
        <v>672</v>
      </c>
      <c r="F9536" t="s">
        <v>52</v>
      </c>
      <c r="G9536">
        <f t="shared" si="298"/>
        <v>2</v>
      </c>
      <c r="H9536" s="4">
        <f t="shared" si="299"/>
        <v>44607</v>
      </c>
    </row>
    <row r="9537" spans="1:8" x14ac:dyDescent="0.25">
      <c r="A9537" t="s">
        <v>27</v>
      </c>
      <c r="B9537" s="1">
        <v>44636</v>
      </c>
      <c r="C9537" s="3">
        <v>0.625</v>
      </c>
      <c r="D9537">
        <v>177.93</v>
      </c>
      <c r="E9537">
        <v>743</v>
      </c>
      <c r="F9537" t="s">
        <v>52</v>
      </c>
      <c r="G9537">
        <f t="shared" si="298"/>
        <v>3</v>
      </c>
      <c r="H9537" s="4">
        <f t="shared" si="299"/>
        <v>44635</v>
      </c>
    </row>
    <row r="9538" spans="1:8" x14ac:dyDescent="0.25">
      <c r="A9538" t="s">
        <v>27</v>
      </c>
      <c r="B9538" s="1">
        <v>44669</v>
      </c>
      <c r="C9538" s="3">
        <v>0.5</v>
      </c>
      <c r="D9538">
        <v>178.63</v>
      </c>
      <c r="E9538">
        <v>721</v>
      </c>
      <c r="F9538" t="s">
        <v>52</v>
      </c>
      <c r="G9538">
        <f t="shared" si="298"/>
        <v>4</v>
      </c>
      <c r="H9538" s="4">
        <f t="shared" si="299"/>
        <v>44666</v>
      </c>
    </row>
    <row r="9539" spans="1:8" x14ac:dyDescent="0.25">
      <c r="A9539" t="s">
        <v>27</v>
      </c>
      <c r="B9539" s="1">
        <v>44691</v>
      </c>
      <c r="C9539" s="3">
        <v>8.3333333333333329E-2</v>
      </c>
      <c r="D9539">
        <v>179.17</v>
      </c>
      <c r="E9539">
        <v>744</v>
      </c>
      <c r="F9539" t="s">
        <v>52</v>
      </c>
      <c r="G9539">
        <f t="shared" si="298"/>
        <v>5</v>
      </c>
      <c r="H9539" s="4">
        <f t="shared" si="299"/>
        <v>44696</v>
      </c>
    </row>
    <row r="9540" spans="1:8" x14ac:dyDescent="0.25">
      <c r="A9540" t="s">
        <v>27</v>
      </c>
      <c r="B9540" s="1">
        <v>44727</v>
      </c>
      <c r="C9540" s="3">
        <v>0.66666666666666663</v>
      </c>
      <c r="D9540">
        <v>178.38</v>
      </c>
      <c r="E9540">
        <v>720</v>
      </c>
      <c r="F9540" t="s">
        <v>52</v>
      </c>
      <c r="G9540">
        <f t="shared" si="298"/>
        <v>6</v>
      </c>
      <c r="H9540" s="4">
        <f t="shared" si="299"/>
        <v>44727</v>
      </c>
    </row>
    <row r="9541" spans="1:8" x14ac:dyDescent="0.25">
      <c r="A9541" t="s">
        <v>27</v>
      </c>
      <c r="B9541" s="1">
        <v>44758</v>
      </c>
      <c r="C9541" s="3">
        <v>0.375</v>
      </c>
      <c r="D9541">
        <v>178</v>
      </c>
      <c r="E9541">
        <v>744</v>
      </c>
      <c r="F9541" t="s">
        <v>52</v>
      </c>
      <c r="G9541">
        <f t="shared" si="298"/>
        <v>7</v>
      </c>
      <c r="H9541" s="4">
        <f t="shared" si="299"/>
        <v>44757</v>
      </c>
    </row>
    <row r="9542" spans="1:8" x14ac:dyDescent="0.25">
      <c r="A9542" t="s">
        <v>27</v>
      </c>
      <c r="B9542" s="1">
        <v>44788</v>
      </c>
      <c r="C9542" s="3">
        <v>0</v>
      </c>
      <c r="D9542">
        <v>177.56</v>
      </c>
      <c r="E9542">
        <v>744</v>
      </c>
      <c r="F9542" t="s">
        <v>52</v>
      </c>
      <c r="G9542">
        <f t="shared" si="298"/>
        <v>8</v>
      </c>
      <c r="H9542" s="4">
        <f t="shared" si="299"/>
        <v>44788</v>
      </c>
    </row>
    <row r="9543" spans="1:8" x14ac:dyDescent="0.25">
      <c r="A9543" t="s">
        <v>27</v>
      </c>
      <c r="B9543" s="1">
        <v>44818</v>
      </c>
      <c r="C9543" s="3">
        <v>0.66666666666666663</v>
      </c>
      <c r="D9543">
        <v>176.68</v>
      </c>
      <c r="E9543">
        <v>720</v>
      </c>
      <c r="F9543" t="s">
        <v>52</v>
      </c>
      <c r="G9543">
        <f t="shared" si="298"/>
        <v>9</v>
      </c>
      <c r="H9543" s="4">
        <f t="shared" si="299"/>
        <v>44819</v>
      </c>
    </row>
    <row r="9544" spans="1:8" x14ac:dyDescent="0.25">
      <c r="A9544" t="s">
        <v>27</v>
      </c>
      <c r="B9544" s="1">
        <v>44849</v>
      </c>
      <c r="C9544" s="3">
        <v>0.20833333333333334</v>
      </c>
      <c r="D9544">
        <v>175.67</v>
      </c>
      <c r="E9544">
        <v>744</v>
      </c>
      <c r="F9544" t="s">
        <v>52</v>
      </c>
      <c r="G9544">
        <f t="shared" si="298"/>
        <v>10</v>
      </c>
      <c r="H9544" s="4">
        <f t="shared" si="299"/>
        <v>44849</v>
      </c>
    </row>
    <row r="9545" spans="1:8" x14ac:dyDescent="0.25">
      <c r="A9545" t="s">
        <v>27</v>
      </c>
      <c r="B9545" s="1">
        <v>44882</v>
      </c>
      <c r="C9545" s="3">
        <v>0.83333333333333337</v>
      </c>
      <c r="D9545">
        <v>175.96</v>
      </c>
      <c r="E9545">
        <v>720</v>
      </c>
      <c r="F9545" t="s">
        <v>52</v>
      </c>
      <c r="G9545">
        <f t="shared" si="298"/>
        <v>11</v>
      </c>
      <c r="H9545" s="4">
        <f t="shared" si="299"/>
        <v>44880</v>
      </c>
    </row>
    <row r="9546" spans="1:8" x14ac:dyDescent="0.25">
      <c r="A9546" t="s">
        <v>27</v>
      </c>
      <c r="B9546" s="1">
        <v>44911</v>
      </c>
      <c r="C9546" s="3">
        <v>0.79166666666666663</v>
      </c>
      <c r="D9546">
        <v>176.99</v>
      </c>
      <c r="E9546">
        <v>744</v>
      </c>
      <c r="F9546" t="s">
        <v>52</v>
      </c>
      <c r="G9546">
        <f t="shared" si="298"/>
        <v>12</v>
      </c>
      <c r="H9546" s="4">
        <f t="shared" si="299"/>
        <v>44910</v>
      </c>
    </row>
    <row r="9547" spans="1:8" x14ac:dyDescent="0.25">
      <c r="A9547" t="s">
        <v>27</v>
      </c>
      <c r="B9547" s="1">
        <v>44937</v>
      </c>
      <c r="C9547" s="3">
        <v>0.95833333333333337</v>
      </c>
      <c r="D9547">
        <v>178.02</v>
      </c>
      <c r="E9547">
        <v>744</v>
      </c>
      <c r="F9547" t="s">
        <v>52</v>
      </c>
      <c r="G9547">
        <f t="shared" si="298"/>
        <v>1</v>
      </c>
      <c r="H9547" s="4">
        <f t="shared" si="299"/>
        <v>44941</v>
      </c>
    </row>
    <row r="9548" spans="1:8" x14ac:dyDescent="0.25">
      <c r="A9548" t="s">
        <v>27</v>
      </c>
      <c r="B9548" s="1">
        <v>44966</v>
      </c>
      <c r="C9548" s="3">
        <v>8.3333333333333329E-2</v>
      </c>
      <c r="D9548">
        <v>178.98</v>
      </c>
      <c r="E9548">
        <v>672</v>
      </c>
      <c r="F9548" t="s">
        <v>52</v>
      </c>
      <c r="G9548">
        <f t="shared" si="298"/>
        <v>2</v>
      </c>
      <c r="H9548" s="4">
        <f t="shared" si="299"/>
        <v>44972</v>
      </c>
    </row>
    <row r="9549" spans="1:8" x14ac:dyDescent="0.25">
      <c r="A9549" t="s">
        <v>27</v>
      </c>
      <c r="B9549" s="1">
        <v>45000</v>
      </c>
      <c r="C9549" s="3">
        <v>0.45833333333333331</v>
      </c>
      <c r="D9549">
        <v>179.66</v>
      </c>
      <c r="E9549">
        <v>743</v>
      </c>
      <c r="F9549" t="s">
        <v>52</v>
      </c>
      <c r="G9549">
        <f t="shared" si="298"/>
        <v>3</v>
      </c>
      <c r="H9549" s="4">
        <f t="shared" si="299"/>
        <v>45000</v>
      </c>
    </row>
    <row r="9550" spans="1:8" x14ac:dyDescent="0.25">
      <c r="A9550" t="s">
        <v>27</v>
      </c>
      <c r="B9550" s="1">
        <v>45021</v>
      </c>
      <c r="C9550" s="3">
        <v>0.625</v>
      </c>
      <c r="D9550">
        <v>180.15</v>
      </c>
      <c r="E9550">
        <v>252</v>
      </c>
      <c r="F9550" t="s">
        <v>52</v>
      </c>
      <c r="G9550">
        <f t="shared" si="298"/>
        <v>4</v>
      </c>
      <c r="H9550" s="4">
        <f t="shared" si="299"/>
        <v>45031</v>
      </c>
    </row>
    <row r="9551" spans="1:8" x14ac:dyDescent="0.25">
      <c r="A9551" t="s">
        <v>26</v>
      </c>
      <c r="B9551" s="1">
        <v>29391</v>
      </c>
      <c r="C9551" s="3">
        <v>0</v>
      </c>
      <c r="D9551">
        <v>313.69</v>
      </c>
      <c r="E9551">
        <v>1</v>
      </c>
      <c r="F9551" t="s">
        <v>52</v>
      </c>
      <c r="G9551">
        <f t="shared" si="298"/>
        <v>6</v>
      </c>
      <c r="H9551" s="4">
        <f t="shared" si="299"/>
        <v>29387</v>
      </c>
    </row>
    <row r="9552" spans="1:8" x14ac:dyDescent="0.25">
      <c r="A9552" t="s">
        <v>26</v>
      </c>
      <c r="B9552" s="1">
        <v>29429</v>
      </c>
      <c r="C9552" s="3">
        <v>0</v>
      </c>
      <c r="D9552">
        <v>315.12</v>
      </c>
      <c r="E9552">
        <v>1</v>
      </c>
      <c r="F9552" t="s">
        <v>52</v>
      </c>
      <c r="G9552">
        <f t="shared" si="298"/>
        <v>7</v>
      </c>
      <c r="H9552" s="4">
        <f t="shared" si="299"/>
        <v>29417</v>
      </c>
    </row>
    <row r="9553" spans="1:8" x14ac:dyDescent="0.25">
      <c r="A9553" t="s">
        <v>26</v>
      </c>
      <c r="B9553" s="1">
        <v>29440</v>
      </c>
      <c r="C9553" s="3">
        <v>0</v>
      </c>
      <c r="D9553">
        <v>315.5</v>
      </c>
      <c r="E9553">
        <v>2</v>
      </c>
      <c r="F9553" t="s">
        <v>52</v>
      </c>
      <c r="G9553">
        <f t="shared" si="298"/>
        <v>8</v>
      </c>
      <c r="H9553" s="4">
        <f t="shared" si="299"/>
        <v>29448</v>
      </c>
    </row>
    <row r="9554" spans="1:8" x14ac:dyDescent="0.25">
      <c r="A9554" t="s">
        <v>26</v>
      </c>
      <c r="B9554" s="1">
        <v>29489</v>
      </c>
      <c r="C9554" s="3">
        <v>0</v>
      </c>
      <c r="D9554">
        <v>315.39</v>
      </c>
      <c r="E9554">
        <v>5</v>
      </c>
      <c r="F9554" t="s">
        <v>52</v>
      </c>
      <c r="G9554">
        <f t="shared" si="298"/>
        <v>9</v>
      </c>
      <c r="H9554" s="4">
        <f t="shared" si="299"/>
        <v>29479</v>
      </c>
    </row>
    <row r="9555" spans="1:8" x14ac:dyDescent="0.25">
      <c r="A9555" t="s">
        <v>26</v>
      </c>
      <c r="B9555" s="1">
        <v>29509</v>
      </c>
      <c r="C9555" s="3">
        <v>0</v>
      </c>
      <c r="D9555">
        <v>314.94</v>
      </c>
      <c r="E9555">
        <v>6</v>
      </c>
      <c r="F9555" t="s">
        <v>52</v>
      </c>
      <c r="G9555">
        <f t="shared" si="298"/>
        <v>10</v>
      </c>
      <c r="H9555" s="4">
        <f t="shared" si="299"/>
        <v>29509</v>
      </c>
    </row>
    <row r="9556" spans="1:8" x14ac:dyDescent="0.25">
      <c r="A9556" t="s">
        <v>26</v>
      </c>
      <c r="B9556" s="1">
        <v>29535</v>
      </c>
      <c r="C9556" s="3">
        <v>0</v>
      </c>
      <c r="D9556">
        <v>314.58</v>
      </c>
      <c r="E9556">
        <v>6</v>
      </c>
      <c r="F9556" t="s">
        <v>52</v>
      </c>
      <c r="G9556">
        <f t="shared" si="298"/>
        <v>11</v>
      </c>
      <c r="H9556" s="4">
        <f t="shared" si="299"/>
        <v>29540</v>
      </c>
    </row>
    <row r="9557" spans="1:8" x14ac:dyDescent="0.25">
      <c r="A9557" t="s">
        <v>26</v>
      </c>
      <c r="B9557" s="1">
        <v>29575</v>
      </c>
      <c r="C9557" s="3">
        <v>0</v>
      </c>
      <c r="D9557">
        <v>314.31</v>
      </c>
      <c r="E9557">
        <v>7</v>
      </c>
      <c r="F9557" t="s">
        <v>52</v>
      </c>
      <c r="G9557">
        <f t="shared" si="298"/>
        <v>12</v>
      </c>
      <c r="H9557" s="4">
        <f t="shared" si="299"/>
        <v>29570</v>
      </c>
    </row>
    <row r="9558" spans="1:8" x14ac:dyDescent="0.25">
      <c r="A9558" t="s">
        <v>26</v>
      </c>
      <c r="B9558" s="1">
        <v>29601</v>
      </c>
      <c r="C9558" s="3">
        <v>0</v>
      </c>
      <c r="D9558">
        <v>314.14999999999998</v>
      </c>
      <c r="E9558">
        <v>7</v>
      </c>
      <c r="F9558" t="s">
        <v>52</v>
      </c>
      <c r="G9558">
        <f t="shared" si="298"/>
        <v>1</v>
      </c>
      <c r="H9558" s="4">
        <f t="shared" si="299"/>
        <v>29601</v>
      </c>
    </row>
    <row r="9559" spans="1:8" x14ac:dyDescent="0.25">
      <c r="A9559" t="s">
        <v>26</v>
      </c>
      <c r="B9559" s="1">
        <v>29622</v>
      </c>
      <c r="C9559" s="3">
        <v>0</v>
      </c>
      <c r="D9559">
        <v>313.99</v>
      </c>
      <c r="E9559">
        <v>7</v>
      </c>
      <c r="F9559" t="s">
        <v>52</v>
      </c>
      <c r="G9559">
        <f t="shared" si="298"/>
        <v>2</v>
      </c>
      <c r="H9559" s="4">
        <f t="shared" si="299"/>
        <v>29632</v>
      </c>
    </row>
    <row r="9560" spans="1:8" x14ac:dyDescent="0.25">
      <c r="A9560" t="s">
        <v>26</v>
      </c>
      <c r="B9560" s="1">
        <v>29676</v>
      </c>
      <c r="C9560" s="3">
        <v>0</v>
      </c>
      <c r="D9560">
        <v>313.73</v>
      </c>
      <c r="E9560">
        <v>7</v>
      </c>
      <c r="F9560" t="s">
        <v>52</v>
      </c>
      <c r="G9560">
        <f t="shared" si="298"/>
        <v>3</v>
      </c>
      <c r="H9560" s="4">
        <f t="shared" si="299"/>
        <v>29660</v>
      </c>
    </row>
    <row r="9561" spans="1:8" x14ac:dyDescent="0.25">
      <c r="A9561" t="s">
        <v>26</v>
      </c>
      <c r="B9561" s="1">
        <v>29681</v>
      </c>
      <c r="C9561" s="3">
        <v>0</v>
      </c>
      <c r="D9561">
        <v>313.7</v>
      </c>
      <c r="E9561">
        <v>6</v>
      </c>
      <c r="F9561" t="s">
        <v>52</v>
      </c>
      <c r="G9561">
        <f t="shared" si="298"/>
        <v>4</v>
      </c>
      <c r="H9561" s="4">
        <f t="shared" si="299"/>
        <v>29691</v>
      </c>
    </row>
    <row r="9562" spans="1:8" x14ac:dyDescent="0.25">
      <c r="A9562" t="s">
        <v>26</v>
      </c>
      <c r="B9562" s="1">
        <v>29721</v>
      </c>
      <c r="C9562" s="3">
        <v>0</v>
      </c>
      <c r="D9562">
        <v>313.85000000000002</v>
      </c>
      <c r="E9562">
        <v>6</v>
      </c>
      <c r="F9562" t="s">
        <v>52</v>
      </c>
      <c r="G9562">
        <f t="shared" si="298"/>
        <v>5</v>
      </c>
      <c r="H9562" s="4">
        <f t="shared" si="299"/>
        <v>29721</v>
      </c>
    </row>
    <row r="9563" spans="1:8" x14ac:dyDescent="0.25">
      <c r="A9563" t="s">
        <v>26</v>
      </c>
      <c r="B9563" s="1">
        <v>29752</v>
      </c>
      <c r="C9563" s="3">
        <v>0</v>
      </c>
      <c r="D9563">
        <v>315.2</v>
      </c>
      <c r="E9563">
        <v>6</v>
      </c>
      <c r="F9563" t="s">
        <v>52</v>
      </c>
      <c r="G9563">
        <f t="shared" si="298"/>
        <v>6</v>
      </c>
      <c r="H9563" s="4">
        <f t="shared" si="299"/>
        <v>29752</v>
      </c>
    </row>
    <row r="9564" spans="1:8" x14ac:dyDescent="0.25">
      <c r="A9564" t="s">
        <v>26</v>
      </c>
      <c r="B9564" s="1">
        <v>29782</v>
      </c>
      <c r="C9564" s="3">
        <v>0</v>
      </c>
      <c r="D9564">
        <v>316.3</v>
      </c>
      <c r="E9564">
        <v>6</v>
      </c>
      <c r="F9564" t="s">
        <v>52</v>
      </c>
      <c r="G9564">
        <f t="shared" si="298"/>
        <v>7</v>
      </c>
      <c r="H9564" s="4">
        <f t="shared" si="299"/>
        <v>29782</v>
      </c>
    </row>
    <row r="9565" spans="1:8" x14ac:dyDescent="0.25">
      <c r="A9565" t="s">
        <v>26</v>
      </c>
      <c r="B9565" s="1">
        <v>29808</v>
      </c>
      <c r="C9565" s="3">
        <v>0</v>
      </c>
      <c r="D9565">
        <v>316.87</v>
      </c>
      <c r="E9565">
        <v>6</v>
      </c>
      <c r="F9565" t="s">
        <v>52</v>
      </c>
      <c r="G9565">
        <f t="shared" si="298"/>
        <v>8</v>
      </c>
      <c r="H9565" s="4">
        <f t="shared" si="299"/>
        <v>29813</v>
      </c>
    </row>
    <row r="9566" spans="1:8" x14ac:dyDescent="0.25">
      <c r="A9566" t="s">
        <v>26</v>
      </c>
      <c r="B9566" s="1">
        <v>29834</v>
      </c>
      <c r="C9566" s="3">
        <v>0</v>
      </c>
      <c r="D9566">
        <v>317.14</v>
      </c>
      <c r="E9566">
        <v>7</v>
      </c>
      <c r="F9566" t="s">
        <v>52</v>
      </c>
      <c r="G9566">
        <f t="shared" si="298"/>
        <v>9</v>
      </c>
      <c r="H9566" s="4">
        <f t="shared" si="299"/>
        <v>29844</v>
      </c>
    </row>
    <row r="9567" spans="1:8" x14ac:dyDescent="0.25">
      <c r="A9567" t="s">
        <v>26</v>
      </c>
      <c r="B9567" s="1">
        <v>29879</v>
      </c>
      <c r="C9567" s="3">
        <v>0</v>
      </c>
      <c r="D9567">
        <v>316.57</v>
      </c>
      <c r="E9567">
        <v>6</v>
      </c>
      <c r="F9567" t="s">
        <v>52</v>
      </c>
      <c r="G9567">
        <f t="shared" si="298"/>
        <v>10</v>
      </c>
      <c r="H9567" s="4">
        <f t="shared" si="299"/>
        <v>29874</v>
      </c>
    </row>
    <row r="9568" spans="1:8" x14ac:dyDescent="0.25">
      <c r="A9568" t="s">
        <v>26</v>
      </c>
      <c r="B9568" s="1">
        <v>29905</v>
      </c>
      <c r="C9568" s="3">
        <v>0</v>
      </c>
      <c r="D9568">
        <v>316.08</v>
      </c>
      <c r="E9568">
        <v>7</v>
      </c>
      <c r="F9568" t="s">
        <v>52</v>
      </c>
      <c r="G9568">
        <f t="shared" si="298"/>
        <v>11</v>
      </c>
      <c r="H9568" s="4">
        <f t="shared" si="299"/>
        <v>29905</v>
      </c>
    </row>
    <row r="9569" spans="1:8" x14ac:dyDescent="0.25">
      <c r="A9569" t="s">
        <v>26</v>
      </c>
      <c r="B9569" s="1">
        <v>29940</v>
      </c>
      <c r="C9569" s="3">
        <v>0</v>
      </c>
      <c r="D9569">
        <v>315.64999999999998</v>
      </c>
      <c r="E9569">
        <v>6</v>
      </c>
      <c r="F9569" t="s">
        <v>52</v>
      </c>
      <c r="G9569">
        <f t="shared" si="298"/>
        <v>12</v>
      </c>
      <c r="H9569" s="4">
        <f t="shared" si="299"/>
        <v>29935</v>
      </c>
    </row>
    <row r="9570" spans="1:8" x14ac:dyDescent="0.25">
      <c r="A9570" t="s">
        <v>26</v>
      </c>
      <c r="B9570" s="1">
        <v>29956</v>
      </c>
      <c r="C9570" s="3">
        <v>0</v>
      </c>
      <c r="D9570">
        <v>315.51</v>
      </c>
      <c r="E9570">
        <v>6</v>
      </c>
      <c r="F9570" t="s">
        <v>52</v>
      </c>
      <c r="G9570">
        <f t="shared" si="298"/>
        <v>1</v>
      </c>
      <c r="H9570" s="4">
        <f t="shared" si="299"/>
        <v>29966</v>
      </c>
    </row>
    <row r="9571" spans="1:8" x14ac:dyDescent="0.25">
      <c r="A9571" t="s">
        <v>26</v>
      </c>
      <c r="B9571" s="1">
        <v>30002</v>
      </c>
      <c r="C9571" s="3">
        <v>0</v>
      </c>
      <c r="D9571">
        <v>315.49</v>
      </c>
      <c r="E9571">
        <v>6</v>
      </c>
      <c r="F9571" t="s">
        <v>52</v>
      </c>
      <c r="G9571">
        <f t="shared" si="298"/>
        <v>2</v>
      </c>
      <c r="H9571" s="4">
        <f t="shared" si="299"/>
        <v>29997</v>
      </c>
    </row>
    <row r="9572" spans="1:8" x14ac:dyDescent="0.25">
      <c r="A9572" t="s">
        <v>26</v>
      </c>
      <c r="B9572" s="1">
        <v>30025</v>
      </c>
      <c r="C9572" s="3">
        <v>0</v>
      </c>
      <c r="D9572">
        <v>315.14</v>
      </c>
      <c r="E9572">
        <v>7</v>
      </c>
      <c r="F9572" t="s">
        <v>52</v>
      </c>
      <c r="G9572">
        <f t="shared" si="298"/>
        <v>3</v>
      </c>
      <c r="H9572" s="4">
        <f t="shared" si="299"/>
        <v>30025</v>
      </c>
    </row>
    <row r="9573" spans="1:8" x14ac:dyDescent="0.25">
      <c r="A9573" t="s">
        <v>26</v>
      </c>
      <c r="B9573" s="1">
        <v>30046</v>
      </c>
      <c r="C9573" s="3">
        <v>0</v>
      </c>
      <c r="D9573">
        <v>315.01</v>
      </c>
      <c r="E9573">
        <v>7</v>
      </c>
      <c r="F9573" t="s">
        <v>52</v>
      </c>
      <c r="G9573">
        <f t="shared" si="298"/>
        <v>4</v>
      </c>
      <c r="H9573" s="4">
        <f t="shared" si="299"/>
        <v>30056</v>
      </c>
    </row>
    <row r="9574" spans="1:8" x14ac:dyDescent="0.25">
      <c r="A9574" t="s">
        <v>26</v>
      </c>
      <c r="B9574" s="1">
        <v>30086</v>
      </c>
      <c r="C9574" s="3">
        <v>0</v>
      </c>
      <c r="D9574">
        <v>315.25</v>
      </c>
      <c r="E9574">
        <v>6</v>
      </c>
      <c r="F9574" t="s">
        <v>52</v>
      </c>
      <c r="G9574">
        <f t="shared" si="298"/>
        <v>5</v>
      </c>
      <c r="H9574" s="4">
        <f t="shared" si="299"/>
        <v>30086</v>
      </c>
    </row>
    <row r="9575" spans="1:8" x14ac:dyDescent="0.25">
      <c r="A9575" t="s">
        <v>26</v>
      </c>
      <c r="B9575" s="1">
        <v>30117</v>
      </c>
      <c r="C9575" s="3">
        <v>0</v>
      </c>
      <c r="D9575">
        <v>315.88</v>
      </c>
      <c r="E9575">
        <v>6</v>
      </c>
      <c r="F9575" t="s">
        <v>52</v>
      </c>
      <c r="G9575">
        <f t="shared" si="298"/>
        <v>6</v>
      </c>
      <c r="H9575" s="4">
        <f t="shared" si="299"/>
        <v>30117</v>
      </c>
    </row>
    <row r="9576" spans="1:8" x14ac:dyDescent="0.25">
      <c r="A9576" t="s">
        <v>26</v>
      </c>
      <c r="B9576" s="1">
        <v>30146</v>
      </c>
      <c r="C9576" s="3">
        <v>0</v>
      </c>
      <c r="D9576">
        <v>317.14999999999998</v>
      </c>
      <c r="E9576">
        <v>7</v>
      </c>
      <c r="F9576" t="s">
        <v>52</v>
      </c>
      <c r="G9576">
        <f t="shared" si="298"/>
        <v>7</v>
      </c>
      <c r="H9576" s="4">
        <f t="shared" si="299"/>
        <v>30147</v>
      </c>
    </row>
    <row r="9577" spans="1:8" x14ac:dyDescent="0.25">
      <c r="A9577" t="s">
        <v>26</v>
      </c>
      <c r="B9577" s="1">
        <v>30178</v>
      </c>
      <c r="C9577" s="3">
        <v>0</v>
      </c>
      <c r="D9577">
        <v>317.57</v>
      </c>
      <c r="E9577">
        <v>6</v>
      </c>
      <c r="F9577" t="s">
        <v>52</v>
      </c>
      <c r="G9577">
        <f t="shared" si="298"/>
        <v>8</v>
      </c>
      <c r="H9577" s="4">
        <f t="shared" si="299"/>
        <v>30178</v>
      </c>
    </row>
    <row r="9578" spans="1:8" x14ac:dyDescent="0.25">
      <c r="A9578" t="s">
        <v>26</v>
      </c>
      <c r="B9578" s="1">
        <v>30199</v>
      </c>
      <c r="C9578" s="3">
        <v>0</v>
      </c>
      <c r="D9578">
        <v>317.58999999999997</v>
      </c>
      <c r="E9578">
        <v>4</v>
      </c>
      <c r="F9578" t="s">
        <v>52</v>
      </c>
      <c r="G9578">
        <f t="shared" si="298"/>
        <v>9</v>
      </c>
      <c r="H9578" s="4">
        <f t="shared" si="299"/>
        <v>30209</v>
      </c>
    </row>
    <row r="9579" spans="1:8" x14ac:dyDescent="0.25">
      <c r="A9579" t="s">
        <v>26</v>
      </c>
      <c r="B9579" s="1">
        <v>30272</v>
      </c>
      <c r="C9579" s="3">
        <v>0</v>
      </c>
      <c r="D9579">
        <v>316.12</v>
      </c>
      <c r="E9579">
        <v>4</v>
      </c>
      <c r="F9579" t="s">
        <v>52</v>
      </c>
      <c r="G9579">
        <f t="shared" si="298"/>
        <v>11</v>
      </c>
      <c r="H9579" s="4">
        <f t="shared" si="299"/>
        <v>30270</v>
      </c>
    </row>
    <row r="9580" spans="1:8" x14ac:dyDescent="0.25">
      <c r="A9580" t="s">
        <v>26</v>
      </c>
      <c r="B9580" s="1">
        <v>30310</v>
      </c>
      <c r="C9580" s="3">
        <v>0</v>
      </c>
      <c r="D9580">
        <v>315.88</v>
      </c>
      <c r="E9580">
        <v>6</v>
      </c>
      <c r="F9580" t="s">
        <v>52</v>
      </c>
      <c r="G9580">
        <f t="shared" si="298"/>
        <v>12</v>
      </c>
      <c r="H9580" s="4">
        <f t="shared" si="299"/>
        <v>30300</v>
      </c>
    </row>
    <row r="9581" spans="1:8" x14ac:dyDescent="0.25">
      <c r="A9581" t="s">
        <v>26</v>
      </c>
      <c r="B9581" s="1">
        <v>30341</v>
      </c>
      <c r="C9581" s="3">
        <v>0</v>
      </c>
      <c r="D9581">
        <v>315.52</v>
      </c>
      <c r="E9581">
        <v>7</v>
      </c>
      <c r="F9581" t="s">
        <v>52</v>
      </c>
      <c r="G9581">
        <f t="shared" si="298"/>
        <v>1</v>
      </c>
      <c r="H9581" s="4">
        <f t="shared" si="299"/>
        <v>30331</v>
      </c>
    </row>
    <row r="9582" spans="1:8" x14ac:dyDescent="0.25">
      <c r="A9582" t="s">
        <v>26</v>
      </c>
      <c r="B9582" s="1">
        <v>30362</v>
      </c>
      <c r="C9582" s="3">
        <v>0</v>
      </c>
      <c r="D9582">
        <v>315.17</v>
      </c>
      <c r="E9582">
        <v>6</v>
      </c>
      <c r="F9582" t="s">
        <v>52</v>
      </c>
      <c r="G9582">
        <f t="shared" si="298"/>
        <v>2</v>
      </c>
      <c r="H9582" s="4">
        <f t="shared" si="299"/>
        <v>30362</v>
      </c>
    </row>
    <row r="9583" spans="1:8" x14ac:dyDescent="0.25">
      <c r="A9583" t="s">
        <v>26</v>
      </c>
      <c r="B9583" s="1">
        <v>30385</v>
      </c>
      <c r="C9583" s="3">
        <v>0</v>
      </c>
      <c r="D9583">
        <v>314.81</v>
      </c>
      <c r="E9583">
        <v>5</v>
      </c>
      <c r="F9583" t="s">
        <v>52</v>
      </c>
      <c r="G9583">
        <f t="shared" si="298"/>
        <v>3</v>
      </c>
      <c r="H9583" s="4">
        <f t="shared" si="299"/>
        <v>30390</v>
      </c>
    </row>
    <row r="9584" spans="1:8" x14ac:dyDescent="0.25">
      <c r="A9584" t="s">
        <v>26</v>
      </c>
      <c r="B9584" s="1">
        <v>30426</v>
      </c>
      <c r="C9584" s="3">
        <v>0</v>
      </c>
      <c r="D9584">
        <v>314.42</v>
      </c>
      <c r="E9584">
        <v>5</v>
      </c>
      <c r="F9584" t="s">
        <v>52</v>
      </c>
      <c r="G9584">
        <f t="shared" si="298"/>
        <v>4</v>
      </c>
      <c r="H9584" s="4">
        <f t="shared" si="299"/>
        <v>30421</v>
      </c>
    </row>
    <row r="9585" spans="1:8" x14ac:dyDescent="0.25">
      <c r="A9585" t="s">
        <v>26</v>
      </c>
      <c r="B9585" s="1">
        <v>30467</v>
      </c>
      <c r="C9585" s="3">
        <v>0</v>
      </c>
      <c r="D9585">
        <v>314.31</v>
      </c>
      <c r="E9585">
        <v>8</v>
      </c>
      <c r="F9585" t="s">
        <v>52</v>
      </c>
      <c r="G9585">
        <f t="shared" si="298"/>
        <v>5</v>
      </c>
      <c r="H9585" s="4">
        <f t="shared" si="299"/>
        <v>30451</v>
      </c>
    </row>
    <row r="9586" spans="1:8" x14ac:dyDescent="0.25">
      <c r="A9586" t="s">
        <v>26</v>
      </c>
      <c r="B9586" s="1">
        <v>30482</v>
      </c>
      <c r="C9586" s="3">
        <v>0</v>
      </c>
      <c r="D9586">
        <v>314.88</v>
      </c>
      <c r="E9586">
        <v>6</v>
      </c>
      <c r="F9586" t="s">
        <v>52</v>
      </c>
      <c r="G9586">
        <f t="shared" si="298"/>
        <v>6</v>
      </c>
      <c r="H9586" s="4">
        <f t="shared" si="299"/>
        <v>30482</v>
      </c>
    </row>
    <row r="9587" spans="1:8" x14ac:dyDescent="0.25">
      <c r="A9587" t="s">
        <v>26</v>
      </c>
      <c r="B9587" s="1">
        <v>30507</v>
      </c>
      <c r="C9587" s="3">
        <v>0</v>
      </c>
      <c r="D9587">
        <v>315.76</v>
      </c>
      <c r="E9587">
        <v>6</v>
      </c>
      <c r="F9587" t="s">
        <v>52</v>
      </c>
      <c r="G9587">
        <f t="shared" si="298"/>
        <v>7</v>
      </c>
      <c r="H9587" s="4">
        <f t="shared" si="299"/>
        <v>30512</v>
      </c>
    </row>
    <row r="9588" spans="1:8" x14ac:dyDescent="0.25">
      <c r="A9588" t="s">
        <v>26</v>
      </c>
      <c r="B9588" s="1">
        <v>30548</v>
      </c>
      <c r="C9588" s="3">
        <v>0</v>
      </c>
      <c r="D9588">
        <v>316.3</v>
      </c>
      <c r="E9588">
        <v>6</v>
      </c>
      <c r="F9588" t="s">
        <v>52</v>
      </c>
      <c r="G9588">
        <f t="shared" si="298"/>
        <v>8</v>
      </c>
      <c r="H9588" s="4">
        <f t="shared" si="299"/>
        <v>30543</v>
      </c>
    </row>
    <row r="9589" spans="1:8" x14ac:dyDescent="0.25">
      <c r="A9589" t="s">
        <v>26</v>
      </c>
      <c r="B9589" s="1">
        <v>30564</v>
      </c>
      <c r="C9589" s="3">
        <v>0</v>
      </c>
      <c r="D9589">
        <v>316.07</v>
      </c>
      <c r="E9589">
        <v>6</v>
      </c>
      <c r="F9589" t="s">
        <v>52</v>
      </c>
      <c r="G9589">
        <f t="shared" si="298"/>
        <v>9</v>
      </c>
      <c r="H9589" s="4">
        <f t="shared" si="299"/>
        <v>30574</v>
      </c>
    </row>
    <row r="9590" spans="1:8" x14ac:dyDescent="0.25">
      <c r="A9590" t="s">
        <v>26</v>
      </c>
      <c r="B9590" s="1">
        <v>30609</v>
      </c>
      <c r="C9590" s="3">
        <v>0</v>
      </c>
      <c r="D9590">
        <v>315.3</v>
      </c>
      <c r="E9590">
        <v>6</v>
      </c>
      <c r="F9590" t="s">
        <v>52</v>
      </c>
      <c r="G9590">
        <f t="shared" si="298"/>
        <v>10</v>
      </c>
      <c r="H9590" s="4">
        <f t="shared" si="299"/>
        <v>30604</v>
      </c>
    </row>
    <row r="9591" spans="1:8" x14ac:dyDescent="0.25">
      <c r="A9591" t="s">
        <v>26</v>
      </c>
      <c r="B9591" s="1">
        <v>30645</v>
      </c>
      <c r="C9591" s="3">
        <v>0</v>
      </c>
      <c r="D9591">
        <v>314.27</v>
      </c>
      <c r="E9591">
        <v>6</v>
      </c>
      <c r="F9591" t="s">
        <v>52</v>
      </c>
      <c r="G9591">
        <f t="shared" si="298"/>
        <v>11</v>
      </c>
      <c r="H9591" s="4">
        <f t="shared" si="299"/>
        <v>30635</v>
      </c>
    </row>
    <row r="9592" spans="1:8" x14ac:dyDescent="0.25">
      <c r="A9592" t="s">
        <v>26</v>
      </c>
      <c r="B9592" s="1">
        <v>30681</v>
      </c>
      <c r="C9592" s="3">
        <v>0</v>
      </c>
      <c r="D9592">
        <v>313.89</v>
      </c>
      <c r="E9592">
        <v>6</v>
      </c>
      <c r="F9592" t="s">
        <v>52</v>
      </c>
      <c r="G9592">
        <f t="shared" si="298"/>
        <v>12</v>
      </c>
      <c r="H9592" s="4">
        <f t="shared" si="299"/>
        <v>30665</v>
      </c>
    </row>
    <row r="9593" spans="1:8" x14ac:dyDescent="0.25">
      <c r="A9593" t="s">
        <v>26</v>
      </c>
      <c r="B9593" s="1">
        <v>30701</v>
      </c>
      <c r="C9593" s="3">
        <v>0</v>
      </c>
      <c r="D9593">
        <v>313.58999999999997</v>
      </c>
      <c r="E9593">
        <v>6</v>
      </c>
      <c r="F9593" t="s">
        <v>52</v>
      </c>
      <c r="G9593">
        <f t="shared" si="298"/>
        <v>1</v>
      </c>
      <c r="H9593" s="4">
        <f t="shared" si="299"/>
        <v>30696</v>
      </c>
    </row>
    <row r="9594" spans="1:8" x14ac:dyDescent="0.25">
      <c r="A9594" t="s">
        <v>26</v>
      </c>
      <c r="B9594" s="1">
        <v>30722</v>
      </c>
      <c r="C9594" s="3">
        <v>0</v>
      </c>
      <c r="D9594">
        <v>313.10000000000002</v>
      </c>
      <c r="E9594">
        <v>6</v>
      </c>
      <c r="F9594" t="s">
        <v>52</v>
      </c>
      <c r="G9594">
        <f t="shared" si="298"/>
        <v>2</v>
      </c>
      <c r="H9594" s="4">
        <f t="shared" si="299"/>
        <v>30727</v>
      </c>
    </row>
    <row r="9595" spans="1:8" x14ac:dyDescent="0.25">
      <c r="A9595" t="s">
        <v>26</v>
      </c>
      <c r="B9595" s="1">
        <v>30761</v>
      </c>
      <c r="C9595" s="3">
        <v>0</v>
      </c>
      <c r="D9595">
        <v>312.62</v>
      </c>
      <c r="E9595">
        <v>6</v>
      </c>
      <c r="F9595" t="s">
        <v>52</v>
      </c>
      <c r="G9595">
        <f t="shared" si="298"/>
        <v>3</v>
      </c>
      <c r="H9595" s="4">
        <f t="shared" si="299"/>
        <v>30756</v>
      </c>
    </row>
    <row r="9596" spans="1:8" x14ac:dyDescent="0.25">
      <c r="A9596" t="s">
        <v>26</v>
      </c>
      <c r="B9596" s="1">
        <v>30782</v>
      </c>
      <c r="C9596" s="3">
        <v>0</v>
      </c>
      <c r="D9596">
        <v>311.91000000000003</v>
      </c>
      <c r="E9596">
        <v>6</v>
      </c>
      <c r="F9596" t="s">
        <v>52</v>
      </c>
      <c r="G9596">
        <f t="shared" si="298"/>
        <v>4</v>
      </c>
      <c r="H9596" s="4">
        <f t="shared" si="299"/>
        <v>30787</v>
      </c>
    </row>
    <row r="9597" spans="1:8" x14ac:dyDescent="0.25">
      <c r="A9597" t="s">
        <v>26</v>
      </c>
      <c r="B9597" s="1">
        <v>30807</v>
      </c>
      <c r="C9597" s="3">
        <v>0</v>
      </c>
      <c r="D9597">
        <v>311.76</v>
      </c>
      <c r="E9597">
        <v>7</v>
      </c>
      <c r="F9597" t="s">
        <v>52</v>
      </c>
      <c r="G9597">
        <f t="shared" si="298"/>
        <v>5</v>
      </c>
      <c r="H9597" s="4">
        <f t="shared" si="299"/>
        <v>30817</v>
      </c>
    </row>
    <row r="9598" spans="1:8" x14ac:dyDescent="0.25">
      <c r="A9598" t="s">
        <v>26</v>
      </c>
      <c r="B9598" s="1">
        <v>30853</v>
      </c>
      <c r="C9598" s="3">
        <v>0</v>
      </c>
      <c r="D9598">
        <v>312.37</v>
      </c>
      <c r="E9598">
        <v>6</v>
      </c>
      <c r="F9598" t="s">
        <v>52</v>
      </c>
      <c r="G9598">
        <f t="shared" ref="G9598:G9661" si="300">MONTH(B9598)</f>
        <v>6</v>
      </c>
      <c r="H9598" s="4">
        <f t="shared" ref="H9598:H9661" si="301">DATE(YEAR(B9598),MONTH(B9598),15)</f>
        <v>30848</v>
      </c>
    </row>
    <row r="9599" spans="1:8" x14ac:dyDescent="0.25">
      <c r="A9599" t="s">
        <v>26</v>
      </c>
      <c r="B9599" s="1">
        <v>30878</v>
      </c>
      <c r="C9599" s="3">
        <v>0</v>
      </c>
      <c r="D9599">
        <v>313.36</v>
      </c>
      <c r="E9599">
        <v>6</v>
      </c>
      <c r="F9599" t="s">
        <v>52</v>
      </c>
      <c r="G9599">
        <f t="shared" si="300"/>
        <v>7</v>
      </c>
      <c r="H9599" s="4">
        <f t="shared" si="301"/>
        <v>30878</v>
      </c>
    </row>
    <row r="9600" spans="1:8" x14ac:dyDescent="0.25">
      <c r="A9600" t="s">
        <v>26</v>
      </c>
      <c r="B9600" s="1">
        <v>30909</v>
      </c>
      <c r="C9600" s="3">
        <v>0</v>
      </c>
      <c r="D9600">
        <v>313.5</v>
      </c>
      <c r="E9600">
        <v>7</v>
      </c>
      <c r="F9600" t="s">
        <v>52</v>
      </c>
      <c r="G9600">
        <f t="shared" si="300"/>
        <v>8</v>
      </c>
      <c r="H9600" s="4">
        <f t="shared" si="301"/>
        <v>30909</v>
      </c>
    </row>
    <row r="9601" spans="1:8" x14ac:dyDescent="0.25">
      <c r="A9601" t="s">
        <v>26</v>
      </c>
      <c r="B9601" s="1">
        <v>30950</v>
      </c>
      <c r="C9601" s="3">
        <v>0</v>
      </c>
      <c r="D9601">
        <v>313.25</v>
      </c>
      <c r="E9601">
        <v>6</v>
      </c>
      <c r="F9601" t="s">
        <v>52</v>
      </c>
      <c r="G9601">
        <f t="shared" si="300"/>
        <v>9</v>
      </c>
      <c r="H9601" s="4">
        <f t="shared" si="301"/>
        <v>30940</v>
      </c>
    </row>
    <row r="9602" spans="1:8" x14ac:dyDescent="0.25">
      <c r="A9602" t="s">
        <v>26</v>
      </c>
      <c r="B9602" s="1">
        <v>30970</v>
      </c>
      <c r="C9602" s="3">
        <v>0</v>
      </c>
      <c r="D9602">
        <v>312.67</v>
      </c>
      <c r="E9602">
        <v>6</v>
      </c>
      <c r="F9602" t="s">
        <v>52</v>
      </c>
      <c r="G9602">
        <f t="shared" si="300"/>
        <v>10</v>
      </c>
      <c r="H9602" s="4">
        <f t="shared" si="301"/>
        <v>30970</v>
      </c>
    </row>
    <row r="9603" spans="1:8" x14ac:dyDescent="0.25">
      <c r="A9603" t="s">
        <v>26</v>
      </c>
      <c r="B9603" s="1">
        <v>31001</v>
      </c>
      <c r="C9603" s="3">
        <v>0</v>
      </c>
      <c r="D9603">
        <v>311.92</v>
      </c>
      <c r="E9603">
        <v>7</v>
      </c>
      <c r="F9603" t="s">
        <v>52</v>
      </c>
      <c r="G9603">
        <f t="shared" si="300"/>
        <v>11</v>
      </c>
      <c r="H9603" s="4">
        <f t="shared" si="301"/>
        <v>31001</v>
      </c>
    </row>
    <row r="9604" spans="1:8" x14ac:dyDescent="0.25">
      <c r="A9604" t="s">
        <v>26</v>
      </c>
      <c r="B9604" s="1">
        <v>31036</v>
      </c>
      <c r="C9604" s="3">
        <v>0</v>
      </c>
      <c r="D9604">
        <v>311.07</v>
      </c>
      <c r="E9604">
        <v>6</v>
      </c>
      <c r="F9604" t="s">
        <v>52</v>
      </c>
      <c r="G9604">
        <f t="shared" si="300"/>
        <v>12</v>
      </c>
      <c r="H9604" s="4">
        <f t="shared" si="301"/>
        <v>31031</v>
      </c>
    </row>
    <row r="9605" spans="1:8" x14ac:dyDescent="0.25">
      <c r="A9605" t="s">
        <v>26</v>
      </c>
      <c r="B9605" s="1">
        <v>31072</v>
      </c>
      <c r="C9605" s="3">
        <v>0</v>
      </c>
      <c r="D9605">
        <v>310.75</v>
      </c>
      <c r="E9605">
        <v>6</v>
      </c>
      <c r="F9605" t="s">
        <v>52</v>
      </c>
      <c r="G9605">
        <f t="shared" si="300"/>
        <v>1</v>
      </c>
      <c r="H9605" s="4">
        <f t="shared" si="301"/>
        <v>31062</v>
      </c>
    </row>
    <row r="9606" spans="1:8" x14ac:dyDescent="0.25">
      <c r="A9606" t="s">
        <v>26</v>
      </c>
      <c r="B9606" s="1">
        <v>31093</v>
      </c>
      <c r="C9606" s="3">
        <v>0</v>
      </c>
      <c r="D9606">
        <v>310.39999999999998</v>
      </c>
      <c r="E9606">
        <v>6</v>
      </c>
      <c r="F9606" t="s">
        <v>52</v>
      </c>
      <c r="G9606">
        <f t="shared" si="300"/>
        <v>2</v>
      </c>
      <c r="H9606" s="4">
        <f t="shared" si="301"/>
        <v>31093</v>
      </c>
    </row>
    <row r="9607" spans="1:8" x14ac:dyDescent="0.25">
      <c r="A9607" t="s">
        <v>26</v>
      </c>
      <c r="B9607" s="1">
        <v>31126</v>
      </c>
      <c r="C9607" s="3">
        <v>0</v>
      </c>
      <c r="D9607">
        <v>310.05</v>
      </c>
      <c r="E9607">
        <v>6</v>
      </c>
      <c r="F9607" t="s">
        <v>52</v>
      </c>
      <c r="G9607">
        <f t="shared" si="300"/>
        <v>3</v>
      </c>
      <c r="H9607" s="4">
        <f t="shared" si="301"/>
        <v>31121</v>
      </c>
    </row>
    <row r="9608" spans="1:8" x14ac:dyDescent="0.25">
      <c r="A9608" t="s">
        <v>26</v>
      </c>
      <c r="B9608" s="1">
        <v>31157</v>
      </c>
      <c r="C9608" s="3">
        <v>0</v>
      </c>
      <c r="D9608">
        <v>309.43</v>
      </c>
      <c r="E9608">
        <v>6</v>
      </c>
      <c r="F9608" t="s">
        <v>52</v>
      </c>
      <c r="G9608">
        <f t="shared" si="300"/>
        <v>4</v>
      </c>
      <c r="H9608" s="4">
        <f t="shared" si="301"/>
        <v>31152</v>
      </c>
    </row>
    <row r="9609" spans="1:8" x14ac:dyDescent="0.25">
      <c r="A9609" t="s">
        <v>26</v>
      </c>
      <c r="B9609" s="1">
        <v>31192</v>
      </c>
      <c r="C9609" s="3">
        <v>0</v>
      </c>
      <c r="D9609">
        <v>309.52999999999997</v>
      </c>
      <c r="E9609">
        <v>7</v>
      </c>
      <c r="F9609" t="s">
        <v>52</v>
      </c>
      <c r="G9609">
        <f t="shared" si="300"/>
        <v>5</v>
      </c>
      <c r="H9609" s="4">
        <f t="shared" si="301"/>
        <v>31182</v>
      </c>
    </row>
    <row r="9610" spans="1:8" x14ac:dyDescent="0.25">
      <c r="A9610" t="s">
        <v>26</v>
      </c>
      <c r="B9610" s="1">
        <v>31213</v>
      </c>
      <c r="C9610" s="3">
        <v>0</v>
      </c>
      <c r="D9610">
        <v>310.08999999999997</v>
      </c>
      <c r="E9610">
        <v>6</v>
      </c>
      <c r="F9610" t="s">
        <v>52</v>
      </c>
      <c r="G9610">
        <f t="shared" si="300"/>
        <v>6</v>
      </c>
      <c r="H9610" s="4">
        <f t="shared" si="301"/>
        <v>31213</v>
      </c>
    </row>
    <row r="9611" spans="1:8" x14ac:dyDescent="0.25">
      <c r="A9611" t="s">
        <v>26</v>
      </c>
      <c r="B9611" s="1">
        <v>31243</v>
      </c>
      <c r="C9611" s="3">
        <v>0</v>
      </c>
      <c r="D9611">
        <v>311.16000000000003</v>
      </c>
      <c r="E9611">
        <v>6</v>
      </c>
      <c r="F9611" t="s">
        <v>52</v>
      </c>
      <c r="G9611">
        <f t="shared" si="300"/>
        <v>7</v>
      </c>
      <c r="H9611" s="4">
        <f t="shared" si="301"/>
        <v>31243</v>
      </c>
    </row>
    <row r="9612" spans="1:8" x14ac:dyDescent="0.25">
      <c r="A9612" t="s">
        <v>26</v>
      </c>
      <c r="B9612" s="1">
        <v>31284</v>
      </c>
      <c r="C9612" s="3">
        <v>0</v>
      </c>
      <c r="D9612">
        <v>311.44</v>
      </c>
      <c r="E9612">
        <v>6</v>
      </c>
      <c r="F9612" t="s">
        <v>52</v>
      </c>
      <c r="G9612">
        <f t="shared" si="300"/>
        <v>8</v>
      </c>
      <c r="H9612" s="4">
        <f t="shared" si="301"/>
        <v>31274</v>
      </c>
    </row>
    <row r="9613" spans="1:8" x14ac:dyDescent="0.25">
      <c r="A9613" t="s">
        <v>26</v>
      </c>
      <c r="B9613" s="1">
        <v>31305</v>
      </c>
      <c r="C9613" s="3">
        <v>0</v>
      </c>
      <c r="D9613">
        <v>311.37</v>
      </c>
      <c r="E9613">
        <v>4</v>
      </c>
      <c r="F9613" t="s">
        <v>52</v>
      </c>
      <c r="G9613">
        <f t="shared" si="300"/>
        <v>9</v>
      </c>
      <c r="H9613" s="4">
        <f t="shared" si="301"/>
        <v>31305</v>
      </c>
    </row>
    <row r="9614" spans="1:8" x14ac:dyDescent="0.25">
      <c r="A9614" t="s">
        <v>26</v>
      </c>
      <c r="B9614" s="1">
        <v>31335</v>
      </c>
      <c r="C9614" s="3">
        <v>0</v>
      </c>
      <c r="D9614">
        <v>310.93</v>
      </c>
      <c r="E9614">
        <v>5</v>
      </c>
      <c r="F9614" t="s">
        <v>52</v>
      </c>
      <c r="G9614">
        <f t="shared" si="300"/>
        <v>10</v>
      </c>
      <c r="H9614" s="4">
        <f t="shared" si="301"/>
        <v>31335</v>
      </c>
    </row>
    <row r="9615" spans="1:8" x14ac:dyDescent="0.25">
      <c r="A9615" t="s">
        <v>26</v>
      </c>
      <c r="B9615" s="1">
        <v>31364</v>
      </c>
      <c r="C9615" s="3">
        <v>0</v>
      </c>
      <c r="D9615">
        <v>310.42</v>
      </c>
      <c r="E9615">
        <v>1</v>
      </c>
      <c r="F9615" t="s">
        <v>52</v>
      </c>
      <c r="G9615">
        <f t="shared" si="300"/>
        <v>11</v>
      </c>
      <c r="H9615" s="4">
        <f t="shared" si="301"/>
        <v>31366</v>
      </c>
    </row>
    <row r="9616" spans="1:8" x14ac:dyDescent="0.25">
      <c r="A9616" t="s">
        <v>26</v>
      </c>
      <c r="B9616" s="1">
        <v>31426</v>
      </c>
      <c r="C9616" s="3">
        <v>0</v>
      </c>
      <c r="D9616">
        <v>309.62</v>
      </c>
      <c r="E9616">
        <v>1</v>
      </c>
      <c r="F9616" t="s">
        <v>52</v>
      </c>
      <c r="G9616">
        <f t="shared" si="300"/>
        <v>1</v>
      </c>
      <c r="H9616" s="4">
        <f t="shared" si="301"/>
        <v>31427</v>
      </c>
    </row>
    <row r="9617" spans="1:8" x14ac:dyDescent="0.25">
      <c r="A9617" t="s">
        <v>26</v>
      </c>
      <c r="B9617" s="1">
        <v>31450</v>
      </c>
      <c r="C9617" s="3">
        <v>0</v>
      </c>
      <c r="D9617">
        <v>309.48</v>
      </c>
      <c r="E9617">
        <v>1</v>
      </c>
      <c r="F9617" t="s">
        <v>52</v>
      </c>
      <c r="G9617">
        <f t="shared" si="300"/>
        <v>2</v>
      </c>
      <c r="H9617" s="4">
        <f t="shared" si="301"/>
        <v>31458</v>
      </c>
    </row>
    <row r="9618" spans="1:8" x14ac:dyDescent="0.25">
      <c r="A9618" t="s">
        <v>26</v>
      </c>
      <c r="B9618" s="1">
        <v>31496</v>
      </c>
      <c r="C9618" s="3">
        <v>0</v>
      </c>
      <c r="D9618">
        <v>308.91000000000003</v>
      </c>
      <c r="E9618">
        <v>1</v>
      </c>
      <c r="F9618" t="s">
        <v>52</v>
      </c>
      <c r="G9618">
        <f t="shared" si="300"/>
        <v>3</v>
      </c>
      <c r="H9618" s="4">
        <f t="shared" si="301"/>
        <v>31486</v>
      </c>
    </row>
    <row r="9619" spans="1:8" x14ac:dyDescent="0.25">
      <c r="A9619" t="s">
        <v>26</v>
      </c>
      <c r="B9619" s="1">
        <v>31523</v>
      </c>
      <c r="C9619" s="3">
        <v>0</v>
      </c>
      <c r="D9619">
        <v>308.48</v>
      </c>
      <c r="E9619">
        <v>1</v>
      </c>
      <c r="F9619" t="s">
        <v>52</v>
      </c>
      <c r="G9619">
        <f t="shared" si="300"/>
        <v>4</v>
      </c>
      <c r="H9619" s="4">
        <f t="shared" si="301"/>
        <v>31517</v>
      </c>
    </row>
    <row r="9620" spans="1:8" x14ac:dyDescent="0.25">
      <c r="A9620" t="s">
        <v>26</v>
      </c>
      <c r="B9620" s="1">
        <v>31547</v>
      </c>
      <c r="C9620" s="3">
        <v>0</v>
      </c>
      <c r="D9620">
        <v>308.64999999999998</v>
      </c>
      <c r="E9620">
        <v>1</v>
      </c>
      <c r="F9620" t="s">
        <v>52</v>
      </c>
      <c r="G9620">
        <f t="shared" si="300"/>
        <v>5</v>
      </c>
      <c r="H9620" s="4">
        <f t="shared" si="301"/>
        <v>31547</v>
      </c>
    </row>
    <row r="9621" spans="1:8" x14ac:dyDescent="0.25">
      <c r="A9621" t="s">
        <v>26</v>
      </c>
      <c r="B9621" s="1">
        <v>31582</v>
      </c>
      <c r="C9621" s="3">
        <v>0</v>
      </c>
      <c r="D9621">
        <v>309.35000000000002</v>
      </c>
      <c r="E9621">
        <v>1</v>
      </c>
      <c r="F9621" t="s">
        <v>52</v>
      </c>
      <c r="G9621">
        <f t="shared" si="300"/>
        <v>6</v>
      </c>
      <c r="H9621" s="4">
        <f t="shared" si="301"/>
        <v>31578</v>
      </c>
    </row>
    <row r="9622" spans="1:8" x14ac:dyDescent="0.25">
      <c r="A9622" t="s">
        <v>26</v>
      </c>
      <c r="B9622" s="1">
        <v>31614</v>
      </c>
      <c r="C9622" s="3">
        <v>0</v>
      </c>
      <c r="D9622">
        <v>310.22000000000003</v>
      </c>
      <c r="E9622">
        <v>1</v>
      </c>
      <c r="F9622" t="s">
        <v>52</v>
      </c>
      <c r="G9622">
        <f t="shared" si="300"/>
        <v>7</v>
      </c>
      <c r="H9622" s="4">
        <f t="shared" si="301"/>
        <v>31608</v>
      </c>
    </row>
    <row r="9623" spans="1:8" x14ac:dyDescent="0.25">
      <c r="A9623" t="s">
        <v>26</v>
      </c>
      <c r="B9623" s="1">
        <v>31644</v>
      </c>
      <c r="C9623" s="3">
        <v>0</v>
      </c>
      <c r="D9623">
        <v>310.23</v>
      </c>
      <c r="E9623">
        <v>1</v>
      </c>
      <c r="F9623" t="s">
        <v>52</v>
      </c>
      <c r="G9623">
        <f t="shared" si="300"/>
        <v>8</v>
      </c>
      <c r="H9623" s="4">
        <f t="shared" si="301"/>
        <v>31639</v>
      </c>
    </row>
    <row r="9624" spans="1:8" x14ac:dyDescent="0.25">
      <c r="A9624" t="s">
        <v>26</v>
      </c>
      <c r="B9624" s="1">
        <v>31671</v>
      </c>
      <c r="C9624" s="3">
        <v>0</v>
      </c>
      <c r="D9624">
        <v>310.14999999999998</v>
      </c>
      <c r="E9624">
        <v>1</v>
      </c>
      <c r="F9624" t="s">
        <v>52</v>
      </c>
      <c r="G9624">
        <f t="shared" si="300"/>
        <v>9</v>
      </c>
      <c r="H9624" s="4">
        <f t="shared" si="301"/>
        <v>31670</v>
      </c>
    </row>
    <row r="9625" spans="1:8" x14ac:dyDescent="0.25">
      <c r="A9625" t="s">
        <v>26</v>
      </c>
      <c r="B9625" s="1">
        <v>31701</v>
      </c>
      <c r="C9625" s="3">
        <v>0</v>
      </c>
      <c r="D9625">
        <v>309.38</v>
      </c>
      <c r="E9625">
        <v>1</v>
      </c>
      <c r="F9625" t="s">
        <v>52</v>
      </c>
      <c r="G9625">
        <f t="shared" si="300"/>
        <v>10</v>
      </c>
      <c r="H9625" s="4">
        <f t="shared" si="301"/>
        <v>31700</v>
      </c>
    </row>
    <row r="9626" spans="1:8" x14ac:dyDescent="0.25">
      <c r="A9626" t="s">
        <v>26</v>
      </c>
      <c r="B9626" s="1">
        <v>31736</v>
      </c>
      <c r="C9626" s="3">
        <v>0</v>
      </c>
      <c r="D9626">
        <v>308.79000000000002</v>
      </c>
      <c r="E9626">
        <v>1</v>
      </c>
      <c r="F9626" t="s">
        <v>52</v>
      </c>
      <c r="G9626">
        <f t="shared" si="300"/>
        <v>11</v>
      </c>
      <c r="H9626" s="4">
        <f t="shared" si="301"/>
        <v>31731</v>
      </c>
    </row>
    <row r="9627" spans="1:8" x14ac:dyDescent="0.25">
      <c r="A9627" t="s">
        <v>26</v>
      </c>
      <c r="B9627" s="1">
        <v>31768</v>
      </c>
      <c r="C9627" s="3">
        <v>0</v>
      </c>
      <c r="D9627">
        <v>308.35000000000002</v>
      </c>
      <c r="E9627">
        <v>1</v>
      </c>
      <c r="F9627" t="s">
        <v>52</v>
      </c>
      <c r="G9627">
        <f t="shared" si="300"/>
        <v>12</v>
      </c>
      <c r="H9627" s="4">
        <f t="shared" si="301"/>
        <v>31761</v>
      </c>
    </row>
    <row r="9628" spans="1:8" x14ac:dyDescent="0.25">
      <c r="A9628" t="s">
        <v>26</v>
      </c>
      <c r="B9628" s="1">
        <v>31789</v>
      </c>
      <c r="C9628" s="3">
        <v>0</v>
      </c>
      <c r="D9628">
        <v>308.17</v>
      </c>
      <c r="E9628">
        <v>1</v>
      </c>
      <c r="F9628" t="s">
        <v>52</v>
      </c>
      <c r="G9628">
        <f t="shared" si="300"/>
        <v>1</v>
      </c>
      <c r="H9628" s="4">
        <f t="shared" si="301"/>
        <v>31792</v>
      </c>
    </row>
    <row r="9629" spans="1:8" x14ac:dyDescent="0.25">
      <c r="A9629" t="s">
        <v>26</v>
      </c>
      <c r="B9629" s="1">
        <v>31827</v>
      </c>
      <c r="C9629" s="3">
        <v>0</v>
      </c>
      <c r="D9629">
        <v>307.77999999999997</v>
      </c>
      <c r="E9629">
        <v>1</v>
      </c>
      <c r="F9629" t="s">
        <v>52</v>
      </c>
      <c r="G9629">
        <f t="shared" si="300"/>
        <v>2</v>
      </c>
      <c r="H9629" s="4">
        <f t="shared" si="301"/>
        <v>31823</v>
      </c>
    </row>
    <row r="9630" spans="1:8" x14ac:dyDescent="0.25">
      <c r="A9630" t="s">
        <v>26</v>
      </c>
      <c r="B9630" s="1">
        <v>31861</v>
      </c>
      <c r="C9630" s="3">
        <v>0</v>
      </c>
      <c r="D9630">
        <v>307.51</v>
      </c>
      <c r="E9630">
        <v>1</v>
      </c>
      <c r="F9630" t="s">
        <v>52</v>
      </c>
      <c r="G9630">
        <f t="shared" si="300"/>
        <v>3</v>
      </c>
      <c r="H9630" s="4">
        <f t="shared" si="301"/>
        <v>31851</v>
      </c>
    </row>
    <row r="9631" spans="1:8" x14ac:dyDescent="0.25">
      <c r="A9631" t="s">
        <v>26</v>
      </c>
      <c r="B9631" s="1">
        <v>31882</v>
      </c>
      <c r="C9631" s="3">
        <v>0</v>
      </c>
      <c r="D9631">
        <v>307.35000000000002</v>
      </c>
      <c r="E9631">
        <v>1</v>
      </c>
      <c r="F9631" t="s">
        <v>52</v>
      </c>
      <c r="G9631">
        <f t="shared" si="300"/>
        <v>4</v>
      </c>
      <c r="H9631" s="4">
        <f t="shared" si="301"/>
        <v>31882</v>
      </c>
    </row>
    <row r="9632" spans="1:8" x14ac:dyDescent="0.25">
      <c r="A9632" t="s">
        <v>26</v>
      </c>
      <c r="B9632" s="1">
        <v>31909</v>
      </c>
      <c r="C9632" s="3">
        <v>0</v>
      </c>
      <c r="D9632">
        <v>307.85000000000002</v>
      </c>
      <c r="E9632">
        <v>1</v>
      </c>
      <c r="F9632" t="s">
        <v>52</v>
      </c>
      <c r="G9632">
        <f t="shared" si="300"/>
        <v>5</v>
      </c>
      <c r="H9632" s="4">
        <f t="shared" si="301"/>
        <v>31912</v>
      </c>
    </row>
    <row r="9633" spans="1:8" x14ac:dyDescent="0.25">
      <c r="A9633" t="s">
        <v>26</v>
      </c>
      <c r="B9633" s="1">
        <v>31946</v>
      </c>
      <c r="C9633" s="3">
        <v>0</v>
      </c>
      <c r="D9633">
        <v>308.45999999999998</v>
      </c>
      <c r="E9633">
        <v>1</v>
      </c>
      <c r="F9633" t="s">
        <v>52</v>
      </c>
      <c r="G9633">
        <f t="shared" si="300"/>
        <v>6</v>
      </c>
      <c r="H9633" s="4">
        <f t="shared" si="301"/>
        <v>31943</v>
      </c>
    </row>
    <row r="9634" spans="1:8" x14ac:dyDescent="0.25">
      <c r="A9634" t="s">
        <v>26</v>
      </c>
      <c r="B9634" s="1">
        <v>31979</v>
      </c>
      <c r="C9634" s="3">
        <v>0</v>
      </c>
      <c r="D9634">
        <v>309.27999999999997</v>
      </c>
      <c r="E9634">
        <v>1</v>
      </c>
      <c r="F9634" t="s">
        <v>52</v>
      </c>
      <c r="G9634">
        <f t="shared" si="300"/>
        <v>7</v>
      </c>
      <c r="H9634" s="4">
        <f t="shared" si="301"/>
        <v>31973</v>
      </c>
    </row>
    <row r="9635" spans="1:8" x14ac:dyDescent="0.25">
      <c r="A9635" t="s">
        <v>26</v>
      </c>
      <c r="B9635" s="1">
        <v>32009</v>
      </c>
      <c r="C9635" s="3">
        <v>0</v>
      </c>
      <c r="D9635">
        <v>309.32</v>
      </c>
      <c r="E9635">
        <v>1</v>
      </c>
      <c r="F9635" t="s">
        <v>52</v>
      </c>
      <c r="G9635">
        <f t="shared" si="300"/>
        <v>8</v>
      </c>
      <c r="H9635" s="4">
        <f t="shared" si="301"/>
        <v>32004</v>
      </c>
    </row>
    <row r="9636" spans="1:8" x14ac:dyDescent="0.25">
      <c r="A9636" t="s">
        <v>26</v>
      </c>
      <c r="B9636" s="1">
        <v>32043</v>
      </c>
      <c r="C9636" s="3">
        <v>0</v>
      </c>
      <c r="D9636">
        <v>309.58</v>
      </c>
      <c r="E9636">
        <v>1</v>
      </c>
      <c r="F9636" t="s">
        <v>52</v>
      </c>
      <c r="G9636">
        <f t="shared" si="300"/>
        <v>9</v>
      </c>
      <c r="H9636" s="4">
        <f t="shared" si="301"/>
        <v>32035</v>
      </c>
    </row>
    <row r="9637" spans="1:8" x14ac:dyDescent="0.25">
      <c r="A9637" t="s">
        <v>26</v>
      </c>
      <c r="B9637" s="1">
        <v>32070</v>
      </c>
      <c r="C9637" s="3">
        <v>0</v>
      </c>
      <c r="D9637">
        <v>309.33999999999997</v>
      </c>
      <c r="E9637">
        <v>1</v>
      </c>
      <c r="F9637" t="s">
        <v>52</v>
      </c>
      <c r="G9637">
        <f t="shared" si="300"/>
        <v>10</v>
      </c>
      <c r="H9637" s="4">
        <f t="shared" si="301"/>
        <v>32065</v>
      </c>
    </row>
    <row r="9638" spans="1:8" x14ac:dyDescent="0.25">
      <c r="A9638" t="s">
        <v>26</v>
      </c>
      <c r="B9638" s="1">
        <v>32099</v>
      </c>
      <c r="C9638" s="3">
        <v>0</v>
      </c>
      <c r="D9638">
        <v>309.10000000000002</v>
      </c>
      <c r="E9638">
        <v>1</v>
      </c>
      <c r="F9638" t="s">
        <v>52</v>
      </c>
      <c r="G9638">
        <f t="shared" si="300"/>
        <v>11</v>
      </c>
      <c r="H9638" s="4">
        <f t="shared" si="301"/>
        <v>32096</v>
      </c>
    </row>
    <row r="9639" spans="1:8" x14ac:dyDescent="0.25">
      <c r="A9639" t="s">
        <v>26</v>
      </c>
      <c r="B9639" s="1">
        <v>32126</v>
      </c>
      <c r="C9639" s="3">
        <v>0</v>
      </c>
      <c r="D9639">
        <v>308.63</v>
      </c>
      <c r="E9639">
        <v>1</v>
      </c>
      <c r="F9639" t="s">
        <v>52</v>
      </c>
      <c r="G9639">
        <f t="shared" si="300"/>
        <v>12</v>
      </c>
      <c r="H9639" s="4">
        <f t="shared" si="301"/>
        <v>32126</v>
      </c>
    </row>
    <row r="9640" spans="1:8" x14ac:dyDescent="0.25">
      <c r="A9640" t="s">
        <v>26</v>
      </c>
      <c r="B9640" s="1">
        <v>32147</v>
      </c>
      <c r="C9640" s="3">
        <v>0</v>
      </c>
      <c r="D9640">
        <v>308.5</v>
      </c>
      <c r="E9640">
        <v>1</v>
      </c>
      <c r="F9640" t="s">
        <v>52</v>
      </c>
      <c r="G9640">
        <f t="shared" si="300"/>
        <v>1</v>
      </c>
      <c r="H9640" s="4">
        <f t="shared" si="301"/>
        <v>32157</v>
      </c>
    </row>
    <row r="9641" spans="1:8" x14ac:dyDescent="0.25">
      <c r="A9641" t="s">
        <v>26</v>
      </c>
      <c r="B9641" s="1">
        <v>32192</v>
      </c>
      <c r="C9641" s="3">
        <v>0.42708333333333331</v>
      </c>
      <c r="D9641">
        <v>308.60000000000002</v>
      </c>
      <c r="E9641">
        <v>1</v>
      </c>
      <c r="F9641" t="s">
        <v>52</v>
      </c>
      <c r="G9641">
        <f t="shared" si="300"/>
        <v>2</v>
      </c>
      <c r="H9641" s="4">
        <f t="shared" si="301"/>
        <v>32188</v>
      </c>
    </row>
    <row r="9642" spans="1:8" x14ac:dyDescent="0.25">
      <c r="A9642" t="s">
        <v>26</v>
      </c>
      <c r="B9642" s="1">
        <v>32233</v>
      </c>
      <c r="C9642" s="3">
        <v>0.67847222222222225</v>
      </c>
      <c r="D9642">
        <v>308.39</v>
      </c>
      <c r="E9642">
        <v>1</v>
      </c>
      <c r="F9642" t="s">
        <v>52</v>
      </c>
      <c r="G9642">
        <f t="shared" si="300"/>
        <v>3</v>
      </c>
      <c r="H9642" s="4">
        <f t="shared" si="301"/>
        <v>32217</v>
      </c>
    </row>
    <row r="9643" spans="1:8" x14ac:dyDescent="0.25">
      <c r="A9643" t="s">
        <v>26</v>
      </c>
      <c r="B9643" s="1">
        <v>32259</v>
      </c>
      <c r="C9643" s="3">
        <v>0.5493055555555556</v>
      </c>
      <c r="D9643">
        <v>308.37</v>
      </c>
      <c r="E9643">
        <v>1</v>
      </c>
      <c r="F9643" t="s">
        <v>52</v>
      </c>
      <c r="G9643">
        <f t="shared" si="300"/>
        <v>4</v>
      </c>
      <c r="H9643" s="4">
        <f t="shared" si="301"/>
        <v>32248</v>
      </c>
    </row>
    <row r="9644" spans="1:8" x14ac:dyDescent="0.25">
      <c r="A9644" t="s">
        <v>26</v>
      </c>
      <c r="B9644" s="1">
        <v>32274</v>
      </c>
      <c r="C9644" s="3">
        <v>0.38055555555555554</v>
      </c>
      <c r="D9644">
        <v>308.86</v>
      </c>
      <c r="E9644">
        <v>1</v>
      </c>
      <c r="F9644" t="s">
        <v>52</v>
      </c>
      <c r="G9644">
        <f t="shared" si="300"/>
        <v>5</v>
      </c>
      <c r="H9644" s="4">
        <f t="shared" si="301"/>
        <v>32278</v>
      </c>
    </row>
    <row r="9645" spans="1:8" x14ac:dyDescent="0.25">
      <c r="A9645" t="s">
        <v>26</v>
      </c>
      <c r="B9645" s="1">
        <v>32309</v>
      </c>
      <c r="C9645" s="3">
        <v>0.3888888888888889</v>
      </c>
      <c r="D9645">
        <v>309.70999999999998</v>
      </c>
      <c r="E9645">
        <v>1</v>
      </c>
      <c r="F9645" t="s">
        <v>52</v>
      </c>
      <c r="G9645">
        <f t="shared" si="300"/>
        <v>6</v>
      </c>
      <c r="H9645" s="4">
        <f t="shared" si="301"/>
        <v>32309</v>
      </c>
    </row>
    <row r="9646" spans="1:8" x14ac:dyDescent="0.25">
      <c r="A9646" t="s">
        <v>26</v>
      </c>
      <c r="B9646" s="1">
        <v>32343</v>
      </c>
      <c r="C9646" s="3">
        <v>0.48819444444444443</v>
      </c>
      <c r="D9646">
        <v>311.05</v>
      </c>
      <c r="E9646">
        <v>1</v>
      </c>
      <c r="F9646" t="s">
        <v>52</v>
      </c>
      <c r="G9646">
        <f t="shared" si="300"/>
        <v>7</v>
      </c>
      <c r="H9646" s="4">
        <f t="shared" si="301"/>
        <v>32339</v>
      </c>
    </row>
    <row r="9647" spans="1:8" x14ac:dyDescent="0.25">
      <c r="A9647" t="s">
        <v>26</v>
      </c>
      <c r="B9647" s="1">
        <v>32371</v>
      </c>
      <c r="C9647" s="3">
        <v>0.40625</v>
      </c>
      <c r="D9647">
        <v>311.38</v>
      </c>
      <c r="E9647">
        <v>1</v>
      </c>
      <c r="F9647" t="s">
        <v>52</v>
      </c>
      <c r="G9647">
        <f t="shared" si="300"/>
        <v>8</v>
      </c>
      <c r="H9647" s="4">
        <f t="shared" si="301"/>
        <v>32370</v>
      </c>
    </row>
    <row r="9648" spans="1:8" x14ac:dyDescent="0.25">
      <c r="A9648" t="s">
        <v>26</v>
      </c>
      <c r="B9648" s="1">
        <v>32405</v>
      </c>
      <c r="C9648" s="3">
        <v>0.4458333333333333</v>
      </c>
      <c r="D9648">
        <v>311.64999999999998</v>
      </c>
      <c r="E9648">
        <v>1</v>
      </c>
      <c r="F9648" t="s">
        <v>52</v>
      </c>
      <c r="G9648">
        <f t="shared" si="300"/>
        <v>9</v>
      </c>
      <c r="H9648" s="4">
        <f t="shared" si="301"/>
        <v>32401</v>
      </c>
    </row>
    <row r="9649" spans="1:8" x14ac:dyDescent="0.25">
      <c r="A9649" t="s">
        <v>26</v>
      </c>
      <c r="B9649" s="1">
        <v>32436</v>
      </c>
      <c r="C9649" s="3">
        <v>0</v>
      </c>
      <c r="D9649">
        <v>311.74</v>
      </c>
      <c r="E9649">
        <v>1</v>
      </c>
      <c r="F9649" t="s">
        <v>52</v>
      </c>
      <c r="G9649">
        <f t="shared" si="300"/>
        <v>10</v>
      </c>
      <c r="H9649" s="4">
        <f t="shared" si="301"/>
        <v>32431</v>
      </c>
    </row>
    <row r="9650" spans="1:8" x14ac:dyDescent="0.25">
      <c r="A9650" t="s">
        <v>26</v>
      </c>
      <c r="B9650" s="1">
        <v>32464</v>
      </c>
      <c r="C9650" s="3">
        <v>0</v>
      </c>
      <c r="D9650">
        <v>311.24</v>
      </c>
      <c r="E9650">
        <v>1</v>
      </c>
      <c r="F9650" t="s">
        <v>52</v>
      </c>
      <c r="G9650">
        <f t="shared" si="300"/>
        <v>11</v>
      </c>
      <c r="H9650" s="4">
        <f t="shared" si="301"/>
        <v>32462</v>
      </c>
    </row>
    <row r="9651" spans="1:8" x14ac:dyDescent="0.25">
      <c r="A9651" t="s">
        <v>26</v>
      </c>
      <c r="B9651" s="1">
        <v>32490</v>
      </c>
      <c r="C9651" s="3">
        <v>0</v>
      </c>
      <c r="D9651">
        <v>311.17</v>
      </c>
      <c r="E9651">
        <v>1</v>
      </c>
      <c r="F9651" t="s">
        <v>52</v>
      </c>
      <c r="G9651">
        <f t="shared" si="300"/>
        <v>12</v>
      </c>
      <c r="H9651" s="4">
        <f t="shared" si="301"/>
        <v>32492</v>
      </c>
    </row>
    <row r="9652" spans="1:8" x14ac:dyDescent="0.25">
      <c r="A9652" t="s">
        <v>26</v>
      </c>
      <c r="B9652" s="1">
        <v>32532</v>
      </c>
      <c r="C9652" s="3">
        <v>0</v>
      </c>
      <c r="D9652">
        <v>311.3</v>
      </c>
      <c r="E9652">
        <v>1</v>
      </c>
      <c r="F9652" t="s">
        <v>52</v>
      </c>
      <c r="G9652">
        <f t="shared" si="300"/>
        <v>1</v>
      </c>
      <c r="H9652" s="4">
        <f t="shared" si="301"/>
        <v>32523</v>
      </c>
    </row>
    <row r="9653" spans="1:8" x14ac:dyDescent="0.25">
      <c r="A9653" t="s">
        <v>26</v>
      </c>
      <c r="B9653" s="1">
        <v>32556</v>
      </c>
      <c r="C9653" s="3">
        <v>0</v>
      </c>
      <c r="D9653">
        <v>311.35000000000002</v>
      </c>
      <c r="E9653">
        <v>1</v>
      </c>
      <c r="F9653" t="s">
        <v>52</v>
      </c>
      <c r="G9653">
        <f t="shared" si="300"/>
        <v>2</v>
      </c>
      <c r="H9653" s="4">
        <f t="shared" si="301"/>
        <v>32554</v>
      </c>
    </row>
    <row r="9654" spans="1:8" x14ac:dyDescent="0.25">
      <c r="A9654" t="s">
        <v>26</v>
      </c>
      <c r="B9654" s="1">
        <v>32619</v>
      </c>
      <c r="C9654" s="3">
        <v>0</v>
      </c>
      <c r="D9654">
        <v>311.06</v>
      </c>
      <c r="E9654">
        <v>1</v>
      </c>
      <c r="F9654" t="s">
        <v>52</v>
      </c>
      <c r="G9654">
        <f t="shared" si="300"/>
        <v>4</v>
      </c>
      <c r="H9654" s="4">
        <f t="shared" si="301"/>
        <v>32613</v>
      </c>
    </row>
    <row r="9655" spans="1:8" x14ac:dyDescent="0.25">
      <c r="A9655" t="s">
        <v>26</v>
      </c>
      <c r="B9655" s="1">
        <v>32639</v>
      </c>
      <c r="C9655" s="3">
        <v>0</v>
      </c>
      <c r="D9655">
        <v>311.67</v>
      </c>
      <c r="E9655">
        <v>1</v>
      </c>
      <c r="F9655" t="s">
        <v>52</v>
      </c>
      <c r="G9655">
        <f t="shared" si="300"/>
        <v>5</v>
      </c>
      <c r="H9655" s="4">
        <f t="shared" si="301"/>
        <v>32643</v>
      </c>
    </row>
    <row r="9656" spans="1:8" x14ac:dyDescent="0.25">
      <c r="A9656" t="s">
        <v>26</v>
      </c>
      <c r="B9656" s="1">
        <v>32673</v>
      </c>
      <c r="C9656" s="3">
        <v>0</v>
      </c>
      <c r="D9656">
        <v>312.69</v>
      </c>
      <c r="E9656">
        <v>1</v>
      </c>
      <c r="F9656" t="s">
        <v>52</v>
      </c>
      <c r="G9656">
        <f t="shared" si="300"/>
        <v>6</v>
      </c>
      <c r="H9656" s="4">
        <f t="shared" si="301"/>
        <v>32674</v>
      </c>
    </row>
    <row r="9657" spans="1:8" x14ac:dyDescent="0.25">
      <c r="A9657" t="s">
        <v>26</v>
      </c>
      <c r="B9657" s="1">
        <v>32708</v>
      </c>
      <c r="C9657" s="3">
        <v>0</v>
      </c>
      <c r="D9657">
        <v>313.38</v>
      </c>
      <c r="E9657">
        <v>1</v>
      </c>
      <c r="F9657" t="s">
        <v>52</v>
      </c>
      <c r="G9657">
        <f t="shared" si="300"/>
        <v>7</v>
      </c>
      <c r="H9657" s="4">
        <f t="shared" si="301"/>
        <v>32704</v>
      </c>
    </row>
    <row r="9658" spans="1:8" x14ac:dyDescent="0.25">
      <c r="A9658" t="s">
        <v>26</v>
      </c>
      <c r="B9658" s="1">
        <v>32738</v>
      </c>
      <c r="C9658" s="3">
        <v>0</v>
      </c>
      <c r="D9658">
        <v>314.75</v>
      </c>
      <c r="E9658">
        <v>1</v>
      </c>
      <c r="F9658" t="s">
        <v>52</v>
      </c>
      <c r="G9658">
        <f t="shared" si="300"/>
        <v>8</v>
      </c>
      <c r="H9658" s="4">
        <f t="shared" si="301"/>
        <v>32735</v>
      </c>
    </row>
    <row r="9659" spans="1:8" x14ac:dyDescent="0.25">
      <c r="A9659" t="s">
        <v>26</v>
      </c>
      <c r="B9659" s="1">
        <v>32764</v>
      </c>
      <c r="C9659" s="3">
        <v>0</v>
      </c>
      <c r="D9659">
        <v>315.01</v>
      </c>
      <c r="E9659">
        <v>1</v>
      </c>
      <c r="F9659" t="s">
        <v>52</v>
      </c>
      <c r="G9659">
        <f t="shared" si="300"/>
        <v>9</v>
      </c>
      <c r="H9659" s="4">
        <f t="shared" si="301"/>
        <v>32766</v>
      </c>
    </row>
    <row r="9660" spans="1:8" x14ac:dyDescent="0.25">
      <c r="A9660" t="s">
        <v>26</v>
      </c>
      <c r="B9660" s="1">
        <v>32798</v>
      </c>
      <c r="C9660" s="3">
        <v>0</v>
      </c>
      <c r="D9660">
        <v>314.76</v>
      </c>
      <c r="E9660">
        <v>1</v>
      </c>
      <c r="F9660" t="s">
        <v>52</v>
      </c>
      <c r="G9660">
        <f t="shared" si="300"/>
        <v>10</v>
      </c>
      <c r="H9660" s="4">
        <f t="shared" si="301"/>
        <v>32796</v>
      </c>
    </row>
    <row r="9661" spans="1:8" x14ac:dyDescent="0.25">
      <c r="A9661" t="s">
        <v>26</v>
      </c>
      <c r="B9661" s="1">
        <v>32833</v>
      </c>
      <c r="C9661" s="3">
        <v>0</v>
      </c>
      <c r="D9661">
        <v>314.33</v>
      </c>
      <c r="E9661">
        <v>1</v>
      </c>
      <c r="F9661" t="s">
        <v>52</v>
      </c>
      <c r="G9661">
        <f t="shared" si="300"/>
        <v>11</v>
      </c>
      <c r="H9661" s="4">
        <f t="shared" si="301"/>
        <v>32827</v>
      </c>
    </row>
    <row r="9662" spans="1:8" x14ac:dyDescent="0.25">
      <c r="A9662" t="s">
        <v>26</v>
      </c>
      <c r="B9662" s="1">
        <v>32853</v>
      </c>
      <c r="C9662" s="3">
        <v>0</v>
      </c>
      <c r="D9662">
        <v>314.37</v>
      </c>
      <c r="E9662">
        <v>1</v>
      </c>
      <c r="F9662" t="s">
        <v>52</v>
      </c>
      <c r="G9662">
        <f t="shared" ref="G9662:G9725" si="302">MONTH(B9662)</f>
        <v>12</v>
      </c>
      <c r="H9662" s="4">
        <f t="shared" ref="H9662:H9725" si="303">DATE(YEAR(B9662),MONTH(B9662),15)</f>
        <v>32857</v>
      </c>
    </row>
    <row r="9663" spans="1:8" x14ac:dyDescent="0.25">
      <c r="A9663" t="s">
        <v>26</v>
      </c>
      <c r="B9663" s="1">
        <v>32895</v>
      </c>
      <c r="C9663" s="3">
        <v>0</v>
      </c>
      <c r="D9663">
        <v>314.05</v>
      </c>
      <c r="E9663">
        <v>1</v>
      </c>
      <c r="F9663" t="s">
        <v>52</v>
      </c>
      <c r="G9663">
        <f t="shared" si="302"/>
        <v>1</v>
      </c>
      <c r="H9663" s="4">
        <f t="shared" si="303"/>
        <v>32888</v>
      </c>
    </row>
    <row r="9664" spans="1:8" x14ac:dyDescent="0.25">
      <c r="A9664" t="s">
        <v>26</v>
      </c>
      <c r="B9664" s="1">
        <v>32917</v>
      </c>
      <c r="C9664" s="3">
        <v>0</v>
      </c>
      <c r="D9664">
        <v>313.88</v>
      </c>
      <c r="E9664">
        <v>1</v>
      </c>
      <c r="F9664" t="s">
        <v>52</v>
      </c>
      <c r="G9664">
        <f t="shared" si="302"/>
        <v>2</v>
      </c>
      <c r="H9664" s="4">
        <f t="shared" si="303"/>
        <v>32919</v>
      </c>
    </row>
    <row r="9665" spans="1:8" x14ac:dyDescent="0.25">
      <c r="A9665" t="s">
        <v>26</v>
      </c>
      <c r="B9665" s="1">
        <v>32952</v>
      </c>
      <c r="C9665" s="3">
        <v>0</v>
      </c>
      <c r="D9665">
        <v>314.13</v>
      </c>
      <c r="E9665">
        <v>1</v>
      </c>
      <c r="F9665" t="s">
        <v>52</v>
      </c>
      <c r="G9665">
        <f t="shared" si="302"/>
        <v>3</v>
      </c>
      <c r="H9665" s="4">
        <f t="shared" si="303"/>
        <v>32947</v>
      </c>
    </row>
    <row r="9666" spans="1:8" x14ac:dyDescent="0.25">
      <c r="A9666" t="s">
        <v>26</v>
      </c>
      <c r="B9666" s="1">
        <v>32975</v>
      </c>
      <c r="C9666" s="3">
        <v>0</v>
      </c>
      <c r="D9666">
        <v>314.05</v>
      </c>
      <c r="E9666">
        <v>1</v>
      </c>
      <c r="F9666" t="s">
        <v>52</v>
      </c>
      <c r="G9666">
        <f t="shared" si="302"/>
        <v>4</v>
      </c>
      <c r="H9666" s="4">
        <f t="shared" si="303"/>
        <v>32978</v>
      </c>
    </row>
    <row r="9667" spans="1:8" x14ac:dyDescent="0.25">
      <c r="A9667" t="s">
        <v>26</v>
      </c>
      <c r="B9667" s="1">
        <v>33014</v>
      </c>
      <c r="C9667" s="3">
        <v>0</v>
      </c>
      <c r="D9667">
        <v>315.07</v>
      </c>
      <c r="E9667">
        <v>1</v>
      </c>
      <c r="F9667" t="s">
        <v>52</v>
      </c>
      <c r="G9667">
        <f t="shared" si="302"/>
        <v>5</v>
      </c>
      <c r="H9667" s="4">
        <f t="shared" si="303"/>
        <v>33008</v>
      </c>
    </row>
    <row r="9668" spans="1:8" x14ac:dyDescent="0.25">
      <c r="A9668" t="s">
        <v>26</v>
      </c>
      <c r="B9668" s="1">
        <v>33036</v>
      </c>
      <c r="C9668" s="3">
        <v>0</v>
      </c>
      <c r="D9668">
        <v>315.23</v>
      </c>
      <c r="E9668">
        <v>1</v>
      </c>
      <c r="F9668" t="s">
        <v>52</v>
      </c>
      <c r="G9668">
        <f t="shared" si="302"/>
        <v>6</v>
      </c>
      <c r="H9668" s="4">
        <f t="shared" si="303"/>
        <v>33039</v>
      </c>
    </row>
    <row r="9669" spans="1:8" x14ac:dyDescent="0.25">
      <c r="A9669" t="s">
        <v>26</v>
      </c>
      <c r="B9669" s="1">
        <v>33079</v>
      </c>
      <c r="C9669" s="3">
        <v>0</v>
      </c>
      <c r="D9669">
        <v>317.11</v>
      </c>
      <c r="E9669">
        <v>1</v>
      </c>
      <c r="F9669" t="s">
        <v>52</v>
      </c>
      <c r="G9669">
        <f t="shared" si="302"/>
        <v>7</v>
      </c>
      <c r="H9669" s="4">
        <f t="shared" si="303"/>
        <v>33069</v>
      </c>
    </row>
    <row r="9670" spans="1:8" x14ac:dyDescent="0.25">
      <c r="A9670" t="s">
        <v>26</v>
      </c>
      <c r="B9670" s="1">
        <v>33106</v>
      </c>
      <c r="C9670" s="3">
        <v>0</v>
      </c>
      <c r="D9670">
        <v>317.57</v>
      </c>
      <c r="E9670">
        <v>1</v>
      </c>
      <c r="F9670" t="s">
        <v>52</v>
      </c>
      <c r="G9670">
        <f t="shared" si="302"/>
        <v>8</v>
      </c>
      <c r="H9670" s="4">
        <f t="shared" si="303"/>
        <v>33100</v>
      </c>
    </row>
    <row r="9671" spans="1:8" x14ac:dyDescent="0.25">
      <c r="A9671" t="s">
        <v>26</v>
      </c>
      <c r="B9671" s="1">
        <v>33133</v>
      </c>
      <c r="C9671" s="3">
        <v>0</v>
      </c>
      <c r="D9671">
        <v>317.85000000000002</v>
      </c>
      <c r="E9671">
        <v>1</v>
      </c>
      <c r="F9671" t="s">
        <v>52</v>
      </c>
      <c r="G9671">
        <f t="shared" si="302"/>
        <v>9</v>
      </c>
      <c r="H9671" s="4">
        <f t="shared" si="303"/>
        <v>33131</v>
      </c>
    </row>
    <row r="9672" spans="1:8" x14ac:dyDescent="0.25">
      <c r="A9672" t="s">
        <v>26</v>
      </c>
      <c r="B9672" s="1">
        <v>33156</v>
      </c>
      <c r="C9672" s="3">
        <v>0</v>
      </c>
      <c r="D9672">
        <v>317.55</v>
      </c>
      <c r="E9672">
        <v>1</v>
      </c>
      <c r="F9672" t="s">
        <v>52</v>
      </c>
      <c r="G9672">
        <f t="shared" si="302"/>
        <v>10</v>
      </c>
      <c r="H9672" s="4">
        <f t="shared" si="303"/>
        <v>33161</v>
      </c>
    </row>
    <row r="9673" spans="1:8" x14ac:dyDescent="0.25">
      <c r="A9673" t="s">
        <v>26</v>
      </c>
      <c r="B9673" s="1">
        <v>33204</v>
      </c>
      <c r="C9673" s="3">
        <v>0</v>
      </c>
      <c r="D9673">
        <v>317.08</v>
      </c>
      <c r="E9673">
        <v>1</v>
      </c>
      <c r="F9673" t="s">
        <v>52</v>
      </c>
      <c r="G9673">
        <f t="shared" si="302"/>
        <v>11</v>
      </c>
      <c r="H9673" s="4">
        <f t="shared" si="303"/>
        <v>33192</v>
      </c>
    </row>
    <row r="9674" spans="1:8" x14ac:dyDescent="0.25">
      <c r="A9674" t="s">
        <v>26</v>
      </c>
      <c r="B9674" s="1">
        <v>33227</v>
      </c>
      <c r="C9674" s="3">
        <v>0</v>
      </c>
      <c r="D9674">
        <v>316.93</v>
      </c>
      <c r="E9674">
        <v>1</v>
      </c>
      <c r="F9674" t="s">
        <v>52</v>
      </c>
      <c r="G9674">
        <f t="shared" si="302"/>
        <v>12</v>
      </c>
      <c r="H9674" s="4">
        <f t="shared" si="303"/>
        <v>33222</v>
      </c>
    </row>
    <row r="9675" spans="1:8" x14ac:dyDescent="0.25">
      <c r="A9675" t="s">
        <v>26</v>
      </c>
      <c r="B9675" s="1">
        <v>33255</v>
      </c>
      <c r="C9675" s="3">
        <v>0</v>
      </c>
      <c r="D9675">
        <v>316.79000000000002</v>
      </c>
      <c r="E9675">
        <v>1</v>
      </c>
      <c r="F9675" t="s">
        <v>52</v>
      </c>
      <c r="G9675">
        <f t="shared" si="302"/>
        <v>1</v>
      </c>
      <c r="H9675" s="4">
        <f t="shared" si="303"/>
        <v>33253</v>
      </c>
    </row>
    <row r="9676" spans="1:8" x14ac:dyDescent="0.25">
      <c r="A9676" t="s">
        <v>26</v>
      </c>
      <c r="B9676" s="1">
        <v>33290</v>
      </c>
      <c r="C9676" s="3">
        <v>0</v>
      </c>
      <c r="D9676">
        <v>316.89</v>
      </c>
      <c r="E9676">
        <v>1</v>
      </c>
      <c r="F9676" t="s">
        <v>52</v>
      </c>
      <c r="G9676">
        <f t="shared" si="302"/>
        <v>2</v>
      </c>
      <c r="H9676" s="4">
        <f t="shared" si="303"/>
        <v>33284</v>
      </c>
    </row>
    <row r="9677" spans="1:8" x14ac:dyDescent="0.25">
      <c r="A9677" t="s">
        <v>26</v>
      </c>
      <c r="B9677" s="1">
        <v>33323</v>
      </c>
      <c r="C9677" s="3">
        <v>0</v>
      </c>
      <c r="D9677">
        <v>316.56</v>
      </c>
      <c r="E9677">
        <v>1</v>
      </c>
      <c r="F9677" t="s">
        <v>52</v>
      </c>
      <c r="G9677">
        <f t="shared" si="302"/>
        <v>3</v>
      </c>
      <c r="H9677" s="4">
        <f t="shared" si="303"/>
        <v>33312</v>
      </c>
    </row>
    <row r="9678" spans="1:8" x14ac:dyDescent="0.25">
      <c r="A9678" t="s">
        <v>26</v>
      </c>
      <c r="B9678" s="1">
        <v>33343</v>
      </c>
      <c r="C9678" s="3">
        <v>0</v>
      </c>
      <c r="D9678">
        <v>316.60000000000002</v>
      </c>
      <c r="E9678">
        <v>1</v>
      </c>
      <c r="F9678" t="s">
        <v>52</v>
      </c>
      <c r="G9678">
        <f t="shared" si="302"/>
        <v>4</v>
      </c>
      <c r="H9678" s="4">
        <f t="shared" si="303"/>
        <v>33343</v>
      </c>
    </row>
    <row r="9679" spans="1:8" x14ac:dyDescent="0.25">
      <c r="A9679" t="s">
        <v>26</v>
      </c>
      <c r="B9679" s="1">
        <v>33374</v>
      </c>
      <c r="C9679" s="3">
        <v>0</v>
      </c>
      <c r="D9679">
        <v>316.68</v>
      </c>
      <c r="E9679">
        <v>1</v>
      </c>
      <c r="F9679" t="s">
        <v>52</v>
      </c>
      <c r="G9679">
        <f t="shared" si="302"/>
        <v>5</v>
      </c>
      <c r="H9679" s="4">
        <f t="shared" si="303"/>
        <v>33373</v>
      </c>
    </row>
    <row r="9680" spans="1:8" x14ac:dyDescent="0.25">
      <c r="A9680" t="s">
        <v>26</v>
      </c>
      <c r="B9680" s="1">
        <v>33413</v>
      </c>
      <c r="C9680" s="3">
        <v>0</v>
      </c>
      <c r="D9680">
        <v>318.02999999999997</v>
      </c>
      <c r="E9680">
        <v>1</v>
      </c>
      <c r="F9680" t="s">
        <v>52</v>
      </c>
      <c r="G9680">
        <f t="shared" si="302"/>
        <v>6</v>
      </c>
      <c r="H9680" s="4">
        <f t="shared" si="303"/>
        <v>33404</v>
      </c>
    </row>
    <row r="9681" spans="1:8" x14ac:dyDescent="0.25">
      <c r="A9681" t="s">
        <v>26</v>
      </c>
      <c r="B9681" s="1">
        <v>33441</v>
      </c>
      <c r="C9681" s="3">
        <v>0</v>
      </c>
      <c r="D9681">
        <v>319.25</v>
      </c>
      <c r="E9681">
        <v>1</v>
      </c>
      <c r="F9681" t="s">
        <v>52</v>
      </c>
      <c r="G9681">
        <f t="shared" si="302"/>
        <v>7</v>
      </c>
      <c r="H9681" s="4">
        <f t="shared" si="303"/>
        <v>33434</v>
      </c>
    </row>
    <row r="9682" spans="1:8" x14ac:dyDescent="0.25">
      <c r="A9682" t="s">
        <v>26</v>
      </c>
      <c r="B9682" s="1">
        <v>33463</v>
      </c>
      <c r="C9682" s="3">
        <v>0</v>
      </c>
      <c r="D9682">
        <v>319.63</v>
      </c>
      <c r="E9682">
        <v>1</v>
      </c>
      <c r="F9682" t="s">
        <v>52</v>
      </c>
      <c r="G9682">
        <f t="shared" si="302"/>
        <v>8</v>
      </c>
      <c r="H9682" s="4">
        <f t="shared" si="303"/>
        <v>33465</v>
      </c>
    </row>
    <row r="9683" spans="1:8" x14ac:dyDescent="0.25">
      <c r="A9683" t="s">
        <v>26</v>
      </c>
      <c r="B9683" s="1">
        <v>33507</v>
      </c>
      <c r="C9683" s="3">
        <v>0</v>
      </c>
      <c r="D9683">
        <v>319.95</v>
      </c>
      <c r="E9683">
        <v>1</v>
      </c>
      <c r="F9683" t="s">
        <v>52</v>
      </c>
      <c r="G9683">
        <f t="shared" si="302"/>
        <v>9</v>
      </c>
      <c r="H9683" s="4">
        <f t="shared" si="303"/>
        <v>33496</v>
      </c>
    </row>
    <row r="9684" spans="1:8" x14ac:dyDescent="0.25">
      <c r="A9684" t="s">
        <v>26</v>
      </c>
      <c r="B9684" s="1">
        <v>33539</v>
      </c>
      <c r="C9684" s="3">
        <v>0</v>
      </c>
      <c r="D9684">
        <v>319.62</v>
      </c>
      <c r="E9684">
        <v>1</v>
      </c>
      <c r="F9684" t="s">
        <v>52</v>
      </c>
      <c r="G9684">
        <f t="shared" si="302"/>
        <v>10</v>
      </c>
      <c r="H9684" s="4">
        <f t="shared" si="303"/>
        <v>33526</v>
      </c>
    </row>
    <row r="9685" spans="1:8" x14ac:dyDescent="0.25">
      <c r="A9685" t="s">
        <v>26</v>
      </c>
      <c r="B9685" s="1">
        <v>33555</v>
      </c>
      <c r="C9685" s="3">
        <v>0</v>
      </c>
      <c r="D9685">
        <v>319.20999999999998</v>
      </c>
      <c r="E9685">
        <v>1</v>
      </c>
      <c r="F9685" t="s">
        <v>52</v>
      </c>
      <c r="G9685">
        <f t="shared" si="302"/>
        <v>11</v>
      </c>
      <c r="H9685" s="4">
        <f t="shared" si="303"/>
        <v>33557</v>
      </c>
    </row>
    <row r="9686" spans="1:8" x14ac:dyDescent="0.25">
      <c r="A9686" t="s">
        <v>26</v>
      </c>
      <c r="B9686" s="1">
        <v>33581</v>
      </c>
      <c r="C9686" s="3">
        <v>0</v>
      </c>
      <c r="D9686">
        <v>319.13</v>
      </c>
      <c r="E9686">
        <v>1</v>
      </c>
      <c r="F9686" t="s">
        <v>52</v>
      </c>
      <c r="G9686">
        <f t="shared" si="302"/>
        <v>12</v>
      </c>
      <c r="H9686" s="4">
        <f t="shared" si="303"/>
        <v>33587</v>
      </c>
    </row>
    <row r="9687" spans="1:8" x14ac:dyDescent="0.25">
      <c r="A9687" t="s">
        <v>26</v>
      </c>
      <c r="B9687" s="1">
        <v>33616</v>
      </c>
      <c r="C9687" s="3">
        <v>0</v>
      </c>
      <c r="D9687">
        <v>319.01</v>
      </c>
      <c r="E9687">
        <v>1</v>
      </c>
      <c r="F9687" t="s">
        <v>52</v>
      </c>
      <c r="G9687">
        <f t="shared" si="302"/>
        <v>1</v>
      </c>
      <c r="H9687" s="4">
        <f t="shared" si="303"/>
        <v>33618</v>
      </c>
    </row>
    <row r="9688" spans="1:8" x14ac:dyDescent="0.25">
      <c r="A9688" t="s">
        <v>26</v>
      </c>
      <c r="B9688" s="1">
        <v>33639</v>
      </c>
      <c r="C9688" s="3">
        <v>0</v>
      </c>
      <c r="D9688">
        <v>319.01</v>
      </c>
      <c r="E9688">
        <v>1</v>
      </c>
      <c r="F9688" t="s">
        <v>52</v>
      </c>
      <c r="G9688">
        <f t="shared" si="302"/>
        <v>2</v>
      </c>
      <c r="H9688" s="4">
        <f t="shared" si="303"/>
        <v>33649</v>
      </c>
    </row>
    <row r="9689" spans="1:8" x14ac:dyDescent="0.25">
      <c r="A9689" t="s">
        <v>26</v>
      </c>
      <c r="B9689" s="1">
        <v>33672</v>
      </c>
      <c r="C9689" s="3">
        <v>0</v>
      </c>
      <c r="D9689">
        <v>319.06</v>
      </c>
      <c r="E9689">
        <v>1</v>
      </c>
      <c r="F9689" t="s">
        <v>52</v>
      </c>
      <c r="G9689">
        <f t="shared" si="302"/>
        <v>3</v>
      </c>
      <c r="H9689" s="4">
        <f t="shared" si="303"/>
        <v>33678</v>
      </c>
    </row>
    <row r="9690" spans="1:8" x14ac:dyDescent="0.25">
      <c r="A9690" t="s">
        <v>26</v>
      </c>
      <c r="B9690" s="1">
        <v>33743</v>
      </c>
      <c r="C9690" s="3">
        <v>0</v>
      </c>
      <c r="D9690">
        <v>320.19</v>
      </c>
      <c r="E9690">
        <v>1</v>
      </c>
      <c r="F9690" t="s">
        <v>52</v>
      </c>
      <c r="G9690">
        <f t="shared" si="302"/>
        <v>5</v>
      </c>
      <c r="H9690" s="4">
        <f t="shared" si="303"/>
        <v>33739</v>
      </c>
    </row>
    <row r="9691" spans="1:8" x14ac:dyDescent="0.25">
      <c r="A9691" t="s">
        <v>26</v>
      </c>
      <c r="B9691" s="1">
        <v>33763</v>
      </c>
      <c r="C9691" s="3">
        <v>0</v>
      </c>
      <c r="D9691">
        <v>320.95</v>
      </c>
      <c r="E9691">
        <v>1</v>
      </c>
      <c r="F9691" t="s">
        <v>52</v>
      </c>
      <c r="G9691">
        <f t="shared" si="302"/>
        <v>6</v>
      </c>
      <c r="H9691" s="4">
        <f t="shared" si="303"/>
        <v>33770</v>
      </c>
    </row>
    <row r="9692" spans="1:8" x14ac:dyDescent="0.25">
      <c r="A9692" t="s">
        <v>26</v>
      </c>
      <c r="B9692" s="1">
        <v>33799</v>
      </c>
      <c r="C9692" s="3">
        <v>0</v>
      </c>
      <c r="D9692">
        <v>322.05</v>
      </c>
      <c r="E9692">
        <v>1</v>
      </c>
      <c r="F9692" t="s">
        <v>52</v>
      </c>
      <c r="G9692">
        <f t="shared" si="302"/>
        <v>7</v>
      </c>
      <c r="H9692" s="4">
        <f t="shared" si="303"/>
        <v>33800</v>
      </c>
    </row>
    <row r="9693" spans="1:8" x14ac:dyDescent="0.25">
      <c r="A9693" t="s">
        <v>26</v>
      </c>
      <c r="B9693" s="1">
        <v>33833</v>
      </c>
      <c r="C9693" s="3">
        <v>0</v>
      </c>
      <c r="D9693">
        <v>322.49</v>
      </c>
      <c r="E9693">
        <v>1</v>
      </c>
      <c r="F9693" t="s">
        <v>52</v>
      </c>
      <c r="G9693">
        <f t="shared" si="302"/>
        <v>8</v>
      </c>
      <c r="H9693" s="4">
        <f t="shared" si="303"/>
        <v>33831</v>
      </c>
    </row>
    <row r="9694" spans="1:8" x14ac:dyDescent="0.25">
      <c r="A9694" t="s">
        <v>26</v>
      </c>
      <c r="B9694" s="1">
        <v>33869</v>
      </c>
      <c r="C9694" s="3">
        <v>0</v>
      </c>
      <c r="D9694">
        <v>322.86</v>
      </c>
      <c r="E9694">
        <v>1</v>
      </c>
      <c r="F9694" t="s">
        <v>52</v>
      </c>
      <c r="G9694">
        <f t="shared" si="302"/>
        <v>9</v>
      </c>
      <c r="H9694" s="4">
        <f t="shared" si="303"/>
        <v>33862</v>
      </c>
    </row>
    <row r="9695" spans="1:8" x14ac:dyDescent="0.25">
      <c r="A9695" t="s">
        <v>26</v>
      </c>
      <c r="B9695" s="1">
        <v>33891</v>
      </c>
      <c r="C9695" s="3">
        <v>0</v>
      </c>
      <c r="D9695">
        <v>322.64999999999998</v>
      </c>
      <c r="E9695">
        <v>1</v>
      </c>
      <c r="F9695" t="s">
        <v>52</v>
      </c>
      <c r="G9695">
        <f t="shared" si="302"/>
        <v>10</v>
      </c>
      <c r="H9695" s="4">
        <f t="shared" si="303"/>
        <v>33892</v>
      </c>
    </row>
    <row r="9696" spans="1:8" x14ac:dyDescent="0.25">
      <c r="A9696" t="s">
        <v>26</v>
      </c>
      <c r="B9696" s="1">
        <v>33933</v>
      </c>
      <c r="C9696" s="3">
        <v>0</v>
      </c>
      <c r="D9696">
        <v>322.27999999999997</v>
      </c>
      <c r="E9696">
        <v>1</v>
      </c>
      <c r="F9696" t="s">
        <v>52</v>
      </c>
      <c r="G9696">
        <f t="shared" si="302"/>
        <v>11</v>
      </c>
      <c r="H9696" s="4">
        <f t="shared" si="303"/>
        <v>33923</v>
      </c>
    </row>
    <row r="9697" spans="1:8" x14ac:dyDescent="0.25">
      <c r="A9697" t="s">
        <v>26</v>
      </c>
      <c r="B9697" s="1">
        <v>33959</v>
      </c>
      <c r="C9697" s="3">
        <v>0</v>
      </c>
      <c r="D9697">
        <v>322.01</v>
      </c>
      <c r="E9697">
        <v>1</v>
      </c>
      <c r="F9697" t="s">
        <v>52</v>
      </c>
      <c r="G9697">
        <f t="shared" si="302"/>
        <v>12</v>
      </c>
      <c r="H9697" s="4">
        <f t="shared" si="303"/>
        <v>33953</v>
      </c>
    </row>
    <row r="9698" spans="1:8" x14ac:dyDescent="0.25">
      <c r="A9698" t="s">
        <v>26</v>
      </c>
      <c r="B9698" s="1">
        <v>33982</v>
      </c>
      <c r="C9698" s="3">
        <v>0</v>
      </c>
      <c r="D9698">
        <v>321.94</v>
      </c>
      <c r="E9698">
        <v>1</v>
      </c>
      <c r="F9698" t="s">
        <v>52</v>
      </c>
      <c r="G9698">
        <f t="shared" si="302"/>
        <v>1</v>
      </c>
      <c r="H9698" s="4">
        <f t="shared" si="303"/>
        <v>33984</v>
      </c>
    </row>
    <row r="9699" spans="1:8" x14ac:dyDescent="0.25">
      <c r="A9699" t="s">
        <v>26</v>
      </c>
      <c r="B9699" s="1">
        <v>34009</v>
      </c>
      <c r="C9699" s="3">
        <v>0</v>
      </c>
      <c r="D9699">
        <v>321.99</v>
      </c>
      <c r="E9699">
        <v>1</v>
      </c>
      <c r="F9699" t="s">
        <v>52</v>
      </c>
      <c r="G9699">
        <f t="shared" si="302"/>
        <v>2</v>
      </c>
      <c r="H9699" s="4">
        <f t="shared" si="303"/>
        <v>34015</v>
      </c>
    </row>
    <row r="9700" spans="1:8" x14ac:dyDescent="0.25">
      <c r="A9700" t="s">
        <v>26</v>
      </c>
      <c r="B9700" s="1">
        <v>34036</v>
      </c>
      <c r="C9700" s="3">
        <v>0</v>
      </c>
      <c r="D9700">
        <v>322.04000000000002</v>
      </c>
      <c r="E9700">
        <v>1</v>
      </c>
      <c r="F9700" t="s">
        <v>52</v>
      </c>
      <c r="G9700">
        <f t="shared" si="302"/>
        <v>3</v>
      </c>
      <c r="H9700" s="4">
        <f t="shared" si="303"/>
        <v>34043</v>
      </c>
    </row>
    <row r="9701" spans="1:8" x14ac:dyDescent="0.25">
      <c r="A9701" t="s">
        <v>26</v>
      </c>
      <c r="B9701" s="1">
        <v>34081</v>
      </c>
      <c r="C9701" s="3">
        <v>0</v>
      </c>
      <c r="D9701">
        <v>321.93</v>
      </c>
      <c r="E9701">
        <v>1</v>
      </c>
      <c r="F9701" t="s">
        <v>52</v>
      </c>
      <c r="G9701">
        <f t="shared" si="302"/>
        <v>4</v>
      </c>
      <c r="H9701" s="4">
        <f t="shared" si="303"/>
        <v>34074</v>
      </c>
    </row>
    <row r="9702" spans="1:8" x14ac:dyDescent="0.25">
      <c r="A9702" t="s">
        <v>26</v>
      </c>
      <c r="B9702" s="1">
        <v>34109</v>
      </c>
      <c r="C9702" s="3">
        <v>0</v>
      </c>
      <c r="D9702">
        <v>322.13</v>
      </c>
      <c r="E9702">
        <v>1</v>
      </c>
      <c r="F9702" t="s">
        <v>52</v>
      </c>
      <c r="G9702">
        <f t="shared" si="302"/>
        <v>5</v>
      </c>
      <c r="H9702" s="4">
        <f t="shared" si="303"/>
        <v>34104</v>
      </c>
    </row>
    <row r="9703" spans="1:8" x14ac:dyDescent="0.25">
      <c r="A9703" t="s">
        <v>26</v>
      </c>
      <c r="B9703" s="1">
        <v>34131</v>
      </c>
      <c r="C9703" s="3">
        <v>0</v>
      </c>
      <c r="D9703">
        <v>322.77</v>
      </c>
      <c r="E9703">
        <v>1</v>
      </c>
      <c r="F9703" t="s">
        <v>52</v>
      </c>
      <c r="G9703">
        <f t="shared" si="302"/>
        <v>6</v>
      </c>
      <c r="H9703" s="4">
        <f t="shared" si="303"/>
        <v>34135</v>
      </c>
    </row>
    <row r="9704" spans="1:8" x14ac:dyDescent="0.25">
      <c r="A9704" t="s">
        <v>26</v>
      </c>
      <c r="B9704" s="1">
        <v>34171</v>
      </c>
      <c r="C9704" s="3">
        <v>0</v>
      </c>
      <c r="D9704">
        <v>324.27999999999997</v>
      </c>
      <c r="E9704">
        <v>1</v>
      </c>
      <c r="F9704" t="s">
        <v>52</v>
      </c>
      <c r="G9704">
        <f t="shared" si="302"/>
        <v>7</v>
      </c>
      <c r="H9704" s="4">
        <f t="shared" si="303"/>
        <v>34165</v>
      </c>
    </row>
    <row r="9705" spans="1:8" x14ac:dyDescent="0.25">
      <c r="A9705" t="s">
        <v>26</v>
      </c>
      <c r="B9705" s="1">
        <v>34198</v>
      </c>
      <c r="C9705" s="3">
        <v>0</v>
      </c>
      <c r="D9705">
        <v>324.55</v>
      </c>
      <c r="E9705">
        <v>1</v>
      </c>
      <c r="F9705" t="s">
        <v>52</v>
      </c>
      <c r="G9705">
        <f t="shared" si="302"/>
        <v>8</v>
      </c>
      <c r="H9705" s="4">
        <f t="shared" si="303"/>
        <v>34196</v>
      </c>
    </row>
    <row r="9706" spans="1:8" x14ac:dyDescent="0.25">
      <c r="A9706" t="s">
        <v>26</v>
      </c>
      <c r="B9706" s="1">
        <v>34232</v>
      </c>
      <c r="C9706" s="3">
        <v>0</v>
      </c>
      <c r="D9706">
        <v>324.60000000000002</v>
      </c>
      <c r="E9706">
        <v>1</v>
      </c>
      <c r="F9706" t="s">
        <v>52</v>
      </c>
      <c r="G9706">
        <f t="shared" si="302"/>
        <v>9</v>
      </c>
      <c r="H9706" s="4">
        <f t="shared" si="303"/>
        <v>34227</v>
      </c>
    </row>
    <row r="9707" spans="1:8" x14ac:dyDescent="0.25">
      <c r="A9707" t="s">
        <v>26</v>
      </c>
      <c r="B9707" s="1">
        <v>34256</v>
      </c>
      <c r="C9707" s="3">
        <v>0</v>
      </c>
      <c r="D9707">
        <v>324.45999999999998</v>
      </c>
      <c r="E9707">
        <v>1</v>
      </c>
      <c r="F9707" t="s">
        <v>52</v>
      </c>
      <c r="G9707">
        <f t="shared" si="302"/>
        <v>10</v>
      </c>
      <c r="H9707" s="4">
        <f t="shared" si="303"/>
        <v>34257</v>
      </c>
    </row>
    <row r="9708" spans="1:8" x14ac:dyDescent="0.25">
      <c r="A9708" t="s">
        <v>26</v>
      </c>
      <c r="B9708" s="1">
        <v>34282</v>
      </c>
      <c r="C9708" s="3">
        <v>0</v>
      </c>
      <c r="D9708">
        <v>324.08</v>
      </c>
      <c r="E9708">
        <v>1</v>
      </c>
      <c r="F9708" t="s">
        <v>52</v>
      </c>
      <c r="G9708">
        <f t="shared" si="302"/>
        <v>11</v>
      </c>
      <c r="H9708" s="4">
        <f t="shared" si="303"/>
        <v>34288</v>
      </c>
    </row>
    <row r="9709" spans="1:8" x14ac:dyDescent="0.25">
      <c r="A9709" t="s">
        <v>26</v>
      </c>
      <c r="B9709" s="1">
        <v>34305</v>
      </c>
      <c r="C9709" s="3">
        <v>0</v>
      </c>
      <c r="D9709">
        <v>323.82</v>
      </c>
      <c r="E9709">
        <v>1</v>
      </c>
      <c r="F9709" t="s">
        <v>52</v>
      </c>
      <c r="G9709">
        <f t="shared" si="302"/>
        <v>12</v>
      </c>
      <c r="H9709" s="4">
        <f t="shared" si="303"/>
        <v>34318</v>
      </c>
    </row>
    <row r="9710" spans="1:8" x14ac:dyDescent="0.25">
      <c r="A9710" t="s">
        <v>26</v>
      </c>
      <c r="B9710" s="1">
        <v>34348</v>
      </c>
      <c r="C9710" s="3">
        <v>0</v>
      </c>
      <c r="D9710">
        <v>323.45999999999998</v>
      </c>
      <c r="E9710">
        <v>1</v>
      </c>
      <c r="F9710" t="s">
        <v>52</v>
      </c>
      <c r="G9710">
        <f t="shared" si="302"/>
        <v>1</v>
      </c>
      <c r="H9710" s="4">
        <f t="shared" si="303"/>
        <v>34349</v>
      </c>
    </row>
    <row r="9711" spans="1:8" x14ac:dyDescent="0.25">
      <c r="A9711" t="s">
        <v>26</v>
      </c>
      <c r="B9711" s="1">
        <v>34375</v>
      </c>
      <c r="C9711" s="3">
        <v>0</v>
      </c>
      <c r="D9711">
        <v>323.05</v>
      </c>
      <c r="E9711">
        <v>1</v>
      </c>
      <c r="F9711" t="s">
        <v>52</v>
      </c>
      <c r="G9711">
        <f t="shared" si="302"/>
        <v>2</v>
      </c>
      <c r="H9711" s="4">
        <f t="shared" si="303"/>
        <v>34380</v>
      </c>
    </row>
    <row r="9712" spans="1:8" x14ac:dyDescent="0.25">
      <c r="A9712" t="s">
        <v>26</v>
      </c>
      <c r="B9712" s="1">
        <v>34404</v>
      </c>
      <c r="C9712" s="3">
        <v>0</v>
      </c>
      <c r="D9712">
        <v>323.17</v>
      </c>
      <c r="E9712">
        <v>1</v>
      </c>
      <c r="F9712" t="s">
        <v>52</v>
      </c>
      <c r="G9712">
        <f t="shared" si="302"/>
        <v>3</v>
      </c>
      <c r="H9712" s="4">
        <f t="shared" si="303"/>
        <v>34408</v>
      </c>
    </row>
    <row r="9713" spans="1:8" x14ac:dyDescent="0.25">
      <c r="A9713" t="s">
        <v>26</v>
      </c>
      <c r="B9713" s="1">
        <v>34452</v>
      </c>
      <c r="C9713" s="3">
        <v>0</v>
      </c>
      <c r="D9713">
        <v>323.32</v>
      </c>
      <c r="E9713">
        <v>1</v>
      </c>
      <c r="F9713" t="s">
        <v>52</v>
      </c>
      <c r="G9713">
        <f t="shared" si="302"/>
        <v>4</v>
      </c>
      <c r="H9713" s="4">
        <f t="shared" si="303"/>
        <v>34439</v>
      </c>
    </row>
    <row r="9714" spans="1:8" x14ac:dyDescent="0.25">
      <c r="A9714" t="s">
        <v>26</v>
      </c>
      <c r="B9714" s="1">
        <v>34479</v>
      </c>
      <c r="C9714" s="3">
        <v>0</v>
      </c>
      <c r="D9714">
        <v>323.79000000000002</v>
      </c>
      <c r="E9714">
        <v>1</v>
      </c>
      <c r="F9714" t="s">
        <v>52</v>
      </c>
      <c r="G9714">
        <f t="shared" si="302"/>
        <v>5</v>
      </c>
      <c r="H9714" s="4">
        <f t="shared" si="303"/>
        <v>34469</v>
      </c>
    </row>
    <row r="9715" spans="1:8" x14ac:dyDescent="0.25">
      <c r="A9715" t="s">
        <v>26</v>
      </c>
      <c r="B9715" s="1">
        <v>34499</v>
      </c>
      <c r="C9715" s="3">
        <v>0</v>
      </c>
      <c r="D9715">
        <v>324.77</v>
      </c>
      <c r="E9715">
        <v>1</v>
      </c>
      <c r="F9715" t="s">
        <v>52</v>
      </c>
      <c r="G9715">
        <f t="shared" si="302"/>
        <v>6</v>
      </c>
      <c r="H9715" s="4">
        <f t="shared" si="303"/>
        <v>34500</v>
      </c>
    </row>
    <row r="9716" spans="1:8" x14ac:dyDescent="0.25">
      <c r="A9716" t="s">
        <v>26</v>
      </c>
      <c r="B9716" s="1">
        <v>34534</v>
      </c>
      <c r="C9716" s="3">
        <v>0</v>
      </c>
      <c r="D9716">
        <v>326.01</v>
      </c>
      <c r="E9716">
        <v>1</v>
      </c>
      <c r="F9716" t="s">
        <v>52</v>
      </c>
      <c r="G9716">
        <f t="shared" si="302"/>
        <v>7</v>
      </c>
      <c r="H9716" s="4">
        <f t="shared" si="303"/>
        <v>34530</v>
      </c>
    </row>
    <row r="9717" spans="1:8" x14ac:dyDescent="0.25">
      <c r="A9717" t="s">
        <v>26</v>
      </c>
      <c r="B9717" s="1">
        <v>34565</v>
      </c>
      <c r="C9717" s="3">
        <v>0</v>
      </c>
      <c r="D9717">
        <v>326.36</v>
      </c>
      <c r="E9717">
        <v>1</v>
      </c>
      <c r="F9717" t="s">
        <v>52</v>
      </c>
      <c r="G9717">
        <f t="shared" si="302"/>
        <v>8</v>
      </c>
      <c r="H9717" s="4">
        <f t="shared" si="303"/>
        <v>34561</v>
      </c>
    </row>
    <row r="9718" spans="1:8" x14ac:dyDescent="0.25">
      <c r="A9718" t="s">
        <v>26</v>
      </c>
      <c r="B9718" s="1">
        <v>34584</v>
      </c>
      <c r="C9718" s="3">
        <v>0</v>
      </c>
      <c r="D9718">
        <v>326.61</v>
      </c>
      <c r="E9718">
        <v>1</v>
      </c>
      <c r="F9718" t="s">
        <v>52</v>
      </c>
      <c r="G9718">
        <f t="shared" si="302"/>
        <v>9</v>
      </c>
      <c r="H9718" s="4">
        <f t="shared" si="303"/>
        <v>34592</v>
      </c>
    </row>
    <row r="9719" spans="1:8" x14ac:dyDescent="0.25">
      <c r="A9719" t="s">
        <v>26</v>
      </c>
      <c r="B9719" s="1">
        <v>34610</v>
      </c>
      <c r="C9719" s="3">
        <v>0</v>
      </c>
      <c r="D9719">
        <v>326.57</v>
      </c>
      <c r="E9719">
        <v>1</v>
      </c>
      <c r="F9719" t="s">
        <v>52</v>
      </c>
      <c r="G9719">
        <f t="shared" si="302"/>
        <v>10</v>
      </c>
      <c r="H9719" s="4">
        <f t="shared" si="303"/>
        <v>34622</v>
      </c>
    </row>
    <row r="9720" spans="1:8" x14ac:dyDescent="0.25">
      <c r="A9720" t="s">
        <v>26</v>
      </c>
      <c r="B9720" s="1">
        <v>34661</v>
      </c>
      <c r="C9720" s="3">
        <v>0</v>
      </c>
      <c r="D9720">
        <v>325.57</v>
      </c>
      <c r="E9720">
        <v>1</v>
      </c>
      <c r="F9720" t="s">
        <v>52</v>
      </c>
      <c r="G9720">
        <f t="shared" si="302"/>
        <v>11</v>
      </c>
      <c r="H9720" s="4">
        <f t="shared" si="303"/>
        <v>34653</v>
      </c>
    </row>
    <row r="9721" spans="1:8" x14ac:dyDescent="0.25">
      <c r="A9721" t="s">
        <v>26</v>
      </c>
      <c r="B9721" s="1">
        <v>34683</v>
      </c>
      <c r="C9721" s="3">
        <v>0</v>
      </c>
      <c r="D9721">
        <v>325.44</v>
      </c>
      <c r="E9721">
        <v>1</v>
      </c>
      <c r="F9721" t="s">
        <v>52</v>
      </c>
      <c r="G9721">
        <f t="shared" si="302"/>
        <v>12</v>
      </c>
      <c r="H9721" s="4">
        <f t="shared" si="303"/>
        <v>34683</v>
      </c>
    </row>
    <row r="9722" spans="1:8" x14ac:dyDescent="0.25">
      <c r="A9722" t="s">
        <v>26</v>
      </c>
      <c r="B9722" s="1">
        <v>34723</v>
      </c>
      <c r="C9722" s="3">
        <v>0</v>
      </c>
      <c r="D9722">
        <v>325.18</v>
      </c>
      <c r="E9722">
        <v>1</v>
      </c>
      <c r="F9722" t="s">
        <v>52</v>
      </c>
      <c r="G9722">
        <f t="shared" si="302"/>
        <v>1</v>
      </c>
      <c r="H9722" s="4">
        <f t="shared" si="303"/>
        <v>34714</v>
      </c>
    </row>
    <row r="9723" spans="1:8" x14ac:dyDescent="0.25">
      <c r="A9723" t="s">
        <v>26</v>
      </c>
      <c r="B9723" s="1">
        <v>34751</v>
      </c>
      <c r="C9723" s="3">
        <v>0</v>
      </c>
      <c r="D9723">
        <v>325.05</v>
      </c>
      <c r="E9723">
        <v>1</v>
      </c>
      <c r="F9723" t="s">
        <v>52</v>
      </c>
      <c r="G9723">
        <f t="shared" si="302"/>
        <v>2</v>
      </c>
      <c r="H9723" s="4">
        <f t="shared" si="303"/>
        <v>34745</v>
      </c>
    </row>
    <row r="9724" spans="1:8" x14ac:dyDescent="0.25">
      <c r="A9724" t="s">
        <v>26</v>
      </c>
      <c r="B9724" s="1">
        <v>34778</v>
      </c>
      <c r="C9724" s="3">
        <v>0</v>
      </c>
      <c r="D9724">
        <v>324.72000000000003</v>
      </c>
      <c r="E9724">
        <v>1</v>
      </c>
      <c r="F9724" t="s">
        <v>52</v>
      </c>
      <c r="G9724">
        <f t="shared" si="302"/>
        <v>3</v>
      </c>
      <c r="H9724" s="4">
        <f t="shared" si="303"/>
        <v>34773</v>
      </c>
    </row>
    <row r="9725" spans="1:8" x14ac:dyDescent="0.25">
      <c r="A9725" t="s">
        <v>26</v>
      </c>
      <c r="B9725" s="1">
        <v>34801</v>
      </c>
      <c r="C9725" s="3">
        <v>0</v>
      </c>
      <c r="D9725">
        <v>324.97000000000003</v>
      </c>
      <c r="E9725">
        <v>1</v>
      </c>
      <c r="F9725" t="s">
        <v>52</v>
      </c>
      <c r="G9725">
        <f t="shared" si="302"/>
        <v>4</v>
      </c>
      <c r="H9725" s="4">
        <f t="shared" si="303"/>
        <v>34804</v>
      </c>
    </row>
    <row r="9726" spans="1:8" x14ac:dyDescent="0.25">
      <c r="A9726" t="s">
        <v>26</v>
      </c>
      <c r="B9726" s="1">
        <v>34834</v>
      </c>
      <c r="C9726" s="3">
        <v>0</v>
      </c>
      <c r="D9726">
        <v>324.83</v>
      </c>
      <c r="E9726">
        <v>1</v>
      </c>
      <c r="F9726" t="s">
        <v>52</v>
      </c>
      <c r="G9726">
        <f t="shared" ref="G9726:G9789" si="304">MONTH(B9726)</f>
        <v>5</v>
      </c>
      <c r="H9726" s="4">
        <f t="shared" ref="H9726:H9789" si="305">DATE(YEAR(B9726),MONTH(B9726),15)</f>
        <v>34834</v>
      </c>
    </row>
    <row r="9727" spans="1:8" x14ac:dyDescent="0.25">
      <c r="A9727" t="s">
        <v>26</v>
      </c>
      <c r="B9727" s="1">
        <v>34864</v>
      </c>
      <c r="C9727" s="3">
        <v>0</v>
      </c>
      <c r="D9727">
        <v>325.41000000000003</v>
      </c>
      <c r="E9727">
        <v>1</v>
      </c>
      <c r="F9727" t="s">
        <v>52</v>
      </c>
      <c r="G9727">
        <f t="shared" si="304"/>
        <v>6</v>
      </c>
      <c r="H9727" s="4">
        <f t="shared" si="305"/>
        <v>34865</v>
      </c>
    </row>
    <row r="9728" spans="1:8" x14ac:dyDescent="0.25">
      <c r="A9728" t="s">
        <v>26</v>
      </c>
      <c r="B9728" s="1">
        <v>34899</v>
      </c>
      <c r="C9728" s="3">
        <v>0</v>
      </c>
      <c r="D9728">
        <v>326.74</v>
      </c>
      <c r="E9728">
        <v>1</v>
      </c>
      <c r="F9728" t="s">
        <v>52</v>
      </c>
      <c r="G9728">
        <f t="shared" si="304"/>
        <v>7</v>
      </c>
      <c r="H9728" s="4">
        <f t="shared" si="305"/>
        <v>34895</v>
      </c>
    </row>
    <row r="9729" spans="1:8" x14ac:dyDescent="0.25">
      <c r="A9729" t="s">
        <v>26</v>
      </c>
      <c r="B9729" s="1">
        <v>34935</v>
      </c>
      <c r="C9729" s="3">
        <v>0</v>
      </c>
      <c r="D9729">
        <v>327.25</v>
      </c>
      <c r="E9729">
        <v>1</v>
      </c>
      <c r="F9729" t="s">
        <v>52</v>
      </c>
      <c r="G9729">
        <f t="shared" si="304"/>
        <v>8</v>
      </c>
      <c r="H9729" s="4">
        <f t="shared" si="305"/>
        <v>34926</v>
      </c>
    </row>
    <row r="9730" spans="1:8" x14ac:dyDescent="0.25">
      <c r="A9730" t="s">
        <v>26</v>
      </c>
      <c r="B9730" s="1">
        <v>34960</v>
      </c>
      <c r="C9730" s="3">
        <v>0</v>
      </c>
      <c r="D9730">
        <v>327.42</v>
      </c>
      <c r="E9730">
        <v>1</v>
      </c>
      <c r="F9730" t="s">
        <v>52</v>
      </c>
      <c r="G9730">
        <f t="shared" si="304"/>
        <v>9</v>
      </c>
      <c r="H9730" s="4">
        <f t="shared" si="305"/>
        <v>34957</v>
      </c>
    </row>
    <row r="9731" spans="1:8" x14ac:dyDescent="0.25">
      <c r="A9731" t="s">
        <v>26</v>
      </c>
      <c r="B9731" s="1">
        <v>34995</v>
      </c>
      <c r="C9731" s="3">
        <v>0</v>
      </c>
      <c r="D9731">
        <v>326.95999999999998</v>
      </c>
      <c r="E9731">
        <v>1</v>
      </c>
      <c r="F9731" t="s">
        <v>52</v>
      </c>
      <c r="G9731">
        <f t="shared" si="304"/>
        <v>10</v>
      </c>
      <c r="H9731" s="4">
        <f t="shared" si="305"/>
        <v>34987</v>
      </c>
    </row>
    <row r="9732" spans="1:8" x14ac:dyDescent="0.25">
      <c r="A9732" t="s">
        <v>26</v>
      </c>
      <c r="B9732" s="1">
        <v>35009</v>
      </c>
      <c r="C9732" s="3">
        <v>0</v>
      </c>
      <c r="D9732">
        <v>326.60000000000002</v>
      </c>
      <c r="E9732">
        <v>1</v>
      </c>
      <c r="F9732" t="s">
        <v>52</v>
      </c>
      <c r="G9732">
        <f t="shared" si="304"/>
        <v>11</v>
      </c>
      <c r="H9732" s="4">
        <f t="shared" si="305"/>
        <v>35018</v>
      </c>
    </row>
    <row r="9733" spans="1:8" x14ac:dyDescent="0.25">
      <c r="A9733" t="s">
        <v>26</v>
      </c>
      <c r="B9733" s="1">
        <v>35044</v>
      </c>
      <c r="C9733" s="3">
        <v>0</v>
      </c>
      <c r="D9733">
        <v>325.99</v>
      </c>
      <c r="E9733">
        <v>1</v>
      </c>
      <c r="F9733" t="s">
        <v>52</v>
      </c>
      <c r="G9733">
        <f t="shared" si="304"/>
        <v>12</v>
      </c>
      <c r="H9733" s="4">
        <f t="shared" si="305"/>
        <v>35048</v>
      </c>
    </row>
    <row r="9734" spans="1:8" x14ac:dyDescent="0.25">
      <c r="A9734" t="s">
        <v>26</v>
      </c>
      <c r="B9734" s="1">
        <v>35082</v>
      </c>
      <c r="C9734" s="3">
        <v>0</v>
      </c>
      <c r="D9734">
        <v>325.64999999999998</v>
      </c>
      <c r="E9734">
        <v>1</v>
      </c>
      <c r="F9734" t="s">
        <v>52</v>
      </c>
      <c r="G9734">
        <f t="shared" si="304"/>
        <v>1</v>
      </c>
      <c r="H9734" s="4">
        <f t="shared" si="305"/>
        <v>35079</v>
      </c>
    </row>
    <row r="9735" spans="1:8" x14ac:dyDescent="0.25">
      <c r="A9735" t="s">
        <v>26</v>
      </c>
      <c r="B9735" s="1">
        <v>35118</v>
      </c>
      <c r="C9735" s="3">
        <v>0</v>
      </c>
      <c r="D9735">
        <v>325.31</v>
      </c>
      <c r="E9735">
        <v>1</v>
      </c>
      <c r="F9735" t="s">
        <v>52</v>
      </c>
      <c r="G9735">
        <f t="shared" si="304"/>
        <v>2</v>
      </c>
      <c r="H9735" s="4">
        <f t="shared" si="305"/>
        <v>35110</v>
      </c>
    </row>
    <row r="9736" spans="1:8" x14ac:dyDescent="0.25">
      <c r="A9736" t="s">
        <v>26</v>
      </c>
      <c r="B9736" s="1">
        <v>35131</v>
      </c>
      <c r="C9736" s="3">
        <v>0</v>
      </c>
      <c r="D9736">
        <v>325.14999999999998</v>
      </c>
      <c r="E9736">
        <v>1</v>
      </c>
      <c r="F9736" t="s">
        <v>52</v>
      </c>
      <c r="G9736">
        <f t="shared" si="304"/>
        <v>3</v>
      </c>
      <c r="H9736" s="4">
        <f t="shared" si="305"/>
        <v>35139</v>
      </c>
    </row>
    <row r="9737" spans="1:8" x14ac:dyDescent="0.25">
      <c r="A9737" t="s">
        <v>26</v>
      </c>
      <c r="B9737" s="1">
        <v>35164</v>
      </c>
      <c r="C9737" s="3">
        <v>0</v>
      </c>
      <c r="D9737">
        <v>324.73</v>
      </c>
      <c r="E9737">
        <v>1</v>
      </c>
      <c r="F9737" t="s">
        <v>52</v>
      </c>
      <c r="G9737">
        <f t="shared" si="304"/>
        <v>4</v>
      </c>
      <c r="H9737" s="4">
        <f t="shared" si="305"/>
        <v>35170</v>
      </c>
    </row>
    <row r="9738" spans="1:8" x14ac:dyDescent="0.25">
      <c r="A9738" t="s">
        <v>26</v>
      </c>
      <c r="B9738" s="1">
        <v>35191</v>
      </c>
      <c r="C9738" s="3">
        <v>0</v>
      </c>
      <c r="D9738">
        <v>324.83</v>
      </c>
      <c r="E9738">
        <v>1</v>
      </c>
      <c r="F9738" t="s">
        <v>52</v>
      </c>
      <c r="G9738">
        <f t="shared" si="304"/>
        <v>5</v>
      </c>
      <c r="H9738" s="4">
        <f t="shared" si="305"/>
        <v>35200</v>
      </c>
    </row>
    <row r="9739" spans="1:8" x14ac:dyDescent="0.25">
      <c r="A9739" t="s">
        <v>26</v>
      </c>
      <c r="B9739" s="1">
        <v>35234</v>
      </c>
      <c r="C9739" s="3">
        <v>0</v>
      </c>
      <c r="D9739">
        <v>325.55</v>
      </c>
      <c r="E9739">
        <v>1</v>
      </c>
      <c r="F9739" t="s">
        <v>52</v>
      </c>
      <c r="G9739">
        <f t="shared" si="304"/>
        <v>6</v>
      </c>
      <c r="H9739" s="4">
        <f t="shared" si="305"/>
        <v>35231</v>
      </c>
    </row>
    <row r="9740" spans="1:8" x14ac:dyDescent="0.25">
      <c r="A9740" t="s">
        <v>26</v>
      </c>
      <c r="B9740" s="1">
        <v>35265</v>
      </c>
      <c r="C9740" s="3">
        <v>0</v>
      </c>
      <c r="D9740">
        <v>327.05</v>
      </c>
      <c r="E9740">
        <v>1</v>
      </c>
      <c r="F9740" t="s">
        <v>52</v>
      </c>
      <c r="G9740">
        <f t="shared" si="304"/>
        <v>7</v>
      </c>
      <c r="H9740" s="4">
        <f t="shared" si="305"/>
        <v>35261</v>
      </c>
    </row>
    <row r="9741" spans="1:8" x14ac:dyDescent="0.25">
      <c r="A9741" t="s">
        <v>26</v>
      </c>
      <c r="B9741" s="1">
        <v>35289</v>
      </c>
      <c r="C9741" s="3">
        <v>0</v>
      </c>
      <c r="D9741">
        <v>327.27999999999997</v>
      </c>
      <c r="E9741">
        <v>1</v>
      </c>
      <c r="F9741" t="s">
        <v>52</v>
      </c>
      <c r="G9741">
        <f t="shared" si="304"/>
        <v>8</v>
      </c>
      <c r="H9741" s="4">
        <f t="shared" si="305"/>
        <v>35292</v>
      </c>
    </row>
    <row r="9742" spans="1:8" x14ac:dyDescent="0.25">
      <c r="A9742" t="s">
        <v>26</v>
      </c>
      <c r="B9742" s="1">
        <v>35326</v>
      </c>
      <c r="C9742" s="3">
        <v>0</v>
      </c>
      <c r="D9742">
        <v>327.54000000000002</v>
      </c>
      <c r="E9742">
        <v>1</v>
      </c>
      <c r="F9742" t="s">
        <v>52</v>
      </c>
      <c r="G9742">
        <f t="shared" si="304"/>
        <v>9</v>
      </c>
      <c r="H9742" s="4">
        <f t="shared" si="305"/>
        <v>35323</v>
      </c>
    </row>
    <row r="9743" spans="1:8" x14ac:dyDescent="0.25">
      <c r="A9743" t="s">
        <v>26</v>
      </c>
      <c r="B9743" s="1">
        <v>35354</v>
      </c>
      <c r="C9743" s="3">
        <v>0</v>
      </c>
      <c r="D9743">
        <v>327.08</v>
      </c>
      <c r="E9743">
        <v>1</v>
      </c>
      <c r="F9743" t="s">
        <v>52</v>
      </c>
      <c r="G9743">
        <f t="shared" si="304"/>
        <v>10</v>
      </c>
      <c r="H9743" s="4">
        <f t="shared" si="305"/>
        <v>35353</v>
      </c>
    </row>
    <row r="9744" spans="1:8" x14ac:dyDescent="0.25">
      <c r="A9744" t="s">
        <v>26</v>
      </c>
      <c r="B9744" s="1">
        <v>35389</v>
      </c>
      <c r="C9744" s="3">
        <v>0</v>
      </c>
      <c r="D9744">
        <v>326.25</v>
      </c>
      <c r="E9744">
        <v>1</v>
      </c>
      <c r="F9744" t="s">
        <v>52</v>
      </c>
      <c r="G9744">
        <f t="shared" si="304"/>
        <v>11</v>
      </c>
      <c r="H9744" s="4">
        <f t="shared" si="305"/>
        <v>35384</v>
      </c>
    </row>
    <row r="9745" spans="1:8" x14ac:dyDescent="0.25">
      <c r="A9745" t="s">
        <v>26</v>
      </c>
      <c r="B9745" s="1">
        <v>35416</v>
      </c>
      <c r="C9745" s="3">
        <v>0</v>
      </c>
      <c r="D9745">
        <v>325.85000000000002</v>
      </c>
      <c r="E9745">
        <v>1</v>
      </c>
      <c r="F9745" t="s">
        <v>52</v>
      </c>
      <c r="G9745">
        <f t="shared" si="304"/>
        <v>12</v>
      </c>
      <c r="H9745" s="4">
        <f t="shared" si="305"/>
        <v>35414</v>
      </c>
    </row>
    <row r="9746" spans="1:8" x14ac:dyDescent="0.25">
      <c r="A9746" t="s">
        <v>26</v>
      </c>
      <c r="B9746" s="1">
        <v>35452</v>
      </c>
      <c r="C9746" s="3">
        <v>0</v>
      </c>
      <c r="D9746">
        <v>325.02999999999997</v>
      </c>
      <c r="E9746">
        <v>1</v>
      </c>
      <c r="F9746" t="s">
        <v>52</v>
      </c>
      <c r="G9746">
        <f t="shared" si="304"/>
        <v>1</v>
      </c>
      <c r="H9746" s="4">
        <f t="shared" si="305"/>
        <v>35445</v>
      </c>
    </row>
    <row r="9747" spans="1:8" x14ac:dyDescent="0.25">
      <c r="A9747" t="s">
        <v>26</v>
      </c>
      <c r="B9747" s="1">
        <v>35502</v>
      </c>
      <c r="C9747" s="3">
        <v>0</v>
      </c>
      <c r="D9747">
        <v>324.60000000000002</v>
      </c>
      <c r="E9747">
        <v>1</v>
      </c>
      <c r="F9747" t="s">
        <v>52</v>
      </c>
      <c r="G9747">
        <f t="shared" si="304"/>
        <v>3</v>
      </c>
      <c r="H9747" s="4">
        <f t="shared" si="305"/>
        <v>35504</v>
      </c>
    </row>
    <row r="9748" spans="1:8" x14ac:dyDescent="0.25">
      <c r="A9748" t="s">
        <v>26</v>
      </c>
      <c r="B9748" s="1">
        <v>35548</v>
      </c>
      <c r="C9748" s="3">
        <v>0</v>
      </c>
      <c r="D9748">
        <v>324.01</v>
      </c>
      <c r="E9748">
        <v>1</v>
      </c>
      <c r="F9748" t="s">
        <v>52</v>
      </c>
      <c r="G9748">
        <f t="shared" si="304"/>
        <v>4</v>
      </c>
      <c r="H9748" s="4">
        <f t="shared" si="305"/>
        <v>35535</v>
      </c>
    </row>
    <row r="9749" spans="1:8" x14ac:dyDescent="0.25">
      <c r="A9749" t="s">
        <v>26</v>
      </c>
      <c r="B9749" s="1">
        <v>35578</v>
      </c>
      <c r="C9749" s="3">
        <v>0</v>
      </c>
      <c r="D9749">
        <v>324.44</v>
      </c>
      <c r="E9749">
        <v>1</v>
      </c>
      <c r="F9749" t="s">
        <v>52</v>
      </c>
      <c r="G9749">
        <f t="shared" si="304"/>
        <v>5</v>
      </c>
      <c r="H9749" s="4">
        <f t="shared" si="305"/>
        <v>35565</v>
      </c>
    </row>
    <row r="9750" spans="1:8" x14ac:dyDescent="0.25">
      <c r="A9750" t="s">
        <v>26</v>
      </c>
      <c r="B9750" s="1">
        <v>35605</v>
      </c>
      <c r="C9750" s="3">
        <v>0</v>
      </c>
      <c r="D9750">
        <v>325.07</v>
      </c>
      <c r="E9750">
        <v>1</v>
      </c>
      <c r="F9750" t="s">
        <v>52</v>
      </c>
      <c r="G9750">
        <f t="shared" si="304"/>
        <v>6</v>
      </c>
      <c r="H9750" s="4">
        <f t="shared" si="305"/>
        <v>35596</v>
      </c>
    </row>
    <row r="9751" spans="1:8" x14ac:dyDescent="0.25">
      <c r="A9751" t="s">
        <v>26</v>
      </c>
      <c r="B9751" s="1">
        <v>35633</v>
      </c>
      <c r="C9751" s="3">
        <v>0</v>
      </c>
      <c r="D9751">
        <v>326.05</v>
      </c>
      <c r="E9751">
        <v>1</v>
      </c>
      <c r="F9751" t="s">
        <v>52</v>
      </c>
      <c r="G9751">
        <f t="shared" si="304"/>
        <v>7</v>
      </c>
      <c r="H9751" s="4">
        <f t="shared" si="305"/>
        <v>35626</v>
      </c>
    </row>
    <row r="9752" spans="1:8" x14ac:dyDescent="0.25">
      <c r="A9752" t="s">
        <v>26</v>
      </c>
      <c r="B9752" s="1">
        <v>35670</v>
      </c>
      <c r="C9752" s="3">
        <v>0</v>
      </c>
      <c r="D9752">
        <v>325.79000000000002</v>
      </c>
      <c r="E9752">
        <v>1</v>
      </c>
      <c r="F9752" t="s">
        <v>52</v>
      </c>
      <c r="G9752">
        <f t="shared" si="304"/>
        <v>8</v>
      </c>
      <c r="H9752" s="4">
        <f t="shared" si="305"/>
        <v>35657</v>
      </c>
    </row>
    <row r="9753" spans="1:8" x14ac:dyDescent="0.25">
      <c r="A9753" t="s">
        <v>26</v>
      </c>
      <c r="B9753" s="1">
        <v>35696</v>
      </c>
      <c r="C9753" s="3">
        <v>0</v>
      </c>
      <c r="D9753">
        <v>325.86</v>
      </c>
      <c r="E9753">
        <v>1</v>
      </c>
      <c r="F9753" t="s">
        <v>52</v>
      </c>
      <c r="G9753">
        <f t="shared" si="304"/>
        <v>9</v>
      </c>
      <c r="H9753" s="4">
        <f t="shared" si="305"/>
        <v>35688</v>
      </c>
    </row>
    <row r="9754" spans="1:8" x14ac:dyDescent="0.25">
      <c r="A9754" t="s">
        <v>26</v>
      </c>
      <c r="B9754" s="1">
        <v>35730</v>
      </c>
      <c r="C9754" s="3">
        <v>0</v>
      </c>
      <c r="D9754">
        <v>324.66000000000003</v>
      </c>
      <c r="E9754">
        <v>1</v>
      </c>
      <c r="F9754" t="s">
        <v>52</v>
      </c>
      <c r="G9754">
        <f t="shared" si="304"/>
        <v>10</v>
      </c>
      <c r="H9754" s="4">
        <f t="shared" si="305"/>
        <v>35718</v>
      </c>
    </row>
    <row r="9755" spans="1:8" x14ac:dyDescent="0.25">
      <c r="A9755" t="s">
        <v>26</v>
      </c>
      <c r="B9755" s="1">
        <v>35760</v>
      </c>
      <c r="C9755" s="3">
        <v>0</v>
      </c>
      <c r="D9755">
        <v>323.57</v>
      </c>
      <c r="E9755">
        <v>1</v>
      </c>
      <c r="F9755" t="s">
        <v>52</v>
      </c>
      <c r="G9755">
        <f t="shared" si="304"/>
        <v>11</v>
      </c>
      <c r="H9755" s="4">
        <f t="shared" si="305"/>
        <v>35749</v>
      </c>
    </row>
    <row r="9756" spans="1:8" x14ac:dyDescent="0.25">
      <c r="A9756" t="s">
        <v>26</v>
      </c>
      <c r="B9756" s="1">
        <v>35786</v>
      </c>
      <c r="C9756" s="3">
        <v>0</v>
      </c>
      <c r="D9756">
        <v>323.37</v>
      </c>
      <c r="E9756">
        <v>1</v>
      </c>
      <c r="F9756" t="s">
        <v>52</v>
      </c>
      <c r="G9756">
        <f t="shared" si="304"/>
        <v>12</v>
      </c>
      <c r="H9756" s="4">
        <f t="shared" si="305"/>
        <v>35779</v>
      </c>
    </row>
    <row r="9757" spans="1:8" x14ac:dyDescent="0.25">
      <c r="A9757" t="s">
        <v>26</v>
      </c>
      <c r="B9757" s="1">
        <v>35817</v>
      </c>
      <c r="C9757" s="3">
        <v>0</v>
      </c>
      <c r="D9757">
        <v>322.77</v>
      </c>
      <c r="E9757">
        <v>1</v>
      </c>
      <c r="F9757" t="s">
        <v>52</v>
      </c>
      <c r="G9757">
        <f t="shared" si="304"/>
        <v>1</v>
      </c>
      <c r="H9757" s="4">
        <f t="shared" si="305"/>
        <v>35810</v>
      </c>
    </row>
    <row r="9758" spans="1:8" x14ac:dyDescent="0.25">
      <c r="A9758" t="s">
        <v>26</v>
      </c>
      <c r="B9758" s="1">
        <v>35849</v>
      </c>
      <c r="C9758" s="3">
        <v>0</v>
      </c>
      <c r="D9758">
        <v>322.26</v>
      </c>
      <c r="E9758">
        <v>1</v>
      </c>
      <c r="F9758" t="s">
        <v>52</v>
      </c>
      <c r="G9758">
        <f t="shared" si="304"/>
        <v>2</v>
      </c>
      <c r="H9758" s="4">
        <f t="shared" si="305"/>
        <v>35841</v>
      </c>
    </row>
    <row r="9759" spans="1:8" x14ac:dyDescent="0.25">
      <c r="A9759" t="s">
        <v>26</v>
      </c>
      <c r="B9759" s="1">
        <v>35878</v>
      </c>
      <c r="C9759" s="3">
        <v>0</v>
      </c>
      <c r="D9759">
        <v>321.72000000000003</v>
      </c>
      <c r="E9759">
        <v>1</v>
      </c>
      <c r="F9759" t="s">
        <v>52</v>
      </c>
      <c r="G9759">
        <f t="shared" si="304"/>
        <v>3</v>
      </c>
      <c r="H9759" s="4">
        <f t="shared" si="305"/>
        <v>35869</v>
      </c>
    </row>
    <row r="9760" spans="1:8" x14ac:dyDescent="0.25">
      <c r="A9760" t="s">
        <v>26</v>
      </c>
      <c r="B9760" s="1">
        <v>35906</v>
      </c>
      <c r="C9760" s="3">
        <v>0</v>
      </c>
      <c r="D9760">
        <v>321.54000000000002</v>
      </c>
      <c r="E9760">
        <v>1</v>
      </c>
      <c r="F9760" t="s">
        <v>52</v>
      </c>
      <c r="G9760">
        <f t="shared" si="304"/>
        <v>4</v>
      </c>
      <c r="H9760" s="4">
        <f t="shared" si="305"/>
        <v>35900</v>
      </c>
    </row>
    <row r="9761" spans="1:8" x14ac:dyDescent="0.25">
      <c r="A9761" t="s">
        <v>26</v>
      </c>
      <c r="B9761" s="1">
        <v>35935</v>
      </c>
      <c r="C9761" s="3">
        <v>0</v>
      </c>
      <c r="D9761">
        <v>321.39999999999998</v>
      </c>
      <c r="E9761">
        <v>1</v>
      </c>
      <c r="F9761" t="s">
        <v>52</v>
      </c>
      <c r="G9761">
        <f t="shared" si="304"/>
        <v>5</v>
      </c>
      <c r="H9761" s="4">
        <f t="shared" si="305"/>
        <v>35930</v>
      </c>
    </row>
    <row r="9762" spans="1:8" x14ac:dyDescent="0.25">
      <c r="A9762" t="s">
        <v>26</v>
      </c>
      <c r="B9762" s="1">
        <v>35969</v>
      </c>
      <c r="C9762" s="3">
        <v>0</v>
      </c>
      <c r="D9762">
        <v>321.52</v>
      </c>
      <c r="E9762">
        <v>1</v>
      </c>
      <c r="F9762" t="s">
        <v>52</v>
      </c>
      <c r="G9762">
        <f t="shared" si="304"/>
        <v>6</v>
      </c>
      <c r="H9762" s="4">
        <f t="shared" si="305"/>
        <v>35961</v>
      </c>
    </row>
    <row r="9763" spans="1:8" x14ac:dyDescent="0.25">
      <c r="A9763" t="s">
        <v>26</v>
      </c>
      <c r="B9763" s="1">
        <v>35999</v>
      </c>
      <c r="C9763" s="3">
        <v>0</v>
      </c>
      <c r="D9763">
        <v>322.8</v>
      </c>
      <c r="E9763">
        <v>1</v>
      </c>
      <c r="F9763" t="s">
        <v>52</v>
      </c>
      <c r="G9763">
        <f t="shared" si="304"/>
        <v>7</v>
      </c>
      <c r="H9763" s="4">
        <f t="shared" si="305"/>
        <v>35991</v>
      </c>
    </row>
    <row r="9764" spans="1:8" x14ac:dyDescent="0.25">
      <c r="A9764" t="s">
        <v>26</v>
      </c>
      <c r="B9764" s="1">
        <v>36028</v>
      </c>
      <c r="C9764" s="3">
        <v>0</v>
      </c>
      <c r="D9764">
        <v>323.02999999999997</v>
      </c>
      <c r="E9764">
        <v>1</v>
      </c>
      <c r="F9764" t="s">
        <v>52</v>
      </c>
      <c r="G9764">
        <f t="shared" si="304"/>
        <v>8</v>
      </c>
      <c r="H9764" s="4">
        <f t="shared" si="305"/>
        <v>36022</v>
      </c>
    </row>
    <row r="9765" spans="1:8" x14ac:dyDescent="0.25">
      <c r="A9765" t="s">
        <v>26</v>
      </c>
      <c r="B9765" s="1">
        <v>36066</v>
      </c>
      <c r="C9765" s="3">
        <v>0</v>
      </c>
      <c r="D9765">
        <v>322.94</v>
      </c>
      <c r="E9765">
        <v>1</v>
      </c>
      <c r="F9765" t="s">
        <v>52</v>
      </c>
      <c r="G9765">
        <f t="shared" si="304"/>
        <v>9</v>
      </c>
      <c r="H9765" s="4">
        <f t="shared" si="305"/>
        <v>36053</v>
      </c>
    </row>
    <row r="9766" spans="1:8" x14ac:dyDescent="0.25">
      <c r="A9766" t="s">
        <v>26</v>
      </c>
      <c r="B9766" s="1">
        <v>36090</v>
      </c>
      <c r="C9766" s="3">
        <v>0</v>
      </c>
      <c r="D9766">
        <v>322.44</v>
      </c>
      <c r="E9766">
        <v>1</v>
      </c>
      <c r="F9766" t="s">
        <v>52</v>
      </c>
      <c r="G9766">
        <f t="shared" si="304"/>
        <v>10</v>
      </c>
      <c r="H9766" s="4">
        <f t="shared" si="305"/>
        <v>36083</v>
      </c>
    </row>
    <row r="9767" spans="1:8" x14ac:dyDescent="0.25">
      <c r="A9767" t="s">
        <v>26</v>
      </c>
      <c r="B9767" s="1">
        <v>36122</v>
      </c>
      <c r="C9767" s="3">
        <v>0</v>
      </c>
      <c r="D9767">
        <v>321.52999999999997</v>
      </c>
      <c r="E9767">
        <v>1</v>
      </c>
      <c r="F9767" t="s">
        <v>52</v>
      </c>
      <c r="G9767">
        <f t="shared" si="304"/>
        <v>11</v>
      </c>
      <c r="H9767" s="4">
        <f t="shared" si="305"/>
        <v>36114</v>
      </c>
    </row>
    <row r="9768" spans="1:8" x14ac:dyDescent="0.25">
      <c r="A9768" t="s">
        <v>26</v>
      </c>
      <c r="B9768" s="1">
        <v>36151</v>
      </c>
      <c r="C9768" s="3">
        <v>0</v>
      </c>
      <c r="D9768">
        <v>321.3</v>
      </c>
      <c r="E9768">
        <v>1</v>
      </c>
      <c r="F9768" t="s">
        <v>52</v>
      </c>
      <c r="G9768">
        <f t="shared" si="304"/>
        <v>12</v>
      </c>
      <c r="H9768" s="4">
        <f t="shared" si="305"/>
        <v>36144</v>
      </c>
    </row>
    <row r="9769" spans="1:8" x14ac:dyDescent="0.25">
      <c r="A9769" t="s">
        <v>26</v>
      </c>
      <c r="B9769" s="1">
        <v>36181</v>
      </c>
      <c r="C9769" s="3">
        <v>0</v>
      </c>
      <c r="D9769">
        <v>320.95999999999998</v>
      </c>
      <c r="E9769">
        <v>1</v>
      </c>
      <c r="F9769" t="s">
        <v>52</v>
      </c>
      <c r="G9769">
        <f t="shared" si="304"/>
        <v>1</v>
      </c>
      <c r="H9769" s="4">
        <f t="shared" si="305"/>
        <v>36175</v>
      </c>
    </row>
    <row r="9770" spans="1:8" x14ac:dyDescent="0.25">
      <c r="A9770" t="s">
        <v>26</v>
      </c>
      <c r="B9770" s="1">
        <v>36213</v>
      </c>
      <c r="C9770" s="3">
        <v>0</v>
      </c>
      <c r="D9770">
        <v>320.63</v>
      </c>
      <c r="E9770">
        <v>1</v>
      </c>
      <c r="F9770" t="s">
        <v>52</v>
      </c>
      <c r="G9770">
        <f t="shared" si="304"/>
        <v>2</v>
      </c>
      <c r="H9770" s="4">
        <f t="shared" si="305"/>
        <v>36206</v>
      </c>
    </row>
    <row r="9771" spans="1:8" x14ac:dyDescent="0.25">
      <c r="A9771" t="s">
        <v>26</v>
      </c>
      <c r="B9771" s="1">
        <v>36273</v>
      </c>
      <c r="C9771" s="3">
        <v>0</v>
      </c>
      <c r="D9771">
        <v>319.79000000000002</v>
      </c>
      <c r="E9771">
        <v>2</v>
      </c>
      <c r="F9771" t="s">
        <v>52</v>
      </c>
      <c r="G9771">
        <f t="shared" si="304"/>
        <v>4</v>
      </c>
      <c r="H9771" s="4">
        <f t="shared" si="305"/>
        <v>36265</v>
      </c>
    </row>
    <row r="9772" spans="1:8" x14ac:dyDescent="0.25">
      <c r="A9772" t="s">
        <v>26</v>
      </c>
      <c r="B9772" s="1">
        <v>36306</v>
      </c>
      <c r="C9772" s="3">
        <v>0</v>
      </c>
      <c r="D9772">
        <v>319.74</v>
      </c>
      <c r="E9772">
        <v>1</v>
      </c>
      <c r="F9772" t="s">
        <v>52</v>
      </c>
      <c r="G9772">
        <f t="shared" si="304"/>
        <v>5</v>
      </c>
      <c r="H9772" s="4">
        <f t="shared" si="305"/>
        <v>36295</v>
      </c>
    </row>
    <row r="9773" spans="1:8" x14ac:dyDescent="0.25">
      <c r="A9773" t="s">
        <v>26</v>
      </c>
      <c r="B9773" s="1">
        <v>36334</v>
      </c>
      <c r="C9773" s="3">
        <v>0</v>
      </c>
      <c r="D9773">
        <v>321.42</v>
      </c>
      <c r="E9773">
        <v>1</v>
      </c>
      <c r="F9773" t="s">
        <v>52</v>
      </c>
      <c r="G9773">
        <f t="shared" si="304"/>
        <v>6</v>
      </c>
      <c r="H9773" s="4">
        <f t="shared" si="305"/>
        <v>36326</v>
      </c>
    </row>
    <row r="9774" spans="1:8" x14ac:dyDescent="0.25">
      <c r="A9774" t="s">
        <v>26</v>
      </c>
      <c r="B9774" s="1">
        <v>36362</v>
      </c>
      <c r="C9774" s="3">
        <v>0</v>
      </c>
      <c r="D9774">
        <v>321.76</v>
      </c>
      <c r="E9774">
        <v>1</v>
      </c>
      <c r="F9774" t="s">
        <v>52</v>
      </c>
      <c r="G9774">
        <f t="shared" si="304"/>
        <v>7</v>
      </c>
      <c r="H9774" s="4">
        <f t="shared" si="305"/>
        <v>36356</v>
      </c>
    </row>
    <row r="9775" spans="1:8" x14ac:dyDescent="0.25">
      <c r="A9775" t="s">
        <v>26</v>
      </c>
      <c r="B9775" s="1">
        <v>36395</v>
      </c>
      <c r="C9775" s="3">
        <v>0</v>
      </c>
      <c r="D9775">
        <v>322.02</v>
      </c>
      <c r="E9775">
        <v>1</v>
      </c>
      <c r="F9775" t="s">
        <v>52</v>
      </c>
      <c r="G9775">
        <f t="shared" si="304"/>
        <v>8</v>
      </c>
      <c r="H9775" s="4">
        <f t="shared" si="305"/>
        <v>36387</v>
      </c>
    </row>
    <row r="9776" spans="1:8" x14ac:dyDescent="0.25">
      <c r="A9776" t="s">
        <v>26</v>
      </c>
      <c r="B9776" s="1">
        <v>36423</v>
      </c>
      <c r="C9776" s="3">
        <v>0</v>
      </c>
      <c r="D9776">
        <v>322.14</v>
      </c>
      <c r="E9776">
        <v>1</v>
      </c>
      <c r="F9776" t="s">
        <v>52</v>
      </c>
      <c r="G9776">
        <f t="shared" si="304"/>
        <v>9</v>
      </c>
      <c r="H9776" s="4">
        <f t="shared" si="305"/>
        <v>36418</v>
      </c>
    </row>
    <row r="9777" spans="1:8" x14ac:dyDescent="0.25">
      <c r="A9777" t="s">
        <v>26</v>
      </c>
      <c r="B9777" s="1">
        <v>36453</v>
      </c>
      <c r="C9777" s="3">
        <v>0</v>
      </c>
      <c r="D9777">
        <v>321.77</v>
      </c>
      <c r="E9777">
        <v>1</v>
      </c>
      <c r="F9777" t="s">
        <v>52</v>
      </c>
      <c r="G9777">
        <f t="shared" si="304"/>
        <v>10</v>
      </c>
      <c r="H9777" s="4">
        <f t="shared" si="305"/>
        <v>36448</v>
      </c>
    </row>
    <row r="9778" spans="1:8" x14ac:dyDescent="0.25">
      <c r="A9778" t="s">
        <v>26</v>
      </c>
      <c r="B9778" s="1">
        <v>36486</v>
      </c>
      <c r="C9778" s="3">
        <v>0</v>
      </c>
      <c r="D9778">
        <v>321.02</v>
      </c>
      <c r="E9778">
        <v>1</v>
      </c>
      <c r="F9778" t="s">
        <v>52</v>
      </c>
      <c r="G9778">
        <f t="shared" si="304"/>
        <v>11</v>
      </c>
      <c r="H9778" s="4">
        <f t="shared" si="305"/>
        <v>36479</v>
      </c>
    </row>
    <row r="9779" spans="1:8" x14ac:dyDescent="0.25">
      <c r="A9779" t="s">
        <v>26</v>
      </c>
      <c r="B9779" s="1">
        <v>36516</v>
      </c>
      <c r="C9779" s="3">
        <v>0</v>
      </c>
      <c r="D9779">
        <v>320.60000000000002</v>
      </c>
      <c r="E9779">
        <v>1</v>
      </c>
      <c r="F9779" t="s">
        <v>52</v>
      </c>
      <c r="G9779">
        <f t="shared" si="304"/>
        <v>12</v>
      </c>
      <c r="H9779" s="4">
        <f t="shared" si="305"/>
        <v>36509</v>
      </c>
    </row>
    <row r="9780" spans="1:8" x14ac:dyDescent="0.25">
      <c r="A9780" t="s">
        <v>26</v>
      </c>
      <c r="B9780" s="1">
        <v>36545</v>
      </c>
      <c r="C9780" s="3">
        <v>0</v>
      </c>
      <c r="D9780">
        <v>320.04000000000002</v>
      </c>
      <c r="E9780">
        <v>1</v>
      </c>
      <c r="F9780" t="s">
        <v>52</v>
      </c>
      <c r="G9780">
        <f t="shared" si="304"/>
        <v>1</v>
      </c>
      <c r="H9780" s="4">
        <f t="shared" si="305"/>
        <v>36540</v>
      </c>
    </row>
    <row r="9781" spans="1:8" x14ac:dyDescent="0.25">
      <c r="A9781" t="s">
        <v>26</v>
      </c>
      <c r="B9781" s="1">
        <v>36584</v>
      </c>
      <c r="C9781" s="3">
        <v>0</v>
      </c>
      <c r="D9781">
        <v>319.63</v>
      </c>
      <c r="E9781">
        <v>1</v>
      </c>
      <c r="F9781" t="s">
        <v>52</v>
      </c>
      <c r="G9781">
        <f t="shared" si="304"/>
        <v>2</v>
      </c>
      <c r="H9781" s="4">
        <f t="shared" si="305"/>
        <v>36571</v>
      </c>
    </row>
    <row r="9782" spans="1:8" x14ac:dyDescent="0.25">
      <c r="A9782" t="s">
        <v>26</v>
      </c>
      <c r="B9782" s="1">
        <v>36607</v>
      </c>
      <c r="C9782" s="3">
        <v>0</v>
      </c>
      <c r="D9782">
        <v>319.45</v>
      </c>
      <c r="E9782">
        <v>1</v>
      </c>
      <c r="F9782" t="s">
        <v>52</v>
      </c>
      <c r="G9782">
        <f t="shared" si="304"/>
        <v>3</v>
      </c>
      <c r="H9782" s="4">
        <f t="shared" si="305"/>
        <v>36600</v>
      </c>
    </row>
    <row r="9783" spans="1:8" x14ac:dyDescent="0.25">
      <c r="A9783" t="s">
        <v>26</v>
      </c>
      <c r="B9783" s="1">
        <v>36636</v>
      </c>
      <c r="C9783" s="3">
        <v>0</v>
      </c>
      <c r="D9783">
        <v>319.32</v>
      </c>
      <c r="E9783">
        <v>1</v>
      </c>
      <c r="F9783" t="s">
        <v>52</v>
      </c>
      <c r="G9783">
        <f t="shared" si="304"/>
        <v>4</v>
      </c>
      <c r="H9783" s="4">
        <f t="shared" si="305"/>
        <v>36631</v>
      </c>
    </row>
    <row r="9784" spans="1:8" x14ac:dyDescent="0.25">
      <c r="A9784" t="s">
        <v>26</v>
      </c>
      <c r="B9784" s="1">
        <v>36669</v>
      </c>
      <c r="C9784" s="3">
        <v>0</v>
      </c>
      <c r="D9784">
        <v>319.61</v>
      </c>
      <c r="E9784">
        <v>1</v>
      </c>
      <c r="F9784" t="s">
        <v>52</v>
      </c>
      <c r="G9784">
        <f t="shared" si="304"/>
        <v>5</v>
      </c>
      <c r="H9784" s="4">
        <f t="shared" si="305"/>
        <v>36661</v>
      </c>
    </row>
    <row r="9785" spans="1:8" x14ac:dyDescent="0.25">
      <c r="A9785" t="s">
        <v>26</v>
      </c>
      <c r="B9785" s="1">
        <v>36698</v>
      </c>
      <c r="C9785" s="3">
        <v>0</v>
      </c>
      <c r="D9785">
        <v>320.72000000000003</v>
      </c>
      <c r="E9785">
        <v>1</v>
      </c>
      <c r="F9785" t="s">
        <v>52</v>
      </c>
      <c r="G9785">
        <f t="shared" si="304"/>
        <v>6</v>
      </c>
      <c r="H9785" s="4">
        <f t="shared" si="305"/>
        <v>36692</v>
      </c>
    </row>
    <row r="9786" spans="1:8" x14ac:dyDescent="0.25">
      <c r="A9786" t="s">
        <v>26</v>
      </c>
      <c r="B9786" s="1">
        <v>36731</v>
      </c>
      <c r="C9786" s="3">
        <v>0</v>
      </c>
      <c r="D9786">
        <v>321.85000000000002</v>
      </c>
      <c r="E9786">
        <v>1</v>
      </c>
      <c r="F9786" t="s">
        <v>52</v>
      </c>
      <c r="G9786">
        <f t="shared" si="304"/>
        <v>7</v>
      </c>
      <c r="H9786" s="4">
        <f t="shared" si="305"/>
        <v>36722</v>
      </c>
    </row>
    <row r="9787" spans="1:8" x14ac:dyDescent="0.25">
      <c r="A9787" t="s">
        <v>26</v>
      </c>
      <c r="B9787" s="1">
        <v>36760</v>
      </c>
      <c r="C9787" s="3">
        <v>0</v>
      </c>
      <c r="D9787">
        <v>322.26</v>
      </c>
      <c r="E9787">
        <v>1</v>
      </c>
      <c r="F9787" t="s">
        <v>52</v>
      </c>
      <c r="G9787">
        <f t="shared" si="304"/>
        <v>8</v>
      </c>
      <c r="H9787" s="4">
        <f t="shared" si="305"/>
        <v>36753</v>
      </c>
    </row>
    <row r="9788" spans="1:8" x14ac:dyDescent="0.25">
      <c r="A9788" t="s">
        <v>26</v>
      </c>
      <c r="B9788" s="1">
        <v>36791</v>
      </c>
      <c r="C9788" s="3">
        <v>0</v>
      </c>
      <c r="D9788">
        <v>322.39999999999998</v>
      </c>
      <c r="E9788">
        <v>1</v>
      </c>
      <c r="F9788" t="s">
        <v>52</v>
      </c>
      <c r="G9788">
        <f t="shared" si="304"/>
        <v>9</v>
      </c>
      <c r="H9788" s="4">
        <f t="shared" si="305"/>
        <v>36784</v>
      </c>
    </row>
    <row r="9789" spans="1:8" x14ac:dyDescent="0.25">
      <c r="A9789" t="s">
        <v>26</v>
      </c>
      <c r="B9789" s="1">
        <v>36824</v>
      </c>
      <c r="C9789" s="3">
        <v>0</v>
      </c>
      <c r="D9789">
        <v>321.70999999999998</v>
      </c>
      <c r="E9789">
        <v>1</v>
      </c>
      <c r="F9789" t="s">
        <v>52</v>
      </c>
      <c r="G9789">
        <f t="shared" si="304"/>
        <v>10</v>
      </c>
      <c r="H9789" s="4">
        <f t="shared" si="305"/>
        <v>36814</v>
      </c>
    </row>
    <row r="9790" spans="1:8" x14ac:dyDescent="0.25">
      <c r="A9790" t="s">
        <v>26</v>
      </c>
      <c r="B9790" s="1">
        <v>36850</v>
      </c>
      <c r="C9790" s="3">
        <v>0</v>
      </c>
      <c r="D9790">
        <v>321.39999999999998</v>
      </c>
      <c r="E9790">
        <v>1</v>
      </c>
      <c r="F9790" t="s">
        <v>52</v>
      </c>
      <c r="G9790">
        <f t="shared" ref="G9790:G9853" si="306">MONTH(B9790)</f>
        <v>11</v>
      </c>
      <c r="H9790" s="4">
        <f t="shared" ref="H9790:H9853" si="307">DATE(YEAR(B9790),MONTH(B9790),15)</f>
        <v>36845</v>
      </c>
    </row>
    <row r="9791" spans="1:8" x14ac:dyDescent="0.25">
      <c r="A9791" t="s">
        <v>26</v>
      </c>
      <c r="B9791" s="1">
        <v>36880</v>
      </c>
      <c r="C9791" s="3">
        <v>0</v>
      </c>
      <c r="D9791">
        <v>321</v>
      </c>
      <c r="E9791">
        <v>1</v>
      </c>
      <c r="F9791" t="s">
        <v>52</v>
      </c>
      <c r="G9791">
        <f t="shared" si="306"/>
        <v>12</v>
      </c>
      <c r="H9791" s="4">
        <f t="shared" si="307"/>
        <v>36875</v>
      </c>
    </row>
    <row r="9792" spans="1:8" x14ac:dyDescent="0.25">
      <c r="A9792" t="s">
        <v>26</v>
      </c>
      <c r="B9792" s="1">
        <v>36913</v>
      </c>
      <c r="C9792" s="3">
        <v>0</v>
      </c>
      <c r="D9792">
        <v>320.77999999999997</v>
      </c>
      <c r="E9792">
        <v>1</v>
      </c>
      <c r="F9792" t="s">
        <v>52</v>
      </c>
      <c r="G9792">
        <f t="shared" si="306"/>
        <v>1</v>
      </c>
      <c r="H9792" s="4">
        <f t="shared" si="307"/>
        <v>36906</v>
      </c>
    </row>
    <row r="9793" spans="1:8" x14ac:dyDescent="0.25">
      <c r="A9793" t="s">
        <v>26</v>
      </c>
      <c r="B9793" s="1">
        <v>36942</v>
      </c>
      <c r="C9793" s="3">
        <v>0</v>
      </c>
      <c r="D9793">
        <v>320.64</v>
      </c>
      <c r="E9793">
        <v>1</v>
      </c>
      <c r="F9793" t="s">
        <v>52</v>
      </c>
      <c r="G9793">
        <f t="shared" si="306"/>
        <v>2</v>
      </c>
      <c r="H9793" s="4">
        <f t="shared" si="307"/>
        <v>36937</v>
      </c>
    </row>
    <row r="9794" spans="1:8" x14ac:dyDescent="0.25">
      <c r="A9794" t="s">
        <v>26</v>
      </c>
      <c r="B9794" s="1">
        <v>36972</v>
      </c>
      <c r="C9794" s="3">
        <v>0</v>
      </c>
      <c r="D9794">
        <v>320.31</v>
      </c>
      <c r="E9794">
        <v>1</v>
      </c>
      <c r="F9794" t="s">
        <v>52</v>
      </c>
      <c r="G9794">
        <f t="shared" si="306"/>
        <v>3</v>
      </c>
      <c r="H9794" s="4">
        <f t="shared" si="307"/>
        <v>36965</v>
      </c>
    </row>
    <row r="9795" spans="1:8" x14ac:dyDescent="0.25">
      <c r="A9795" t="s">
        <v>26</v>
      </c>
      <c r="B9795" s="1">
        <v>37007</v>
      </c>
      <c r="C9795" s="3">
        <v>0</v>
      </c>
      <c r="D9795">
        <v>320.18</v>
      </c>
      <c r="E9795">
        <v>1</v>
      </c>
      <c r="F9795" t="s">
        <v>52</v>
      </c>
      <c r="G9795">
        <f t="shared" si="306"/>
        <v>4</v>
      </c>
      <c r="H9795" s="4">
        <f t="shared" si="307"/>
        <v>36996</v>
      </c>
    </row>
    <row r="9796" spans="1:8" x14ac:dyDescent="0.25">
      <c r="A9796" t="s">
        <v>26</v>
      </c>
      <c r="B9796" s="1">
        <v>37034</v>
      </c>
      <c r="C9796" s="3">
        <v>0</v>
      </c>
      <c r="D9796">
        <v>320.60000000000002</v>
      </c>
      <c r="E9796">
        <v>1</v>
      </c>
      <c r="F9796" t="s">
        <v>52</v>
      </c>
      <c r="G9796">
        <f t="shared" si="306"/>
        <v>5</v>
      </c>
      <c r="H9796" s="4">
        <f t="shared" si="307"/>
        <v>37026</v>
      </c>
    </row>
    <row r="9797" spans="1:8" x14ac:dyDescent="0.25">
      <c r="A9797" t="s">
        <v>26</v>
      </c>
      <c r="B9797" s="1">
        <v>37194</v>
      </c>
      <c r="C9797" s="3">
        <v>0</v>
      </c>
      <c r="D9797">
        <v>322.61</v>
      </c>
      <c r="E9797">
        <v>2</v>
      </c>
      <c r="F9797" t="s">
        <v>52</v>
      </c>
      <c r="G9797">
        <f t="shared" si="306"/>
        <v>10</v>
      </c>
      <c r="H9797" s="4">
        <f t="shared" si="307"/>
        <v>37179</v>
      </c>
    </row>
    <row r="9798" spans="1:8" x14ac:dyDescent="0.25">
      <c r="A9798" t="s">
        <v>26</v>
      </c>
      <c r="B9798" s="1">
        <v>37286</v>
      </c>
      <c r="C9798" s="3">
        <v>0</v>
      </c>
      <c r="D9798">
        <v>322.26</v>
      </c>
      <c r="E9798">
        <v>2</v>
      </c>
      <c r="F9798" t="s">
        <v>52</v>
      </c>
      <c r="G9798">
        <f t="shared" si="306"/>
        <v>1</v>
      </c>
      <c r="H9798" s="4">
        <f t="shared" si="307"/>
        <v>37271</v>
      </c>
    </row>
    <row r="9799" spans="1:8" x14ac:dyDescent="0.25">
      <c r="A9799" t="s">
        <v>26</v>
      </c>
      <c r="B9799" s="1">
        <v>37308</v>
      </c>
      <c r="C9799" s="3">
        <v>0</v>
      </c>
      <c r="D9799">
        <v>322.24</v>
      </c>
      <c r="E9799">
        <v>2</v>
      </c>
      <c r="F9799" t="s">
        <v>52</v>
      </c>
      <c r="G9799">
        <f t="shared" si="306"/>
        <v>2</v>
      </c>
      <c r="H9799" s="4">
        <f t="shared" si="307"/>
        <v>37302</v>
      </c>
    </row>
    <row r="9800" spans="1:8" x14ac:dyDescent="0.25">
      <c r="A9800" t="s">
        <v>26</v>
      </c>
      <c r="B9800" s="1">
        <v>37335</v>
      </c>
      <c r="C9800" s="3">
        <v>0</v>
      </c>
      <c r="D9800">
        <v>322.16000000000003</v>
      </c>
      <c r="E9800">
        <v>2</v>
      </c>
      <c r="F9800" t="s">
        <v>52</v>
      </c>
      <c r="G9800">
        <f t="shared" si="306"/>
        <v>3</v>
      </c>
      <c r="H9800" s="4">
        <f t="shared" si="307"/>
        <v>37330</v>
      </c>
    </row>
    <row r="9801" spans="1:8" x14ac:dyDescent="0.25">
      <c r="A9801" t="s">
        <v>26</v>
      </c>
      <c r="B9801" s="1">
        <v>37363</v>
      </c>
      <c r="C9801" s="3">
        <v>0</v>
      </c>
      <c r="D9801">
        <v>321.99</v>
      </c>
      <c r="E9801">
        <v>2</v>
      </c>
      <c r="F9801" t="s">
        <v>52</v>
      </c>
      <c r="G9801">
        <f t="shared" si="306"/>
        <v>4</v>
      </c>
      <c r="H9801" s="4">
        <f t="shared" si="307"/>
        <v>37361</v>
      </c>
    </row>
    <row r="9802" spans="1:8" x14ac:dyDescent="0.25">
      <c r="A9802" t="s">
        <v>26</v>
      </c>
      <c r="B9802" s="1">
        <v>37399</v>
      </c>
      <c r="C9802" s="3">
        <v>0</v>
      </c>
      <c r="D9802">
        <v>322.60000000000002</v>
      </c>
      <c r="E9802">
        <v>1</v>
      </c>
      <c r="F9802" t="s">
        <v>52</v>
      </c>
      <c r="G9802">
        <f t="shared" si="306"/>
        <v>5</v>
      </c>
      <c r="H9802" s="4">
        <f t="shared" si="307"/>
        <v>37391</v>
      </c>
    </row>
    <row r="9803" spans="1:8" x14ac:dyDescent="0.25">
      <c r="A9803" t="s">
        <v>26</v>
      </c>
      <c r="B9803" s="1">
        <v>37426</v>
      </c>
      <c r="C9803" s="3">
        <v>0</v>
      </c>
      <c r="D9803">
        <v>323.51</v>
      </c>
      <c r="E9803">
        <v>1</v>
      </c>
      <c r="F9803" t="s">
        <v>52</v>
      </c>
      <c r="G9803">
        <f t="shared" si="306"/>
        <v>6</v>
      </c>
      <c r="H9803" s="4">
        <f t="shared" si="307"/>
        <v>37422</v>
      </c>
    </row>
    <row r="9804" spans="1:8" x14ac:dyDescent="0.25">
      <c r="A9804" t="s">
        <v>26</v>
      </c>
      <c r="B9804" s="1">
        <v>37455</v>
      </c>
      <c r="C9804" s="3">
        <v>0</v>
      </c>
      <c r="D9804">
        <v>324.93</v>
      </c>
      <c r="E9804">
        <v>1</v>
      </c>
      <c r="F9804" t="s">
        <v>52</v>
      </c>
      <c r="G9804">
        <f t="shared" si="306"/>
        <v>7</v>
      </c>
      <c r="H9804" s="4">
        <f t="shared" si="307"/>
        <v>37452</v>
      </c>
    </row>
    <row r="9805" spans="1:8" x14ac:dyDescent="0.25">
      <c r="A9805" t="s">
        <v>26</v>
      </c>
      <c r="B9805" s="1">
        <v>37488</v>
      </c>
      <c r="C9805" s="3">
        <v>0</v>
      </c>
      <c r="D9805">
        <v>325.43</v>
      </c>
      <c r="E9805">
        <v>1</v>
      </c>
      <c r="F9805" t="s">
        <v>52</v>
      </c>
      <c r="G9805">
        <f t="shared" si="306"/>
        <v>8</v>
      </c>
      <c r="H9805" s="4">
        <f t="shared" si="307"/>
        <v>37483</v>
      </c>
    </row>
    <row r="9806" spans="1:8" x14ac:dyDescent="0.25">
      <c r="A9806" t="s">
        <v>26</v>
      </c>
      <c r="B9806" s="1">
        <v>37512</v>
      </c>
      <c r="C9806" s="3">
        <v>0</v>
      </c>
      <c r="D9806">
        <v>325.76</v>
      </c>
      <c r="E9806">
        <v>1</v>
      </c>
      <c r="F9806" t="s">
        <v>52</v>
      </c>
      <c r="G9806">
        <f t="shared" si="306"/>
        <v>9</v>
      </c>
      <c r="H9806" s="4">
        <f t="shared" si="307"/>
        <v>37514</v>
      </c>
    </row>
    <row r="9807" spans="1:8" x14ac:dyDescent="0.25">
      <c r="A9807" t="s">
        <v>26</v>
      </c>
      <c r="B9807" s="1">
        <v>37547</v>
      </c>
      <c r="C9807" s="3">
        <v>0</v>
      </c>
      <c r="D9807">
        <v>325.45</v>
      </c>
      <c r="E9807">
        <v>1</v>
      </c>
      <c r="F9807" t="s">
        <v>52</v>
      </c>
      <c r="G9807">
        <f t="shared" si="306"/>
        <v>10</v>
      </c>
      <c r="H9807" s="4">
        <f t="shared" si="307"/>
        <v>37544</v>
      </c>
    </row>
    <row r="9808" spans="1:8" x14ac:dyDescent="0.25">
      <c r="A9808" t="s">
        <v>26</v>
      </c>
      <c r="B9808" s="1">
        <v>37580</v>
      </c>
      <c r="C9808" s="3">
        <v>0</v>
      </c>
      <c r="D9808">
        <v>325.14999999999998</v>
      </c>
      <c r="E9808">
        <v>2</v>
      </c>
      <c r="F9808" t="s">
        <v>52</v>
      </c>
      <c r="G9808">
        <f t="shared" si="306"/>
        <v>11</v>
      </c>
      <c r="H9808" s="4">
        <f t="shared" si="307"/>
        <v>37575</v>
      </c>
    </row>
    <row r="9809" spans="1:8" x14ac:dyDescent="0.25">
      <c r="A9809" t="s">
        <v>26</v>
      </c>
      <c r="B9809" s="1">
        <v>37608</v>
      </c>
      <c r="C9809" s="3">
        <v>0</v>
      </c>
      <c r="D9809">
        <v>325.01</v>
      </c>
      <c r="E9809">
        <v>2</v>
      </c>
      <c r="F9809" t="s">
        <v>52</v>
      </c>
      <c r="G9809">
        <f t="shared" si="306"/>
        <v>12</v>
      </c>
      <c r="H9809" s="4">
        <f t="shared" si="307"/>
        <v>37605</v>
      </c>
    </row>
    <row r="9810" spans="1:8" x14ac:dyDescent="0.25">
      <c r="A9810" t="s">
        <v>26</v>
      </c>
      <c r="B9810" s="1">
        <v>37638</v>
      </c>
      <c r="C9810" s="3">
        <v>0</v>
      </c>
      <c r="D9810">
        <v>325.14999999999998</v>
      </c>
      <c r="E9810">
        <v>2</v>
      </c>
      <c r="F9810" t="s">
        <v>52</v>
      </c>
      <c r="G9810">
        <f t="shared" si="306"/>
        <v>1</v>
      </c>
      <c r="H9810" s="4">
        <f t="shared" si="307"/>
        <v>37636</v>
      </c>
    </row>
    <row r="9811" spans="1:8" x14ac:dyDescent="0.25">
      <c r="A9811" t="s">
        <v>26</v>
      </c>
      <c r="B9811" s="1">
        <v>37673</v>
      </c>
      <c r="C9811" s="3">
        <v>0</v>
      </c>
      <c r="D9811">
        <v>324.8</v>
      </c>
      <c r="E9811">
        <v>2</v>
      </c>
      <c r="F9811" t="s">
        <v>52</v>
      </c>
      <c r="G9811">
        <f t="shared" si="306"/>
        <v>2</v>
      </c>
      <c r="H9811" s="4">
        <f t="shared" si="307"/>
        <v>37667</v>
      </c>
    </row>
    <row r="9812" spans="1:8" x14ac:dyDescent="0.25">
      <c r="A9812" t="s">
        <v>26</v>
      </c>
      <c r="B9812" s="1">
        <v>37699</v>
      </c>
      <c r="C9812" s="3">
        <v>0</v>
      </c>
      <c r="D9812">
        <v>324.74</v>
      </c>
      <c r="E9812">
        <v>2</v>
      </c>
      <c r="F9812" t="s">
        <v>52</v>
      </c>
      <c r="G9812">
        <f t="shared" si="306"/>
        <v>3</v>
      </c>
      <c r="H9812" s="4">
        <f t="shared" si="307"/>
        <v>37695</v>
      </c>
    </row>
    <row r="9813" spans="1:8" x14ac:dyDescent="0.25">
      <c r="A9813" t="s">
        <v>26</v>
      </c>
      <c r="B9813" s="1">
        <v>37728</v>
      </c>
      <c r="C9813" s="3">
        <v>0</v>
      </c>
      <c r="D9813">
        <v>324.58999999999997</v>
      </c>
      <c r="E9813">
        <v>2</v>
      </c>
      <c r="F9813" t="s">
        <v>52</v>
      </c>
      <c r="G9813">
        <f t="shared" si="306"/>
        <v>4</v>
      </c>
      <c r="H9813" s="4">
        <f t="shared" si="307"/>
        <v>37726</v>
      </c>
    </row>
    <row r="9814" spans="1:8" x14ac:dyDescent="0.25">
      <c r="A9814" t="s">
        <v>26</v>
      </c>
      <c r="B9814" s="1">
        <v>37762</v>
      </c>
      <c r="C9814" s="3">
        <v>0</v>
      </c>
      <c r="D9814">
        <v>324.8</v>
      </c>
      <c r="E9814">
        <v>2</v>
      </c>
      <c r="F9814" t="s">
        <v>52</v>
      </c>
      <c r="G9814">
        <f t="shared" si="306"/>
        <v>5</v>
      </c>
      <c r="H9814" s="4">
        <f t="shared" si="307"/>
        <v>37756</v>
      </c>
    </row>
    <row r="9815" spans="1:8" x14ac:dyDescent="0.25">
      <c r="A9815" t="s">
        <v>26</v>
      </c>
      <c r="B9815" s="1">
        <v>37791</v>
      </c>
      <c r="C9815" s="3">
        <v>0</v>
      </c>
      <c r="D9815">
        <v>326.32</v>
      </c>
      <c r="E9815">
        <v>2</v>
      </c>
      <c r="F9815" t="s">
        <v>52</v>
      </c>
      <c r="G9815">
        <f t="shared" si="306"/>
        <v>6</v>
      </c>
      <c r="H9815" s="4">
        <f t="shared" si="307"/>
        <v>37787</v>
      </c>
    </row>
    <row r="9816" spans="1:8" x14ac:dyDescent="0.25">
      <c r="A9816" t="s">
        <v>26</v>
      </c>
      <c r="B9816" s="1">
        <v>37819</v>
      </c>
      <c r="C9816" s="3">
        <v>0</v>
      </c>
      <c r="D9816">
        <v>327.71</v>
      </c>
      <c r="E9816">
        <v>2</v>
      </c>
      <c r="F9816" t="s">
        <v>52</v>
      </c>
      <c r="G9816">
        <f t="shared" si="306"/>
        <v>7</v>
      </c>
      <c r="H9816" s="4">
        <f t="shared" si="307"/>
        <v>37817</v>
      </c>
    </row>
    <row r="9817" spans="1:8" x14ac:dyDescent="0.25">
      <c r="A9817" t="s">
        <v>26</v>
      </c>
      <c r="B9817" s="1">
        <v>37853</v>
      </c>
      <c r="C9817" s="3">
        <v>0</v>
      </c>
      <c r="D9817">
        <v>328.33</v>
      </c>
      <c r="E9817">
        <v>2</v>
      </c>
      <c r="F9817" t="s">
        <v>52</v>
      </c>
      <c r="G9817">
        <f t="shared" si="306"/>
        <v>8</v>
      </c>
      <c r="H9817" s="4">
        <f t="shared" si="307"/>
        <v>37848</v>
      </c>
    </row>
    <row r="9818" spans="1:8" x14ac:dyDescent="0.25">
      <c r="A9818" t="s">
        <v>26</v>
      </c>
      <c r="B9818" s="1">
        <v>37883</v>
      </c>
      <c r="C9818" s="3">
        <v>0</v>
      </c>
      <c r="D9818">
        <v>328.31</v>
      </c>
      <c r="E9818">
        <v>2</v>
      </c>
      <c r="F9818" t="s">
        <v>52</v>
      </c>
      <c r="G9818">
        <f t="shared" si="306"/>
        <v>9</v>
      </c>
      <c r="H9818" s="4">
        <f t="shared" si="307"/>
        <v>37879</v>
      </c>
    </row>
    <row r="9819" spans="1:8" x14ac:dyDescent="0.25">
      <c r="A9819" t="s">
        <v>26</v>
      </c>
      <c r="B9819" s="1">
        <v>37916</v>
      </c>
      <c r="C9819" s="3">
        <v>0</v>
      </c>
      <c r="D9819">
        <v>328.41</v>
      </c>
      <c r="E9819">
        <v>2</v>
      </c>
      <c r="F9819" t="s">
        <v>52</v>
      </c>
      <c r="G9819">
        <f t="shared" si="306"/>
        <v>10</v>
      </c>
      <c r="H9819" s="4">
        <f t="shared" si="307"/>
        <v>37909</v>
      </c>
    </row>
    <row r="9820" spans="1:8" x14ac:dyDescent="0.25">
      <c r="A9820" t="s">
        <v>26</v>
      </c>
      <c r="B9820" s="1">
        <v>37944</v>
      </c>
      <c r="C9820" s="3">
        <v>0</v>
      </c>
      <c r="D9820">
        <v>327.64</v>
      </c>
      <c r="E9820">
        <v>2</v>
      </c>
      <c r="F9820" t="s">
        <v>52</v>
      </c>
      <c r="G9820">
        <f t="shared" si="306"/>
        <v>11</v>
      </c>
      <c r="H9820" s="4">
        <f t="shared" si="307"/>
        <v>37940</v>
      </c>
    </row>
    <row r="9821" spans="1:8" x14ac:dyDescent="0.25">
      <c r="A9821" t="s">
        <v>26</v>
      </c>
      <c r="B9821" s="1">
        <v>37971</v>
      </c>
      <c r="C9821" s="3">
        <v>0</v>
      </c>
      <c r="D9821">
        <v>327.63</v>
      </c>
      <c r="E9821">
        <v>2</v>
      </c>
      <c r="F9821" t="s">
        <v>52</v>
      </c>
      <c r="G9821">
        <f t="shared" si="306"/>
        <v>12</v>
      </c>
      <c r="H9821" s="4">
        <f t="shared" si="307"/>
        <v>37970</v>
      </c>
    </row>
    <row r="9822" spans="1:8" x14ac:dyDescent="0.25">
      <c r="A9822" t="s">
        <v>26</v>
      </c>
      <c r="B9822" s="1">
        <v>38007</v>
      </c>
      <c r="C9822" s="3">
        <v>0</v>
      </c>
      <c r="D9822">
        <v>327.58</v>
      </c>
      <c r="E9822">
        <v>2</v>
      </c>
      <c r="F9822" t="s">
        <v>52</v>
      </c>
      <c r="G9822">
        <f t="shared" si="306"/>
        <v>1</v>
      </c>
      <c r="H9822" s="4">
        <f t="shared" si="307"/>
        <v>38001</v>
      </c>
    </row>
    <row r="9823" spans="1:8" x14ac:dyDescent="0.25">
      <c r="A9823" t="s">
        <v>26</v>
      </c>
      <c r="B9823" s="1">
        <v>38064</v>
      </c>
      <c r="C9823" s="3">
        <v>0</v>
      </c>
      <c r="D9823">
        <v>327.29000000000002</v>
      </c>
      <c r="E9823">
        <v>2</v>
      </c>
      <c r="F9823" t="s">
        <v>52</v>
      </c>
      <c r="G9823">
        <f t="shared" si="306"/>
        <v>3</v>
      </c>
      <c r="H9823" s="4">
        <f t="shared" si="307"/>
        <v>38061</v>
      </c>
    </row>
    <row r="9824" spans="1:8" x14ac:dyDescent="0.25">
      <c r="A9824" t="s">
        <v>26</v>
      </c>
      <c r="B9824" s="1">
        <v>38097</v>
      </c>
      <c r="C9824" s="3">
        <v>0</v>
      </c>
      <c r="D9824">
        <v>327.43</v>
      </c>
      <c r="E9824">
        <v>2</v>
      </c>
      <c r="F9824" t="s">
        <v>52</v>
      </c>
      <c r="G9824">
        <f t="shared" si="306"/>
        <v>4</v>
      </c>
      <c r="H9824" s="4">
        <f t="shared" si="307"/>
        <v>38092</v>
      </c>
    </row>
    <row r="9825" spans="1:8" x14ac:dyDescent="0.25">
      <c r="A9825" t="s">
        <v>26</v>
      </c>
      <c r="B9825" s="1">
        <v>38127</v>
      </c>
      <c r="C9825" s="3">
        <v>0</v>
      </c>
      <c r="D9825">
        <v>328.18</v>
      </c>
      <c r="E9825">
        <v>2</v>
      </c>
      <c r="F9825" t="s">
        <v>52</v>
      </c>
      <c r="G9825">
        <f t="shared" si="306"/>
        <v>5</v>
      </c>
      <c r="H9825" s="4">
        <f t="shared" si="307"/>
        <v>38122</v>
      </c>
    </row>
    <row r="9826" spans="1:8" x14ac:dyDescent="0.25">
      <c r="A9826" t="s">
        <v>26</v>
      </c>
      <c r="B9826" s="1">
        <v>38156</v>
      </c>
      <c r="C9826" s="3">
        <v>0</v>
      </c>
      <c r="D9826">
        <v>329.09</v>
      </c>
      <c r="E9826">
        <v>2</v>
      </c>
      <c r="F9826" t="s">
        <v>52</v>
      </c>
      <c r="G9826">
        <f t="shared" si="306"/>
        <v>6</v>
      </c>
      <c r="H9826" s="4">
        <f t="shared" si="307"/>
        <v>38153</v>
      </c>
    </row>
    <row r="9827" spans="1:8" x14ac:dyDescent="0.25">
      <c r="A9827" t="s">
        <v>26</v>
      </c>
      <c r="B9827" s="1">
        <v>38188</v>
      </c>
      <c r="C9827" s="3">
        <v>0</v>
      </c>
      <c r="D9827">
        <v>330.26</v>
      </c>
      <c r="E9827">
        <v>2</v>
      </c>
      <c r="F9827" t="s">
        <v>52</v>
      </c>
      <c r="G9827">
        <f t="shared" si="306"/>
        <v>7</v>
      </c>
      <c r="H9827" s="4">
        <f t="shared" si="307"/>
        <v>38183</v>
      </c>
    </row>
    <row r="9828" spans="1:8" x14ac:dyDescent="0.25">
      <c r="A9828" t="s">
        <v>26</v>
      </c>
      <c r="B9828" s="1">
        <v>38218</v>
      </c>
      <c r="C9828" s="3">
        <v>0</v>
      </c>
      <c r="D9828">
        <v>330.68</v>
      </c>
      <c r="E9828">
        <v>2</v>
      </c>
      <c r="F9828" t="s">
        <v>52</v>
      </c>
      <c r="G9828">
        <f t="shared" si="306"/>
        <v>8</v>
      </c>
      <c r="H9828" s="4">
        <f t="shared" si="307"/>
        <v>38214</v>
      </c>
    </row>
    <row r="9829" spans="1:8" x14ac:dyDescent="0.25">
      <c r="A9829" t="s">
        <v>26</v>
      </c>
      <c r="B9829" s="1">
        <v>38245</v>
      </c>
      <c r="C9829" s="3">
        <v>0</v>
      </c>
      <c r="D9829">
        <v>330.98</v>
      </c>
      <c r="E9829">
        <v>2</v>
      </c>
      <c r="F9829" t="s">
        <v>52</v>
      </c>
      <c r="G9829">
        <f t="shared" si="306"/>
        <v>9</v>
      </c>
      <c r="H9829" s="4">
        <f t="shared" si="307"/>
        <v>38245</v>
      </c>
    </row>
    <row r="9830" spans="1:8" x14ac:dyDescent="0.25">
      <c r="A9830" t="s">
        <v>26</v>
      </c>
      <c r="B9830" s="1">
        <v>38279</v>
      </c>
      <c r="C9830" s="3">
        <v>0</v>
      </c>
      <c r="D9830">
        <v>330.43</v>
      </c>
      <c r="E9830">
        <v>2</v>
      </c>
      <c r="F9830" t="s">
        <v>52</v>
      </c>
      <c r="G9830">
        <f t="shared" si="306"/>
        <v>10</v>
      </c>
      <c r="H9830" s="4">
        <f t="shared" si="307"/>
        <v>38275</v>
      </c>
    </row>
    <row r="9831" spans="1:8" x14ac:dyDescent="0.25">
      <c r="A9831" t="s">
        <v>26</v>
      </c>
      <c r="B9831" s="1">
        <v>38309</v>
      </c>
      <c r="C9831" s="3">
        <v>0</v>
      </c>
      <c r="D9831">
        <v>329.98</v>
      </c>
      <c r="E9831">
        <v>2</v>
      </c>
      <c r="F9831" t="s">
        <v>52</v>
      </c>
      <c r="G9831">
        <f t="shared" si="306"/>
        <v>11</v>
      </c>
      <c r="H9831" s="4">
        <f t="shared" si="307"/>
        <v>38306</v>
      </c>
    </row>
    <row r="9832" spans="1:8" x14ac:dyDescent="0.25">
      <c r="A9832" t="s">
        <v>26</v>
      </c>
      <c r="B9832" s="1">
        <v>38337</v>
      </c>
      <c r="C9832" s="3">
        <v>0</v>
      </c>
      <c r="D9832">
        <v>330.2</v>
      </c>
      <c r="E9832">
        <v>2</v>
      </c>
      <c r="F9832" t="s">
        <v>52</v>
      </c>
      <c r="G9832">
        <f t="shared" si="306"/>
        <v>12</v>
      </c>
      <c r="H9832" s="4">
        <f t="shared" si="307"/>
        <v>38336</v>
      </c>
    </row>
    <row r="9833" spans="1:8" x14ac:dyDescent="0.25">
      <c r="A9833" t="s">
        <v>26</v>
      </c>
      <c r="B9833" s="1">
        <v>38372</v>
      </c>
      <c r="C9833" s="3">
        <v>0</v>
      </c>
      <c r="D9833">
        <v>329.98</v>
      </c>
      <c r="E9833">
        <v>2</v>
      </c>
      <c r="F9833" t="s">
        <v>52</v>
      </c>
      <c r="G9833">
        <f t="shared" si="306"/>
        <v>1</v>
      </c>
      <c r="H9833" s="4">
        <f t="shared" si="307"/>
        <v>38367</v>
      </c>
    </row>
    <row r="9834" spans="1:8" x14ac:dyDescent="0.25">
      <c r="A9834" t="s">
        <v>26</v>
      </c>
      <c r="B9834" s="1">
        <v>38401</v>
      </c>
      <c r="C9834" s="3">
        <v>0</v>
      </c>
      <c r="D9834">
        <v>329.87</v>
      </c>
      <c r="E9834">
        <v>2</v>
      </c>
      <c r="F9834" t="s">
        <v>52</v>
      </c>
      <c r="G9834">
        <f t="shared" si="306"/>
        <v>2</v>
      </c>
      <c r="H9834" s="4">
        <f t="shared" si="307"/>
        <v>38398</v>
      </c>
    </row>
    <row r="9835" spans="1:8" x14ac:dyDescent="0.25">
      <c r="A9835" t="s">
        <v>26</v>
      </c>
      <c r="B9835" s="1">
        <v>38428</v>
      </c>
      <c r="C9835" s="3">
        <v>0</v>
      </c>
      <c r="D9835">
        <v>329.88</v>
      </c>
      <c r="E9835">
        <v>2</v>
      </c>
      <c r="F9835" t="s">
        <v>52</v>
      </c>
      <c r="G9835">
        <f t="shared" si="306"/>
        <v>3</v>
      </c>
      <c r="H9835" s="4">
        <f t="shared" si="307"/>
        <v>38426</v>
      </c>
    </row>
    <row r="9836" spans="1:8" x14ac:dyDescent="0.25">
      <c r="A9836" t="s">
        <v>26</v>
      </c>
      <c r="B9836" s="1">
        <v>38464</v>
      </c>
      <c r="C9836" s="3">
        <v>0</v>
      </c>
      <c r="D9836">
        <v>329.86</v>
      </c>
      <c r="E9836">
        <v>2</v>
      </c>
      <c r="F9836" t="s">
        <v>52</v>
      </c>
      <c r="G9836">
        <f t="shared" si="306"/>
        <v>4</v>
      </c>
      <c r="H9836" s="4">
        <f t="shared" si="307"/>
        <v>38457</v>
      </c>
    </row>
    <row r="9837" spans="1:8" x14ac:dyDescent="0.25">
      <c r="A9837" t="s">
        <v>26</v>
      </c>
      <c r="B9837" s="1">
        <v>38496</v>
      </c>
      <c r="C9837" s="3">
        <v>0</v>
      </c>
      <c r="D9837">
        <v>329.87</v>
      </c>
      <c r="E9837">
        <v>2</v>
      </c>
      <c r="F9837" t="s">
        <v>52</v>
      </c>
      <c r="G9837">
        <f t="shared" si="306"/>
        <v>5</v>
      </c>
      <c r="H9837" s="4">
        <f t="shared" si="307"/>
        <v>38487</v>
      </c>
    </row>
    <row r="9838" spans="1:8" x14ac:dyDescent="0.25">
      <c r="A9838" t="s">
        <v>26</v>
      </c>
      <c r="B9838" s="1">
        <v>38524</v>
      </c>
      <c r="C9838" s="3">
        <v>0</v>
      </c>
      <c r="D9838">
        <v>330.89</v>
      </c>
      <c r="E9838">
        <v>2</v>
      </c>
      <c r="F9838" t="s">
        <v>52</v>
      </c>
      <c r="G9838">
        <f t="shared" si="306"/>
        <v>6</v>
      </c>
      <c r="H9838" s="4">
        <f t="shared" si="307"/>
        <v>38518</v>
      </c>
    </row>
    <row r="9839" spans="1:8" x14ac:dyDescent="0.25">
      <c r="A9839" t="s">
        <v>26</v>
      </c>
      <c r="B9839" s="1">
        <v>38553</v>
      </c>
      <c r="C9839" s="3">
        <v>0</v>
      </c>
      <c r="D9839">
        <v>331.99</v>
      </c>
      <c r="E9839">
        <v>2</v>
      </c>
      <c r="F9839" t="s">
        <v>52</v>
      </c>
      <c r="G9839">
        <f t="shared" si="306"/>
        <v>7</v>
      </c>
      <c r="H9839" s="4">
        <f t="shared" si="307"/>
        <v>38548</v>
      </c>
    </row>
    <row r="9840" spans="1:8" x14ac:dyDescent="0.25">
      <c r="A9840" t="s">
        <v>26</v>
      </c>
      <c r="B9840" s="1">
        <v>38582</v>
      </c>
      <c r="C9840" s="3">
        <v>0</v>
      </c>
      <c r="D9840">
        <v>332.44</v>
      </c>
      <c r="E9840">
        <v>2</v>
      </c>
      <c r="F9840" t="s">
        <v>52</v>
      </c>
      <c r="G9840">
        <f t="shared" si="306"/>
        <v>8</v>
      </c>
      <c r="H9840" s="4">
        <f t="shared" si="307"/>
        <v>38579</v>
      </c>
    </row>
    <row r="9841" spans="1:8" x14ac:dyDescent="0.25">
      <c r="A9841" t="s">
        <v>26</v>
      </c>
      <c r="B9841" s="1">
        <v>38615</v>
      </c>
      <c r="C9841" s="3">
        <v>0</v>
      </c>
      <c r="D9841">
        <v>332.7</v>
      </c>
      <c r="E9841">
        <v>2</v>
      </c>
      <c r="F9841" t="s">
        <v>52</v>
      </c>
      <c r="G9841">
        <f t="shared" si="306"/>
        <v>9</v>
      </c>
      <c r="H9841" s="4">
        <f t="shared" si="307"/>
        <v>38610</v>
      </c>
    </row>
    <row r="9842" spans="1:8" x14ac:dyDescent="0.25">
      <c r="A9842" t="s">
        <v>26</v>
      </c>
      <c r="B9842" s="1">
        <v>38643</v>
      </c>
      <c r="C9842" s="3">
        <v>0</v>
      </c>
      <c r="D9842">
        <v>331.87</v>
      </c>
      <c r="E9842">
        <v>2</v>
      </c>
      <c r="F9842" t="s">
        <v>52</v>
      </c>
      <c r="G9842">
        <f t="shared" si="306"/>
        <v>10</v>
      </c>
      <c r="H9842" s="4">
        <f t="shared" si="307"/>
        <v>38640</v>
      </c>
    </row>
    <row r="9843" spans="1:8" x14ac:dyDescent="0.25">
      <c r="A9843" t="s">
        <v>26</v>
      </c>
      <c r="B9843" s="1">
        <v>38673</v>
      </c>
      <c r="C9843" s="3">
        <v>0</v>
      </c>
      <c r="D9843">
        <v>331.78</v>
      </c>
      <c r="E9843">
        <v>2</v>
      </c>
      <c r="F9843" t="s">
        <v>52</v>
      </c>
      <c r="G9843">
        <f t="shared" si="306"/>
        <v>11</v>
      </c>
      <c r="H9843" s="4">
        <f t="shared" si="307"/>
        <v>38671</v>
      </c>
    </row>
    <row r="9844" spans="1:8" x14ac:dyDescent="0.25">
      <c r="A9844" t="s">
        <v>26</v>
      </c>
      <c r="B9844" s="1">
        <v>38700</v>
      </c>
      <c r="C9844" s="3">
        <v>0</v>
      </c>
      <c r="D9844">
        <v>331.6</v>
      </c>
      <c r="E9844">
        <v>2</v>
      </c>
      <c r="F9844" t="s">
        <v>52</v>
      </c>
      <c r="G9844">
        <f t="shared" si="306"/>
        <v>12</v>
      </c>
      <c r="H9844" s="4">
        <f t="shared" si="307"/>
        <v>38701</v>
      </c>
    </row>
    <row r="9845" spans="1:8" x14ac:dyDescent="0.25">
      <c r="A9845" t="s">
        <v>26</v>
      </c>
      <c r="B9845" s="1">
        <v>38736</v>
      </c>
      <c r="C9845" s="3">
        <v>0</v>
      </c>
      <c r="D9845">
        <v>331.29</v>
      </c>
      <c r="E9845">
        <v>2</v>
      </c>
      <c r="F9845" t="s">
        <v>52</v>
      </c>
      <c r="G9845">
        <f t="shared" si="306"/>
        <v>1</v>
      </c>
      <c r="H9845" s="4">
        <f t="shared" si="307"/>
        <v>38732</v>
      </c>
    </row>
    <row r="9846" spans="1:8" x14ac:dyDescent="0.25">
      <c r="A9846" t="s">
        <v>26</v>
      </c>
      <c r="B9846" s="1">
        <v>38770</v>
      </c>
      <c r="C9846" s="3">
        <v>0</v>
      </c>
      <c r="D9846">
        <v>331.05</v>
      </c>
      <c r="E9846">
        <v>2</v>
      </c>
      <c r="F9846" t="s">
        <v>52</v>
      </c>
      <c r="G9846">
        <f t="shared" si="306"/>
        <v>2</v>
      </c>
      <c r="H9846" s="4">
        <f t="shared" si="307"/>
        <v>38763</v>
      </c>
    </row>
    <row r="9847" spans="1:8" x14ac:dyDescent="0.25">
      <c r="A9847" t="s">
        <v>26</v>
      </c>
      <c r="B9847" s="1">
        <v>38791</v>
      </c>
      <c r="C9847" s="3">
        <v>0</v>
      </c>
      <c r="D9847">
        <v>330.98</v>
      </c>
      <c r="E9847">
        <v>2</v>
      </c>
      <c r="F9847" t="s">
        <v>52</v>
      </c>
      <c r="G9847">
        <f t="shared" si="306"/>
        <v>3</v>
      </c>
      <c r="H9847" s="4">
        <f t="shared" si="307"/>
        <v>38791</v>
      </c>
    </row>
    <row r="9848" spans="1:8" x14ac:dyDescent="0.25">
      <c r="A9848" t="s">
        <v>26</v>
      </c>
      <c r="B9848" s="1">
        <v>38826</v>
      </c>
      <c r="C9848" s="3">
        <v>0</v>
      </c>
      <c r="D9848">
        <v>330.65</v>
      </c>
      <c r="E9848">
        <v>2</v>
      </c>
      <c r="F9848" t="s">
        <v>52</v>
      </c>
      <c r="G9848">
        <f t="shared" si="306"/>
        <v>4</v>
      </c>
      <c r="H9848" s="4">
        <f t="shared" si="307"/>
        <v>38822</v>
      </c>
    </row>
    <row r="9849" spans="1:8" x14ac:dyDescent="0.25">
      <c r="A9849" t="s">
        <v>26</v>
      </c>
      <c r="B9849" s="1">
        <v>38854</v>
      </c>
      <c r="C9849" s="3">
        <v>0</v>
      </c>
      <c r="D9849">
        <v>330.98</v>
      </c>
      <c r="E9849">
        <v>2</v>
      </c>
      <c r="F9849" t="s">
        <v>52</v>
      </c>
      <c r="G9849">
        <f t="shared" si="306"/>
        <v>5</v>
      </c>
      <c r="H9849" s="4">
        <f t="shared" si="307"/>
        <v>38852</v>
      </c>
    </row>
    <row r="9850" spans="1:8" x14ac:dyDescent="0.25">
      <c r="A9850" t="s">
        <v>26</v>
      </c>
      <c r="B9850" s="1">
        <v>38890</v>
      </c>
      <c r="C9850" s="3">
        <v>0.44097222222222227</v>
      </c>
      <c r="D9850">
        <v>332.22</v>
      </c>
      <c r="E9850">
        <v>2</v>
      </c>
      <c r="F9850" t="s">
        <v>52</v>
      </c>
      <c r="G9850">
        <f t="shared" si="306"/>
        <v>6</v>
      </c>
      <c r="H9850" s="4">
        <f t="shared" si="307"/>
        <v>38883</v>
      </c>
    </row>
    <row r="9851" spans="1:8" x14ac:dyDescent="0.25">
      <c r="A9851" t="s">
        <v>26</v>
      </c>
      <c r="B9851" s="1">
        <v>38918</v>
      </c>
      <c r="C9851" s="3">
        <v>0.48125000000000001</v>
      </c>
      <c r="D9851">
        <v>333.27</v>
      </c>
      <c r="E9851">
        <v>2</v>
      </c>
      <c r="F9851" t="s">
        <v>52</v>
      </c>
      <c r="G9851">
        <f t="shared" si="306"/>
        <v>7</v>
      </c>
      <c r="H9851" s="4">
        <f t="shared" si="307"/>
        <v>38913</v>
      </c>
    </row>
    <row r="9852" spans="1:8" x14ac:dyDescent="0.25">
      <c r="A9852" t="s">
        <v>26</v>
      </c>
      <c r="B9852" s="1">
        <v>38951</v>
      </c>
      <c r="C9852" s="3">
        <v>0.56527777777777777</v>
      </c>
      <c r="D9852">
        <v>333.55</v>
      </c>
      <c r="E9852">
        <v>2</v>
      </c>
      <c r="F9852" t="s">
        <v>52</v>
      </c>
      <c r="G9852">
        <f t="shared" si="306"/>
        <v>8</v>
      </c>
      <c r="H9852" s="4">
        <f t="shared" si="307"/>
        <v>38944</v>
      </c>
    </row>
    <row r="9853" spans="1:8" x14ac:dyDescent="0.25">
      <c r="A9853" t="s">
        <v>26</v>
      </c>
      <c r="B9853" s="1">
        <v>38979</v>
      </c>
      <c r="C9853" s="3">
        <v>0</v>
      </c>
      <c r="D9853">
        <v>333.67</v>
      </c>
      <c r="E9853">
        <v>2</v>
      </c>
      <c r="F9853" t="s">
        <v>52</v>
      </c>
      <c r="G9853">
        <f t="shared" si="306"/>
        <v>9</v>
      </c>
      <c r="H9853" s="4">
        <f t="shared" si="307"/>
        <v>38975</v>
      </c>
    </row>
    <row r="9854" spans="1:8" x14ac:dyDescent="0.25">
      <c r="A9854" t="s">
        <v>26</v>
      </c>
      <c r="B9854" s="1">
        <v>39007</v>
      </c>
      <c r="C9854" s="3">
        <v>0.49722222222222223</v>
      </c>
      <c r="D9854">
        <v>333.05</v>
      </c>
      <c r="E9854">
        <v>2</v>
      </c>
      <c r="F9854" t="s">
        <v>52</v>
      </c>
      <c r="G9854">
        <f t="shared" ref="G9854:G9917" si="308">MONTH(B9854)</f>
        <v>10</v>
      </c>
      <c r="H9854" s="4">
        <f t="shared" ref="H9854:H9917" si="309">DATE(YEAR(B9854),MONTH(B9854),15)</f>
        <v>39005</v>
      </c>
    </row>
    <row r="9855" spans="1:8" x14ac:dyDescent="0.25">
      <c r="A9855" t="s">
        <v>26</v>
      </c>
      <c r="B9855" s="1">
        <v>39036</v>
      </c>
      <c r="C9855" s="3">
        <v>0.49652777777777773</v>
      </c>
      <c r="D9855">
        <v>332.39</v>
      </c>
      <c r="E9855">
        <v>2</v>
      </c>
      <c r="F9855" t="s">
        <v>52</v>
      </c>
      <c r="G9855">
        <f t="shared" si="308"/>
        <v>11</v>
      </c>
      <c r="H9855" s="4">
        <f t="shared" si="309"/>
        <v>39036</v>
      </c>
    </row>
    <row r="9856" spans="1:8" x14ac:dyDescent="0.25">
      <c r="A9856" t="s">
        <v>26</v>
      </c>
      <c r="B9856" s="1">
        <v>39070</v>
      </c>
      <c r="C9856" s="3">
        <v>0.61111111111111105</v>
      </c>
      <c r="D9856">
        <v>331.85</v>
      </c>
      <c r="E9856">
        <v>2</v>
      </c>
      <c r="F9856" t="s">
        <v>52</v>
      </c>
      <c r="G9856">
        <f t="shared" si="308"/>
        <v>12</v>
      </c>
      <c r="H9856" s="4">
        <f t="shared" si="309"/>
        <v>39066</v>
      </c>
    </row>
    <row r="9857" spans="1:8" x14ac:dyDescent="0.25">
      <c r="A9857" t="s">
        <v>26</v>
      </c>
      <c r="B9857" s="1">
        <v>39098</v>
      </c>
      <c r="C9857" s="3">
        <v>0.51736111111111105</v>
      </c>
      <c r="D9857">
        <v>331.52</v>
      </c>
      <c r="E9857">
        <v>2</v>
      </c>
      <c r="F9857" t="s">
        <v>52</v>
      </c>
      <c r="G9857">
        <f t="shared" si="308"/>
        <v>1</v>
      </c>
      <c r="H9857" s="4">
        <f t="shared" si="309"/>
        <v>39097</v>
      </c>
    </row>
    <row r="9858" spans="1:8" x14ac:dyDescent="0.25">
      <c r="A9858" t="s">
        <v>26</v>
      </c>
      <c r="B9858" s="1">
        <v>39133</v>
      </c>
      <c r="C9858" s="3">
        <v>0.47638888888888892</v>
      </c>
      <c r="D9858">
        <v>331.13</v>
      </c>
      <c r="E9858">
        <v>2</v>
      </c>
      <c r="F9858" t="s">
        <v>52</v>
      </c>
      <c r="G9858">
        <f t="shared" si="308"/>
        <v>2</v>
      </c>
      <c r="H9858" s="4">
        <f t="shared" si="309"/>
        <v>39128</v>
      </c>
    </row>
    <row r="9859" spans="1:8" x14ac:dyDescent="0.25">
      <c r="A9859" t="s">
        <v>26</v>
      </c>
      <c r="B9859" s="1">
        <v>39161</v>
      </c>
      <c r="C9859" s="3">
        <v>0.5083333333333333</v>
      </c>
      <c r="D9859">
        <v>330.84</v>
      </c>
      <c r="E9859">
        <v>2</v>
      </c>
      <c r="F9859" t="s">
        <v>52</v>
      </c>
      <c r="G9859">
        <f t="shared" si="308"/>
        <v>3</v>
      </c>
      <c r="H9859" s="4">
        <f t="shared" si="309"/>
        <v>39156</v>
      </c>
    </row>
    <row r="9860" spans="1:8" x14ac:dyDescent="0.25">
      <c r="A9860" t="s">
        <v>26</v>
      </c>
      <c r="B9860" s="1">
        <v>39189</v>
      </c>
      <c r="C9860" s="3">
        <v>0.45277777777777778</v>
      </c>
      <c r="D9860">
        <v>330.61</v>
      </c>
      <c r="E9860">
        <v>2</v>
      </c>
      <c r="F9860" t="s">
        <v>52</v>
      </c>
      <c r="G9860">
        <f t="shared" si="308"/>
        <v>4</v>
      </c>
      <c r="H9860" s="4">
        <f t="shared" si="309"/>
        <v>39187</v>
      </c>
    </row>
    <row r="9861" spans="1:8" x14ac:dyDescent="0.25">
      <c r="A9861" t="s">
        <v>26</v>
      </c>
      <c r="B9861" s="1">
        <v>39217</v>
      </c>
      <c r="C9861" s="3">
        <v>0.52638888888888891</v>
      </c>
      <c r="D9861">
        <v>330.94</v>
      </c>
      <c r="E9861">
        <v>2</v>
      </c>
      <c r="F9861" t="s">
        <v>52</v>
      </c>
      <c r="G9861">
        <f t="shared" si="308"/>
        <v>5</v>
      </c>
      <c r="H9861" s="4">
        <f t="shared" si="309"/>
        <v>39217</v>
      </c>
    </row>
    <row r="9862" spans="1:8" x14ac:dyDescent="0.25">
      <c r="A9862" t="s">
        <v>26</v>
      </c>
      <c r="B9862" s="1">
        <v>39252</v>
      </c>
      <c r="C9862" s="3">
        <v>0.46388888888888885</v>
      </c>
      <c r="D9862">
        <v>332.04</v>
      </c>
      <c r="E9862">
        <v>2</v>
      </c>
      <c r="F9862" t="s">
        <v>52</v>
      </c>
      <c r="G9862">
        <f t="shared" si="308"/>
        <v>6</v>
      </c>
      <c r="H9862" s="4">
        <f t="shared" si="309"/>
        <v>39248</v>
      </c>
    </row>
    <row r="9863" spans="1:8" x14ac:dyDescent="0.25">
      <c r="A9863" t="s">
        <v>26</v>
      </c>
      <c r="B9863" s="1">
        <v>39287</v>
      </c>
      <c r="C9863" s="3">
        <v>0.62013888888888891</v>
      </c>
      <c r="D9863">
        <v>333.48</v>
      </c>
      <c r="E9863">
        <v>2</v>
      </c>
      <c r="F9863" t="s">
        <v>52</v>
      </c>
      <c r="G9863">
        <f t="shared" si="308"/>
        <v>7</v>
      </c>
      <c r="H9863" s="4">
        <f t="shared" si="309"/>
        <v>39278</v>
      </c>
    </row>
    <row r="9864" spans="1:8" x14ac:dyDescent="0.25">
      <c r="A9864" t="s">
        <v>26</v>
      </c>
      <c r="B9864" s="1">
        <v>39309</v>
      </c>
      <c r="C9864" s="3">
        <v>0.48125000000000001</v>
      </c>
      <c r="D9864">
        <v>333.72</v>
      </c>
      <c r="E9864">
        <v>2</v>
      </c>
      <c r="F9864" t="s">
        <v>52</v>
      </c>
      <c r="G9864">
        <f t="shared" si="308"/>
        <v>8</v>
      </c>
      <c r="H9864" s="4">
        <f t="shared" si="309"/>
        <v>39309</v>
      </c>
    </row>
    <row r="9865" spans="1:8" x14ac:dyDescent="0.25">
      <c r="A9865" t="s">
        <v>26</v>
      </c>
      <c r="B9865" s="1">
        <v>39343</v>
      </c>
      <c r="C9865" s="3">
        <v>0.50347222222222221</v>
      </c>
      <c r="D9865">
        <v>334.04</v>
      </c>
      <c r="E9865">
        <v>2</v>
      </c>
      <c r="F9865" t="s">
        <v>52</v>
      </c>
      <c r="G9865">
        <f t="shared" si="308"/>
        <v>9</v>
      </c>
      <c r="H9865" s="4">
        <f t="shared" si="309"/>
        <v>39340</v>
      </c>
    </row>
    <row r="9866" spans="1:8" x14ac:dyDescent="0.25">
      <c r="A9866" t="s">
        <v>26</v>
      </c>
      <c r="B9866" s="1">
        <v>39377</v>
      </c>
      <c r="C9866" s="3">
        <v>0.45833333333333331</v>
      </c>
      <c r="D9866">
        <v>333.38</v>
      </c>
      <c r="E9866">
        <v>2</v>
      </c>
      <c r="F9866" t="s">
        <v>52</v>
      </c>
      <c r="G9866">
        <f t="shared" si="308"/>
        <v>10</v>
      </c>
      <c r="H9866" s="4">
        <f t="shared" si="309"/>
        <v>39370</v>
      </c>
    </row>
    <row r="9867" spans="1:8" x14ac:dyDescent="0.25">
      <c r="A9867" t="s">
        <v>26</v>
      </c>
      <c r="B9867" s="1">
        <v>39409</v>
      </c>
      <c r="C9867" s="3">
        <v>0.43472222222222223</v>
      </c>
      <c r="D9867">
        <v>332.8</v>
      </c>
      <c r="E9867">
        <v>2</v>
      </c>
      <c r="F9867" t="s">
        <v>52</v>
      </c>
      <c r="G9867">
        <f t="shared" si="308"/>
        <v>11</v>
      </c>
      <c r="H9867" s="4">
        <f t="shared" si="309"/>
        <v>39401</v>
      </c>
    </row>
    <row r="9868" spans="1:8" x14ac:dyDescent="0.25">
      <c r="A9868" t="s">
        <v>26</v>
      </c>
      <c r="B9868" s="1">
        <v>39434</v>
      </c>
      <c r="C9868" s="3">
        <v>0.4381944444444445</v>
      </c>
      <c r="D9868">
        <v>332.44</v>
      </c>
      <c r="E9868">
        <v>2</v>
      </c>
      <c r="F9868" t="s">
        <v>52</v>
      </c>
      <c r="G9868">
        <f t="shared" si="308"/>
        <v>12</v>
      </c>
      <c r="H9868" s="4">
        <f t="shared" si="309"/>
        <v>39431</v>
      </c>
    </row>
    <row r="9869" spans="1:8" x14ac:dyDescent="0.25">
      <c r="A9869" t="s">
        <v>26</v>
      </c>
      <c r="B9869" s="1">
        <v>39535</v>
      </c>
      <c r="C9869" s="3">
        <v>0.52083333333333337</v>
      </c>
      <c r="D9869">
        <v>331.81</v>
      </c>
      <c r="E9869">
        <v>2</v>
      </c>
      <c r="F9869" t="s">
        <v>52</v>
      </c>
      <c r="G9869">
        <f t="shared" si="308"/>
        <v>3</v>
      </c>
      <c r="H9869" s="4">
        <f t="shared" si="309"/>
        <v>39522</v>
      </c>
    </row>
    <row r="9870" spans="1:8" x14ac:dyDescent="0.25">
      <c r="A9870" t="s">
        <v>26</v>
      </c>
      <c r="B9870" s="1">
        <v>39596</v>
      </c>
      <c r="C9870" s="3">
        <v>0.45555555555555555</v>
      </c>
      <c r="D9870">
        <v>332.43</v>
      </c>
      <c r="E9870">
        <v>2</v>
      </c>
      <c r="F9870" t="s">
        <v>52</v>
      </c>
      <c r="G9870">
        <f t="shared" si="308"/>
        <v>5</v>
      </c>
      <c r="H9870" s="4">
        <f t="shared" si="309"/>
        <v>39583</v>
      </c>
    </row>
    <row r="9871" spans="1:8" x14ac:dyDescent="0.25">
      <c r="A9871" t="s">
        <v>26</v>
      </c>
      <c r="B9871" s="1">
        <v>39617</v>
      </c>
      <c r="C9871" s="3">
        <v>0.52777777777777779</v>
      </c>
      <c r="D9871">
        <v>332.79</v>
      </c>
      <c r="E9871">
        <v>2</v>
      </c>
      <c r="F9871" t="s">
        <v>52</v>
      </c>
      <c r="G9871">
        <f t="shared" si="308"/>
        <v>6</v>
      </c>
      <c r="H9871" s="4">
        <f t="shared" si="309"/>
        <v>39614</v>
      </c>
    </row>
    <row r="9872" spans="1:8" x14ac:dyDescent="0.25">
      <c r="A9872" t="s">
        <v>26</v>
      </c>
      <c r="B9872" s="1">
        <v>39646</v>
      </c>
      <c r="C9872" s="3">
        <v>0.52569444444444446</v>
      </c>
      <c r="D9872">
        <v>334.34</v>
      </c>
      <c r="E9872">
        <v>2</v>
      </c>
      <c r="F9872" t="s">
        <v>52</v>
      </c>
      <c r="G9872">
        <f t="shared" si="308"/>
        <v>7</v>
      </c>
      <c r="H9872" s="4">
        <f t="shared" si="309"/>
        <v>39644</v>
      </c>
    </row>
    <row r="9873" spans="1:8" x14ac:dyDescent="0.25">
      <c r="A9873" t="s">
        <v>26</v>
      </c>
      <c r="B9873" s="1">
        <v>39681</v>
      </c>
      <c r="C9873" s="3">
        <v>0.50208333333333333</v>
      </c>
      <c r="D9873">
        <v>334.87</v>
      </c>
      <c r="E9873">
        <v>2</v>
      </c>
      <c r="F9873" t="s">
        <v>52</v>
      </c>
      <c r="G9873">
        <f t="shared" si="308"/>
        <v>8</v>
      </c>
      <c r="H9873" s="4">
        <f t="shared" si="309"/>
        <v>39675</v>
      </c>
    </row>
    <row r="9874" spans="1:8" x14ac:dyDescent="0.25">
      <c r="A9874" t="s">
        <v>26</v>
      </c>
      <c r="B9874" s="1">
        <v>39708</v>
      </c>
      <c r="C9874" s="3">
        <v>0.56319444444444444</v>
      </c>
      <c r="D9874">
        <v>335.22</v>
      </c>
      <c r="E9874">
        <v>2</v>
      </c>
      <c r="F9874" t="s">
        <v>52</v>
      </c>
      <c r="G9874">
        <f t="shared" si="308"/>
        <v>9</v>
      </c>
      <c r="H9874" s="4">
        <f t="shared" si="309"/>
        <v>39706</v>
      </c>
    </row>
    <row r="9875" spans="1:8" x14ac:dyDescent="0.25">
      <c r="A9875" t="s">
        <v>26</v>
      </c>
      <c r="B9875" s="1">
        <v>39745</v>
      </c>
      <c r="C9875" s="3">
        <v>0.54375000000000007</v>
      </c>
      <c r="D9875">
        <v>334.64</v>
      </c>
      <c r="E9875">
        <v>2</v>
      </c>
      <c r="F9875" t="s">
        <v>52</v>
      </c>
      <c r="G9875">
        <f t="shared" si="308"/>
        <v>10</v>
      </c>
      <c r="H9875" s="4">
        <f t="shared" si="309"/>
        <v>39736</v>
      </c>
    </row>
    <row r="9876" spans="1:8" x14ac:dyDescent="0.25">
      <c r="A9876" t="s">
        <v>26</v>
      </c>
      <c r="B9876" s="1">
        <v>39794</v>
      </c>
      <c r="C9876" s="3">
        <v>0.4993055555555555</v>
      </c>
      <c r="D9876">
        <v>333.77</v>
      </c>
      <c r="E9876">
        <v>2</v>
      </c>
      <c r="F9876" t="s">
        <v>52</v>
      </c>
      <c r="G9876">
        <f t="shared" si="308"/>
        <v>12</v>
      </c>
      <c r="H9876" s="4">
        <f t="shared" si="309"/>
        <v>39797</v>
      </c>
    </row>
    <row r="9877" spans="1:8" x14ac:dyDescent="0.25">
      <c r="A9877" t="s">
        <v>26</v>
      </c>
      <c r="B9877" s="1">
        <v>39899</v>
      </c>
      <c r="C9877" s="3">
        <v>0.4993055555555555</v>
      </c>
      <c r="D9877">
        <v>333.26</v>
      </c>
      <c r="E9877">
        <v>2</v>
      </c>
      <c r="F9877" t="s">
        <v>52</v>
      </c>
      <c r="G9877">
        <f t="shared" si="308"/>
        <v>3</v>
      </c>
      <c r="H9877" s="4">
        <f t="shared" si="309"/>
        <v>39887</v>
      </c>
    </row>
    <row r="9878" spans="1:8" x14ac:dyDescent="0.25">
      <c r="A9878" t="s">
        <v>26</v>
      </c>
      <c r="B9878" s="1">
        <v>39926</v>
      </c>
      <c r="C9878" s="3">
        <v>0.50069444444444444</v>
      </c>
      <c r="D9878">
        <v>332.94</v>
      </c>
      <c r="E9878">
        <v>2</v>
      </c>
      <c r="F9878" t="s">
        <v>52</v>
      </c>
      <c r="G9878">
        <f t="shared" si="308"/>
        <v>4</v>
      </c>
      <c r="H9878" s="4">
        <f t="shared" si="309"/>
        <v>39918</v>
      </c>
    </row>
    <row r="9879" spans="1:8" x14ac:dyDescent="0.25">
      <c r="A9879" t="s">
        <v>26</v>
      </c>
      <c r="B9879" s="1">
        <v>39953</v>
      </c>
      <c r="C9879" s="3">
        <v>0.50277777777777777</v>
      </c>
      <c r="D9879">
        <v>333.5</v>
      </c>
      <c r="E9879">
        <v>2</v>
      </c>
      <c r="F9879" t="s">
        <v>52</v>
      </c>
      <c r="G9879">
        <f t="shared" si="308"/>
        <v>5</v>
      </c>
      <c r="H9879" s="4">
        <f t="shared" si="309"/>
        <v>39948</v>
      </c>
    </row>
    <row r="9880" spans="1:8" x14ac:dyDescent="0.25">
      <c r="A9880" t="s">
        <v>26</v>
      </c>
      <c r="B9880" s="1">
        <v>39987</v>
      </c>
      <c r="C9880" s="3">
        <v>0.47430555555555554</v>
      </c>
      <c r="D9880">
        <v>334.31</v>
      </c>
      <c r="E9880">
        <v>2</v>
      </c>
      <c r="F9880" t="s">
        <v>52</v>
      </c>
      <c r="G9880">
        <f t="shared" si="308"/>
        <v>6</v>
      </c>
      <c r="H9880" s="4">
        <f t="shared" si="309"/>
        <v>39979</v>
      </c>
    </row>
    <row r="9881" spans="1:8" x14ac:dyDescent="0.25">
      <c r="A9881" t="s">
        <v>26</v>
      </c>
      <c r="B9881" s="1">
        <v>40015</v>
      </c>
      <c r="C9881" s="3">
        <v>0.54652777777777783</v>
      </c>
      <c r="D9881">
        <v>335.47</v>
      </c>
      <c r="E9881">
        <v>2</v>
      </c>
      <c r="F9881" t="s">
        <v>52</v>
      </c>
      <c r="G9881">
        <f t="shared" si="308"/>
        <v>7</v>
      </c>
      <c r="H9881" s="4">
        <f t="shared" si="309"/>
        <v>40009</v>
      </c>
    </row>
    <row r="9882" spans="1:8" x14ac:dyDescent="0.25">
      <c r="A9882" t="s">
        <v>26</v>
      </c>
      <c r="B9882" s="1">
        <v>40039</v>
      </c>
      <c r="C9882" s="3">
        <v>0.61944444444444446</v>
      </c>
      <c r="D9882">
        <v>335.94</v>
      </c>
      <c r="E9882">
        <v>2</v>
      </c>
      <c r="F9882" t="s">
        <v>52</v>
      </c>
      <c r="G9882">
        <f t="shared" si="308"/>
        <v>8</v>
      </c>
      <c r="H9882" s="4">
        <f t="shared" si="309"/>
        <v>40040</v>
      </c>
    </row>
    <row r="9883" spans="1:8" x14ac:dyDescent="0.25">
      <c r="A9883" t="s">
        <v>26</v>
      </c>
      <c r="B9883" s="1">
        <v>40078</v>
      </c>
      <c r="C9883" s="3">
        <v>0.59583333333333333</v>
      </c>
      <c r="D9883">
        <v>336.27</v>
      </c>
      <c r="E9883">
        <v>2</v>
      </c>
      <c r="F9883" t="s">
        <v>52</v>
      </c>
      <c r="G9883">
        <f t="shared" si="308"/>
        <v>9</v>
      </c>
      <c r="H9883" s="4">
        <f t="shared" si="309"/>
        <v>40071</v>
      </c>
    </row>
    <row r="9884" spans="1:8" x14ac:dyDescent="0.25">
      <c r="A9884" t="s">
        <v>26</v>
      </c>
      <c r="B9884" s="1">
        <v>40108</v>
      </c>
      <c r="C9884" s="3">
        <v>0.4604166666666667</v>
      </c>
      <c r="D9884">
        <v>335.55</v>
      </c>
      <c r="E9884">
        <v>2</v>
      </c>
      <c r="F9884" t="s">
        <v>52</v>
      </c>
      <c r="G9884">
        <f t="shared" si="308"/>
        <v>10</v>
      </c>
      <c r="H9884" s="4">
        <f t="shared" si="309"/>
        <v>40101</v>
      </c>
    </row>
    <row r="9885" spans="1:8" x14ac:dyDescent="0.25">
      <c r="A9885" t="s">
        <v>26</v>
      </c>
      <c r="B9885" s="1">
        <v>40141</v>
      </c>
      <c r="C9885" s="3">
        <v>0.5229166666666667</v>
      </c>
      <c r="D9885">
        <v>334.99</v>
      </c>
      <c r="E9885">
        <v>2</v>
      </c>
      <c r="F9885" t="s">
        <v>52</v>
      </c>
      <c r="G9885">
        <f t="shared" si="308"/>
        <v>11</v>
      </c>
      <c r="H9885" s="4">
        <f t="shared" si="309"/>
        <v>40132</v>
      </c>
    </row>
    <row r="9886" spans="1:8" x14ac:dyDescent="0.25">
      <c r="A9886" t="s">
        <v>26</v>
      </c>
      <c r="B9886" s="1">
        <v>40156</v>
      </c>
      <c r="C9886" s="3">
        <v>0.47500000000000003</v>
      </c>
      <c r="D9886">
        <v>334.78</v>
      </c>
      <c r="E9886">
        <v>2</v>
      </c>
      <c r="F9886" t="s">
        <v>52</v>
      </c>
      <c r="G9886">
        <f t="shared" si="308"/>
        <v>12</v>
      </c>
      <c r="H9886" s="4">
        <f t="shared" si="309"/>
        <v>40162</v>
      </c>
    </row>
    <row r="9887" spans="1:8" x14ac:dyDescent="0.25">
      <c r="A9887" t="s">
        <v>26</v>
      </c>
      <c r="B9887" s="1">
        <v>40198</v>
      </c>
      <c r="C9887" s="3">
        <v>0.48749999999999999</v>
      </c>
      <c r="D9887">
        <v>334.26</v>
      </c>
      <c r="E9887">
        <v>2</v>
      </c>
      <c r="F9887" t="s">
        <v>52</v>
      </c>
      <c r="G9887">
        <f t="shared" si="308"/>
        <v>1</v>
      </c>
      <c r="H9887" s="4">
        <f t="shared" si="309"/>
        <v>40193</v>
      </c>
    </row>
    <row r="9888" spans="1:8" x14ac:dyDescent="0.25">
      <c r="A9888" t="s">
        <v>26</v>
      </c>
      <c r="B9888" s="1">
        <v>40260</v>
      </c>
      <c r="C9888" s="3">
        <v>0.51944444444444449</v>
      </c>
      <c r="D9888">
        <v>333.85</v>
      </c>
      <c r="E9888">
        <v>2</v>
      </c>
      <c r="F9888" t="s">
        <v>52</v>
      </c>
      <c r="G9888">
        <f t="shared" si="308"/>
        <v>3</v>
      </c>
      <c r="H9888" s="4">
        <f t="shared" si="309"/>
        <v>40252</v>
      </c>
    </row>
    <row r="9889" spans="1:8" x14ac:dyDescent="0.25">
      <c r="A9889" t="s">
        <v>26</v>
      </c>
      <c r="B9889" s="1">
        <v>40288</v>
      </c>
      <c r="C9889" s="3">
        <v>0.53819444444444442</v>
      </c>
      <c r="D9889">
        <v>333.48</v>
      </c>
      <c r="E9889">
        <v>2</v>
      </c>
      <c r="F9889" t="s">
        <v>52</v>
      </c>
      <c r="G9889">
        <f t="shared" si="308"/>
        <v>4</v>
      </c>
      <c r="H9889" s="4">
        <f t="shared" si="309"/>
        <v>40283</v>
      </c>
    </row>
    <row r="9890" spans="1:8" x14ac:dyDescent="0.25">
      <c r="A9890" t="s">
        <v>26</v>
      </c>
      <c r="B9890" s="1">
        <v>40317</v>
      </c>
      <c r="C9890" s="3">
        <v>0.52777777777777779</v>
      </c>
      <c r="D9890">
        <v>333.62</v>
      </c>
      <c r="E9890">
        <v>2</v>
      </c>
      <c r="F9890" t="s">
        <v>52</v>
      </c>
      <c r="G9890">
        <f t="shared" si="308"/>
        <v>5</v>
      </c>
      <c r="H9890" s="4">
        <f t="shared" si="309"/>
        <v>40313</v>
      </c>
    </row>
    <row r="9891" spans="1:8" x14ac:dyDescent="0.25">
      <c r="A9891" t="s">
        <v>26</v>
      </c>
      <c r="B9891" s="1">
        <v>40345</v>
      </c>
      <c r="C9891" s="3">
        <v>0.51041666666666663</v>
      </c>
      <c r="D9891">
        <v>333.96</v>
      </c>
      <c r="E9891">
        <v>2</v>
      </c>
      <c r="F9891" t="s">
        <v>52</v>
      </c>
      <c r="G9891">
        <f t="shared" si="308"/>
        <v>6</v>
      </c>
      <c r="H9891" s="4">
        <f t="shared" si="309"/>
        <v>40344</v>
      </c>
    </row>
    <row r="9892" spans="1:8" x14ac:dyDescent="0.25">
      <c r="A9892" t="s">
        <v>26</v>
      </c>
      <c r="B9892" s="1">
        <v>40379</v>
      </c>
      <c r="C9892" s="3">
        <v>0.52430555555555558</v>
      </c>
      <c r="D9892">
        <v>335.66</v>
      </c>
      <c r="E9892">
        <v>2</v>
      </c>
      <c r="F9892" t="s">
        <v>52</v>
      </c>
      <c r="G9892">
        <f t="shared" si="308"/>
        <v>7</v>
      </c>
      <c r="H9892" s="4">
        <f t="shared" si="309"/>
        <v>40374</v>
      </c>
    </row>
    <row r="9893" spans="1:8" x14ac:dyDescent="0.25">
      <c r="A9893" t="s">
        <v>26</v>
      </c>
      <c r="B9893" s="1">
        <v>40409</v>
      </c>
      <c r="C9893" s="3">
        <v>0.46249999999999997</v>
      </c>
      <c r="D9893">
        <v>336.29</v>
      </c>
      <c r="E9893">
        <v>2</v>
      </c>
      <c r="F9893" t="s">
        <v>52</v>
      </c>
      <c r="G9893">
        <f t="shared" si="308"/>
        <v>8</v>
      </c>
      <c r="H9893" s="4">
        <f t="shared" si="309"/>
        <v>40405</v>
      </c>
    </row>
    <row r="9894" spans="1:8" x14ac:dyDescent="0.25">
      <c r="A9894" t="s">
        <v>26</v>
      </c>
      <c r="B9894" s="1">
        <v>40443</v>
      </c>
      <c r="C9894" s="3">
        <v>0.62222222222222223</v>
      </c>
      <c r="D9894">
        <v>332.7</v>
      </c>
      <c r="E9894">
        <v>2</v>
      </c>
      <c r="F9894" t="s">
        <v>52</v>
      </c>
      <c r="G9894">
        <f t="shared" si="308"/>
        <v>9</v>
      </c>
      <c r="H9894" s="4">
        <f t="shared" si="309"/>
        <v>40436</v>
      </c>
    </row>
    <row r="9895" spans="1:8" x14ac:dyDescent="0.25">
      <c r="A9895" t="s">
        <v>26</v>
      </c>
      <c r="B9895" s="1">
        <v>40472</v>
      </c>
      <c r="C9895" s="3">
        <v>0.4777777777777778</v>
      </c>
      <c r="D9895">
        <v>336.79</v>
      </c>
      <c r="E9895">
        <v>2</v>
      </c>
      <c r="F9895" t="s">
        <v>52</v>
      </c>
      <c r="G9895">
        <f t="shared" si="308"/>
        <v>10</v>
      </c>
      <c r="H9895" s="4">
        <f t="shared" si="309"/>
        <v>40466</v>
      </c>
    </row>
    <row r="9896" spans="1:8" x14ac:dyDescent="0.25">
      <c r="A9896" t="s">
        <v>26</v>
      </c>
      <c r="B9896" s="1">
        <v>40498</v>
      </c>
      <c r="C9896" s="3">
        <v>0.4993055555555555</v>
      </c>
      <c r="D9896">
        <v>335.66</v>
      </c>
      <c r="E9896">
        <v>2</v>
      </c>
      <c r="F9896" t="s">
        <v>52</v>
      </c>
      <c r="G9896">
        <f t="shared" si="308"/>
        <v>11</v>
      </c>
      <c r="H9896" s="4">
        <f t="shared" si="309"/>
        <v>40497</v>
      </c>
    </row>
    <row r="9897" spans="1:8" x14ac:dyDescent="0.25">
      <c r="A9897" t="s">
        <v>26</v>
      </c>
      <c r="B9897" s="1">
        <v>40563</v>
      </c>
      <c r="C9897" s="3">
        <v>0.4826388888888889</v>
      </c>
      <c r="D9897">
        <v>338.83</v>
      </c>
      <c r="E9897">
        <v>2</v>
      </c>
      <c r="F9897" t="s">
        <v>52</v>
      </c>
      <c r="G9897">
        <f t="shared" si="308"/>
        <v>1</v>
      </c>
      <c r="H9897" s="4">
        <f t="shared" si="309"/>
        <v>40558</v>
      </c>
    </row>
    <row r="9898" spans="1:8" x14ac:dyDescent="0.25">
      <c r="A9898" t="s">
        <v>26</v>
      </c>
      <c r="B9898" s="1">
        <v>40652</v>
      </c>
      <c r="C9898" s="3">
        <v>0.47361111111111115</v>
      </c>
      <c r="D9898">
        <v>334.24</v>
      </c>
      <c r="E9898">
        <v>2</v>
      </c>
      <c r="F9898" t="s">
        <v>52</v>
      </c>
      <c r="G9898">
        <f t="shared" si="308"/>
        <v>4</v>
      </c>
      <c r="H9898" s="4">
        <f t="shared" si="309"/>
        <v>40648</v>
      </c>
    </row>
    <row r="9899" spans="1:8" x14ac:dyDescent="0.25">
      <c r="A9899" t="s">
        <v>26</v>
      </c>
      <c r="B9899" s="1">
        <v>40680</v>
      </c>
      <c r="C9899" s="3">
        <v>0.51736111111111105</v>
      </c>
      <c r="D9899">
        <v>333.94</v>
      </c>
      <c r="E9899">
        <v>2</v>
      </c>
      <c r="F9899" t="s">
        <v>52</v>
      </c>
      <c r="G9899">
        <f t="shared" si="308"/>
        <v>5</v>
      </c>
      <c r="H9899" s="4">
        <f t="shared" si="309"/>
        <v>40678</v>
      </c>
    </row>
    <row r="9900" spans="1:8" x14ac:dyDescent="0.25">
      <c r="A9900" t="s">
        <v>26</v>
      </c>
      <c r="B9900" s="1">
        <v>40743</v>
      </c>
      <c r="C9900" s="3">
        <v>0.54999999999999993</v>
      </c>
      <c r="D9900">
        <v>336.28</v>
      </c>
      <c r="E9900">
        <v>2</v>
      </c>
      <c r="F9900" t="s">
        <v>52</v>
      </c>
      <c r="G9900">
        <f t="shared" si="308"/>
        <v>7</v>
      </c>
      <c r="H9900" s="4">
        <f t="shared" si="309"/>
        <v>40739</v>
      </c>
    </row>
    <row r="9901" spans="1:8" x14ac:dyDescent="0.25">
      <c r="A9901" t="s">
        <v>26</v>
      </c>
      <c r="B9901" s="1">
        <v>40774</v>
      </c>
      <c r="C9901" s="3">
        <v>0.48680555555555555</v>
      </c>
      <c r="D9901">
        <v>336.87</v>
      </c>
      <c r="E9901">
        <v>2</v>
      </c>
      <c r="F9901" t="s">
        <v>52</v>
      </c>
      <c r="G9901">
        <f t="shared" si="308"/>
        <v>8</v>
      </c>
      <c r="H9901" s="4">
        <f t="shared" si="309"/>
        <v>40770</v>
      </c>
    </row>
    <row r="9902" spans="1:8" x14ac:dyDescent="0.25">
      <c r="A9902" t="s">
        <v>26</v>
      </c>
      <c r="B9902" s="1">
        <v>40807</v>
      </c>
      <c r="C9902" s="3">
        <v>0.51944444444444449</v>
      </c>
      <c r="D9902">
        <v>337.22</v>
      </c>
      <c r="E9902">
        <v>2</v>
      </c>
      <c r="F9902" t="s">
        <v>52</v>
      </c>
      <c r="G9902">
        <f t="shared" si="308"/>
        <v>9</v>
      </c>
      <c r="H9902" s="4">
        <f t="shared" si="309"/>
        <v>40801</v>
      </c>
    </row>
    <row r="9903" spans="1:8" x14ac:dyDescent="0.25">
      <c r="A9903" t="s">
        <v>26</v>
      </c>
      <c r="B9903" s="1">
        <v>40835</v>
      </c>
      <c r="C9903" s="3">
        <v>0.4861111111111111</v>
      </c>
      <c r="D9903">
        <v>336.4</v>
      </c>
      <c r="E9903">
        <v>2</v>
      </c>
      <c r="F9903" t="s">
        <v>52</v>
      </c>
      <c r="G9903">
        <f t="shared" si="308"/>
        <v>10</v>
      </c>
      <c r="H9903" s="4">
        <f t="shared" si="309"/>
        <v>40831</v>
      </c>
    </row>
    <row r="9904" spans="1:8" x14ac:dyDescent="0.25">
      <c r="A9904" t="s">
        <v>26</v>
      </c>
      <c r="B9904" s="1">
        <v>40863</v>
      </c>
      <c r="C9904" s="3">
        <v>0.56527777777777777</v>
      </c>
      <c r="D9904">
        <v>335.88</v>
      </c>
      <c r="E9904">
        <v>1</v>
      </c>
      <c r="F9904" t="s">
        <v>52</v>
      </c>
      <c r="G9904">
        <f t="shared" si="308"/>
        <v>11</v>
      </c>
      <c r="H9904" s="4">
        <f t="shared" si="309"/>
        <v>40862</v>
      </c>
    </row>
    <row r="9905" spans="1:8" x14ac:dyDescent="0.25">
      <c r="A9905" t="s">
        <v>26</v>
      </c>
      <c r="B9905" s="1">
        <v>40891</v>
      </c>
      <c r="C9905" s="3">
        <v>0.47430555555555554</v>
      </c>
      <c r="D9905">
        <v>335.39</v>
      </c>
      <c r="E9905">
        <v>1</v>
      </c>
      <c r="F9905" t="s">
        <v>52</v>
      </c>
      <c r="G9905">
        <f t="shared" si="308"/>
        <v>12</v>
      </c>
      <c r="H9905" s="4">
        <f t="shared" si="309"/>
        <v>40892</v>
      </c>
    </row>
    <row r="9906" spans="1:8" x14ac:dyDescent="0.25">
      <c r="A9906" t="s">
        <v>26</v>
      </c>
      <c r="B9906" s="1">
        <v>40988</v>
      </c>
      <c r="C9906" s="3">
        <v>0.53194444444444444</v>
      </c>
      <c r="D9906">
        <v>334.33</v>
      </c>
      <c r="E9906">
        <v>1</v>
      </c>
      <c r="F9906" t="s">
        <v>52</v>
      </c>
      <c r="G9906">
        <f t="shared" si="308"/>
        <v>3</v>
      </c>
      <c r="H9906" s="4">
        <f t="shared" si="309"/>
        <v>40983</v>
      </c>
    </row>
    <row r="9907" spans="1:8" x14ac:dyDescent="0.25">
      <c r="A9907" t="s">
        <v>26</v>
      </c>
      <c r="B9907" s="1">
        <v>41018</v>
      </c>
      <c r="C9907" s="3">
        <v>0.49513888888888885</v>
      </c>
      <c r="D9907">
        <v>334.09</v>
      </c>
      <c r="E9907">
        <v>1</v>
      </c>
      <c r="F9907" t="s">
        <v>52</v>
      </c>
      <c r="G9907">
        <f t="shared" si="308"/>
        <v>4</v>
      </c>
      <c r="H9907" s="4">
        <f t="shared" si="309"/>
        <v>41014</v>
      </c>
    </row>
    <row r="9908" spans="1:8" x14ac:dyDescent="0.25">
      <c r="A9908" t="s">
        <v>26</v>
      </c>
      <c r="B9908" s="1">
        <v>41046</v>
      </c>
      <c r="C9908" s="3">
        <v>0.52569444444444446</v>
      </c>
      <c r="D9908">
        <v>334.39</v>
      </c>
      <c r="E9908">
        <v>1</v>
      </c>
      <c r="F9908" t="s">
        <v>52</v>
      </c>
      <c r="G9908">
        <f t="shared" si="308"/>
        <v>5</v>
      </c>
      <c r="H9908" s="4">
        <f t="shared" si="309"/>
        <v>41044</v>
      </c>
    </row>
    <row r="9909" spans="1:8" x14ac:dyDescent="0.25">
      <c r="A9909" t="s">
        <v>26</v>
      </c>
      <c r="B9909" s="1">
        <v>41081</v>
      </c>
      <c r="C9909" s="3">
        <v>0.4993055555555555</v>
      </c>
      <c r="D9909">
        <v>335.61</v>
      </c>
      <c r="E9909">
        <v>1</v>
      </c>
      <c r="F9909" t="s">
        <v>52</v>
      </c>
      <c r="G9909">
        <f t="shared" si="308"/>
        <v>6</v>
      </c>
      <c r="H9909" s="4">
        <f t="shared" si="309"/>
        <v>41075</v>
      </c>
    </row>
    <row r="9910" spans="1:8" x14ac:dyDescent="0.25">
      <c r="A9910" t="s">
        <v>26</v>
      </c>
      <c r="B9910" s="1">
        <v>41109</v>
      </c>
      <c r="C9910" s="3">
        <v>0.55625000000000002</v>
      </c>
      <c r="D9910">
        <v>336.92</v>
      </c>
      <c r="E9910">
        <v>1</v>
      </c>
      <c r="F9910" t="s">
        <v>52</v>
      </c>
      <c r="G9910">
        <f t="shared" si="308"/>
        <v>7</v>
      </c>
      <c r="H9910" s="4">
        <f t="shared" si="309"/>
        <v>41105</v>
      </c>
    </row>
    <row r="9911" spans="1:8" x14ac:dyDescent="0.25">
      <c r="A9911" t="s">
        <v>26</v>
      </c>
      <c r="B9911" s="1">
        <v>41143</v>
      </c>
      <c r="C9911" s="3">
        <v>0.51666666666666672</v>
      </c>
      <c r="D9911">
        <v>338.43</v>
      </c>
      <c r="E9911">
        <v>1</v>
      </c>
      <c r="F9911" t="s">
        <v>52</v>
      </c>
      <c r="G9911">
        <f t="shared" si="308"/>
        <v>8</v>
      </c>
      <c r="H9911" s="4">
        <f t="shared" si="309"/>
        <v>41136</v>
      </c>
    </row>
    <row r="9912" spans="1:8" x14ac:dyDescent="0.25">
      <c r="A9912" t="s">
        <v>26</v>
      </c>
      <c r="B9912" s="1">
        <v>41171</v>
      </c>
      <c r="C9912" s="3">
        <v>0.54305555555555551</v>
      </c>
      <c r="D9912">
        <v>337.6</v>
      </c>
      <c r="E9912">
        <v>1</v>
      </c>
      <c r="F9912" t="s">
        <v>52</v>
      </c>
      <c r="G9912">
        <f t="shared" si="308"/>
        <v>9</v>
      </c>
      <c r="H9912" s="4">
        <f t="shared" si="309"/>
        <v>41167</v>
      </c>
    </row>
    <row r="9913" spans="1:8" x14ac:dyDescent="0.25">
      <c r="A9913" t="s">
        <v>26</v>
      </c>
      <c r="B9913" s="1">
        <v>41201</v>
      </c>
      <c r="C9913" s="3">
        <v>0.51666666666666672</v>
      </c>
      <c r="D9913">
        <v>336.87</v>
      </c>
      <c r="E9913">
        <v>1</v>
      </c>
      <c r="F9913" t="s">
        <v>52</v>
      </c>
      <c r="G9913">
        <f t="shared" si="308"/>
        <v>10</v>
      </c>
      <c r="H9913" s="4">
        <f t="shared" si="309"/>
        <v>41197</v>
      </c>
    </row>
    <row r="9914" spans="1:8" x14ac:dyDescent="0.25">
      <c r="A9914" t="s">
        <v>26</v>
      </c>
      <c r="B9914" s="1">
        <v>41229</v>
      </c>
      <c r="C9914" s="3">
        <v>0.53749999999999998</v>
      </c>
      <c r="D9914">
        <v>336.29</v>
      </c>
      <c r="E9914">
        <v>1</v>
      </c>
      <c r="F9914" t="s">
        <v>52</v>
      </c>
      <c r="G9914">
        <f t="shared" si="308"/>
        <v>11</v>
      </c>
      <c r="H9914" s="4">
        <f t="shared" si="309"/>
        <v>41228</v>
      </c>
    </row>
    <row r="9915" spans="1:8" x14ac:dyDescent="0.25">
      <c r="A9915" t="s">
        <v>26</v>
      </c>
      <c r="B9915" s="1">
        <v>41261</v>
      </c>
      <c r="C9915" s="3">
        <v>0.48333333333333334</v>
      </c>
      <c r="D9915">
        <v>335.87</v>
      </c>
      <c r="E9915">
        <v>1</v>
      </c>
      <c r="F9915" t="s">
        <v>52</v>
      </c>
      <c r="G9915">
        <f t="shared" si="308"/>
        <v>12</v>
      </c>
      <c r="H9915" s="4">
        <f t="shared" si="309"/>
        <v>41258</v>
      </c>
    </row>
    <row r="9916" spans="1:8" x14ac:dyDescent="0.25">
      <c r="A9916" t="s">
        <v>26</v>
      </c>
      <c r="B9916" s="1">
        <v>41352</v>
      </c>
      <c r="C9916" s="3">
        <v>0.57708333333333328</v>
      </c>
      <c r="D9916">
        <v>335.03</v>
      </c>
      <c r="E9916">
        <v>1</v>
      </c>
      <c r="F9916" t="s">
        <v>52</v>
      </c>
      <c r="G9916">
        <f t="shared" si="308"/>
        <v>3</v>
      </c>
      <c r="H9916" s="4">
        <f t="shared" si="309"/>
        <v>41348</v>
      </c>
    </row>
    <row r="9917" spans="1:8" x14ac:dyDescent="0.25">
      <c r="A9917" t="s">
        <v>26</v>
      </c>
      <c r="B9917" s="1">
        <v>41373</v>
      </c>
      <c r="C9917" s="3">
        <v>0.54166666666666663</v>
      </c>
      <c r="D9917">
        <v>334.89</v>
      </c>
      <c r="E9917">
        <v>1</v>
      </c>
      <c r="F9917" t="s">
        <v>52</v>
      </c>
      <c r="G9917">
        <f t="shared" si="308"/>
        <v>4</v>
      </c>
      <c r="H9917" s="4">
        <f t="shared" si="309"/>
        <v>41379</v>
      </c>
    </row>
    <row r="9918" spans="1:8" x14ac:dyDescent="0.25">
      <c r="A9918" t="s">
        <v>26</v>
      </c>
      <c r="B9918" s="1">
        <v>41445</v>
      </c>
      <c r="C9918" s="3">
        <v>0.5444444444444444</v>
      </c>
      <c r="D9918">
        <v>336.63</v>
      </c>
      <c r="E9918">
        <v>1</v>
      </c>
      <c r="F9918" t="s">
        <v>52</v>
      </c>
      <c r="G9918">
        <f t="shared" ref="G9918:G9981" si="310">MONTH(B9918)</f>
        <v>6</v>
      </c>
      <c r="H9918" s="4">
        <f t="shared" ref="H9918:H9981" si="311">DATE(YEAR(B9918),MONTH(B9918),15)</f>
        <v>41440</v>
      </c>
    </row>
    <row r="9919" spans="1:8" x14ac:dyDescent="0.25">
      <c r="A9919" t="s">
        <v>26</v>
      </c>
      <c r="B9919" s="1">
        <v>41471</v>
      </c>
      <c r="C9919" s="3">
        <v>0.51736111111111105</v>
      </c>
      <c r="D9919">
        <v>338.5</v>
      </c>
      <c r="E9919">
        <v>1</v>
      </c>
      <c r="F9919" t="s">
        <v>52</v>
      </c>
      <c r="G9919">
        <f t="shared" si="310"/>
        <v>7</v>
      </c>
      <c r="H9919" s="4">
        <f t="shared" si="311"/>
        <v>41470</v>
      </c>
    </row>
    <row r="9920" spans="1:8" x14ac:dyDescent="0.25">
      <c r="A9920" t="s">
        <v>26</v>
      </c>
      <c r="B9920" s="1">
        <v>41506</v>
      </c>
      <c r="C9920" s="3">
        <v>0.47569444444444442</v>
      </c>
      <c r="D9920">
        <v>338.64</v>
      </c>
      <c r="E9920">
        <v>1</v>
      </c>
      <c r="F9920" t="s">
        <v>52</v>
      </c>
      <c r="G9920">
        <f t="shared" si="310"/>
        <v>8</v>
      </c>
      <c r="H9920" s="4">
        <f t="shared" si="311"/>
        <v>41501</v>
      </c>
    </row>
    <row r="9921" spans="1:8" x14ac:dyDescent="0.25">
      <c r="A9921" t="s">
        <v>26</v>
      </c>
      <c r="B9921" s="1">
        <v>41534</v>
      </c>
      <c r="C9921" s="3">
        <v>0.56041666666666667</v>
      </c>
      <c r="D9921">
        <v>338.67</v>
      </c>
      <c r="E9921">
        <v>1</v>
      </c>
      <c r="F9921" t="s">
        <v>52</v>
      </c>
      <c r="G9921">
        <f t="shared" si="310"/>
        <v>9</v>
      </c>
      <c r="H9921" s="4">
        <f t="shared" si="311"/>
        <v>41532</v>
      </c>
    </row>
    <row r="9922" spans="1:8" x14ac:dyDescent="0.25">
      <c r="A9922" t="s">
        <v>26</v>
      </c>
      <c r="B9922" s="1">
        <v>41596</v>
      </c>
      <c r="C9922" s="3">
        <v>0.47569444444444442</v>
      </c>
      <c r="D9922">
        <v>337.61</v>
      </c>
      <c r="E9922">
        <v>1</v>
      </c>
      <c r="F9922" t="s">
        <v>52</v>
      </c>
      <c r="G9922">
        <f t="shared" si="310"/>
        <v>11</v>
      </c>
      <c r="H9922" s="4">
        <f t="shared" si="311"/>
        <v>41593</v>
      </c>
    </row>
    <row r="9923" spans="1:8" x14ac:dyDescent="0.25">
      <c r="A9923" t="s">
        <v>26</v>
      </c>
      <c r="B9923" s="1">
        <v>41639</v>
      </c>
      <c r="C9923" s="3">
        <v>0.34930555555555554</v>
      </c>
      <c r="D9923">
        <v>337.2</v>
      </c>
      <c r="E9923">
        <v>1</v>
      </c>
      <c r="F9923" t="s">
        <v>52</v>
      </c>
      <c r="G9923">
        <f t="shared" si="310"/>
        <v>12</v>
      </c>
      <c r="H9923" s="4">
        <f t="shared" si="311"/>
        <v>41623</v>
      </c>
    </row>
    <row r="9924" spans="1:8" x14ac:dyDescent="0.25">
      <c r="A9924" t="s">
        <v>26</v>
      </c>
      <c r="B9924" s="1">
        <v>41655</v>
      </c>
      <c r="C9924" s="3">
        <v>0.53125</v>
      </c>
      <c r="D9924">
        <v>337.2</v>
      </c>
      <c r="E9924">
        <v>1</v>
      </c>
      <c r="F9924" t="s">
        <v>52</v>
      </c>
      <c r="G9924">
        <f t="shared" si="310"/>
        <v>1</v>
      </c>
      <c r="H9924" s="4">
        <f t="shared" si="311"/>
        <v>41654</v>
      </c>
    </row>
    <row r="9925" spans="1:8" x14ac:dyDescent="0.25">
      <c r="A9925" t="s">
        <v>26</v>
      </c>
      <c r="B9925" s="1">
        <v>41690</v>
      </c>
      <c r="C9925" s="3">
        <v>0.50694444444444442</v>
      </c>
      <c r="D9925">
        <v>337.22</v>
      </c>
      <c r="E9925">
        <v>1</v>
      </c>
      <c r="F9925" t="s">
        <v>52</v>
      </c>
      <c r="G9925">
        <f t="shared" si="310"/>
        <v>2</v>
      </c>
      <c r="H9925" s="4">
        <f t="shared" si="311"/>
        <v>41685</v>
      </c>
    </row>
    <row r="9926" spans="1:8" x14ac:dyDescent="0.25">
      <c r="A9926" t="s">
        <v>26</v>
      </c>
      <c r="B9926" s="1">
        <v>41717</v>
      </c>
      <c r="C9926" s="3">
        <v>0.50972222222222219</v>
      </c>
      <c r="D9926">
        <v>336.72</v>
      </c>
      <c r="E9926">
        <v>1</v>
      </c>
      <c r="F9926" t="s">
        <v>52</v>
      </c>
      <c r="G9926">
        <f t="shared" si="310"/>
        <v>3</v>
      </c>
      <c r="H9926" s="4">
        <f t="shared" si="311"/>
        <v>41713</v>
      </c>
    </row>
    <row r="9927" spans="1:8" x14ac:dyDescent="0.25">
      <c r="A9927" t="s">
        <v>26</v>
      </c>
      <c r="B9927" s="1">
        <v>41745</v>
      </c>
      <c r="C9927" s="3">
        <v>0.52222222222222225</v>
      </c>
      <c r="D9927">
        <v>336.66</v>
      </c>
      <c r="E9927">
        <v>1</v>
      </c>
      <c r="F9927" t="s">
        <v>52</v>
      </c>
      <c r="G9927">
        <f t="shared" si="310"/>
        <v>4</v>
      </c>
      <c r="H9927" s="4">
        <f t="shared" si="311"/>
        <v>41744</v>
      </c>
    </row>
    <row r="9928" spans="1:8" x14ac:dyDescent="0.25">
      <c r="A9928" t="s">
        <v>26</v>
      </c>
      <c r="B9928" s="1">
        <v>41778</v>
      </c>
      <c r="C9928" s="3">
        <v>0.53611111111111109</v>
      </c>
      <c r="D9928">
        <v>336.97</v>
      </c>
      <c r="E9928">
        <v>1</v>
      </c>
      <c r="F9928" t="s">
        <v>52</v>
      </c>
      <c r="G9928">
        <f t="shared" si="310"/>
        <v>5</v>
      </c>
      <c r="H9928" s="4">
        <f t="shared" si="311"/>
        <v>41774</v>
      </c>
    </row>
    <row r="9929" spans="1:8" x14ac:dyDescent="0.25">
      <c r="A9929" t="s">
        <v>26</v>
      </c>
      <c r="B9929" s="1">
        <v>41809</v>
      </c>
      <c r="C9929" s="3">
        <v>0.48541666666666666</v>
      </c>
      <c r="D9929">
        <v>337.31</v>
      </c>
      <c r="E9929">
        <v>1</v>
      </c>
      <c r="F9929" t="s">
        <v>52</v>
      </c>
      <c r="G9929">
        <f t="shared" si="310"/>
        <v>6</v>
      </c>
      <c r="H9929" s="4">
        <f t="shared" si="311"/>
        <v>41805</v>
      </c>
    </row>
    <row r="9930" spans="1:8" x14ac:dyDescent="0.25">
      <c r="A9930" t="s">
        <v>26</v>
      </c>
      <c r="B9930" s="1">
        <v>41836</v>
      </c>
      <c r="C9930" s="3">
        <v>0.50972222222222219</v>
      </c>
      <c r="D9930">
        <v>339.42</v>
      </c>
      <c r="E9930">
        <v>1</v>
      </c>
      <c r="F9930" t="s">
        <v>52</v>
      </c>
      <c r="G9930">
        <f t="shared" si="310"/>
        <v>7</v>
      </c>
      <c r="H9930" s="4">
        <f t="shared" si="311"/>
        <v>41835</v>
      </c>
    </row>
    <row r="9931" spans="1:8" x14ac:dyDescent="0.25">
      <c r="A9931" t="s">
        <v>26</v>
      </c>
      <c r="B9931" s="1">
        <v>41870</v>
      </c>
      <c r="C9931" s="3">
        <v>0.47916666666666669</v>
      </c>
      <c r="D9931">
        <v>339.62</v>
      </c>
      <c r="E9931">
        <v>1</v>
      </c>
      <c r="F9931" t="s">
        <v>52</v>
      </c>
      <c r="G9931">
        <f t="shared" si="310"/>
        <v>8</v>
      </c>
      <c r="H9931" s="4">
        <f t="shared" si="311"/>
        <v>41866</v>
      </c>
    </row>
    <row r="9932" spans="1:8" x14ac:dyDescent="0.25">
      <c r="A9932" t="s">
        <v>26</v>
      </c>
      <c r="B9932" s="1">
        <v>41905</v>
      </c>
      <c r="C9932" s="3">
        <v>0.53055555555555556</v>
      </c>
      <c r="D9932">
        <v>339.84</v>
      </c>
      <c r="E9932">
        <v>1</v>
      </c>
      <c r="F9932" t="s">
        <v>52</v>
      </c>
      <c r="G9932">
        <f t="shared" si="310"/>
        <v>9</v>
      </c>
      <c r="H9932" s="4">
        <f t="shared" si="311"/>
        <v>41897</v>
      </c>
    </row>
    <row r="9933" spans="1:8" x14ac:dyDescent="0.25">
      <c r="A9933" t="s">
        <v>26</v>
      </c>
      <c r="B9933" s="1">
        <v>41933</v>
      </c>
      <c r="C9933" s="3">
        <v>0.47986111111111113</v>
      </c>
      <c r="D9933">
        <v>339.43</v>
      </c>
      <c r="E9933">
        <v>1</v>
      </c>
      <c r="F9933" t="s">
        <v>52</v>
      </c>
      <c r="G9933">
        <f t="shared" si="310"/>
        <v>10</v>
      </c>
      <c r="H9933" s="4">
        <f t="shared" si="311"/>
        <v>41927</v>
      </c>
    </row>
    <row r="9934" spans="1:8" x14ac:dyDescent="0.25">
      <c r="A9934" t="s">
        <v>26</v>
      </c>
      <c r="B9934" s="1">
        <v>41961</v>
      </c>
      <c r="C9934" s="3">
        <v>0.53611111111111109</v>
      </c>
      <c r="D9934">
        <v>338.95</v>
      </c>
      <c r="E9934">
        <v>1</v>
      </c>
      <c r="F9934" t="s">
        <v>52</v>
      </c>
      <c r="G9934">
        <f t="shared" si="310"/>
        <v>11</v>
      </c>
      <c r="H9934" s="4">
        <f t="shared" si="311"/>
        <v>41958</v>
      </c>
    </row>
    <row r="9935" spans="1:8" x14ac:dyDescent="0.25">
      <c r="A9935" t="s">
        <v>26</v>
      </c>
      <c r="B9935" s="1">
        <v>41996</v>
      </c>
      <c r="C9935" s="3">
        <v>0.50416666666666665</v>
      </c>
      <c r="D9935">
        <v>338.72</v>
      </c>
      <c r="E9935">
        <v>1</v>
      </c>
      <c r="F9935" t="s">
        <v>52</v>
      </c>
      <c r="G9935">
        <f t="shared" si="310"/>
        <v>12</v>
      </c>
      <c r="H9935" s="4">
        <f t="shared" si="311"/>
        <v>41988</v>
      </c>
    </row>
    <row r="9936" spans="1:8" x14ac:dyDescent="0.25">
      <c r="A9936" t="s">
        <v>26</v>
      </c>
      <c r="B9936" s="1">
        <v>42054</v>
      </c>
      <c r="C9936" s="3">
        <v>0.53125</v>
      </c>
      <c r="D9936">
        <v>338.22</v>
      </c>
      <c r="E9936">
        <v>1</v>
      </c>
      <c r="F9936" t="s">
        <v>52</v>
      </c>
      <c r="G9936">
        <f t="shared" si="310"/>
        <v>2</v>
      </c>
      <c r="H9936" s="4">
        <f t="shared" si="311"/>
        <v>42050</v>
      </c>
    </row>
    <row r="9937" spans="1:8" x14ac:dyDescent="0.25">
      <c r="A9937" t="s">
        <v>26</v>
      </c>
      <c r="B9937" s="1">
        <v>42080</v>
      </c>
      <c r="C9937" s="3">
        <v>0.53055555555555556</v>
      </c>
      <c r="D9937">
        <v>337.97</v>
      </c>
      <c r="E9937">
        <v>1</v>
      </c>
      <c r="F9937" t="s">
        <v>52</v>
      </c>
      <c r="G9937">
        <f t="shared" si="310"/>
        <v>3</v>
      </c>
      <c r="H9937" s="4">
        <f t="shared" si="311"/>
        <v>42078</v>
      </c>
    </row>
    <row r="9938" spans="1:8" x14ac:dyDescent="0.25">
      <c r="A9938" t="s">
        <v>26</v>
      </c>
      <c r="B9938" s="1">
        <v>42124</v>
      </c>
      <c r="C9938" s="3">
        <v>0.50694444444444442</v>
      </c>
      <c r="D9938">
        <v>338.91</v>
      </c>
      <c r="E9938">
        <v>1</v>
      </c>
      <c r="F9938" t="s">
        <v>52</v>
      </c>
      <c r="G9938">
        <f t="shared" si="310"/>
        <v>4</v>
      </c>
      <c r="H9938" s="4">
        <f t="shared" si="311"/>
        <v>42109</v>
      </c>
    </row>
    <row r="9939" spans="1:8" x14ac:dyDescent="0.25">
      <c r="A9939" t="s">
        <v>26</v>
      </c>
      <c r="B9939" s="1">
        <v>42185</v>
      </c>
      <c r="C9939" s="3">
        <v>0.50347222222222221</v>
      </c>
      <c r="D9939">
        <v>340.49</v>
      </c>
      <c r="E9939">
        <v>1</v>
      </c>
      <c r="F9939" t="s">
        <v>52</v>
      </c>
      <c r="G9939">
        <f t="shared" si="310"/>
        <v>6</v>
      </c>
      <c r="H9939" s="4">
        <f t="shared" si="311"/>
        <v>42170</v>
      </c>
    </row>
    <row r="9940" spans="1:8" x14ac:dyDescent="0.25">
      <c r="A9940" t="s">
        <v>26</v>
      </c>
      <c r="B9940" s="1">
        <v>42205</v>
      </c>
      <c r="C9940" s="3">
        <v>0.55694444444444446</v>
      </c>
      <c r="D9940">
        <v>340.97</v>
      </c>
      <c r="E9940">
        <v>1</v>
      </c>
      <c r="F9940" t="s">
        <v>52</v>
      </c>
      <c r="G9940">
        <f t="shared" si="310"/>
        <v>7</v>
      </c>
      <c r="H9940" s="4">
        <f t="shared" si="311"/>
        <v>42200</v>
      </c>
    </row>
    <row r="9941" spans="1:8" x14ac:dyDescent="0.25">
      <c r="A9941" t="s">
        <v>26</v>
      </c>
      <c r="B9941" s="1">
        <v>42460</v>
      </c>
      <c r="C9941" s="3">
        <v>0.54166666666666663</v>
      </c>
      <c r="D9941">
        <v>339.34</v>
      </c>
      <c r="E9941">
        <v>21</v>
      </c>
      <c r="F9941" t="s">
        <v>52</v>
      </c>
      <c r="G9941">
        <f t="shared" si="310"/>
        <v>3</v>
      </c>
      <c r="H9941" s="4">
        <f t="shared" si="311"/>
        <v>42444</v>
      </c>
    </row>
    <row r="9942" spans="1:8" x14ac:dyDescent="0.25">
      <c r="A9942" t="s">
        <v>26</v>
      </c>
      <c r="B9942" s="1">
        <v>42467</v>
      </c>
      <c r="C9942" s="3">
        <v>4.1666666666666664E-2</v>
      </c>
      <c r="D9942">
        <v>339.26</v>
      </c>
      <c r="E9942">
        <v>61</v>
      </c>
      <c r="F9942" t="s">
        <v>52</v>
      </c>
      <c r="G9942">
        <f t="shared" si="310"/>
        <v>4</v>
      </c>
      <c r="H9942" s="4">
        <f t="shared" si="311"/>
        <v>42475</v>
      </c>
    </row>
    <row r="9943" spans="1:8" x14ac:dyDescent="0.25">
      <c r="A9943" t="s">
        <v>26</v>
      </c>
      <c r="B9943" s="1">
        <v>42501</v>
      </c>
      <c r="C9943" s="3">
        <v>4.1666666666666664E-2</v>
      </c>
      <c r="D9943">
        <v>339.63</v>
      </c>
      <c r="E9943">
        <v>63</v>
      </c>
      <c r="F9943" t="s">
        <v>52</v>
      </c>
      <c r="G9943">
        <f t="shared" si="310"/>
        <v>5</v>
      </c>
      <c r="H9943" s="4">
        <f t="shared" si="311"/>
        <v>42505</v>
      </c>
    </row>
    <row r="9944" spans="1:8" x14ac:dyDescent="0.25">
      <c r="A9944" t="s">
        <v>26</v>
      </c>
      <c r="B9944" s="1">
        <v>42536</v>
      </c>
      <c r="C9944" s="3">
        <v>4.1666666666666664E-2</v>
      </c>
      <c r="D9944">
        <v>340.58</v>
      </c>
      <c r="E9944">
        <v>61</v>
      </c>
      <c r="F9944" t="s">
        <v>52</v>
      </c>
      <c r="G9944">
        <f t="shared" si="310"/>
        <v>6</v>
      </c>
      <c r="H9944" s="4">
        <f t="shared" si="311"/>
        <v>42536</v>
      </c>
    </row>
    <row r="9945" spans="1:8" x14ac:dyDescent="0.25">
      <c r="A9945" t="s">
        <v>26</v>
      </c>
      <c r="B9945" s="1">
        <v>42564</v>
      </c>
      <c r="C9945" s="3">
        <v>0.54166666666666663</v>
      </c>
      <c r="D9945">
        <v>342.07</v>
      </c>
      <c r="E9945">
        <v>62</v>
      </c>
      <c r="F9945" t="s">
        <v>52</v>
      </c>
      <c r="G9945">
        <f t="shared" si="310"/>
        <v>7</v>
      </c>
      <c r="H9945" s="4">
        <f t="shared" si="311"/>
        <v>42566</v>
      </c>
    </row>
    <row r="9946" spans="1:8" x14ac:dyDescent="0.25">
      <c r="A9946" t="s">
        <v>26</v>
      </c>
      <c r="B9946" s="1">
        <v>42597</v>
      </c>
      <c r="C9946" s="3">
        <v>0.54166666666666663</v>
      </c>
      <c r="D9946">
        <v>342.59</v>
      </c>
      <c r="E9946">
        <v>62</v>
      </c>
      <c r="F9946" t="s">
        <v>52</v>
      </c>
      <c r="G9946">
        <f t="shared" si="310"/>
        <v>8</v>
      </c>
      <c r="H9946" s="4">
        <f t="shared" si="311"/>
        <v>42597</v>
      </c>
    </row>
    <row r="9947" spans="1:8" x14ac:dyDescent="0.25">
      <c r="A9947" t="s">
        <v>26</v>
      </c>
      <c r="B9947" s="1">
        <v>42626</v>
      </c>
      <c r="C9947" s="3">
        <v>0.54166666666666663</v>
      </c>
      <c r="D9947">
        <v>342.78</v>
      </c>
      <c r="E9947">
        <v>61</v>
      </c>
      <c r="F9947" t="s">
        <v>52</v>
      </c>
      <c r="G9947">
        <f t="shared" si="310"/>
        <v>9</v>
      </c>
      <c r="H9947" s="4">
        <f t="shared" si="311"/>
        <v>42628</v>
      </c>
    </row>
    <row r="9948" spans="1:8" x14ac:dyDescent="0.25">
      <c r="A9948" t="s">
        <v>26</v>
      </c>
      <c r="B9948" s="1">
        <v>42656</v>
      </c>
      <c r="C9948" s="3">
        <v>0.54166666666666663</v>
      </c>
      <c r="D9948">
        <v>342.06</v>
      </c>
      <c r="E9948">
        <v>63</v>
      </c>
      <c r="F9948" t="s">
        <v>52</v>
      </c>
      <c r="G9948">
        <f t="shared" si="310"/>
        <v>10</v>
      </c>
      <c r="H9948" s="4">
        <f t="shared" si="311"/>
        <v>42658</v>
      </c>
    </row>
    <row r="9949" spans="1:8" x14ac:dyDescent="0.25">
      <c r="A9949" t="s">
        <v>26</v>
      </c>
      <c r="B9949" s="1">
        <v>42688</v>
      </c>
      <c r="C9949" s="3">
        <v>0</v>
      </c>
      <c r="D9949">
        <v>341.57</v>
      </c>
      <c r="E9949">
        <v>61</v>
      </c>
      <c r="F9949" t="s">
        <v>52</v>
      </c>
      <c r="G9949">
        <f t="shared" si="310"/>
        <v>11</v>
      </c>
      <c r="H9949" s="4">
        <f t="shared" si="311"/>
        <v>42689</v>
      </c>
    </row>
    <row r="9950" spans="1:8" x14ac:dyDescent="0.25">
      <c r="A9950" t="s">
        <v>26</v>
      </c>
      <c r="B9950" s="1">
        <v>42709</v>
      </c>
      <c r="C9950" s="3">
        <v>0</v>
      </c>
      <c r="D9950">
        <v>341.27</v>
      </c>
      <c r="E9950">
        <v>62</v>
      </c>
      <c r="F9950" t="s">
        <v>52</v>
      </c>
      <c r="G9950">
        <f t="shared" si="310"/>
        <v>12</v>
      </c>
      <c r="H9950" s="4">
        <f t="shared" si="311"/>
        <v>42719</v>
      </c>
    </row>
    <row r="9951" spans="1:8" x14ac:dyDescent="0.25">
      <c r="A9951" t="s">
        <v>26</v>
      </c>
      <c r="B9951" s="1">
        <v>42736</v>
      </c>
      <c r="C9951" s="3">
        <v>0.5</v>
      </c>
      <c r="D9951">
        <v>340.97</v>
      </c>
      <c r="E9951">
        <v>62</v>
      </c>
      <c r="F9951" t="s">
        <v>52</v>
      </c>
      <c r="G9951">
        <f t="shared" si="310"/>
        <v>1</v>
      </c>
      <c r="H9951" s="4">
        <f t="shared" si="311"/>
        <v>42750</v>
      </c>
    </row>
    <row r="9952" spans="1:8" x14ac:dyDescent="0.25">
      <c r="A9952" t="s">
        <v>26</v>
      </c>
      <c r="B9952" s="1">
        <v>42773</v>
      </c>
      <c r="C9952" s="3">
        <v>0.5</v>
      </c>
      <c r="D9952">
        <v>340.57</v>
      </c>
      <c r="E9952">
        <v>56</v>
      </c>
      <c r="F9952" t="s">
        <v>52</v>
      </c>
      <c r="G9952">
        <f t="shared" si="310"/>
        <v>2</v>
      </c>
      <c r="H9952" s="4">
        <f t="shared" si="311"/>
        <v>42781</v>
      </c>
    </row>
    <row r="9953" spans="1:8" x14ac:dyDescent="0.25">
      <c r="A9953" t="s">
        <v>26</v>
      </c>
      <c r="B9953" s="1">
        <v>42809</v>
      </c>
      <c r="C9953" s="3">
        <v>0.54166666666666663</v>
      </c>
      <c r="D9953">
        <v>339.73</v>
      </c>
      <c r="E9953">
        <v>63</v>
      </c>
      <c r="F9953" t="s">
        <v>52</v>
      </c>
      <c r="G9953">
        <f t="shared" si="310"/>
        <v>3</v>
      </c>
      <c r="H9953" s="4">
        <f t="shared" si="311"/>
        <v>42809</v>
      </c>
    </row>
    <row r="9954" spans="1:8" x14ac:dyDescent="0.25">
      <c r="A9954" t="s">
        <v>26</v>
      </c>
      <c r="B9954" s="1">
        <v>42832</v>
      </c>
      <c r="C9954" s="3">
        <v>0.54166666666666663</v>
      </c>
      <c r="D9954">
        <v>339.27</v>
      </c>
      <c r="E9954">
        <v>60</v>
      </c>
      <c r="F9954" t="s">
        <v>52</v>
      </c>
      <c r="G9954">
        <f t="shared" si="310"/>
        <v>4</v>
      </c>
      <c r="H9954" s="4">
        <f t="shared" si="311"/>
        <v>42840</v>
      </c>
    </row>
    <row r="9955" spans="1:8" x14ac:dyDescent="0.25">
      <c r="A9955" t="s">
        <v>26</v>
      </c>
      <c r="B9955" s="1">
        <v>42870</v>
      </c>
      <c r="C9955" s="3">
        <v>4.1666666666666664E-2</v>
      </c>
      <c r="D9955">
        <v>339.21</v>
      </c>
      <c r="E9955">
        <v>63</v>
      </c>
      <c r="F9955" t="s">
        <v>52</v>
      </c>
      <c r="G9955">
        <f t="shared" si="310"/>
        <v>5</v>
      </c>
      <c r="H9955" s="4">
        <f t="shared" si="311"/>
        <v>42870</v>
      </c>
    </row>
    <row r="9956" spans="1:8" x14ac:dyDescent="0.25">
      <c r="A9956" t="s">
        <v>26</v>
      </c>
      <c r="B9956" s="1">
        <v>42900</v>
      </c>
      <c r="C9956" s="3">
        <v>0.54166666666666663</v>
      </c>
      <c r="D9956">
        <v>339.98</v>
      </c>
      <c r="E9956">
        <v>61</v>
      </c>
      <c r="F9956" t="s">
        <v>52</v>
      </c>
      <c r="G9956">
        <f t="shared" si="310"/>
        <v>6</v>
      </c>
      <c r="H9956" s="4">
        <f t="shared" si="311"/>
        <v>42901</v>
      </c>
    </row>
    <row r="9957" spans="1:8" x14ac:dyDescent="0.25">
      <c r="A9957" t="s">
        <v>26</v>
      </c>
      <c r="B9957" s="1">
        <v>42930</v>
      </c>
      <c r="C9957" s="3">
        <v>0.54166666666666663</v>
      </c>
      <c r="D9957">
        <v>341.29</v>
      </c>
      <c r="E9957">
        <v>63</v>
      </c>
      <c r="F9957" t="s">
        <v>52</v>
      </c>
      <c r="G9957">
        <f t="shared" si="310"/>
        <v>7</v>
      </c>
      <c r="H9957" s="4">
        <f t="shared" si="311"/>
        <v>42931</v>
      </c>
    </row>
    <row r="9958" spans="1:8" x14ac:dyDescent="0.25">
      <c r="A9958" t="s">
        <v>26</v>
      </c>
      <c r="B9958" s="1">
        <v>42948</v>
      </c>
      <c r="C9958" s="3">
        <v>4.1666666666666664E-2</v>
      </c>
      <c r="D9958">
        <v>341.5</v>
      </c>
      <c r="E9958">
        <v>63</v>
      </c>
      <c r="F9958" t="s">
        <v>52</v>
      </c>
      <c r="G9958">
        <f t="shared" si="310"/>
        <v>8</v>
      </c>
      <c r="H9958" s="4">
        <f t="shared" si="311"/>
        <v>42962</v>
      </c>
    </row>
    <row r="9959" spans="1:8" x14ac:dyDescent="0.25">
      <c r="A9959" t="s">
        <v>26</v>
      </c>
      <c r="B9959" s="1">
        <v>42992</v>
      </c>
      <c r="C9959" s="3">
        <v>4.1666666666666664E-2</v>
      </c>
      <c r="D9959">
        <v>341.53</v>
      </c>
      <c r="E9959">
        <v>60</v>
      </c>
      <c r="F9959" t="s">
        <v>52</v>
      </c>
      <c r="G9959">
        <f t="shared" si="310"/>
        <v>9</v>
      </c>
      <c r="H9959" s="4">
        <f t="shared" si="311"/>
        <v>42993</v>
      </c>
    </row>
    <row r="9960" spans="1:8" x14ac:dyDescent="0.25">
      <c r="A9960" t="s">
        <v>26</v>
      </c>
      <c r="B9960" s="1">
        <v>43024</v>
      </c>
      <c r="C9960" s="3">
        <v>4.1666666666666664E-2</v>
      </c>
      <c r="D9960">
        <v>340.39</v>
      </c>
      <c r="E9960">
        <v>64</v>
      </c>
      <c r="F9960" t="s">
        <v>52</v>
      </c>
      <c r="G9960">
        <f t="shared" si="310"/>
        <v>10</v>
      </c>
      <c r="H9960" s="4">
        <f t="shared" si="311"/>
        <v>43023</v>
      </c>
    </row>
    <row r="9961" spans="1:8" x14ac:dyDescent="0.25">
      <c r="A9961" t="s">
        <v>26</v>
      </c>
      <c r="B9961" s="1">
        <v>43053</v>
      </c>
      <c r="C9961" s="3">
        <v>0</v>
      </c>
      <c r="D9961">
        <v>339.51</v>
      </c>
      <c r="E9961">
        <v>61</v>
      </c>
      <c r="F9961" t="s">
        <v>52</v>
      </c>
      <c r="G9961">
        <f t="shared" si="310"/>
        <v>11</v>
      </c>
      <c r="H9961" s="4">
        <f t="shared" si="311"/>
        <v>43054</v>
      </c>
    </row>
    <row r="9962" spans="1:8" x14ac:dyDescent="0.25">
      <c r="A9962" t="s">
        <v>26</v>
      </c>
      <c r="B9962" s="1">
        <v>43090</v>
      </c>
      <c r="C9962" s="3">
        <v>0.5</v>
      </c>
      <c r="D9962">
        <v>338.84</v>
      </c>
      <c r="E9962">
        <v>62</v>
      </c>
      <c r="F9962" t="s">
        <v>52</v>
      </c>
      <c r="G9962">
        <f t="shared" si="310"/>
        <v>12</v>
      </c>
      <c r="H9962" s="4">
        <f t="shared" si="311"/>
        <v>43084</v>
      </c>
    </row>
    <row r="9963" spans="1:8" x14ac:dyDescent="0.25">
      <c r="A9963" t="s">
        <v>26</v>
      </c>
      <c r="B9963" s="1">
        <v>43116</v>
      </c>
      <c r="C9963" s="3">
        <v>0</v>
      </c>
      <c r="D9963">
        <v>338.22</v>
      </c>
      <c r="E9963">
        <v>63</v>
      </c>
      <c r="F9963" t="s">
        <v>52</v>
      </c>
      <c r="G9963">
        <f t="shared" si="310"/>
        <v>1</v>
      </c>
      <c r="H9963" s="4">
        <f t="shared" si="311"/>
        <v>43115</v>
      </c>
    </row>
    <row r="9964" spans="1:8" x14ac:dyDescent="0.25">
      <c r="A9964" t="s">
        <v>26</v>
      </c>
      <c r="B9964" s="1">
        <v>43151</v>
      </c>
      <c r="C9964" s="3">
        <v>0</v>
      </c>
      <c r="D9964">
        <v>337.66</v>
      </c>
      <c r="E9964">
        <v>56</v>
      </c>
      <c r="F9964" t="s">
        <v>52</v>
      </c>
      <c r="G9964">
        <f t="shared" si="310"/>
        <v>2</v>
      </c>
      <c r="H9964" s="4">
        <f t="shared" si="311"/>
        <v>43146</v>
      </c>
    </row>
    <row r="9965" spans="1:8" x14ac:dyDescent="0.25">
      <c r="A9965" t="s">
        <v>26</v>
      </c>
      <c r="B9965" s="1">
        <v>43175</v>
      </c>
      <c r="C9965" s="3">
        <v>4.1666666666666664E-2</v>
      </c>
      <c r="D9965">
        <v>337.11</v>
      </c>
      <c r="E9965">
        <v>64</v>
      </c>
      <c r="F9965" t="s">
        <v>52</v>
      </c>
      <c r="G9965">
        <f t="shared" si="310"/>
        <v>3</v>
      </c>
      <c r="H9965" s="4">
        <f t="shared" si="311"/>
        <v>43174</v>
      </c>
    </row>
    <row r="9966" spans="1:8" x14ac:dyDescent="0.25">
      <c r="A9966" t="s">
        <v>26</v>
      </c>
      <c r="B9966" s="1">
        <v>43206</v>
      </c>
      <c r="C9966" s="3">
        <v>0.54166666666666663</v>
      </c>
      <c r="D9966">
        <v>336.63</v>
      </c>
      <c r="E9966">
        <v>61</v>
      </c>
      <c r="F9966" t="s">
        <v>52</v>
      </c>
      <c r="G9966">
        <f t="shared" si="310"/>
        <v>4</v>
      </c>
      <c r="H9966" s="4">
        <f t="shared" si="311"/>
        <v>43205</v>
      </c>
    </row>
    <row r="9967" spans="1:8" x14ac:dyDescent="0.25">
      <c r="A9967" t="s">
        <v>26</v>
      </c>
      <c r="B9967" s="1">
        <v>43223</v>
      </c>
      <c r="C9967" s="3">
        <v>0.54166666666666663</v>
      </c>
      <c r="D9967">
        <v>336.8</v>
      </c>
      <c r="E9967">
        <v>62</v>
      </c>
      <c r="F9967" t="s">
        <v>52</v>
      </c>
      <c r="G9967">
        <f t="shared" si="310"/>
        <v>5</v>
      </c>
      <c r="H9967" s="4">
        <f t="shared" si="311"/>
        <v>43235</v>
      </c>
    </row>
    <row r="9968" spans="1:8" x14ac:dyDescent="0.25">
      <c r="A9968" t="s">
        <v>26</v>
      </c>
      <c r="B9968" s="1">
        <v>43267</v>
      </c>
      <c r="C9968" s="3">
        <v>4.1666666666666664E-2</v>
      </c>
      <c r="D9968">
        <v>337.36</v>
      </c>
      <c r="E9968">
        <v>61</v>
      </c>
      <c r="F9968" t="s">
        <v>52</v>
      </c>
      <c r="G9968">
        <f t="shared" si="310"/>
        <v>6</v>
      </c>
      <c r="H9968" s="4">
        <f t="shared" si="311"/>
        <v>43266</v>
      </c>
    </row>
    <row r="9969" spans="1:8" x14ac:dyDescent="0.25">
      <c r="A9969" t="s">
        <v>26</v>
      </c>
      <c r="B9969" s="1">
        <v>43297</v>
      </c>
      <c r="C9969" s="3">
        <v>4.1666666666666664E-2</v>
      </c>
      <c r="D9969">
        <v>338.73</v>
      </c>
      <c r="E9969">
        <v>63</v>
      </c>
      <c r="F9969" t="s">
        <v>52</v>
      </c>
      <c r="G9969">
        <f t="shared" si="310"/>
        <v>7</v>
      </c>
      <c r="H9969" s="4">
        <f t="shared" si="311"/>
        <v>43296</v>
      </c>
    </row>
    <row r="9970" spans="1:8" x14ac:dyDescent="0.25">
      <c r="A9970" t="s">
        <v>26</v>
      </c>
      <c r="B9970" s="1">
        <v>43327</v>
      </c>
      <c r="C9970" s="3">
        <v>4.1666666666666664E-2</v>
      </c>
      <c r="D9970">
        <v>339</v>
      </c>
      <c r="E9970">
        <v>63</v>
      </c>
      <c r="F9970" t="s">
        <v>52</v>
      </c>
      <c r="G9970">
        <f t="shared" si="310"/>
        <v>8</v>
      </c>
      <c r="H9970" s="4">
        <f t="shared" si="311"/>
        <v>43327</v>
      </c>
    </row>
    <row r="9971" spans="1:8" x14ac:dyDescent="0.25">
      <c r="A9971" t="s">
        <v>26</v>
      </c>
      <c r="B9971" s="1">
        <v>43351</v>
      </c>
      <c r="C9971" s="3">
        <v>4.1666666666666664E-2</v>
      </c>
      <c r="D9971">
        <v>339.01</v>
      </c>
      <c r="E9971">
        <v>61</v>
      </c>
      <c r="F9971" t="s">
        <v>52</v>
      </c>
      <c r="G9971">
        <f t="shared" si="310"/>
        <v>9</v>
      </c>
      <c r="H9971" s="4">
        <f t="shared" si="311"/>
        <v>43358</v>
      </c>
    </row>
    <row r="9972" spans="1:8" x14ac:dyDescent="0.25">
      <c r="A9972" t="s">
        <v>26</v>
      </c>
      <c r="B9972" s="1">
        <v>43392</v>
      </c>
      <c r="C9972" s="3">
        <v>0.54166666666666663</v>
      </c>
      <c r="D9972">
        <v>338.49</v>
      </c>
      <c r="E9972">
        <v>63</v>
      </c>
      <c r="F9972" t="s">
        <v>52</v>
      </c>
      <c r="G9972">
        <f t="shared" si="310"/>
        <v>10</v>
      </c>
      <c r="H9972" s="4">
        <f t="shared" si="311"/>
        <v>43388</v>
      </c>
    </row>
    <row r="9973" spans="1:8" x14ac:dyDescent="0.25">
      <c r="A9973" t="s">
        <v>26</v>
      </c>
      <c r="B9973" s="1">
        <v>43419</v>
      </c>
      <c r="C9973" s="3">
        <v>0.5</v>
      </c>
      <c r="D9973">
        <v>337.78</v>
      </c>
      <c r="E9973">
        <v>60</v>
      </c>
      <c r="F9973" t="s">
        <v>52</v>
      </c>
      <c r="G9973">
        <f t="shared" si="310"/>
        <v>11</v>
      </c>
      <c r="H9973" s="4">
        <f t="shared" si="311"/>
        <v>43419</v>
      </c>
    </row>
    <row r="9974" spans="1:8" x14ac:dyDescent="0.25">
      <c r="A9974" t="s">
        <v>26</v>
      </c>
      <c r="B9974" s="1">
        <v>43450</v>
      </c>
      <c r="C9974" s="3">
        <v>0.5</v>
      </c>
      <c r="D9974">
        <v>337.25</v>
      </c>
      <c r="E9974">
        <v>62</v>
      </c>
      <c r="F9974" t="s">
        <v>52</v>
      </c>
      <c r="G9974">
        <f t="shared" si="310"/>
        <v>12</v>
      </c>
      <c r="H9974" s="4">
        <f t="shared" si="311"/>
        <v>43449</v>
      </c>
    </row>
    <row r="9975" spans="1:8" x14ac:dyDescent="0.25">
      <c r="A9975" t="s">
        <v>26</v>
      </c>
      <c r="B9975" s="1">
        <v>43470</v>
      </c>
      <c r="C9975" s="3">
        <v>0.5</v>
      </c>
      <c r="D9975">
        <v>336.84</v>
      </c>
      <c r="E9975">
        <v>63</v>
      </c>
      <c r="F9975" t="s">
        <v>52</v>
      </c>
      <c r="G9975">
        <f t="shared" si="310"/>
        <v>1</v>
      </c>
      <c r="H9975" s="4">
        <f t="shared" si="311"/>
        <v>43480</v>
      </c>
    </row>
    <row r="9976" spans="1:8" x14ac:dyDescent="0.25">
      <c r="A9976" t="s">
        <v>26</v>
      </c>
      <c r="B9976" s="1">
        <v>43518</v>
      </c>
      <c r="C9976" s="3">
        <v>0.5</v>
      </c>
      <c r="D9976">
        <v>336.33</v>
      </c>
      <c r="E9976">
        <v>56</v>
      </c>
      <c r="F9976" t="s">
        <v>52</v>
      </c>
      <c r="G9976">
        <f t="shared" si="310"/>
        <v>2</v>
      </c>
      <c r="H9976" s="4">
        <f t="shared" si="311"/>
        <v>43511</v>
      </c>
    </row>
    <row r="9977" spans="1:8" x14ac:dyDescent="0.25">
      <c r="A9977" t="s">
        <v>26</v>
      </c>
      <c r="B9977" s="1">
        <v>43542</v>
      </c>
      <c r="C9977" s="3">
        <v>4.1666666666666664E-2</v>
      </c>
      <c r="D9977">
        <v>335.89</v>
      </c>
      <c r="E9977">
        <v>63</v>
      </c>
      <c r="F9977" t="s">
        <v>52</v>
      </c>
      <c r="G9977">
        <f t="shared" si="310"/>
        <v>3</v>
      </c>
      <c r="H9977" s="4">
        <f t="shared" si="311"/>
        <v>43539</v>
      </c>
    </row>
    <row r="9978" spans="1:8" x14ac:dyDescent="0.25">
      <c r="A9978" t="s">
        <v>26</v>
      </c>
      <c r="B9978" s="1">
        <v>43567</v>
      </c>
      <c r="C9978" s="3">
        <v>4.1666666666666664E-2</v>
      </c>
      <c r="D9978">
        <v>335.47</v>
      </c>
      <c r="E9978">
        <v>61</v>
      </c>
      <c r="F9978" t="s">
        <v>52</v>
      </c>
      <c r="G9978">
        <f t="shared" si="310"/>
        <v>4</v>
      </c>
      <c r="H9978" s="4">
        <f t="shared" si="311"/>
        <v>43570</v>
      </c>
    </row>
    <row r="9979" spans="1:8" x14ac:dyDescent="0.25">
      <c r="A9979" t="s">
        <v>26</v>
      </c>
      <c r="B9979" s="1">
        <v>43597</v>
      </c>
      <c r="C9979" s="3">
        <v>4.1666666666666664E-2</v>
      </c>
      <c r="D9979">
        <v>335.52</v>
      </c>
      <c r="E9979">
        <v>62</v>
      </c>
      <c r="F9979" t="s">
        <v>52</v>
      </c>
      <c r="G9979">
        <f t="shared" si="310"/>
        <v>5</v>
      </c>
      <c r="H9979" s="4">
        <f t="shared" si="311"/>
        <v>43600</v>
      </c>
    </row>
    <row r="9980" spans="1:8" x14ac:dyDescent="0.25">
      <c r="A9980" t="s">
        <v>26</v>
      </c>
      <c r="B9980" s="1">
        <v>43632</v>
      </c>
      <c r="C9980" s="3">
        <v>4.1666666666666664E-2</v>
      </c>
      <c r="D9980">
        <v>335.77</v>
      </c>
      <c r="E9980">
        <v>60</v>
      </c>
      <c r="F9980" t="s">
        <v>52</v>
      </c>
      <c r="G9980">
        <f t="shared" si="310"/>
        <v>6</v>
      </c>
      <c r="H9980" s="4">
        <f t="shared" si="311"/>
        <v>43631</v>
      </c>
    </row>
    <row r="9981" spans="1:8" x14ac:dyDescent="0.25">
      <c r="A9981" t="s">
        <v>26</v>
      </c>
      <c r="B9981" s="1">
        <v>43661</v>
      </c>
      <c r="C9981" s="3">
        <v>0.54166666666666663</v>
      </c>
      <c r="D9981">
        <v>337.3</v>
      </c>
      <c r="E9981">
        <v>62</v>
      </c>
      <c r="F9981" t="s">
        <v>52</v>
      </c>
      <c r="G9981">
        <f t="shared" si="310"/>
        <v>7</v>
      </c>
      <c r="H9981" s="4">
        <f t="shared" si="311"/>
        <v>43661</v>
      </c>
    </row>
    <row r="9982" spans="1:8" x14ac:dyDescent="0.25">
      <c r="A9982" t="s">
        <v>26</v>
      </c>
      <c r="B9982" s="1">
        <v>43690</v>
      </c>
      <c r="C9982" s="3">
        <v>4.1666666666666664E-2</v>
      </c>
      <c r="D9982">
        <v>337.73</v>
      </c>
      <c r="E9982">
        <v>63</v>
      </c>
      <c r="F9982" t="s">
        <v>52</v>
      </c>
      <c r="G9982">
        <f t="shared" ref="G9982:G10045" si="312">MONTH(B9982)</f>
        <v>8</v>
      </c>
      <c r="H9982" s="4">
        <f t="shared" ref="H9982:H10045" si="313">DATE(YEAR(B9982),MONTH(B9982),15)</f>
        <v>43692</v>
      </c>
    </row>
    <row r="9983" spans="1:8" x14ac:dyDescent="0.25">
      <c r="A9983" t="s">
        <v>26</v>
      </c>
      <c r="B9983" s="1">
        <v>43731</v>
      </c>
      <c r="C9983" s="3">
        <v>0.54166666666666663</v>
      </c>
      <c r="D9983">
        <v>337.81</v>
      </c>
      <c r="E9983">
        <v>60</v>
      </c>
      <c r="F9983" t="s">
        <v>52</v>
      </c>
      <c r="G9983">
        <f t="shared" si="312"/>
        <v>9</v>
      </c>
      <c r="H9983" s="4">
        <f t="shared" si="313"/>
        <v>43723</v>
      </c>
    </row>
    <row r="9984" spans="1:8" x14ac:dyDescent="0.25">
      <c r="A9984" t="s">
        <v>26</v>
      </c>
      <c r="B9984" s="1">
        <v>43758</v>
      </c>
      <c r="C9984" s="3">
        <v>0.54166666666666663</v>
      </c>
      <c r="D9984">
        <v>337.11</v>
      </c>
      <c r="E9984">
        <v>62</v>
      </c>
      <c r="F9984" t="s">
        <v>52</v>
      </c>
      <c r="G9984">
        <f t="shared" si="312"/>
        <v>10</v>
      </c>
      <c r="H9984" s="4">
        <f t="shared" si="313"/>
        <v>43753</v>
      </c>
    </row>
    <row r="9985" spans="1:8" x14ac:dyDescent="0.25">
      <c r="A9985" t="s">
        <v>26</v>
      </c>
      <c r="B9985" s="1">
        <v>43781</v>
      </c>
      <c r="C9985" s="3">
        <v>0.5</v>
      </c>
      <c r="D9985">
        <v>336.44</v>
      </c>
      <c r="E9985">
        <v>61</v>
      </c>
      <c r="F9985" t="s">
        <v>52</v>
      </c>
      <c r="G9985">
        <f t="shared" si="312"/>
        <v>11</v>
      </c>
      <c r="H9985" s="4">
        <f t="shared" si="313"/>
        <v>43784</v>
      </c>
    </row>
    <row r="9986" spans="1:8" x14ac:dyDescent="0.25">
      <c r="A9986" t="s">
        <v>26</v>
      </c>
      <c r="B9986" s="1">
        <v>43819</v>
      </c>
      <c r="C9986" s="3">
        <v>0.5</v>
      </c>
      <c r="D9986">
        <v>335.87</v>
      </c>
      <c r="E9986">
        <v>62</v>
      </c>
      <c r="F9986" t="s">
        <v>52</v>
      </c>
      <c r="G9986">
        <f t="shared" si="312"/>
        <v>12</v>
      </c>
      <c r="H9986" s="4">
        <f t="shared" si="313"/>
        <v>43814</v>
      </c>
    </row>
    <row r="9987" spans="1:8" x14ac:dyDescent="0.25">
      <c r="A9987" t="s">
        <v>26</v>
      </c>
      <c r="B9987" s="1">
        <v>43850</v>
      </c>
      <c r="C9987" s="3">
        <v>0</v>
      </c>
      <c r="D9987">
        <v>335.37</v>
      </c>
      <c r="E9987">
        <v>62</v>
      </c>
      <c r="F9987" t="s">
        <v>52</v>
      </c>
      <c r="G9987">
        <f t="shared" si="312"/>
        <v>1</v>
      </c>
      <c r="H9987" s="4">
        <f t="shared" si="313"/>
        <v>43845</v>
      </c>
    </row>
    <row r="9988" spans="1:8" x14ac:dyDescent="0.25">
      <c r="A9988" t="s">
        <v>26</v>
      </c>
      <c r="B9988" s="1">
        <v>43878</v>
      </c>
      <c r="C9988" s="3">
        <v>0</v>
      </c>
      <c r="D9988">
        <v>335.06</v>
      </c>
      <c r="E9988">
        <v>58</v>
      </c>
      <c r="F9988" t="s">
        <v>52</v>
      </c>
      <c r="G9988">
        <f t="shared" si="312"/>
        <v>2</v>
      </c>
      <c r="H9988" s="4">
        <f t="shared" si="313"/>
        <v>43876</v>
      </c>
    </row>
    <row r="9989" spans="1:8" x14ac:dyDescent="0.25">
      <c r="A9989" t="s">
        <v>26</v>
      </c>
      <c r="B9989" s="1">
        <v>43901</v>
      </c>
      <c r="C9989" s="3">
        <v>0.54166666666666663</v>
      </c>
      <c r="D9989">
        <v>334.65</v>
      </c>
      <c r="E9989">
        <v>63</v>
      </c>
      <c r="F9989" t="s">
        <v>52</v>
      </c>
      <c r="G9989">
        <f t="shared" si="312"/>
        <v>3</v>
      </c>
      <c r="H9989" s="4">
        <f t="shared" si="313"/>
        <v>43905</v>
      </c>
    </row>
    <row r="9990" spans="1:8" x14ac:dyDescent="0.25">
      <c r="A9990" t="s">
        <v>26</v>
      </c>
      <c r="B9990" s="1">
        <v>43926</v>
      </c>
      <c r="C9990" s="3">
        <v>0.54166666666666663</v>
      </c>
      <c r="D9990">
        <v>334.38</v>
      </c>
      <c r="E9990">
        <v>60</v>
      </c>
      <c r="F9990" t="s">
        <v>52</v>
      </c>
      <c r="G9990">
        <f t="shared" si="312"/>
        <v>4</v>
      </c>
      <c r="H9990" s="4">
        <f t="shared" si="313"/>
        <v>43936</v>
      </c>
    </row>
    <row r="9991" spans="1:8" x14ac:dyDescent="0.25">
      <c r="A9991" t="s">
        <v>26</v>
      </c>
      <c r="B9991" s="1">
        <v>43964</v>
      </c>
      <c r="C9991" s="3">
        <v>0.54166666666666663</v>
      </c>
      <c r="D9991">
        <v>334.82</v>
      </c>
      <c r="E9991">
        <v>63</v>
      </c>
      <c r="F9991" t="s">
        <v>52</v>
      </c>
      <c r="G9991">
        <f t="shared" si="312"/>
        <v>5</v>
      </c>
      <c r="H9991" s="4">
        <f t="shared" si="313"/>
        <v>43966</v>
      </c>
    </row>
    <row r="9992" spans="1:8" x14ac:dyDescent="0.25">
      <c r="A9992" t="s">
        <v>26</v>
      </c>
      <c r="B9992" s="1">
        <v>43998</v>
      </c>
      <c r="C9992" s="3">
        <v>0.54166666666666663</v>
      </c>
      <c r="D9992">
        <v>335.58</v>
      </c>
      <c r="E9992">
        <v>60</v>
      </c>
      <c r="F9992" t="s">
        <v>52</v>
      </c>
      <c r="G9992">
        <f t="shared" si="312"/>
        <v>6</v>
      </c>
      <c r="H9992" s="4">
        <f t="shared" si="313"/>
        <v>43997</v>
      </c>
    </row>
    <row r="9993" spans="1:8" x14ac:dyDescent="0.25">
      <c r="A9993" t="s">
        <v>26</v>
      </c>
      <c r="B9993" s="1">
        <v>44027</v>
      </c>
      <c r="C9993" s="3">
        <v>0.54166666666666663</v>
      </c>
      <c r="D9993">
        <v>336.51</v>
      </c>
      <c r="E9993">
        <v>62</v>
      </c>
      <c r="F9993" t="s">
        <v>52</v>
      </c>
      <c r="G9993">
        <f t="shared" si="312"/>
        <v>7</v>
      </c>
      <c r="H9993" s="4">
        <f t="shared" si="313"/>
        <v>44027</v>
      </c>
    </row>
    <row r="9994" spans="1:8" x14ac:dyDescent="0.25">
      <c r="A9994" t="s">
        <v>26</v>
      </c>
      <c r="B9994" s="1">
        <v>44058</v>
      </c>
      <c r="C9994" s="3">
        <v>4.1666666666666664E-2</v>
      </c>
      <c r="D9994">
        <v>336.93</v>
      </c>
      <c r="E9994">
        <v>62</v>
      </c>
      <c r="F9994" t="s">
        <v>52</v>
      </c>
      <c r="G9994">
        <f t="shared" si="312"/>
        <v>8</v>
      </c>
      <c r="H9994" s="4">
        <f t="shared" si="313"/>
        <v>44058</v>
      </c>
    </row>
    <row r="9995" spans="1:8" x14ac:dyDescent="0.25">
      <c r="A9995" t="s">
        <v>26</v>
      </c>
      <c r="B9995" s="1">
        <v>44076</v>
      </c>
      <c r="C9995" s="3">
        <v>4.1666666666666664E-2</v>
      </c>
      <c r="D9995">
        <v>337.1</v>
      </c>
      <c r="E9995">
        <v>60</v>
      </c>
      <c r="F9995" t="s">
        <v>52</v>
      </c>
      <c r="G9995">
        <f t="shared" si="312"/>
        <v>9</v>
      </c>
      <c r="H9995" s="4">
        <f t="shared" si="313"/>
        <v>44089</v>
      </c>
    </row>
    <row r="9996" spans="1:8" x14ac:dyDescent="0.25">
      <c r="A9996" t="s">
        <v>26</v>
      </c>
      <c r="B9996" s="1">
        <v>44126</v>
      </c>
      <c r="C9996" s="3">
        <v>0.54166666666666663</v>
      </c>
      <c r="D9996">
        <v>336.64</v>
      </c>
      <c r="E9996">
        <v>62</v>
      </c>
      <c r="F9996" t="s">
        <v>52</v>
      </c>
      <c r="G9996">
        <f t="shared" si="312"/>
        <v>10</v>
      </c>
      <c r="H9996" s="4">
        <f t="shared" si="313"/>
        <v>44119</v>
      </c>
    </row>
    <row r="9997" spans="1:8" x14ac:dyDescent="0.25">
      <c r="A9997" t="s">
        <v>26</v>
      </c>
      <c r="B9997" s="1">
        <v>44147</v>
      </c>
      <c r="C9997" s="3">
        <v>0.95833333333333337</v>
      </c>
      <c r="D9997">
        <v>336.05</v>
      </c>
      <c r="E9997">
        <v>63</v>
      </c>
      <c r="F9997" t="s">
        <v>52</v>
      </c>
      <c r="G9997">
        <f t="shared" si="312"/>
        <v>11</v>
      </c>
      <c r="H9997" s="4">
        <f t="shared" si="313"/>
        <v>44150</v>
      </c>
    </row>
    <row r="9998" spans="1:8" x14ac:dyDescent="0.25">
      <c r="A9998" t="s">
        <v>26</v>
      </c>
      <c r="B9998" s="1">
        <v>44184</v>
      </c>
      <c r="C9998" s="3">
        <v>0.45833333333333331</v>
      </c>
      <c r="D9998">
        <v>335.69</v>
      </c>
      <c r="E9998">
        <v>62</v>
      </c>
      <c r="F9998" t="s">
        <v>52</v>
      </c>
      <c r="G9998">
        <f t="shared" si="312"/>
        <v>12</v>
      </c>
      <c r="H9998" s="4">
        <f t="shared" si="313"/>
        <v>44180</v>
      </c>
    </row>
    <row r="9999" spans="1:8" x14ac:dyDescent="0.25">
      <c r="A9999" t="s">
        <v>26</v>
      </c>
      <c r="B9999" s="1">
        <v>44214</v>
      </c>
      <c r="C9999" s="3">
        <v>0.45833333333333331</v>
      </c>
      <c r="D9999">
        <v>335.36</v>
      </c>
      <c r="E9999">
        <v>62</v>
      </c>
      <c r="F9999" t="s">
        <v>52</v>
      </c>
      <c r="G9999">
        <f t="shared" si="312"/>
        <v>1</v>
      </c>
      <c r="H9999" s="4">
        <f t="shared" si="313"/>
        <v>44211</v>
      </c>
    </row>
    <row r="10000" spans="1:8" x14ac:dyDescent="0.25">
      <c r="A10000" t="s">
        <v>26</v>
      </c>
      <c r="B10000" s="1">
        <v>44233</v>
      </c>
      <c r="C10000" s="3">
        <v>0.45833333333333331</v>
      </c>
      <c r="D10000">
        <v>335.01</v>
      </c>
      <c r="E10000">
        <v>56</v>
      </c>
      <c r="F10000" t="s">
        <v>52</v>
      </c>
      <c r="G10000">
        <f t="shared" si="312"/>
        <v>2</v>
      </c>
      <c r="H10000" s="4">
        <f t="shared" si="313"/>
        <v>44242</v>
      </c>
    </row>
    <row r="10001" spans="1:8" x14ac:dyDescent="0.25">
      <c r="A10001" t="s">
        <v>26</v>
      </c>
      <c r="B10001" s="1">
        <v>44276</v>
      </c>
      <c r="C10001" s="3">
        <v>0</v>
      </c>
      <c r="D10001">
        <v>334.74</v>
      </c>
      <c r="E10001">
        <v>61</v>
      </c>
      <c r="F10001" t="s">
        <v>52</v>
      </c>
      <c r="G10001">
        <f t="shared" si="312"/>
        <v>3</v>
      </c>
      <c r="H10001" s="4">
        <f t="shared" si="313"/>
        <v>44270</v>
      </c>
    </row>
    <row r="10002" spans="1:8" x14ac:dyDescent="0.25">
      <c r="A10002" t="s">
        <v>26</v>
      </c>
      <c r="B10002" s="1">
        <v>44302</v>
      </c>
      <c r="C10002" s="3">
        <v>0</v>
      </c>
      <c r="D10002">
        <v>334.54</v>
      </c>
      <c r="E10002">
        <v>61</v>
      </c>
      <c r="F10002" t="s">
        <v>52</v>
      </c>
      <c r="G10002">
        <f t="shared" si="312"/>
        <v>4</v>
      </c>
      <c r="H10002" s="4">
        <f t="shared" si="313"/>
        <v>44301</v>
      </c>
    </row>
    <row r="10003" spans="1:8" x14ac:dyDescent="0.25">
      <c r="A10003" t="s">
        <v>26</v>
      </c>
      <c r="B10003" s="1">
        <v>44331</v>
      </c>
      <c r="C10003" s="3">
        <v>0.5</v>
      </c>
      <c r="D10003">
        <v>335.06</v>
      </c>
      <c r="E10003">
        <v>63</v>
      </c>
      <c r="F10003" t="s">
        <v>52</v>
      </c>
      <c r="G10003">
        <f t="shared" si="312"/>
        <v>5</v>
      </c>
      <c r="H10003" s="4">
        <f t="shared" si="313"/>
        <v>44331</v>
      </c>
    </row>
    <row r="10004" spans="1:8" x14ac:dyDescent="0.25">
      <c r="A10004" t="s">
        <v>26</v>
      </c>
      <c r="B10004" s="1">
        <v>44362</v>
      </c>
      <c r="C10004" s="3">
        <v>0.5</v>
      </c>
      <c r="D10004">
        <v>336.12</v>
      </c>
      <c r="E10004">
        <v>60</v>
      </c>
      <c r="F10004" t="s">
        <v>52</v>
      </c>
      <c r="G10004">
        <f t="shared" si="312"/>
        <v>6</v>
      </c>
      <c r="H10004" s="4">
        <f t="shared" si="313"/>
        <v>44362</v>
      </c>
    </row>
    <row r="10005" spans="1:8" x14ac:dyDescent="0.25">
      <c r="A10005" t="s">
        <v>26</v>
      </c>
      <c r="B10005" s="1">
        <v>44393</v>
      </c>
      <c r="C10005" s="3">
        <v>0</v>
      </c>
      <c r="D10005">
        <v>337.6</v>
      </c>
      <c r="E10005">
        <v>62</v>
      </c>
      <c r="F10005" t="s">
        <v>52</v>
      </c>
      <c r="G10005">
        <f t="shared" si="312"/>
        <v>7</v>
      </c>
      <c r="H10005" s="4">
        <f t="shared" si="313"/>
        <v>44392</v>
      </c>
    </row>
    <row r="10006" spans="1:8" x14ac:dyDescent="0.25">
      <c r="A10006" t="s">
        <v>26</v>
      </c>
      <c r="B10006" s="1">
        <v>44423</v>
      </c>
      <c r="C10006" s="3">
        <v>0</v>
      </c>
      <c r="D10006">
        <v>338</v>
      </c>
      <c r="E10006">
        <v>62</v>
      </c>
      <c r="F10006" t="s">
        <v>52</v>
      </c>
      <c r="G10006">
        <f t="shared" si="312"/>
        <v>8</v>
      </c>
      <c r="H10006" s="4">
        <f t="shared" si="313"/>
        <v>44423</v>
      </c>
    </row>
    <row r="10007" spans="1:8" x14ac:dyDescent="0.25">
      <c r="A10007" t="s">
        <v>26</v>
      </c>
      <c r="B10007" s="1">
        <v>44445</v>
      </c>
      <c r="C10007" s="3">
        <v>0</v>
      </c>
      <c r="D10007">
        <v>338.16</v>
      </c>
      <c r="E10007">
        <v>60</v>
      </c>
      <c r="F10007" t="s">
        <v>52</v>
      </c>
      <c r="G10007">
        <f t="shared" si="312"/>
        <v>9</v>
      </c>
      <c r="H10007" s="4">
        <f t="shared" si="313"/>
        <v>44454</v>
      </c>
    </row>
    <row r="10008" spans="1:8" x14ac:dyDescent="0.25">
      <c r="A10008" t="s">
        <v>26</v>
      </c>
      <c r="B10008" s="1">
        <v>44488</v>
      </c>
      <c r="C10008" s="3">
        <v>0.5</v>
      </c>
      <c r="D10008">
        <v>337.75</v>
      </c>
      <c r="E10008">
        <v>62</v>
      </c>
      <c r="F10008" t="s">
        <v>52</v>
      </c>
      <c r="G10008">
        <f t="shared" si="312"/>
        <v>10</v>
      </c>
      <c r="H10008" s="4">
        <f t="shared" si="313"/>
        <v>44484</v>
      </c>
    </row>
    <row r="10009" spans="1:8" x14ac:dyDescent="0.25">
      <c r="A10009" t="s">
        <v>26</v>
      </c>
      <c r="B10009" s="1">
        <v>44514</v>
      </c>
      <c r="C10009" s="3">
        <v>0.45833333333333331</v>
      </c>
      <c r="D10009">
        <v>337.31</v>
      </c>
      <c r="E10009">
        <v>62</v>
      </c>
      <c r="F10009" t="s">
        <v>52</v>
      </c>
      <c r="G10009">
        <f t="shared" si="312"/>
        <v>11</v>
      </c>
      <c r="H10009" s="4">
        <f t="shared" si="313"/>
        <v>44515</v>
      </c>
    </row>
    <row r="10010" spans="1:8" x14ac:dyDescent="0.25">
      <c r="A10010" t="s">
        <v>26</v>
      </c>
      <c r="B10010" s="1">
        <v>44546</v>
      </c>
      <c r="C10010" s="3">
        <v>0.45833333333333331</v>
      </c>
      <c r="D10010">
        <v>336.95</v>
      </c>
      <c r="E10010">
        <v>62</v>
      </c>
      <c r="F10010" t="s">
        <v>52</v>
      </c>
      <c r="G10010">
        <f t="shared" si="312"/>
        <v>12</v>
      </c>
      <c r="H10010" s="4">
        <f t="shared" si="313"/>
        <v>44545</v>
      </c>
    </row>
    <row r="10011" spans="1:8" x14ac:dyDescent="0.25">
      <c r="A10011" t="s">
        <v>26</v>
      </c>
      <c r="B10011" s="1">
        <v>44582</v>
      </c>
      <c r="C10011" s="3">
        <v>0.95833333333333337</v>
      </c>
      <c r="D10011">
        <v>336.77</v>
      </c>
      <c r="E10011">
        <v>62</v>
      </c>
      <c r="F10011" t="s">
        <v>52</v>
      </c>
      <c r="G10011">
        <f t="shared" si="312"/>
        <v>1</v>
      </c>
      <c r="H10011" s="4">
        <f t="shared" si="313"/>
        <v>44576</v>
      </c>
    </row>
    <row r="10012" spans="1:8" x14ac:dyDescent="0.25">
      <c r="A10012" t="s">
        <v>26</v>
      </c>
      <c r="B10012" s="1">
        <v>44599</v>
      </c>
      <c r="C10012" s="3">
        <v>0.95833333333333337</v>
      </c>
      <c r="D10012">
        <v>336.63</v>
      </c>
      <c r="E10012">
        <v>56</v>
      </c>
      <c r="F10012" t="s">
        <v>52</v>
      </c>
      <c r="G10012">
        <f t="shared" si="312"/>
        <v>2</v>
      </c>
      <c r="H10012" s="4">
        <f t="shared" si="313"/>
        <v>44607</v>
      </c>
    </row>
    <row r="10013" spans="1:8" x14ac:dyDescent="0.25">
      <c r="A10013" t="s">
        <v>26</v>
      </c>
      <c r="B10013" s="1">
        <v>44624</v>
      </c>
      <c r="C10013" s="3">
        <v>0.95833333333333337</v>
      </c>
      <c r="D10013">
        <v>336.41</v>
      </c>
      <c r="E10013">
        <v>62</v>
      </c>
      <c r="F10013" t="s">
        <v>52</v>
      </c>
      <c r="G10013">
        <f t="shared" si="312"/>
        <v>3</v>
      </c>
      <c r="H10013" s="4">
        <f t="shared" si="313"/>
        <v>44635</v>
      </c>
    </row>
    <row r="10014" spans="1:8" x14ac:dyDescent="0.25">
      <c r="A10014" t="s">
        <v>26</v>
      </c>
      <c r="B10014" s="1">
        <v>44665</v>
      </c>
      <c r="C10014" s="3">
        <v>0</v>
      </c>
      <c r="D10014">
        <v>336.23</v>
      </c>
      <c r="E10014">
        <v>61</v>
      </c>
      <c r="F10014" t="s">
        <v>52</v>
      </c>
      <c r="G10014">
        <f t="shared" si="312"/>
        <v>4</v>
      </c>
      <c r="H10014" s="4">
        <f t="shared" si="313"/>
        <v>44666</v>
      </c>
    </row>
    <row r="10015" spans="1:8" x14ac:dyDescent="0.25">
      <c r="A10015" t="s">
        <v>26</v>
      </c>
      <c r="B10015" s="1">
        <v>44694</v>
      </c>
      <c r="C10015" s="3">
        <v>0.5</v>
      </c>
      <c r="D10015">
        <v>336.33</v>
      </c>
      <c r="E10015">
        <v>62</v>
      </c>
      <c r="F10015" t="s">
        <v>52</v>
      </c>
      <c r="G10015">
        <f t="shared" si="312"/>
        <v>5</v>
      </c>
      <c r="H10015" s="4">
        <f t="shared" si="313"/>
        <v>44696</v>
      </c>
    </row>
    <row r="10016" spans="1:8" x14ac:dyDescent="0.25">
      <c r="A10016" t="s">
        <v>26</v>
      </c>
      <c r="B10016" s="1">
        <v>44726</v>
      </c>
      <c r="C10016" s="3">
        <v>0.5</v>
      </c>
      <c r="D10016">
        <v>337.18</v>
      </c>
      <c r="E10016">
        <v>60</v>
      </c>
      <c r="F10016" t="s">
        <v>52</v>
      </c>
      <c r="G10016">
        <f t="shared" si="312"/>
        <v>6</v>
      </c>
      <c r="H10016" s="4">
        <f t="shared" si="313"/>
        <v>44727</v>
      </c>
    </row>
    <row r="10017" spans="1:8" x14ac:dyDescent="0.25">
      <c r="A10017" t="s">
        <v>26</v>
      </c>
      <c r="B10017" s="1">
        <v>44758</v>
      </c>
      <c r="C10017" s="3">
        <v>0</v>
      </c>
      <c r="D10017">
        <v>339.03</v>
      </c>
      <c r="E10017">
        <v>62</v>
      </c>
      <c r="F10017" t="s">
        <v>52</v>
      </c>
      <c r="G10017">
        <f t="shared" si="312"/>
        <v>7</v>
      </c>
      <c r="H10017" s="4">
        <f t="shared" si="313"/>
        <v>44757</v>
      </c>
    </row>
    <row r="10018" spans="1:8" x14ac:dyDescent="0.25">
      <c r="A10018" t="s">
        <v>26</v>
      </c>
      <c r="B10018" s="1">
        <v>44783</v>
      </c>
      <c r="C10018" s="3">
        <v>0.5</v>
      </c>
      <c r="D10018">
        <v>339.71</v>
      </c>
      <c r="E10018">
        <v>62</v>
      </c>
      <c r="F10018" t="s">
        <v>52</v>
      </c>
      <c r="G10018">
        <f t="shared" si="312"/>
        <v>8</v>
      </c>
      <c r="H10018" s="4">
        <f t="shared" si="313"/>
        <v>44788</v>
      </c>
    </row>
    <row r="10019" spans="1:8" x14ac:dyDescent="0.25">
      <c r="A10019" t="s">
        <v>26</v>
      </c>
      <c r="B10019" s="1">
        <v>44813</v>
      </c>
      <c r="C10019" s="3">
        <v>0.5</v>
      </c>
      <c r="D10019">
        <v>340.06</v>
      </c>
      <c r="E10019">
        <v>60</v>
      </c>
      <c r="F10019" t="s">
        <v>52</v>
      </c>
      <c r="G10019">
        <f t="shared" si="312"/>
        <v>9</v>
      </c>
      <c r="H10019" s="4">
        <f t="shared" si="313"/>
        <v>44819</v>
      </c>
    </row>
    <row r="10020" spans="1:8" x14ac:dyDescent="0.25">
      <c r="A10020" t="s">
        <v>26</v>
      </c>
      <c r="B10020" s="1">
        <v>44851</v>
      </c>
      <c r="C10020" s="3">
        <v>0</v>
      </c>
      <c r="D10020">
        <v>339.77</v>
      </c>
      <c r="E10020">
        <v>62</v>
      </c>
      <c r="F10020" t="s">
        <v>52</v>
      </c>
      <c r="G10020">
        <f t="shared" si="312"/>
        <v>10</v>
      </c>
      <c r="H10020" s="4">
        <f t="shared" si="313"/>
        <v>44849</v>
      </c>
    </row>
    <row r="10021" spans="1:8" x14ac:dyDescent="0.25">
      <c r="A10021" t="s">
        <v>26</v>
      </c>
      <c r="B10021" s="1">
        <v>44866</v>
      </c>
      <c r="C10021" s="3">
        <v>0.5</v>
      </c>
      <c r="D10021">
        <v>339.33</v>
      </c>
      <c r="E10021">
        <v>62</v>
      </c>
      <c r="F10021" t="s">
        <v>52</v>
      </c>
      <c r="G10021">
        <f t="shared" si="312"/>
        <v>11</v>
      </c>
      <c r="H10021" s="4">
        <f t="shared" si="313"/>
        <v>44880</v>
      </c>
    </row>
    <row r="10022" spans="1:8" x14ac:dyDescent="0.25">
      <c r="A10022" t="s">
        <v>26</v>
      </c>
      <c r="B10022" s="1">
        <v>44896</v>
      </c>
      <c r="C10022" s="3">
        <v>0.45833333333333331</v>
      </c>
      <c r="D10022">
        <v>339.05</v>
      </c>
      <c r="E10022">
        <v>62</v>
      </c>
      <c r="F10022" t="s">
        <v>52</v>
      </c>
      <c r="G10022">
        <f t="shared" si="312"/>
        <v>12</v>
      </c>
      <c r="H10022" s="4">
        <f t="shared" si="313"/>
        <v>44910</v>
      </c>
    </row>
    <row r="10023" spans="1:8" x14ac:dyDescent="0.25">
      <c r="A10023" t="s">
        <v>26</v>
      </c>
      <c r="B10023" s="1">
        <v>44936</v>
      </c>
      <c r="C10023" s="3">
        <v>0.45833333333333331</v>
      </c>
      <c r="D10023">
        <v>338.83</v>
      </c>
      <c r="E10023">
        <v>62</v>
      </c>
      <c r="F10023" t="s">
        <v>52</v>
      </c>
      <c r="G10023">
        <f t="shared" si="312"/>
        <v>1</v>
      </c>
      <c r="H10023" s="4">
        <f t="shared" si="313"/>
        <v>44941</v>
      </c>
    </row>
    <row r="10024" spans="1:8" x14ac:dyDescent="0.25">
      <c r="A10024" t="s">
        <v>26</v>
      </c>
      <c r="B10024" s="1">
        <v>44977</v>
      </c>
      <c r="C10024" s="3">
        <v>0.45833333333333331</v>
      </c>
      <c r="D10024">
        <v>338.66</v>
      </c>
      <c r="E10024">
        <v>56</v>
      </c>
      <c r="F10024" t="s">
        <v>52</v>
      </c>
      <c r="G10024">
        <f t="shared" si="312"/>
        <v>2</v>
      </c>
      <c r="H10024" s="4">
        <f t="shared" si="313"/>
        <v>44972</v>
      </c>
    </row>
    <row r="10025" spans="1:8" x14ac:dyDescent="0.25">
      <c r="A10025" t="s">
        <v>26</v>
      </c>
      <c r="B10025" s="1">
        <v>45008</v>
      </c>
      <c r="C10025" s="3">
        <v>0.5</v>
      </c>
      <c r="D10025">
        <v>338.47</v>
      </c>
      <c r="E10025">
        <v>61</v>
      </c>
      <c r="F10025" t="s">
        <v>52</v>
      </c>
      <c r="G10025">
        <f t="shared" si="312"/>
        <v>3</v>
      </c>
      <c r="H10025" s="4">
        <f t="shared" si="313"/>
        <v>45000</v>
      </c>
    </row>
    <row r="10026" spans="1:8" x14ac:dyDescent="0.25">
      <c r="A10026" t="s">
        <v>26</v>
      </c>
      <c r="B10026" s="1">
        <v>45030</v>
      </c>
      <c r="C10026" s="3">
        <v>0</v>
      </c>
      <c r="D10026">
        <v>338.29</v>
      </c>
      <c r="E10026">
        <v>61</v>
      </c>
      <c r="F10026" t="s">
        <v>52</v>
      </c>
      <c r="G10026">
        <f t="shared" si="312"/>
        <v>4</v>
      </c>
      <c r="H10026" s="4">
        <f t="shared" si="313"/>
        <v>45031</v>
      </c>
    </row>
    <row r="10027" spans="1:8" x14ac:dyDescent="0.25">
      <c r="A10027" t="s">
        <v>26</v>
      </c>
      <c r="B10027" s="1">
        <v>45048</v>
      </c>
      <c r="C10027" s="3">
        <v>0</v>
      </c>
      <c r="D10027">
        <v>338.21</v>
      </c>
      <c r="E10027">
        <v>5</v>
      </c>
      <c r="F10027" t="s">
        <v>52</v>
      </c>
      <c r="G10027">
        <f t="shared" si="312"/>
        <v>5</v>
      </c>
      <c r="H10027" s="4">
        <f t="shared" si="313"/>
        <v>45061</v>
      </c>
    </row>
    <row r="10028" spans="1:8" x14ac:dyDescent="0.25">
      <c r="A10028" t="s">
        <v>25</v>
      </c>
      <c r="B10028" s="1">
        <v>32318</v>
      </c>
      <c r="C10028" s="3">
        <v>0</v>
      </c>
      <c r="D10028">
        <v>21.4</v>
      </c>
      <c r="E10028">
        <v>2</v>
      </c>
      <c r="F10028" t="s">
        <v>52</v>
      </c>
      <c r="G10028">
        <f t="shared" si="312"/>
        <v>6</v>
      </c>
      <c r="H10028" s="4">
        <f t="shared" si="313"/>
        <v>32309</v>
      </c>
    </row>
    <row r="10029" spans="1:8" x14ac:dyDescent="0.25">
      <c r="A10029" t="s">
        <v>25</v>
      </c>
      <c r="B10029" s="1">
        <v>32331</v>
      </c>
      <c r="C10029" s="3">
        <v>0.34166666666666662</v>
      </c>
      <c r="D10029">
        <v>22.12</v>
      </c>
      <c r="E10029">
        <v>1</v>
      </c>
      <c r="F10029" t="s">
        <v>52</v>
      </c>
      <c r="G10029">
        <f t="shared" si="312"/>
        <v>7</v>
      </c>
      <c r="H10029" s="4">
        <f t="shared" si="313"/>
        <v>32339</v>
      </c>
    </row>
    <row r="10030" spans="1:8" x14ac:dyDescent="0.25">
      <c r="A10030" t="s">
        <v>25</v>
      </c>
      <c r="B10030" s="1">
        <v>32372</v>
      </c>
      <c r="C10030" s="3">
        <v>0.32430555555555557</v>
      </c>
      <c r="D10030">
        <v>23.64</v>
      </c>
      <c r="E10030">
        <v>1</v>
      </c>
      <c r="F10030" t="s">
        <v>52</v>
      </c>
      <c r="G10030">
        <f t="shared" si="312"/>
        <v>8</v>
      </c>
      <c r="H10030" s="4">
        <f t="shared" si="313"/>
        <v>32370</v>
      </c>
    </row>
    <row r="10031" spans="1:8" x14ac:dyDescent="0.25">
      <c r="A10031" t="s">
        <v>25</v>
      </c>
      <c r="B10031" s="1">
        <v>32407</v>
      </c>
      <c r="C10031" s="3">
        <v>0.36874999999999997</v>
      </c>
      <c r="D10031">
        <v>23.58</v>
      </c>
      <c r="E10031">
        <v>1</v>
      </c>
      <c r="F10031" t="s">
        <v>52</v>
      </c>
      <c r="G10031">
        <f t="shared" si="312"/>
        <v>9</v>
      </c>
      <c r="H10031" s="4">
        <f t="shared" si="313"/>
        <v>32401</v>
      </c>
    </row>
    <row r="10032" spans="1:8" x14ac:dyDescent="0.25">
      <c r="A10032" t="s">
        <v>25</v>
      </c>
      <c r="B10032" s="1">
        <v>32454</v>
      </c>
      <c r="C10032" s="3">
        <v>0.5625</v>
      </c>
      <c r="D10032">
        <v>23.15</v>
      </c>
      <c r="E10032">
        <v>1</v>
      </c>
      <c r="F10032" t="s">
        <v>52</v>
      </c>
      <c r="G10032">
        <f t="shared" si="312"/>
        <v>11</v>
      </c>
      <c r="H10032" s="4">
        <f t="shared" si="313"/>
        <v>32462</v>
      </c>
    </row>
    <row r="10033" spans="1:8" x14ac:dyDescent="0.25">
      <c r="A10033" t="s">
        <v>25</v>
      </c>
      <c r="B10033" s="1">
        <v>32595</v>
      </c>
      <c r="C10033" s="3">
        <v>0</v>
      </c>
      <c r="D10033">
        <v>21.87</v>
      </c>
      <c r="E10033">
        <v>1</v>
      </c>
      <c r="F10033" t="s">
        <v>52</v>
      </c>
      <c r="G10033">
        <f t="shared" si="312"/>
        <v>3</v>
      </c>
      <c r="H10033" s="4">
        <f t="shared" si="313"/>
        <v>32582</v>
      </c>
    </row>
    <row r="10034" spans="1:8" x14ac:dyDescent="0.25">
      <c r="A10034" t="s">
        <v>25</v>
      </c>
      <c r="B10034" s="1">
        <v>32614</v>
      </c>
      <c r="C10034" s="3">
        <v>0</v>
      </c>
      <c r="D10034">
        <v>22.03</v>
      </c>
      <c r="E10034">
        <v>2</v>
      </c>
      <c r="F10034" t="s">
        <v>52</v>
      </c>
      <c r="G10034">
        <f t="shared" si="312"/>
        <v>4</v>
      </c>
      <c r="H10034" s="4">
        <f t="shared" si="313"/>
        <v>32613</v>
      </c>
    </row>
    <row r="10035" spans="1:8" x14ac:dyDescent="0.25">
      <c r="A10035" t="s">
        <v>25</v>
      </c>
      <c r="B10035" s="1">
        <v>32637</v>
      </c>
      <c r="C10035" s="3">
        <v>0</v>
      </c>
      <c r="D10035">
        <v>22.5</v>
      </c>
      <c r="E10035">
        <v>1</v>
      </c>
      <c r="F10035" t="s">
        <v>52</v>
      </c>
      <c r="G10035">
        <f t="shared" si="312"/>
        <v>5</v>
      </c>
      <c r="H10035" s="4">
        <f t="shared" si="313"/>
        <v>32643</v>
      </c>
    </row>
    <row r="10036" spans="1:8" x14ac:dyDescent="0.25">
      <c r="A10036" t="s">
        <v>25</v>
      </c>
      <c r="B10036" s="1">
        <v>32679</v>
      </c>
      <c r="C10036" s="3">
        <v>0</v>
      </c>
      <c r="D10036">
        <v>23.74</v>
      </c>
      <c r="E10036">
        <v>1</v>
      </c>
      <c r="F10036" t="s">
        <v>52</v>
      </c>
      <c r="G10036">
        <f t="shared" si="312"/>
        <v>6</v>
      </c>
      <c r="H10036" s="4">
        <f t="shared" si="313"/>
        <v>32674</v>
      </c>
    </row>
    <row r="10037" spans="1:8" x14ac:dyDescent="0.25">
      <c r="A10037" t="s">
        <v>25</v>
      </c>
      <c r="B10037" s="1">
        <v>32702</v>
      </c>
      <c r="C10037" s="3">
        <v>0</v>
      </c>
      <c r="D10037">
        <v>25.08</v>
      </c>
      <c r="E10037">
        <v>1</v>
      </c>
      <c r="F10037" t="s">
        <v>52</v>
      </c>
      <c r="G10037">
        <f t="shared" si="312"/>
        <v>7</v>
      </c>
      <c r="H10037" s="4">
        <f t="shared" si="313"/>
        <v>32704</v>
      </c>
    </row>
    <row r="10038" spans="1:8" x14ac:dyDescent="0.25">
      <c r="A10038" t="s">
        <v>25</v>
      </c>
      <c r="B10038" s="1">
        <v>32750</v>
      </c>
      <c r="C10038" s="3">
        <v>0</v>
      </c>
      <c r="D10038">
        <v>25.39</v>
      </c>
      <c r="E10038">
        <v>1</v>
      </c>
      <c r="F10038" t="s">
        <v>52</v>
      </c>
      <c r="G10038">
        <f t="shared" si="312"/>
        <v>8</v>
      </c>
      <c r="H10038" s="4">
        <f t="shared" si="313"/>
        <v>32735</v>
      </c>
    </row>
    <row r="10039" spans="1:8" x14ac:dyDescent="0.25">
      <c r="A10039" t="s">
        <v>25</v>
      </c>
      <c r="B10039" s="1">
        <v>32758</v>
      </c>
      <c r="C10039" s="3">
        <v>0</v>
      </c>
      <c r="D10039">
        <v>25.35</v>
      </c>
      <c r="E10039">
        <v>2</v>
      </c>
      <c r="F10039" t="s">
        <v>52</v>
      </c>
      <c r="G10039">
        <f t="shared" si="312"/>
        <v>9</v>
      </c>
      <c r="H10039" s="4">
        <f t="shared" si="313"/>
        <v>32766</v>
      </c>
    </row>
    <row r="10040" spans="1:8" x14ac:dyDescent="0.25">
      <c r="A10040" t="s">
        <v>25</v>
      </c>
      <c r="B10040" s="1">
        <v>32793</v>
      </c>
      <c r="C10040" s="3">
        <v>0</v>
      </c>
      <c r="D10040">
        <v>24.94</v>
      </c>
      <c r="E10040">
        <v>1</v>
      </c>
      <c r="F10040" t="s">
        <v>52</v>
      </c>
      <c r="G10040">
        <f t="shared" si="312"/>
        <v>10</v>
      </c>
      <c r="H10040" s="4">
        <f t="shared" si="313"/>
        <v>32796</v>
      </c>
    </row>
    <row r="10041" spans="1:8" x14ac:dyDescent="0.25">
      <c r="A10041" t="s">
        <v>25</v>
      </c>
      <c r="B10041" s="1">
        <v>32839</v>
      </c>
      <c r="C10041" s="3">
        <v>0</v>
      </c>
      <c r="D10041">
        <v>23.9</v>
      </c>
      <c r="E10041">
        <v>1</v>
      </c>
      <c r="F10041" t="s">
        <v>52</v>
      </c>
      <c r="G10041">
        <f t="shared" si="312"/>
        <v>11</v>
      </c>
      <c r="H10041" s="4">
        <f t="shared" si="313"/>
        <v>32827</v>
      </c>
    </row>
    <row r="10042" spans="1:8" x14ac:dyDescent="0.25">
      <c r="A10042" t="s">
        <v>25</v>
      </c>
      <c r="B10042" s="1">
        <v>32853</v>
      </c>
      <c r="C10042" s="3">
        <v>0</v>
      </c>
      <c r="D10042">
        <v>23.71</v>
      </c>
      <c r="E10042">
        <v>1</v>
      </c>
      <c r="F10042" t="s">
        <v>52</v>
      </c>
      <c r="G10042">
        <f t="shared" si="312"/>
        <v>12</v>
      </c>
      <c r="H10042" s="4">
        <f t="shared" si="313"/>
        <v>32857</v>
      </c>
    </row>
    <row r="10043" spans="1:8" x14ac:dyDescent="0.25">
      <c r="A10043" t="s">
        <v>25</v>
      </c>
      <c r="B10043" s="1">
        <v>32892</v>
      </c>
      <c r="C10043" s="3">
        <v>0</v>
      </c>
      <c r="D10043">
        <v>23.15</v>
      </c>
      <c r="E10043">
        <v>1</v>
      </c>
      <c r="F10043" t="s">
        <v>52</v>
      </c>
      <c r="G10043">
        <f t="shared" si="312"/>
        <v>1</v>
      </c>
      <c r="H10043" s="4">
        <f t="shared" si="313"/>
        <v>32888</v>
      </c>
    </row>
    <row r="10044" spans="1:8" x14ac:dyDescent="0.25">
      <c r="A10044" t="s">
        <v>25</v>
      </c>
      <c r="B10044" s="1">
        <v>32919</v>
      </c>
      <c r="C10044" s="3">
        <v>0</v>
      </c>
      <c r="D10044">
        <v>22.92</v>
      </c>
      <c r="E10044">
        <v>1</v>
      </c>
      <c r="F10044" t="s">
        <v>52</v>
      </c>
      <c r="G10044">
        <f t="shared" si="312"/>
        <v>2</v>
      </c>
      <c r="H10044" s="4">
        <f t="shared" si="313"/>
        <v>32919</v>
      </c>
    </row>
    <row r="10045" spans="1:8" x14ac:dyDescent="0.25">
      <c r="A10045" t="s">
        <v>25</v>
      </c>
      <c r="B10045" s="1">
        <v>32945</v>
      </c>
      <c r="C10045" s="3">
        <v>0</v>
      </c>
      <c r="D10045">
        <v>22.86</v>
      </c>
      <c r="E10045">
        <v>1</v>
      </c>
      <c r="F10045" t="s">
        <v>52</v>
      </c>
      <c r="G10045">
        <f t="shared" si="312"/>
        <v>3</v>
      </c>
      <c r="H10045" s="4">
        <f t="shared" si="313"/>
        <v>32947</v>
      </c>
    </row>
    <row r="10046" spans="1:8" x14ac:dyDescent="0.25">
      <c r="A10046" t="s">
        <v>25</v>
      </c>
      <c r="B10046" s="1">
        <v>32989</v>
      </c>
      <c r="C10046" s="3">
        <v>0</v>
      </c>
      <c r="D10046">
        <v>23.41</v>
      </c>
      <c r="E10046">
        <v>1</v>
      </c>
      <c r="F10046" t="s">
        <v>52</v>
      </c>
      <c r="G10046">
        <f t="shared" ref="G10046:G10109" si="314">MONTH(B10046)</f>
        <v>4</v>
      </c>
      <c r="H10046" s="4">
        <f t="shared" ref="H10046:H10109" si="315">DATE(YEAR(B10046),MONTH(B10046),15)</f>
        <v>32978</v>
      </c>
    </row>
    <row r="10047" spans="1:8" x14ac:dyDescent="0.25">
      <c r="A10047" t="s">
        <v>25</v>
      </c>
      <c r="B10047" s="1">
        <v>33002</v>
      </c>
      <c r="C10047" s="3">
        <v>0</v>
      </c>
      <c r="D10047">
        <v>23.87</v>
      </c>
      <c r="E10047">
        <v>1</v>
      </c>
      <c r="F10047" t="s">
        <v>52</v>
      </c>
      <c r="G10047">
        <f t="shared" si="314"/>
        <v>5</v>
      </c>
      <c r="H10047" s="4">
        <f t="shared" si="315"/>
        <v>33008</v>
      </c>
    </row>
    <row r="10048" spans="1:8" x14ac:dyDescent="0.25">
      <c r="A10048" t="s">
        <v>25</v>
      </c>
      <c r="B10048" s="1">
        <v>33043</v>
      </c>
      <c r="C10048" s="3">
        <v>0</v>
      </c>
      <c r="D10048">
        <v>25.29</v>
      </c>
      <c r="E10048">
        <v>1</v>
      </c>
      <c r="F10048" t="s">
        <v>52</v>
      </c>
      <c r="G10048">
        <f t="shared" si="314"/>
        <v>6</v>
      </c>
      <c r="H10048" s="4">
        <f t="shared" si="315"/>
        <v>33039</v>
      </c>
    </row>
    <row r="10049" spans="1:8" x14ac:dyDescent="0.25">
      <c r="A10049" t="s">
        <v>25</v>
      </c>
      <c r="B10049" s="1">
        <v>33077</v>
      </c>
      <c r="C10049" s="3">
        <v>0</v>
      </c>
      <c r="D10049">
        <v>27.35</v>
      </c>
      <c r="E10049">
        <v>1</v>
      </c>
      <c r="F10049" t="s">
        <v>52</v>
      </c>
      <c r="G10049">
        <f t="shared" si="314"/>
        <v>7</v>
      </c>
      <c r="H10049" s="4">
        <f t="shared" si="315"/>
        <v>33069</v>
      </c>
    </row>
    <row r="10050" spans="1:8" x14ac:dyDescent="0.25">
      <c r="A10050" t="s">
        <v>25</v>
      </c>
      <c r="B10050" s="1">
        <v>33106</v>
      </c>
      <c r="C10050" s="3">
        <v>0</v>
      </c>
      <c r="D10050">
        <v>27.55</v>
      </c>
      <c r="E10050">
        <v>1</v>
      </c>
      <c r="F10050" t="s">
        <v>52</v>
      </c>
      <c r="G10050">
        <f t="shared" si="314"/>
        <v>8</v>
      </c>
      <c r="H10050" s="4">
        <f t="shared" si="315"/>
        <v>33100</v>
      </c>
    </row>
    <row r="10051" spans="1:8" x14ac:dyDescent="0.25">
      <c r="A10051" t="s">
        <v>25</v>
      </c>
      <c r="B10051" s="1">
        <v>33135</v>
      </c>
      <c r="C10051" s="3">
        <v>0</v>
      </c>
      <c r="D10051">
        <v>27.25</v>
      </c>
      <c r="E10051">
        <v>1</v>
      </c>
      <c r="F10051" t="s">
        <v>52</v>
      </c>
      <c r="G10051">
        <f t="shared" si="314"/>
        <v>9</v>
      </c>
      <c r="H10051" s="4">
        <f t="shared" si="315"/>
        <v>33131</v>
      </c>
    </row>
    <row r="10052" spans="1:8" x14ac:dyDescent="0.25">
      <c r="A10052" t="s">
        <v>25</v>
      </c>
      <c r="B10052" s="1">
        <v>33193</v>
      </c>
      <c r="C10052" s="3">
        <v>0</v>
      </c>
      <c r="D10052">
        <v>26.21</v>
      </c>
      <c r="E10052">
        <v>1</v>
      </c>
      <c r="F10052" t="s">
        <v>52</v>
      </c>
      <c r="G10052">
        <f t="shared" si="314"/>
        <v>11</v>
      </c>
      <c r="H10052" s="4">
        <f t="shared" si="315"/>
        <v>33192</v>
      </c>
    </row>
    <row r="10053" spans="1:8" x14ac:dyDescent="0.25">
      <c r="A10053" t="s">
        <v>25</v>
      </c>
      <c r="B10053" s="1">
        <v>33253</v>
      </c>
      <c r="C10053" s="3">
        <v>0</v>
      </c>
      <c r="D10053">
        <v>25.16</v>
      </c>
      <c r="E10053">
        <v>1</v>
      </c>
      <c r="F10053" t="s">
        <v>52</v>
      </c>
      <c r="G10053">
        <f t="shared" si="314"/>
        <v>1</v>
      </c>
      <c r="H10053" s="4">
        <f t="shared" si="315"/>
        <v>33253</v>
      </c>
    </row>
    <row r="10054" spans="1:8" x14ac:dyDescent="0.25">
      <c r="A10054" t="s">
        <v>25</v>
      </c>
      <c r="B10054" s="1">
        <v>33310</v>
      </c>
      <c r="C10054" s="3">
        <v>0</v>
      </c>
      <c r="D10054">
        <v>24.89</v>
      </c>
      <c r="E10054">
        <v>1</v>
      </c>
      <c r="F10054" t="s">
        <v>52</v>
      </c>
      <c r="G10054">
        <f t="shared" si="314"/>
        <v>3</v>
      </c>
      <c r="H10054" s="4">
        <f t="shared" si="315"/>
        <v>33312</v>
      </c>
    </row>
    <row r="10055" spans="1:8" x14ac:dyDescent="0.25">
      <c r="A10055" t="s">
        <v>25</v>
      </c>
      <c r="B10055" s="1">
        <v>33361</v>
      </c>
      <c r="C10055" s="3">
        <v>0</v>
      </c>
      <c r="D10055">
        <v>25.78</v>
      </c>
      <c r="E10055">
        <v>1</v>
      </c>
      <c r="F10055" t="s">
        <v>52</v>
      </c>
      <c r="G10055">
        <f t="shared" si="314"/>
        <v>5</v>
      </c>
      <c r="H10055" s="4">
        <f t="shared" si="315"/>
        <v>33373</v>
      </c>
    </row>
    <row r="10056" spans="1:8" x14ac:dyDescent="0.25">
      <c r="A10056" t="s">
        <v>25</v>
      </c>
      <c r="B10056" s="1">
        <v>33435</v>
      </c>
      <c r="C10056" s="3">
        <v>0</v>
      </c>
      <c r="D10056">
        <v>28.95</v>
      </c>
      <c r="E10056">
        <v>1</v>
      </c>
      <c r="F10056" t="s">
        <v>52</v>
      </c>
      <c r="G10056">
        <f t="shared" si="314"/>
        <v>7</v>
      </c>
      <c r="H10056" s="4">
        <f t="shared" si="315"/>
        <v>33434</v>
      </c>
    </row>
    <row r="10057" spans="1:8" x14ac:dyDescent="0.25">
      <c r="A10057" t="s">
        <v>25</v>
      </c>
      <c r="B10057" s="1">
        <v>33504</v>
      </c>
      <c r="C10057" s="3">
        <v>0</v>
      </c>
      <c r="D10057">
        <v>29.08</v>
      </c>
      <c r="E10057">
        <v>1</v>
      </c>
      <c r="F10057" t="s">
        <v>52</v>
      </c>
      <c r="G10057">
        <f t="shared" si="314"/>
        <v>9</v>
      </c>
      <c r="H10057" s="4">
        <f t="shared" si="315"/>
        <v>33496</v>
      </c>
    </row>
    <row r="10058" spans="1:8" x14ac:dyDescent="0.25">
      <c r="A10058" t="s">
        <v>25</v>
      </c>
      <c r="B10058" s="1">
        <v>33550</v>
      </c>
      <c r="C10058" s="3">
        <v>0</v>
      </c>
      <c r="D10058">
        <v>28.05</v>
      </c>
      <c r="E10058">
        <v>1</v>
      </c>
      <c r="F10058" t="s">
        <v>52</v>
      </c>
      <c r="G10058">
        <f t="shared" si="314"/>
        <v>11</v>
      </c>
      <c r="H10058" s="4">
        <f t="shared" si="315"/>
        <v>33557</v>
      </c>
    </row>
    <row r="10059" spans="1:8" x14ac:dyDescent="0.25">
      <c r="A10059" t="s">
        <v>25</v>
      </c>
      <c r="B10059" s="1">
        <v>33610</v>
      </c>
      <c r="C10059" s="3">
        <v>0</v>
      </c>
      <c r="D10059">
        <v>26.83</v>
      </c>
      <c r="E10059">
        <v>1</v>
      </c>
      <c r="F10059" t="s">
        <v>52</v>
      </c>
      <c r="G10059">
        <f t="shared" si="314"/>
        <v>1</v>
      </c>
      <c r="H10059" s="4">
        <f t="shared" si="315"/>
        <v>33618</v>
      </c>
    </row>
    <row r="10060" spans="1:8" x14ac:dyDescent="0.25">
      <c r="A10060" t="s">
        <v>25</v>
      </c>
      <c r="B10060" s="1">
        <v>33680</v>
      </c>
      <c r="C10060" s="3">
        <v>0</v>
      </c>
      <c r="D10060">
        <v>26.3</v>
      </c>
      <c r="E10060">
        <v>1</v>
      </c>
      <c r="F10060" t="s">
        <v>52</v>
      </c>
      <c r="G10060">
        <f t="shared" si="314"/>
        <v>3</v>
      </c>
      <c r="H10060" s="4">
        <f t="shared" si="315"/>
        <v>33678</v>
      </c>
    </row>
    <row r="10061" spans="1:8" x14ac:dyDescent="0.25">
      <c r="A10061" t="s">
        <v>25</v>
      </c>
      <c r="B10061" s="1">
        <v>33737</v>
      </c>
      <c r="C10061" s="3">
        <v>0</v>
      </c>
      <c r="D10061">
        <v>28.05</v>
      </c>
      <c r="E10061">
        <v>1</v>
      </c>
      <c r="F10061" t="s">
        <v>52</v>
      </c>
      <c r="G10061">
        <f t="shared" si="314"/>
        <v>5</v>
      </c>
      <c r="H10061" s="4">
        <f t="shared" si="315"/>
        <v>33739</v>
      </c>
    </row>
    <row r="10062" spans="1:8" x14ac:dyDescent="0.25">
      <c r="A10062" t="s">
        <v>25</v>
      </c>
      <c r="B10062" s="1">
        <v>33877</v>
      </c>
      <c r="C10062" s="3">
        <v>0</v>
      </c>
      <c r="D10062">
        <v>31.25</v>
      </c>
      <c r="E10062">
        <v>1</v>
      </c>
      <c r="F10062" t="s">
        <v>52</v>
      </c>
      <c r="G10062">
        <f t="shared" si="314"/>
        <v>9</v>
      </c>
      <c r="H10062" s="4">
        <f t="shared" si="315"/>
        <v>33862</v>
      </c>
    </row>
    <row r="10063" spans="1:8" x14ac:dyDescent="0.25">
      <c r="A10063" t="s">
        <v>25</v>
      </c>
      <c r="B10063" s="1">
        <v>33927</v>
      </c>
      <c r="C10063" s="3">
        <v>0</v>
      </c>
      <c r="D10063">
        <v>30.15</v>
      </c>
      <c r="E10063">
        <v>1</v>
      </c>
      <c r="F10063" t="s">
        <v>52</v>
      </c>
      <c r="G10063">
        <f t="shared" si="314"/>
        <v>11</v>
      </c>
      <c r="H10063" s="4">
        <f t="shared" si="315"/>
        <v>33923</v>
      </c>
    </row>
    <row r="10064" spans="1:8" x14ac:dyDescent="0.25">
      <c r="A10064" t="s">
        <v>25</v>
      </c>
      <c r="B10064" s="1">
        <v>33976</v>
      </c>
      <c r="C10064" s="3">
        <v>0</v>
      </c>
      <c r="D10064">
        <v>29.23</v>
      </c>
      <c r="E10064">
        <v>1</v>
      </c>
      <c r="F10064" t="s">
        <v>52</v>
      </c>
      <c r="G10064">
        <f t="shared" si="314"/>
        <v>1</v>
      </c>
      <c r="H10064" s="4">
        <f t="shared" si="315"/>
        <v>33984</v>
      </c>
    </row>
    <row r="10065" spans="1:8" x14ac:dyDescent="0.25">
      <c r="A10065" t="s">
        <v>25</v>
      </c>
      <c r="B10065" s="1">
        <v>34029</v>
      </c>
      <c r="C10065" s="3">
        <v>0</v>
      </c>
      <c r="D10065">
        <v>27.87</v>
      </c>
      <c r="E10065">
        <v>1</v>
      </c>
      <c r="F10065" t="s">
        <v>52</v>
      </c>
      <c r="G10065">
        <f t="shared" si="314"/>
        <v>3</v>
      </c>
      <c r="H10065" s="4">
        <f t="shared" si="315"/>
        <v>34043</v>
      </c>
    </row>
    <row r="10066" spans="1:8" x14ac:dyDescent="0.25">
      <c r="A10066" t="s">
        <v>25</v>
      </c>
      <c r="B10066" s="1">
        <v>34107</v>
      </c>
      <c r="C10066" s="3">
        <v>0</v>
      </c>
      <c r="D10066">
        <v>28.07</v>
      </c>
      <c r="E10066">
        <v>1</v>
      </c>
      <c r="F10066" t="s">
        <v>52</v>
      </c>
      <c r="G10066">
        <f t="shared" si="314"/>
        <v>5</v>
      </c>
      <c r="H10066" s="4">
        <f t="shared" si="315"/>
        <v>34104</v>
      </c>
    </row>
    <row r="10067" spans="1:8" x14ac:dyDescent="0.25">
      <c r="A10067" t="s">
        <v>25</v>
      </c>
      <c r="B10067" s="1">
        <v>34166</v>
      </c>
      <c r="C10067" s="3">
        <v>0</v>
      </c>
      <c r="D10067">
        <v>29.23</v>
      </c>
      <c r="E10067">
        <v>1</v>
      </c>
      <c r="F10067" t="s">
        <v>52</v>
      </c>
      <c r="G10067">
        <f t="shared" si="314"/>
        <v>7</v>
      </c>
      <c r="H10067" s="4">
        <f t="shared" si="315"/>
        <v>34165</v>
      </c>
    </row>
    <row r="10068" spans="1:8" x14ac:dyDescent="0.25">
      <c r="A10068" t="s">
        <v>25</v>
      </c>
      <c r="B10068" s="1">
        <v>34234</v>
      </c>
      <c r="C10068" s="3">
        <v>0</v>
      </c>
      <c r="D10068">
        <v>29.12</v>
      </c>
      <c r="E10068">
        <v>1</v>
      </c>
      <c r="F10068" t="s">
        <v>52</v>
      </c>
      <c r="G10068">
        <f t="shared" si="314"/>
        <v>9</v>
      </c>
      <c r="H10068" s="4">
        <f t="shared" si="315"/>
        <v>34227</v>
      </c>
    </row>
    <row r="10069" spans="1:8" x14ac:dyDescent="0.25">
      <c r="A10069" t="s">
        <v>25</v>
      </c>
      <c r="B10069" s="1">
        <v>34275</v>
      </c>
      <c r="C10069" s="3">
        <v>0</v>
      </c>
      <c r="D10069">
        <v>28.24</v>
      </c>
      <c r="E10069">
        <v>1</v>
      </c>
      <c r="F10069" t="s">
        <v>52</v>
      </c>
      <c r="G10069">
        <f t="shared" si="314"/>
        <v>11</v>
      </c>
      <c r="H10069" s="4">
        <f t="shared" si="315"/>
        <v>34288</v>
      </c>
    </row>
    <row r="10070" spans="1:8" x14ac:dyDescent="0.25">
      <c r="A10070" t="s">
        <v>25</v>
      </c>
      <c r="B10070" s="1">
        <v>34351</v>
      </c>
      <c r="C10070" s="3">
        <v>0</v>
      </c>
      <c r="D10070">
        <v>26.78</v>
      </c>
      <c r="E10070">
        <v>1</v>
      </c>
      <c r="F10070" t="s">
        <v>52</v>
      </c>
      <c r="G10070">
        <f t="shared" si="314"/>
        <v>1</v>
      </c>
      <c r="H10070" s="4">
        <f t="shared" si="315"/>
        <v>34349</v>
      </c>
    </row>
    <row r="10071" spans="1:8" x14ac:dyDescent="0.25">
      <c r="A10071" t="s">
        <v>25</v>
      </c>
      <c r="B10071" s="1">
        <v>34409</v>
      </c>
      <c r="C10071" s="3">
        <v>0</v>
      </c>
      <c r="D10071">
        <v>26.3</v>
      </c>
      <c r="E10071">
        <v>1</v>
      </c>
      <c r="F10071" t="s">
        <v>52</v>
      </c>
      <c r="G10071">
        <f t="shared" si="314"/>
        <v>3</v>
      </c>
      <c r="H10071" s="4">
        <f t="shared" si="315"/>
        <v>34408</v>
      </c>
    </row>
    <row r="10072" spans="1:8" x14ac:dyDescent="0.25">
      <c r="A10072" t="s">
        <v>25</v>
      </c>
      <c r="B10072" s="1">
        <v>34470</v>
      </c>
      <c r="C10072" s="3">
        <v>0</v>
      </c>
      <c r="D10072">
        <v>27.62</v>
      </c>
      <c r="E10072">
        <v>1</v>
      </c>
      <c r="F10072" t="s">
        <v>52</v>
      </c>
      <c r="G10072">
        <f t="shared" si="314"/>
        <v>5</v>
      </c>
      <c r="H10072" s="4">
        <f t="shared" si="315"/>
        <v>34469</v>
      </c>
    </row>
    <row r="10073" spans="1:8" x14ac:dyDescent="0.25">
      <c r="A10073" t="s">
        <v>25</v>
      </c>
      <c r="B10073" s="1">
        <v>34535</v>
      </c>
      <c r="C10073" s="3">
        <v>0</v>
      </c>
      <c r="D10073">
        <v>34.369999999999997</v>
      </c>
      <c r="E10073">
        <v>1</v>
      </c>
      <c r="F10073" t="s">
        <v>52</v>
      </c>
      <c r="G10073">
        <f t="shared" si="314"/>
        <v>7</v>
      </c>
      <c r="H10073" s="4">
        <f t="shared" si="315"/>
        <v>34530</v>
      </c>
    </row>
    <row r="10074" spans="1:8" x14ac:dyDescent="0.25">
      <c r="A10074" t="s">
        <v>25</v>
      </c>
      <c r="B10074" s="1">
        <v>34590</v>
      </c>
      <c r="C10074" s="3">
        <v>0</v>
      </c>
      <c r="D10074">
        <v>31.38</v>
      </c>
      <c r="E10074">
        <v>1</v>
      </c>
      <c r="F10074" t="s">
        <v>52</v>
      </c>
      <c r="G10074">
        <f t="shared" si="314"/>
        <v>9</v>
      </c>
      <c r="H10074" s="4">
        <f t="shared" si="315"/>
        <v>34592</v>
      </c>
    </row>
    <row r="10075" spans="1:8" x14ac:dyDescent="0.25">
      <c r="A10075" t="s">
        <v>25</v>
      </c>
      <c r="B10075" s="1">
        <v>34645</v>
      </c>
      <c r="C10075" s="3">
        <v>0</v>
      </c>
      <c r="D10075">
        <v>30.42</v>
      </c>
      <c r="E10075">
        <v>1</v>
      </c>
      <c r="F10075" t="s">
        <v>52</v>
      </c>
      <c r="G10075">
        <f t="shared" si="314"/>
        <v>11</v>
      </c>
      <c r="H10075" s="4">
        <f t="shared" si="315"/>
        <v>34653</v>
      </c>
    </row>
    <row r="10076" spans="1:8" x14ac:dyDescent="0.25">
      <c r="A10076" t="s">
        <v>25</v>
      </c>
      <c r="B10076" s="1">
        <v>34716</v>
      </c>
      <c r="C10076" s="3">
        <v>0</v>
      </c>
      <c r="D10076">
        <v>29.28</v>
      </c>
      <c r="E10076">
        <v>1</v>
      </c>
      <c r="F10076" t="s">
        <v>52</v>
      </c>
      <c r="G10076">
        <f t="shared" si="314"/>
        <v>1</v>
      </c>
      <c r="H10076" s="4">
        <f t="shared" si="315"/>
        <v>34714</v>
      </c>
    </row>
    <row r="10077" spans="1:8" x14ac:dyDescent="0.25">
      <c r="A10077" t="s">
        <v>25</v>
      </c>
      <c r="B10077" s="1">
        <v>34787</v>
      </c>
      <c r="C10077" s="3">
        <v>0</v>
      </c>
      <c r="D10077">
        <v>28.59</v>
      </c>
      <c r="E10077">
        <v>1</v>
      </c>
      <c r="F10077" t="s">
        <v>52</v>
      </c>
      <c r="G10077">
        <f t="shared" si="314"/>
        <v>3</v>
      </c>
      <c r="H10077" s="4">
        <f t="shared" si="315"/>
        <v>34773</v>
      </c>
    </row>
    <row r="10078" spans="1:8" x14ac:dyDescent="0.25">
      <c r="A10078" t="s">
        <v>25</v>
      </c>
      <c r="B10078" s="1">
        <v>34836</v>
      </c>
      <c r="C10078" s="3">
        <v>0</v>
      </c>
      <c r="D10078">
        <v>27.51</v>
      </c>
      <c r="E10078">
        <v>1</v>
      </c>
      <c r="F10078" t="s">
        <v>52</v>
      </c>
      <c r="G10078">
        <f t="shared" si="314"/>
        <v>5</v>
      </c>
      <c r="H10078" s="4">
        <f t="shared" si="315"/>
        <v>34834</v>
      </c>
    </row>
    <row r="10079" spans="1:8" x14ac:dyDescent="0.25">
      <c r="A10079" t="s">
        <v>25</v>
      </c>
      <c r="B10079" s="1">
        <v>34906</v>
      </c>
      <c r="C10079" s="3">
        <v>0</v>
      </c>
      <c r="D10079">
        <v>27.25</v>
      </c>
      <c r="E10079">
        <v>1</v>
      </c>
      <c r="F10079" t="s">
        <v>52</v>
      </c>
      <c r="G10079">
        <f t="shared" si="314"/>
        <v>7</v>
      </c>
      <c r="H10079" s="4">
        <f t="shared" si="315"/>
        <v>34895</v>
      </c>
    </row>
    <row r="10080" spans="1:8" x14ac:dyDescent="0.25">
      <c r="A10080" t="s">
        <v>25</v>
      </c>
      <c r="B10080" s="1">
        <v>34963</v>
      </c>
      <c r="C10080" s="3">
        <v>0</v>
      </c>
      <c r="D10080">
        <v>27.78</v>
      </c>
      <c r="E10080">
        <v>1</v>
      </c>
      <c r="F10080" t="s">
        <v>52</v>
      </c>
      <c r="G10080">
        <f t="shared" si="314"/>
        <v>9</v>
      </c>
      <c r="H10080" s="4">
        <f t="shared" si="315"/>
        <v>34957</v>
      </c>
    </row>
    <row r="10081" spans="1:8" x14ac:dyDescent="0.25">
      <c r="A10081" t="s">
        <v>25</v>
      </c>
      <c r="B10081" s="1">
        <v>35010</v>
      </c>
      <c r="C10081" s="3">
        <v>0</v>
      </c>
      <c r="D10081">
        <v>26.51</v>
      </c>
      <c r="E10081">
        <v>1</v>
      </c>
      <c r="F10081" t="s">
        <v>52</v>
      </c>
      <c r="G10081">
        <f t="shared" si="314"/>
        <v>11</v>
      </c>
      <c r="H10081" s="4">
        <f t="shared" si="315"/>
        <v>35018</v>
      </c>
    </row>
    <row r="10082" spans="1:8" x14ac:dyDescent="0.25">
      <c r="A10082" t="s">
        <v>25</v>
      </c>
      <c r="B10082" s="1">
        <v>35072</v>
      </c>
      <c r="C10082" s="3">
        <v>0</v>
      </c>
      <c r="D10082">
        <v>25.12</v>
      </c>
      <c r="E10082">
        <v>1</v>
      </c>
      <c r="F10082" t="s">
        <v>52</v>
      </c>
      <c r="G10082">
        <f t="shared" si="314"/>
        <v>1</v>
      </c>
      <c r="H10082" s="4">
        <f t="shared" si="315"/>
        <v>35079</v>
      </c>
    </row>
    <row r="10083" spans="1:8" x14ac:dyDescent="0.25">
      <c r="A10083" t="s">
        <v>25</v>
      </c>
      <c r="B10083" s="1">
        <v>35130</v>
      </c>
      <c r="C10083" s="3">
        <v>0</v>
      </c>
      <c r="D10083">
        <v>24.68</v>
      </c>
      <c r="E10083">
        <v>1</v>
      </c>
      <c r="F10083" t="s">
        <v>52</v>
      </c>
      <c r="G10083">
        <f t="shared" si="314"/>
        <v>3</v>
      </c>
      <c r="H10083" s="4">
        <f t="shared" si="315"/>
        <v>35139</v>
      </c>
    </row>
    <row r="10084" spans="1:8" x14ac:dyDescent="0.25">
      <c r="A10084" t="s">
        <v>25</v>
      </c>
      <c r="B10084" s="1">
        <v>35192</v>
      </c>
      <c r="C10084" s="3">
        <v>0</v>
      </c>
      <c r="D10084">
        <v>24.51</v>
      </c>
      <c r="E10084">
        <v>1</v>
      </c>
      <c r="F10084" t="s">
        <v>52</v>
      </c>
      <c r="G10084">
        <f t="shared" si="314"/>
        <v>5</v>
      </c>
      <c r="H10084" s="4">
        <f t="shared" si="315"/>
        <v>35200</v>
      </c>
    </row>
    <row r="10085" spans="1:8" x14ac:dyDescent="0.25">
      <c r="A10085" t="s">
        <v>25</v>
      </c>
      <c r="B10085" s="1">
        <v>35272</v>
      </c>
      <c r="C10085" s="3">
        <v>0</v>
      </c>
      <c r="D10085">
        <v>28.02</v>
      </c>
      <c r="E10085">
        <v>1</v>
      </c>
      <c r="F10085" t="s">
        <v>52</v>
      </c>
      <c r="G10085">
        <f t="shared" si="314"/>
        <v>7</v>
      </c>
      <c r="H10085" s="4">
        <f t="shared" si="315"/>
        <v>35261</v>
      </c>
    </row>
    <row r="10086" spans="1:8" x14ac:dyDescent="0.25">
      <c r="A10086" t="s">
        <v>25</v>
      </c>
      <c r="B10086" s="1">
        <v>35313</v>
      </c>
      <c r="C10086" s="3">
        <v>0</v>
      </c>
      <c r="D10086">
        <v>28.33</v>
      </c>
      <c r="E10086">
        <v>1</v>
      </c>
      <c r="F10086" t="s">
        <v>52</v>
      </c>
      <c r="G10086">
        <f t="shared" si="314"/>
        <v>9</v>
      </c>
      <c r="H10086" s="4">
        <f t="shared" si="315"/>
        <v>35323</v>
      </c>
    </row>
    <row r="10087" spans="1:8" x14ac:dyDescent="0.25">
      <c r="A10087" t="s">
        <v>25</v>
      </c>
      <c r="B10087" s="1">
        <v>35381</v>
      </c>
      <c r="C10087" s="3">
        <v>0</v>
      </c>
      <c r="D10087">
        <v>26.92</v>
      </c>
      <c r="E10087">
        <v>1</v>
      </c>
      <c r="F10087" t="s">
        <v>52</v>
      </c>
      <c r="G10087">
        <f t="shared" si="314"/>
        <v>11</v>
      </c>
      <c r="H10087" s="4">
        <f t="shared" si="315"/>
        <v>35384</v>
      </c>
    </row>
    <row r="10088" spans="1:8" x14ac:dyDescent="0.25">
      <c r="A10088" t="s">
        <v>25</v>
      </c>
      <c r="B10088" s="1">
        <v>35444</v>
      </c>
      <c r="C10088" s="3">
        <v>0</v>
      </c>
      <c r="D10088">
        <v>25.53</v>
      </c>
      <c r="E10088">
        <v>1</v>
      </c>
      <c r="F10088" t="s">
        <v>52</v>
      </c>
      <c r="G10088">
        <f t="shared" si="314"/>
        <v>1</v>
      </c>
      <c r="H10088" s="4">
        <f t="shared" si="315"/>
        <v>35445</v>
      </c>
    </row>
    <row r="10089" spans="1:8" x14ac:dyDescent="0.25">
      <c r="A10089" t="s">
        <v>25</v>
      </c>
      <c r="B10089" s="1">
        <v>35502</v>
      </c>
      <c r="C10089" s="3">
        <v>0.51527777777777783</v>
      </c>
      <c r="D10089">
        <v>25.03</v>
      </c>
      <c r="E10089">
        <v>1</v>
      </c>
      <c r="F10089" t="s">
        <v>52</v>
      </c>
      <c r="G10089">
        <f t="shared" si="314"/>
        <v>3</v>
      </c>
      <c r="H10089" s="4">
        <f t="shared" si="315"/>
        <v>35504</v>
      </c>
    </row>
    <row r="10090" spans="1:8" x14ac:dyDescent="0.25">
      <c r="A10090" t="s">
        <v>25</v>
      </c>
      <c r="B10090" s="1">
        <v>35569</v>
      </c>
      <c r="C10090" s="3">
        <v>0.60416666666666663</v>
      </c>
      <c r="D10090">
        <v>24.51</v>
      </c>
      <c r="E10090">
        <v>1</v>
      </c>
      <c r="F10090" t="s">
        <v>52</v>
      </c>
      <c r="G10090">
        <f t="shared" si="314"/>
        <v>5</v>
      </c>
      <c r="H10090" s="4">
        <f t="shared" si="315"/>
        <v>35565</v>
      </c>
    </row>
    <row r="10091" spans="1:8" x14ac:dyDescent="0.25">
      <c r="A10091" t="s">
        <v>25</v>
      </c>
      <c r="B10091" s="1">
        <v>35628</v>
      </c>
      <c r="C10091" s="3">
        <v>0.36180555555555555</v>
      </c>
      <c r="D10091">
        <v>26.62</v>
      </c>
      <c r="E10091">
        <v>1</v>
      </c>
      <c r="F10091" t="s">
        <v>52</v>
      </c>
      <c r="G10091">
        <f t="shared" si="314"/>
        <v>7</v>
      </c>
      <c r="H10091" s="4">
        <f t="shared" si="315"/>
        <v>35626</v>
      </c>
    </row>
    <row r="10092" spans="1:8" x14ac:dyDescent="0.25">
      <c r="A10092" t="s">
        <v>25</v>
      </c>
      <c r="B10092" s="1">
        <v>35689</v>
      </c>
      <c r="C10092" s="3">
        <v>0</v>
      </c>
      <c r="D10092">
        <v>26.53</v>
      </c>
      <c r="E10092">
        <v>1</v>
      </c>
      <c r="F10092" t="s">
        <v>52</v>
      </c>
      <c r="G10092">
        <f t="shared" si="314"/>
        <v>9</v>
      </c>
      <c r="H10092" s="4">
        <f t="shared" si="315"/>
        <v>35688</v>
      </c>
    </row>
    <row r="10093" spans="1:8" x14ac:dyDescent="0.25">
      <c r="A10093" t="s">
        <v>25</v>
      </c>
      <c r="B10093" s="1">
        <v>35753</v>
      </c>
      <c r="C10093" s="3">
        <v>0</v>
      </c>
      <c r="D10093">
        <v>25.06</v>
      </c>
      <c r="E10093">
        <v>1</v>
      </c>
      <c r="F10093" t="s">
        <v>52</v>
      </c>
      <c r="G10093">
        <f t="shared" si="314"/>
        <v>11</v>
      </c>
      <c r="H10093" s="4">
        <f t="shared" si="315"/>
        <v>35749</v>
      </c>
    </row>
    <row r="10094" spans="1:8" x14ac:dyDescent="0.25">
      <c r="A10094" t="s">
        <v>25</v>
      </c>
      <c r="B10094" s="1">
        <v>35816</v>
      </c>
      <c r="C10094" s="3">
        <v>0</v>
      </c>
      <c r="D10094">
        <v>24.21</v>
      </c>
      <c r="E10094">
        <v>1</v>
      </c>
      <c r="F10094" t="s">
        <v>52</v>
      </c>
      <c r="G10094">
        <f t="shared" si="314"/>
        <v>1</v>
      </c>
      <c r="H10094" s="4">
        <f t="shared" si="315"/>
        <v>35810</v>
      </c>
    </row>
    <row r="10095" spans="1:8" x14ac:dyDescent="0.25">
      <c r="A10095" t="s">
        <v>25</v>
      </c>
      <c r="B10095" s="1">
        <v>35873</v>
      </c>
      <c r="C10095" s="3">
        <v>0</v>
      </c>
      <c r="D10095">
        <v>23.91</v>
      </c>
      <c r="E10095">
        <v>1</v>
      </c>
      <c r="F10095" t="s">
        <v>52</v>
      </c>
      <c r="G10095">
        <f t="shared" si="314"/>
        <v>3</v>
      </c>
      <c r="H10095" s="4">
        <f t="shared" si="315"/>
        <v>35869</v>
      </c>
    </row>
    <row r="10096" spans="1:8" x14ac:dyDescent="0.25">
      <c r="A10096" t="s">
        <v>25</v>
      </c>
      <c r="B10096" s="1">
        <v>35919</v>
      </c>
      <c r="C10096" s="3">
        <v>0</v>
      </c>
      <c r="D10096">
        <v>23.45</v>
      </c>
      <c r="E10096">
        <v>1</v>
      </c>
      <c r="F10096" t="s">
        <v>52</v>
      </c>
      <c r="G10096">
        <f t="shared" si="314"/>
        <v>5</v>
      </c>
      <c r="H10096" s="4">
        <f t="shared" si="315"/>
        <v>35930</v>
      </c>
    </row>
    <row r="10097" spans="1:8" x14ac:dyDescent="0.25">
      <c r="A10097" t="s">
        <v>25</v>
      </c>
      <c r="B10097" s="1">
        <v>35997</v>
      </c>
      <c r="C10097" s="3">
        <v>0</v>
      </c>
      <c r="D10097">
        <v>24.19</v>
      </c>
      <c r="E10097">
        <v>1</v>
      </c>
      <c r="F10097" t="s">
        <v>52</v>
      </c>
      <c r="G10097">
        <f t="shared" si="314"/>
        <v>7</v>
      </c>
      <c r="H10097" s="4">
        <f t="shared" si="315"/>
        <v>35991</v>
      </c>
    </row>
    <row r="10098" spans="1:8" x14ac:dyDescent="0.25">
      <c r="A10098" t="s">
        <v>25</v>
      </c>
      <c r="B10098" s="1">
        <v>36048</v>
      </c>
      <c r="C10098" s="3">
        <v>0</v>
      </c>
      <c r="D10098">
        <v>24.81</v>
      </c>
      <c r="E10098">
        <v>1</v>
      </c>
      <c r="F10098" t="s">
        <v>52</v>
      </c>
      <c r="G10098">
        <f t="shared" si="314"/>
        <v>9</v>
      </c>
      <c r="H10098" s="4">
        <f t="shared" si="315"/>
        <v>36053</v>
      </c>
    </row>
    <row r="10099" spans="1:8" x14ac:dyDescent="0.25">
      <c r="A10099" t="s">
        <v>25</v>
      </c>
      <c r="B10099" s="1">
        <v>36112</v>
      </c>
      <c r="C10099" s="3">
        <v>0</v>
      </c>
      <c r="D10099">
        <v>23.5</v>
      </c>
      <c r="E10099">
        <v>1</v>
      </c>
      <c r="F10099" t="s">
        <v>52</v>
      </c>
      <c r="G10099">
        <f t="shared" si="314"/>
        <v>11</v>
      </c>
      <c r="H10099" s="4">
        <f t="shared" si="315"/>
        <v>36114</v>
      </c>
    </row>
    <row r="10100" spans="1:8" x14ac:dyDescent="0.25">
      <c r="A10100" t="s">
        <v>25</v>
      </c>
      <c r="B10100" s="1">
        <v>36179</v>
      </c>
      <c r="C10100" s="3">
        <v>0</v>
      </c>
      <c r="D10100">
        <v>22.45</v>
      </c>
      <c r="E10100">
        <v>1</v>
      </c>
      <c r="F10100" t="s">
        <v>52</v>
      </c>
      <c r="G10100">
        <f t="shared" si="314"/>
        <v>1</v>
      </c>
      <c r="H10100" s="4">
        <f t="shared" si="315"/>
        <v>36175</v>
      </c>
    </row>
    <row r="10101" spans="1:8" x14ac:dyDescent="0.25">
      <c r="A10101" t="s">
        <v>25</v>
      </c>
      <c r="B10101" s="1">
        <v>36235</v>
      </c>
      <c r="C10101" s="3">
        <v>0</v>
      </c>
      <c r="D10101">
        <v>22.17</v>
      </c>
      <c r="E10101">
        <v>1</v>
      </c>
      <c r="F10101" t="s">
        <v>52</v>
      </c>
      <c r="G10101">
        <f t="shared" si="314"/>
        <v>3</v>
      </c>
      <c r="H10101" s="4">
        <f t="shared" si="315"/>
        <v>36234</v>
      </c>
    </row>
    <row r="10102" spans="1:8" x14ac:dyDescent="0.25">
      <c r="A10102" t="s">
        <v>25</v>
      </c>
      <c r="B10102" s="1">
        <v>36283</v>
      </c>
      <c r="C10102" s="3">
        <v>0</v>
      </c>
      <c r="D10102">
        <v>21.75</v>
      </c>
      <c r="E10102">
        <v>1</v>
      </c>
      <c r="F10102" t="s">
        <v>52</v>
      </c>
      <c r="G10102">
        <f t="shared" si="314"/>
        <v>5</v>
      </c>
      <c r="H10102" s="4">
        <f t="shared" si="315"/>
        <v>36295</v>
      </c>
    </row>
    <row r="10103" spans="1:8" x14ac:dyDescent="0.25">
      <c r="A10103" t="s">
        <v>25</v>
      </c>
      <c r="B10103" s="1">
        <v>36348</v>
      </c>
      <c r="C10103" s="3">
        <v>0</v>
      </c>
      <c r="D10103">
        <v>22.88</v>
      </c>
      <c r="E10103">
        <v>1</v>
      </c>
      <c r="F10103" t="s">
        <v>52</v>
      </c>
      <c r="G10103">
        <f t="shared" si="314"/>
        <v>7</v>
      </c>
      <c r="H10103" s="4">
        <f t="shared" si="315"/>
        <v>36356</v>
      </c>
    </row>
    <row r="10104" spans="1:8" x14ac:dyDescent="0.25">
      <c r="A10104" t="s">
        <v>25</v>
      </c>
      <c r="B10104" s="1">
        <v>36418</v>
      </c>
      <c r="C10104" s="3">
        <v>0</v>
      </c>
      <c r="D10104">
        <v>23.8</v>
      </c>
      <c r="E10104">
        <v>1</v>
      </c>
      <c r="F10104" t="s">
        <v>52</v>
      </c>
      <c r="G10104">
        <f t="shared" si="314"/>
        <v>9</v>
      </c>
      <c r="H10104" s="4">
        <f t="shared" si="315"/>
        <v>36418</v>
      </c>
    </row>
    <row r="10105" spans="1:8" x14ac:dyDescent="0.25">
      <c r="A10105" t="s">
        <v>25</v>
      </c>
      <c r="B10105" s="1">
        <v>36472</v>
      </c>
      <c r="C10105" s="3">
        <v>0</v>
      </c>
      <c r="D10105">
        <v>22.96</v>
      </c>
      <c r="E10105">
        <v>1</v>
      </c>
      <c r="F10105" t="s">
        <v>52</v>
      </c>
      <c r="G10105">
        <f t="shared" si="314"/>
        <v>11</v>
      </c>
      <c r="H10105" s="4">
        <f t="shared" si="315"/>
        <v>36479</v>
      </c>
    </row>
    <row r="10106" spans="1:8" x14ac:dyDescent="0.25">
      <c r="A10106" t="s">
        <v>25</v>
      </c>
      <c r="B10106" s="1">
        <v>36535</v>
      </c>
      <c r="C10106" s="3">
        <v>0</v>
      </c>
      <c r="D10106">
        <v>22.05</v>
      </c>
      <c r="E10106">
        <v>1</v>
      </c>
      <c r="F10106" t="s">
        <v>52</v>
      </c>
      <c r="G10106">
        <f t="shared" si="314"/>
        <v>1</v>
      </c>
      <c r="H10106" s="4">
        <f t="shared" si="315"/>
        <v>36540</v>
      </c>
    </row>
    <row r="10107" spans="1:8" x14ac:dyDescent="0.25">
      <c r="A10107" t="s">
        <v>25</v>
      </c>
      <c r="B10107" s="1">
        <v>36600</v>
      </c>
      <c r="C10107" s="3">
        <v>0</v>
      </c>
      <c r="D10107">
        <v>21.79</v>
      </c>
      <c r="E10107">
        <v>1</v>
      </c>
      <c r="F10107" t="s">
        <v>52</v>
      </c>
      <c r="G10107">
        <f t="shared" si="314"/>
        <v>3</v>
      </c>
      <c r="H10107" s="4">
        <f t="shared" si="315"/>
        <v>36600</v>
      </c>
    </row>
    <row r="10108" spans="1:8" x14ac:dyDescent="0.25">
      <c r="A10108" t="s">
        <v>25</v>
      </c>
      <c r="B10108" s="1">
        <v>36661</v>
      </c>
      <c r="C10108" s="3">
        <v>0</v>
      </c>
      <c r="D10108">
        <v>22.09</v>
      </c>
      <c r="E10108">
        <v>1</v>
      </c>
      <c r="F10108" t="s">
        <v>52</v>
      </c>
      <c r="G10108">
        <f t="shared" si="314"/>
        <v>5</v>
      </c>
      <c r="H10108" s="4">
        <f t="shared" si="315"/>
        <v>36661</v>
      </c>
    </row>
    <row r="10109" spans="1:8" x14ac:dyDescent="0.25">
      <c r="A10109" t="s">
        <v>25</v>
      </c>
      <c r="B10109" s="1">
        <v>36710</v>
      </c>
      <c r="C10109" s="3">
        <v>0</v>
      </c>
      <c r="D10109">
        <v>24.85</v>
      </c>
      <c r="E10109">
        <v>1</v>
      </c>
      <c r="F10109" t="s">
        <v>52</v>
      </c>
      <c r="G10109">
        <f t="shared" si="314"/>
        <v>7</v>
      </c>
      <c r="H10109" s="4">
        <f t="shared" si="315"/>
        <v>36722</v>
      </c>
    </row>
    <row r="10110" spans="1:8" x14ac:dyDescent="0.25">
      <c r="A10110" t="s">
        <v>25</v>
      </c>
      <c r="B10110" s="1">
        <v>36789</v>
      </c>
      <c r="C10110" s="3">
        <v>0</v>
      </c>
      <c r="D10110">
        <v>26.57</v>
      </c>
      <c r="E10110">
        <v>1</v>
      </c>
      <c r="F10110" t="s">
        <v>52</v>
      </c>
      <c r="G10110">
        <f t="shared" ref="G10110:G10173" si="316">MONTH(B10110)</f>
        <v>9</v>
      </c>
      <c r="H10110" s="4">
        <f t="shared" ref="H10110:H10173" si="317">DATE(YEAR(B10110),MONTH(B10110),15)</f>
        <v>36784</v>
      </c>
    </row>
    <row r="10111" spans="1:8" x14ac:dyDescent="0.25">
      <c r="A10111" t="s">
        <v>25</v>
      </c>
      <c r="B10111" s="1">
        <v>36839</v>
      </c>
      <c r="C10111" s="3">
        <v>0</v>
      </c>
      <c r="D10111">
        <v>25.14</v>
      </c>
      <c r="E10111">
        <v>1</v>
      </c>
      <c r="F10111" t="s">
        <v>52</v>
      </c>
      <c r="G10111">
        <f t="shared" si="316"/>
        <v>11</v>
      </c>
      <c r="H10111" s="4">
        <f t="shared" si="317"/>
        <v>36845</v>
      </c>
    </row>
    <row r="10112" spans="1:8" x14ac:dyDescent="0.25">
      <c r="A10112" t="s">
        <v>25</v>
      </c>
      <c r="B10112" s="1">
        <v>36901</v>
      </c>
      <c r="C10112" s="3">
        <v>0</v>
      </c>
      <c r="D10112">
        <v>24.34</v>
      </c>
      <c r="E10112">
        <v>1</v>
      </c>
      <c r="F10112" t="s">
        <v>52</v>
      </c>
      <c r="G10112">
        <f t="shared" si="316"/>
        <v>1</v>
      </c>
      <c r="H10112" s="4">
        <f t="shared" si="317"/>
        <v>36906</v>
      </c>
    </row>
    <row r="10113" spans="1:8" x14ac:dyDescent="0.25">
      <c r="A10113" t="s">
        <v>25</v>
      </c>
      <c r="B10113" s="1">
        <v>36977</v>
      </c>
      <c r="C10113" s="3">
        <v>0</v>
      </c>
      <c r="D10113">
        <v>24.22</v>
      </c>
      <c r="E10113">
        <v>1</v>
      </c>
      <c r="F10113" t="s">
        <v>52</v>
      </c>
      <c r="G10113">
        <f t="shared" si="316"/>
        <v>3</v>
      </c>
      <c r="H10113" s="4">
        <f t="shared" si="317"/>
        <v>36965</v>
      </c>
    </row>
    <row r="10114" spans="1:8" x14ac:dyDescent="0.25">
      <c r="A10114" t="s">
        <v>25</v>
      </c>
      <c r="B10114" s="1">
        <v>37019</v>
      </c>
      <c r="C10114" s="3">
        <v>0</v>
      </c>
      <c r="D10114">
        <v>25.13</v>
      </c>
      <c r="E10114">
        <v>1</v>
      </c>
      <c r="F10114" t="s">
        <v>52</v>
      </c>
      <c r="G10114">
        <f t="shared" si="316"/>
        <v>5</v>
      </c>
      <c r="H10114" s="4">
        <f t="shared" si="317"/>
        <v>37026</v>
      </c>
    </row>
    <row r="10115" spans="1:8" x14ac:dyDescent="0.25">
      <c r="A10115" t="s">
        <v>25</v>
      </c>
      <c r="B10115" s="1">
        <v>37090</v>
      </c>
      <c r="C10115" s="3">
        <v>0</v>
      </c>
      <c r="D10115">
        <v>28.96</v>
      </c>
      <c r="E10115">
        <v>1</v>
      </c>
      <c r="F10115" t="s">
        <v>52</v>
      </c>
      <c r="G10115">
        <f t="shared" si="316"/>
        <v>7</v>
      </c>
      <c r="H10115" s="4">
        <f t="shared" si="317"/>
        <v>37087</v>
      </c>
    </row>
    <row r="10116" spans="1:8" x14ac:dyDescent="0.25">
      <c r="A10116" t="s">
        <v>25</v>
      </c>
      <c r="B10116" s="1">
        <v>37146</v>
      </c>
      <c r="C10116" s="3">
        <v>0</v>
      </c>
      <c r="D10116">
        <v>29.78</v>
      </c>
      <c r="E10116">
        <v>1</v>
      </c>
      <c r="F10116" t="s">
        <v>52</v>
      </c>
      <c r="G10116">
        <f t="shared" si="316"/>
        <v>9</v>
      </c>
      <c r="H10116" s="4">
        <f t="shared" si="317"/>
        <v>37149</v>
      </c>
    </row>
    <row r="10117" spans="1:8" x14ac:dyDescent="0.25">
      <c r="A10117" t="s">
        <v>25</v>
      </c>
      <c r="B10117" s="1">
        <v>37189</v>
      </c>
      <c r="C10117" s="3">
        <v>0</v>
      </c>
      <c r="D10117">
        <v>29.26</v>
      </c>
      <c r="E10117">
        <v>1</v>
      </c>
      <c r="F10117" t="s">
        <v>52</v>
      </c>
      <c r="G10117">
        <f t="shared" si="316"/>
        <v>10</v>
      </c>
      <c r="H10117" s="4">
        <f t="shared" si="317"/>
        <v>37179</v>
      </c>
    </row>
    <row r="10118" spans="1:8" x14ac:dyDescent="0.25">
      <c r="A10118" t="s">
        <v>25</v>
      </c>
      <c r="B10118" s="1">
        <v>37204</v>
      </c>
      <c r="C10118" s="3">
        <v>0</v>
      </c>
      <c r="D10118">
        <v>28.93</v>
      </c>
      <c r="E10118">
        <v>1</v>
      </c>
      <c r="F10118" t="s">
        <v>52</v>
      </c>
      <c r="G10118">
        <f t="shared" si="316"/>
        <v>11</v>
      </c>
      <c r="H10118" s="4">
        <f t="shared" si="317"/>
        <v>37210</v>
      </c>
    </row>
    <row r="10119" spans="1:8" x14ac:dyDescent="0.25">
      <c r="A10119" t="s">
        <v>25</v>
      </c>
      <c r="B10119" s="1">
        <v>37281</v>
      </c>
      <c r="C10119" s="3">
        <v>0</v>
      </c>
      <c r="D10119">
        <v>27.88</v>
      </c>
      <c r="E10119">
        <v>1</v>
      </c>
      <c r="F10119" t="s">
        <v>52</v>
      </c>
      <c r="G10119">
        <f t="shared" si="316"/>
        <v>1</v>
      </c>
      <c r="H10119" s="4">
        <f t="shared" si="317"/>
        <v>37271</v>
      </c>
    </row>
    <row r="10120" spans="1:8" x14ac:dyDescent="0.25">
      <c r="A10120" t="s">
        <v>25</v>
      </c>
      <c r="B10120" s="1">
        <v>37341</v>
      </c>
      <c r="C10120" s="3">
        <v>0</v>
      </c>
      <c r="D10120">
        <v>27.79</v>
      </c>
      <c r="E10120">
        <v>1</v>
      </c>
      <c r="F10120" t="s">
        <v>52</v>
      </c>
      <c r="G10120">
        <f t="shared" si="316"/>
        <v>3</v>
      </c>
      <c r="H10120" s="4">
        <f t="shared" si="317"/>
        <v>37330</v>
      </c>
    </row>
    <row r="10121" spans="1:8" x14ac:dyDescent="0.25">
      <c r="A10121" t="s">
        <v>25</v>
      </c>
      <c r="B10121" s="1">
        <v>37391</v>
      </c>
      <c r="C10121" s="3">
        <v>0</v>
      </c>
      <c r="D10121">
        <v>29.01</v>
      </c>
      <c r="E10121">
        <v>1</v>
      </c>
      <c r="F10121" t="s">
        <v>52</v>
      </c>
      <c r="G10121">
        <f t="shared" si="316"/>
        <v>5</v>
      </c>
      <c r="H10121" s="4">
        <f t="shared" si="317"/>
        <v>37391</v>
      </c>
    </row>
    <row r="10122" spans="1:8" x14ac:dyDescent="0.25">
      <c r="A10122" t="s">
        <v>25</v>
      </c>
      <c r="B10122" s="1">
        <v>37453</v>
      </c>
      <c r="C10122" s="3">
        <v>0</v>
      </c>
      <c r="D10122">
        <v>28.41</v>
      </c>
      <c r="E10122">
        <v>1</v>
      </c>
      <c r="F10122" t="s">
        <v>52</v>
      </c>
      <c r="G10122">
        <f t="shared" si="316"/>
        <v>7</v>
      </c>
      <c r="H10122" s="4">
        <f t="shared" si="317"/>
        <v>37452</v>
      </c>
    </row>
    <row r="10123" spans="1:8" x14ac:dyDescent="0.25">
      <c r="A10123" t="s">
        <v>25</v>
      </c>
      <c r="B10123" s="1">
        <v>37518</v>
      </c>
      <c r="C10123" s="3">
        <v>0</v>
      </c>
      <c r="D10123">
        <v>32.869999999999997</v>
      </c>
      <c r="E10123">
        <v>1</v>
      </c>
      <c r="F10123" t="s">
        <v>52</v>
      </c>
      <c r="G10123">
        <f t="shared" si="316"/>
        <v>9</v>
      </c>
      <c r="H10123" s="4">
        <f t="shared" si="317"/>
        <v>37514</v>
      </c>
    </row>
    <row r="10124" spans="1:8" x14ac:dyDescent="0.25">
      <c r="A10124" t="s">
        <v>25</v>
      </c>
      <c r="B10124" s="1">
        <v>37684</v>
      </c>
      <c r="C10124" s="3">
        <v>0</v>
      </c>
      <c r="D10124">
        <v>29.95</v>
      </c>
      <c r="E10124">
        <v>1</v>
      </c>
      <c r="F10124" t="s">
        <v>52</v>
      </c>
      <c r="G10124">
        <f t="shared" si="316"/>
        <v>3</v>
      </c>
      <c r="H10124" s="4">
        <f t="shared" si="317"/>
        <v>37695</v>
      </c>
    </row>
    <row r="10125" spans="1:8" x14ac:dyDescent="0.25">
      <c r="A10125" t="s">
        <v>25</v>
      </c>
      <c r="B10125" s="1">
        <v>37756</v>
      </c>
      <c r="C10125" s="3">
        <v>0</v>
      </c>
      <c r="D10125">
        <v>30.73</v>
      </c>
      <c r="E10125">
        <v>1</v>
      </c>
      <c r="F10125" t="s">
        <v>52</v>
      </c>
      <c r="G10125">
        <f t="shared" si="316"/>
        <v>5</v>
      </c>
      <c r="H10125" s="4">
        <f t="shared" si="317"/>
        <v>37756</v>
      </c>
    </row>
    <row r="10126" spans="1:8" x14ac:dyDescent="0.25">
      <c r="A10126" t="s">
        <v>25</v>
      </c>
      <c r="B10126" s="1">
        <v>37811</v>
      </c>
      <c r="C10126" s="3">
        <v>0</v>
      </c>
      <c r="D10126">
        <v>34.380000000000003</v>
      </c>
      <c r="E10126">
        <v>1</v>
      </c>
      <c r="F10126" t="s">
        <v>52</v>
      </c>
      <c r="G10126">
        <f t="shared" si="316"/>
        <v>7</v>
      </c>
      <c r="H10126" s="4">
        <f t="shared" si="317"/>
        <v>37817</v>
      </c>
    </row>
    <row r="10127" spans="1:8" x14ac:dyDescent="0.25">
      <c r="A10127" t="s">
        <v>25</v>
      </c>
      <c r="B10127" s="1">
        <v>37886</v>
      </c>
      <c r="C10127" s="3">
        <v>0.47638888888888892</v>
      </c>
      <c r="D10127">
        <v>34.869999999999997</v>
      </c>
      <c r="E10127">
        <v>1</v>
      </c>
      <c r="F10127" t="s">
        <v>52</v>
      </c>
      <c r="G10127">
        <f t="shared" si="316"/>
        <v>9</v>
      </c>
      <c r="H10127" s="4">
        <f t="shared" si="317"/>
        <v>37879</v>
      </c>
    </row>
    <row r="10128" spans="1:8" x14ac:dyDescent="0.25">
      <c r="A10128" t="s">
        <v>25</v>
      </c>
      <c r="B10128" s="1">
        <v>37938</v>
      </c>
      <c r="C10128" s="3">
        <v>0.39305555555555555</v>
      </c>
      <c r="D10128">
        <v>33.869999999999997</v>
      </c>
      <c r="E10128">
        <v>1</v>
      </c>
      <c r="F10128" t="s">
        <v>52</v>
      </c>
      <c r="G10128">
        <f t="shared" si="316"/>
        <v>11</v>
      </c>
      <c r="H10128" s="4">
        <f t="shared" si="317"/>
        <v>37940</v>
      </c>
    </row>
    <row r="10129" spans="1:8" x14ac:dyDescent="0.25">
      <c r="A10129" t="s">
        <v>25</v>
      </c>
      <c r="B10129" s="1">
        <v>38009</v>
      </c>
      <c r="C10129" s="3">
        <v>0.55555555555555558</v>
      </c>
      <c r="D10129">
        <v>32.700000000000003</v>
      </c>
      <c r="E10129">
        <v>1</v>
      </c>
      <c r="F10129" t="s">
        <v>52</v>
      </c>
      <c r="G10129">
        <f t="shared" si="316"/>
        <v>1</v>
      </c>
      <c r="H10129" s="4">
        <f t="shared" si="317"/>
        <v>38001</v>
      </c>
    </row>
    <row r="10130" spans="1:8" x14ac:dyDescent="0.25">
      <c r="A10130" t="s">
        <v>25</v>
      </c>
      <c r="B10130" s="1">
        <v>38071</v>
      </c>
      <c r="C10130" s="3">
        <v>0.48680555555555555</v>
      </c>
      <c r="D10130">
        <v>32.49</v>
      </c>
      <c r="E10130">
        <v>1</v>
      </c>
      <c r="F10130" t="s">
        <v>52</v>
      </c>
      <c r="G10130">
        <f t="shared" si="316"/>
        <v>3</v>
      </c>
      <c r="H10130" s="4">
        <f t="shared" si="317"/>
        <v>38061</v>
      </c>
    </row>
    <row r="10131" spans="1:8" x14ac:dyDescent="0.25">
      <c r="A10131" t="s">
        <v>25</v>
      </c>
      <c r="B10131" s="1">
        <v>38194</v>
      </c>
      <c r="C10131" s="3">
        <v>0.55833333333333335</v>
      </c>
      <c r="D10131">
        <v>36.92</v>
      </c>
      <c r="E10131">
        <v>1</v>
      </c>
      <c r="F10131" t="s">
        <v>52</v>
      </c>
      <c r="G10131">
        <f t="shared" si="316"/>
        <v>7</v>
      </c>
      <c r="H10131" s="4">
        <f t="shared" si="317"/>
        <v>38183</v>
      </c>
    </row>
    <row r="10132" spans="1:8" x14ac:dyDescent="0.25">
      <c r="A10132" t="s">
        <v>25</v>
      </c>
      <c r="B10132" s="1">
        <v>38237</v>
      </c>
      <c r="C10132" s="3">
        <v>0.65277777777777779</v>
      </c>
      <c r="D10132">
        <v>36.53</v>
      </c>
      <c r="E10132">
        <v>1</v>
      </c>
      <c r="F10132" t="s">
        <v>52</v>
      </c>
      <c r="G10132">
        <f t="shared" si="316"/>
        <v>9</v>
      </c>
      <c r="H10132" s="4">
        <f t="shared" si="317"/>
        <v>38245</v>
      </c>
    </row>
    <row r="10133" spans="1:8" x14ac:dyDescent="0.25">
      <c r="A10133" t="s">
        <v>25</v>
      </c>
      <c r="B10133" s="1">
        <v>38310</v>
      </c>
      <c r="C10133" s="3">
        <v>0.48749999999999999</v>
      </c>
      <c r="D10133">
        <v>34.78</v>
      </c>
      <c r="E10133">
        <v>1</v>
      </c>
      <c r="F10133" t="s">
        <v>52</v>
      </c>
      <c r="G10133">
        <f t="shared" si="316"/>
        <v>11</v>
      </c>
      <c r="H10133" s="4">
        <f t="shared" si="317"/>
        <v>38306</v>
      </c>
    </row>
    <row r="10134" spans="1:8" x14ac:dyDescent="0.25">
      <c r="A10134" t="s">
        <v>25</v>
      </c>
      <c r="B10134" s="1">
        <v>38380</v>
      </c>
      <c r="C10134" s="3">
        <v>0.52986111111111112</v>
      </c>
      <c r="D10134">
        <v>33.49</v>
      </c>
      <c r="E10134">
        <v>1</v>
      </c>
      <c r="F10134" t="s">
        <v>52</v>
      </c>
      <c r="G10134">
        <f t="shared" si="316"/>
        <v>1</v>
      </c>
      <c r="H10134" s="4">
        <f t="shared" si="317"/>
        <v>38367</v>
      </c>
    </row>
    <row r="10135" spans="1:8" x14ac:dyDescent="0.25">
      <c r="A10135" t="s">
        <v>25</v>
      </c>
      <c r="B10135" s="1">
        <v>38425</v>
      </c>
      <c r="C10135" s="3">
        <v>0.625</v>
      </c>
      <c r="D10135">
        <v>33.130000000000003</v>
      </c>
      <c r="E10135">
        <v>1</v>
      </c>
      <c r="F10135" t="s">
        <v>52</v>
      </c>
      <c r="G10135">
        <f t="shared" si="316"/>
        <v>3</v>
      </c>
      <c r="H10135" s="4">
        <f t="shared" si="317"/>
        <v>38426</v>
      </c>
    </row>
    <row r="10136" spans="1:8" x14ac:dyDescent="0.25">
      <c r="A10136" t="s">
        <v>25</v>
      </c>
      <c r="B10136" s="1">
        <v>38496</v>
      </c>
      <c r="C10136" s="3">
        <v>0.49444444444444446</v>
      </c>
      <c r="D10136">
        <v>33.19</v>
      </c>
      <c r="E10136">
        <v>1</v>
      </c>
      <c r="F10136" t="s">
        <v>52</v>
      </c>
      <c r="G10136">
        <f t="shared" si="316"/>
        <v>5</v>
      </c>
      <c r="H10136" s="4">
        <f t="shared" si="317"/>
        <v>38487</v>
      </c>
    </row>
    <row r="10137" spans="1:8" x14ac:dyDescent="0.25">
      <c r="A10137" t="s">
        <v>25</v>
      </c>
      <c r="B10137" s="1">
        <v>38552</v>
      </c>
      <c r="C10137" s="3">
        <v>0.56180555555555556</v>
      </c>
      <c r="D10137">
        <v>36.03</v>
      </c>
      <c r="E10137">
        <v>1</v>
      </c>
      <c r="F10137" t="s">
        <v>52</v>
      </c>
      <c r="G10137">
        <f t="shared" si="316"/>
        <v>7</v>
      </c>
      <c r="H10137" s="4">
        <f t="shared" si="317"/>
        <v>38548</v>
      </c>
    </row>
    <row r="10138" spans="1:8" x14ac:dyDescent="0.25">
      <c r="A10138" t="s">
        <v>25</v>
      </c>
      <c r="B10138" s="1">
        <v>38616</v>
      </c>
      <c r="C10138" s="3">
        <v>0.39999999999999997</v>
      </c>
      <c r="D10138">
        <v>36.21</v>
      </c>
      <c r="E10138">
        <v>1</v>
      </c>
      <c r="F10138" t="s">
        <v>52</v>
      </c>
      <c r="G10138">
        <f t="shared" si="316"/>
        <v>9</v>
      </c>
      <c r="H10138" s="4">
        <f t="shared" si="317"/>
        <v>38610</v>
      </c>
    </row>
    <row r="10139" spans="1:8" x14ac:dyDescent="0.25">
      <c r="A10139" t="s">
        <v>25</v>
      </c>
      <c r="B10139" s="1">
        <v>38664</v>
      </c>
      <c r="C10139" s="3">
        <v>0.43333333333333335</v>
      </c>
      <c r="D10139">
        <v>34.6</v>
      </c>
      <c r="E10139">
        <v>1</v>
      </c>
      <c r="F10139" t="s">
        <v>52</v>
      </c>
      <c r="G10139">
        <f t="shared" si="316"/>
        <v>11</v>
      </c>
      <c r="H10139" s="4">
        <f t="shared" si="317"/>
        <v>38671</v>
      </c>
    </row>
    <row r="10140" spans="1:8" x14ac:dyDescent="0.25">
      <c r="A10140" t="s">
        <v>25</v>
      </c>
      <c r="B10140" s="1">
        <v>38728</v>
      </c>
      <c r="C10140" s="3">
        <v>0.51736111111111105</v>
      </c>
      <c r="D10140">
        <v>33.08</v>
      </c>
      <c r="E10140">
        <v>1</v>
      </c>
      <c r="F10140" t="s">
        <v>52</v>
      </c>
      <c r="G10140">
        <f t="shared" si="316"/>
        <v>1</v>
      </c>
      <c r="H10140" s="4">
        <f t="shared" si="317"/>
        <v>38732</v>
      </c>
    </row>
    <row r="10141" spans="1:8" x14ac:dyDescent="0.25">
      <c r="A10141" t="s">
        <v>25</v>
      </c>
      <c r="B10141" s="1">
        <v>38784</v>
      </c>
      <c r="C10141" s="3">
        <v>0.49374999999999997</v>
      </c>
      <c r="D10141">
        <v>32.61</v>
      </c>
      <c r="E10141">
        <v>1</v>
      </c>
      <c r="F10141" t="s">
        <v>52</v>
      </c>
      <c r="G10141">
        <f t="shared" si="316"/>
        <v>3</v>
      </c>
      <c r="H10141" s="4">
        <f t="shared" si="317"/>
        <v>38791</v>
      </c>
    </row>
    <row r="10142" spans="1:8" x14ac:dyDescent="0.25">
      <c r="A10142" t="s">
        <v>25</v>
      </c>
      <c r="B10142" s="1">
        <v>38859</v>
      </c>
      <c r="C10142" s="3">
        <v>0.51458333333333328</v>
      </c>
      <c r="D10142">
        <v>32.07</v>
      </c>
      <c r="E10142">
        <v>1</v>
      </c>
      <c r="F10142" t="s">
        <v>52</v>
      </c>
      <c r="G10142">
        <f t="shared" si="316"/>
        <v>5</v>
      </c>
      <c r="H10142" s="4">
        <f t="shared" si="317"/>
        <v>38852</v>
      </c>
    </row>
    <row r="10143" spans="1:8" x14ac:dyDescent="0.25">
      <c r="A10143" t="s">
        <v>25</v>
      </c>
      <c r="B10143" s="1">
        <v>38908</v>
      </c>
      <c r="C10143" s="3">
        <v>0.49305555555555558</v>
      </c>
      <c r="D10143">
        <v>33.58</v>
      </c>
      <c r="E10143">
        <v>1</v>
      </c>
      <c r="F10143" t="s">
        <v>52</v>
      </c>
      <c r="G10143">
        <f t="shared" si="316"/>
        <v>7</v>
      </c>
      <c r="H10143" s="4">
        <f t="shared" si="317"/>
        <v>38913</v>
      </c>
    </row>
    <row r="10144" spans="1:8" x14ac:dyDescent="0.25">
      <c r="A10144" t="s">
        <v>25</v>
      </c>
      <c r="B10144" s="1">
        <v>38973</v>
      </c>
      <c r="C10144" s="3">
        <v>0.34166666666666662</v>
      </c>
      <c r="D10144">
        <v>34.94</v>
      </c>
      <c r="E10144">
        <v>1</v>
      </c>
      <c r="F10144" t="s">
        <v>52</v>
      </c>
      <c r="G10144">
        <f t="shared" si="316"/>
        <v>9</v>
      </c>
      <c r="H10144" s="4">
        <f t="shared" si="317"/>
        <v>38975</v>
      </c>
    </row>
    <row r="10145" spans="1:8" x14ac:dyDescent="0.25">
      <c r="A10145" t="s">
        <v>25</v>
      </c>
      <c r="B10145" s="1">
        <v>39029</v>
      </c>
      <c r="C10145" s="3">
        <v>0.41736111111111113</v>
      </c>
      <c r="D10145">
        <v>32.6</v>
      </c>
      <c r="E10145">
        <v>1</v>
      </c>
      <c r="F10145" t="s">
        <v>52</v>
      </c>
      <c r="G10145">
        <f t="shared" si="316"/>
        <v>11</v>
      </c>
      <c r="H10145" s="4">
        <f t="shared" si="317"/>
        <v>39036</v>
      </c>
    </row>
    <row r="10146" spans="1:8" x14ac:dyDescent="0.25">
      <c r="A10146" t="s">
        <v>25</v>
      </c>
      <c r="B10146" s="1">
        <v>39104</v>
      </c>
      <c r="C10146" s="3">
        <v>0.5625</v>
      </c>
      <c r="D10146">
        <v>31.34</v>
      </c>
      <c r="E10146">
        <v>1</v>
      </c>
      <c r="F10146" t="s">
        <v>52</v>
      </c>
      <c r="G10146">
        <f t="shared" si="316"/>
        <v>1</v>
      </c>
      <c r="H10146" s="4">
        <f t="shared" si="317"/>
        <v>39097</v>
      </c>
    </row>
    <row r="10147" spans="1:8" x14ac:dyDescent="0.25">
      <c r="A10147" t="s">
        <v>25</v>
      </c>
      <c r="B10147" s="1">
        <v>39154</v>
      </c>
      <c r="C10147" s="3">
        <v>0.32361111111111113</v>
      </c>
      <c r="D10147">
        <v>30.75</v>
      </c>
      <c r="E10147">
        <v>1</v>
      </c>
      <c r="F10147" t="s">
        <v>52</v>
      </c>
      <c r="G10147">
        <f t="shared" si="316"/>
        <v>3</v>
      </c>
      <c r="H10147" s="4">
        <f t="shared" si="317"/>
        <v>39156</v>
      </c>
    </row>
    <row r="10148" spans="1:8" x14ac:dyDescent="0.25">
      <c r="A10148" t="s">
        <v>25</v>
      </c>
      <c r="B10148" s="1">
        <v>39205</v>
      </c>
      <c r="C10148" s="3">
        <v>0.49791666666666662</v>
      </c>
      <c r="D10148">
        <v>31.77</v>
      </c>
      <c r="E10148">
        <v>1</v>
      </c>
      <c r="F10148" t="s">
        <v>52</v>
      </c>
      <c r="G10148">
        <f t="shared" si="316"/>
        <v>5</v>
      </c>
      <c r="H10148" s="4">
        <f t="shared" si="317"/>
        <v>39217</v>
      </c>
    </row>
    <row r="10149" spans="1:8" x14ac:dyDescent="0.25">
      <c r="A10149" t="s">
        <v>25</v>
      </c>
      <c r="B10149" s="1">
        <v>39273</v>
      </c>
      <c r="C10149" s="3">
        <v>0.4236111111111111</v>
      </c>
      <c r="D10149">
        <v>36.229999999999997</v>
      </c>
      <c r="E10149">
        <v>1</v>
      </c>
      <c r="F10149" t="s">
        <v>52</v>
      </c>
      <c r="G10149">
        <f t="shared" si="316"/>
        <v>7</v>
      </c>
      <c r="H10149" s="4">
        <f t="shared" si="317"/>
        <v>39278</v>
      </c>
    </row>
    <row r="10150" spans="1:8" x14ac:dyDescent="0.25">
      <c r="A10150" t="s">
        <v>25</v>
      </c>
      <c r="B10150" s="1">
        <v>39349</v>
      </c>
      <c r="C10150" s="3">
        <v>0.59513888888888888</v>
      </c>
      <c r="D10150">
        <v>36.369999999999997</v>
      </c>
      <c r="E10150">
        <v>1</v>
      </c>
      <c r="F10150" t="s">
        <v>52</v>
      </c>
      <c r="G10150">
        <f t="shared" si="316"/>
        <v>9</v>
      </c>
      <c r="H10150" s="4">
        <f t="shared" si="317"/>
        <v>39340</v>
      </c>
    </row>
    <row r="10151" spans="1:8" x14ac:dyDescent="0.25">
      <c r="A10151" t="s">
        <v>25</v>
      </c>
      <c r="B10151" s="1">
        <v>39400</v>
      </c>
      <c r="C10151" s="3">
        <v>0.54236111111111118</v>
      </c>
      <c r="D10151">
        <v>34.869999999999997</v>
      </c>
      <c r="E10151">
        <v>1</v>
      </c>
      <c r="F10151" t="s">
        <v>52</v>
      </c>
      <c r="G10151">
        <f t="shared" si="316"/>
        <v>11</v>
      </c>
      <c r="H10151" s="4">
        <f t="shared" si="317"/>
        <v>39401</v>
      </c>
    </row>
    <row r="10152" spans="1:8" x14ac:dyDescent="0.25">
      <c r="A10152" t="s">
        <v>25</v>
      </c>
      <c r="B10152" s="1">
        <v>39458</v>
      </c>
      <c r="C10152" s="3">
        <v>0.47430555555555554</v>
      </c>
      <c r="D10152">
        <v>33.630000000000003</v>
      </c>
      <c r="E10152">
        <v>1</v>
      </c>
      <c r="F10152" t="s">
        <v>52</v>
      </c>
      <c r="G10152">
        <f t="shared" si="316"/>
        <v>1</v>
      </c>
      <c r="H10152" s="4">
        <f t="shared" si="317"/>
        <v>39462</v>
      </c>
    </row>
    <row r="10153" spans="1:8" x14ac:dyDescent="0.25">
      <c r="A10153" t="s">
        <v>25</v>
      </c>
      <c r="B10153" s="1">
        <v>39541</v>
      </c>
      <c r="C10153" s="3">
        <v>0.62986111111111109</v>
      </c>
      <c r="D10153">
        <v>33.15</v>
      </c>
      <c r="E10153">
        <v>1</v>
      </c>
      <c r="F10153" t="s">
        <v>52</v>
      </c>
      <c r="G10153">
        <f t="shared" si="316"/>
        <v>4</v>
      </c>
      <c r="H10153" s="4">
        <f t="shared" si="317"/>
        <v>39553</v>
      </c>
    </row>
    <row r="10154" spans="1:8" x14ac:dyDescent="0.25">
      <c r="A10154" t="s">
        <v>25</v>
      </c>
      <c r="B10154" s="1">
        <v>39583</v>
      </c>
      <c r="C10154" s="3">
        <v>0.43611111111111112</v>
      </c>
      <c r="D10154">
        <v>34.18</v>
      </c>
      <c r="E10154">
        <v>1</v>
      </c>
      <c r="F10154" t="s">
        <v>52</v>
      </c>
      <c r="G10154">
        <f t="shared" si="316"/>
        <v>5</v>
      </c>
      <c r="H10154" s="4">
        <f t="shared" si="317"/>
        <v>39583</v>
      </c>
    </row>
    <row r="10155" spans="1:8" x14ac:dyDescent="0.25">
      <c r="A10155" t="s">
        <v>25</v>
      </c>
      <c r="B10155" s="1">
        <v>39652</v>
      </c>
      <c r="C10155" s="3">
        <v>0.42083333333333334</v>
      </c>
      <c r="D10155">
        <v>37.380000000000003</v>
      </c>
      <c r="E10155">
        <v>1</v>
      </c>
      <c r="F10155" t="s">
        <v>52</v>
      </c>
      <c r="G10155">
        <f t="shared" si="316"/>
        <v>7</v>
      </c>
      <c r="H10155" s="4">
        <f t="shared" si="317"/>
        <v>39644</v>
      </c>
    </row>
    <row r="10156" spans="1:8" x14ac:dyDescent="0.25">
      <c r="A10156" t="s">
        <v>25</v>
      </c>
      <c r="B10156" s="1">
        <v>39743</v>
      </c>
      <c r="C10156" s="3">
        <v>0</v>
      </c>
      <c r="D10156">
        <v>35.93</v>
      </c>
      <c r="E10156">
        <v>1</v>
      </c>
      <c r="F10156" t="s">
        <v>52</v>
      </c>
      <c r="G10156">
        <f t="shared" si="316"/>
        <v>10</v>
      </c>
      <c r="H10156" s="4">
        <f t="shared" si="317"/>
        <v>39736</v>
      </c>
    </row>
    <row r="10157" spans="1:8" x14ac:dyDescent="0.25">
      <c r="A10157" t="s">
        <v>25</v>
      </c>
      <c r="B10157" s="1">
        <v>39759</v>
      </c>
      <c r="C10157" s="3">
        <v>0.47083333333333338</v>
      </c>
      <c r="D10157">
        <v>35.31</v>
      </c>
      <c r="E10157">
        <v>1</v>
      </c>
      <c r="F10157" t="s">
        <v>52</v>
      </c>
      <c r="G10157">
        <f t="shared" si="316"/>
        <v>11</v>
      </c>
      <c r="H10157" s="4">
        <f t="shared" si="317"/>
        <v>39767</v>
      </c>
    </row>
    <row r="10158" spans="1:8" x14ac:dyDescent="0.25">
      <c r="A10158" t="s">
        <v>25</v>
      </c>
      <c r="B10158" s="1">
        <v>39839</v>
      </c>
      <c r="C10158" s="3">
        <v>0.51458333333333328</v>
      </c>
      <c r="D10158">
        <v>33.479999999999997</v>
      </c>
      <c r="E10158">
        <v>1</v>
      </c>
      <c r="F10158" t="s">
        <v>52</v>
      </c>
      <c r="G10158">
        <f t="shared" si="316"/>
        <v>1</v>
      </c>
      <c r="H10158" s="4">
        <f t="shared" si="317"/>
        <v>39828</v>
      </c>
    </row>
    <row r="10159" spans="1:8" x14ac:dyDescent="0.25">
      <c r="A10159" t="s">
        <v>25</v>
      </c>
      <c r="B10159" s="1">
        <v>39895</v>
      </c>
      <c r="C10159" s="3">
        <v>0.625</v>
      </c>
      <c r="D10159">
        <v>32.99</v>
      </c>
      <c r="E10159">
        <v>1</v>
      </c>
      <c r="F10159" t="s">
        <v>52</v>
      </c>
      <c r="G10159">
        <f t="shared" si="316"/>
        <v>3</v>
      </c>
      <c r="H10159" s="4">
        <f t="shared" si="317"/>
        <v>39887</v>
      </c>
    </row>
    <row r="10160" spans="1:8" x14ac:dyDescent="0.25">
      <c r="A10160" t="s">
        <v>25</v>
      </c>
      <c r="B10160" s="1">
        <v>39939</v>
      </c>
      <c r="C10160" s="3">
        <v>0.44097222222222227</v>
      </c>
      <c r="D10160">
        <v>33.369999999999997</v>
      </c>
      <c r="E10160">
        <v>1</v>
      </c>
      <c r="F10160" t="s">
        <v>52</v>
      </c>
      <c r="G10160">
        <f t="shared" si="316"/>
        <v>5</v>
      </c>
      <c r="H10160" s="4">
        <f t="shared" si="317"/>
        <v>39948</v>
      </c>
    </row>
    <row r="10161" spans="1:8" x14ac:dyDescent="0.25">
      <c r="A10161" t="s">
        <v>25</v>
      </c>
      <c r="B10161" s="1">
        <v>40016</v>
      </c>
      <c r="C10161" s="3">
        <v>0.60833333333333328</v>
      </c>
      <c r="D10161">
        <v>35.65</v>
      </c>
      <c r="E10161">
        <v>1</v>
      </c>
      <c r="F10161" t="s">
        <v>52</v>
      </c>
      <c r="G10161">
        <f t="shared" si="316"/>
        <v>7</v>
      </c>
      <c r="H10161" s="4">
        <f t="shared" si="317"/>
        <v>40009</v>
      </c>
    </row>
    <row r="10162" spans="1:8" x14ac:dyDescent="0.25">
      <c r="A10162" t="s">
        <v>25</v>
      </c>
      <c r="B10162" s="1">
        <v>40070</v>
      </c>
      <c r="C10162" s="3">
        <v>0.45763888888888887</v>
      </c>
      <c r="D10162">
        <v>35.630000000000003</v>
      </c>
      <c r="E10162">
        <v>1</v>
      </c>
      <c r="F10162" t="s">
        <v>52</v>
      </c>
      <c r="G10162">
        <f t="shared" si="316"/>
        <v>9</v>
      </c>
      <c r="H10162" s="4">
        <f t="shared" si="317"/>
        <v>40071</v>
      </c>
    </row>
    <row r="10163" spans="1:8" x14ac:dyDescent="0.25">
      <c r="A10163" t="s">
        <v>25</v>
      </c>
      <c r="B10163" s="1">
        <v>40121</v>
      </c>
      <c r="C10163" s="3">
        <v>0.40208333333333335</v>
      </c>
      <c r="D10163">
        <v>34.01</v>
      </c>
      <c r="E10163">
        <v>1</v>
      </c>
      <c r="F10163" t="s">
        <v>52</v>
      </c>
      <c r="G10163">
        <f t="shared" si="316"/>
        <v>11</v>
      </c>
      <c r="H10163" s="4">
        <f t="shared" si="317"/>
        <v>40132</v>
      </c>
    </row>
    <row r="10164" spans="1:8" x14ac:dyDescent="0.25">
      <c r="A10164" t="s">
        <v>25</v>
      </c>
      <c r="B10164" s="1">
        <v>40198</v>
      </c>
      <c r="C10164" s="3">
        <v>0.47638888888888892</v>
      </c>
      <c r="D10164">
        <v>32.200000000000003</v>
      </c>
      <c r="E10164">
        <v>1</v>
      </c>
      <c r="F10164" t="s">
        <v>52</v>
      </c>
      <c r="G10164">
        <f t="shared" si="316"/>
        <v>1</v>
      </c>
      <c r="H10164" s="4">
        <f t="shared" si="317"/>
        <v>40193</v>
      </c>
    </row>
    <row r="10165" spans="1:8" x14ac:dyDescent="0.25">
      <c r="A10165" t="s">
        <v>25</v>
      </c>
      <c r="B10165" s="1">
        <v>40248</v>
      </c>
      <c r="C10165" s="3">
        <v>0.38541666666666669</v>
      </c>
      <c r="D10165">
        <v>31.98</v>
      </c>
      <c r="E10165">
        <v>1</v>
      </c>
      <c r="F10165" t="s">
        <v>52</v>
      </c>
      <c r="G10165">
        <f t="shared" si="316"/>
        <v>3</v>
      </c>
      <c r="H10165" s="4">
        <f t="shared" si="317"/>
        <v>40252</v>
      </c>
    </row>
    <row r="10166" spans="1:8" x14ac:dyDescent="0.25">
      <c r="A10166" t="s">
        <v>25</v>
      </c>
      <c r="B10166" s="1">
        <v>40315</v>
      </c>
      <c r="C10166" s="3">
        <v>0.50555555555555554</v>
      </c>
      <c r="D10166">
        <v>33.130000000000003</v>
      </c>
      <c r="E10166">
        <v>1</v>
      </c>
      <c r="F10166" t="s">
        <v>52</v>
      </c>
      <c r="G10166">
        <f t="shared" si="316"/>
        <v>5</v>
      </c>
      <c r="H10166" s="4">
        <f t="shared" si="317"/>
        <v>40313</v>
      </c>
    </row>
    <row r="10167" spans="1:8" x14ac:dyDescent="0.25">
      <c r="A10167" t="s">
        <v>25</v>
      </c>
      <c r="B10167" s="1">
        <v>40388</v>
      </c>
      <c r="C10167" s="3">
        <v>0.49583333333333335</v>
      </c>
      <c r="D10167">
        <v>34.69</v>
      </c>
      <c r="E10167">
        <v>1</v>
      </c>
      <c r="F10167" t="s">
        <v>52</v>
      </c>
      <c r="G10167">
        <f t="shared" si="316"/>
        <v>7</v>
      </c>
      <c r="H10167" s="4">
        <f t="shared" si="317"/>
        <v>40374</v>
      </c>
    </row>
    <row r="10168" spans="1:8" x14ac:dyDescent="0.25">
      <c r="A10168" t="s">
        <v>25</v>
      </c>
      <c r="B10168" s="1">
        <v>40435</v>
      </c>
      <c r="C10168" s="3">
        <v>0.41111111111111115</v>
      </c>
      <c r="D10168">
        <v>35.909999999999997</v>
      </c>
      <c r="E10168">
        <v>1</v>
      </c>
      <c r="F10168" t="s">
        <v>52</v>
      </c>
      <c r="G10168">
        <f t="shared" si="316"/>
        <v>9</v>
      </c>
      <c r="H10168" s="4">
        <f t="shared" si="317"/>
        <v>40436</v>
      </c>
    </row>
    <row r="10169" spans="1:8" x14ac:dyDescent="0.25">
      <c r="A10169" t="s">
        <v>25</v>
      </c>
      <c r="B10169" s="1">
        <v>40486</v>
      </c>
      <c r="C10169" s="3">
        <v>0.52986111111111112</v>
      </c>
      <c r="D10169">
        <v>34.56</v>
      </c>
      <c r="E10169">
        <v>1</v>
      </c>
      <c r="F10169" t="s">
        <v>52</v>
      </c>
      <c r="G10169">
        <f t="shared" si="316"/>
        <v>11</v>
      </c>
      <c r="H10169" s="4">
        <f t="shared" si="317"/>
        <v>40497</v>
      </c>
    </row>
    <row r="10170" spans="1:8" x14ac:dyDescent="0.25">
      <c r="A10170" t="s">
        <v>25</v>
      </c>
      <c r="B10170" s="1">
        <v>40569</v>
      </c>
      <c r="C10170" s="3">
        <v>0.43472222222222223</v>
      </c>
      <c r="D10170">
        <v>31.92</v>
      </c>
      <c r="E10170">
        <v>1</v>
      </c>
      <c r="F10170" t="s">
        <v>52</v>
      </c>
      <c r="G10170">
        <f t="shared" si="316"/>
        <v>1</v>
      </c>
      <c r="H10170" s="4">
        <f t="shared" si="317"/>
        <v>40558</v>
      </c>
    </row>
    <row r="10171" spans="1:8" x14ac:dyDescent="0.25">
      <c r="A10171" t="s">
        <v>25</v>
      </c>
      <c r="B10171" s="1">
        <v>40623</v>
      </c>
      <c r="C10171" s="3">
        <v>0.48125000000000001</v>
      </c>
      <c r="D10171">
        <v>32.270000000000003</v>
      </c>
      <c r="E10171">
        <v>1</v>
      </c>
      <c r="F10171" t="s">
        <v>52</v>
      </c>
      <c r="G10171">
        <f t="shared" si="316"/>
        <v>3</v>
      </c>
      <c r="H10171" s="4">
        <f t="shared" si="317"/>
        <v>40617</v>
      </c>
    </row>
    <row r="10172" spans="1:8" x14ac:dyDescent="0.25">
      <c r="A10172" t="s">
        <v>25</v>
      </c>
      <c r="B10172" s="1">
        <v>40672</v>
      </c>
      <c r="C10172" s="3">
        <v>0.4069444444444445</v>
      </c>
      <c r="D10172">
        <v>32.869999999999997</v>
      </c>
      <c r="E10172">
        <v>1</v>
      </c>
      <c r="F10172" t="s">
        <v>52</v>
      </c>
      <c r="G10172">
        <f t="shared" si="316"/>
        <v>5</v>
      </c>
      <c r="H10172" s="4">
        <f t="shared" si="317"/>
        <v>40678</v>
      </c>
    </row>
    <row r="10173" spans="1:8" x14ac:dyDescent="0.25">
      <c r="A10173" t="s">
        <v>25</v>
      </c>
      <c r="B10173" s="1">
        <v>40751</v>
      </c>
      <c r="C10173" s="3">
        <v>0.43888888888888888</v>
      </c>
      <c r="D10173">
        <v>34.770000000000003</v>
      </c>
      <c r="E10173">
        <v>1</v>
      </c>
      <c r="F10173" t="s">
        <v>52</v>
      </c>
      <c r="G10173">
        <f t="shared" si="316"/>
        <v>7</v>
      </c>
      <c r="H10173" s="4">
        <f t="shared" si="317"/>
        <v>40739</v>
      </c>
    </row>
    <row r="10174" spans="1:8" x14ac:dyDescent="0.25">
      <c r="A10174" t="s">
        <v>25</v>
      </c>
      <c r="B10174" s="1">
        <v>40805</v>
      </c>
      <c r="C10174" s="3">
        <v>0.63888888888888895</v>
      </c>
      <c r="D10174">
        <v>34.630000000000003</v>
      </c>
      <c r="E10174">
        <v>1</v>
      </c>
      <c r="F10174" t="s">
        <v>52</v>
      </c>
      <c r="G10174">
        <f t="shared" ref="G10174:G10237" si="318">MONTH(B10174)</f>
        <v>9</v>
      </c>
      <c r="H10174" s="4">
        <f t="shared" ref="H10174:H10237" si="319">DATE(YEAR(B10174),MONTH(B10174),15)</f>
        <v>40801</v>
      </c>
    </row>
    <row r="10175" spans="1:8" x14ac:dyDescent="0.25">
      <c r="A10175" t="s">
        <v>25</v>
      </c>
      <c r="B10175" s="1">
        <v>40862</v>
      </c>
      <c r="C10175" s="3">
        <v>0.58819444444444446</v>
      </c>
      <c r="D10175">
        <v>32.74</v>
      </c>
      <c r="E10175">
        <v>1</v>
      </c>
      <c r="F10175" t="s">
        <v>52</v>
      </c>
      <c r="G10175">
        <f t="shared" si="318"/>
        <v>11</v>
      </c>
      <c r="H10175" s="4">
        <f t="shared" si="319"/>
        <v>40862</v>
      </c>
    </row>
    <row r="10176" spans="1:8" x14ac:dyDescent="0.25">
      <c r="A10176" t="s">
        <v>25</v>
      </c>
      <c r="B10176" s="1">
        <v>40932</v>
      </c>
      <c r="C10176" s="3">
        <v>0.62152777777777779</v>
      </c>
      <c r="D10176">
        <v>31.7</v>
      </c>
      <c r="E10176">
        <v>1</v>
      </c>
      <c r="F10176" t="s">
        <v>52</v>
      </c>
      <c r="G10176">
        <f t="shared" si="318"/>
        <v>1</v>
      </c>
      <c r="H10176" s="4">
        <f t="shared" si="319"/>
        <v>40923</v>
      </c>
    </row>
    <row r="10177" spans="1:8" x14ac:dyDescent="0.25">
      <c r="A10177" t="s">
        <v>25</v>
      </c>
      <c r="B10177" s="1">
        <v>40980</v>
      </c>
      <c r="C10177" s="3">
        <v>0.58958333333333335</v>
      </c>
      <c r="D10177">
        <v>31.24</v>
      </c>
      <c r="E10177">
        <v>1</v>
      </c>
      <c r="F10177" t="s">
        <v>52</v>
      </c>
      <c r="G10177">
        <f t="shared" si="318"/>
        <v>3</v>
      </c>
      <c r="H10177" s="4">
        <f t="shared" si="319"/>
        <v>40983</v>
      </c>
    </row>
    <row r="10178" spans="1:8" x14ac:dyDescent="0.25">
      <c r="A10178" t="s">
        <v>25</v>
      </c>
      <c r="B10178" s="1">
        <v>41044</v>
      </c>
      <c r="C10178" s="3">
        <v>0.53263888888888888</v>
      </c>
      <c r="D10178">
        <v>33.08</v>
      </c>
      <c r="E10178">
        <v>1</v>
      </c>
      <c r="F10178" t="s">
        <v>52</v>
      </c>
      <c r="G10178">
        <f t="shared" si="318"/>
        <v>5</v>
      </c>
      <c r="H10178" s="4">
        <f t="shared" si="319"/>
        <v>41044</v>
      </c>
    </row>
    <row r="10179" spans="1:8" x14ac:dyDescent="0.25">
      <c r="A10179" t="s">
        <v>25</v>
      </c>
      <c r="B10179" s="1">
        <v>41114</v>
      </c>
      <c r="C10179" s="3">
        <v>0.49861111111111112</v>
      </c>
      <c r="D10179">
        <v>37.04</v>
      </c>
      <c r="E10179">
        <v>1</v>
      </c>
      <c r="F10179" t="s">
        <v>52</v>
      </c>
      <c r="G10179">
        <f t="shared" si="318"/>
        <v>7</v>
      </c>
      <c r="H10179" s="4">
        <f t="shared" si="319"/>
        <v>41105</v>
      </c>
    </row>
    <row r="10180" spans="1:8" x14ac:dyDescent="0.25">
      <c r="A10180" t="s">
        <v>25</v>
      </c>
      <c r="B10180" s="1">
        <v>41159</v>
      </c>
      <c r="C10180" s="3">
        <v>0.38680555555555557</v>
      </c>
      <c r="D10180">
        <v>34.04</v>
      </c>
      <c r="E10180">
        <v>1</v>
      </c>
      <c r="F10180" t="s">
        <v>52</v>
      </c>
      <c r="G10180">
        <f t="shared" si="318"/>
        <v>9</v>
      </c>
      <c r="H10180" s="4">
        <f t="shared" si="319"/>
        <v>41167</v>
      </c>
    </row>
    <row r="10181" spans="1:8" x14ac:dyDescent="0.25">
      <c r="A10181" t="s">
        <v>25</v>
      </c>
      <c r="B10181" s="1">
        <v>41219</v>
      </c>
      <c r="C10181" s="3">
        <v>0.64861111111111114</v>
      </c>
      <c r="D10181">
        <v>35.020000000000003</v>
      </c>
      <c r="E10181">
        <v>1</v>
      </c>
      <c r="F10181" t="s">
        <v>52</v>
      </c>
      <c r="G10181">
        <f t="shared" si="318"/>
        <v>11</v>
      </c>
      <c r="H10181" s="4">
        <f t="shared" si="319"/>
        <v>41228</v>
      </c>
    </row>
    <row r="10182" spans="1:8" x14ac:dyDescent="0.25">
      <c r="A10182" t="s">
        <v>25</v>
      </c>
      <c r="B10182" s="1">
        <v>41282</v>
      </c>
      <c r="C10182" s="3">
        <v>0.57708333333333328</v>
      </c>
      <c r="D10182">
        <v>33.71</v>
      </c>
      <c r="E10182">
        <v>1</v>
      </c>
      <c r="F10182" t="s">
        <v>52</v>
      </c>
      <c r="G10182">
        <f t="shared" si="318"/>
        <v>1</v>
      </c>
      <c r="H10182" s="4">
        <f t="shared" si="319"/>
        <v>41289</v>
      </c>
    </row>
    <row r="10183" spans="1:8" x14ac:dyDescent="0.25">
      <c r="A10183" t="s">
        <v>25</v>
      </c>
      <c r="B10183" s="1">
        <v>41354</v>
      </c>
      <c r="C10183" s="3">
        <v>0.36527777777777781</v>
      </c>
      <c r="D10183">
        <v>32.94</v>
      </c>
      <c r="E10183">
        <v>1</v>
      </c>
      <c r="F10183" t="s">
        <v>52</v>
      </c>
      <c r="G10183">
        <f t="shared" si="318"/>
        <v>3</v>
      </c>
      <c r="H10183" s="4">
        <f t="shared" si="319"/>
        <v>41348</v>
      </c>
    </row>
    <row r="10184" spans="1:8" x14ac:dyDescent="0.25">
      <c r="A10184" t="s">
        <v>25</v>
      </c>
      <c r="B10184" s="1">
        <v>41401</v>
      </c>
      <c r="C10184" s="3">
        <v>0.46666666666666662</v>
      </c>
      <c r="D10184">
        <v>34.520000000000003</v>
      </c>
      <c r="E10184">
        <v>1</v>
      </c>
      <c r="F10184" t="s">
        <v>52</v>
      </c>
      <c r="G10184">
        <f t="shared" si="318"/>
        <v>5</v>
      </c>
      <c r="H10184" s="4">
        <f t="shared" si="319"/>
        <v>41409</v>
      </c>
    </row>
    <row r="10185" spans="1:8" x14ac:dyDescent="0.25">
      <c r="A10185" t="s">
        <v>25</v>
      </c>
      <c r="B10185" s="1">
        <v>41479</v>
      </c>
      <c r="C10185" s="3">
        <v>0.62847222222222221</v>
      </c>
      <c r="D10185">
        <v>38.97</v>
      </c>
      <c r="E10185">
        <v>1</v>
      </c>
      <c r="F10185" t="s">
        <v>52</v>
      </c>
      <c r="G10185">
        <f t="shared" si="318"/>
        <v>7</v>
      </c>
      <c r="H10185" s="4">
        <f t="shared" si="319"/>
        <v>41470</v>
      </c>
    </row>
    <row r="10186" spans="1:8" x14ac:dyDescent="0.25">
      <c r="A10186" t="s">
        <v>25</v>
      </c>
      <c r="B10186" s="1">
        <v>41537</v>
      </c>
      <c r="C10186" s="3">
        <v>0.43611111111111112</v>
      </c>
      <c r="D10186">
        <v>38.35</v>
      </c>
      <c r="E10186">
        <v>1</v>
      </c>
      <c r="F10186" t="s">
        <v>52</v>
      </c>
      <c r="G10186">
        <f t="shared" si="318"/>
        <v>9</v>
      </c>
      <c r="H10186" s="4">
        <f t="shared" si="319"/>
        <v>41532</v>
      </c>
    </row>
    <row r="10187" spans="1:8" x14ac:dyDescent="0.25">
      <c r="A10187" t="s">
        <v>25</v>
      </c>
      <c r="B10187" s="1">
        <v>41583</v>
      </c>
      <c r="C10187" s="3">
        <v>0.45416666666666666</v>
      </c>
      <c r="D10187">
        <v>36.950000000000003</v>
      </c>
      <c r="E10187">
        <v>1</v>
      </c>
      <c r="F10187" t="s">
        <v>52</v>
      </c>
      <c r="G10187">
        <f t="shared" si="318"/>
        <v>11</v>
      </c>
      <c r="H10187" s="4">
        <f t="shared" si="319"/>
        <v>41593</v>
      </c>
    </row>
    <row r="10188" spans="1:8" x14ac:dyDescent="0.25">
      <c r="A10188" t="s">
        <v>25</v>
      </c>
      <c r="B10188" s="1">
        <v>41660</v>
      </c>
      <c r="C10188" s="3">
        <v>0.5444444444444444</v>
      </c>
      <c r="D10188">
        <v>35.53</v>
      </c>
      <c r="E10188">
        <v>1</v>
      </c>
      <c r="F10188" t="s">
        <v>52</v>
      </c>
      <c r="G10188">
        <f t="shared" si="318"/>
        <v>1</v>
      </c>
      <c r="H10188" s="4">
        <f t="shared" si="319"/>
        <v>41654</v>
      </c>
    </row>
    <row r="10189" spans="1:8" x14ac:dyDescent="0.25">
      <c r="A10189" t="s">
        <v>25</v>
      </c>
      <c r="B10189" s="1">
        <v>41722</v>
      </c>
      <c r="C10189" s="3">
        <v>0.63055555555555554</v>
      </c>
      <c r="D10189">
        <v>35.1</v>
      </c>
      <c r="E10189">
        <v>1</v>
      </c>
      <c r="F10189" t="s">
        <v>52</v>
      </c>
      <c r="G10189">
        <f t="shared" si="318"/>
        <v>3</v>
      </c>
      <c r="H10189" s="4">
        <f t="shared" si="319"/>
        <v>41713</v>
      </c>
    </row>
    <row r="10190" spans="1:8" x14ac:dyDescent="0.25">
      <c r="A10190" t="s">
        <v>25</v>
      </c>
      <c r="B10190" s="1">
        <v>41962</v>
      </c>
      <c r="C10190" s="3">
        <v>0.5</v>
      </c>
      <c r="D10190">
        <v>37.24</v>
      </c>
      <c r="E10190">
        <v>1</v>
      </c>
      <c r="F10190" t="s">
        <v>52</v>
      </c>
      <c r="G10190">
        <f t="shared" si="318"/>
        <v>11</v>
      </c>
      <c r="H10190" s="4">
        <f t="shared" si="319"/>
        <v>41958</v>
      </c>
    </row>
    <row r="10191" spans="1:8" x14ac:dyDescent="0.25">
      <c r="A10191" t="s">
        <v>25</v>
      </c>
      <c r="B10191" s="1">
        <v>42104</v>
      </c>
      <c r="C10191" s="3">
        <v>0.53125</v>
      </c>
      <c r="D10191">
        <v>36.729999999999997</v>
      </c>
      <c r="E10191">
        <v>1</v>
      </c>
      <c r="F10191" t="s">
        <v>52</v>
      </c>
      <c r="G10191">
        <f t="shared" si="318"/>
        <v>4</v>
      </c>
      <c r="H10191" s="4">
        <f t="shared" si="319"/>
        <v>42109</v>
      </c>
    </row>
    <row r="10192" spans="1:8" x14ac:dyDescent="0.25">
      <c r="A10192" t="s">
        <v>25</v>
      </c>
      <c r="B10192" s="1">
        <v>42137</v>
      </c>
      <c r="C10192" s="3">
        <v>0.62847222222222221</v>
      </c>
      <c r="D10192">
        <v>38.03</v>
      </c>
      <c r="E10192">
        <v>1</v>
      </c>
      <c r="F10192" t="s">
        <v>52</v>
      </c>
      <c r="G10192">
        <f t="shared" si="318"/>
        <v>5</v>
      </c>
      <c r="H10192" s="4">
        <f t="shared" si="319"/>
        <v>42139</v>
      </c>
    </row>
    <row r="10193" spans="1:8" x14ac:dyDescent="0.25">
      <c r="A10193" t="s">
        <v>25</v>
      </c>
      <c r="B10193" s="1">
        <v>42193</v>
      </c>
      <c r="C10193" s="3">
        <v>0.4826388888888889</v>
      </c>
      <c r="D10193">
        <v>40.950000000000003</v>
      </c>
      <c r="E10193">
        <v>1</v>
      </c>
      <c r="F10193" t="s">
        <v>52</v>
      </c>
      <c r="G10193">
        <f t="shared" si="318"/>
        <v>7</v>
      </c>
      <c r="H10193" s="4">
        <f t="shared" si="319"/>
        <v>42200</v>
      </c>
    </row>
    <row r="10194" spans="1:8" x14ac:dyDescent="0.25">
      <c r="A10194" t="s">
        <v>25</v>
      </c>
      <c r="B10194" s="1">
        <v>42249</v>
      </c>
      <c r="C10194" s="3">
        <v>0.46180555555555558</v>
      </c>
      <c r="D10194">
        <v>40.6</v>
      </c>
      <c r="E10194">
        <v>1</v>
      </c>
      <c r="F10194" t="s">
        <v>52</v>
      </c>
      <c r="G10194">
        <f t="shared" si="318"/>
        <v>9</v>
      </c>
      <c r="H10194" s="4">
        <f t="shared" si="319"/>
        <v>42262</v>
      </c>
    </row>
    <row r="10195" spans="1:8" x14ac:dyDescent="0.25">
      <c r="A10195" t="s">
        <v>25</v>
      </c>
      <c r="B10195" s="1">
        <v>42347</v>
      </c>
      <c r="C10195" s="3">
        <v>0</v>
      </c>
      <c r="D10195">
        <v>37.68</v>
      </c>
      <c r="E10195">
        <v>1</v>
      </c>
      <c r="F10195" t="s">
        <v>52</v>
      </c>
      <c r="G10195">
        <f t="shared" si="318"/>
        <v>12</v>
      </c>
      <c r="H10195" s="4">
        <f t="shared" si="319"/>
        <v>42353</v>
      </c>
    </row>
    <row r="10196" spans="1:8" x14ac:dyDescent="0.25">
      <c r="A10196" t="s">
        <v>25</v>
      </c>
      <c r="B10196" s="1">
        <v>42417</v>
      </c>
      <c r="C10196" s="3">
        <v>0</v>
      </c>
      <c r="D10196">
        <v>37.14</v>
      </c>
      <c r="E10196">
        <v>1</v>
      </c>
      <c r="F10196" t="s">
        <v>52</v>
      </c>
      <c r="G10196">
        <f t="shared" si="318"/>
        <v>2</v>
      </c>
      <c r="H10196" s="4">
        <f t="shared" si="319"/>
        <v>42415</v>
      </c>
    </row>
    <row r="10197" spans="1:8" x14ac:dyDescent="0.25">
      <c r="A10197" t="s">
        <v>25</v>
      </c>
      <c r="B10197" s="1">
        <v>42485</v>
      </c>
      <c r="C10197" s="3">
        <v>0</v>
      </c>
      <c r="D10197">
        <v>37.57</v>
      </c>
      <c r="E10197">
        <v>1</v>
      </c>
      <c r="F10197" t="s">
        <v>52</v>
      </c>
      <c r="G10197">
        <f t="shared" si="318"/>
        <v>4</v>
      </c>
      <c r="H10197" s="4">
        <f t="shared" si="319"/>
        <v>42475</v>
      </c>
    </row>
    <row r="10198" spans="1:8" x14ac:dyDescent="0.25">
      <c r="A10198" t="s">
        <v>25</v>
      </c>
      <c r="B10198" s="1">
        <v>42584</v>
      </c>
      <c r="C10198" s="3">
        <v>0</v>
      </c>
      <c r="D10198">
        <v>41.68</v>
      </c>
      <c r="E10198">
        <v>1</v>
      </c>
      <c r="F10198" t="s">
        <v>52</v>
      </c>
      <c r="G10198">
        <f t="shared" si="318"/>
        <v>8</v>
      </c>
      <c r="H10198" s="4">
        <f t="shared" si="319"/>
        <v>42597</v>
      </c>
    </row>
    <row r="10199" spans="1:8" x14ac:dyDescent="0.25">
      <c r="A10199" t="s">
        <v>25</v>
      </c>
      <c r="B10199" s="1">
        <v>42703</v>
      </c>
      <c r="C10199" s="3">
        <v>0.65694444444444444</v>
      </c>
      <c r="D10199">
        <v>38.57</v>
      </c>
      <c r="E10199">
        <v>1</v>
      </c>
      <c r="F10199" t="s">
        <v>52</v>
      </c>
      <c r="G10199">
        <f t="shared" si="318"/>
        <v>11</v>
      </c>
      <c r="H10199" s="4">
        <f t="shared" si="319"/>
        <v>42689</v>
      </c>
    </row>
    <row r="10200" spans="1:8" x14ac:dyDescent="0.25">
      <c r="A10200" t="s">
        <v>25</v>
      </c>
      <c r="B10200" s="1">
        <v>42839</v>
      </c>
      <c r="C10200" s="3">
        <v>0</v>
      </c>
      <c r="D10200">
        <v>37.29</v>
      </c>
      <c r="E10200">
        <v>1</v>
      </c>
      <c r="F10200" t="s">
        <v>52</v>
      </c>
      <c r="G10200">
        <f t="shared" si="318"/>
        <v>4</v>
      </c>
      <c r="H10200" s="4">
        <f t="shared" si="319"/>
        <v>42840</v>
      </c>
    </row>
    <row r="10201" spans="1:8" x14ac:dyDescent="0.25">
      <c r="A10201" t="s">
        <v>25</v>
      </c>
      <c r="B10201" s="1">
        <v>43047</v>
      </c>
      <c r="C10201" s="3">
        <v>0</v>
      </c>
      <c r="D10201">
        <v>37.130000000000003</v>
      </c>
      <c r="E10201">
        <v>1</v>
      </c>
      <c r="F10201" t="s">
        <v>52</v>
      </c>
      <c r="G10201">
        <f t="shared" si="318"/>
        <v>11</v>
      </c>
      <c r="H10201" s="4">
        <f t="shared" si="319"/>
        <v>43054</v>
      </c>
    </row>
    <row r="10202" spans="1:8" x14ac:dyDescent="0.25">
      <c r="A10202" t="s">
        <v>25</v>
      </c>
      <c r="B10202" s="1">
        <v>43195</v>
      </c>
      <c r="C10202" s="3">
        <v>0.66666666666666663</v>
      </c>
      <c r="D10202">
        <v>35.15</v>
      </c>
      <c r="E10202">
        <v>2</v>
      </c>
      <c r="F10202" t="s">
        <v>52</v>
      </c>
      <c r="G10202">
        <f t="shared" si="318"/>
        <v>4</v>
      </c>
      <c r="H10202" s="4">
        <f t="shared" si="319"/>
        <v>43205</v>
      </c>
    </row>
    <row r="10203" spans="1:8" x14ac:dyDescent="0.25">
      <c r="A10203" t="s">
        <v>25</v>
      </c>
      <c r="B10203" s="1">
        <v>43405</v>
      </c>
      <c r="C10203" s="3">
        <v>0</v>
      </c>
      <c r="D10203">
        <v>36.130000000000003</v>
      </c>
      <c r="E10203">
        <v>1</v>
      </c>
      <c r="F10203" t="s">
        <v>52</v>
      </c>
      <c r="G10203">
        <f t="shared" si="318"/>
        <v>11</v>
      </c>
      <c r="H10203" s="4">
        <f t="shared" si="319"/>
        <v>43419</v>
      </c>
    </row>
    <row r="10204" spans="1:8" x14ac:dyDescent="0.25">
      <c r="A10204" t="s">
        <v>25</v>
      </c>
      <c r="B10204" s="1">
        <v>43556</v>
      </c>
      <c r="C10204" s="3">
        <v>0</v>
      </c>
      <c r="D10204">
        <v>34.229999999999997</v>
      </c>
      <c r="E10204">
        <v>1</v>
      </c>
      <c r="F10204" t="s">
        <v>52</v>
      </c>
      <c r="G10204">
        <f t="shared" si="318"/>
        <v>4</v>
      </c>
      <c r="H10204" s="4">
        <f t="shared" si="319"/>
        <v>43570</v>
      </c>
    </row>
    <row r="10205" spans="1:8" x14ac:dyDescent="0.25">
      <c r="A10205" t="s">
        <v>25</v>
      </c>
      <c r="B10205" s="1">
        <v>43773</v>
      </c>
      <c r="C10205" s="3">
        <v>0.53125</v>
      </c>
      <c r="D10205">
        <v>35.83</v>
      </c>
      <c r="E10205">
        <v>1</v>
      </c>
      <c r="F10205" t="s">
        <v>52</v>
      </c>
      <c r="G10205">
        <f t="shared" si="318"/>
        <v>11</v>
      </c>
      <c r="H10205" s="4">
        <f t="shared" si="319"/>
        <v>43784</v>
      </c>
    </row>
    <row r="10206" spans="1:8" x14ac:dyDescent="0.25">
      <c r="A10206" t="s">
        <v>25</v>
      </c>
      <c r="B10206" s="1">
        <v>43910</v>
      </c>
      <c r="C10206" s="3">
        <v>0.47361111111111115</v>
      </c>
      <c r="D10206">
        <v>34.06</v>
      </c>
      <c r="E10206">
        <v>1</v>
      </c>
      <c r="F10206" t="s">
        <v>52</v>
      </c>
      <c r="G10206">
        <f t="shared" si="318"/>
        <v>3</v>
      </c>
      <c r="H10206" s="4">
        <f t="shared" si="319"/>
        <v>43905</v>
      </c>
    </row>
    <row r="10207" spans="1:8" x14ac:dyDescent="0.25">
      <c r="A10207" t="s">
        <v>25</v>
      </c>
      <c r="B10207" s="1">
        <v>44140</v>
      </c>
      <c r="C10207" s="3">
        <v>0.45555555555555555</v>
      </c>
      <c r="D10207">
        <v>36.53</v>
      </c>
      <c r="E10207">
        <v>1</v>
      </c>
      <c r="F10207" t="s">
        <v>52</v>
      </c>
      <c r="G10207">
        <f t="shared" si="318"/>
        <v>11</v>
      </c>
      <c r="H10207" s="4">
        <f t="shared" si="319"/>
        <v>44150</v>
      </c>
    </row>
    <row r="10208" spans="1:8" x14ac:dyDescent="0.25">
      <c r="A10208" t="s">
        <v>25</v>
      </c>
      <c r="B10208" s="1">
        <v>44292</v>
      </c>
      <c r="C10208" s="3">
        <v>0.54166666666666663</v>
      </c>
      <c r="D10208">
        <v>34.81</v>
      </c>
      <c r="E10208">
        <v>1</v>
      </c>
      <c r="F10208" t="s">
        <v>52</v>
      </c>
      <c r="G10208">
        <f t="shared" si="318"/>
        <v>4</v>
      </c>
      <c r="H10208" s="4">
        <f t="shared" si="319"/>
        <v>44301</v>
      </c>
    </row>
    <row r="10209" spans="1:8" x14ac:dyDescent="0.25">
      <c r="A10209" t="s">
        <v>25</v>
      </c>
      <c r="B10209" s="1">
        <v>44489</v>
      </c>
      <c r="C10209" s="3">
        <v>0.49722222222222223</v>
      </c>
      <c r="D10209">
        <v>38.78</v>
      </c>
      <c r="E10209">
        <v>1</v>
      </c>
      <c r="F10209" t="s">
        <v>52</v>
      </c>
      <c r="G10209">
        <f t="shared" si="318"/>
        <v>10</v>
      </c>
      <c r="H10209" s="4">
        <f t="shared" si="319"/>
        <v>44484</v>
      </c>
    </row>
    <row r="10210" spans="1:8" x14ac:dyDescent="0.25">
      <c r="A10210" t="s">
        <v>25</v>
      </c>
      <c r="B10210" s="1">
        <v>44643</v>
      </c>
      <c r="C10210" s="3">
        <v>0.43055555555555558</v>
      </c>
      <c r="D10210">
        <v>36.53</v>
      </c>
      <c r="E10210">
        <v>1</v>
      </c>
      <c r="F10210" t="s">
        <v>52</v>
      </c>
      <c r="G10210">
        <f t="shared" si="318"/>
        <v>3</v>
      </c>
      <c r="H10210" s="4">
        <f t="shared" si="319"/>
        <v>44635</v>
      </c>
    </row>
    <row r="10211" spans="1:8" x14ac:dyDescent="0.25">
      <c r="A10211" t="s">
        <v>25</v>
      </c>
      <c r="B10211" s="1">
        <v>44858</v>
      </c>
      <c r="C10211" s="3">
        <v>0.39583333333333331</v>
      </c>
      <c r="D10211">
        <v>40.340000000000003</v>
      </c>
      <c r="E10211">
        <v>1</v>
      </c>
      <c r="F10211" t="s">
        <v>52</v>
      </c>
      <c r="G10211">
        <f t="shared" si="318"/>
        <v>10</v>
      </c>
      <c r="H10211" s="4">
        <f t="shared" si="319"/>
        <v>44849</v>
      </c>
    </row>
    <row r="10212" spans="1:8" x14ac:dyDescent="0.25">
      <c r="A10212" t="s">
        <v>25</v>
      </c>
      <c r="B10212" s="1">
        <v>45020</v>
      </c>
      <c r="C10212" s="3">
        <v>0.47291666666666665</v>
      </c>
      <c r="D10212">
        <v>38.130000000000003</v>
      </c>
      <c r="E10212">
        <v>1</v>
      </c>
      <c r="F10212" t="s">
        <v>52</v>
      </c>
      <c r="G10212">
        <f t="shared" si="318"/>
        <v>4</v>
      </c>
      <c r="H10212" s="4">
        <f t="shared" si="319"/>
        <v>45031</v>
      </c>
    </row>
    <row r="10213" spans="1:8" x14ac:dyDescent="0.25">
      <c r="A10213" t="s">
        <v>24</v>
      </c>
      <c r="B10213" s="1">
        <v>29311</v>
      </c>
      <c r="C10213" s="3">
        <v>0</v>
      </c>
      <c r="D10213">
        <v>67.489999999999995</v>
      </c>
      <c r="E10213">
        <v>1</v>
      </c>
      <c r="F10213" t="s">
        <v>52</v>
      </c>
      <c r="G10213">
        <f t="shared" si="318"/>
        <v>3</v>
      </c>
      <c r="H10213" s="4">
        <f t="shared" si="319"/>
        <v>29295</v>
      </c>
    </row>
    <row r="10214" spans="1:8" x14ac:dyDescent="0.25">
      <c r="A10214" t="s">
        <v>24</v>
      </c>
      <c r="B10214" s="1">
        <v>29438</v>
      </c>
      <c r="C10214" s="3">
        <v>0</v>
      </c>
      <c r="D10214">
        <v>65.17</v>
      </c>
      <c r="E10214">
        <v>1</v>
      </c>
      <c r="F10214" t="s">
        <v>52</v>
      </c>
      <c r="G10214">
        <f t="shared" si="318"/>
        <v>8</v>
      </c>
      <c r="H10214" s="4">
        <f t="shared" si="319"/>
        <v>29448</v>
      </c>
    </row>
    <row r="10215" spans="1:8" x14ac:dyDescent="0.25">
      <c r="A10215" t="s">
        <v>24</v>
      </c>
      <c r="B10215" s="1">
        <v>29540</v>
      </c>
      <c r="C10215" s="3">
        <v>0</v>
      </c>
      <c r="D10215">
        <v>62.01</v>
      </c>
      <c r="E10215">
        <v>1</v>
      </c>
      <c r="F10215" t="s">
        <v>52</v>
      </c>
      <c r="G10215">
        <f t="shared" si="318"/>
        <v>11</v>
      </c>
      <c r="H10215" s="4">
        <f t="shared" si="319"/>
        <v>29540</v>
      </c>
    </row>
    <row r="10216" spans="1:8" x14ac:dyDescent="0.25">
      <c r="A10216" t="s">
        <v>24</v>
      </c>
      <c r="B10216" s="1">
        <v>29592</v>
      </c>
      <c r="C10216" s="3">
        <v>0</v>
      </c>
      <c r="D10216">
        <v>64.64</v>
      </c>
      <c r="E10216">
        <v>1</v>
      </c>
      <c r="F10216" t="s">
        <v>52</v>
      </c>
      <c r="G10216">
        <f t="shared" si="318"/>
        <v>1</v>
      </c>
      <c r="H10216" s="4">
        <f t="shared" si="319"/>
        <v>29601</v>
      </c>
    </row>
    <row r="10217" spans="1:8" x14ac:dyDescent="0.25">
      <c r="A10217" t="s">
        <v>24</v>
      </c>
      <c r="B10217" s="1">
        <v>29656</v>
      </c>
      <c r="C10217" s="3">
        <v>0</v>
      </c>
      <c r="D10217">
        <v>67.349999999999994</v>
      </c>
      <c r="E10217">
        <v>1</v>
      </c>
      <c r="F10217" t="s">
        <v>52</v>
      </c>
      <c r="G10217">
        <f t="shared" si="318"/>
        <v>3</v>
      </c>
      <c r="H10217" s="4">
        <f t="shared" si="319"/>
        <v>29660</v>
      </c>
    </row>
    <row r="10218" spans="1:8" x14ac:dyDescent="0.25">
      <c r="A10218" t="s">
        <v>24</v>
      </c>
      <c r="B10218" s="1">
        <v>29705</v>
      </c>
      <c r="C10218" s="3">
        <v>0</v>
      </c>
      <c r="D10218">
        <v>68.89</v>
      </c>
      <c r="E10218">
        <v>1</v>
      </c>
      <c r="F10218" t="s">
        <v>52</v>
      </c>
      <c r="G10218">
        <f t="shared" si="318"/>
        <v>4</v>
      </c>
      <c r="H10218" s="4">
        <f t="shared" si="319"/>
        <v>29691</v>
      </c>
    </row>
    <row r="10219" spans="1:8" x14ac:dyDescent="0.25">
      <c r="A10219" t="s">
        <v>24</v>
      </c>
      <c r="B10219" s="1">
        <v>29749</v>
      </c>
      <c r="C10219" s="3">
        <v>0</v>
      </c>
      <c r="D10219">
        <v>72.92</v>
      </c>
      <c r="E10219">
        <v>1</v>
      </c>
      <c r="F10219" t="s">
        <v>52</v>
      </c>
      <c r="G10219">
        <f t="shared" si="318"/>
        <v>6</v>
      </c>
      <c r="H10219" s="4">
        <f t="shared" si="319"/>
        <v>29752</v>
      </c>
    </row>
    <row r="10220" spans="1:8" x14ac:dyDescent="0.25">
      <c r="A10220" t="s">
        <v>24</v>
      </c>
      <c r="B10220" s="1">
        <v>29796</v>
      </c>
      <c r="C10220" s="3">
        <v>0</v>
      </c>
      <c r="D10220">
        <v>66.72</v>
      </c>
      <c r="E10220">
        <v>1</v>
      </c>
      <c r="F10220" t="s">
        <v>52</v>
      </c>
      <c r="G10220">
        <f t="shared" si="318"/>
        <v>7</v>
      </c>
      <c r="H10220" s="4">
        <f t="shared" si="319"/>
        <v>29782</v>
      </c>
    </row>
    <row r="10221" spans="1:8" x14ac:dyDescent="0.25">
      <c r="A10221" t="s">
        <v>24</v>
      </c>
      <c r="B10221" s="1">
        <v>29851</v>
      </c>
      <c r="C10221" s="3">
        <v>0</v>
      </c>
      <c r="D10221">
        <v>63.17</v>
      </c>
      <c r="E10221">
        <v>1</v>
      </c>
      <c r="F10221" t="s">
        <v>52</v>
      </c>
      <c r="G10221">
        <f t="shared" si="318"/>
        <v>9</v>
      </c>
      <c r="H10221" s="4">
        <f t="shared" si="319"/>
        <v>29844</v>
      </c>
    </row>
    <row r="10222" spans="1:8" x14ac:dyDescent="0.25">
      <c r="A10222" t="s">
        <v>24</v>
      </c>
      <c r="B10222" s="1">
        <v>29908</v>
      </c>
      <c r="C10222" s="3">
        <v>0</v>
      </c>
      <c r="D10222">
        <v>63.2</v>
      </c>
      <c r="E10222">
        <v>1</v>
      </c>
      <c r="F10222" t="s">
        <v>52</v>
      </c>
      <c r="G10222">
        <f t="shared" si="318"/>
        <v>11</v>
      </c>
      <c r="H10222" s="4">
        <f t="shared" si="319"/>
        <v>29905</v>
      </c>
    </row>
    <row r="10223" spans="1:8" x14ac:dyDescent="0.25">
      <c r="A10223" t="s">
        <v>24</v>
      </c>
      <c r="B10223" s="1">
        <v>29972</v>
      </c>
      <c r="C10223" s="3">
        <v>0</v>
      </c>
      <c r="D10223">
        <v>65.88</v>
      </c>
      <c r="E10223">
        <v>1</v>
      </c>
      <c r="F10223" t="s">
        <v>52</v>
      </c>
      <c r="G10223">
        <f t="shared" si="318"/>
        <v>1</v>
      </c>
      <c r="H10223" s="4">
        <f t="shared" si="319"/>
        <v>29966</v>
      </c>
    </row>
    <row r="10224" spans="1:8" x14ac:dyDescent="0.25">
      <c r="A10224" t="s">
        <v>24</v>
      </c>
      <c r="B10224" s="1">
        <v>30022</v>
      </c>
      <c r="C10224" s="3">
        <v>0</v>
      </c>
      <c r="D10224">
        <v>67.38</v>
      </c>
      <c r="E10224">
        <v>1</v>
      </c>
      <c r="F10224" t="s">
        <v>52</v>
      </c>
      <c r="G10224">
        <f t="shared" si="318"/>
        <v>3</v>
      </c>
      <c r="H10224" s="4">
        <f t="shared" si="319"/>
        <v>30025</v>
      </c>
    </row>
    <row r="10225" spans="1:8" x14ac:dyDescent="0.25">
      <c r="A10225" t="s">
        <v>24</v>
      </c>
      <c r="B10225" s="1">
        <v>30090</v>
      </c>
      <c r="C10225" s="3">
        <v>0</v>
      </c>
      <c r="D10225">
        <v>69.05</v>
      </c>
      <c r="E10225">
        <v>1</v>
      </c>
      <c r="F10225" t="s">
        <v>52</v>
      </c>
      <c r="G10225">
        <f t="shared" si="318"/>
        <v>5</v>
      </c>
      <c r="H10225" s="4">
        <f t="shared" si="319"/>
        <v>30086</v>
      </c>
    </row>
    <row r="10226" spans="1:8" x14ac:dyDescent="0.25">
      <c r="A10226" t="s">
        <v>24</v>
      </c>
      <c r="B10226" s="1">
        <v>30144</v>
      </c>
      <c r="C10226" s="3">
        <v>0</v>
      </c>
      <c r="D10226">
        <v>67.39</v>
      </c>
      <c r="E10226">
        <v>1</v>
      </c>
      <c r="F10226" t="s">
        <v>52</v>
      </c>
      <c r="G10226">
        <f t="shared" si="318"/>
        <v>7</v>
      </c>
      <c r="H10226" s="4">
        <f t="shared" si="319"/>
        <v>30147</v>
      </c>
    </row>
    <row r="10227" spans="1:8" x14ac:dyDescent="0.25">
      <c r="A10227" t="s">
        <v>24</v>
      </c>
      <c r="B10227" s="1">
        <v>30210</v>
      </c>
      <c r="C10227" s="3">
        <v>0</v>
      </c>
      <c r="D10227">
        <v>66.650000000000006</v>
      </c>
      <c r="E10227">
        <v>1</v>
      </c>
      <c r="F10227" t="s">
        <v>52</v>
      </c>
      <c r="G10227">
        <f t="shared" si="318"/>
        <v>9</v>
      </c>
      <c r="H10227" s="4">
        <f t="shared" si="319"/>
        <v>30209</v>
      </c>
    </row>
    <row r="10228" spans="1:8" x14ac:dyDescent="0.25">
      <c r="A10228" t="s">
        <v>24</v>
      </c>
      <c r="B10228" s="1">
        <v>31251</v>
      </c>
      <c r="C10228" s="3">
        <v>0</v>
      </c>
      <c r="D10228">
        <v>66.12</v>
      </c>
      <c r="E10228">
        <v>1</v>
      </c>
      <c r="F10228" t="s">
        <v>52</v>
      </c>
      <c r="G10228">
        <f t="shared" si="318"/>
        <v>7</v>
      </c>
      <c r="H10228" s="4">
        <f t="shared" si="319"/>
        <v>31243</v>
      </c>
    </row>
    <row r="10229" spans="1:8" x14ac:dyDescent="0.25">
      <c r="A10229" t="s">
        <v>24</v>
      </c>
      <c r="B10229" s="1">
        <v>31329</v>
      </c>
      <c r="C10229" s="3">
        <v>0</v>
      </c>
      <c r="D10229">
        <v>61.18</v>
      </c>
      <c r="E10229">
        <v>1</v>
      </c>
      <c r="F10229" t="s">
        <v>52</v>
      </c>
      <c r="G10229">
        <f t="shared" si="318"/>
        <v>10</v>
      </c>
      <c r="H10229" s="4">
        <f t="shared" si="319"/>
        <v>31335</v>
      </c>
    </row>
    <row r="10230" spans="1:8" x14ac:dyDescent="0.25">
      <c r="A10230" t="s">
        <v>24</v>
      </c>
      <c r="B10230" s="1">
        <v>31373</v>
      </c>
      <c r="C10230" s="3">
        <v>0</v>
      </c>
      <c r="D10230">
        <v>62.03</v>
      </c>
      <c r="E10230">
        <v>1</v>
      </c>
      <c r="F10230" t="s">
        <v>52</v>
      </c>
      <c r="G10230">
        <f t="shared" si="318"/>
        <v>11</v>
      </c>
      <c r="H10230" s="4">
        <f t="shared" si="319"/>
        <v>31366</v>
      </c>
    </row>
    <row r="10231" spans="1:8" x14ac:dyDescent="0.25">
      <c r="A10231" t="s">
        <v>24</v>
      </c>
      <c r="B10231" s="1">
        <v>31399</v>
      </c>
      <c r="C10231" s="3">
        <v>0</v>
      </c>
      <c r="D10231">
        <v>63.63</v>
      </c>
      <c r="E10231">
        <v>1</v>
      </c>
      <c r="F10231" t="s">
        <v>52</v>
      </c>
      <c r="G10231">
        <f t="shared" si="318"/>
        <v>12</v>
      </c>
      <c r="H10231" s="4">
        <f t="shared" si="319"/>
        <v>31396</v>
      </c>
    </row>
    <row r="10232" spans="1:8" x14ac:dyDescent="0.25">
      <c r="A10232" t="s">
        <v>24</v>
      </c>
      <c r="B10232" s="1">
        <v>31419</v>
      </c>
      <c r="C10232" s="3">
        <v>0</v>
      </c>
      <c r="D10232">
        <v>64.569999999999993</v>
      </c>
      <c r="E10232">
        <v>1</v>
      </c>
      <c r="F10232" t="s">
        <v>52</v>
      </c>
      <c r="G10232">
        <f t="shared" si="318"/>
        <v>1</v>
      </c>
      <c r="H10232" s="4">
        <f t="shared" si="319"/>
        <v>31427</v>
      </c>
    </row>
    <row r="10233" spans="1:8" x14ac:dyDescent="0.25">
      <c r="A10233" t="s">
        <v>24</v>
      </c>
      <c r="B10233" s="1">
        <v>31468</v>
      </c>
      <c r="C10233" s="3">
        <v>0</v>
      </c>
      <c r="D10233">
        <v>65.959999999999994</v>
      </c>
      <c r="E10233">
        <v>1</v>
      </c>
      <c r="F10233" t="s">
        <v>52</v>
      </c>
      <c r="G10233">
        <f t="shared" si="318"/>
        <v>2</v>
      </c>
      <c r="H10233" s="4">
        <f t="shared" si="319"/>
        <v>31458</v>
      </c>
    </row>
    <row r="10234" spans="1:8" x14ac:dyDescent="0.25">
      <c r="A10234" t="s">
        <v>24</v>
      </c>
      <c r="B10234" s="1">
        <v>31477</v>
      </c>
      <c r="C10234" s="3">
        <v>0</v>
      </c>
      <c r="D10234">
        <v>66.14</v>
      </c>
      <c r="E10234">
        <v>1</v>
      </c>
      <c r="F10234" t="s">
        <v>52</v>
      </c>
      <c r="G10234">
        <f t="shared" si="318"/>
        <v>3</v>
      </c>
      <c r="H10234" s="4">
        <f t="shared" si="319"/>
        <v>31486</v>
      </c>
    </row>
    <row r="10235" spans="1:8" x14ac:dyDescent="0.25">
      <c r="A10235" t="s">
        <v>24</v>
      </c>
      <c r="B10235" s="1">
        <v>31552</v>
      </c>
      <c r="C10235" s="3">
        <v>0</v>
      </c>
      <c r="D10235">
        <v>67.38</v>
      </c>
      <c r="E10235">
        <v>1</v>
      </c>
      <c r="F10235" t="s">
        <v>52</v>
      </c>
      <c r="G10235">
        <f t="shared" si="318"/>
        <v>5</v>
      </c>
      <c r="H10235" s="4">
        <f t="shared" si="319"/>
        <v>31547</v>
      </c>
    </row>
    <row r="10236" spans="1:8" x14ac:dyDescent="0.25">
      <c r="A10236" t="s">
        <v>24</v>
      </c>
      <c r="B10236" s="1">
        <v>31587</v>
      </c>
      <c r="C10236" s="3">
        <v>0</v>
      </c>
      <c r="D10236">
        <v>66.55</v>
      </c>
      <c r="E10236">
        <v>1</v>
      </c>
      <c r="F10236" t="s">
        <v>52</v>
      </c>
      <c r="G10236">
        <f t="shared" si="318"/>
        <v>6</v>
      </c>
      <c r="H10236" s="4">
        <f t="shared" si="319"/>
        <v>31578</v>
      </c>
    </row>
    <row r="10237" spans="1:8" x14ac:dyDescent="0.25">
      <c r="A10237" t="s">
        <v>24</v>
      </c>
      <c r="B10237" s="1">
        <v>31618</v>
      </c>
      <c r="C10237" s="3">
        <v>0</v>
      </c>
      <c r="D10237">
        <v>65.06</v>
      </c>
      <c r="E10237">
        <v>1</v>
      </c>
      <c r="F10237" t="s">
        <v>52</v>
      </c>
      <c r="G10237">
        <f t="shared" si="318"/>
        <v>7</v>
      </c>
      <c r="H10237" s="4">
        <f t="shared" si="319"/>
        <v>31608</v>
      </c>
    </row>
    <row r="10238" spans="1:8" x14ac:dyDescent="0.25">
      <c r="A10238" t="s">
        <v>24</v>
      </c>
      <c r="B10238" s="1">
        <v>31636</v>
      </c>
      <c r="C10238" s="3">
        <v>0</v>
      </c>
      <c r="D10238">
        <v>66.37</v>
      </c>
      <c r="E10238">
        <v>1</v>
      </c>
      <c r="F10238" t="s">
        <v>52</v>
      </c>
      <c r="G10238">
        <f t="shared" ref="G10238:G10301" si="320">MONTH(B10238)</f>
        <v>8</v>
      </c>
      <c r="H10238" s="4">
        <f t="shared" ref="H10238:H10301" si="321">DATE(YEAR(B10238),MONTH(B10238),15)</f>
        <v>31639</v>
      </c>
    </row>
    <row r="10239" spans="1:8" x14ac:dyDescent="0.25">
      <c r="A10239" t="s">
        <v>24</v>
      </c>
      <c r="B10239" s="1">
        <v>31671</v>
      </c>
      <c r="C10239" s="3">
        <v>0</v>
      </c>
      <c r="D10239">
        <v>61.73</v>
      </c>
      <c r="E10239">
        <v>1</v>
      </c>
      <c r="F10239" t="s">
        <v>52</v>
      </c>
      <c r="G10239">
        <f t="shared" si="320"/>
        <v>9</v>
      </c>
      <c r="H10239" s="4">
        <f t="shared" si="321"/>
        <v>31670</v>
      </c>
    </row>
    <row r="10240" spans="1:8" x14ac:dyDescent="0.25">
      <c r="A10240" t="s">
        <v>24</v>
      </c>
      <c r="B10240" s="1">
        <v>31700</v>
      </c>
      <c r="C10240" s="3">
        <v>0</v>
      </c>
      <c r="D10240">
        <v>61.13</v>
      </c>
      <c r="E10240">
        <v>1</v>
      </c>
      <c r="F10240" t="s">
        <v>52</v>
      </c>
      <c r="G10240">
        <f t="shared" si="320"/>
        <v>10</v>
      </c>
      <c r="H10240" s="4">
        <f t="shared" si="321"/>
        <v>31700</v>
      </c>
    </row>
    <row r="10241" spans="1:8" x14ac:dyDescent="0.25">
      <c r="A10241" t="s">
        <v>24</v>
      </c>
      <c r="B10241" s="1">
        <v>31736</v>
      </c>
      <c r="C10241" s="3">
        <v>0</v>
      </c>
      <c r="D10241">
        <v>61.7</v>
      </c>
      <c r="E10241">
        <v>1</v>
      </c>
      <c r="F10241" t="s">
        <v>52</v>
      </c>
      <c r="G10241">
        <f t="shared" si="320"/>
        <v>11</v>
      </c>
      <c r="H10241" s="4">
        <f t="shared" si="321"/>
        <v>31731</v>
      </c>
    </row>
    <row r="10242" spans="1:8" x14ac:dyDescent="0.25">
      <c r="A10242" t="s">
        <v>24</v>
      </c>
      <c r="B10242" s="1">
        <v>31768</v>
      </c>
      <c r="C10242" s="3">
        <v>0</v>
      </c>
      <c r="D10242">
        <v>63.06</v>
      </c>
      <c r="E10242">
        <v>1</v>
      </c>
      <c r="F10242" t="s">
        <v>52</v>
      </c>
      <c r="G10242">
        <f t="shared" si="320"/>
        <v>12</v>
      </c>
      <c r="H10242" s="4">
        <f t="shared" si="321"/>
        <v>31761</v>
      </c>
    </row>
    <row r="10243" spans="1:8" x14ac:dyDescent="0.25">
      <c r="A10243" t="s">
        <v>24</v>
      </c>
      <c r="B10243" s="1">
        <v>31798</v>
      </c>
      <c r="C10243" s="3">
        <v>0</v>
      </c>
      <c r="D10243">
        <v>64.02</v>
      </c>
      <c r="E10243">
        <v>1</v>
      </c>
      <c r="F10243" t="s">
        <v>52</v>
      </c>
      <c r="G10243">
        <f t="shared" si="320"/>
        <v>1</v>
      </c>
      <c r="H10243" s="4">
        <f t="shared" si="321"/>
        <v>31792</v>
      </c>
    </row>
    <row r="10244" spans="1:8" x14ac:dyDescent="0.25">
      <c r="A10244" t="s">
        <v>24</v>
      </c>
      <c r="B10244" s="1">
        <v>31828</v>
      </c>
      <c r="C10244" s="3">
        <v>0</v>
      </c>
      <c r="D10244">
        <v>65.28</v>
      </c>
      <c r="E10244">
        <v>1</v>
      </c>
      <c r="F10244" t="s">
        <v>52</v>
      </c>
      <c r="G10244">
        <f t="shared" si="320"/>
        <v>2</v>
      </c>
      <c r="H10244" s="4">
        <f t="shared" si="321"/>
        <v>31823</v>
      </c>
    </row>
    <row r="10245" spans="1:8" x14ac:dyDescent="0.25">
      <c r="A10245" t="s">
        <v>24</v>
      </c>
      <c r="B10245" s="1">
        <v>31846</v>
      </c>
      <c r="C10245" s="3">
        <v>0</v>
      </c>
      <c r="D10245">
        <v>65.7</v>
      </c>
      <c r="E10245">
        <v>1</v>
      </c>
      <c r="F10245" t="s">
        <v>52</v>
      </c>
      <c r="G10245">
        <f t="shared" si="320"/>
        <v>3</v>
      </c>
      <c r="H10245" s="4">
        <f t="shared" si="321"/>
        <v>31851</v>
      </c>
    </row>
    <row r="10246" spans="1:8" x14ac:dyDescent="0.25">
      <c r="A10246" t="s">
        <v>24</v>
      </c>
      <c r="B10246" s="1">
        <v>31883</v>
      </c>
      <c r="C10246" s="3">
        <v>0</v>
      </c>
      <c r="D10246">
        <v>66.91</v>
      </c>
      <c r="E10246">
        <v>1</v>
      </c>
      <c r="F10246" t="s">
        <v>52</v>
      </c>
      <c r="G10246">
        <f t="shared" si="320"/>
        <v>4</v>
      </c>
      <c r="H10246" s="4">
        <f t="shared" si="321"/>
        <v>31882</v>
      </c>
    </row>
    <row r="10247" spans="1:8" x14ac:dyDescent="0.25">
      <c r="A10247" t="s">
        <v>24</v>
      </c>
      <c r="B10247" s="1">
        <v>31917</v>
      </c>
      <c r="C10247" s="3">
        <v>0</v>
      </c>
      <c r="D10247">
        <v>67.34</v>
      </c>
      <c r="E10247">
        <v>1</v>
      </c>
      <c r="F10247" t="s">
        <v>52</v>
      </c>
      <c r="G10247">
        <f t="shared" si="320"/>
        <v>5</v>
      </c>
      <c r="H10247" s="4">
        <f t="shared" si="321"/>
        <v>31912</v>
      </c>
    </row>
    <row r="10248" spans="1:8" x14ac:dyDescent="0.25">
      <c r="A10248" t="s">
        <v>24</v>
      </c>
      <c r="B10248" s="1">
        <v>31945</v>
      </c>
      <c r="C10248" s="3">
        <v>0</v>
      </c>
      <c r="D10248">
        <v>66.5</v>
      </c>
      <c r="E10248">
        <v>1</v>
      </c>
      <c r="F10248" t="s">
        <v>52</v>
      </c>
      <c r="G10248">
        <f t="shared" si="320"/>
        <v>6</v>
      </c>
      <c r="H10248" s="4">
        <f t="shared" si="321"/>
        <v>31943</v>
      </c>
    </row>
    <row r="10249" spans="1:8" x14ac:dyDescent="0.25">
      <c r="A10249" t="s">
        <v>24</v>
      </c>
      <c r="B10249" s="1">
        <v>31979</v>
      </c>
      <c r="C10249" s="3">
        <v>0</v>
      </c>
      <c r="D10249">
        <v>64.739999999999995</v>
      </c>
      <c r="E10249">
        <v>1</v>
      </c>
      <c r="F10249" t="s">
        <v>52</v>
      </c>
      <c r="G10249">
        <f t="shared" si="320"/>
        <v>7</v>
      </c>
      <c r="H10249" s="4">
        <f t="shared" si="321"/>
        <v>31973</v>
      </c>
    </row>
    <row r="10250" spans="1:8" x14ac:dyDescent="0.25">
      <c r="A10250" t="s">
        <v>24</v>
      </c>
      <c r="B10250" s="1">
        <v>32015</v>
      </c>
      <c r="C10250" s="3">
        <v>0</v>
      </c>
      <c r="D10250">
        <v>63.83</v>
      </c>
      <c r="E10250">
        <v>1</v>
      </c>
      <c r="F10250" t="s">
        <v>52</v>
      </c>
      <c r="G10250">
        <f t="shared" si="320"/>
        <v>8</v>
      </c>
      <c r="H10250" s="4">
        <f t="shared" si="321"/>
        <v>32004</v>
      </c>
    </row>
    <row r="10251" spans="1:8" x14ac:dyDescent="0.25">
      <c r="A10251" t="s">
        <v>24</v>
      </c>
      <c r="B10251" s="1">
        <v>32044</v>
      </c>
      <c r="C10251" s="3">
        <v>0</v>
      </c>
      <c r="D10251">
        <v>61.82</v>
      </c>
      <c r="E10251">
        <v>1</v>
      </c>
      <c r="F10251" t="s">
        <v>52</v>
      </c>
      <c r="G10251">
        <f t="shared" si="320"/>
        <v>9</v>
      </c>
      <c r="H10251" s="4">
        <f t="shared" si="321"/>
        <v>32035</v>
      </c>
    </row>
    <row r="10252" spans="1:8" x14ac:dyDescent="0.25">
      <c r="A10252" t="s">
        <v>24</v>
      </c>
      <c r="B10252" s="1">
        <v>32072</v>
      </c>
      <c r="C10252" s="3">
        <v>0</v>
      </c>
      <c r="D10252">
        <v>61.39</v>
      </c>
      <c r="E10252">
        <v>1</v>
      </c>
      <c r="F10252" t="s">
        <v>52</v>
      </c>
      <c r="G10252">
        <f t="shared" si="320"/>
        <v>10</v>
      </c>
      <c r="H10252" s="4">
        <f t="shared" si="321"/>
        <v>32065</v>
      </c>
    </row>
    <row r="10253" spans="1:8" x14ac:dyDescent="0.25">
      <c r="A10253" t="s">
        <v>24</v>
      </c>
      <c r="B10253" s="1">
        <v>32106</v>
      </c>
      <c r="C10253" s="3">
        <v>0.41875000000000001</v>
      </c>
      <c r="D10253">
        <v>62.7</v>
      </c>
      <c r="E10253">
        <v>1</v>
      </c>
      <c r="F10253" t="s">
        <v>52</v>
      </c>
      <c r="G10253">
        <f t="shared" si="320"/>
        <v>11</v>
      </c>
      <c r="H10253" s="4">
        <f t="shared" si="321"/>
        <v>32096</v>
      </c>
    </row>
    <row r="10254" spans="1:8" x14ac:dyDescent="0.25">
      <c r="A10254" t="s">
        <v>24</v>
      </c>
      <c r="B10254" s="1">
        <v>32133</v>
      </c>
      <c r="C10254" s="3">
        <v>0.44097222222222227</v>
      </c>
      <c r="D10254">
        <v>63.79</v>
      </c>
      <c r="E10254">
        <v>1</v>
      </c>
      <c r="F10254" t="s">
        <v>52</v>
      </c>
      <c r="G10254">
        <f t="shared" si="320"/>
        <v>12</v>
      </c>
      <c r="H10254" s="4">
        <f t="shared" si="321"/>
        <v>32126</v>
      </c>
    </row>
    <row r="10255" spans="1:8" x14ac:dyDescent="0.25">
      <c r="A10255" t="s">
        <v>24</v>
      </c>
      <c r="B10255" s="1">
        <v>32157</v>
      </c>
      <c r="C10255" s="3">
        <v>0.42708333333333331</v>
      </c>
      <c r="D10255">
        <v>64.78</v>
      </c>
      <c r="E10255">
        <v>2</v>
      </c>
      <c r="F10255" t="s">
        <v>52</v>
      </c>
      <c r="G10255">
        <f t="shared" si="320"/>
        <v>1</v>
      </c>
      <c r="H10255" s="4">
        <f t="shared" si="321"/>
        <v>32157</v>
      </c>
    </row>
    <row r="10256" spans="1:8" x14ac:dyDescent="0.25">
      <c r="A10256" t="s">
        <v>24</v>
      </c>
      <c r="B10256" s="1">
        <v>32195</v>
      </c>
      <c r="C10256" s="3">
        <v>0.62083333333333335</v>
      </c>
      <c r="D10256">
        <v>66.28</v>
      </c>
      <c r="E10256">
        <v>1</v>
      </c>
      <c r="F10256" t="s">
        <v>52</v>
      </c>
      <c r="G10256">
        <f t="shared" si="320"/>
        <v>2</v>
      </c>
      <c r="H10256" s="4">
        <f t="shared" si="321"/>
        <v>32188</v>
      </c>
    </row>
    <row r="10257" spans="1:8" x14ac:dyDescent="0.25">
      <c r="A10257" t="s">
        <v>24</v>
      </c>
      <c r="B10257" s="1">
        <v>32217</v>
      </c>
      <c r="C10257" s="3">
        <v>0.57708333333333328</v>
      </c>
      <c r="D10257">
        <v>66.92</v>
      </c>
      <c r="E10257">
        <v>1</v>
      </c>
      <c r="F10257" t="s">
        <v>52</v>
      </c>
      <c r="G10257">
        <f t="shared" si="320"/>
        <v>3</v>
      </c>
      <c r="H10257" s="4">
        <f t="shared" si="321"/>
        <v>32217</v>
      </c>
    </row>
    <row r="10258" spans="1:8" x14ac:dyDescent="0.25">
      <c r="A10258" t="s">
        <v>24</v>
      </c>
      <c r="B10258" s="1">
        <v>32247</v>
      </c>
      <c r="C10258" s="3">
        <v>0.44861111111111113</v>
      </c>
      <c r="D10258">
        <v>68</v>
      </c>
      <c r="E10258">
        <v>1</v>
      </c>
      <c r="F10258" t="s">
        <v>52</v>
      </c>
      <c r="G10258">
        <f t="shared" si="320"/>
        <v>4</v>
      </c>
      <c r="H10258" s="4">
        <f t="shared" si="321"/>
        <v>32248</v>
      </c>
    </row>
    <row r="10259" spans="1:8" x14ac:dyDescent="0.25">
      <c r="A10259" t="s">
        <v>24</v>
      </c>
      <c r="B10259" s="1">
        <v>32283</v>
      </c>
      <c r="C10259" s="3">
        <v>0.40763888888888888</v>
      </c>
      <c r="D10259">
        <v>68.95</v>
      </c>
      <c r="E10259">
        <v>1</v>
      </c>
      <c r="F10259" t="s">
        <v>52</v>
      </c>
      <c r="G10259">
        <f t="shared" si="320"/>
        <v>5</v>
      </c>
      <c r="H10259" s="4">
        <f t="shared" si="321"/>
        <v>32278</v>
      </c>
    </row>
    <row r="10260" spans="1:8" x14ac:dyDescent="0.25">
      <c r="A10260" t="s">
        <v>24</v>
      </c>
      <c r="B10260" s="1">
        <v>32310</v>
      </c>
      <c r="C10260" s="3">
        <v>0.60763888888888895</v>
      </c>
      <c r="D10260">
        <v>68.41</v>
      </c>
      <c r="E10260">
        <v>1</v>
      </c>
      <c r="F10260" t="s">
        <v>52</v>
      </c>
      <c r="G10260">
        <f t="shared" si="320"/>
        <v>6</v>
      </c>
      <c r="H10260" s="4">
        <f t="shared" si="321"/>
        <v>32309</v>
      </c>
    </row>
    <row r="10261" spans="1:8" x14ac:dyDescent="0.25">
      <c r="A10261" t="s">
        <v>24</v>
      </c>
      <c r="B10261" s="1">
        <v>32339</v>
      </c>
      <c r="C10261" s="3">
        <v>0.54166666666666663</v>
      </c>
      <c r="D10261">
        <v>67.459999999999994</v>
      </c>
      <c r="E10261">
        <v>1</v>
      </c>
      <c r="F10261" t="s">
        <v>52</v>
      </c>
      <c r="G10261">
        <f t="shared" si="320"/>
        <v>7</v>
      </c>
      <c r="H10261" s="4">
        <f t="shared" si="321"/>
        <v>32339</v>
      </c>
    </row>
    <row r="10262" spans="1:8" x14ac:dyDescent="0.25">
      <c r="A10262" t="s">
        <v>24</v>
      </c>
      <c r="B10262" s="1">
        <v>32371</v>
      </c>
      <c r="C10262" s="3">
        <v>0.3347222222222222</v>
      </c>
      <c r="D10262">
        <v>66.02</v>
      </c>
      <c r="E10262">
        <v>1</v>
      </c>
      <c r="F10262" t="s">
        <v>52</v>
      </c>
      <c r="G10262">
        <f t="shared" si="320"/>
        <v>8</v>
      </c>
      <c r="H10262" s="4">
        <f t="shared" si="321"/>
        <v>32370</v>
      </c>
    </row>
    <row r="10263" spans="1:8" x14ac:dyDescent="0.25">
      <c r="A10263" t="s">
        <v>24</v>
      </c>
      <c r="B10263" s="1">
        <v>32405</v>
      </c>
      <c r="C10263" s="3">
        <v>0.55277777777777781</v>
      </c>
      <c r="D10263">
        <v>63.91</v>
      </c>
      <c r="E10263">
        <v>1</v>
      </c>
      <c r="F10263" t="s">
        <v>52</v>
      </c>
      <c r="G10263">
        <f t="shared" si="320"/>
        <v>9</v>
      </c>
      <c r="H10263" s="4">
        <f t="shared" si="321"/>
        <v>32401</v>
      </c>
    </row>
    <row r="10264" spans="1:8" x14ac:dyDescent="0.25">
      <c r="A10264" t="s">
        <v>24</v>
      </c>
      <c r="B10264" s="1">
        <v>32436</v>
      </c>
      <c r="C10264" s="3">
        <v>0</v>
      </c>
      <c r="D10264">
        <v>63.33</v>
      </c>
      <c r="E10264">
        <v>1</v>
      </c>
      <c r="F10264" t="s">
        <v>52</v>
      </c>
      <c r="G10264">
        <f t="shared" si="320"/>
        <v>10</v>
      </c>
      <c r="H10264" s="4">
        <f t="shared" si="321"/>
        <v>32431</v>
      </c>
    </row>
    <row r="10265" spans="1:8" x14ac:dyDescent="0.25">
      <c r="A10265" t="s">
        <v>24</v>
      </c>
      <c r="B10265" s="1">
        <v>32469</v>
      </c>
      <c r="C10265" s="3">
        <v>0</v>
      </c>
      <c r="D10265">
        <v>63.59</v>
      </c>
      <c r="E10265">
        <v>1</v>
      </c>
      <c r="F10265" t="s">
        <v>52</v>
      </c>
      <c r="G10265">
        <f t="shared" si="320"/>
        <v>11</v>
      </c>
      <c r="H10265" s="4">
        <f t="shared" si="321"/>
        <v>32462</v>
      </c>
    </row>
    <row r="10266" spans="1:8" x14ac:dyDescent="0.25">
      <c r="A10266" t="s">
        <v>24</v>
      </c>
      <c r="B10266" s="1">
        <v>32493</v>
      </c>
      <c r="C10266" s="3">
        <v>0</v>
      </c>
      <c r="D10266">
        <v>65.5</v>
      </c>
      <c r="E10266">
        <v>1</v>
      </c>
      <c r="F10266" t="s">
        <v>52</v>
      </c>
      <c r="G10266">
        <f t="shared" si="320"/>
        <v>12</v>
      </c>
      <c r="H10266" s="4">
        <f t="shared" si="321"/>
        <v>32492</v>
      </c>
    </row>
    <row r="10267" spans="1:8" x14ac:dyDescent="0.25">
      <c r="A10267" t="s">
        <v>24</v>
      </c>
      <c r="B10267" s="1">
        <v>32520</v>
      </c>
      <c r="C10267" s="3">
        <v>0</v>
      </c>
      <c r="D10267">
        <v>66.48</v>
      </c>
      <c r="E10267">
        <v>1</v>
      </c>
      <c r="F10267" t="s">
        <v>52</v>
      </c>
      <c r="G10267">
        <f t="shared" si="320"/>
        <v>1</v>
      </c>
      <c r="H10267" s="4">
        <f t="shared" si="321"/>
        <v>32523</v>
      </c>
    </row>
    <row r="10268" spans="1:8" x14ac:dyDescent="0.25">
      <c r="A10268" t="s">
        <v>24</v>
      </c>
      <c r="B10268" s="1">
        <v>32555</v>
      </c>
      <c r="C10268" s="3">
        <v>0</v>
      </c>
      <c r="D10268">
        <v>67.650000000000006</v>
      </c>
      <c r="E10268">
        <v>1</v>
      </c>
      <c r="F10268" t="s">
        <v>52</v>
      </c>
      <c r="G10268">
        <f t="shared" si="320"/>
        <v>2</v>
      </c>
      <c r="H10268" s="4">
        <f t="shared" si="321"/>
        <v>32554</v>
      </c>
    </row>
    <row r="10269" spans="1:8" x14ac:dyDescent="0.25">
      <c r="A10269" t="s">
        <v>24</v>
      </c>
      <c r="B10269" s="1">
        <v>32577</v>
      </c>
      <c r="C10269" s="3">
        <v>0</v>
      </c>
      <c r="D10269">
        <v>68.22</v>
      </c>
      <c r="E10269">
        <v>1</v>
      </c>
      <c r="F10269" t="s">
        <v>52</v>
      </c>
      <c r="G10269">
        <f t="shared" si="320"/>
        <v>3</v>
      </c>
      <c r="H10269" s="4">
        <f t="shared" si="321"/>
        <v>32582</v>
      </c>
    </row>
    <row r="10270" spans="1:8" x14ac:dyDescent="0.25">
      <c r="A10270" t="s">
        <v>24</v>
      </c>
      <c r="B10270" s="1">
        <v>32615</v>
      </c>
      <c r="C10270" s="3">
        <v>0</v>
      </c>
      <c r="D10270">
        <v>69.099999999999994</v>
      </c>
      <c r="E10270">
        <v>1</v>
      </c>
      <c r="F10270" t="s">
        <v>52</v>
      </c>
      <c r="G10270">
        <f t="shared" si="320"/>
        <v>4</v>
      </c>
      <c r="H10270" s="4">
        <f t="shared" si="321"/>
        <v>32613</v>
      </c>
    </row>
    <row r="10271" spans="1:8" x14ac:dyDescent="0.25">
      <c r="A10271" t="s">
        <v>24</v>
      </c>
      <c r="B10271" s="1">
        <v>32644</v>
      </c>
      <c r="C10271" s="3">
        <v>0</v>
      </c>
      <c r="D10271">
        <v>69.81</v>
      </c>
      <c r="E10271">
        <v>1</v>
      </c>
      <c r="F10271" t="s">
        <v>52</v>
      </c>
      <c r="G10271">
        <f t="shared" si="320"/>
        <v>5</v>
      </c>
      <c r="H10271" s="4">
        <f t="shared" si="321"/>
        <v>32643</v>
      </c>
    </row>
    <row r="10272" spans="1:8" x14ac:dyDescent="0.25">
      <c r="A10272" t="s">
        <v>24</v>
      </c>
      <c r="B10272" s="1">
        <v>32675</v>
      </c>
      <c r="C10272" s="3">
        <v>0</v>
      </c>
      <c r="D10272">
        <v>69.290000000000006</v>
      </c>
      <c r="E10272">
        <v>1</v>
      </c>
      <c r="F10272" t="s">
        <v>52</v>
      </c>
      <c r="G10272">
        <f t="shared" si="320"/>
        <v>6</v>
      </c>
      <c r="H10272" s="4">
        <f t="shared" si="321"/>
        <v>32674</v>
      </c>
    </row>
    <row r="10273" spans="1:8" x14ac:dyDescent="0.25">
      <c r="A10273" t="s">
        <v>24</v>
      </c>
      <c r="B10273" s="1">
        <v>32709</v>
      </c>
      <c r="C10273" s="3">
        <v>0</v>
      </c>
      <c r="D10273">
        <v>68.06</v>
      </c>
      <c r="E10273">
        <v>1</v>
      </c>
      <c r="F10273" t="s">
        <v>52</v>
      </c>
      <c r="G10273">
        <f t="shared" si="320"/>
        <v>7</v>
      </c>
      <c r="H10273" s="4">
        <f t="shared" si="321"/>
        <v>32704</v>
      </c>
    </row>
    <row r="10274" spans="1:8" x14ac:dyDescent="0.25">
      <c r="A10274" t="s">
        <v>24</v>
      </c>
      <c r="B10274" s="1">
        <v>32744</v>
      </c>
      <c r="C10274" s="3">
        <v>0</v>
      </c>
      <c r="D10274">
        <v>65.849999999999994</v>
      </c>
      <c r="E10274">
        <v>1</v>
      </c>
      <c r="F10274" t="s">
        <v>52</v>
      </c>
      <c r="G10274">
        <f t="shared" si="320"/>
        <v>8</v>
      </c>
      <c r="H10274" s="4">
        <f t="shared" si="321"/>
        <v>32735</v>
      </c>
    </row>
    <row r="10275" spans="1:8" x14ac:dyDescent="0.25">
      <c r="A10275" t="s">
        <v>24</v>
      </c>
      <c r="B10275" s="1">
        <v>32771</v>
      </c>
      <c r="C10275" s="3">
        <v>0</v>
      </c>
      <c r="D10275">
        <v>64.2</v>
      </c>
      <c r="E10275">
        <v>1</v>
      </c>
      <c r="F10275" t="s">
        <v>52</v>
      </c>
      <c r="G10275">
        <f t="shared" si="320"/>
        <v>9</v>
      </c>
      <c r="H10275" s="4">
        <f t="shared" si="321"/>
        <v>32766</v>
      </c>
    </row>
    <row r="10276" spans="1:8" x14ac:dyDescent="0.25">
      <c r="A10276" t="s">
        <v>24</v>
      </c>
      <c r="B10276" s="1">
        <v>32797</v>
      </c>
      <c r="C10276" s="3">
        <v>0</v>
      </c>
      <c r="D10276">
        <v>64.97</v>
      </c>
      <c r="E10276">
        <v>1</v>
      </c>
      <c r="F10276" t="s">
        <v>52</v>
      </c>
      <c r="G10276">
        <f t="shared" si="320"/>
        <v>10</v>
      </c>
      <c r="H10276" s="4">
        <f t="shared" si="321"/>
        <v>32796</v>
      </c>
    </row>
    <row r="10277" spans="1:8" x14ac:dyDescent="0.25">
      <c r="A10277" t="s">
        <v>24</v>
      </c>
      <c r="B10277" s="1">
        <v>32841</v>
      </c>
      <c r="C10277" s="3">
        <v>0</v>
      </c>
      <c r="D10277">
        <v>67.7</v>
      </c>
      <c r="E10277">
        <v>1</v>
      </c>
      <c r="F10277" t="s">
        <v>52</v>
      </c>
      <c r="G10277">
        <f t="shared" si="320"/>
        <v>11</v>
      </c>
      <c r="H10277" s="4">
        <f t="shared" si="321"/>
        <v>32827</v>
      </c>
    </row>
    <row r="10278" spans="1:8" x14ac:dyDescent="0.25">
      <c r="A10278" t="s">
        <v>24</v>
      </c>
      <c r="B10278" s="1">
        <v>32854</v>
      </c>
      <c r="C10278" s="3">
        <v>0</v>
      </c>
      <c r="D10278">
        <v>64.84</v>
      </c>
      <c r="E10278">
        <v>1</v>
      </c>
      <c r="F10278" t="s">
        <v>52</v>
      </c>
      <c r="G10278">
        <f t="shared" si="320"/>
        <v>12</v>
      </c>
      <c r="H10278" s="4">
        <f t="shared" si="321"/>
        <v>32857</v>
      </c>
    </row>
    <row r="10279" spans="1:8" x14ac:dyDescent="0.25">
      <c r="A10279" t="s">
        <v>24</v>
      </c>
      <c r="B10279" s="1">
        <v>32896</v>
      </c>
      <c r="C10279" s="3">
        <v>0</v>
      </c>
      <c r="D10279">
        <v>66.73</v>
      </c>
      <c r="E10279">
        <v>1</v>
      </c>
      <c r="F10279" t="s">
        <v>52</v>
      </c>
      <c r="G10279">
        <f t="shared" si="320"/>
        <v>1</v>
      </c>
      <c r="H10279" s="4">
        <f t="shared" si="321"/>
        <v>32888</v>
      </c>
    </row>
    <row r="10280" spans="1:8" x14ac:dyDescent="0.25">
      <c r="A10280" t="s">
        <v>24</v>
      </c>
      <c r="B10280" s="1">
        <v>32918</v>
      </c>
      <c r="C10280" s="3">
        <v>0</v>
      </c>
      <c r="D10280">
        <v>67.53</v>
      </c>
      <c r="E10280">
        <v>1</v>
      </c>
      <c r="F10280" t="s">
        <v>52</v>
      </c>
      <c r="G10280">
        <f t="shared" si="320"/>
        <v>2</v>
      </c>
      <c r="H10280" s="4">
        <f t="shared" si="321"/>
        <v>32919</v>
      </c>
    </row>
    <row r="10281" spans="1:8" x14ac:dyDescent="0.25">
      <c r="A10281" t="s">
        <v>24</v>
      </c>
      <c r="B10281" s="1">
        <v>32961</v>
      </c>
      <c r="C10281" s="3">
        <v>0</v>
      </c>
      <c r="D10281">
        <v>68.55</v>
      </c>
      <c r="E10281">
        <v>1</v>
      </c>
      <c r="F10281" t="s">
        <v>52</v>
      </c>
      <c r="G10281">
        <f t="shared" si="320"/>
        <v>3</v>
      </c>
      <c r="H10281" s="4">
        <f t="shared" si="321"/>
        <v>32947</v>
      </c>
    </row>
    <row r="10282" spans="1:8" x14ac:dyDescent="0.25">
      <c r="A10282" t="s">
        <v>24</v>
      </c>
      <c r="B10282" s="1">
        <v>32983</v>
      </c>
      <c r="C10282" s="3">
        <v>0</v>
      </c>
      <c r="D10282">
        <v>69.849999999999994</v>
      </c>
      <c r="E10282">
        <v>1</v>
      </c>
      <c r="F10282" t="s">
        <v>52</v>
      </c>
      <c r="G10282">
        <f t="shared" si="320"/>
        <v>4</v>
      </c>
      <c r="H10282" s="4">
        <f t="shared" si="321"/>
        <v>32978</v>
      </c>
    </row>
    <row r="10283" spans="1:8" x14ac:dyDescent="0.25">
      <c r="A10283" t="s">
        <v>24</v>
      </c>
      <c r="B10283" s="1">
        <v>33017</v>
      </c>
      <c r="C10283" s="3">
        <v>0</v>
      </c>
      <c r="D10283">
        <v>71.930000000000007</v>
      </c>
      <c r="E10283">
        <v>1</v>
      </c>
      <c r="F10283" t="s">
        <v>52</v>
      </c>
      <c r="G10283">
        <f t="shared" si="320"/>
        <v>5</v>
      </c>
      <c r="H10283" s="4">
        <f t="shared" si="321"/>
        <v>33008</v>
      </c>
    </row>
    <row r="10284" spans="1:8" x14ac:dyDescent="0.25">
      <c r="A10284" t="s">
        <v>24</v>
      </c>
      <c r="B10284" s="1">
        <v>33037</v>
      </c>
      <c r="C10284" s="3">
        <v>0</v>
      </c>
      <c r="D10284">
        <v>68.400000000000006</v>
      </c>
      <c r="E10284">
        <v>1</v>
      </c>
      <c r="F10284" t="s">
        <v>52</v>
      </c>
      <c r="G10284">
        <f t="shared" si="320"/>
        <v>6</v>
      </c>
      <c r="H10284" s="4">
        <f t="shared" si="321"/>
        <v>33039</v>
      </c>
    </row>
    <row r="10285" spans="1:8" x14ac:dyDescent="0.25">
      <c r="A10285" t="s">
        <v>24</v>
      </c>
      <c r="B10285" s="1">
        <v>33079</v>
      </c>
      <c r="C10285" s="3">
        <v>0</v>
      </c>
      <c r="D10285">
        <v>67.98</v>
      </c>
      <c r="E10285">
        <v>1</v>
      </c>
      <c r="F10285" t="s">
        <v>52</v>
      </c>
      <c r="G10285">
        <f t="shared" si="320"/>
        <v>7</v>
      </c>
      <c r="H10285" s="4">
        <f t="shared" si="321"/>
        <v>33069</v>
      </c>
    </row>
    <row r="10286" spans="1:8" x14ac:dyDescent="0.25">
      <c r="A10286" t="s">
        <v>24</v>
      </c>
      <c r="B10286" s="1">
        <v>33108</v>
      </c>
      <c r="C10286" s="3">
        <v>0</v>
      </c>
      <c r="D10286">
        <v>66.349999999999994</v>
      </c>
      <c r="E10286">
        <v>1</v>
      </c>
      <c r="F10286" t="s">
        <v>52</v>
      </c>
      <c r="G10286">
        <f t="shared" si="320"/>
        <v>8</v>
      </c>
      <c r="H10286" s="4">
        <f t="shared" si="321"/>
        <v>33100</v>
      </c>
    </row>
    <row r="10287" spans="1:8" x14ac:dyDescent="0.25">
      <c r="A10287" t="s">
        <v>24</v>
      </c>
      <c r="B10287" s="1">
        <v>33122</v>
      </c>
      <c r="C10287" s="3">
        <v>0</v>
      </c>
      <c r="D10287">
        <v>65.599999999999994</v>
      </c>
      <c r="E10287">
        <v>1</v>
      </c>
      <c r="F10287" t="s">
        <v>52</v>
      </c>
      <c r="G10287">
        <f t="shared" si="320"/>
        <v>9</v>
      </c>
      <c r="H10287" s="4">
        <f t="shared" si="321"/>
        <v>33131</v>
      </c>
    </row>
    <row r="10288" spans="1:8" x14ac:dyDescent="0.25">
      <c r="A10288" t="s">
        <v>24</v>
      </c>
      <c r="B10288" s="1">
        <v>33162</v>
      </c>
      <c r="C10288" s="3">
        <v>0</v>
      </c>
      <c r="D10288">
        <v>63.62</v>
      </c>
      <c r="E10288">
        <v>1</v>
      </c>
      <c r="F10288" t="s">
        <v>52</v>
      </c>
      <c r="G10288">
        <f t="shared" si="320"/>
        <v>10</v>
      </c>
      <c r="H10288" s="4">
        <f t="shared" si="321"/>
        <v>33161</v>
      </c>
    </row>
    <row r="10289" spans="1:8" x14ac:dyDescent="0.25">
      <c r="A10289" t="s">
        <v>24</v>
      </c>
      <c r="B10289" s="1">
        <v>33204</v>
      </c>
      <c r="C10289" s="3">
        <v>0</v>
      </c>
      <c r="D10289">
        <v>64.77</v>
      </c>
      <c r="E10289">
        <v>1</v>
      </c>
      <c r="F10289" t="s">
        <v>52</v>
      </c>
      <c r="G10289">
        <f t="shared" si="320"/>
        <v>11</v>
      </c>
      <c r="H10289" s="4">
        <f t="shared" si="321"/>
        <v>33192</v>
      </c>
    </row>
    <row r="10290" spans="1:8" x14ac:dyDescent="0.25">
      <c r="A10290" t="s">
        <v>24</v>
      </c>
      <c r="B10290" s="1">
        <v>33224</v>
      </c>
      <c r="C10290" s="3">
        <v>0</v>
      </c>
      <c r="D10290">
        <v>65.680000000000007</v>
      </c>
      <c r="E10290">
        <v>1</v>
      </c>
      <c r="F10290" t="s">
        <v>52</v>
      </c>
      <c r="G10290">
        <f t="shared" si="320"/>
        <v>12</v>
      </c>
      <c r="H10290" s="4">
        <f t="shared" si="321"/>
        <v>33222</v>
      </c>
    </row>
    <row r="10291" spans="1:8" x14ac:dyDescent="0.25">
      <c r="A10291" t="s">
        <v>24</v>
      </c>
      <c r="B10291" s="1">
        <v>33252</v>
      </c>
      <c r="C10291" s="3">
        <v>0</v>
      </c>
      <c r="D10291">
        <v>66.81</v>
      </c>
      <c r="E10291">
        <v>1</v>
      </c>
      <c r="F10291" t="s">
        <v>52</v>
      </c>
      <c r="G10291">
        <f t="shared" si="320"/>
        <v>1</v>
      </c>
      <c r="H10291" s="4">
        <f t="shared" si="321"/>
        <v>33253</v>
      </c>
    </row>
    <row r="10292" spans="1:8" x14ac:dyDescent="0.25">
      <c r="A10292" t="s">
        <v>24</v>
      </c>
      <c r="B10292" s="1">
        <v>33288</v>
      </c>
      <c r="C10292" s="3">
        <v>0</v>
      </c>
      <c r="D10292">
        <v>68.05</v>
      </c>
      <c r="E10292">
        <v>1</v>
      </c>
      <c r="F10292" t="s">
        <v>52</v>
      </c>
      <c r="G10292">
        <f t="shared" si="320"/>
        <v>2</v>
      </c>
      <c r="H10292" s="4">
        <f t="shared" si="321"/>
        <v>33284</v>
      </c>
    </row>
    <row r="10293" spans="1:8" x14ac:dyDescent="0.25">
      <c r="A10293" t="s">
        <v>24</v>
      </c>
      <c r="B10293" s="1">
        <v>33308</v>
      </c>
      <c r="C10293" s="3">
        <v>0</v>
      </c>
      <c r="D10293">
        <v>68.48</v>
      </c>
      <c r="E10293">
        <v>1</v>
      </c>
      <c r="F10293" t="s">
        <v>52</v>
      </c>
      <c r="G10293">
        <f t="shared" si="320"/>
        <v>3</v>
      </c>
      <c r="H10293" s="4">
        <f t="shared" si="321"/>
        <v>33312</v>
      </c>
    </row>
    <row r="10294" spans="1:8" x14ac:dyDescent="0.25">
      <c r="A10294" t="s">
        <v>24</v>
      </c>
      <c r="B10294" s="1">
        <v>33344</v>
      </c>
      <c r="C10294" s="3">
        <v>0</v>
      </c>
      <c r="D10294">
        <v>69.67</v>
      </c>
      <c r="E10294">
        <v>1</v>
      </c>
      <c r="F10294" t="s">
        <v>52</v>
      </c>
      <c r="G10294">
        <f t="shared" si="320"/>
        <v>4</v>
      </c>
      <c r="H10294" s="4">
        <f t="shared" si="321"/>
        <v>33343</v>
      </c>
    </row>
    <row r="10295" spans="1:8" x14ac:dyDescent="0.25">
      <c r="A10295" t="s">
        <v>24</v>
      </c>
      <c r="B10295" s="1">
        <v>33387</v>
      </c>
      <c r="C10295" s="3">
        <v>0</v>
      </c>
      <c r="D10295">
        <v>70.349999999999994</v>
      </c>
      <c r="E10295">
        <v>1</v>
      </c>
      <c r="F10295" t="s">
        <v>52</v>
      </c>
      <c r="G10295">
        <f t="shared" si="320"/>
        <v>5</v>
      </c>
      <c r="H10295" s="4">
        <f t="shared" si="321"/>
        <v>33373</v>
      </c>
    </row>
    <row r="10296" spans="1:8" x14ac:dyDescent="0.25">
      <c r="A10296" t="s">
        <v>24</v>
      </c>
      <c r="B10296" s="1">
        <v>33408</v>
      </c>
      <c r="C10296" s="3">
        <v>0</v>
      </c>
      <c r="D10296">
        <v>70.459999999999994</v>
      </c>
      <c r="E10296">
        <v>1</v>
      </c>
      <c r="F10296" t="s">
        <v>52</v>
      </c>
      <c r="G10296">
        <f t="shared" si="320"/>
        <v>6</v>
      </c>
      <c r="H10296" s="4">
        <f t="shared" si="321"/>
        <v>33404</v>
      </c>
    </row>
    <row r="10297" spans="1:8" x14ac:dyDescent="0.25">
      <c r="A10297" t="s">
        <v>24</v>
      </c>
      <c r="B10297" s="1">
        <v>33436</v>
      </c>
      <c r="C10297" s="3">
        <v>0</v>
      </c>
      <c r="D10297">
        <v>69.84</v>
      </c>
      <c r="E10297">
        <v>1</v>
      </c>
      <c r="F10297" t="s">
        <v>52</v>
      </c>
      <c r="G10297">
        <f t="shared" si="320"/>
        <v>7</v>
      </c>
      <c r="H10297" s="4">
        <f t="shared" si="321"/>
        <v>33434</v>
      </c>
    </row>
    <row r="10298" spans="1:8" x14ac:dyDescent="0.25">
      <c r="A10298" t="s">
        <v>24</v>
      </c>
      <c r="B10298" s="1">
        <v>33464</v>
      </c>
      <c r="C10298" s="3">
        <v>0</v>
      </c>
      <c r="D10298">
        <v>68.53</v>
      </c>
      <c r="E10298">
        <v>1</v>
      </c>
      <c r="F10298" t="s">
        <v>52</v>
      </c>
      <c r="G10298">
        <f t="shared" si="320"/>
        <v>8</v>
      </c>
      <c r="H10298" s="4">
        <f t="shared" si="321"/>
        <v>33465</v>
      </c>
    </row>
    <row r="10299" spans="1:8" x14ac:dyDescent="0.25">
      <c r="A10299" t="s">
        <v>24</v>
      </c>
      <c r="B10299" s="1">
        <v>33498</v>
      </c>
      <c r="C10299" s="3">
        <v>0</v>
      </c>
      <c r="D10299">
        <v>65.7</v>
      </c>
      <c r="E10299">
        <v>1</v>
      </c>
      <c r="F10299" t="s">
        <v>52</v>
      </c>
      <c r="G10299">
        <f t="shared" si="320"/>
        <v>9</v>
      </c>
      <c r="H10299" s="4">
        <f t="shared" si="321"/>
        <v>33496</v>
      </c>
    </row>
    <row r="10300" spans="1:8" x14ac:dyDescent="0.25">
      <c r="A10300" t="s">
        <v>24</v>
      </c>
      <c r="B10300" s="1">
        <v>33536</v>
      </c>
      <c r="C10300" s="3">
        <v>0</v>
      </c>
      <c r="D10300">
        <v>64.599999999999994</v>
      </c>
      <c r="E10300">
        <v>1</v>
      </c>
      <c r="F10300" t="s">
        <v>52</v>
      </c>
      <c r="G10300">
        <f t="shared" si="320"/>
        <v>10</v>
      </c>
      <c r="H10300" s="4">
        <f t="shared" si="321"/>
        <v>33526</v>
      </c>
    </row>
    <row r="10301" spans="1:8" x14ac:dyDescent="0.25">
      <c r="A10301" t="s">
        <v>24</v>
      </c>
      <c r="B10301" s="1">
        <v>33569</v>
      </c>
      <c r="C10301" s="3">
        <v>0</v>
      </c>
      <c r="D10301">
        <v>65.69</v>
      </c>
      <c r="E10301">
        <v>1</v>
      </c>
      <c r="F10301" t="s">
        <v>52</v>
      </c>
      <c r="G10301">
        <f t="shared" si="320"/>
        <v>11</v>
      </c>
      <c r="H10301" s="4">
        <f t="shared" si="321"/>
        <v>33557</v>
      </c>
    </row>
    <row r="10302" spans="1:8" x14ac:dyDescent="0.25">
      <c r="A10302" t="s">
        <v>24</v>
      </c>
      <c r="B10302" s="1">
        <v>33583</v>
      </c>
      <c r="C10302" s="3">
        <v>0</v>
      </c>
      <c r="D10302">
        <v>66.400000000000006</v>
      </c>
      <c r="E10302">
        <v>1</v>
      </c>
      <c r="F10302" t="s">
        <v>52</v>
      </c>
      <c r="G10302">
        <f t="shared" ref="G10302:G10365" si="322">MONTH(B10302)</f>
        <v>12</v>
      </c>
      <c r="H10302" s="4">
        <f t="shared" ref="H10302:H10365" si="323">DATE(YEAR(B10302),MONTH(B10302),15)</f>
        <v>33587</v>
      </c>
    </row>
    <row r="10303" spans="1:8" x14ac:dyDescent="0.25">
      <c r="A10303" t="s">
        <v>24</v>
      </c>
      <c r="B10303" s="1">
        <v>33619</v>
      </c>
      <c r="C10303" s="3">
        <v>0</v>
      </c>
      <c r="D10303">
        <v>67.87</v>
      </c>
      <c r="E10303">
        <v>1</v>
      </c>
      <c r="F10303" t="s">
        <v>52</v>
      </c>
      <c r="G10303">
        <f t="shared" si="322"/>
        <v>1</v>
      </c>
      <c r="H10303" s="4">
        <f t="shared" si="323"/>
        <v>33618</v>
      </c>
    </row>
    <row r="10304" spans="1:8" x14ac:dyDescent="0.25">
      <c r="A10304" t="s">
        <v>24</v>
      </c>
      <c r="B10304" s="1">
        <v>33639</v>
      </c>
      <c r="C10304" s="3">
        <v>0</v>
      </c>
      <c r="D10304">
        <v>68.569999999999993</v>
      </c>
      <c r="E10304">
        <v>1</v>
      </c>
      <c r="F10304" t="s">
        <v>52</v>
      </c>
      <c r="G10304">
        <f t="shared" si="322"/>
        <v>2</v>
      </c>
      <c r="H10304" s="4">
        <f t="shared" si="323"/>
        <v>33649</v>
      </c>
    </row>
    <row r="10305" spans="1:8" x14ac:dyDescent="0.25">
      <c r="A10305" t="s">
        <v>24</v>
      </c>
      <c r="B10305" s="1">
        <v>33675</v>
      </c>
      <c r="C10305" s="3">
        <v>0</v>
      </c>
      <c r="D10305">
        <v>69.569999999999993</v>
      </c>
      <c r="E10305">
        <v>1</v>
      </c>
      <c r="F10305" t="s">
        <v>52</v>
      </c>
      <c r="G10305">
        <f t="shared" si="322"/>
        <v>3</v>
      </c>
      <c r="H10305" s="4">
        <f t="shared" si="323"/>
        <v>33678</v>
      </c>
    </row>
    <row r="10306" spans="1:8" x14ac:dyDescent="0.25">
      <c r="A10306" t="s">
        <v>24</v>
      </c>
      <c r="B10306" s="1">
        <v>33709</v>
      </c>
      <c r="C10306" s="3">
        <v>0</v>
      </c>
      <c r="D10306">
        <v>71.209999999999994</v>
      </c>
      <c r="E10306">
        <v>1</v>
      </c>
      <c r="F10306" t="s">
        <v>52</v>
      </c>
      <c r="G10306">
        <f t="shared" si="322"/>
        <v>4</v>
      </c>
      <c r="H10306" s="4">
        <f t="shared" si="323"/>
        <v>33709</v>
      </c>
    </row>
    <row r="10307" spans="1:8" x14ac:dyDescent="0.25">
      <c r="A10307" t="s">
        <v>24</v>
      </c>
      <c r="B10307" s="1">
        <v>33738</v>
      </c>
      <c r="C10307" s="3">
        <v>0</v>
      </c>
      <c r="D10307">
        <v>71.599999999999994</v>
      </c>
      <c r="E10307">
        <v>1</v>
      </c>
      <c r="F10307" t="s">
        <v>52</v>
      </c>
      <c r="G10307">
        <f t="shared" si="322"/>
        <v>5</v>
      </c>
      <c r="H10307" s="4">
        <f t="shared" si="323"/>
        <v>33739</v>
      </c>
    </row>
    <row r="10308" spans="1:8" x14ac:dyDescent="0.25">
      <c r="A10308" t="s">
        <v>24</v>
      </c>
      <c r="B10308" s="1">
        <v>33764</v>
      </c>
      <c r="C10308" s="3">
        <v>0</v>
      </c>
      <c r="D10308">
        <v>71.739999999999995</v>
      </c>
      <c r="E10308">
        <v>1</v>
      </c>
      <c r="F10308" t="s">
        <v>52</v>
      </c>
      <c r="G10308">
        <f t="shared" si="322"/>
        <v>6</v>
      </c>
      <c r="H10308" s="4">
        <f t="shared" si="323"/>
        <v>33770</v>
      </c>
    </row>
    <row r="10309" spans="1:8" x14ac:dyDescent="0.25">
      <c r="A10309" t="s">
        <v>24</v>
      </c>
      <c r="B10309" s="1">
        <v>33799</v>
      </c>
      <c r="C10309" s="3">
        <v>0</v>
      </c>
      <c r="D10309">
        <v>70.75</v>
      </c>
      <c r="E10309">
        <v>1</v>
      </c>
      <c r="F10309" t="s">
        <v>52</v>
      </c>
      <c r="G10309">
        <f t="shared" si="322"/>
        <v>7</v>
      </c>
      <c r="H10309" s="4">
        <f t="shared" si="323"/>
        <v>33800</v>
      </c>
    </row>
    <row r="10310" spans="1:8" x14ac:dyDescent="0.25">
      <c r="A10310" t="s">
        <v>24</v>
      </c>
      <c r="B10310" s="1">
        <v>33834</v>
      </c>
      <c r="C10310" s="3">
        <v>0</v>
      </c>
      <c r="D10310">
        <v>70.11</v>
      </c>
      <c r="E10310">
        <v>1</v>
      </c>
      <c r="F10310" t="s">
        <v>52</v>
      </c>
      <c r="G10310">
        <f t="shared" si="322"/>
        <v>8</v>
      </c>
      <c r="H10310" s="4">
        <f t="shared" si="323"/>
        <v>33831</v>
      </c>
    </row>
    <row r="10311" spans="1:8" x14ac:dyDescent="0.25">
      <c r="A10311" t="s">
        <v>24</v>
      </c>
      <c r="B10311" s="1">
        <v>33863</v>
      </c>
      <c r="C10311" s="3">
        <v>0</v>
      </c>
      <c r="D10311">
        <v>69.22</v>
      </c>
      <c r="E10311">
        <v>1</v>
      </c>
      <c r="F10311" t="s">
        <v>52</v>
      </c>
      <c r="G10311">
        <f t="shared" si="322"/>
        <v>9</v>
      </c>
      <c r="H10311" s="4">
        <f t="shared" si="323"/>
        <v>33862</v>
      </c>
    </row>
    <row r="10312" spans="1:8" x14ac:dyDescent="0.25">
      <c r="A10312" t="s">
        <v>24</v>
      </c>
      <c r="B10312" s="1">
        <v>33892</v>
      </c>
      <c r="C10312" s="3">
        <v>0</v>
      </c>
      <c r="D10312">
        <v>68.900000000000006</v>
      </c>
      <c r="E10312">
        <v>1</v>
      </c>
      <c r="F10312" t="s">
        <v>52</v>
      </c>
      <c r="G10312">
        <f t="shared" si="322"/>
        <v>10</v>
      </c>
      <c r="H10312" s="4">
        <f t="shared" si="323"/>
        <v>33892</v>
      </c>
    </row>
    <row r="10313" spans="1:8" x14ac:dyDescent="0.25">
      <c r="A10313" t="s">
        <v>24</v>
      </c>
      <c r="B10313" s="1">
        <v>33931</v>
      </c>
      <c r="C10313" s="3">
        <v>0</v>
      </c>
      <c r="D10313">
        <v>69.28</v>
      </c>
      <c r="E10313">
        <v>1</v>
      </c>
      <c r="F10313" t="s">
        <v>52</v>
      </c>
      <c r="G10313">
        <f t="shared" si="322"/>
        <v>11</v>
      </c>
      <c r="H10313" s="4">
        <f t="shared" si="323"/>
        <v>33923</v>
      </c>
    </row>
    <row r="10314" spans="1:8" x14ac:dyDescent="0.25">
      <c r="A10314" t="s">
        <v>24</v>
      </c>
      <c r="B10314" s="1">
        <v>33952</v>
      </c>
      <c r="C10314" s="3">
        <v>0</v>
      </c>
      <c r="D10314">
        <v>69.91</v>
      </c>
      <c r="E10314">
        <v>1</v>
      </c>
      <c r="F10314" t="s">
        <v>52</v>
      </c>
      <c r="G10314">
        <f t="shared" si="322"/>
        <v>12</v>
      </c>
      <c r="H10314" s="4">
        <f t="shared" si="323"/>
        <v>33953</v>
      </c>
    </row>
    <row r="10315" spans="1:8" x14ac:dyDescent="0.25">
      <c r="A10315" t="s">
        <v>24</v>
      </c>
      <c r="B10315" s="1">
        <v>33976</v>
      </c>
      <c r="C10315" s="3">
        <v>0</v>
      </c>
      <c r="D10315">
        <v>70.239999999999995</v>
      </c>
      <c r="E10315">
        <v>1</v>
      </c>
      <c r="F10315" t="s">
        <v>52</v>
      </c>
      <c r="G10315">
        <f t="shared" si="322"/>
        <v>1</v>
      </c>
      <c r="H10315" s="4">
        <f t="shared" si="323"/>
        <v>33984</v>
      </c>
    </row>
    <row r="10316" spans="1:8" x14ac:dyDescent="0.25">
      <c r="A10316" t="s">
        <v>24</v>
      </c>
      <c r="B10316" s="1">
        <v>34004</v>
      </c>
      <c r="C10316" s="3">
        <v>0</v>
      </c>
      <c r="D10316">
        <v>70.97</v>
      </c>
      <c r="E10316">
        <v>1</v>
      </c>
      <c r="F10316" t="s">
        <v>52</v>
      </c>
      <c r="G10316">
        <f t="shared" si="322"/>
        <v>2</v>
      </c>
      <c r="H10316" s="4">
        <f t="shared" si="323"/>
        <v>34015</v>
      </c>
    </row>
    <row r="10317" spans="1:8" x14ac:dyDescent="0.25">
      <c r="A10317" t="s">
        <v>24</v>
      </c>
      <c r="B10317" s="1">
        <v>34052</v>
      </c>
      <c r="C10317" s="3">
        <v>0</v>
      </c>
      <c r="D10317">
        <v>71.459999999999994</v>
      </c>
      <c r="E10317">
        <v>1</v>
      </c>
      <c r="F10317" t="s">
        <v>52</v>
      </c>
      <c r="G10317">
        <f t="shared" si="322"/>
        <v>3</v>
      </c>
      <c r="H10317" s="4">
        <f t="shared" si="323"/>
        <v>34043</v>
      </c>
    </row>
    <row r="10318" spans="1:8" x14ac:dyDescent="0.25">
      <c r="A10318" t="s">
        <v>24</v>
      </c>
      <c r="B10318" s="1">
        <v>34075</v>
      </c>
      <c r="C10318" s="3">
        <v>0</v>
      </c>
      <c r="D10318">
        <v>71.7</v>
      </c>
      <c r="E10318">
        <v>1</v>
      </c>
      <c r="F10318" t="s">
        <v>52</v>
      </c>
      <c r="G10318">
        <f t="shared" si="322"/>
        <v>4</v>
      </c>
      <c r="H10318" s="4">
        <f t="shared" si="323"/>
        <v>34074</v>
      </c>
    </row>
    <row r="10319" spans="1:8" x14ac:dyDescent="0.25">
      <c r="A10319" t="s">
        <v>24</v>
      </c>
      <c r="B10319" s="1">
        <v>34109</v>
      </c>
      <c r="C10319" s="3">
        <v>0</v>
      </c>
      <c r="D10319">
        <v>73</v>
      </c>
      <c r="E10319">
        <v>1</v>
      </c>
      <c r="F10319" t="s">
        <v>52</v>
      </c>
      <c r="G10319">
        <f t="shared" si="322"/>
        <v>5</v>
      </c>
      <c r="H10319" s="4">
        <f t="shared" si="323"/>
        <v>34104</v>
      </c>
    </row>
    <row r="10320" spans="1:8" x14ac:dyDescent="0.25">
      <c r="A10320" t="s">
        <v>24</v>
      </c>
      <c r="B10320" s="1">
        <v>34131</v>
      </c>
      <c r="C10320" s="3">
        <v>0</v>
      </c>
      <c r="D10320">
        <v>71.89</v>
      </c>
      <c r="E10320">
        <v>1</v>
      </c>
      <c r="F10320" t="s">
        <v>52</v>
      </c>
      <c r="G10320">
        <f t="shared" si="322"/>
        <v>6</v>
      </c>
      <c r="H10320" s="4">
        <f t="shared" si="323"/>
        <v>34135</v>
      </c>
    </row>
    <row r="10321" spans="1:8" x14ac:dyDescent="0.25">
      <c r="A10321" t="s">
        <v>24</v>
      </c>
      <c r="B10321" s="1">
        <v>34171</v>
      </c>
      <c r="C10321" s="3">
        <v>0</v>
      </c>
      <c r="D10321">
        <v>71.72</v>
      </c>
      <c r="E10321">
        <v>1</v>
      </c>
      <c r="F10321" t="s">
        <v>52</v>
      </c>
      <c r="G10321">
        <f t="shared" si="322"/>
        <v>7</v>
      </c>
      <c r="H10321" s="4">
        <f t="shared" si="323"/>
        <v>34165</v>
      </c>
    </row>
    <row r="10322" spans="1:8" x14ac:dyDescent="0.25">
      <c r="A10322" t="s">
        <v>24</v>
      </c>
      <c r="B10322" s="1">
        <v>34227</v>
      </c>
      <c r="C10322" s="3">
        <v>0</v>
      </c>
      <c r="D10322">
        <v>68.58</v>
      </c>
      <c r="E10322">
        <v>1</v>
      </c>
      <c r="F10322" t="s">
        <v>52</v>
      </c>
      <c r="G10322">
        <f t="shared" si="322"/>
        <v>9</v>
      </c>
      <c r="H10322" s="4">
        <f t="shared" si="323"/>
        <v>34227</v>
      </c>
    </row>
    <row r="10323" spans="1:8" x14ac:dyDescent="0.25">
      <c r="A10323" t="s">
        <v>24</v>
      </c>
      <c r="B10323" s="1">
        <v>34281</v>
      </c>
      <c r="C10323" s="3">
        <v>0</v>
      </c>
      <c r="D10323">
        <v>66.84</v>
      </c>
      <c r="E10323">
        <v>1</v>
      </c>
      <c r="F10323" t="s">
        <v>52</v>
      </c>
      <c r="G10323">
        <f t="shared" si="322"/>
        <v>11</v>
      </c>
      <c r="H10323" s="4">
        <f t="shared" si="323"/>
        <v>34288</v>
      </c>
    </row>
    <row r="10324" spans="1:8" x14ac:dyDescent="0.25">
      <c r="A10324" t="s">
        <v>24</v>
      </c>
      <c r="B10324" s="1">
        <v>34354</v>
      </c>
      <c r="C10324" s="3">
        <v>0</v>
      </c>
      <c r="D10324">
        <v>69.150000000000006</v>
      </c>
      <c r="E10324">
        <v>1</v>
      </c>
      <c r="F10324" t="s">
        <v>52</v>
      </c>
      <c r="G10324">
        <f t="shared" si="322"/>
        <v>1</v>
      </c>
      <c r="H10324" s="4">
        <f t="shared" si="323"/>
        <v>34349</v>
      </c>
    </row>
    <row r="10325" spans="1:8" x14ac:dyDescent="0.25">
      <c r="A10325" t="s">
        <v>24</v>
      </c>
      <c r="B10325" s="1">
        <v>34404</v>
      </c>
      <c r="C10325" s="3">
        <v>0</v>
      </c>
      <c r="D10325">
        <v>69.819999999999993</v>
      </c>
      <c r="E10325">
        <v>1</v>
      </c>
      <c r="F10325" t="s">
        <v>52</v>
      </c>
      <c r="G10325">
        <f t="shared" si="322"/>
        <v>3</v>
      </c>
      <c r="H10325" s="4">
        <f t="shared" si="323"/>
        <v>34408</v>
      </c>
    </row>
    <row r="10326" spans="1:8" x14ac:dyDescent="0.25">
      <c r="A10326" t="s">
        <v>24</v>
      </c>
      <c r="B10326" s="1">
        <v>34459</v>
      </c>
      <c r="C10326" s="3">
        <v>0</v>
      </c>
      <c r="D10326">
        <v>71.849999999999994</v>
      </c>
      <c r="E10326">
        <v>1</v>
      </c>
      <c r="F10326" t="s">
        <v>52</v>
      </c>
      <c r="G10326">
        <f t="shared" si="322"/>
        <v>5</v>
      </c>
      <c r="H10326" s="4">
        <f t="shared" si="323"/>
        <v>34469</v>
      </c>
    </row>
    <row r="10327" spans="1:8" x14ac:dyDescent="0.25">
      <c r="A10327" t="s">
        <v>24</v>
      </c>
      <c r="B10327" s="1">
        <v>34533</v>
      </c>
      <c r="C10327" s="3">
        <v>0</v>
      </c>
      <c r="D10327">
        <v>71.16</v>
      </c>
      <c r="E10327">
        <v>1</v>
      </c>
      <c r="F10327" t="s">
        <v>52</v>
      </c>
      <c r="G10327">
        <f t="shared" si="322"/>
        <v>7</v>
      </c>
      <c r="H10327" s="4">
        <f t="shared" si="323"/>
        <v>34530</v>
      </c>
    </row>
    <row r="10328" spans="1:8" x14ac:dyDescent="0.25">
      <c r="A10328" t="s">
        <v>24</v>
      </c>
      <c r="B10328" s="1">
        <v>34586</v>
      </c>
      <c r="C10328" s="3">
        <v>0</v>
      </c>
      <c r="D10328">
        <v>68.67</v>
      </c>
      <c r="E10328">
        <v>1</v>
      </c>
      <c r="F10328" t="s">
        <v>52</v>
      </c>
      <c r="G10328">
        <f t="shared" si="322"/>
        <v>9</v>
      </c>
      <c r="H10328" s="4">
        <f t="shared" si="323"/>
        <v>34592</v>
      </c>
    </row>
    <row r="10329" spans="1:8" x14ac:dyDescent="0.25">
      <c r="A10329" t="s">
        <v>24</v>
      </c>
      <c r="B10329" s="1">
        <v>34655</v>
      </c>
      <c r="C10329" s="3">
        <v>0</v>
      </c>
      <c r="D10329">
        <v>67.36</v>
      </c>
      <c r="E10329">
        <v>1</v>
      </c>
      <c r="F10329" t="s">
        <v>52</v>
      </c>
      <c r="G10329">
        <f t="shared" si="322"/>
        <v>11</v>
      </c>
      <c r="H10329" s="4">
        <f t="shared" si="323"/>
        <v>34653</v>
      </c>
    </row>
    <row r="10330" spans="1:8" x14ac:dyDescent="0.25">
      <c r="A10330" t="s">
        <v>24</v>
      </c>
      <c r="B10330" s="1">
        <v>34712</v>
      </c>
      <c r="C10330" s="3">
        <v>0</v>
      </c>
      <c r="D10330">
        <v>69.3</v>
      </c>
      <c r="E10330">
        <v>1</v>
      </c>
      <c r="F10330" t="s">
        <v>52</v>
      </c>
      <c r="G10330">
        <f t="shared" si="322"/>
        <v>1</v>
      </c>
      <c r="H10330" s="4">
        <f t="shared" si="323"/>
        <v>34714</v>
      </c>
    </row>
    <row r="10331" spans="1:8" x14ac:dyDescent="0.25">
      <c r="A10331" t="s">
        <v>24</v>
      </c>
      <c r="B10331" s="1">
        <v>34768</v>
      </c>
      <c r="C10331" s="3">
        <v>0</v>
      </c>
      <c r="D10331">
        <v>70.88</v>
      </c>
      <c r="E10331">
        <v>1</v>
      </c>
      <c r="F10331" t="s">
        <v>52</v>
      </c>
      <c r="G10331">
        <f t="shared" si="322"/>
        <v>3</v>
      </c>
      <c r="H10331" s="4">
        <f t="shared" si="323"/>
        <v>34773</v>
      </c>
    </row>
    <row r="10332" spans="1:8" x14ac:dyDescent="0.25">
      <c r="A10332" t="s">
        <v>24</v>
      </c>
      <c r="B10332" s="1">
        <v>34831</v>
      </c>
      <c r="C10332" s="3">
        <v>0</v>
      </c>
      <c r="D10332">
        <v>71.650000000000006</v>
      </c>
      <c r="E10332">
        <v>1</v>
      </c>
      <c r="F10332" t="s">
        <v>52</v>
      </c>
      <c r="G10332">
        <f t="shared" si="322"/>
        <v>5</v>
      </c>
      <c r="H10332" s="4">
        <f t="shared" si="323"/>
        <v>34834</v>
      </c>
    </row>
    <row r="10333" spans="1:8" x14ac:dyDescent="0.25">
      <c r="A10333" t="s">
        <v>24</v>
      </c>
      <c r="B10333" s="1">
        <v>34900</v>
      </c>
      <c r="C10333" s="3">
        <v>0</v>
      </c>
      <c r="D10333">
        <v>71.38</v>
      </c>
      <c r="E10333">
        <v>1</v>
      </c>
      <c r="F10333" t="s">
        <v>52</v>
      </c>
      <c r="G10333">
        <f t="shared" si="322"/>
        <v>7</v>
      </c>
      <c r="H10333" s="4">
        <f t="shared" si="323"/>
        <v>34895</v>
      </c>
    </row>
    <row r="10334" spans="1:8" x14ac:dyDescent="0.25">
      <c r="A10334" t="s">
        <v>24</v>
      </c>
      <c r="B10334" s="1">
        <v>34953</v>
      </c>
      <c r="C10334" s="3">
        <v>0</v>
      </c>
      <c r="D10334">
        <v>69.14</v>
      </c>
      <c r="E10334">
        <v>1</v>
      </c>
      <c r="F10334" t="s">
        <v>52</v>
      </c>
      <c r="G10334">
        <f t="shared" si="322"/>
        <v>9</v>
      </c>
      <c r="H10334" s="4">
        <f t="shared" si="323"/>
        <v>34957</v>
      </c>
    </row>
    <row r="10335" spans="1:8" x14ac:dyDescent="0.25">
      <c r="A10335" t="s">
        <v>24</v>
      </c>
      <c r="B10335" s="1">
        <v>35016</v>
      </c>
      <c r="C10335" s="3">
        <v>0</v>
      </c>
      <c r="D10335">
        <v>67.040000000000006</v>
      </c>
      <c r="E10335">
        <v>1</v>
      </c>
      <c r="F10335" t="s">
        <v>52</v>
      </c>
      <c r="G10335">
        <f t="shared" si="322"/>
        <v>11</v>
      </c>
      <c r="H10335" s="4">
        <f t="shared" si="323"/>
        <v>35018</v>
      </c>
    </row>
    <row r="10336" spans="1:8" x14ac:dyDescent="0.25">
      <c r="A10336" t="s">
        <v>24</v>
      </c>
      <c r="B10336" s="1">
        <v>35082</v>
      </c>
      <c r="C10336" s="3">
        <v>0</v>
      </c>
      <c r="D10336">
        <v>68.739999999999995</v>
      </c>
      <c r="E10336">
        <v>1</v>
      </c>
      <c r="F10336" t="s">
        <v>52</v>
      </c>
      <c r="G10336">
        <f t="shared" si="322"/>
        <v>1</v>
      </c>
      <c r="H10336" s="4">
        <f t="shared" si="323"/>
        <v>35079</v>
      </c>
    </row>
    <row r="10337" spans="1:8" x14ac:dyDescent="0.25">
      <c r="A10337" t="s">
        <v>24</v>
      </c>
      <c r="B10337" s="1">
        <v>35129</v>
      </c>
      <c r="C10337" s="3">
        <v>0</v>
      </c>
      <c r="D10337">
        <v>69.680000000000007</v>
      </c>
      <c r="E10337">
        <v>1</v>
      </c>
      <c r="F10337" t="s">
        <v>52</v>
      </c>
      <c r="G10337">
        <f t="shared" si="322"/>
        <v>3</v>
      </c>
      <c r="H10337" s="4">
        <f t="shared" si="323"/>
        <v>35139</v>
      </c>
    </row>
    <row r="10338" spans="1:8" x14ac:dyDescent="0.25">
      <c r="A10338" t="s">
        <v>24</v>
      </c>
      <c r="B10338" s="1">
        <v>35192</v>
      </c>
      <c r="C10338" s="3">
        <v>0</v>
      </c>
      <c r="D10338">
        <v>71.12</v>
      </c>
      <c r="E10338">
        <v>1</v>
      </c>
      <c r="F10338" t="s">
        <v>52</v>
      </c>
      <c r="G10338">
        <f t="shared" si="322"/>
        <v>5</v>
      </c>
      <c r="H10338" s="4">
        <f t="shared" si="323"/>
        <v>35200</v>
      </c>
    </row>
    <row r="10339" spans="1:8" x14ac:dyDescent="0.25">
      <c r="A10339" t="s">
        <v>24</v>
      </c>
      <c r="B10339" s="1">
        <v>35256</v>
      </c>
      <c r="C10339" s="3">
        <v>0</v>
      </c>
      <c r="D10339">
        <v>70.78</v>
      </c>
      <c r="E10339">
        <v>1</v>
      </c>
      <c r="F10339" t="s">
        <v>52</v>
      </c>
      <c r="G10339">
        <f t="shared" si="322"/>
        <v>7</v>
      </c>
      <c r="H10339" s="4">
        <f t="shared" si="323"/>
        <v>35261</v>
      </c>
    </row>
    <row r="10340" spans="1:8" x14ac:dyDescent="0.25">
      <c r="A10340" t="s">
        <v>24</v>
      </c>
      <c r="B10340" s="1">
        <v>35325</v>
      </c>
      <c r="C10340" s="3">
        <v>0</v>
      </c>
      <c r="D10340">
        <v>67.89</v>
      </c>
      <c r="E10340">
        <v>1</v>
      </c>
      <c r="F10340" t="s">
        <v>52</v>
      </c>
      <c r="G10340">
        <f t="shared" si="322"/>
        <v>9</v>
      </c>
      <c r="H10340" s="4">
        <f t="shared" si="323"/>
        <v>35323</v>
      </c>
    </row>
    <row r="10341" spans="1:8" x14ac:dyDescent="0.25">
      <c r="A10341" t="s">
        <v>24</v>
      </c>
      <c r="B10341" s="1">
        <v>35382</v>
      </c>
      <c r="C10341" s="3">
        <v>0</v>
      </c>
      <c r="D10341">
        <v>66.78</v>
      </c>
      <c r="E10341">
        <v>1</v>
      </c>
      <c r="F10341" t="s">
        <v>52</v>
      </c>
      <c r="G10341">
        <f t="shared" si="322"/>
        <v>11</v>
      </c>
      <c r="H10341" s="4">
        <f t="shared" si="323"/>
        <v>35384</v>
      </c>
    </row>
    <row r="10342" spans="1:8" x14ac:dyDescent="0.25">
      <c r="A10342" t="s">
        <v>24</v>
      </c>
      <c r="B10342" s="1">
        <v>35444</v>
      </c>
      <c r="C10342" s="3">
        <v>0</v>
      </c>
      <c r="D10342">
        <v>67.64</v>
      </c>
      <c r="E10342">
        <v>1</v>
      </c>
      <c r="F10342" t="s">
        <v>52</v>
      </c>
      <c r="G10342">
        <f t="shared" si="322"/>
        <v>1</v>
      </c>
      <c r="H10342" s="4">
        <f t="shared" si="323"/>
        <v>35445</v>
      </c>
    </row>
    <row r="10343" spans="1:8" x14ac:dyDescent="0.25">
      <c r="A10343" t="s">
        <v>24</v>
      </c>
      <c r="B10343" s="1">
        <v>35493</v>
      </c>
      <c r="C10343" s="3">
        <v>0</v>
      </c>
      <c r="D10343">
        <v>68.61</v>
      </c>
      <c r="E10343">
        <v>1</v>
      </c>
      <c r="F10343" t="s">
        <v>52</v>
      </c>
      <c r="G10343">
        <f t="shared" si="322"/>
        <v>3</v>
      </c>
      <c r="H10343" s="4">
        <f t="shared" si="323"/>
        <v>35504</v>
      </c>
    </row>
    <row r="10344" spans="1:8" x14ac:dyDescent="0.25">
      <c r="A10344" t="s">
        <v>24</v>
      </c>
      <c r="B10344" s="1">
        <v>35562</v>
      </c>
      <c r="C10344" s="3">
        <v>0.38541666666666669</v>
      </c>
      <c r="D10344">
        <v>70.03</v>
      </c>
      <c r="E10344">
        <v>1</v>
      </c>
      <c r="F10344" t="s">
        <v>52</v>
      </c>
      <c r="G10344">
        <f t="shared" si="322"/>
        <v>5</v>
      </c>
      <c r="H10344" s="4">
        <f t="shared" si="323"/>
        <v>35565</v>
      </c>
    </row>
    <row r="10345" spans="1:8" x14ac:dyDescent="0.25">
      <c r="A10345" t="s">
        <v>24</v>
      </c>
      <c r="B10345" s="1">
        <v>35622</v>
      </c>
      <c r="C10345" s="3">
        <v>0</v>
      </c>
      <c r="D10345">
        <v>69.53</v>
      </c>
      <c r="E10345">
        <v>1</v>
      </c>
      <c r="F10345" t="s">
        <v>52</v>
      </c>
      <c r="G10345">
        <f t="shared" si="322"/>
        <v>7</v>
      </c>
      <c r="H10345" s="4">
        <f t="shared" si="323"/>
        <v>35626</v>
      </c>
    </row>
    <row r="10346" spans="1:8" x14ac:dyDescent="0.25">
      <c r="A10346" t="s">
        <v>24</v>
      </c>
      <c r="B10346" s="1">
        <v>35681</v>
      </c>
      <c r="C10346" s="3">
        <v>0</v>
      </c>
      <c r="D10346">
        <v>67.319999999999993</v>
      </c>
      <c r="E10346">
        <v>1</v>
      </c>
      <c r="F10346" t="s">
        <v>52</v>
      </c>
      <c r="G10346">
        <f t="shared" si="322"/>
        <v>9</v>
      </c>
      <c r="H10346" s="4">
        <f t="shared" si="323"/>
        <v>35688</v>
      </c>
    </row>
    <row r="10347" spans="1:8" x14ac:dyDescent="0.25">
      <c r="A10347" t="s">
        <v>24</v>
      </c>
      <c r="B10347" s="1">
        <v>35740</v>
      </c>
      <c r="C10347" s="3">
        <v>0</v>
      </c>
      <c r="D10347">
        <v>65.27</v>
      </c>
      <c r="E10347">
        <v>1</v>
      </c>
      <c r="F10347" t="s">
        <v>52</v>
      </c>
      <c r="G10347">
        <f t="shared" si="322"/>
        <v>11</v>
      </c>
      <c r="H10347" s="4">
        <f t="shared" si="323"/>
        <v>35749</v>
      </c>
    </row>
    <row r="10348" spans="1:8" x14ac:dyDescent="0.25">
      <c r="A10348" t="s">
        <v>24</v>
      </c>
      <c r="B10348" s="1">
        <v>35803</v>
      </c>
      <c r="C10348" s="3">
        <v>0</v>
      </c>
      <c r="D10348">
        <v>66.75</v>
      </c>
      <c r="E10348">
        <v>1</v>
      </c>
      <c r="F10348" t="s">
        <v>52</v>
      </c>
      <c r="G10348">
        <f t="shared" si="322"/>
        <v>1</v>
      </c>
      <c r="H10348" s="4">
        <f t="shared" si="323"/>
        <v>35810</v>
      </c>
    </row>
    <row r="10349" spans="1:8" x14ac:dyDescent="0.25">
      <c r="A10349" t="s">
        <v>24</v>
      </c>
      <c r="B10349" s="1">
        <v>35866</v>
      </c>
      <c r="C10349" s="3">
        <v>0</v>
      </c>
      <c r="D10349">
        <v>68.709999999999994</v>
      </c>
      <c r="E10349">
        <v>1</v>
      </c>
      <c r="F10349" t="s">
        <v>52</v>
      </c>
      <c r="G10349">
        <f t="shared" si="322"/>
        <v>3</v>
      </c>
      <c r="H10349" s="4">
        <f t="shared" si="323"/>
        <v>35869</v>
      </c>
    </row>
    <row r="10350" spans="1:8" x14ac:dyDescent="0.25">
      <c r="A10350" t="s">
        <v>24</v>
      </c>
      <c r="B10350" s="1">
        <v>35930</v>
      </c>
      <c r="C10350" s="3">
        <v>0</v>
      </c>
      <c r="D10350">
        <v>70.040000000000006</v>
      </c>
      <c r="E10350">
        <v>1</v>
      </c>
      <c r="F10350" t="s">
        <v>52</v>
      </c>
      <c r="G10350">
        <f t="shared" si="322"/>
        <v>5</v>
      </c>
      <c r="H10350" s="4">
        <f t="shared" si="323"/>
        <v>35930</v>
      </c>
    </row>
    <row r="10351" spans="1:8" x14ac:dyDescent="0.25">
      <c r="A10351" t="s">
        <v>24</v>
      </c>
      <c r="B10351" s="1">
        <v>35998</v>
      </c>
      <c r="C10351" s="3">
        <v>0</v>
      </c>
      <c r="D10351">
        <v>69.209999999999994</v>
      </c>
      <c r="E10351">
        <v>1</v>
      </c>
      <c r="F10351" t="s">
        <v>52</v>
      </c>
      <c r="G10351">
        <f t="shared" si="322"/>
        <v>7</v>
      </c>
      <c r="H10351" s="4">
        <f t="shared" si="323"/>
        <v>35991</v>
      </c>
    </row>
    <row r="10352" spans="1:8" x14ac:dyDescent="0.25">
      <c r="A10352" t="s">
        <v>24</v>
      </c>
      <c r="B10352" s="1">
        <v>36053</v>
      </c>
      <c r="C10352" s="3">
        <v>0</v>
      </c>
      <c r="D10352">
        <v>66.62</v>
      </c>
      <c r="E10352">
        <v>1</v>
      </c>
      <c r="F10352" t="s">
        <v>52</v>
      </c>
      <c r="G10352">
        <f t="shared" si="322"/>
        <v>9</v>
      </c>
      <c r="H10352" s="4">
        <f t="shared" si="323"/>
        <v>36053</v>
      </c>
    </row>
    <row r="10353" spans="1:8" x14ac:dyDescent="0.25">
      <c r="A10353" t="s">
        <v>24</v>
      </c>
      <c r="B10353" s="1">
        <v>36122</v>
      </c>
      <c r="C10353" s="3">
        <v>0</v>
      </c>
      <c r="D10353">
        <v>67.48</v>
      </c>
      <c r="E10353">
        <v>1</v>
      </c>
      <c r="F10353" t="s">
        <v>52</v>
      </c>
      <c r="G10353">
        <f t="shared" si="322"/>
        <v>11</v>
      </c>
      <c r="H10353" s="4">
        <f t="shared" si="323"/>
        <v>36114</v>
      </c>
    </row>
    <row r="10354" spans="1:8" x14ac:dyDescent="0.25">
      <c r="A10354" t="s">
        <v>24</v>
      </c>
      <c r="B10354" s="1">
        <v>36172</v>
      </c>
      <c r="C10354" s="3">
        <v>0</v>
      </c>
      <c r="D10354">
        <v>66.84</v>
      </c>
      <c r="E10354">
        <v>1</v>
      </c>
      <c r="F10354" t="s">
        <v>52</v>
      </c>
      <c r="G10354">
        <f t="shared" si="322"/>
        <v>1</v>
      </c>
      <c r="H10354" s="4">
        <f t="shared" si="323"/>
        <v>36175</v>
      </c>
    </row>
    <row r="10355" spans="1:8" x14ac:dyDescent="0.25">
      <c r="A10355" t="s">
        <v>24</v>
      </c>
      <c r="B10355" s="1">
        <v>36228</v>
      </c>
      <c r="C10355" s="3">
        <v>0</v>
      </c>
      <c r="D10355">
        <v>68.02</v>
      </c>
      <c r="E10355">
        <v>1</v>
      </c>
      <c r="F10355" t="s">
        <v>52</v>
      </c>
      <c r="G10355">
        <f t="shared" si="322"/>
        <v>3</v>
      </c>
      <c r="H10355" s="4">
        <f t="shared" si="323"/>
        <v>36234</v>
      </c>
    </row>
    <row r="10356" spans="1:8" x14ac:dyDescent="0.25">
      <c r="A10356" t="s">
        <v>24</v>
      </c>
      <c r="B10356" s="1">
        <v>36291</v>
      </c>
      <c r="C10356" s="3">
        <v>0</v>
      </c>
      <c r="D10356">
        <v>69.150000000000006</v>
      </c>
      <c r="E10356">
        <v>1</v>
      </c>
      <c r="F10356" t="s">
        <v>52</v>
      </c>
      <c r="G10356">
        <f t="shared" si="322"/>
        <v>5</v>
      </c>
      <c r="H10356" s="4">
        <f t="shared" si="323"/>
        <v>36295</v>
      </c>
    </row>
    <row r="10357" spans="1:8" x14ac:dyDescent="0.25">
      <c r="A10357" t="s">
        <v>24</v>
      </c>
      <c r="B10357" s="1">
        <v>36355</v>
      </c>
      <c r="C10357" s="3">
        <v>0</v>
      </c>
      <c r="D10357">
        <v>69.59</v>
      </c>
      <c r="E10357">
        <v>1</v>
      </c>
      <c r="F10357" t="s">
        <v>52</v>
      </c>
      <c r="G10357">
        <f t="shared" si="322"/>
        <v>7</v>
      </c>
      <c r="H10357" s="4">
        <f t="shared" si="323"/>
        <v>36356</v>
      </c>
    </row>
    <row r="10358" spans="1:8" x14ac:dyDescent="0.25">
      <c r="A10358" t="s">
        <v>24</v>
      </c>
      <c r="B10358" s="1">
        <v>36420</v>
      </c>
      <c r="C10358" s="3">
        <v>0</v>
      </c>
      <c r="D10358">
        <v>67.069999999999993</v>
      </c>
      <c r="E10358">
        <v>1</v>
      </c>
      <c r="F10358" t="s">
        <v>52</v>
      </c>
      <c r="G10358">
        <f t="shared" si="322"/>
        <v>9</v>
      </c>
      <c r="H10358" s="4">
        <f t="shared" si="323"/>
        <v>36418</v>
      </c>
    </row>
    <row r="10359" spans="1:8" x14ac:dyDescent="0.25">
      <c r="A10359" t="s">
        <v>24</v>
      </c>
      <c r="B10359" s="1">
        <v>36482</v>
      </c>
      <c r="C10359" s="3">
        <v>0</v>
      </c>
      <c r="D10359">
        <v>65.69</v>
      </c>
      <c r="E10359">
        <v>1</v>
      </c>
      <c r="F10359" t="s">
        <v>52</v>
      </c>
      <c r="G10359">
        <f t="shared" si="322"/>
        <v>11</v>
      </c>
      <c r="H10359" s="4">
        <f t="shared" si="323"/>
        <v>36479</v>
      </c>
    </row>
    <row r="10360" spans="1:8" x14ac:dyDescent="0.25">
      <c r="A10360" t="s">
        <v>24</v>
      </c>
      <c r="B10360" s="1">
        <v>36546</v>
      </c>
      <c r="C10360" s="3">
        <v>0</v>
      </c>
      <c r="D10360">
        <v>67.63</v>
      </c>
      <c r="E10360">
        <v>1</v>
      </c>
      <c r="F10360" t="s">
        <v>52</v>
      </c>
      <c r="G10360">
        <f t="shared" si="322"/>
        <v>1</v>
      </c>
      <c r="H10360" s="4">
        <f t="shared" si="323"/>
        <v>36540</v>
      </c>
    </row>
    <row r="10361" spans="1:8" x14ac:dyDescent="0.25">
      <c r="A10361" t="s">
        <v>24</v>
      </c>
      <c r="B10361" s="1">
        <v>36595</v>
      </c>
      <c r="C10361" s="3">
        <v>0</v>
      </c>
      <c r="D10361">
        <v>68.69</v>
      </c>
      <c r="E10361">
        <v>1</v>
      </c>
      <c r="F10361" t="s">
        <v>52</v>
      </c>
      <c r="G10361">
        <f t="shared" si="322"/>
        <v>3</v>
      </c>
      <c r="H10361" s="4">
        <f t="shared" si="323"/>
        <v>36600</v>
      </c>
    </row>
    <row r="10362" spans="1:8" x14ac:dyDescent="0.25">
      <c r="A10362" t="s">
        <v>24</v>
      </c>
      <c r="B10362" s="1">
        <v>36656</v>
      </c>
      <c r="C10362" s="3">
        <v>0</v>
      </c>
      <c r="D10362">
        <v>68.12</v>
      </c>
      <c r="E10362">
        <v>1</v>
      </c>
      <c r="F10362" t="s">
        <v>52</v>
      </c>
      <c r="G10362">
        <f t="shared" si="322"/>
        <v>5</v>
      </c>
      <c r="H10362" s="4">
        <f t="shared" si="323"/>
        <v>36661</v>
      </c>
    </row>
    <row r="10363" spans="1:8" x14ac:dyDescent="0.25">
      <c r="A10363" t="s">
        <v>24</v>
      </c>
      <c r="B10363" s="1">
        <v>36725</v>
      </c>
      <c r="C10363" s="3">
        <v>0</v>
      </c>
      <c r="D10363">
        <v>68.56</v>
      </c>
      <c r="E10363">
        <v>1</v>
      </c>
      <c r="F10363" t="s">
        <v>52</v>
      </c>
      <c r="G10363">
        <f t="shared" si="322"/>
        <v>7</v>
      </c>
      <c r="H10363" s="4">
        <f t="shared" si="323"/>
        <v>36722</v>
      </c>
    </row>
    <row r="10364" spans="1:8" x14ac:dyDescent="0.25">
      <c r="A10364" t="s">
        <v>24</v>
      </c>
      <c r="B10364" s="1">
        <v>36774</v>
      </c>
      <c r="C10364" s="3">
        <v>0</v>
      </c>
      <c r="D10364">
        <v>66.03</v>
      </c>
      <c r="E10364">
        <v>1</v>
      </c>
      <c r="F10364" t="s">
        <v>52</v>
      </c>
      <c r="G10364">
        <f t="shared" si="322"/>
        <v>9</v>
      </c>
      <c r="H10364" s="4">
        <f t="shared" si="323"/>
        <v>36784</v>
      </c>
    </row>
    <row r="10365" spans="1:8" x14ac:dyDescent="0.25">
      <c r="A10365" t="s">
        <v>24</v>
      </c>
      <c r="B10365" s="1">
        <v>36837</v>
      </c>
      <c r="C10365" s="3">
        <v>0</v>
      </c>
      <c r="D10365">
        <v>64.39</v>
      </c>
      <c r="E10365">
        <v>1</v>
      </c>
      <c r="F10365" t="s">
        <v>52</v>
      </c>
      <c r="G10365">
        <f t="shared" si="322"/>
        <v>11</v>
      </c>
      <c r="H10365" s="4">
        <f t="shared" si="323"/>
        <v>36845</v>
      </c>
    </row>
    <row r="10366" spans="1:8" x14ac:dyDescent="0.25">
      <c r="A10366" t="s">
        <v>24</v>
      </c>
      <c r="B10366" s="1">
        <v>36901</v>
      </c>
      <c r="C10366" s="3">
        <v>0</v>
      </c>
      <c r="D10366">
        <v>66.39</v>
      </c>
      <c r="E10366">
        <v>1</v>
      </c>
      <c r="F10366" t="s">
        <v>52</v>
      </c>
      <c r="G10366">
        <f t="shared" ref="G10366:G10429" si="324">MONTH(B10366)</f>
        <v>1</v>
      </c>
      <c r="H10366" s="4">
        <f t="shared" ref="H10366:H10429" si="325">DATE(YEAR(B10366),MONTH(B10366),15)</f>
        <v>36906</v>
      </c>
    </row>
    <row r="10367" spans="1:8" x14ac:dyDescent="0.25">
      <c r="A10367" t="s">
        <v>24</v>
      </c>
      <c r="B10367" s="1">
        <v>36970</v>
      </c>
      <c r="C10367" s="3">
        <v>0</v>
      </c>
      <c r="D10367">
        <v>67.86</v>
      </c>
      <c r="E10367">
        <v>1</v>
      </c>
      <c r="F10367" t="s">
        <v>52</v>
      </c>
      <c r="G10367">
        <f t="shared" si="324"/>
        <v>3</v>
      </c>
      <c r="H10367" s="4">
        <f t="shared" si="325"/>
        <v>36965</v>
      </c>
    </row>
    <row r="10368" spans="1:8" x14ac:dyDescent="0.25">
      <c r="A10368" t="s">
        <v>24</v>
      </c>
      <c r="B10368" s="1">
        <v>37019</v>
      </c>
      <c r="C10368" s="3">
        <v>0</v>
      </c>
      <c r="D10368">
        <v>69.55</v>
      </c>
      <c r="E10368">
        <v>1</v>
      </c>
      <c r="F10368" t="s">
        <v>52</v>
      </c>
      <c r="G10368">
        <f t="shared" si="324"/>
        <v>5</v>
      </c>
      <c r="H10368" s="4">
        <f t="shared" si="325"/>
        <v>37026</v>
      </c>
    </row>
    <row r="10369" spans="1:8" x14ac:dyDescent="0.25">
      <c r="A10369" t="s">
        <v>24</v>
      </c>
      <c r="B10369" s="1">
        <v>37078</v>
      </c>
      <c r="C10369" s="3">
        <v>0</v>
      </c>
      <c r="D10369">
        <v>71.930000000000007</v>
      </c>
      <c r="E10369">
        <v>1</v>
      </c>
      <c r="F10369" t="s">
        <v>52</v>
      </c>
      <c r="G10369">
        <f t="shared" si="324"/>
        <v>7</v>
      </c>
      <c r="H10369" s="4">
        <f t="shared" si="325"/>
        <v>37087</v>
      </c>
    </row>
    <row r="10370" spans="1:8" x14ac:dyDescent="0.25">
      <c r="A10370" t="s">
        <v>24</v>
      </c>
      <c r="B10370" s="1">
        <v>37181</v>
      </c>
      <c r="C10370" s="3">
        <v>0</v>
      </c>
      <c r="D10370">
        <v>68.540000000000006</v>
      </c>
      <c r="E10370">
        <v>1</v>
      </c>
      <c r="F10370" t="s">
        <v>52</v>
      </c>
      <c r="G10370">
        <f t="shared" si="324"/>
        <v>10</v>
      </c>
      <c r="H10370" s="4">
        <f t="shared" si="325"/>
        <v>37179</v>
      </c>
    </row>
    <row r="10371" spans="1:8" x14ac:dyDescent="0.25">
      <c r="A10371" t="s">
        <v>24</v>
      </c>
      <c r="B10371" s="1">
        <v>37200</v>
      </c>
      <c r="C10371" s="3">
        <v>0</v>
      </c>
      <c r="D10371">
        <v>68.239999999999995</v>
      </c>
      <c r="E10371">
        <v>1</v>
      </c>
      <c r="F10371" t="s">
        <v>52</v>
      </c>
      <c r="G10371">
        <f t="shared" si="324"/>
        <v>11</v>
      </c>
      <c r="H10371" s="4">
        <f t="shared" si="325"/>
        <v>37210</v>
      </c>
    </row>
    <row r="10372" spans="1:8" x14ac:dyDescent="0.25">
      <c r="A10372" t="s">
        <v>24</v>
      </c>
      <c r="B10372" s="1">
        <v>37266</v>
      </c>
      <c r="C10372" s="3">
        <v>0</v>
      </c>
      <c r="D10372">
        <v>67.84</v>
      </c>
      <c r="E10372">
        <v>1</v>
      </c>
      <c r="F10372" t="s">
        <v>52</v>
      </c>
      <c r="G10372">
        <f t="shared" si="324"/>
        <v>1</v>
      </c>
      <c r="H10372" s="4">
        <f t="shared" si="325"/>
        <v>37271</v>
      </c>
    </row>
    <row r="10373" spans="1:8" x14ac:dyDescent="0.25">
      <c r="A10373" t="s">
        <v>24</v>
      </c>
      <c r="B10373" s="1">
        <v>37340</v>
      </c>
      <c r="C10373" s="3">
        <v>0</v>
      </c>
      <c r="D10373">
        <v>71.42</v>
      </c>
      <c r="E10373">
        <v>1</v>
      </c>
      <c r="F10373" t="s">
        <v>52</v>
      </c>
      <c r="G10373">
        <f t="shared" si="324"/>
        <v>3</v>
      </c>
      <c r="H10373" s="4">
        <f t="shared" si="325"/>
        <v>37330</v>
      </c>
    </row>
    <row r="10374" spans="1:8" x14ac:dyDescent="0.25">
      <c r="A10374" t="s">
        <v>24</v>
      </c>
      <c r="B10374" s="1">
        <v>37398</v>
      </c>
      <c r="C10374" s="3">
        <v>0</v>
      </c>
      <c r="D10374">
        <v>72.88</v>
      </c>
      <c r="E10374">
        <v>1</v>
      </c>
      <c r="F10374" t="s">
        <v>52</v>
      </c>
      <c r="G10374">
        <f t="shared" si="324"/>
        <v>5</v>
      </c>
      <c r="H10374" s="4">
        <f t="shared" si="325"/>
        <v>37391</v>
      </c>
    </row>
    <row r="10375" spans="1:8" x14ac:dyDescent="0.25">
      <c r="A10375" t="s">
        <v>24</v>
      </c>
      <c r="B10375" s="1">
        <v>37452</v>
      </c>
      <c r="C10375" s="3">
        <v>0</v>
      </c>
      <c r="D10375">
        <v>73.349999999999994</v>
      </c>
      <c r="E10375">
        <v>1</v>
      </c>
      <c r="F10375" t="s">
        <v>52</v>
      </c>
      <c r="G10375">
        <f t="shared" si="324"/>
        <v>7</v>
      </c>
      <c r="H10375" s="4">
        <f t="shared" si="325"/>
        <v>37452</v>
      </c>
    </row>
    <row r="10376" spans="1:8" x14ac:dyDescent="0.25">
      <c r="A10376" t="s">
        <v>24</v>
      </c>
      <c r="B10376" s="1">
        <v>37519</v>
      </c>
      <c r="C10376" s="3">
        <v>0</v>
      </c>
      <c r="D10376">
        <v>69.34</v>
      </c>
      <c r="E10376">
        <v>1</v>
      </c>
      <c r="F10376" t="s">
        <v>52</v>
      </c>
      <c r="G10376">
        <f t="shared" si="324"/>
        <v>9</v>
      </c>
      <c r="H10376" s="4">
        <f t="shared" si="325"/>
        <v>37514</v>
      </c>
    </row>
    <row r="10377" spans="1:8" x14ac:dyDescent="0.25">
      <c r="A10377" t="s">
        <v>24</v>
      </c>
      <c r="B10377" s="1">
        <v>37585</v>
      </c>
      <c r="C10377" s="3">
        <v>0</v>
      </c>
      <c r="D10377">
        <v>69.959999999999994</v>
      </c>
      <c r="E10377">
        <v>1</v>
      </c>
      <c r="F10377" t="s">
        <v>52</v>
      </c>
      <c r="G10377">
        <f t="shared" si="324"/>
        <v>11</v>
      </c>
      <c r="H10377" s="4">
        <f t="shared" si="325"/>
        <v>37575</v>
      </c>
    </row>
    <row r="10378" spans="1:8" x14ac:dyDescent="0.25">
      <c r="A10378" t="s">
        <v>24</v>
      </c>
      <c r="B10378" s="1">
        <v>37636</v>
      </c>
      <c r="C10378" s="3">
        <v>0</v>
      </c>
      <c r="D10378">
        <v>71.11</v>
      </c>
      <c r="E10378">
        <v>1</v>
      </c>
      <c r="F10378" t="s">
        <v>52</v>
      </c>
      <c r="G10378">
        <f t="shared" si="324"/>
        <v>1</v>
      </c>
      <c r="H10378" s="4">
        <f t="shared" si="325"/>
        <v>37636</v>
      </c>
    </row>
    <row r="10379" spans="1:8" x14ac:dyDescent="0.25">
      <c r="A10379" t="s">
        <v>24</v>
      </c>
      <c r="B10379" s="1">
        <v>37704</v>
      </c>
      <c r="C10379" s="3">
        <v>0</v>
      </c>
      <c r="D10379">
        <v>72.78</v>
      </c>
      <c r="E10379">
        <v>1</v>
      </c>
      <c r="F10379" t="s">
        <v>52</v>
      </c>
      <c r="G10379">
        <f t="shared" si="324"/>
        <v>3</v>
      </c>
      <c r="H10379" s="4">
        <f t="shared" si="325"/>
        <v>37695</v>
      </c>
    </row>
    <row r="10380" spans="1:8" x14ac:dyDescent="0.25">
      <c r="A10380" t="s">
        <v>24</v>
      </c>
      <c r="B10380" s="1">
        <v>37754</v>
      </c>
      <c r="C10380" s="3">
        <v>0.58819444444444446</v>
      </c>
      <c r="D10380">
        <v>73.150000000000006</v>
      </c>
      <c r="E10380">
        <v>1</v>
      </c>
      <c r="F10380" t="s">
        <v>52</v>
      </c>
      <c r="G10380">
        <f t="shared" si="324"/>
        <v>5</v>
      </c>
      <c r="H10380" s="4">
        <f t="shared" si="325"/>
        <v>37756</v>
      </c>
    </row>
    <row r="10381" spans="1:8" x14ac:dyDescent="0.25">
      <c r="A10381" t="s">
        <v>24</v>
      </c>
      <c r="B10381" s="1">
        <v>37809</v>
      </c>
      <c r="C10381" s="3">
        <v>0.66041666666666665</v>
      </c>
      <c r="D10381">
        <v>74.17</v>
      </c>
      <c r="E10381">
        <v>1</v>
      </c>
      <c r="F10381" t="s">
        <v>52</v>
      </c>
      <c r="G10381">
        <f t="shared" si="324"/>
        <v>7</v>
      </c>
      <c r="H10381" s="4">
        <f t="shared" si="325"/>
        <v>37817</v>
      </c>
    </row>
    <row r="10382" spans="1:8" x14ac:dyDescent="0.25">
      <c r="A10382" t="s">
        <v>24</v>
      </c>
      <c r="B10382" s="1">
        <v>37874</v>
      </c>
      <c r="C10382" s="3">
        <v>0.52638888888888891</v>
      </c>
      <c r="D10382">
        <v>71.25</v>
      </c>
      <c r="E10382">
        <v>1</v>
      </c>
      <c r="F10382" t="s">
        <v>52</v>
      </c>
      <c r="G10382">
        <f t="shared" si="324"/>
        <v>9</v>
      </c>
      <c r="H10382" s="4">
        <f t="shared" si="325"/>
        <v>37879</v>
      </c>
    </row>
    <row r="10383" spans="1:8" x14ac:dyDescent="0.25">
      <c r="A10383" t="s">
        <v>24</v>
      </c>
      <c r="B10383" s="1">
        <v>37938</v>
      </c>
      <c r="C10383" s="3">
        <v>0.5229166666666667</v>
      </c>
      <c r="D10383">
        <v>70.319999999999993</v>
      </c>
      <c r="E10383">
        <v>1</v>
      </c>
      <c r="F10383" t="s">
        <v>52</v>
      </c>
      <c r="G10383">
        <f t="shared" si="324"/>
        <v>11</v>
      </c>
      <c r="H10383" s="4">
        <f t="shared" si="325"/>
        <v>37940</v>
      </c>
    </row>
    <row r="10384" spans="1:8" x14ac:dyDescent="0.25">
      <c r="A10384" t="s">
        <v>24</v>
      </c>
      <c r="B10384" s="1">
        <v>38006</v>
      </c>
      <c r="C10384" s="3">
        <v>0.7090277777777777</v>
      </c>
      <c r="D10384">
        <v>72.22</v>
      </c>
      <c r="E10384">
        <v>1</v>
      </c>
      <c r="F10384" t="s">
        <v>52</v>
      </c>
      <c r="G10384">
        <f t="shared" si="324"/>
        <v>1</v>
      </c>
      <c r="H10384" s="4">
        <f t="shared" si="325"/>
        <v>38001</v>
      </c>
    </row>
    <row r="10385" spans="1:8" x14ac:dyDescent="0.25">
      <c r="A10385" t="s">
        <v>24</v>
      </c>
      <c r="B10385" s="1">
        <v>38068</v>
      </c>
      <c r="C10385" s="3">
        <v>0.76041666666666663</v>
      </c>
      <c r="D10385">
        <v>73.17</v>
      </c>
      <c r="E10385">
        <v>1</v>
      </c>
      <c r="F10385" t="s">
        <v>52</v>
      </c>
      <c r="G10385">
        <f t="shared" si="324"/>
        <v>3</v>
      </c>
      <c r="H10385" s="4">
        <f t="shared" si="325"/>
        <v>38061</v>
      </c>
    </row>
    <row r="10386" spans="1:8" x14ac:dyDescent="0.25">
      <c r="A10386" t="s">
        <v>24</v>
      </c>
      <c r="B10386" s="1">
        <v>38119</v>
      </c>
      <c r="C10386" s="3">
        <v>0.44236111111111115</v>
      </c>
      <c r="D10386">
        <v>74.55</v>
      </c>
      <c r="E10386">
        <v>1</v>
      </c>
      <c r="F10386" t="s">
        <v>52</v>
      </c>
      <c r="G10386">
        <f t="shared" si="324"/>
        <v>5</v>
      </c>
      <c r="H10386" s="4">
        <f t="shared" si="325"/>
        <v>38122</v>
      </c>
    </row>
    <row r="10387" spans="1:8" x14ac:dyDescent="0.25">
      <c r="A10387" t="s">
        <v>24</v>
      </c>
      <c r="B10387" s="1">
        <v>38177</v>
      </c>
      <c r="C10387" s="3">
        <v>0.57986111111111105</v>
      </c>
      <c r="D10387">
        <v>74.55</v>
      </c>
      <c r="E10387">
        <v>1</v>
      </c>
      <c r="F10387" t="s">
        <v>52</v>
      </c>
      <c r="G10387">
        <f t="shared" si="324"/>
        <v>7</v>
      </c>
      <c r="H10387" s="4">
        <f t="shared" si="325"/>
        <v>38183</v>
      </c>
    </row>
    <row r="10388" spans="1:8" x14ac:dyDescent="0.25">
      <c r="A10388" t="s">
        <v>24</v>
      </c>
      <c r="B10388" s="1">
        <v>38252</v>
      </c>
      <c r="C10388" s="3">
        <v>0.48333333333333334</v>
      </c>
      <c r="D10388">
        <v>71.8</v>
      </c>
      <c r="E10388">
        <v>1</v>
      </c>
      <c r="F10388" t="s">
        <v>52</v>
      </c>
      <c r="G10388">
        <f t="shared" si="324"/>
        <v>9</v>
      </c>
      <c r="H10388" s="4">
        <f t="shared" si="325"/>
        <v>38245</v>
      </c>
    </row>
    <row r="10389" spans="1:8" x14ac:dyDescent="0.25">
      <c r="A10389" t="s">
        <v>24</v>
      </c>
      <c r="B10389" s="1">
        <v>38320</v>
      </c>
      <c r="C10389" s="3">
        <v>0.62361111111111112</v>
      </c>
      <c r="D10389">
        <v>72.34</v>
      </c>
      <c r="E10389">
        <v>1</v>
      </c>
      <c r="F10389" t="s">
        <v>52</v>
      </c>
      <c r="G10389">
        <f t="shared" si="324"/>
        <v>11</v>
      </c>
      <c r="H10389" s="4">
        <f t="shared" si="325"/>
        <v>38306</v>
      </c>
    </row>
    <row r="10390" spans="1:8" x14ac:dyDescent="0.25">
      <c r="A10390" t="s">
        <v>24</v>
      </c>
      <c r="B10390" s="1">
        <v>38365</v>
      </c>
      <c r="C10390" s="3">
        <v>0.67499999999999993</v>
      </c>
      <c r="D10390">
        <v>73.19</v>
      </c>
      <c r="E10390">
        <v>1</v>
      </c>
      <c r="F10390" t="s">
        <v>52</v>
      </c>
      <c r="G10390">
        <f t="shared" si="324"/>
        <v>1</v>
      </c>
      <c r="H10390" s="4">
        <f t="shared" si="325"/>
        <v>38367</v>
      </c>
    </row>
    <row r="10391" spans="1:8" x14ac:dyDescent="0.25">
      <c r="A10391" t="s">
        <v>24</v>
      </c>
      <c r="B10391" s="1">
        <v>38442</v>
      </c>
      <c r="C10391" s="3">
        <v>0.58958333333333335</v>
      </c>
      <c r="D10391">
        <v>74.5</v>
      </c>
      <c r="E10391">
        <v>1</v>
      </c>
      <c r="F10391" t="s">
        <v>52</v>
      </c>
      <c r="G10391">
        <f t="shared" si="324"/>
        <v>3</v>
      </c>
      <c r="H10391" s="4">
        <f t="shared" si="325"/>
        <v>38426</v>
      </c>
    </row>
    <row r="10392" spans="1:8" x14ac:dyDescent="0.25">
      <c r="A10392" t="s">
        <v>24</v>
      </c>
      <c r="B10392" s="1">
        <v>38498</v>
      </c>
      <c r="C10392" s="3">
        <v>0.47500000000000003</v>
      </c>
      <c r="D10392">
        <v>74.680000000000007</v>
      </c>
      <c r="E10392">
        <v>1</v>
      </c>
      <c r="F10392" t="s">
        <v>52</v>
      </c>
      <c r="G10392">
        <f t="shared" si="324"/>
        <v>5</v>
      </c>
      <c r="H10392" s="4">
        <f t="shared" si="325"/>
        <v>38487</v>
      </c>
    </row>
    <row r="10393" spans="1:8" x14ac:dyDescent="0.25">
      <c r="A10393" t="s">
        <v>24</v>
      </c>
      <c r="B10393" s="1">
        <v>38553</v>
      </c>
      <c r="C10393" s="3">
        <v>0.50069444444444444</v>
      </c>
      <c r="D10393">
        <v>75.099999999999994</v>
      </c>
      <c r="E10393">
        <v>1</v>
      </c>
      <c r="F10393" t="s">
        <v>52</v>
      </c>
      <c r="G10393">
        <f t="shared" si="324"/>
        <v>7</v>
      </c>
      <c r="H10393" s="4">
        <f t="shared" si="325"/>
        <v>38548</v>
      </c>
    </row>
    <row r="10394" spans="1:8" x14ac:dyDescent="0.25">
      <c r="A10394" t="s">
        <v>24</v>
      </c>
      <c r="B10394" s="1">
        <v>38617</v>
      </c>
      <c r="C10394" s="3">
        <v>0.76388888888888884</v>
      </c>
      <c r="D10394">
        <v>72.17</v>
      </c>
      <c r="E10394">
        <v>1</v>
      </c>
      <c r="F10394" t="s">
        <v>52</v>
      </c>
      <c r="G10394">
        <f t="shared" si="324"/>
        <v>9</v>
      </c>
      <c r="H10394" s="4">
        <f t="shared" si="325"/>
        <v>38610</v>
      </c>
    </row>
    <row r="10395" spans="1:8" x14ac:dyDescent="0.25">
      <c r="A10395" t="s">
        <v>24</v>
      </c>
      <c r="B10395" s="1">
        <v>38684</v>
      </c>
      <c r="C10395" s="3">
        <v>0.54791666666666672</v>
      </c>
      <c r="D10395">
        <v>71.97</v>
      </c>
      <c r="E10395">
        <v>1</v>
      </c>
      <c r="F10395" t="s">
        <v>52</v>
      </c>
      <c r="G10395">
        <f t="shared" si="324"/>
        <v>11</v>
      </c>
      <c r="H10395" s="4">
        <f t="shared" si="325"/>
        <v>38671</v>
      </c>
    </row>
    <row r="10396" spans="1:8" x14ac:dyDescent="0.25">
      <c r="A10396" t="s">
        <v>24</v>
      </c>
      <c r="B10396" s="1">
        <v>38729</v>
      </c>
      <c r="C10396" s="3">
        <v>0.64652777777777781</v>
      </c>
      <c r="D10396">
        <v>72.91</v>
      </c>
      <c r="E10396">
        <v>1</v>
      </c>
      <c r="F10396" t="s">
        <v>52</v>
      </c>
      <c r="G10396">
        <f t="shared" si="324"/>
        <v>1</v>
      </c>
      <c r="H10396" s="4">
        <f t="shared" si="325"/>
        <v>38732</v>
      </c>
    </row>
    <row r="10397" spans="1:8" x14ac:dyDescent="0.25">
      <c r="A10397" t="s">
        <v>24</v>
      </c>
      <c r="B10397" s="1">
        <v>38793</v>
      </c>
      <c r="C10397" s="3">
        <v>0.42986111111111108</v>
      </c>
      <c r="D10397">
        <v>73.83</v>
      </c>
      <c r="E10397">
        <v>1</v>
      </c>
      <c r="F10397" t="s">
        <v>52</v>
      </c>
      <c r="G10397">
        <f t="shared" si="324"/>
        <v>3</v>
      </c>
      <c r="H10397" s="4">
        <f t="shared" si="325"/>
        <v>38791</v>
      </c>
    </row>
    <row r="10398" spans="1:8" x14ac:dyDescent="0.25">
      <c r="A10398" t="s">
        <v>24</v>
      </c>
      <c r="B10398" s="1">
        <v>38845</v>
      </c>
      <c r="C10398" s="3">
        <v>0.54652777777777783</v>
      </c>
      <c r="D10398">
        <v>74.44</v>
      </c>
      <c r="E10398">
        <v>1</v>
      </c>
      <c r="F10398" t="s">
        <v>52</v>
      </c>
      <c r="G10398">
        <f t="shared" si="324"/>
        <v>5</v>
      </c>
      <c r="H10398" s="4">
        <f t="shared" si="325"/>
        <v>38852</v>
      </c>
    </row>
    <row r="10399" spans="1:8" x14ac:dyDescent="0.25">
      <c r="A10399" t="s">
        <v>24</v>
      </c>
      <c r="B10399" s="1">
        <v>38929</v>
      </c>
      <c r="C10399" s="3">
        <v>0.52916666666666667</v>
      </c>
      <c r="D10399">
        <v>73.42</v>
      </c>
      <c r="E10399">
        <v>1</v>
      </c>
      <c r="F10399" t="s">
        <v>52</v>
      </c>
      <c r="G10399">
        <f t="shared" si="324"/>
        <v>7</v>
      </c>
      <c r="H10399" s="4">
        <f t="shared" si="325"/>
        <v>38913</v>
      </c>
    </row>
    <row r="10400" spans="1:8" x14ac:dyDescent="0.25">
      <c r="A10400" t="s">
        <v>24</v>
      </c>
      <c r="B10400" s="1">
        <v>38986</v>
      </c>
      <c r="C10400" s="3">
        <v>0.6381944444444444</v>
      </c>
      <c r="D10400">
        <v>70.540000000000006</v>
      </c>
      <c r="E10400">
        <v>1</v>
      </c>
      <c r="F10400" t="s">
        <v>52</v>
      </c>
      <c r="G10400">
        <f t="shared" si="324"/>
        <v>9</v>
      </c>
      <c r="H10400" s="4">
        <f t="shared" si="325"/>
        <v>38975</v>
      </c>
    </row>
    <row r="10401" spans="1:8" x14ac:dyDescent="0.25">
      <c r="A10401" t="s">
        <v>24</v>
      </c>
      <c r="B10401" s="1">
        <v>39041</v>
      </c>
      <c r="C10401" s="3">
        <v>0.55138888888888882</v>
      </c>
      <c r="D10401">
        <v>70.52</v>
      </c>
      <c r="E10401">
        <v>1</v>
      </c>
      <c r="F10401" t="s">
        <v>52</v>
      </c>
      <c r="G10401">
        <f t="shared" si="324"/>
        <v>11</v>
      </c>
      <c r="H10401" s="4">
        <f t="shared" si="325"/>
        <v>39036</v>
      </c>
    </row>
    <row r="10402" spans="1:8" x14ac:dyDescent="0.25">
      <c r="A10402" t="s">
        <v>24</v>
      </c>
      <c r="B10402" s="1">
        <v>39102</v>
      </c>
      <c r="C10402" s="3">
        <v>0.68819444444444444</v>
      </c>
      <c r="D10402">
        <v>72.040000000000006</v>
      </c>
      <c r="E10402">
        <v>1</v>
      </c>
      <c r="F10402" t="s">
        <v>52</v>
      </c>
      <c r="G10402">
        <f t="shared" si="324"/>
        <v>1</v>
      </c>
      <c r="H10402" s="4">
        <f t="shared" si="325"/>
        <v>39097</v>
      </c>
    </row>
    <row r="10403" spans="1:8" x14ac:dyDescent="0.25">
      <c r="A10403" t="s">
        <v>24</v>
      </c>
      <c r="B10403" s="1">
        <v>39157</v>
      </c>
      <c r="C10403" s="3">
        <v>0.53125</v>
      </c>
      <c r="D10403">
        <v>73.069999999999993</v>
      </c>
      <c r="E10403">
        <v>1</v>
      </c>
      <c r="F10403" t="s">
        <v>52</v>
      </c>
      <c r="G10403">
        <f t="shared" si="324"/>
        <v>3</v>
      </c>
      <c r="H10403" s="4">
        <f t="shared" si="325"/>
        <v>39156</v>
      </c>
    </row>
    <row r="10404" spans="1:8" x14ac:dyDescent="0.25">
      <c r="A10404" t="s">
        <v>24</v>
      </c>
      <c r="B10404" s="1">
        <v>39232</v>
      </c>
      <c r="C10404" s="3">
        <v>0.43472222222222223</v>
      </c>
      <c r="D10404">
        <v>74.12</v>
      </c>
      <c r="E10404">
        <v>1</v>
      </c>
      <c r="F10404" t="s">
        <v>52</v>
      </c>
      <c r="G10404">
        <f t="shared" si="324"/>
        <v>5</v>
      </c>
      <c r="H10404" s="4">
        <f t="shared" si="325"/>
        <v>39217</v>
      </c>
    </row>
    <row r="10405" spans="1:8" x14ac:dyDescent="0.25">
      <c r="A10405" t="s">
        <v>24</v>
      </c>
      <c r="B10405" s="1">
        <v>39273</v>
      </c>
      <c r="C10405" s="3">
        <v>0.44097222222222227</v>
      </c>
      <c r="D10405">
        <v>73.569999999999993</v>
      </c>
      <c r="E10405">
        <v>1</v>
      </c>
      <c r="F10405" t="s">
        <v>52</v>
      </c>
      <c r="G10405">
        <f t="shared" si="324"/>
        <v>7</v>
      </c>
      <c r="H10405" s="4">
        <f t="shared" si="325"/>
        <v>39278</v>
      </c>
    </row>
    <row r="10406" spans="1:8" x14ac:dyDescent="0.25">
      <c r="A10406" t="s">
        <v>24</v>
      </c>
      <c r="B10406" s="1">
        <v>39333</v>
      </c>
      <c r="C10406" s="3">
        <v>0.38611111111111113</v>
      </c>
      <c r="D10406">
        <v>71.12</v>
      </c>
      <c r="E10406">
        <v>1</v>
      </c>
      <c r="F10406" t="s">
        <v>52</v>
      </c>
      <c r="G10406">
        <f t="shared" si="324"/>
        <v>9</v>
      </c>
      <c r="H10406" s="4">
        <f t="shared" si="325"/>
        <v>39340</v>
      </c>
    </row>
    <row r="10407" spans="1:8" x14ac:dyDescent="0.25">
      <c r="A10407" t="s">
        <v>24</v>
      </c>
      <c r="B10407" s="1">
        <v>39412</v>
      </c>
      <c r="C10407" s="3">
        <v>0.58124999999999993</v>
      </c>
      <c r="D10407">
        <v>70.47</v>
      </c>
      <c r="E10407">
        <v>1</v>
      </c>
      <c r="F10407" t="s">
        <v>52</v>
      </c>
      <c r="G10407">
        <f t="shared" si="324"/>
        <v>11</v>
      </c>
      <c r="H10407" s="4">
        <f t="shared" si="325"/>
        <v>39401</v>
      </c>
    </row>
    <row r="10408" spans="1:8" x14ac:dyDescent="0.25">
      <c r="A10408" t="s">
        <v>24</v>
      </c>
      <c r="B10408" s="1">
        <v>39471</v>
      </c>
      <c r="C10408" s="3">
        <v>0.47847222222222219</v>
      </c>
      <c r="D10408">
        <v>72.03</v>
      </c>
      <c r="E10408">
        <v>1</v>
      </c>
      <c r="F10408" t="s">
        <v>52</v>
      </c>
      <c r="G10408">
        <f t="shared" si="324"/>
        <v>1</v>
      </c>
      <c r="H10408" s="4">
        <f t="shared" si="325"/>
        <v>39462</v>
      </c>
    </row>
    <row r="10409" spans="1:8" x14ac:dyDescent="0.25">
      <c r="A10409" t="s">
        <v>24</v>
      </c>
      <c r="B10409" s="1">
        <v>39538</v>
      </c>
      <c r="C10409" s="3">
        <v>0.40138888888888885</v>
      </c>
      <c r="D10409">
        <v>73.52</v>
      </c>
      <c r="E10409">
        <v>1</v>
      </c>
      <c r="F10409" t="s">
        <v>52</v>
      </c>
      <c r="G10409">
        <f t="shared" si="324"/>
        <v>3</v>
      </c>
      <c r="H10409" s="4">
        <f t="shared" si="325"/>
        <v>39522</v>
      </c>
    </row>
    <row r="10410" spans="1:8" x14ac:dyDescent="0.25">
      <c r="A10410" t="s">
        <v>24</v>
      </c>
      <c r="B10410" s="1">
        <v>39583</v>
      </c>
      <c r="C10410" s="3">
        <v>0.40347222222222223</v>
      </c>
      <c r="D10410">
        <v>75.19</v>
      </c>
      <c r="E10410">
        <v>1</v>
      </c>
      <c r="F10410" t="s">
        <v>52</v>
      </c>
      <c r="G10410">
        <f t="shared" si="324"/>
        <v>5</v>
      </c>
      <c r="H10410" s="4">
        <f t="shared" si="325"/>
        <v>39583</v>
      </c>
    </row>
    <row r="10411" spans="1:8" x14ac:dyDescent="0.25">
      <c r="A10411" t="s">
        <v>24</v>
      </c>
      <c r="B10411" s="1">
        <v>39645</v>
      </c>
      <c r="C10411" s="3">
        <v>0.63958333333333328</v>
      </c>
      <c r="D10411">
        <v>75.34</v>
      </c>
      <c r="E10411">
        <v>1</v>
      </c>
      <c r="F10411" t="s">
        <v>52</v>
      </c>
      <c r="G10411">
        <f t="shared" si="324"/>
        <v>7</v>
      </c>
      <c r="H10411" s="4">
        <f t="shared" si="325"/>
        <v>39644</v>
      </c>
    </row>
    <row r="10412" spans="1:8" x14ac:dyDescent="0.25">
      <c r="A10412" t="s">
        <v>24</v>
      </c>
      <c r="B10412" s="1">
        <v>39742</v>
      </c>
      <c r="C10412" s="3">
        <v>0</v>
      </c>
      <c r="D10412">
        <v>70.67</v>
      </c>
      <c r="E10412">
        <v>1</v>
      </c>
      <c r="F10412" t="s">
        <v>52</v>
      </c>
      <c r="G10412">
        <f t="shared" si="324"/>
        <v>10</v>
      </c>
      <c r="H10412" s="4">
        <f t="shared" si="325"/>
        <v>39736</v>
      </c>
    </row>
    <row r="10413" spans="1:8" x14ac:dyDescent="0.25">
      <c r="A10413" t="s">
        <v>24</v>
      </c>
      <c r="B10413" s="1">
        <v>39759</v>
      </c>
      <c r="C10413" s="3">
        <v>0.50972222222222219</v>
      </c>
      <c r="D10413">
        <v>71.02</v>
      </c>
      <c r="E10413">
        <v>1</v>
      </c>
      <c r="F10413" t="s">
        <v>52</v>
      </c>
      <c r="G10413">
        <f t="shared" si="324"/>
        <v>11</v>
      </c>
      <c r="H10413" s="4">
        <f t="shared" si="325"/>
        <v>39767</v>
      </c>
    </row>
    <row r="10414" spans="1:8" x14ac:dyDescent="0.25">
      <c r="A10414" t="s">
        <v>24</v>
      </c>
      <c r="B10414" s="1">
        <v>39833</v>
      </c>
      <c r="C10414" s="3">
        <v>0.5444444444444444</v>
      </c>
      <c r="D10414">
        <v>73.08</v>
      </c>
      <c r="E10414">
        <v>1</v>
      </c>
      <c r="F10414" t="s">
        <v>52</v>
      </c>
      <c r="G10414">
        <f t="shared" si="324"/>
        <v>1</v>
      </c>
      <c r="H10414" s="4">
        <f t="shared" si="325"/>
        <v>39828</v>
      </c>
    </row>
    <row r="10415" spans="1:8" x14ac:dyDescent="0.25">
      <c r="A10415" t="s">
        <v>24</v>
      </c>
      <c r="B10415" s="1">
        <v>39882</v>
      </c>
      <c r="C10415" s="3">
        <v>0.47083333333333338</v>
      </c>
      <c r="D10415">
        <v>73.959999999999994</v>
      </c>
      <c r="E10415">
        <v>1</v>
      </c>
      <c r="F10415" t="s">
        <v>52</v>
      </c>
      <c r="G10415">
        <f t="shared" si="324"/>
        <v>3</v>
      </c>
      <c r="H10415" s="4">
        <f t="shared" si="325"/>
        <v>39887</v>
      </c>
    </row>
    <row r="10416" spans="1:8" x14ac:dyDescent="0.25">
      <c r="A10416" t="s">
        <v>24</v>
      </c>
      <c r="B10416" s="1">
        <v>39937</v>
      </c>
      <c r="C10416" s="3">
        <v>0.50347222222222221</v>
      </c>
      <c r="D10416">
        <v>75.22</v>
      </c>
      <c r="E10416">
        <v>1</v>
      </c>
      <c r="F10416" t="s">
        <v>52</v>
      </c>
      <c r="G10416">
        <f t="shared" si="324"/>
        <v>5</v>
      </c>
      <c r="H10416" s="4">
        <f t="shared" si="325"/>
        <v>39948</v>
      </c>
    </row>
    <row r="10417" spans="1:8" x14ac:dyDescent="0.25">
      <c r="A10417" t="s">
        <v>24</v>
      </c>
      <c r="B10417" s="1">
        <v>40100</v>
      </c>
      <c r="C10417" s="3">
        <v>0.75</v>
      </c>
      <c r="D10417">
        <v>70.66</v>
      </c>
      <c r="E10417">
        <v>2</v>
      </c>
      <c r="F10417" t="s">
        <v>52</v>
      </c>
      <c r="G10417">
        <f t="shared" si="324"/>
        <v>10</v>
      </c>
      <c r="H10417" s="4">
        <f t="shared" si="325"/>
        <v>40101</v>
      </c>
    </row>
    <row r="10418" spans="1:8" x14ac:dyDescent="0.25">
      <c r="A10418" t="s">
        <v>24</v>
      </c>
      <c r="B10418" s="1">
        <v>40175</v>
      </c>
      <c r="C10418" s="3">
        <v>0</v>
      </c>
      <c r="D10418">
        <v>72.3</v>
      </c>
      <c r="E10418">
        <v>2</v>
      </c>
      <c r="F10418" t="s">
        <v>52</v>
      </c>
      <c r="G10418">
        <f t="shared" si="324"/>
        <v>12</v>
      </c>
      <c r="H10418" s="4">
        <f t="shared" si="325"/>
        <v>40162</v>
      </c>
    </row>
    <row r="10419" spans="1:8" x14ac:dyDescent="0.25">
      <c r="A10419" t="s">
        <v>24</v>
      </c>
      <c r="B10419" s="1">
        <v>40234</v>
      </c>
      <c r="C10419" s="3">
        <v>0.63680555555555551</v>
      </c>
      <c r="D10419">
        <v>73.48</v>
      </c>
      <c r="E10419">
        <v>2</v>
      </c>
      <c r="F10419" t="s">
        <v>52</v>
      </c>
      <c r="G10419">
        <f t="shared" si="324"/>
        <v>2</v>
      </c>
      <c r="H10419" s="4">
        <f t="shared" si="325"/>
        <v>40224</v>
      </c>
    </row>
    <row r="10420" spans="1:8" x14ac:dyDescent="0.25">
      <c r="A10420" t="s">
        <v>24</v>
      </c>
      <c r="B10420" s="1">
        <v>40288</v>
      </c>
      <c r="C10420" s="3">
        <v>0.53125</v>
      </c>
      <c r="D10420">
        <v>74.59</v>
      </c>
      <c r="E10420">
        <v>2</v>
      </c>
      <c r="F10420" t="s">
        <v>52</v>
      </c>
      <c r="G10420">
        <f t="shared" si="324"/>
        <v>4</v>
      </c>
      <c r="H10420" s="4">
        <f t="shared" si="325"/>
        <v>40283</v>
      </c>
    </row>
    <row r="10421" spans="1:8" x14ac:dyDescent="0.25">
      <c r="A10421" t="s">
        <v>24</v>
      </c>
      <c r="B10421" s="1">
        <v>40358</v>
      </c>
      <c r="C10421" s="3">
        <v>0.55069444444444449</v>
      </c>
      <c r="D10421">
        <v>74.95</v>
      </c>
      <c r="E10421">
        <v>2</v>
      </c>
      <c r="F10421" t="s">
        <v>52</v>
      </c>
      <c r="G10421">
        <f t="shared" si="324"/>
        <v>6</v>
      </c>
      <c r="H10421" s="4">
        <f t="shared" si="325"/>
        <v>40344</v>
      </c>
    </row>
    <row r="10422" spans="1:8" x14ac:dyDescent="0.25">
      <c r="A10422" t="s">
        <v>24</v>
      </c>
      <c r="B10422" s="1">
        <v>40420</v>
      </c>
      <c r="C10422" s="3">
        <v>0</v>
      </c>
      <c r="D10422">
        <v>73.900000000000006</v>
      </c>
      <c r="E10422">
        <v>2</v>
      </c>
      <c r="F10422" t="s">
        <v>52</v>
      </c>
      <c r="G10422">
        <f t="shared" si="324"/>
        <v>8</v>
      </c>
      <c r="H10422" s="4">
        <f t="shared" si="325"/>
        <v>40405</v>
      </c>
    </row>
    <row r="10423" spans="1:8" x14ac:dyDescent="0.25">
      <c r="A10423" t="s">
        <v>24</v>
      </c>
      <c r="B10423" s="1">
        <v>40491</v>
      </c>
      <c r="C10423" s="3">
        <v>0</v>
      </c>
      <c r="D10423">
        <v>71</v>
      </c>
      <c r="E10423">
        <v>2</v>
      </c>
      <c r="F10423" t="s">
        <v>52</v>
      </c>
      <c r="G10423">
        <f t="shared" si="324"/>
        <v>11</v>
      </c>
      <c r="H10423" s="4">
        <f t="shared" si="325"/>
        <v>40497</v>
      </c>
    </row>
    <row r="10424" spans="1:8" x14ac:dyDescent="0.25">
      <c r="A10424" t="s">
        <v>24</v>
      </c>
      <c r="B10424" s="1">
        <v>40585</v>
      </c>
      <c r="C10424" s="3">
        <v>0</v>
      </c>
      <c r="D10424">
        <v>73.599999999999994</v>
      </c>
      <c r="E10424">
        <v>3</v>
      </c>
      <c r="F10424" t="s">
        <v>52</v>
      </c>
      <c r="G10424">
        <f t="shared" si="324"/>
        <v>2</v>
      </c>
      <c r="H10424" s="4">
        <f t="shared" si="325"/>
        <v>40589</v>
      </c>
    </row>
    <row r="10425" spans="1:8" x14ac:dyDescent="0.25">
      <c r="A10425" t="s">
        <v>24</v>
      </c>
      <c r="B10425" s="1">
        <v>40648</v>
      </c>
      <c r="C10425" s="3">
        <v>0</v>
      </c>
      <c r="D10425">
        <v>74.599999999999994</v>
      </c>
      <c r="E10425">
        <v>2</v>
      </c>
      <c r="F10425" t="s">
        <v>52</v>
      </c>
      <c r="G10425">
        <f t="shared" si="324"/>
        <v>4</v>
      </c>
      <c r="H10425" s="4">
        <f t="shared" si="325"/>
        <v>40648</v>
      </c>
    </row>
    <row r="10426" spans="1:8" x14ac:dyDescent="0.25">
      <c r="A10426" t="s">
        <v>24</v>
      </c>
      <c r="B10426" s="1">
        <v>40711</v>
      </c>
      <c r="C10426" s="3">
        <v>0</v>
      </c>
      <c r="D10426">
        <v>73.8</v>
      </c>
      <c r="E10426">
        <v>2</v>
      </c>
      <c r="F10426" t="s">
        <v>52</v>
      </c>
      <c r="G10426">
        <f t="shared" si="324"/>
        <v>6</v>
      </c>
      <c r="H10426" s="4">
        <f t="shared" si="325"/>
        <v>40709</v>
      </c>
    </row>
    <row r="10427" spans="1:8" x14ac:dyDescent="0.25">
      <c r="A10427" t="s">
        <v>24</v>
      </c>
      <c r="B10427" s="1">
        <v>40840</v>
      </c>
      <c r="C10427" s="3">
        <v>0.56944444444444442</v>
      </c>
      <c r="D10427">
        <v>69.569999999999993</v>
      </c>
      <c r="E10427">
        <v>2</v>
      </c>
      <c r="F10427" t="s">
        <v>52</v>
      </c>
      <c r="G10427">
        <f t="shared" si="324"/>
        <v>10</v>
      </c>
      <c r="H10427" s="4">
        <f t="shared" si="325"/>
        <v>40831</v>
      </c>
    </row>
    <row r="10428" spans="1:8" x14ac:dyDescent="0.25">
      <c r="A10428" t="s">
        <v>24</v>
      </c>
      <c r="B10428" s="1">
        <v>40893</v>
      </c>
      <c r="C10428" s="3">
        <v>0.60902777777777783</v>
      </c>
      <c r="D10428">
        <v>71.56</v>
      </c>
      <c r="E10428">
        <v>2</v>
      </c>
      <c r="F10428" t="s">
        <v>52</v>
      </c>
      <c r="G10428">
        <f t="shared" si="324"/>
        <v>12</v>
      </c>
      <c r="H10428" s="4">
        <f t="shared" si="325"/>
        <v>40892</v>
      </c>
    </row>
    <row r="10429" spans="1:8" x14ac:dyDescent="0.25">
      <c r="A10429" t="s">
        <v>24</v>
      </c>
      <c r="B10429" s="1">
        <v>40953</v>
      </c>
      <c r="C10429" s="3">
        <v>0.55833333333333335</v>
      </c>
      <c r="D10429">
        <v>72.83</v>
      </c>
      <c r="E10429">
        <v>2</v>
      </c>
      <c r="F10429" t="s">
        <v>52</v>
      </c>
      <c r="G10429">
        <f t="shared" si="324"/>
        <v>2</v>
      </c>
      <c r="H10429" s="4">
        <f t="shared" si="325"/>
        <v>40954</v>
      </c>
    </row>
    <row r="10430" spans="1:8" x14ac:dyDescent="0.25">
      <c r="A10430" t="s">
        <v>24</v>
      </c>
      <c r="B10430" s="1">
        <v>41023</v>
      </c>
      <c r="C10430" s="3">
        <v>0.54583333333333328</v>
      </c>
      <c r="D10430">
        <v>74.319999999999993</v>
      </c>
      <c r="E10430">
        <v>2</v>
      </c>
      <c r="F10430" t="s">
        <v>52</v>
      </c>
      <c r="G10430">
        <f t="shared" ref="G10430:G10493" si="326">MONTH(B10430)</f>
        <v>4</v>
      </c>
      <c r="H10430" s="4">
        <f t="shared" ref="H10430:H10493" si="327">DATE(YEAR(B10430),MONTH(B10430),15)</f>
        <v>41014</v>
      </c>
    </row>
    <row r="10431" spans="1:8" x14ac:dyDescent="0.25">
      <c r="A10431" t="s">
        <v>24</v>
      </c>
      <c r="B10431" s="1">
        <v>41086</v>
      </c>
      <c r="C10431" s="3">
        <v>0.59722222222222221</v>
      </c>
      <c r="D10431">
        <v>74.19</v>
      </c>
      <c r="E10431">
        <v>2</v>
      </c>
      <c r="F10431" t="s">
        <v>52</v>
      </c>
      <c r="G10431">
        <f t="shared" si="326"/>
        <v>6</v>
      </c>
      <c r="H10431" s="4">
        <f t="shared" si="327"/>
        <v>41075</v>
      </c>
    </row>
    <row r="10432" spans="1:8" x14ac:dyDescent="0.25">
      <c r="A10432" t="s">
        <v>24</v>
      </c>
      <c r="B10432" s="1">
        <v>41148</v>
      </c>
      <c r="C10432" s="3">
        <v>0.46388888888888885</v>
      </c>
      <c r="D10432">
        <v>73.05</v>
      </c>
      <c r="E10432">
        <v>2</v>
      </c>
      <c r="F10432" t="s">
        <v>52</v>
      </c>
      <c r="G10432">
        <f t="shared" si="326"/>
        <v>8</v>
      </c>
      <c r="H10432" s="4">
        <f t="shared" si="327"/>
        <v>41136</v>
      </c>
    </row>
    <row r="10433" spans="1:8" x14ac:dyDescent="0.25">
      <c r="A10433" t="s">
        <v>24</v>
      </c>
      <c r="B10433" s="1">
        <v>41195</v>
      </c>
      <c r="C10433" s="3">
        <v>0.5</v>
      </c>
      <c r="D10433">
        <v>70.45</v>
      </c>
      <c r="E10433">
        <v>59</v>
      </c>
      <c r="F10433" t="s">
        <v>52</v>
      </c>
      <c r="G10433">
        <f t="shared" si="326"/>
        <v>10</v>
      </c>
      <c r="H10433" s="4">
        <f t="shared" si="327"/>
        <v>41197</v>
      </c>
    </row>
    <row r="10434" spans="1:8" x14ac:dyDescent="0.25">
      <c r="A10434" t="s">
        <v>24</v>
      </c>
      <c r="B10434" s="1">
        <v>41225</v>
      </c>
      <c r="C10434" s="3">
        <v>0.95833333333333337</v>
      </c>
      <c r="D10434">
        <v>70.66</v>
      </c>
      <c r="E10434">
        <v>61</v>
      </c>
      <c r="F10434" t="s">
        <v>52</v>
      </c>
      <c r="G10434">
        <f t="shared" si="326"/>
        <v>11</v>
      </c>
      <c r="H10434" s="4">
        <f t="shared" si="327"/>
        <v>41228</v>
      </c>
    </row>
    <row r="10435" spans="1:8" x14ac:dyDescent="0.25">
      <c r="A10435" t="s">
        <v>24</v>
      </c>
      <c r="B10435" s="1">
        <v>41259</v>
      </c>
      <c r="C10435" s="3">
        <v>0.95833333333333337</v>
      </c>
      <c r="D10435">
        <v>71.239999999999995</v>
      </c>
      <c r="E10435">
        <v>62</v>
      </c>
      <c r="F10435" t="s">
        <v>52</v>
      </c>
      <c r="G10435">
        <f t="shared" si="326"/>
        <v>12</v>
      </c>
      <c r="H10435" s="4">
        <f t="shared" si="327"/>
        <v>41258</v>
      </c>
    </row>
    <row r="10436" spans="1:8" x14ac:dyDescent="0.25">
      <c r="A10436" t="s">
        <v>24</v>
      </c>
      <c r="B10436" s="1">
        <v>41288</v>
      </c>
      <c r="C10436" s="3">
        <v>0.95833333333333337</v>
      </c>
      <c r="D10436">
        <v>72.180000000000007</v>
      </c>
      <c r="E10436">
        <v>62</v>
      </c>
      <c r="F10436" t="s">
        <v>52</v>
      </c>
      <c r="G10436">
        <f t="shared" si="326"/>
        <v>1</v>
      </c>
      <c r="H10436" s="4">
        <f t="shared" si="327"/>
        <v>41289</v>
      </c>
    </row>
    <row r="10437" spans="1:8" x14ac:dyDescent="0.25">
      <c r="A10437" t="s">
        <v>24</v>
      </c>
      <c r="B10437" s="1">
        <v>41320</v>
      </c>
      <c r="C10437" s="3">
        <v>0.45833333333333331</v>
      </c>
      <c r="D10437">
        <v>72.86</v>
      </c>
      <c r="E10437">
        <v>56</v>
      </c>
      <c r="F10437" t="s">
        <v>52</v>
      </c>
      <c r="G10437">
        <f t="shared" si="326"/>
        <v>2</v>
      </c>
      <c r="H10437" s="4">
        <f t="shared" si="327"/>
        <v>41320</v>
      </c>
    </row>
    <row r="10438" spans="1:8" x14ac:dyDescent="0.25">
      <c r="A10438" t="s">
        <v>24</v>
      </c>
      <c r="B10438" s="1">
        <v>41352</v>
      </c>
      <c r="C10438" s="3">
        <v>0.5</v>
      </c>
      <c r="D10438">
        <v>73.45</v>
      </c>
      <c r="E10438">
        <v>61</v>
      </c>
      <c r="F10438" t="s">
        <v>52</v>
      </c>
      <c r="G10438">
        <f t="shared" si="326"/>
        <v>3</v>
      </c>
      <c r="H10438" s="4">
        <f t="shared" si="327"/>
        <v>41348</v>
      </c>
    </row>
    <row r="10439" spans="1:8" x14ac:dyDescent="0.25">
      <c r="A10439" t="s">
        <v>24</v>
      </c>
      <c r="B10439" s="1">
        <v>41377</v>
      </c>
      <c r="C10439" s="3">
        <v>0.5</v>
      </c>
      <c r="D10439">
        <v>74.05</v>
      </c>
      <c r="E10439">
        <v>62</v>
      </c>
      <c r="F10439" t="s">
        <v>52</v>
      </c>
      <c r="G10439">
        <f t="shared" si="326"/>
        <v>4</v>
      </c>
      <c r="H10439" s="4">
        <f t="shared" si="327"/>
        <v>41379</v>
      </c>
    </row>
    <row r="10440" spans="1:8" x14ac:dyDescent="0.25">
      <c r="A10440" t="s">
        <v>24</v>
      </c>
      <c r="B10440" s="1">
        <v>41417</v>
      </c>
      <c r="C10440" s="3">
        <v>0.5</v>
      </c>
      <c r="D10440">
        <v>75.16</v>
      </c>
      <c r="E10440">
        <v>62</v>
      </c>
      <c r="F10440" t="s">
        <v>52</v>
      </c>
      <c r="G10440">
        <f t="shared" si="326"/>
        <v>5</v>
      </c>
      <c r="H10440" s="4">
        <f t="shared" si="327"/>
        <v>41409</v>
      </c>
    </row>
    <row r="10441" spans="1:8" x14ac:dyDescent="0.25">
      <c r="A10441" t="s">
        <v>24</v>
      </c>
      <c r="B10441" s="1">
        <v>41432</v>
      </c>
      <c r="C10441" s="3">
        <v>0.5</v>
      </c>
      <c r="D10441">
        <v>75.209999999999994</v>
      </c>
      <c r="E10441">
        <v>60</v>
      </c>
      <c r="F10441" t="s">
        <v>52</v>
      </c>
      <c r="G10441">
        <f t="shared" si="326"/>
        <v>6</v>
      </c>
      <c r="H10441" s="4">
        <f t="shared" si="327"/>
        <v>41440</v>
      </c>
    </row>
    <row r="10442" spans="1:8" x14ac:dyDescent="0.25">
      <c r="A10442" t="s">
        <v>24</v>
      </c>
      <c r="B10442" s="1">
        <v>41457</v>
      </c>
      <c r="C10442" s="3">
        <v>0</v>
      </c>
      <c r="D10442">
        <v>75.19</v>
      </c>
      <c r="E10442">
        <v>62</v>
      </c>
      <c r="F10442" t="s">
        <v>52</v>
      </c>
      <c r="G10442">
        <f t="shared" si="326"/>
        <v>7</v>
      </c>
      <c r="H10442" s="4">
        <f t="shared" si="327"/>
        <v>41470</v>
      </c>
    </row>
    <row r="10443" spans="1:8" x14ac:dyDescent="0.25">
      <c r="A10443" t="s">
        <v>24</v>
      </c>
      <c r="B10443" s="1">
        <v>41503</v>
      </c>
      <c r="C10443" s="3">
        <v>0.70138888888888884</v>
      </c>
      <c r="D10443">
        <v>74.38</v>
      </c>
      <c r="E10443">
        <v>63</v>
      </c>
      <c r="F10443" t="s">
        <v>52</v>
      </c>
      <c r="G10443">
        <f t="shared" si="326"/>
        <v>8</v>
      </c>
      <c r="H10443" s="4">
        <f t="shared" si="327"/>
        <v>41501</v>
      </c>
    </row>
    <row r="10444" spans="1:8" x14ac:dyDescent="0.25">
      <c r="A10444" t="s">
        <v>24</v>
      </c>
      <c r="B10444" s="1">
        <v>41532</v>
      </c>
      <c r="C10444" s="3">
        <v>0.20138888888888887</v>
      </c>
      <c r="D10444">
        <v>72.55</v>
      </c>
      <c r="E10444">
        <v>57</v>
      </c>
      <c r="F10444" t="s">
        <v>52</v>
      </c>
      <c r="G10444">
        <f t="shared" si="326"/>
        <v>9</v>
      </c>
      <c r="H10444" s="4">
        <f t="shared" si="327"/>
        <v>41532</v>
      </c>
    </row>
    <row r="10445" spans="1:8" x14ac:dyDescent="0.25">
      <c r="A10445" t="s">
        <v>24</v>
      </c>
      <c r="B10445" s="1">
        <v>41569</v>
      </c>
      <c r="C10445" s="3">
        <v>0.20138888888888887</v>
      </c>
      <c r="D10445">
        <v>71.22</v>
      </c>
      <c r="E10445">
        <v>62</v>
      </c>
      <c r="F10445" t="s">
        <v>52</v>
      </c>
      <c r="G10445">
        <f t="shared" si="326"/>
        <v>10</v>
      </c>
      <c r="H10445" s="4">
        <f t="shared" si="327"/>
        <v>41562</v>
      </c>
    </row>
    <row r="10446" spans="1:8" x14ac:dyDescent="0.25">
      <c r="A10446" t="s">
        <v>24</v>
      </c>
      <c r="B10446" s="1">
        <v>41595</v>
      </c>
      <c r="C10446" s="3">
        <v>0.65972222222222221</v>
      </c>
      <c r="D10446">
        <v>71.72</v>
      </c>
      <c r="E10446">
        <v>61</v>
      </c>
      <c r="F10446" t="s">
        <v>52</v>
      </c>
      <c r="G10446">
        <f t="shared" si="326"/>
        <v>11</v>
      </c>
      <c r="H10446" s="4">
        <f t="shared" si="327"/>
        <v>41593</v>
      </c>
    </row>
    <row r="10447" spans="1:8" x14ac:dyDescent="0.25">
      <c r="A10447" t="s">
        <v>24</v>
      </c>
      <c r="B10447" s="1">
        <v>41627</v>
      </c>
      <c r="C10447" s="3">
        <v>0.15972222222222224</v>
      </c>
      <c r="D10447">
        <v>72.62</v>
      </c>
      <c r="E10447">
        <v>62</v>
      </c>
      <c r="F10447" t="s">
        <v>52</v>
      </c>
      <c r="G10447">
        <f t="shared" si="326"/>
        <v>12</v>
      </c>
      <c r="H10447" s="4">
        <f t="shared" si="327"/>
        <v>41623</v>
      </c>
    </row>
    <row r="10448" spans="1:8" x14ac:dyDescent="0.25">
      <c r="A10448" t="s">
        <v>24</v>
      </c>
      <c r="B10448" s="1">
        <v>41655</v>
      </c>
      <c r="C10448" s="3">
        <v>0.15972222222222224</v>
      </c>
      <c r="D10448">
        <v>73.47</v>
      </c>
      <c r="E10448">
        <v>62</v>
      </c>
      <c r="F10448" t="s">
        <v>52</v>
      </c>
      <c r="G10448">
        <f t="shared" si="326"/>
        <v>1</v>
      </c>
      <c r="H10448" s="4">
        <f t="shared" si="327"/>
        <v>41654</v>
      </c>
    </row>
    <row r="10449" spans="1:8" x14ac:dyDescent="0.25">
      <c r="A10449" t="s">
        <v>24</v>
      </c>
      <c r="B10449" s="1">
        <v>41684</v>
      </c>
      <c r="C10449" s="3">
        <v>0.15972222222222224</v>
      </c>
      <c r="D10449">
        <v>74.08</v>
      </c>
      <c r="E10449">
        <v>57</v>
      </c>
      <c r="F10449" t="s">
        <v>52</v>
      </c>
      <c r="G10449">
        <f t="shared" si="326"/>
        <v>2</v>
      </c>
      <c r="H10449" s="4">
        <f t="shared" si="327"/>
        <v>41685</v>
      </c>
    </row>
    <row r="10450" spans="1:8" x14ac:dyDescent="0.25">
      <c r="A10450" t="s">
        <v>24</v>
      </c>
      <c r="B10450" s="1">
        <v>41713</v>
      </c>
      <c r="C10450" s="3">
        <v>0.70138888888888884</v>
      </c>
      <c r="D10450">
        <v>74.64</v>
      </c>
      <c r="E10450">
        <v>62</v>
      </c>
      <c r="F10450" t="s">
        <v>52</v>
      </c>
      <c r="G10450">
        <f t="shared" si="326"/>
        <v>3</v>
      </c>
      <c r="H10450" s="4">
        <f t="shared" si="327"/>
        <v>41713</v>
      </c>
    </row>
    <row r="10451" spans="1:8" x14ac:dyDescent="0.25">
      <c r="A10451" t="s">
        <v>24</v>
      </c>
      <c r="B10451" s="1">
        <v>41744</v>
      </c>
      <c r="C10451" s="3">
        <v>0.20138888888888887</v>
      </c>
      <c r="D10451">
        <v>75.34</v>
      </c>
      <c r="E10451">
        <v>60</v>
      </c>
      <c r="F10451" t="s">
        <v>52</v>
      </c>
      <c r="G10451">
        <f t="shared" si="326"/>
        <v>4</v>
      </c>
      <c r="H10451" s="4">
        <f t="shared" si="327"/>
        <v>41744</v>
      </c>
    </row>
    <row r="10452" spans="1:8" x14ac:dyDescent="0.25">
      <c r="A10452" t="s">
        <v>24</v>
      </c>
      <c r="B10452" s="1">
        <v>41768</v>
      </c>
      <c r="C10452" s="3">
        <v>0.70138888888888884</v>
      </c>
      <c r="D10452">
        <v>75.89</v>
      </c>
      <c r="E10452">
        <v>62</v>
      </c>
      <c r="F10452" t="s">
        <v>52</v>
      </c>
      <c r="G10452">
        <f t="shared" si="326"/>
        <v>5</v>
      </c>
      <c r="H10452" s="4">
        <f t="shared" si="327"/>
        <v>41774</v>
      </c>
    </row>
    <row r="10453" spans="1:8" x14ac:dyDescent="0.25">
      <c r="A10453" t="s">
        <v>24</v>
      </c>
      <c r="B10453" s="1">
        <v>41793</v>
      </c>
      <c r="C10453" s="3">
        <v>0.20138888888888887</v>
      </c>
      <c r="D10453">
        <v>75.959999999999994</v>
      </c>
      <c r="E10453">
        <v>60</v>
      </c>
      <c r="F10453" t="s">
        <v>52</v>
      </c>
      <c r="G10453">
        <f t="shared" si="326"/>
        <v>6</v>
      </c>
      <c r="H10453" s="4">
        <f t="shared" si="327"/>
        <v>41805</v>
      </c>
    </row>
    <row r="10454" spans="1:8" x14ac:dyDescent="0.25">
      <c r="A10454" t="s">
        <v>24</v>
      </c>
      <c r="B10454" s="1">
        <v>41831</v>
      </c>
      <c r="C10454" s="3">
        <v>0.20138888888888887</v>
      </c>
      <c r="D10454">
        <v>75.81</v>
      </c>
      <c r="E10454">
        <v>62</v>
      </c>
      <c r="F10454" t="s">
        <v>52</v>
      </c>
      <c r="G10454">
        <f t="shared" si="326"/>
        <v>7</v>
      </c>
      <c r="H10454" s="4">
        <f t="shared" si="327"/>
        <v>41835</v>
      </c>
    </row>
    <row r="10455" spans="1:8" x14ac:dyDescent="0.25">
      <c r="A10455" t="s">
        <v>24</v>
      </c>
      <c r="B10455" s="1">
        <v>41862</v>
      </c>
      <c r="C10455" s="3">
        <v>0.20138888888888887</v>
      </c>
      <c r="D10455">
        <v>74.290000000000006</v>
      </c>
      <c r="E10455">
        <v>62</v>
      </c>
      <c r="F10455" t="s">
        <v>52</v>
      </c>
      <c r="G10455">
        <f t="shared" si="326"/>
        <v>8</v>
      </c>
      <c r="H10455" s="4">
        <f t="shared" si="327"/>
        <v>41866</v>
      </c>
    </row>
    <row r="10456" spans="1:8" x14ac:dyDescent="0.25">
      <c r="A10456" t="s">
        <v>24</v>
      </c>
      <c r="B10456" s="1">
        <v>41898</v>
      </c>
      <c r="C10456" s="3">
        <v>0.20138888888888887</v>
      </c>
      <c r="D10456">
        <v>72.87</v>
      </c>
      <c r="E10456">
        <v>60</v>
      </c>
      <c r="F10456" t="s">
        <v>52</v>
      </c>
      <c r="G10456">
        <f t="shared" si="326"/>
        <v>9</v>
      </c>
      <c r="H10456" s="4">
        <f t="shared" si="327"/>
        <v>41897</v>
      </c>
    </row>
    <row r="10457" spans="1:8" x14ac:dyDescent="0.25">
      <c r="A10457" t="s">
        <v>24</v>
      </c>
      <c r="B10457" s="1">
        <v>41921</v>
      </c>
      <c r="C10457" s="3">
        <v>0.20138888888888887</v>
      </c>
      <c r="D10457">
        <v>71.52</v>
      </c>
      <c r="E10457">
        <v>62</v>
      </c>
      <c r="F10457" t="s">
        <v>52</v>
      </c>
      <c r="G10457">
        <f t="shared" si="326"/>
        <v>10</v>
      </c>
      <c r="H10457" s="4">
        <f t="shared" si="327"/>
        <v>41927</v>
      </c>
    </row>
    <row r="10458" spans="1:8" x14ac:dyDescent="0.25">
      <c r="A10458" t="s">
        <v>24</v>
      </c>
      <c r="B10458" s="1">
        <v>41958</v>
      </c>
      <c r="C10458" s="3">
        <v>0.65972222222222221</v>
      </c>
      <c r="D10458">
        <v>71.97</v>
      </c>
      <c r="E10458">
        <v>60</v>
      </c>
      <c r="F10458" t="s">
        <v>52</v>
      </c>
      <c r="G10458">
        <f t="shared" si="326"/>
        <v>11</v>
      </c>
      <c r="H10458" s="4">
        <f t="shared" si="327"/>
        <v>41958</v>
      </c>
    </row>
    <row r="10459" spans="1:8" x14ac:dyDescent="0.25">
      <c r="A10459" t="s">
        <v>24</v>
      </c>
      <c r="B10459" s="1">
        <v>41988</v>
      </c>
      <c r="C10459" s="3">
        <v>0.65972222222222221</v>
      </c>
      <c r="D10459">
        <v>72.84</v>
      </c>
      <c r="E10459">
        <v>63</v>
      </c>
      <c r="F10459" t="s">
        <v>52</v>
      </c>
      <c r="G10459">
        <f t="shared" si="326"/>
        <v>12</v>
      </c>
      <c r="H10459" s="4">
        <f t="shared" si="327"/>
        <v>41988</v>
      </c>
    </row>
    <row r="10460" spans="1:8" x14ac:dyDescent="0.25">
      <c r="A10460" t="s">
        <v>24</v>
      </c>
      <c r="B10460" s="1">
        <v>42019</v>
      </c>
      <c r="C10460" s="3">
        <v>0.15972222222222224</v>
      </c>
      <c r="D10460">
        <v>73.709999999999994</v>
      </c>
      <c r="E10460">
        <v>62</v>
      </c>
      <c r="F10460" t="s">
        <v>52</v>
      </c>
      <c r="G10460">
        <f t="shared" si="326"/>
        <v>1</v>
      </c>
      <c r="H10460" s="4">
        <f t="shared" si="327"/>
        <v>42019</v>
      </c>
    </row>
    <row r="10461" spans="1:8" x14ac:dyDescent="0.25">
      <c r="A10461" t="s">
        <v>24</v>
      </c>
      <c r="B10461" s="1">
        <v>42049</v>
      </c>
      <c r="C10461" s="3">
        <v>0.65972222222222221</v>
      </c>
      <c r="D10461">
        <v>74.41</v>
      </c>
      <c r="E10461">
        <v>57</v>
      </c>
      <c r="F10461" t="s">
        <v>52</v>
      </c>
      <c r="G10461">
        <f t="shared" si="326"/>
        <v>2</v>
      </c>
      <c r="H10461" s="4">
        <f t="shared" si="327"/>
        <v>42050</v>
      </c>
    </row>
    <row r="10462" spans="1:8" x14ac:dyDescent="0.25">
      <c r="A10462" t="s">
        <v>24</v>
      </c>
      <c r="B10462" s="1">
        <v>42078</v>
      </c>
      <c r="C10462" s="3">
        <v>0.65972222222222221</v>
      </c>
      <c r="D10462">
        <v>74.959999999999994</v>
      </c>
      <c r="E10462">
        <v>62</v>
      </c>
      <c r="F10462" t="s">
        <v>52</v>
      </c>
      <c r="G10462">
        <f t="shared" si="326"/>
        <v>3</v>
      </c>
      <c r="H10462" s="4">
        <f t="shared" si="327"/>
        <v>42078</v>
      </c>
    </row>
    <row r="10463" spans="1:8" x14ac:dyDescent="0.25">
      <c r="A10463" t="s">
        <v>24</v>
      </c>
      <c r="B10463" s="1">
        <v>42108</v>
      </c>
      <c r="C10463" s="3">
        <v>0.65972222222222221</v>
      </c>
      <c r="D10463">
        <v>75.75</v>
      </c>
      <c r="E10463">
        <v>60</v>
      </c>
      <c r="F10463" t="s">
        <v>52</v>
      </c>
      <c r="G10463">
        <f t="shared" si="326"/>
        <v>4</v>
      </c>
      <c r="H10463" s="4">
        <f t="shared" si="327"/>
        <v>42109</v>
      </c>
    </row>
    <row r="10464" spans="1:8" x14ac:dyDescent="0.25">
      <c r="A10464" t="s">
        <v>24</v>
      </c>
      <c r="B10464" s="1">
        <v>42140</v>
      </c>
      <c r="C10464" s="3">
        <v>0.65972222222222221</v>
      </c>
      <c r="D10464">
        <v>76.069999999999993</v>
      </c>
      <c r="E10464">
        <v>62</v>
      </c>
      <c r="F10464" t="s">
        <v>52</v>
      </c>
      <c r="G10464">
        <f t="shared" si="326"/>
        <v>5</v>
      </c>
      <c r="H10464" s="4">
        <f t="shared" si="327"/>
        <v>42139</v>
      </c>
    </row>
    <row r="10465" spans="1:8" x14ac:dyDescent="0.25">
      <c r="A10465" t="s">
        <v>24</v>
      </c>
      <c r="B10465" s="1">
        <v>42169</v>
      </c>
      <c r="C10465" s="3">
        <v>0.15972222222222224</v>
      </c>
      <c r="D10465">
        <v>75.930000000000007</v>
      </c>
      <c r="E10465">
        <v>61</v>
      </c>
      <c r="F10465" t="s">
        <v>52</v>
      </c>
      <c r="G10465">
        <f t="shared" si="326"/>
        <v>6</v>
      </c>
      <c r="H10465" s="4">
        <f t="shared" si="327"/>
        <v>42170</v>
      </c>
    </row>
    <row r="10466" spans="1:8" x14ac:dyDescent="0.25">
      <c r="A10466" t="s">
        <v>24</v>
      </c>
      <c r="B10466" s="1">
        <v>42201</v>
      </c>
      <c r="C10466" s="3">
        <v>0.65972222222222221</v>
      </c>
      <c r="D10466">
        <v>75.819999999999993</v>
      </c>
      <c r="E10466">
        <v>62</v>
      </c>
      <c r="F10466" t="s">
        <v>52</v>
      </c>
      <c r="G10466">
        <f t="shared" si="326"/>
        <v>7</v>
      </c>
      <c r="H10466" s="4">
        <f t="shared" si="327"/>
        <v>42200</v>
      </c>
    </row>
    <row r="10467" spans="1:8" x14ac:dyDescent="0.25">
      <c r="A10467" t="s">
        <v>24</v>
      </c>
      <c r="B10467" s="1">
        <v>42232</v>
      </c>
      <c r="C10467" s="3">
        <v>0.15972222222222224</v>
      </c>
      <c r="D10467">
        <v>74.790000000000006</v>
      </c>
      <c r="E10467">
        <v>62</v>
      </c>
      <c r="F10467" t="s">
        <v>52</v>
      </c>
      <c r="G10467">
        <f t="shared" si="326"/>
        <v>8</v>
      </c>
      <c r="H10467" s="4">
        <f t="shared" si="327"/>
        <v>42231</v>
      </c>
    </row>
    <row r="10468" spans="1:8" x14ac:dyDescent="0.25">
      <c r="A10468" t="s">
        <v>24</v>
      </c>
      <c r="B10468" s="1">
        <v>42263</v>
      </c>
      <c r="C10468" s="3">
        <v>0.15972222222222224</v>
      </c>
      <c r="D10468">
        <v>73.09</v>
      </c>
      <c r="E10468">
        <v>60</v>
      </c>
      <c r="F10468" t="s">
        <v>52</v>
      </c>
      <c r="G10468">
        <f t="shared" si="326"/>
        <v>9</v>
      </c>
      <c r="H10468" s="4">
        <f t="shared" si="327"/>
        <v>42262</v>
      </c>
    </row>
    <row r="10469" spans="1:8" x14ac:dyDescent="0.25">
      <c r="A10469" t="s">
        <v>24</v>
      </c>
      <c r="B10469" s="1">
        <v>42288</v>
      </c>
      <c r="C10469" s="3">
        <v>0.15972222222222224</v>
      </c>
      <c r="D10469">
        <v>71.83</v>
      </c>
      <c r="E10469">
        <v>62</v>
      </c>
      <c r="F10469" t="s">
        <v>52</v>
      </c>
      <c r="G10469">
        <f t="shared" si="326"/>
        <v>10</v>
      </c>
      <c r="H10469" s="4">
        <f t="shared" si="327"/>
        <v>42292</v>
      </c>
    </row>
    <row r="10470" spans="1:8" x14ac:dyDescent="0.25">
      <c r="A10470" t="s">
        <v>24</v>
      </c>
      <c r="B10470" s="1">
        <v>42322</v>
      </c>
      <c r="C10470" s="3">
        <v>0.65972222222222221</v>
      </c>
      <c r="D10470">
        <v>72.260000000000005</v>
      </c>
      <c r="E10470">
        <v>60</v>
      </c>
      <c r="F10470" t="s">
        <v>52</v>
      </c>
      <c r="G10470">
        <f t="shared" si="326"/>
        <v>11</v>
      </c>
      <c r="H10470" s="4">
        <f t="shared" si="327"/>
        <v>42323</v>
      </c>
    </row>
    <row r="10471" spans="1:8" x14ac:dyDescent="0.25">
      <c r="A10471" t="s">
        <v>24</v>
      </c>
      <c r="B10471" s="1">
        <v>42353</v>
      </c>
      <c r="C10471" s="3">
        <v>0.65972222222222221</v>
      </c>
      <c r="D10471">
        <v>73.06</v>
      </c>
      <c r="E10471">
        <v>62</v>
      </c>
      <c r="F10471" t="s">
        <v>52</v>
      </c>
      <c r="G10471">
        <f t="shared" si="326"/>
        <v>12</v>
      </c>
      <c r="H10471" s="4">
        <f t="shared" si="327"/>
        <v>42353</v>
      </c>
    </row>
    <row r="10472" spans="1:8" x14ac:dyDescent="0.25">
      <c r="A10472" t="s">
        <v>24</v>
      </c>
      <c r="B10472" s="1">
        <v>42384</v>
      </c>
      <c r="C10472" s="3">
        <v>0.15972222222222224</v>
      </c>
      <c r="D10472">
        <v>73.88</v>
      </c>
      <c r="E10472">
        <v>62</v>
      </c>
      <c r="F10472" t="s">
        <v>52</v>
      </c>
      <c r="G10472">
        <f t="shared" si="326"/>
        <v>1</v>
      </c>
      <c r="H10472" s="4">
        <f t="shared" si="327"/>
        <v>42384</v>
      </c>
    </row>
    <row r="10473" spans="1:8" x14ac:dyDescent="0.25">
      <c r="A10473" t="s">
        <v>24</v>
      </c>
      <c r="B10473" s="1">
        <v>42411</v>
      </c>
      <c r="C10473" s="3">
        <v>0.65972222222222221</v>
      </c>
      <c r="D10473">
        <v>74.61</v>
      </c>
      <c r="E10473">
        <v>58</v>
      </c>
      <c r="F10473" t="s">
        <v>52</v>
      </c>
      <c r="G10473">
        <f t="shared" si="326"/>
        <v>2</v>
      </c>
      <c r="H10473" s="4">
        <f t="shared" si="327"/>
        <v>42415</v>
      </c>
    </row>
    <row r="10474" spans="1:8" x14ac:dyDescent="0.25">
      <c r="A10474" t="s">
        <v>24</v>
      </c>
      <c r="B10474" s="1">
        <v>42452</v>
      </c>
      <c r="C10474" s="3">
        <v>0.65972222222222221</v>
      </c>
      <c r="D10474">
        <v>75.09</v>
      </c>
      <c r="E10474">
        <v>62</v>
      </c>
      <c r="F10474" t="s">
        <v>52</v>
      </c>
      <c r="G10474">
        <f t="shared" si="326"/>
        <v>3</v>
      </c>
      <c r="H10474" s="4">
        <f t="shared" si="327"/>
        <v>42444</v>
      </c>
    </row>
    <row r="10475" spans="1:8" x14ac:dyDescent="0.25">
      <c r="A10475" t="s">
        <v>24</v>
      </c>
      <c r="B10475" s="1">
        <v>42476</v>
      </c>
      <c r="C10475" s="3">
        <v>0.15972222222222224</v>
      </c>
      <c r="D10475">
        <v>75.55</v>
      </c>
      <c r="E10475">
        <v>60</v>
      </c>
      <c r="F10475" t="s">
        <v>52</v>
      </c>
      <c r="G10475">
        <f t="shared" si="326"/>
        <v>4</v>
      </c>
      <c r="H10475" s="4">
        <f t="shared" si="327"/>
        <v>42475</v>
      </c>
    </row>
    <row r="10476" spans="1:8" x14ac:dyDescent="0.25">
      <c r="A10476" t="s">
        <v>24</v>
      </c>
      <c r="B10476" s="1">
        <v>42508</v>
      </c>
      <c r="C10476" s="3">
        <v>0.65972222222222221</v>
      </c>
      <c r="D10476">
        <v>75.77</v>
      </c>
      <c r="E10476">
        <v>62</v>
      </c>
      <c r="F10476" t="s">
        <v>52</v>
      </c>
      <c r="G10476">
        <f t="shared" si="326"/>
        <v>5</v>
      </c>
      <c r="H10476" s="4">
        <f t="shared" si="327"/>
        <v>42505</v>
      </c>
    </row>
    <row r="10477" spans="1:8" x14ac:dyDescent="0.25">
      <c r="A10477" t="s">
        <v>24</v>
      </c>
      <c r="B10477" s="1">
        <v>42527</v>
      </c>
      <c r="C10477" s="3">
        <v>0.65972222222222221</v>
      </c>
      <c r="D10477">
        <v>75.94</v>
      </c>
      <c r="E10477">
        <v>60</v>
      </c>
      <c r="F10477" t="s">
        <v>52</v>
      </c>
      <c r="G10477">
        <f t="shared" si="326"/>
        <v>6</v>
      </c>
      <c r="H10477" s="4">
        <f t="shared" si="327"/>
        <v>42536</v>
      </c>
    </row>
    <row r="10478" spans="1:8" x14ac:dyDescent="0.25">
      <c r="A10478" t="s">
        <v>24</v>
      </c>
      <c r="B10478" s="1">
        <v>42562</v>
      </c>
      <c r="C10478" s="3">
        <v>0.15972222222222224</v>
      </c>
      <c r="D10478">
        <v>75.900000000000006</v>
      </c>
      <c r="E10478">
        <v>62</v>
      </c>
      <c r="F10478" t="s">
        <v>52</v>
      </c>
      <c r="G10478">
        <f t="shared" si="326"/>
        <v>7</v>
      </c>
      <c r="H10478" s="4">
        <f t="shared" si="327"/>
        <v>42566</v>
      </c>
    </row>
    <row r="10479" spans="1:8" x14ac:dyDescent="0.25">
      <c r="A10479" t="s">
        <v>24</v>
      </c>
      <c r="B10479" s="1">
        <v>42598</v>
      </c>
      <c r="C10479" s="3">
        <v>0.65972222222222221</v>
      </c>
      <c r="D10479">
        <v>75.19</v>
      </c>
      <c r="E10479">
        <v>62</v>
      </c>
      <c r="F10479" t="s">
        <v>52</v>
      </c>
      <c r="G10479">
        <f t="shared" si="326"/>
        <v>8</v>
      </c>
      <c r="H10479" s="4">
        <f t="shared" si="327"/>
        <v>42597</v>
      </c>
    </row>
    <row r="10480" spans="1:8" x14ac:dyDescent="0.25">
      <c r="A10480" t="s">
        <v>24</v>
      </c>
      <c r="B10480" s="1">
        <v>42629</v>
      </c>
      <c r="C10480" s="3">
        <v>0.15972222222222224</v>
      </c>
      <c r="D10480">
        <v>73.58</v>
      </c>
      <c r="E10480">
        <v>60</v>
      </c>
      <c r="F10480" t="s">
        <v>52</v>
      </c>
      <c r="G10480">
        <f t="shared" si="326"/>
        <v>9</v>
      </c>
      <c r="H10480" s="4">
        <f t="shared" si="327"/>
        <v>42628</v>
      </c>
    </row>
    <row r="10481" spans="1:8" x14ac:dyDescent="0.25">
      <c r="A10481" t="s">
        <v>24</v>
      </c>
      <c r="B10481" s="1">
        <v>42673</v>
      </c>
      <c r="C10481" s="3">
        <v>0.15972222222222224</v>
      </c>
      <c r="D10481">
        <v>71.900000000000006</v>
      </c>
      <c r="E10481">
        <v>62</v>
      </c>
      <c r="F10481" t="s">
        <v>52</v>
      </c>
      <c r="G10481">
        <f t="shared" si="326"/>
        <v>10</v>
      </c>
      <c r="H10481" s="4">
        <f t="shared" si="327"/>
        <v>42658</v>
      </c>
    </row>
    <row r="10482" spans="1:8" x14ac:dyDescent="0.25">
      <c r="A10482" t="s">
        <v>24</v>
      </c>
      <c r="B10482" s="1">
        <v>42688</v>
      </c>
      <c r="C10482" s="3">
        <v>0.15972222222222224</v>
      </c>
      <c r="D10482">
        <v>72.38</v>
      </c>
      <c r="E10482">
        <v>60</v>
      </c>
      <c r="F10482" t="s">
        <v>52</v>
      </c>
      <c r="G10482">
        <f t="shared" si="326"/>
        <v>11</v>
      </c>
      <c r="H10482" s="4">
        <f t="shared" si="327"/>
        <v>42689</v>
      </c>
    </row>
    <row r="10483" spans="1:8" x14ac:dyDescent="0.25">
      <c r="A10483" t="s">
        <v>24</v>
      </c>
      <c r="B10483" s="1">
        <v>42718</v>
      </c>
      <c r="C10483" s="3">
        <v>0.65972222222222221</v>
      </c>
      <c r="D10483">
        <v>73.05</v>
      </c>
      <c r="E10483">
        <v>62</v>
      </c>
      <c r="F10483" t="s">
        <v>52</v>
      </c>
      <c r="G10483">
        <f t="shared" si="326"/>
        <v>12</v>
      </c>
      <c r="H10483" s="4">
        <f t="shared" si="327"/>
        <v>42719</v>
      </c>
    </row>
    <row r="10484" spans="1:8" x14ac:dyDescent="0.25">
      <c r="A10484" t="s">
        <v>24</v>
      </c>
      <c r="B10484" s="1">
        <v>42749</v>
      </c>
      <c r="C10484" s="3">
        <v>0.15972222222222224</v>
      </c>
      <c r="D10484">
        <v>73.790000000000006</v>
      </c>
      <c r="E10484">
        <v>62</v>
      </c>
      <c r="F10484" t="s">
        <v>52</v>
      </c>
      <c r="G10484">
        <f t="shared" si="326"/>
        <v>1</v>
      </c>
      <c r="H10484" s="4">
        <f t="shared" si="327"/>
        <v>42750</v>
      </c>
    </row>
    <row r="10485" spans="1:8" x14ac:dyDescent="0.25">
      <c r="A10485" t="s">
        <v>24</v>
      </c>
      <c r="B10485" s="1">
        <v>42780</v>
      </c>
      <c r="C10485" s="3">
        <v>0.65972222222222221</v>
      </c>
      <c r="D10485">
        <v>74.06</v>
      </c>
      <c r="E10485">
        <v>56</v>
      </c>
      <c r="F10485" t="s">
        <v>52</v>
      </c>
      <c r="G10485">
        <f t="shared" si="326"/>
        <v>2</v>
      </c>
      <c r="H10485" s="4">
        <f t="shared" si="327"/>
        <v>42781</v>
      </c>
    </row>
    <row r="10486" spans="1:8" x14ac:dyDescent="0.25">
      <c r="A10486" t="s">
        <v>24</v>
      </c>
      <c r="B10486" s="1">
        <v>42808</v>
      </c>
      <c r="C10486" s="3">
        <v>0.15972222222222224</v>
      </c>
      <c r="D10486">
        <v>73.75</v>
      </c>
      <c r="E10486">
        <v>62</v>
      </c>
      <c r="F10486" t="s">
        <v>52</v>
      </c>
      <c r="G10486">
        <f t="shared" si="326"/>
        <v>3</v>
      </c>
      <c r="H10486" s="4">
        <f t="shared" si="327"/>
        <v>42809</v>
      </c>
    </row>
    <row r="10487" spans="1:8" x14ac:dyDescent="0.25">
      <c r="A10487" t="s">
        <v>24</v>
      </c>
      <c r="B10487" s="1">
        <v>42835</v>
      </c>
      <c r="C10487" s="3">
        <v>0.15972222222222224</v>
      </c>
      <c r="D10487">
        <v>74.099999999999994</v>
      </c>
      <c r="E10487">
        <v>61</v>
      </c>
      <c r="F10487" t="s">
        <v>52</v>
      </c>
      <c r="G10487">
        <f t="shared" si="326"/>
        <v>4</v>
      </c>
      <c r="H10487" s="4">
        <f t="shared" si="327"/>
        <v>42840</v>
      </c>
    </row>
    <row r="10488" spans="1:8" x14ac:dyDescent="0.25">
      <c r="A10488" t="s">
        <v>24</v>
      </c>
      <c r="B10488" s="1">
        <v>42857</v>
      </c>
      <c r="C10488" s="3">
        <v>0.65972222222222221</v>
      </c>
      <c r="D10488">
        <v>74.19</v>
      </c>
      <c r="E10488">
        <v>62</v>
      </c>
      <c r="F10488" t="s">
        <v>52</v>
      </c>
      <c r="G10488">
        <f t="shared" si="326"/>
        <v>5</v>
      </c>
      <c r="H10488" s="4">
        <f t="shared" si="327"/>
        <v>42870</v>
      </c>
    </row>
    <row r="10489" spans="1:8" x14ac:dyDescent="0.25">
      <c r="A10489" t="s">
        <v>24</v>
      </c>
      <c r="B10489" s="1">
        <v>42891</v>
      </c>
      <c r="C10489" s="3">
        <v>0.15972222222222224</v>
      </c>
      <c r="D10489">
        <v>74.13</v>
      </c>
      <c r="E10489">
        <v>60</v>
      </c>
      <c r="F10489" t="s">
        <v>52</v>
      </c>
      <c r="G10489">
        <f t="shared" si="326"/>
        <v>6</v>
      </c>
      <c r="H10489" s="4">
        <f t="shared" si="327"/>
        <v>42901</v>
      </c>
    </row>
    <row r="10490" spans="1:8" x14ac:dyDescent="0.25">
      <c r="A10490" t="s">
        <v>24</v>
      </c>
      <c r="B10490" s="1">
        <v>42921</v>
      </c>
      <c r="C10490" s="3">
        <v>0.15972222222222224</v>
      </c>
      <c r="D10490">
        <v>74.14</v>
      </c>
      <c r="E10490">
        <v>62</v>
      </c>
      <c r="F10490" t="s">
        <v>52</v>
      </c>
      <c r="G10490">
        <f t="shared" si="326"/>
        <v>7</v>
      </c>
      <c r="H10490" s="4">
        <f t="shared" si="327"/>
        <v>42931</v>
      </c>
    </row>
    <row r="10491" spans="1:8" x14ac:dyDescent="0.25">
      <c r="A10491" t="s">
        <v>24</v>
      </c>
      <c r="B10491" s="1">
        <v>42963</v>
      </c>
      <c r="C10491" s="3">
        <v>0.65972222222222221</v>
      </c>
      <c r="D10491">
        <v>73.13</v>
      </c>
      <c r="E10491">
        <v>62</v>
      </c>
      <c r="F10491" t="s">
        <v>52</v>
      </c>
      <c r="G10491">
        <f t="shared" si="326"/>
        <v>8</v>
      </c>
      <c r="H10491" s="4">
        <f t="shared" si="327"/>
        <v>42962</v>
      </c>
    </row>
    <row r="10492" spans="1:8" x14ac:dyDescent="0.25">
      <c r="A10492" t="s">
        <v>24</v>
      </c>
      <c r="B10492" s="1">
        <v>42994</v>
      </c>
      <c r="C10492" s="3">
        <v>0.15972222222222224</v>
      </c>
      <c r="D10492">
        <v>71.36</v>
      </c>
      <c r="E10492">
        <v>60</v>
      </c>
      <c r="F10492" t="s">
        <v>52</v>
      </c>
      <c r="G10492">
        <f t="shared" si="326"/>
        <v>9</v>
      </c>
      <c r="H10492" s="4">
        <f t="shared" si="327"/>
        <v>42993</v>
      </c>
    </row>
    <row r="10493" spans="1:8" x14ac:dyDescent="0.25">
      <c r="A10493" t="s">
        <v>24</v>
      </c>
      <c r="B10493" s="1">
        <v>43015</v>
      </c>
      <c r="C10493" s="3">
        <v>0.65972222222222221</v>
      </c>
      <c r="D10493">
        <v>69.849999999999994</v>
      </c>
      <c r="E10493">
        <v>381</v>
      </c>
      <c r="F10493" t="s">
        <v>52</v>
      </c>
      <c r="G10493">
        <f t="shared" si="326"/>
        <v>10</v>
      </c>
      <c r="H10493" s="4">
        <f t="shared" si="327"/>
        <v>43023</v>
      </c>
    </row>
    <row r="10494" spans="1:8" x14ac:dyDescent="0.25">
      <c r="A10494" t="s">
        <v>24</v>
      </c>
      <c r="B10494" s="1">
        <v>43052</v>
      </c>
      <c r="C10494" s="3">
        <v>0.45833333333333331</v>
      </c>
      <c r="D10494">
        <v>70.209999999999994</v>
      </c>
      <c r="E10494">
        <v>720</v>
      </c>
      <c r="F10494" t="s">
        <v>52</v>
      </c>
      <c r="G10494">
        <f t="shared" ref="G10494:G10557" si="328">MONTH(B10494)</f>
        <v>11</v>
      </c>
      <c r="H10494" s="4">
        <f t="shared" ref="H10494:H10557" si="329">DATE(YEAR(B10494),MONTH(B10494),15)</f>
        <v>43054</v>
      </c>
    </row>
    <row r="10495" spans="1:8" x14ac:dyDescent="0.25">
      <c r="A10495" t="s">
        <v>24</v>
      </c>
      <c r="B10495" s="1">
        <v>43081</v>
      </c>
      <c r="C10495" s="3">
        <v>0</v>
      </c>
      <c r="D10495">
        <v>71.09</v>
      </c>
      <c r="E10495">
        <v>744</v>
      </c>
      <c r="F10495" t="s">
        <v>52</v>
      </c>
      <c r="G10495">
        <f t="shared" si="328"/>
        <v>12</v>
      </c>
      <c r="H10495" s="4">
        <f t="shared" si="329"/>
        <v>43084</v>
      </c>
    </row>
    <row r="10496" spans="1:8" x14ac:dyDescent="0.25">
      <c r="A10496" t="s">
        <v>24</v>
      </c>
      <c r="B10496" s="1">
        <v>43114</v>
      </c>
      <c r="C10496" s="3">
        <v>0.33333333333333331</v>
      </c>
      <c r="D10496">
        <v>71.739999999999995</v>
      </c>
      <c r="E10496">
        <v>744</v>
      </c>
      <c r="F10496" t="s">
        <v>52</v>
      </c>
      <c r="G10496">
        <f t="shared" si="328"/>
        <v>1</v>
      </c>
      <c r="H10496" s="4">
        <f t="shared" si="329"/>
        <v>43115</v>
      </c>
    </row>
    <row r="10497" spans="1:8" x14ac:dyDescent="0.25">
      <c r="A10497" t="s">
        <v>24</v>
      </c>
      <c r="B10497" s="1">
        <v>43144</v>
      </c>
      <c r="C10497" s="3">
        <v>0</v>
      </c>
      <c r="D10497">
        <v>72.180000000000007</v>
      </c>
      <c r="E10497">
        <v>672</v>
      </c>
      <c r="F10497" t="s">
        <v>52</v>
      </c>
      <c r="G10497">
        <f t="shared" si="328"/>
        <v>2</v>
      </c>
      <c r="H10497" s="4">
        <f t="shared" si="329"/>
        <v>43146</v>
      </c>
    </row>
    <row r="10498" spans="1:8" x14ac:dyDescent="0.25">
      <c r="A10498" t="s">
        <v>24</v>
      </c>
      <c r="B10498" s="1">
        <v>43170</v>
      </c>
      <c r="C10498" s="3">
        <v>0.625</v>
      </c>
      <c r="D10498">
        <v>72.540000000000006</v>
      </c>
      <c r="E10498">
        <v>743</v>
      </c>
      <c r="F10498" t="s">
        <v>52</v>
      </c>
      <c r="G10498">
        <f t="shared" si="328"/>
        <v>3</v>
      </c>
      <c r="H10498" s="4">
        <f t="shared" si="329"/>
        <v>43174</v>
      </c>
    </row>
    <row r="10499" spans="1:8" x14ac:dyDescent="0.25">
      <c r="A10499" t="s">
        <v>24</v>
      </c>
      <c r="B10499" s="1">
        <v>43203</v>
      </c>
      <c r="C10499" s="3">
        <v>0.45833333333333331</v>
      </c>
      <c r="D10499">
        <v>72.95</v>
      </c>
      <c r="E10499">
        <v>722</v>
      </c>
      <c r="F10499" t="s">
        <v>52</v>
      </c>
      <c r="G10499">
        <f t="shared" si="328"/>
        <v>4</v>
      </c>
      <c r="H10499" s="4">
        <f t="shared" si="329"/>
        <v>43205</v>
      </c>
    </row>
    <row r="10500" spans="1:8" x14ac:dyDescent="0.25">
      <c r="A10500" t="s">
        <v>24</v>
      </c>
      <c r="B10500" s="1">
        <v>43221</v>
      </c>
      <c r="C10500" s="3">
        <v>0</v>
      </c>
      <c r="D10500">
        <v>73.400000000000006</v>
      </c>
      <c r="E10500">
        <v>744</v>
      </c>
      <c r="F10500" t="s">
        <v>52</v>
      </c>
      <c r="G10500">
        <f t="shared" si="328"/>
        <v>5</v>
      </c>
      <c r="H10500" s="4">
        <f t="shared" si="329"/>
        <v>43235</v>
      </c>
    </row>
    <row r="10501" spans="1:8" x14ac:dyDescent="0.25">
      <c r="A10501" t="s">
        <v>24</v>
      </c>
      <c r="B10501" s="1">
        <v>43257</v>
      </c>
      <c r="C10501" s="3">
        <v>0.91666666666666663</v>
      </c>
      <c r="D10501">
        <v>72.900000000000006</v>
      </c>
      <c r="E10501">
        <v>720</v>
      </c>
      <c r="F10501" t="s">
        <v>52</v>
      </c>
      <c r="G10501">
        <f t="shared" si="328"/>
        <v>6</v>
      </c>
      <c r="H10501" s="4">
        <f t="shared" si="329"/>
        <v>43266</v>
      </c>
    </row>
    <row r="10502" spans="1:8" x14ac:dyDescent="0.25">
      <c r="A10502" t="s">
        <v>24</v>
      </c>
      <c r="B10502" s="1">
        <v>43295</v>
      </c>
      <c r="C10502" s="3">
        <v>0.41666666666666669</v>
      </c>
      <c r="D10502">
        <v>72.97</v>
      </c>
      <c r="E10502">
        <v>744</v>
      </c>
      <c r="F10502" t="s">
        <v>52</v>
      </c>
      <c r="G10502">
        <f t="shared" si="328"/>
        <v>7</v>
      </c>
      <c r="H10502" s="4">
        <f t="shared" si="329"/>
        <v>43296</v>
      </c>
    </row>
    <row r="10503" spans="1:8" x14ac:dyDescent="0.25">
      <c r="A10503" t="s">
        <v>24</v>
      </c>
      <c r="B10503" s="1">
        <v>43327</v>
      </c>
      <c r="C10503" s="3">
        <v>0.41666666666666669</v>
      </c>
      <c r="D10503">
        <v>72.099999999999994</v>
      </c>
      <c r="E10503">
        <v>744</v>
      </c>
      <c r="F10503" t="s">
        <v>52</v>
      </c>
      <c r="G10503">
        <f t="shared" si="328"/>
        <v>8</v>
      </c>
      <c r="H10503" s="4">
        <f t="shared" si="329"/>
        <v>43327</v>
      </c>
    </row>
    <row r="10504" spans="1:8" x14ac:dyDescent="0.25">
      <c r="A10504" t="s">
        <v>24</v>
      </c>
      <c r="B10504" s="1">
        <v>43358</v>
      </c>
      <c r="C10504" s="3">
        <v>0.58333333333333337</v>
      </c>
      <c r="D10504">
        <v>70.12</v>
      </c>
      <c r="E10504">
        <v>720</v>
      </c>
      <c r="F10504" t="s">
        <v>52</v>
      </c>
      <c r="G10504">
        <f t="shared" si="328"/>
        <v>9</v>
      </c>
      <c r="H10504" s="4">
        <f t="shared" si="329"/>
        <v>43358</v>
      </c>
    </row>
    <row r="10505" spans="1:8" x14ac:dyDescent="0.25">
      <c r="A10505" t="s">
        <v>24</v>
      </c>
      <c r="B10505" s="1">
        <v>43380</v>
      </c>
      <c r="C10505" s="3">
        <v>0.70833333333333337</v>
      </c>
      <c r="D10505">
        <v>68.97</v>
      </c>
      <c r="E10505">
        <v>351</v>
      </c>
      <c r="F10505" t="s">
        <v>52</v>
      </c>
      <c r="G10505">
        <f t="shared" si="328"/>
        <v>10</v>
      </c>
      <c r="H10505" s="4">
        <f t="shared" si="329"/>
        <v>43388</v>
      </c>
    </row>
    <row r="10506" spans="1:8" x14ac:dyDescent="0.25">
      <c r="A10506" t="s">
        <v>24</v>
      </c>
      <c r="B10506" s="1">
        <v>43417</v>
      </c>
      <c r="C10506" s="3">
        <v>0.29166666666666669</v>
      </c>
      <c r="D10506">
        <v>69.42</v>
      </c>
      <c r="E10506">
        <v>705</v>
      </c>
      <c r="F10506" t="s">
        <v>52</v>
      </c>
      <c r="G10506">
        <f t="shared" si="328"/>
        <v>11</v>
      </c>
      <c r="H10506" s="4">
        <f t="shared" si="329"/>
        <v>43419</v>
      </c>
    </row>
    <row r="10507" spans="1:8" x14ac:dyDescent="0.25">
      <c r="A10507" t="s">
        <v>24</v>
      </c>
      <c r="B10507" s="1">
        <v>43447</v>
      </c>
      <c r="C10507" s="3">
        <v>0.5</v>
      </c>
      <c r="D10507">
        <v>70.2</v>
      </c>
      <c r="E10507">
        <v>744</v>
      </c>
      <c r="F10507" t="s">
        <v>52</v>
      </c>
      <c r="G10507">
        <f t="shared" si="328"/>
        <v>12</v>
      </c>
      <c r="H10507" s="4">
        <f t="shared" si="329"/>
        <v>43449</v>
      </c>
    </row>
    <row r="10508" spans="1:8" x14ac:dyDescent="0.25">
      <c r="A10508" t="s">
        <v>24</v>
      </c>
      <c r="B10508" s="1">
        <v>43478</v>
      </c>
      <c r="C10508" s="3">
        <v>0.625</v>
      </c>
      <c r="D10508">
        <v>70.97</v>
      </c>
      <c r="E10508">
        <v>744</v>
      </c>
      <c r="F10508" t="s">
        <v>52</v>
      </c>
      <c r="G10508">
        <f t="shared" si="328"/>
        <v>1</v>
      </c>
      <c r="H10508" s="4">
        <f t="shared" si="329"/>
        <v>43480</v>
      </c>
    </row>
    <row r="10509" spans="1:8" x14ac:dyDescent="0.25">
      <c r="A10509" t="s">
        <v>24</v>
      </c>
      <c r="B10509" s="1">
        <v>43508</v>
      </c>
      <c r="C10509" s="3">
        <v>0.25</v>
      </c>
      <c r="D10509">
        <v>71.52</v>
      </c>
      <c r="E10509">
        <v>672</v>
      </c>
      <c r="F10509" t="s">
        <v>52</v>
      </c>
      <c r="G10509">
        <f t="shared" si="328"/>
        <v>2</v>
      </c>
      <c r="H10509" s="4">
        <f t="shared" si="329"/>
        <v>43511</v>
      </c>
    </row>
    <row r="10510" spans="1:8" x14ac:dyDescent="0.25">
      <c r="A10510" t="s">
        <v>24</v>
      </c>
      <c r="B10510" s="1">
        <v>43540</v>
      </c>
      <c r="C10510" s="3">
        <v>8.3333333333333329E-2</v>
      </c>
      <c r="D10510">
        <v>72.2</v>
      </c>
      <c r="E10510">
        <v>742</v>
      </c>
      <c r="F10510" t="s">
        <v>52</v>
      </c>
      <c r="G10510">
        <f t="shared" si="328"/>
        <v>3</v>
      </c>
      <c r="H10510" s="4">
        <f t="shared" si="329"/>
        <v>43539</v>
      </c>
    </row>
    <row r="10511" spans="1:8" x14ac:dyDescent="0.25">
      <c r="A10511" t="s">
        <v>24</v>
      </c>
      <c r="B10511" s="1">
        <v>43566</v>
      </c>
      <c r="C10511" s="3">
        <v>0.5</v>
      </c>
      <c r="D10511">
        <v>72.63</v>
      </c>
      <c r="E10511">
        <v>720</v>
      </c>
      <c r="F10511" t="s">
        <v>52</v>
      </c>
      <c r="G10511">
        <f t="shared" si="328"/>
        <v>4</v>
      </c>
      <c r="H10511" s="4">
        <f t="shared" si="329"/>
        <v>43570</v>
      </c>
    </row>
    <row r="10512" spans="1:8" x14ac:dyDescent="0.25">
      <c r="A10512" t="s">
        <v>24</v>
      </c>
      <c r="B10512" s="1">
        <v>43590</v>
      </c>
      <c r="C10512" s="3">
        <v>0.75</v>
      </c>
      <c r="D10512">
        <v>73.040000000000006</v>
      </c>
      <c r="E10512">
        <v>744</v>
      </c>
      <c r="F10512" t="s">
        <v>52</v>
      </c>
      <c r="G10512">
        <f t="shared" si="328"/>
        <v>5</v>
      </c>
      <c r="H10512" s="4">
        <f t="shared" si="329"/>
        <v>43600</v>
      </c>
    </row>
    <row r="10513" spans="1:8" x14ac:dyDescent="0.25">
      <c r="A10513" t="s">
        <v>24</v>
      </c>
      <c r="B10513" s="1">
        <v>43631</v>
      </c>
      <c r="C10513" s="3">
        <v>0.58333333333333337</v>
      </c>
      <c r="D10513">
        <v>72.39</v>
      </c>
      <c r="E10513">
        <v>720</v>
      </c>
      <c r="F10513" t="s">
        <v>52</v>
      </c>
      <c r="G10513">
        <f t="shared" si="328"/>
        <v>6</v>
      </c>
      <c r="H10513" s="4">
        <f t="shared" si="329"/>
        <v>43631</v>
      </c>
    </row>
    <row r="10514" spans="1:8" x14ac:dyDescent="0.25">
      <c r="A10514" t="s">
        <v>24</v>
      </c>
      <c r="B10514" s="1">
        <v>43661</v>
      </c>
      <c r="C10514" s="3">
        <v>0</v>
      </c>
      <c r="D10514">
        <v>72.38</v>
      </c>
      <c r="E10514">
        <v>744</v>
      </c>
      <c r="F10514" t="s">
        <v>52</v>
      </c>
      <c r="G10514">
        <f t="shared" si="328"/>
        <v>7</v>
      </c>
      <c r="H10514" s="4">
        <f t="shared" si="329"/>
        <v>43661</v>
      </c>
    </row>
    <row r="10515" spans="1:8" x14ac:dyDescent="0.25">
      <c r="A10515" t="s">
        <v>24</v>
      </c>
      <c r="B10515" s="1">
        <v>43691</v>
      </c>
      <c r="C10515" s="3">
        <v>0.875</v>
      </c>
      <c r="D10515">
        <v>71.72</v>
      </c>
      <c r="E10515">
        <v>744</v>
      </c>
      <c r="F10515" t="s">
        <v>52</v>
      </c>
      <c r="G10515">
        <f t="shared" si="328"/>
        <v>8</v>
      </c>
      <c r="H10515" s="4">
        <f t="shared" si="329"/>
        <v>43692</v>
      </c>
    </row>
    <row r="10516" spans="1:8" x14ac:dyDescent="0.25">
      <c r="A10516" t="s">
        <v>24</v>
      </c>
      <c r="B10516" s="1">
        <v>43723</v>
      </c>
      <c r="C10516" s="3">
        <v>0.91666666666666663</v>
      </c>
      <c r="D10516">
        <v>69.98</v>
      </c>
      <c r="E10516">
        <v>720</v>
      </c>
      <c r="F10516" t="s">
        <v>52</v>
      </c>
      <c r="G10516">
        <f t="shared" si="328"/>
        <v>9</v>
      </c>
      <c r="H10516" s="4">
        <f t="shared" si="329"/>
        <v>43723</v>
      </c>
    </row>
    <row r="10517" spans="1:8" x14ac:dyDescent="0.25">
      <c r="A10517" t="s">
        <v>24</v>
      </c>
      <c r="B10517" s="1">
        <v>43751</v>
      </c>
      <c r="C10517" s="3">
        <v>0.25</v>
      </c>
      <c r="D10517">
        <v>68.650000000000006</v>
      </c>
      <c r="E10517">
        <v>745</v>
      </c>
      <c r="F10517" t="s">
        <v>52</v>
      </c>
      <c r="G10517">
        <f t="shared" si="328"/>
        <v>10</v>
      </c>
      <c r="H10517" s="4">
        <f t="shared" si="329"/>
        <v>43753</v>
      </c>
    </row>
    <row r="10518" spans="1:8" x14ac:dyDescent="0.25">
      <c r="A10518" t="s">
        <v>24</v>
      </c>
      <c r="B10518" s="1">
        <v>43784</v>
      </c>
      <c r="C10518" s="3">
        <v>0.50694444444444442</v>
      </c>
      <c r="D10518">
        <v>69.12</v>
      </c>
      <c r="E10518">
        <v>720</v>
      </c>
      <c r="F10518" t="s">
        <v>52</v>
      </c>
      <c r="G10518">
        <f t="shared" si="328"/>
        <v>11</v>
      </c>
      <c r="H10518" s="4">
        <f t="shared" si="329"/>
        <v>43784</v>
      </c>
    </row>
    <row r="10519" spans="1:8" x14ac:dyDescent="0.25">
      <c r="A10519" t="s">
        <v>24</v>
      </c>
      <c r="B10519" s="1">
        <v>43817</v>
      </c>
      <c r="C10519" s="3">
        <v>0.59027777777777779</v>
      </c>
      <c r="D10519">
        <v>69.88</v>
      </c>
      <c r="E10519">
        <v>744</v>
      </c>
      <c r="F10519" t="s">
        <v>52</v>
      </c>
      <c r="G10519">
        <f t="shared" si="328"/>
        <v>12</v>
      </c>
      <c r="H10519" s="4">
        <f t="shared" si="329"/>
        <v>43814</v>
      </c>
    </row>
    <row r="10520" spans="1:8" x14ac:dyDescent="0.25">
      <c r="A10520" t="s">
        <v>24</v>
      </c>
      <c r="B10520" s="1">
        <v>43844</v>
      </c>
      <c r="C10520" s="3">
        <v>0.96527777777777779</v>
      </c>
      <c r="D10520">
        <v>70.5</v>
      </c>
      <c r="E10520">
        <v>744</v>
      </c>
      <c r="F10520" t="s">
        <v>52</v>
      </c>
      <c r="G10520">
        <f t="shared" si="328"/>
        <v>1</v>
      </c>
      <c r="H10520" s="4">
        <f t="shared" si="329"/>
        <v>43845</v>
      </c>
    </row>
    <row r="10521" spans="1:8" x14ac:dyDescent="0.25">
      <c r="A10521" t="s">
        <v>24</v>
      </c>
      <c r="B10521" s="1">
        <v>43875</v>
      </c>
      <c r="C10521" s="3">
        <v>0.96527777777777779</v>
      </c>
      <c r="D10521">
        <v>71.16</v>
      </c>
      <c r="E10521">
        <v>696</v>
      </c>
      <c r="F10521" t="s">
        <v>52</v>
      </c>
      <c r="G10521">
        <f t="shared" si="328"/>
        <v>2</v>
      </c>
      <c r="H10521" s="4">
        <f t="shared" si="329"/>
        <v>43876</v>
      </c>
    </row>
    <row r="10522" spans="1:8" x14ac:dyDescent="0.25">
      <c r="A10522" t="s">
        <v>24</v>
      </c>
      <c r="B10522" s="1">
        <v>43909</v>
      </c>
      <c r="C10522" s="3">
        <v>0.71111111111111114</v>
      </c>
      <c r="D10522">
        <v>71.89</v>
      </c>
      <c r="E10522">
        <v>745</v>
      </c>
      <c r="F10522" t="s">
        <v>52</v>
      </c>
      <c r="G10522">
        <f t="shared" si="328"/>
        <v>3</v>
      </c>
      <c r="H10522" s="4">
        <f t="shared" si="329"/>
        <v>43905</v>
      </c>
    </row>
    <row r="10523" spans="1:8" x14ac:dyDescent="0.25">
      <c r="A10523" t="s">
        <v>24</v>
      </c>
      <c r="B10523" s="1">
        <v>43945</v>
      </c>
      <c r="C10523" s="3">
        <v>0.20833333333333334</v>
      </c>
      <c r="D10523">
        <v>72.349999999999994</v>
      </c>
      <c r="E10523">
        <v>720</v>
      </c>
      <c r="F10523" t="s">
        <v>52</v>
      </c>
      <c r="G10523">
        <f t="shared" si="328"/>
        <v>4</v>
      </c>
      <c r="H10523" s="4">
        <f t="shared" si="329"/>
        <v>43936</v>
      </c>
    </row>
    <row r="10524" spans="1:8" x14ac:dyDescent="0.25">
      <c r="A10524" t="s">
        <v>24</v>
      </c>
      <c r="B10524" s="1">
        <v>43956</v>
      </c>
      <c r="C10524" s="3">
        <v>0.625</v>
      </c>
      <c r="D10524">
        <v>72.59</v>
      </c>
      <c r="E10524">
        <v>744</v>
      </c>
      <c r="F10524" t="s">
        <v>52</v>
      </c>
      <c r="G10524">
        <f t="shared" si="328"/>
        <v>5</v>
      </c>
      <c r="H10524" s="4">
        <f t="shared" si="329"/>
        <v>43966</v>
      </c>
    </row>
    <row r="10525" spans="1:8" x14ac:dyDescent="0.25">
      <c r="A10525" t="s">
        <v>24</v>
      </c>
      <c r="B10525" s="1">
        <v>43992</v>
      </c>
      <c r="C10525" s="3">
        <v>0.75</v>
      </c>
      <c r="D10525">
        <v>71.87</v>
      </c>
      <c r="E10525">
        <v>720</v>
      </c>
      <c r="F10525" t="s">
        <v>52</v>
      </c>
      <c r="G10525">
        <f t="shared" si="328"/>
        <v>6</v>
      </c>
      <c r="H10525" s="4">
        <f t="shared" si="329"/>
        <v>43997</v>
      </c>
    </row>
    <row r="10526" spans="1:8" x14ac:dyDescent="0.25">
      <c r="A10526" t="s">
        <v>24</v>
      </c>
      <c r="B10526" s="1">
        <v>44015</v>
      </c>
      <c r="C10526" s="3">
        <v>0.375</v>
      </c>
      <c r="D10526">
        <v>71.44</v>
      </c>
      <c r="E10526">
        <v>744</v>
      </c>
      <c r="F10526" t="s">
        <v>52</v>
      </c>
      <c r="G10526">
        <f t="shared" si="328"/>
        <v>7</v>
      </c>
      <c r="H10526" s="4">
        <f t="shared" si="329"/>
        <v>44027</v>
      </c>
    </row>
    <row r="10527" spans="1:8" x14ac:dyDescent="0.25">
      <c r="A10527" t="s">
        <v>24</v>
      </c>
      <c r="B10527" s="1">
        <v>44062</v>
      </c>
      <c r="C10527" s="3">
        <v>0.5</v>
      </c>
      <c r="D10527">
        <v>71.06</v>
      </c>
      <c r="E10527">
        <v>744</v>
      </c>
      <c r="F10527" t="s">
        <v>52</v>
      </c>
      <c r="G10527">
        <f t="shared" si="328"/>
        <v>8</v>
      </c>
      <c r="H10527" s="4">
        <f t="shared" si="329"/>
        <v>44058</v>
      </c>
    </row>
    <row r="10528" spans="1:8" x14ac:dyDescent="0.25">
      <c r="A10528" t="s">
        <v>24</v>
      </c>
      <c r="B10528" s="1">
        <v>44088</v>
      </c>
      <c r="C10528" s="3">
        <v>0.5</v>
      </c>
      <c r="D10528">
        <v>69.73</v>
      </c>
      <c r="E10528">
        <v>720</v>
      </c>
      <c r="F10528" t="s">
        <v>52</v>
      </c>
      <c r="G10528">
        <f t="shared" si="328"/>
        <v>9</v>
      </c>
      <c r="H10528" s="4">
        <f t="shared" si="329"/>
        <v>44089</v>
      </c>
    </row>
    <row r="10529" spans="1:8" x14ac:dyDescent="0.25">
      <c r="A10529" t="s">
        <v>24</v>
      </c>
      <c r="B10529" s="1">
        <v>44116</v>
      </c>
      <c r="C10529" s="3">
        <v>0.83333333333333337</v>
      </c>
      <c r="D10529">
        <v>68.38</v>
      </c>
      <c r="E10529">
        <v>744</v>
      </c>
      <c r="F10529" t="s">
        <v>52</v>
      </c>
      <c r="G10529">
        <f t="shared" si="328"/>
        <v>10</v>
      </c>
      <c r="H10529" s="4">
        <f t="shared" si="329"/>
        <v>44119</v>
      </c>
    </row>
    <row r="10530" spans="1:8" x14ac:dyDescent="0.25">
      <c r="A10530" t="s">
        <v>24</v>
      </c>
      <c r="B10530" s="1">
        <v>44143</v>
      </c>
      <c r="C10530" s="3">
        <v>0.83333333333333337</v>
      </c>
      <c r="D10530">
        <v>69.08</v>
      </c>
      <c r="E10530">
        <v>720</v>
      </c>
      <c r="F10530" t="s">
        <v>52</v>
      </c>
      <c r="G10530">
        <f t="shared" si="328"/>
        <v>11</v>
      </c>
      <c r="H10530" s="4">
        <f t="shared" si="329"/>
        <v>44150</v>
      </c>
    </row>
    <row r="10531" spans="1:8" x14ac:dyDescent="0.25">
      <c r="A10531" t="s">
        <v>24</v>
      </c>
      <c r="B10531" s="1">
        <v>44175</v>
      </c>
      <c r="C10531" s="3">
        <v>0.58333333333333337</v>
      </c>
      <c r="D10531">
        <v>69.83</v>
      </c>
      <c r="E10531">
        <v>744</v>
      </c>
      <c r="F10531" t="s">
        <v>52</v>
      </c>
      <c r="G10531">
        <f t="shared" si="328"/>
        <v>12</v>
      </c>
      <c r="H10531" s="4">
        <f t="shared" si="329"/>
        <v>44180</v>
      </c>
    </row>
    <row r="10532" spans="1:8" x14ac:dyDescent="0.25">
      <c r="A10532" t="s">
        <v>24</v>
      </c>
      <c r="B10532" s="1">
        <v>44201</v>
      </c>
      <c r="C10532" s="3">
        <v>4.1666666666666664E-2</v>
      </c>
      <c r="D10532">
        <v>70.540000000000006</v>
      </c>
      <c r="E10532">
        <v>744</v>
      </c>
      <c r="F10532" t="s">
        <v>52</v>
      </c>
      <c r="G10532">
        <f t="shared" si="328"/>
        <v>1</v>
      </c>
      <c r="H10532" s="4">
        <f t="shared" si="329"/>
        <v>44211</v>
      </c>
    </row>
    <row r="10533" spans="1:8" x14ac:dyDescent="0.25">
      <c r="A10533" t="s">
        <v>24</v>
      </c>
      <c r="B10533" s="1">
        <v>44234</v>
      </c>
      <c r="C10533" s="3">
        <v>0.20833333333333334</v>
      </c>
      <c r="D10533">
        <v>71.349999999999994</v>
      </c>
      <c r="E10533">
        <v>672</v>
      </c>
      <c r="F10533" t="s">
        <v>52</v>
      </c>
      <c r="G10533">
        <f t="shared" si="328"/>
        <v>2</v>
      </c>
      <c r="H10533" s="4">
        <f t="shared" si="329"/>
        <v>44242</v>
      </c>
    </row>
    <row r="10534" spans="1:8" x14ac:dyDescent="0.25">
      <c r="A10534" t="s">
        <v>24</v>
      </c>
      <c r="B10534" s="1">
        <v>44273</v>
      </c>
      <c r="C10534" s="3">
        <v>0.7090277777777777</v>
      </c>
      <c r="D10534">
        <v>71.87</v>
      </c>
      <c r="E10534">
        <v>744</v>
      </c>
      <c r="F10534" t="s">
        <v>52</v>
      </c>
      <c r="G10534">
        <f t="shared" si="328"/>
        <v>3</v>
      </c>
      <c r="H10534" s="4">
        <f t="shared" si="329"/>
        <v>44270</v>
      </c>
    </row>
    <row r="10535" spans="1:8" x14ac:dyDescent="0.25">
      <c r="A10535" t="s">
        <v>24</v>
      </c>
      <c r="B10535" s="1">
        <v>44300</v>
      </c>
      <c r="C10535" s="3">
        <v>0.41736111111111113</v>
      </c>
      <c r="D10535">
        <v>72.47</v>
      </c>
      <c r="E10535">
        <v>720</v>
      </c>
      <c r="F10535" t="s">
        <v>52</v>
      </c>
      <c r="G10535">
        <f t="shared" si="328"/>
        <v>4</v>
      </c>
      <c r="H10535" s="4">
        <f t="shared" si="329"/>
        <v>44301</v>
      </c>
    </row>
    <row r="10536" spans="1:8" x14ac:dyDescent="0.25">
      <c r="A10536" t="s">
        <v>24</v>
      </c>
      <c r="B10536" s="1">
        <v>44320</v>
      </c>
      <c r="C10536" s="3">
        <v>4.2361111111111106E-2</v>
      </c>
      <c r="D10536">
        <v>73.06</v>
      </c>
      <c r="E10536">
        <v>744</v>
      </c>
      <c r="F10536" t="s">
        <v>52</v>
      </c>
      <c r="G10536">
        <f t="shared" si="328"/>
        <v>5</v>
      </c>
      <c r="H10536" s="4">
        <f t="shared" si="329"/>
        <v>44331</v>
      </c>
    </row>
    <row r="10537" spans="1:8" x14ac:dyDescent="0.25">
      <c r="A10537" t="s">
        <v>24</v>
      </c>
      <c r="B10537" s="1">
        <v>44355</v>
      </c>
      <c r="C10537" s="3">
        <v>0.62569444444444444</v>
      </c>
      <c r="D10537">
        <v>73.22</v>
      </c>
      <c r="E10537">
        <v>720</v>
      </c>
      <c r="F10537" t="s">
        <v>52</v>
      </c>
      <c r="G10537">
        <f t="shared" si="328"/>
        <v>6</v>
      </c>
      <c r="H10537" s="4">
        <f t="shared" si="329"/>
        <v>44362</v>
      </c>
    </row>
    <row r="10538" spans="1:8" x14ac:dyDescent="0.25">
      <c r="A10538" t="s">
        <v>24</v>
      </c>
      <c r="B10538" s="1">
        <v>44380</v>
      </c>
      <c r="C10538" s="3">
        <v>0.33402777777777781</v>
      </c>
      <c r="D10538">
        <v>73.39</v>
      </c>
      <c r="E10538">
        <v>744</v>
      </c>
      <c r="F10538" t="s">
        <v>52</v>
      </c>
      <c r="G10538">
        <f t="shared" si="328"/>
        <v>7</v>
      </c>
      <c r="H10538" s="4">
        <f t="shared" si="329"/>
        <v>44392</v>
      </c>
    </row>
    <row r="10539" spans="1:8" x14ac:dyDescent="0.25">
      <c r="A10539" t="s">
        <v>24</v>
      </c>
      <c r="B10539" s="1">
        <v>44411</v>
      </c>
      <c r="C10539" s="3">
        <v>0.45902777777777781</v>
      </c>
      <c r="D10539">
        <v>72.680000000000007</v>
      </c>
      <c r="E10539">
        <v>744</v>
      </c>
      <c r="F10539" t="s">
        <v>52</v>
      </c>
      <c r="G10539">
        <f t="shared" si="328"/>
        <v>8</v>
      </c>
      <c r="H10539" s="4">
        <f t="shared" si="329"/>
        <v>44423</v>
      </c>
    </row>
    <row r="10540" spans="1:8" x14ac:dyDescent="0.25">
      <c r="A10540" t="s">
        <v>24</v>
      </c>
      <c r="B10540" s="1">
        <v>44454</v>
      </c>
      <c r="C10540" s="3">
        <v>0.25069444444444444</v>
      </c>
      <c r="D10540">
        <v>71.09</v>
      </c>
      <c r="E10540">
        <v>720</v>
      </c>
      <c r="F10540" t="s">
        <v>52</v>
      </c>
      <c r="G10540">
        <f t="shared" si="328"/>
        <v>9</v>
      </c>
      <c r="H10540" s="4">
        <f t="shared" si="329"/>
        <v>44454</v>
      </c>
    </row>
    <row r="10541" spans="1:8" x14ac:dyDescent="0.25">
      <c r="A10541" t="s">
        <v>24</v>
      </c>
      <c r="B10541" s="1">
        <v>44471</v>
      </c>
      <c r="C10541" s="3">
        <v>0.62569444444444444</v>
      </c>
      <c r="D10541">
        <v>70.069999999999993</v>
      </c>
      <c r="E10541">
        <v>744</v>
      </c>
      <c r="F10541" t="s">
        <v>52</v>
      </c>
      <c r="G10541">
        <f t="shared" si="328"/>
        <v>10</v>
      </c>
      <c r="H10541" s="4">
        <f t="shared" si="329"/>
        <v>44484</v>
      </c>
    </row>
    <row r="10542" spans="1:8" x14ac:dyDescent="0.25">
      <c r="A10542" t="s">
        <v>24</v>
      </c>
      <c r="B10542" s="1">
        <v>44509</v>
      </c>
      <c r="C10542" s="3">
        <v>0.66736111111111107</v>
      </c>
      <c r="D10542">
        <v>70.36</v>
      </c>
      <c r="E10542">
        <v>720</v>
      </c>
      <c r="F10542" t="s">
        <v>52</v>
      </c>
      <c r="G10542">
        <f t="shared" si="328"/>
        <v>11</v>
      </c>
      <c r="H10542" s="4">
        <f t="shared" si="329"/>
        <v>44515</v>
      </c>
    </row>
    <row r="10543" spans="1:8" x14ac:dyDescent="0.25">
      <c r="A10543" t="s">
        <v>24</v>
      </c>
      <c r="B10543" s="1">
        <v>44538</v>
      </c>
      <c r="C10543" s="3">
        <v>0.58402777777777781</v>
      </c>
      <c r="D10543">
        <v>71.459999999999994</v>
      </c>
      <c r="E10543">
        <v>744</v>
      </c>
      <c r="F10543" t="s">
        <v>52</v>
      </c>
      <c r="G10543">
        <f t="shared" si="328"/>
        <v>12</v>
      </c>
      <c r="H10543" s="4">
        <f t="shared" si="329"/>
        <v>44545</v>
      </c>
    </row>
    <row r="10544" spans="1:8" x14ac:dyDescent="0.25">
      <c r="A10544" t="s">
        <v>24</v>
      </c>
      <c r="B10544" s="1">
        <v>44567</v>
      </c>
      <c r="C10544" s="3">
        <v>0.25069444444444444</v>
      </c>
      <c r="D10544">
        <v>71.900000000000006</v>
      </c>
      <c r="E10544">
        <v>744</v>
      </c>
      <c r="F10544" t="s">
        <v>52</v>
      </c>
      <c r="G10544">
        <f t="shared" si="328"/>
        <v>1</v>
      </c>
      <c r="H10544" s="4">
        <f t="shared" si="329"/>
        <v>44576</v>
      </c>
    </row>
    <row r="10545" spans="1:8" x14ac:dyDescent="0.25">
      <c r="A10545" t="s">
        <v>24</v>
      </c>
      <c r="B10545" s="1">
        <v>44603</v>
      </c>
      <c r="C10545" s="3">
        <v>0.1673611111111111</v>
      </c>
      <c r="D10545">
        <v>72.61</v>
      </c>
      <c r="E10545">
        <v>672</v>
      </c>
      <c r="F10545" t="s">
        <v>52</v>
      </c>
      <c r="G10545">
        <f t="shared" si="328"/>
        <v>2</v>
      </c>
      <c r="H10545" s="4">
        <f t="shared" si="329"/>
        <v>44607</v>
      </c>
    </row>
    <row r="10546" spans="1:8" x14ac:dyDescent="0.25">
      <c r="A10546" t="s">
        <v>24</v>
      </c>
      <c r="B10546" s="1">
        <v>44625</v>
      </c>
      <c r="C10546" s="3">
        <v>0.50069444444444444</v>
      </c>
      <c r="D10546">
        <v>73.3</v>
      </c>
      <c r="E10546">
        <v>743</v>
      </c>
      <c r="F10546" t="s">
        <v>52</v>
      </c>
      <c r="G10546">
        <f t="shared" si="328"/>
        <v>3</v>
      </c>
      <c r="H10546" s="4">
        <f t="shared" si="329"/>
        <v>44635</v>
      </c>
    </row>
    <row r="10547" spans="1:8" x14ac:dyDescent="0.25">
      <c r="A10547" t="s">
        <v>24</v>
      </c>
      <c r="B10547" s="1">
        <v>44655</v>
      </c>
      <c r="C10547" s="3">
        <v>0.3756944444444445</v>
      </c>
      <c r="D10547">
        <v>73.89</v>
      </c>
      <c r="E10547">
        <v>721</v>
      </c>
      <c r="F10547" t="s">
        <v>52</v>
      </c>
      <c r="G10547">
        <f t="shared" si="328"/>
        <v>4</v>
      </c>
      <c r="H10547" s="4">
        <f t="shared" si="329"/>
        <v>44666</v>
      </c>
    </row>
    <row r="10548" spans="1:8" x14ac:dyDescent="0.25">
      <c r="A10548" t="s">
        <v>24</v>
      </c>
      <c r="B10548" s="1">
        <v>44682</v>
      </c>
      <c r="C10548" s="3">
        <v>0.1673611111111111</v>
      </c>
      <c r="D10548">
        <v>74.36</v>
      </c>
      <c r="E10548">
        <v>744</v>
      </c>
      <c r="F10548" t="s">
        <v>52</v>
      </c>
      <c r="G10548">
        <f t="shared" si="328"/>
        <v>5</v>
      </c>
      <c r="H10548" s="4">
        <f t="shared" si="329"/>
        <v>44696</v>
      </c>
    </row>
    <row r="10549" spans="1:8" x14ac:dyDescent="0.25">
      <c r="A10549" t="s">
        <v>24</v>
      </c>
      <c r="B10549" s="1">
        <v>44714</v>
      </c>
      <c r="C10549" s="3">
        <v>6.9444444444444447E-4</v>
      </c>
      <c r="D10549">
        <v>74.06</v>
      </c>
      <c r="E10549">
        <v>720</v>
      </c>
      <c r="F10549" t="s">
        <v>52</v>
      </c>
      <c r="G10549">
        <f t="shared" si="328"/>
        <v>6</v>
      </c>
      <c r="H10549" s="4">
        <f t="shared" si="329"/>
        <v>44727</v>
      </c>
    </row>
    <row r="10550" spans="1:8" x14ac:dyDescent="0.25">
      <c r="A10550" t="s">
        <v>24</v>
      </c>
      <c r="B10550" s="1">
        <v>44745</v>
      </c>
      <c r="C10550" s="3">
        <v>0.3756944444444445</v>
      </c>
      <c r="D10550">
        <v>74.66</v>
      </c>
      <c r="E10550">
        <v>744</v>
      </c>
      <c r="F10550" t="s">
        <v>52</v>
      </c>
      <c r="G10550">
        <f t="shared" si="328"/>
        <v>7</v>
      </c>
      <c r="H10550" s="4">
        <f t="shared" si="329"/>
        <v>44757</v>
      </c>
    </row>
    <row r="10551" spans="1:8" x14ac:dyDescent="0.25">
      <c r="A10551" t="s">
        <v>24</v>
      </c>
      <c r="B10551" s="1">
        <v>44788</v>
      </c>
      <c r="C10551" s="3">
        <v>0.1673611111111111</v>
      </c>
      <c r="D10551">
        <v>74.36</v>
      </c>
      <c r="E10551">
        <v>744</v>
      </c>
      <c r="F10551" t="s">
        <v>52</v>
      </c>
      <c r="G10551">
        <f t="shared" si="328"/>
        <v>8</v>
      </c>
      <c r="H10551" s="4">
        <f t="shared" si="329"/>
        <v>44788</v>
      </c>
    </row>
    <row r="10552" spans="1:8" x14ac:dyDescent="0.25">
      <c r="A10552" t="s">
        <v>24</v>
      </c>
      <c r="B10552" s="1">
        <v>44819</v>
      </c>
      <c r="C10552" s="3">
        <v>0.87569444444444444</v>
      </c>
      <c r="D10552">
        <v>73.09</v>
      </c>
      <c r="E10552">
        <v>720</v>
      </c>
      <c r="F10552" t="s">
        <v>52</v>
      </c>
      <c r="G10552">
        <f t="shared" si="328"/>
        <v>9</v>
      </c>
      <c r="H10552" s="4">
        <f t="shared" si="329"/>
        <v>44819</v>
      </c>
    </row>
    <row r="10553" spans="1:8" x14ac:dyDescent="0.25">
      <c r="A10553" t="s">
        <v>24</v>
      </c>
      <c r="B10553" s="1">
        <v>44860</v>
      </c>
      <c r="C10553" s="3">
        <v>0.3756944444444445</v>
      </c>
      <c r="D10553">
        <v>71.430000000000007</v>
      </c>
      <c r="E10553">
        <v>744</v>
      </c>
      <c r="F10553" t="s">
        <v>52</v>
      </c>
      <c r="G10553">
        <f t="shared" si="328"/>
        <v>10</v>
      </c>
      <c r="H10553" s="4">
        <f t="shared" si="329"/>
        <v>44849</v>
      </c>
    </row>
    <row r="10554" spans="1:8" x14ac:dyDescent="0.25">
      <c r="A10554" t="s">
        <v>24</v>
      </c>
      <c r="B10554" s="1">
        <v>44871</v>
      </c>
      <c r="C10554" s="3">
        <v>0.1673611111111111</v>
      </c>
      <c r="D10554">
        <v>71.569999999999993</v>
      </c>
      <c r="E10554">
        <v>720</v>
      </c>
      <c r="F10554" t="s">
        <v>52</v>
      </c>
      <c r="G10554">
        <f t="shared" si="328"/>
        <v>11</v>
      </c>
      <c r="H10554" s="4">
        <f t="shared" si="329"/>
        <v>44880</v>
      </c>
    </row>
    <row r="10555" spans="1:8" x14ac:dyDescent="0.25">
      <c r="A10555" t="s">
        <v>24</v>
      </c>
      <c r="B10555" s="1">
        <v>44920</v>
      </c>
      <c r="C10555" s="3">
        <v>0.50069444444444444</v>
      </c>
      <c r="D10555">
        <v>72.38</v>
      </c>
      <c r="E10555">
        <v>744</v>
      </c>
      <c r="F10555" t="s">
        <v>52</v>
      </c>
      <c r="G10555">
        <f t="shared" si="328"/>
        <v>12</v>
      </c>
      <c r="H10555" s="4">
        <f t="shared" si="329"/>
        <v>44910</v>
      </c>
    </row>
    <row r="10556" spans="1:8" x14ac:dyDescent="0.25">
      <c r="A10556" t="s">
        <v>24</v>
      </c>
      <c r="B10556" s="1">
        <v>44937</v>
      </c>
      <c r="C10556" s="3">
        <v>0.33402777777777781</v>
      </c>
      <c r="D10556">
        <v>73.08</v>
      </c>
      <c r="E10556">
        <v>744</v>
      </c>
      <c r="F10556" t="s">
        <v>52</v>
      </c>
      <c r="G10556">
        <f t="shared" si="328"/>
        <v>1</v>
      </c>
      <c r="H10556" s="4">
        <f t="shared" si="329"/>
        <v>44941</v>
      </c>
    </row>
    <row r="10557" spans="1:8" x14ac:dyDescent="0.25">
      <c r="A10557" t="s">
        <v>24</v>
      </c>
      <c r="B10557" s="1">
        <v>44962</v>
      </c>
      <c r="C10557" s="3">
        <v>0.54236111111111118</v>
      </c>
      <c r="D10557">
        <v>73.72</v>
      </c>
      <c r="E10557">
        <v>672</v>
      </c>
      <c r="F10557" t="s">
        <v>52</v>
      </c>
      <c r="G10557">
        <f t="shared" si="328"/>
        <v>2</v>
      </c>
      <c r="H10557" s="4">
        <f t="shared" si="329"/>
        <v>44972</v>
      </c>
    </row>
    <row r="10558" spans="1:8" x14ac:dyDescent="0.25">
      <c r="A10558" t="s">
        <v>24</v>
      </c>
      <c r="B10558" s="1">
        <v>45010</v>
      </c>
      <c r="C10558" s="3">
        <v>4.2361111111111106E-2</v>
      </c>
      <c r="D10558">
        <v>74.27</v>
      </c>
      <c r="E10558">
        <v>743</v>
      </c>
      <c r="F10558" t="s">
        <v>52</v>
      </c>
      <c r="G10558">
        <f t="shared" ref="G10558:G10621" si="330">MONTH(B10558)</f>
        <v>3</v>
      </c>
      <c r="H10558" s="4">
        <f t="shared" ref="H10558:H10621" si="331">DATE(YEAR(B10558),MONTH(B10558),15)</f>
        <v>45000</v>
      </c>
    </row>
    <row r="10559" spans="1:8" x14ac:dyDescent="0.25">
      <c r="A10559" t="s">
        <v>24</v>
      </c>
      <c r="B10559" s="1">
        <v>45017</v>
      </c>
      <c r="C10559" s="3">
        <v>0.7090277777777777</v>
      </c>
      <c r="D10559">
        <v>74.56</v>
      </c>
      <c r="E10559">
        <v>111</v>
      </c>
      <c r="F10559" t="s">
        <v>52</v>
      </c>
      <c r="G10559">
        <f t="shared" si="330"/>
        <v>4</v>
      </c>
      <c r="H10559" s="4">
        <f t="shared" si="331"/>
        <v>45031</v>
      </c>
    </row>
    <row r="10560" spans="1:8" x14ac:dyDescent="0.25">
      <c r="A10560" t="s">
        <v>23</v>
      </c>
      <c r="B10560" s="1">
        <v>31268</v>
      </c>
      <c r="C10560" s="3">
        <v>0</v>
      </c>
      <c r="D10560">
        <v>67.95</v>
      </c>
      <c r="E10560">
        <v>1</v>
      </c>
      <c r="F10560" t="s">
        <v>52</v>
      </c>
      <c r="G10560">
        <f t="shared" si="330"/>
        <v>8</v>
      </c>
      <c r="H10560" s="4">
        <f t="shared" si="331"/>
        <v>31274</v>
      </c>
    </row>
    <row r="10561" spans="1:8" x14ac:dyDescent="0.25">
      <c r="A10561" t="s">
        <v>23</v>
      </c>
      <c r="B10561" s="1">
        <v>31329</v>
      </c>
      <c r="C10561" s="3">
        <v>0</v>
      </c>
      <c r="D10561">
        <v>67.95</v>
      </c>
      <c r="E10561">
        <v>1</v>
      </c>
      <c r="F10561" t="s">
        <v>52</v>
      </c>
      <c r="G10561">
        <f t="shared" si="330"/>
        <v>10</v>
      </c>
      <c r="H10561" s="4">
        <f t="shared" si="331"/>
        <v>31335</v>
      </c>
    </row>
    <row r="10562" spans="1:8" x14ac:dyDescent="0.25">
      <c r="A10562" t="s">
        <v>23</v>
      </c>
      <c r="B10562" s="1">
        <v>31373</v>
      </c>
      <c r="C10562" s="3">
        <v>0</v>
      </c>
      <c r="D10562">
        <v>64.72</v>
      </c>
      <c r="E10562">
        <v>2</v>
      </c>
      <c r="F10562" t="s">
        <v>52</v>
      </c>
      <c r="G10562">
        <f t="shared" si="330"/>
        <v>11</v>
      </c>
      <c r="H10562" s="4">
        <f t="shared" si="331"/>
        <v>31366</v>
      </c>
    </row>
    <row r="10563" spans="1:8" x14ac:dyDescent="0.25">
      <c r="A10563" t="s">
        <v>23</v>
      </c>
      <c r="B10563" s="1">
        <v>31399</v>
      </c>
      <c r="C10563" s="3">
        <v>0</v>
      </c>
      <c r="D10563">
        <v>66.38</v>
      </c>
      <c r="E10563">
        <v>1</v>
      </c>
      <c r="F10563" t="s">
        <v>52</v>
      </c>
      <c r="G10563">
        <f t="shared" si="330"/>
        <v>12</v>
      </c>
      <c r="H10563" s="4">
        <f t="shared" si="331"/>
        <v>31396</v>
      </c>
    </row>
    <row r="10564" spans="1:8" x14ac:dyDescent="0.25">
      <c r="A10564" t="s">
        <v>23</v>
      </c>
      <c r="B10564" s="1">
        <v>31419</v>
      </c>
      <c r="C10564" s="3">
        <v>0</v>
      </c>
      <c r="D10564">
        <v>67.58</v>
      </c>
      <c r="E10564">
        <v>1</v>
      </c>
      <c r="F10564" t="s">
        <v>52</v>
      </c>
      <c r="G10564">
        <f t="shared" si="330"/>
        <v>1</v>
      </c>
      <c r="H10564" s="4">
        <f t="shared" si="331"/>
        <v>31427</v>
      </c>
    </row>
    <row r="10565" spans="1:8" x14ac:dyDescent="0.25">
      <c r="A10565" t="s">
        <v>23</v>
      </c>
      <c r="B10565" s="1">
        <v>31468</v>
      </c>
      <c r="C10565" s="3">
        <v>0</v>
      </c>
      <c r="D10565">
        <v>69.260000000000005</v>
      </c>
      <c r="E10565">
        <v>1</v>
      </c>
      <c r="F10565" t="s">
        <v>52</v>
      </c>
      <c r="G10565">
        <f t="shared" si="330"/>
        <v>2</v>
      </c>
      <c r="H10565" s="4">
        <f t="shared" si="331"/>
        <v>31458</v>
      </c>
    </row>
    <row r="10566" spans="1:8" x14ac:dyDescent="0.25">
      <c r="A10566" t="s">
        <v>23</v>
      </c>
      <c r="B10566" s="1">
        <v>31477</v>
      </c>
      <c r="C10566" s="3">
        <v>0</v>
      </c>
      <c r="D10566">
        <v>70.78</v>
      </c>
      <c r="E10566">
        <v>1</v>
      </c>
      <c r="F10566" t="s">
        <v>52</v>
      </c>
      <c r="G10566">
        <f t="shared" si="330"/>
        <v>3</v>
      </c>
      <c r="H10566" s="4">
        <f t="shared" si="331"/>
        <v>31486</v>
      </c>
    </row>
    <row r="10567" spans="1:8" x14ac:dyDescent="0.25">
      <c r="A10567" t="s">
        <v>23</v>
      </c>
      <c r="B10567" s="1">
        <v>31552</v>
      </c>
      <c r="C10567" s="3">
        <v>0</v>
      </c>
      <c r="D10567">
        <v>71.62</v>
      </c>
      <c r="E10567">
        <v>1</v>
      </c>
      <c r="F10567" t="s">
        <v>52</v>
      </c>
      <c r="G10567">
        <f t="shared" si="330"/>
        <v>5</v>
      </c>
      <c r="H10567" s="4">
        <f t="shared" si="331"/>
        <v>31547</v>
      </c>
    </row>
    <row r="10568" spans="1:8" x14ac:dyDescent="0.25">
      <c r="A10568" t="s">
        <v>23</v>
      </c>
      <c r="B10568" s="1">
        <v>31587</v>
      </c>
      <c r="C10568" s="3">
        <v>0</v>
      </c>
      <c r="D10568">
        <v>70.73</v>
      </c>
      <c r="E10568">
        <v>1</v>
      </c>
      <c r="F10568" t="s">
        <v>52</v>
      </c>
      <c r="G10568">
        <f t="shared" si="330"/>
        <v>6</v>
      </c>
      <c r="H10568" s="4">
        <f t="shared" si="331"/>
        <v>31578</v>
      </c>
    </row>
    <row r="10569" spans="1:8" x14ac:dyDescent="0.25">
      <c r="A10569" t="s">
        <v>23</v>
      </c>
      <c r="B10569" s="1">
        <v>31618</v>
      </c>
      <c r="C10569" s="3">
        <v>0</v>
      </c>
      <c r="D10569">
        <v>68.84</v>
      </c>
      <c r="E10569">
        <v>1</v>
      </c>
      <c r="F10569" t="s">
        <v>52</v>
      </c>
      <c r="G10569">
        <f t="shared" si="330"/>
        <v>7</v>
      </c>
      <c r="H10569" s="4">
        <f t="shared" si="331"/>
        <v>31608</v>
      </c>
    </row>
    <row r="10570" spans="1:8" x14ac:dyDescent="0.25">
      <c r="A10570" t="s">
        <v>23</v>
      </c>
      <c r="B10570" s="1">
        <v>31636</v>
      </c>
      <c r="C10570" s="3">
        <v>0</v>
      </c>
      <c r="D10570">
        <v>67.62</v>
      </c>
      <c r="E10570">
        <v>1</v>
      </c>
      <c r="F10570" t="s">
        <v>52</v>
      </c>
      <c r="G10570">
        <f t="shared" si="330"/>
        <v>8</v>
      </c>
      <c r="H10570" s="4">
        <f t="shared" si="331"/>
        <v>31639</v>
      </c>
    </row>
    <row r="10571" spans="1:8" x14ac:dyDescent="0.25">
      <c r="A10571" t="s">
        <v>23</v>
      </c>
      <c r="B10571" s="1">
        <v>31671</v>
      </c>
      <c r="C10571" s="3">
        <v>0</v>
      </c>
      <c r="D10571">
        <v>64.56</v>
      </c>
      <c r="E10571">
        <v>1</v>
      </c>
      <c r="F10571" t="s">
        <v>52</v>
      </c>
      <c r="G10571">
        <f t="shared" si="330"/>
        <v>9</v>
      </c>
      <c r="H10571" s="4">
        <f t="shared" si="331"/>
        <v>31670</v>
      </c>
    </row>
    <row r="10572" spans="1:8" x14ac:dyDescent="0.25">
      <c r="A10572" t="s">
        <v>23</v>
      </c>
      <c r="B10572" s="1">
        <v>31700</v>
      </c>
      <c r="C10572" s="3">
        <v>0</v>
      </c>
      <c r="D10572">
        <v>63.6</v>
      </c>
      <c r="E10572">
        <v>1</v>
      </c>
      <c r="F10572" t="s">
        <v>52</v>
      </c>
      <c r="G10572">
        <f t="shared" si="330"/>
        <v>10</v>
      </c>
      <c r="H10572" s="4">
        <f t="shared" si="331"/>
        <v>31700</v>
      </c>
    </row>
    <row r="10573" spans="1:8" x14ac:dyDescent="0.25">
      <c r="A10573" t="s">
        <v>23</v>
      </c>
      <c r="B10573" s="1">
        <v>31736</v>
      </c>
      <c r="C10573" s="3">
        <v>0</v>
      </c>
      <c r="D10573">
        <v>64.42</v>
      </c>
      <c r="E10573">
        <v>1</v>
      </c>
      <c r="F10573" t="s">
        <v>52</v>
      </c>
      <c r="G10573">
        <f t="shared" si="330"/>
        <v>11</v>
      </c>
      <c r="H10573" s="4">
        <f t="shared" si="331"/>
        <v>31731</v>
      </c>
    </row>
    <row r="10574" spans="1:8" x14ac:dyDescent="0.25">
      <c r="A10574" t="s">
        <v>23</v>
      </c>
      <c r="B10574" s="1">
        <v>31768</v>
      </c>
      <c r="C10574" s="3">
        <v>0</v>
      </c>
      <c r="D10574">
        <v>65.930000000000007</v>
      </c>
      <c r="E10574">
        <v>1</v>
      </c>
      <c r="F10574" t="s">
        <v>52</v>
      </c>
      <c r="G10574">
        <f t="shared" si="330"/>
        <v>12</v>
      </c>
      <c r="H10574" s="4">
        <f t="shared" si="331"/>
        <v>31761</v>
      </c>
    </row>
    <row r="10575" spans="1:8" x14ac:dyDescent="0.25">
      <c r="A10575" t="s">
        <v>23</v>
      </c>
      <c r="B10575" s="1">
        <v>31798</v>
      </c>
      <c r="C10575" s="3">
        <v>0</v>
      </c>
      <c r="D10575">
        <v>66.8</v>
      </c>
      <c r="E10575">
        <v>1</v>
      </c>
      <c r="F10575" t="s">
        <v>52</v>
      </c>
      <c r="G10575">
        <f t="shared" si="330"/>
        <v>1</v>
      </c>
      <c r="H10575" s="4">
        <f t="shared" si="331"/>
        <v>31792</v>
      </c>
    </row>
    <row r="10576" spans="1:8" x14ac:dyDescent="0.25">
      <c r="A10576" t="s">
        <v>23</v>
      </c>
      <c r="B10576" s="1">
        <v>31828</v>
      </c>
      <c r="C10576" s="3">
        <v>0</v>
      </c>
      <c r="D10576">
        <v>68.61</v>
      </c>
      <c r="E10576">
        <v>1</v>
      </c>
      <c r="F10576" t="s">
        <v>52</v>
      </c>
      <c r="G10576">
        <f t="shared" si="330"/>
        <v>2</v>
      </c>
      <c r="H10576" s="4">
        <f t="shared" si="331"/>
        <v>31823</v>
      </c>
    </row>
    <row r="10577" spans="1:8" x14ac:dyDescent="0.25">
      <c r="A10577" t="s">
        <v>23</v>
      </c>
      <c r="B10577" s="1">
        <v>31846</v>
      </c>
      <c r="C10577" s="3">
        <v>0</v>
      </c>
      <c r="D10577">
        <v>69.13</v>
      </c>
      <c r="E10577">
        <v>1</v>
      </c>
      <c r="F10577" t="s">
        <v>52</v>
      </c>
      <c r="G10577">
        <f t="shared" si="330"/>
        <v>3</v>
      </c>
      <c r="H10577" s="4">
        <f t="shared" si="331"/>
        <v>31851</v>
      </c>
    </row>
    <row r="10578" spans="1:8" x14ac:dyDescent="0.25">
      <c r="A10578" t="s">
        <v>23</v>
      </c>
      <c r="B10578" s="1">
        <v>31917</v>
      </c>
      <c r="C10578" s="3">
        <v>0</v>
      </c>
      <c r="D10578">
        <v>71.819999999999993</v>
      </c>
      <c r="E10578">
        <v>1</v>
      </c>
      <c r="F10578" t="s">
        <v>52</v>
      </c>
      <c r="G10578">
        <f t="shared" si="330"/>
        <v>5</v>
      </c>
      <c r="H10578" s="4">
        <f t="shared" si="331"/>
        <v>31912</v>
      </c>
    </row>
    <row r="10579" spans="1:8" x14ac:dyDescent="0.25">
      <c r="A10579" t="s">
        <v>23</v>
      </c>
      <c r="B10579" s="1">
        <v>31945</v>
      </c>
      <c r="C10579" s="3">
        <v>0</v>
      </c>
      <c r="D10579">
        <v>70.599999999999994</v>
      </c>
      <c r="E10579">
        <v>1</v>
      </c>
      <c r="F10579" t="s">
        <v>52</v>
      </c>
      <c r="G10579">
        <f t="shared" si="330"/>
        <v>6</v>
      </c>
      <c r="H10579" s="4">
        <f t="shared" si="331"/>
        <v>31943</v>
      </c>
    </row>
    <row r="10580" spans="1:8" x14ac:dyDescent="0.25">
      <c r="A10580" t="s">
        <v>23</v>
      </c>
      <c r="B10580" s="1">
        <v>31979</v>
      </c>
      <c r="C10580" s="3">
        <v>0</v>
      </c>
      <c r="D10580">
        <v>68.3</v>
      </c>
      <c r="E10580">
        <v>1</v>
      </c>
      <c r="F10580" t="s">
        <v>52</v>
      </c>
      <c r="G10580">
        <f t="shared" si="330"/>
        <v>7</v>
      </c>
      <c r="H10580" s="4">
        <f t="shared" si="331"/>
        <v>31973</v>
      </c>
    </row>
    <row r="10581" spans="1:8" x14ac:dyDescent="0.25">
      <c r="A10581" t="s">
        <v>23</v>
      </c>
      <c r="B10581" s="1">
        <v>32015</v>
      </c>
      <c r="C10581" s="3">
        <v>0</v>
      </c>
      <c r="D10581">
        <v>66.28</v>
      </c>
      <c r="E10581">
        <v>1</v>
      </c>
      <c r="F10581" t="s">
        <v>52</v>
      </c>
      <c r="G10581">
        <f t="shared" si="330"/>
        <v>8</v>
      </c>
      <c r="H10581" s="4">
        <f t="shared" si="331"/>
        <v>32004</v>
      </c>
    </row>
    <row r="10582" spans="1:8" x14ac:dyDescent="0.25">
      <c r="A10582" t="s">
        <v>23</v>
      </c>
      <c r="B10582" s="1">
        <v>32044</v>
      </c>
      <c r="C10582" s="3">
        <v>0</v>
      </c>
      <c r="D10582">
        <v>64.53</v>
      </c>
      <c r="E10582">
        <v>1</v>
      </c>
      <c r="F10582" t="s">
        <v>52</v>
      </c>
      <c r="G10582">
        <f t="shared" si="330"/>
        <v>9</v>
      </c>
      <c r="H10582" s="4">
        <f t="shared" si="331"/>
        <v>32035</v>
      </c>
    </row>
    <row r="10583" spans="1:8" x14ac:dyDescent="0.25">
      <c r="A10583" t="s">
        <v>23</v>
      </c>
      <c r="B10583" s="1">
        <v>32072</v>
      </c>
      <c r="C10583" s="3">
        <v>0</v>
      </c>
      <c r="D10583">
        <v>64.069999999999993</v>
      </c>
      <c r="E10583">
        <v>1</v>
      </c>
      <c r="F10583" t="s">
        <v>52</v>
      </c>
      <c r="G10583">
        <f t="shared" si="330"/>
        <v>10</v>
      </c>
      <c r="H10583" s="4">
        <f t="shared" si="331"/>
        <v>32065</v>
      </c>
    </row>
    <row r="10584" spans="1:8" x14ac:dyDescent="0.25">
      <c r="A10584" t="s">
        <v>23</v>
      </c>
      <c r="B10584" s="1">
        <v>32106</v>
      </c>
      <c r="C10584" s="3">
        <v>0.46875</v>
      </c>
      <c r="D10584">
        <v>64.959999999999994</v>
      </c>
      <c r="E10584">
        <v>1</v>
      </c>
      <c r="F10584" t="s">
        <v>52</v>
      </c>
      <c r="G10584">
        <f t="shared" si="330"/>
        <v>11</v>
      </c>
      <c r="H10584" s="4">
        <f t="shared" si="331"/>
        <v>32096</v>
      </c>
    </row>
    <row r="10585" spans="1:8" x14ac:dyDescent="0.25">
      <c r="A10585" t="s">
        <v>23</v>
      </c>
      <c r="B10585" s="1">
        <v>32133</v>
      </c>
      <c r="C10585" s="3">
        <v>0.45208333333333334</v>
      </c>
      <c r="D10585">
        <v>66.75</v>
      </c>
      <c r="E10585">
        <v>1</v>
      </c>
      <c r="F10585" t="s">
        <v>52</v>
      </c>
      <c r="G10585">
        <f t="shared" si="330"/>
        <v>12</v>
      </c>
      <c r="H10585" s="4">
        <f t="shared" si="331"/>
        <v>32126</v>
      </c>
    </row>
    <row r="10586" spans="1:8" x14ac:dyDescent="0.25">
      <c r="A10586" t="s">
        <v>23</v>
      </c>
      <c r="B10586" s="1">
        <v>32157</v>
      </c>
      <c r="C10586" s="3">
        <v>0.37847222222222227</v>
      </c>
      <c r="D10586">
        <v>67.97</v>
      </c>
      <c r="E10586">
        <v>1</v>
      </c>
      <c r="F10586" t="s">
        <v>52</v>
      </c>
      <c r="G10586">
        <f t="shared" si="330"/>
        <v>1</v>
      </c>
      <c r="H10586" s="4">
        <f t="shared" si="331"/>
        <v>32157</v>
      </c>
    </row>
    <row r="10587" spans="1:8" x14ac:dyDescent="0.25">
      <c r="A10587" t="s">
        <v>23</v>
      </c>
      <c r="B10587" s="1">
        <v>32195</v>
      </c>
      <c r="C10587" s="3">
        <v>0.63472222222222219</v>
      </c>
      <c r="D10587">
        <v>69.819999999999993</v>
      </c>
      <c r="E10587">
        <v>1</v>
      </c>
      <c r="F10587" t="s">
        <v>52</v>
      </c>
      <c r="G10587">
        <f t="shared" si="330"/>
        <v>2</v>
      </c>
      <c r="H10587" s="4">
        <f t="shared" si="331"/>
        <v>32188</v>
      </c>
    </row>
    <row r="10588" spans="1:8" x14ac:dyDescent="0.25">
      <c r="A10588" t="s">
        <v>23</v>
      </c>
      <c r="B10588" s="1">
        <v>32217</v>
      </c>
      <c r="C10588" s="3">
        <v>0.60486111111111118</v>
      </c>
      <c r="D10588">
        <v>70.64</v>
      </c>
      <c r="E10588">
        <v>1</v>
      </c>
      <c r="F10588" t="s">
        <v>52</v>
      </c>
      <c r="G10588">
        <f t="shared" si="330"/>
        <v>3</v>
      </c>
      <c r="H10588" s="4">
        <f t="shared" si="331"/>
        <v>32217</v>
      </c>
    </row>
    <row r="10589" spans="1:8" x14ac:dyDescent="0.25">
      <c r="A10589" t="s">
        <v>23</v>
      </c>
      <c r="B10589" s="1">
        <v>32247</v>
      </c>
      <c r="C10589" s="3">
        <v>0.43541666666666662</v>
      </c>
      <c r="D10589">
        <v>72.16</v>
      </c>
      <c r="E10589">
        <v>1</v>
      </c>
      <c r="F10589" t="s">
        <v>52</v>
      </c>
      <c r="G10589">
        <f t="shared" si="330"/>
        <v>4</v>
      </c>
      <c r="H10589" s="4">
        <f t="shared" si="331"/>
        <v>32248</v>
      </c>
    </row>
    <row r="10590" spans="1:8" x14ac:dyDescent="0.25">
      <c r="A10590" t="s">
        <v>23</v>
      </c>
      <c r="B10590" s="1">
        <v>32283</v>
      </c>
      <c r="C10590" s="3">
        <v>0.35694444444444445</v>
      </c>
      <c r="D10590">
        <v>73.34</v>
      </c>
      <c r="E10590">
        <v>1</v>
      </c>
      <c r="F10590" t="s">
        <v>52</v>
      </c>
      <c r="G10590">
        <f t="shared" si="330"/>
        <v>5</v>
      </c>
      <c r="H10590" s="4">
        <f t="shared" si="331"/>
        <v>32278</v>
      </c>
    </row>
    <row r="10591" spans="1:8" x14ac:dyDescent="0.25">
      <c r="A10591" t="s">
        <v>23</v>
      </c>
      <c r="B10591" s="1">
        <v>32310</v>
      </c>
      <c r="C10591" s="3">
        <v>0.62291666666666667</v>
      </c>
      <c r="D10591">
        <v>73</v>
      </c>
      <c r="E10591">
        <v>1</v>
      </c>
      <c r="F10591" t="s">
        <v>52</v>
      </c>
      <c r="G10591">
        <f t="shared" si="330"/>
        <v>6</v>
      </c>
      <c r="H10591" s="4">
        <f t="shared" si="331"/>
        <v>32309</v>
      </c>
    </row>
    <row r="10592" spans="1:8" x14ac:dyDescent="0.25">
      <c r="A10592" t="s">
        <v>23</v>
      </c>
      <c r="B10592" s="1">
        <v>32339</v>
      </c>
      <c r="C10592" s="3">
        <v>0.55694444444444446</v>
      </c>
      <c r="D10592">
        <v>71.599999999999994</v>
      </c>
      <c r="E10592">
        <v>1</v>
      </c>
      <c r="F10592" t="s">
        <v>52</v>
      </c>
      <c r="G10592">
        <f t="shared" si="330"/>
        <v>7</v>
      </c>
      <c r="H10592" s="4">
        <f t="shared" si="331"/>
        <v>32339</v>
      </c>
    </row>
    <row r="10593" spans="1:8" x14ac:dyDescent="0.25">
      <c r="A10593" t="s">
        <v>23</v>
      </c>
      <c r="B10593" s="1">
        <v>32371</v>
      </c>
      <c r="C10593" s="3">
        <v>0.31944444444444448</v>
      </c>
      <c r="D10593">
        <v>69.77</v>
      </c>
      <c r="E10593">
        <v>1</v>
      </c>
      <c r="F10593" t="s">
        <v>52</v>
      </c>
      <c r="G10593">
        <f t="shared" si="330"/>
        <v>8</v>
      </c>
      <c r="H10593" s="4">
        <f t="shared" si="331"/>
        <v>32370</v>
      </c>
    </row>
    <row r="10594" spans="1:8" x14ac:dyDescent="0.25">
      <c r="A10594" t="s">
        <v>23</v>
      </c>
      <c r="B10594" s="1">
        <v>32405</v>
      </c>
      <c r="C10594" s="3">
        <v>0.52847222222222223</v>
      </c>
      <c r="D10594">
        <v>67.27</v>
      </c>
      <c r="E10594">
        <v>1</v>
      </c>
      <c r="F10594" t="s">
        <v>52</v>
      </c>
      <c r="G10594">
        <f t="shared" si="330"/>
        <v>9</v>
      </c>
      <c r="H10594" s="4">
        <f t="shared" si="331"/>
        <v>32401</v>
      </c>
    </row>
    <row r="10595" spans="1:8" x14ac:dyDescent="0.25">
      <c r="A10595" t="s">
        <v>23</v>
      </c>
      <c r="B10595" s="1">
        <v>32436</v>
      </c>
      <c r="C10595" s="3">
        <v>0</v>
      </c>
      <c r="D10595">
        <v>66.39</v>
      </c>
      <c r="E10595">
        <v>1</v>
      </c>
      <c r="F10595" t="s">
        <v>52</v>
      </c>
      <c r="G10595">
        <f t="shared" si="330"/>
        <v>10</v>
      </c>
      <c r="H10595" s="4">
        <f t="shared" si="331"/>
        <v>32431</v>
      </c>
    </row>
    <row r="10596" spans="1:8" x14ac:dyDescent="0.25">
      <c r="A10596" t="s">
        <v>23</v>
      </c>
      <c r="B10596" s="1">
        <v>32469</v>
      </c>
      <c r="C10596" s="3">
        <v>0</v>
      </c>
      <c r="D10596">
        <v>66.599999999999994</v>
      </c>
      <c r="E10596">
        <v>1</v>
      </c>
      <c r="F10596" t="s">
        <v>52</v>
      </c>
      <c r="G10596">
        <f t="shared" si="330"/>
        <v>11</v>
      </c>
      <c r="H10596" s="4">
        <f t="shared" si="331"/>
        <v>32462</v>
      </c>
    </row>
    <row r="10597" spans="1:8" x14ac:dyDescent="0.25">
      <c r="A10597" t="s">
        <v>23</v>
      </c>
      <c r="B10597" s="1">
        <v>32493</v>
      </c>
      <c r="C10597" s="3">
        <v>0</v>
      </c>
      <c r="D10597">
        <v>68.650000000000006</v>
      </c>
      <c r="E10597">
        <v>1</v>
      </c>
      <c r="F10597" t="s">
        <v>52</v>
      </c>
      <c r="G10597">
        <f t="shared" si="330"/>
        <v>12</v>
      </c>
      <c r="H10597" s="4">
        <f t="shared" si="331"/>
        <v>32492</v>
      </c>
    </row>
    <row r="10598" spans="1:8" x14ac:dyDescent="0.25">
      <c r="A10598" t="s">
        <v>23</v>
      </c>
      <c r="B10598" s="1">
        <v>32520</v>
      </c>
      <c r="C10598" s="3">
        <v>0</v>
      </c>
      <c r="D10598">
        <v>70.3</v>
      </c>
      <c r="E10598">
        <v>1</v>
      </c>
      <c r="F10598" t="s">
        <v>52</v>
      </c>
      <c r="G10598">
        <f t="shared" si="330"/>
        <v>1</v>
      </c>
      <c r="H10598" s="4">
        <f t="shared" si="331"/>
        <v>32523</v>
      </c>
    </row>
    <row r="10599" spans="1:8" x14ac:dyDescent="0.25">
      <c r="A10599" t="s">
        <v>23</v>
      </c>
      <c r="B10599" s="1">
        <v>32555</v>
      </c>
      <c r="C10599" s="3">
        <v>0</v>
      </c>
      <c r="D10599">
        <v>71.42</v>
      </c>
      <c r="E10599">
        <v>1</v>
      </c>
      <c r="F10599" t="s">
        <v>52</v>
      </c>
      <c r="G10599">
        <f t="shared" si="330"/>
        <v>2</v>
      </c>
      <c r="H10599" s="4">
        <f t="shared" si="331"/>
        <v>32554</v>
      </c>
    </row>
    <row r="10600" spans="1:8" x14ac:dyDescent="0.25">
      <c r="A10600" t="s">
        <v>23</v>
      </c>
      <c r="B10600" s="1">
        <v>32577</v>
      </c>
      <c r="C10600" s="3">
        <v>0</v>
      </c>
      <c r="D10600">
        <v>72.11</v>
      </c>
      <c r="E10600">
        <v>1</v>
      </c>
      <c r="F10600" t="s">
        <v>52</v>
      </c>
      <c r="G10600">
        <f t="shared" si="330"/>
        <v>3</v>
      </c>
      <c r="H10600" s="4">
        <f t="shared" si="331"/>
        <v>32582</v>
      </c>
    </row>
    <row r="10601" spans="1:8" x14ac:dyDescent="0.25">
      <c r="A10601" t="s">
        <v>23</v>
      </c>
      <c r="B10601" s="1">
        <v>32615</v>
      </c>
      <c r="C10601" s="3">
        <v>0</v>
      </c>
      <c r="D10601">
        <v>73.28</v>
      </c>
      <c r="E10601">
        <v>1</v>
      </c>
      <c r="F10601" t="s">
        <v>52</v>
      </c>
      <c r="G10601">
        <f t="shared" si="330"/>
        <v>4</v>
      </c>
      <c r="H10601" s="4">
        <f t="shared" si="331"/>
        <v>32613</v>
      </c>
    </row>
    <row r="10602" spans="1:8" x14ac:dyDescent="0.25">
      <c r="A10602" t="s">
        <v>23</v>
      </c>
      <c r="B10602" s="1">
        <v>32644</v>
      </c>
      <c r="C10602" s="3">
        <v>0</v>
      </c>
      <c r="D10602">
        <v>74.66</v>
      </c>
      <c r="E10602">
        <v>1</v>
      </c>
      <c r="F10602" t="s">
        <v>52</v>
      </c>
      <c r="G10602">
        <f t="shared" si="330"/>
        <v>5</v>
      </c>
      <c r="H10602" s="4">
        <f t="shared" si="331"/>
        <v>32643</v>
      </c>
    </row>
    <row r="10603" spans="1:8" x14ac:dyDescent="0.25">
      <c r="A10603" t="s">
        <v>23</v>
      </c>
      <c r="B10603" s="1">
        <v>32675</v>
      </c>
      <c r="C10603" s="3">
        <v>0</v>
      </c>
      <c r="D10603">
        <v>74.34</v>
      </c>
      <c r="E10603">
        <v>1</v>
      </c>
      <c r="F10603" t="s">
        <v>52</v>
      </c>
      <c r="G10603">
        <f t="shared" si="330"/>
        <v>6</v>
      </c>
      <c r="H10603" s="4">
        <f t="shared" si="331"/>
        <v>32674</v>
      </c>
    </row>
    <row r="10604" spans="1:8" x14ac:dyDescent="0.25">
      <c r="A10604" t="s">
        <v>23</v>
      </c>
      <c r="B10604" s="1">
        <v>32709</v>
      </c>
      <c r="C10604" s="3">
        <v>0</v>
      </c>
      <c r="D10604">
        <v>72.5</v>
      </c>
      <c r="E10604">
        <v>1</v>
      </c>
      <c r="F10604" t="s">
        <v>52</v>
      </c>
      <c r="G10604">
        <f t="shared" si="330"/>
        <v>7</v>
      </c>
      <c r="H10604" s="4">
        <f t="shared" si="331"/>
        <v>32704</v>
      </c>
    </row>
    <row r="10605" spans="1:8" x14ac:dyDescent="0.25">
      <c r="A10605" t="s">
        <v>23</v>
      </c>
      <c r="B10605" s="1">
        <v>32744</v>
      </c>
      <c r="C10605" s="3">
        <v>0</v>
      </c>
      <c r="D10605">
        <v>69.38</v>
      </c>
      <c r="E10605">
        <v>1</v>
      </c>
      <c r="F10605" t="s">
        <v>52</v>
      </c>
      <c r="G10605">
        <f t="shared" si="330"/>
        <v>8</v>
      </c>
      <c r="H10605" s="4">
        <f t="shared" si="331"/>
        <v>32735</v>
      </c>
    </row>
    <row r="10606" spans="1:8" x14ac:dyDescent="0.25">
      <c r="A10606" t="s">
        <v>23</v>
      </c>
      <c r="B10606" s="1">
        <v>32771</v>
      </c>
      <c r="C10606" s="3">
        <v>0</v>
      </c>
      <c r="D10606">
        <v>67.05</v>
      </c>
      <c r="E10606">
        <v>1</v>
      </c>
      <c r="F10606" t="s">
        <v>52</v>
      </c>
      <c r="G10606">
        <f t="shared" si="330"/>
        <v>9</v>
      </c>
      <c r="H10606" s="4">
        <f t="shared" si="331"/>
        <v>32766</v>
      </c>
    </row>
    <row r="10607" spans="1:8" x14ac:dyDescent="0.25">
      <c r="A10607" t="s">
        <v>23</v>
      </c>
      <c r="B10607" s="1">
        <v>32797</v>
      </c>
      <c r="C10607" s="3">
        <v>0</v>
      </c>
      <c r="D10607">
        <v>65.77</v>
      </c>
      <c r="E10607">
        <v>1</v>
      </c>
      <c r="F10607" t="s">
        <v>52</v>
      </c>
      <c r="G10607">
        <f t="shared" si="330"/>
        <v>10</v>
      </c>
      <c r="H10607" s="4">
        <f t="shared" si="331"/>
        <v>32796</v>
      </c>
    </row>
    <row r="10608" spans="1:8" x14ac:dyDescent="0.25">
      <c r="A10608" t="s">
        <v>23</v>
      </c>
      <c r="B10608" s="1">
        <v>32841</v>
      </c>
      <c r="C10608" s="3">
        <v>0</v>
      </c>
      <c r="D10608">
        <v>67.02</v>
      </c>
      <c r="E10608">
        <v>1</v>
      </c>
      <c r="F10608" t="s">
        <v>52</v>
      </c>
      <c r="G10608">
        <f t="shared" si="330"/>
        <v>11</v>
      </c>
      <c r="H10608" s="4">
        <f t="shared" si="331"/>
        <v>32827</v>
      </c>
    </row>
    <row r="10609" spans="1:8" x14ac:dyDescent="0.25">
      <c r="A10609" t="s">
        <v>23</v>
      </c>
      <c r="B10609" s="1">
        <v>32854</v>
      </c>
      <c r="C10609" s="3">
        <v>0</v>
      </c>
      <c r="D10609">
        <v>67.790000000000006</v>
      </c>
      <c r="E10609">
        <v>1</v>
      </c>
      <c r="F10609" t="s">
        <v>52</v>
      </c>
      <c r="G10609">
        <f t="shared" si="330"/>
        <v>12</v>
      </c>
      <c r="H10609" s="4">
        <f t="shared" si="331"/>
        <v>32857</v>
      </c>
    </row>
    <row r="10610" spans="1:8" x14ac:dyDescent="0.25">
      <c r="A10610" t="s">
        <v>23</v>
      </c>
      <c r="B10610" s="1">
        <v>32896</v>
      </c>
      <c r="C10610" s="3">
        <v>0</v>
      </c>
      <c r="D10610">
        <v>69.88</v>
      </c>
      <c r="E10610">
        <v>1</v>
      </c>
      <c r="F10610" t="s">
        <v>52</v>
      </c>
      <c r="G10610">
        <f t="shared" si="330"/>
        <v>1</v>
      </c>
      <c r="H10610" s="4">
        <f t="shared" si="331"/>
        <v>32888</v>
      </c>
    </row>
    <row r="10611" spans="1:8" x14ac:dyDescent="0.25">
      <c r="A10611" t="s">
        <v>23</v>
      </c>
      <c r="B10611" s="1">
        <v>32918</v>
      </c>
      <c r="C10611" s="3">
        <v>0</v>
      </c>
      <c r="D10611">
        <v>70.75</v>
      </c>
      <c r="E10611">
        <v>1</v>
      </c>
      <c r="F10611" t="s">
        <v>52</v>
      </c>
      <c r="G10611">
        <f t="shared" si="330"/>
        <v>2</v>
      </c>
      <c r="H10611" s="4">
        <f t="shared" si="331"/>
        <v>32919</v>
      </c>
    </row>
    <row r="10612" spans="1:8" x14ac:dyDescent="0.25">
      <c r="A10612" t="s">
        <v>23</v>
      </c>
      <c r="B10612" s="1">
        <v>32961</v>
      </c>
      <c r="C10612" s="3">
        <v>0</v>
      </c>
      <c r="D10612">
        <v>72.39</v>
      </c>
      <c r="E10612">
        <v>1</v>
      </c>
      <c r="F10612" t="s">
        <v>52</v>
      </c>
      <c r="G10612">
        <f t="shared" si="330"/>
        <v>3</v>
      </c>
      <c r="H10612" s="4">
        <f t="shared" si="331"/>
        <v>32947</v>
      </c>
    </row>
    <row r="10613" spans="1:8" x14ac:dyDescent="0.25">
      <c r="A10613" t="s">
        <v>23</v>
      </c>
      <c r="B10613" s="1">
        <v>32983</v>
      </c>
      <c r="C10613" s="3">
        <v>0</v>
      </c>
      <c r="D10613">
        <v>74.42</v>
      </c>
      <c r="E10613">
        <v>1</v>
      </c>
      <c r="F10613" t="s">
        <v>52</v>
      </c>
      <c r="G10613">
        <f t="shared" si="330"/>
        <v>4</v>
      </c>
      <c r="H10613" s="4">
        <f t="shared" si="331"/>
        <v>32978</v>
      </c>
    </row>
    <row r="10614" spans="1:8" x14ac:dyDescent="0.25">
      <c r="A10614" t="s">
        <v>23</v>
      </c>
      <c r="B10614" s="1">
        <v>33017</v>
      </c>
      <c r="C10614" s="3">
        <v>0</v>
      </c>
      <c r="D10614">
        <v>74.650000000000006</v>
      </c>
      <c r="E10614">
        <v>1</v>
      </c>
      <c r="F10614" t="s">
        <v>52</v>
      </c>
      <c r="G10614">
        <f t="shared" si="330"/>
        <v>5</v>
      </c>
      <c r="H10614" s="4">
        <f t="shared" si="331"/>
        <v>33008</v>
      </c>
    </row>
    <row r="10615" spans="1:8" x14ac:dyDescent="0.25">
      <c r="A10615" t="s">
        <v>23</v>
      </c>
      <c r="B10615" s="1">
        <v>33037</v>
      </c>
      <c r="C10615" s="3">
        <v>0</v>
      </c>
      <c r="D10615">
        <v>72.94</v>
      </c>
      <c r="E10615">
        <v>1</v>
      </c>
      <c r="F10615" t="s">
        <v>52</v>
      </c>
      <c r="G10615">
        <f t="shared" si="330"/>
        <v>6</v>
      </c>
      <c r="H10615" s="4">
        <f t="shared" si="331"/>
        <v>33039</v>
      </c>
    </row>
    <row r="10616" spans="1:8" x14ac:dyDescent="0.25">
      <c r="A10616" t="s">
        <v>23</v>
      </c>
      <c r="B10616" s="1">
        <v>33079</v>
      </c>
      <c r="C10616" s="3">
        <v>0</v>
      </c>
      <c r="D10616">
        <v>71.89</v>
      </c>
      <c r="E10616">
        <v>1</v>
      </c>
      <c r="F10616" t="s">
        <v>52</v>
      </c>
      <c r="G10616">
        <f t="shared" si="330"/>
        <v>7</v>
      </c>
      <c r="H10616" s="4">
        <f t="shared" si="331"/>
        <v>33069</v>
      </c>
    </row>
    <row r="10617" spans="1:8" x14ac:dyDescent="0.25">
      <c r="A10617" t="s">
        <v>23</v>
      </c>
      <c r="B10617" s="1">
        <v>33122</v>
      </c>
      <c r="C10617" s="3">
        <v>0</v>
      </c>
      <c r="D10617">
        <v>69.12</v>
      </c>
      <c r="E10617">
        <v>1</v>
      </c>
      <c r="F10617" t="s">
        <v>52</v>
      </c>
      <c r="G10617">
        <f t="shared" si="330"/>
        <v>9</v>
      </c>
      <c r="H10617" s="4">
        <f t="shared" si="331"/>
        <v>33131</v>
      </c>
    </row>
    <row r="10618" spans="1:8" x14ac:dyDescent="0.25">
      <c r="A10618" t="s">
        <v>23</v>
      </c>
      <c r="B10618" s="1">
        <v>33162</v>
      </c>
      <c r="C10618" s="3">
        <v>0</v>
      </c>
      <c r="D10618">
        <v>66.569999999999993</v>
      </c>
      <c r="E10618">
        <v>1</v>
      </c>
      <c r="F10618" t="s">
        <v>52</v>
      </c>
      <c r="G10618">
        <f t="shared" si="330"/>
        <v>10</v>
      </c>
      <c r="H10618" s="4">
        <f t="shared" si="331"/>
        <v>33161</v>
      </c>
    </row>
    <row r="10619" spans="1:8" x14ac:dyDescent="0.25">
      <c r="A10619" t="s">
        <v>23</v>
      </c>
      <c r="B10619" s="1">
        <v>33205</v>
      </c>
      <c r="C10619" s="3">
        <v>0</v>
      </c>
      <c r="D10619">
        <v>67.94</v>
      </c>
      <c r="E10619">
        <v>1</v>
      </c>
      <c r="F10619" t="s">
        <v>52</v>
      </c>
      <c r="G10619">
        <f t="shared" si="330"/>
        <v>11</v>
      </c>
      <c r="H10619" s="4">
        <f t="shared" si="331"/>
        <v>33192</v>
      </c>
    </row>
    <row r="10620" spans="1:8" x14ac:dyDescent="0.25">
      <c r="A10620" t="s">
        <v>23</v>
      </c>
      <c r="B10620" s="1">
        <v>33224</v>
      </c>
      <c r="C10620" s="3">
        <v>0</v>
      </c>
      <c r="D10620">
        <v>68.92</v>
      </c>
      <c r="E10620">
        <v>1</v>
      </c>
      <c r="F10620" t="s">
        <v>52</v>
      </c>
      <c r="G10620">
        <f t="shared" si="330"/>
        <v>12</v>
      </c>
      <c r="H10620" s="4">
        <f t="shared" si="331"/>
        <v>33222</v>
      </c>
    </row>
    <row r="10621" spans="1:8" x14ac:dyDescent="0.25">
      <c r="A10621" t="s">
        <v>23</v>
      </c>
      <c r="B10621" s="1">
        <v>33252</v>
      </c>
      <c r="C10621" s="3">
        <v>0</v>
      </c>
      <c r="D10621">
        <v>70.3</v>
      </c>
      <c r="E10621">
        <v>1</v>
      </c>
      <c r="F10621" t="s">
        <v>52</v>
      </c>
      <c r="G10621">
        <f t="shared" si="330"/>
        <v>1</v>
      </c>
      <c r="H10621" s="4">
        <f t="shared" si="331"/>
        <v>33253</v>
      </c>
    </row>
    <row r="10622" spans="1:8" x14ac:dyDescent="0.25">
      <c r="A10622" t="s">
        <v>23</v>
      </c>
      <c r="B10622" s="1">
        <v>33288</v>
      </c>
      <c r="C10622" s="3">
        <v>0</v>
      </c>
      <c r="D10622">
        <v>71.92</v>
      </c>
      <c r="E10622">
        <v>1</v>
      </c>
      <c r="F10622" t="s">
        <v>52</v>
      </c>
      <c r="G10622">
        <f t="shared" ref="G10622:G10685" si="332">MONTH(B10622)</f>
        <v>2</v>
      </c>
      <c r="H10622" s="4">
        <f t="shared" ref="H10622:H10685" si="333">DATE(YEAR(B10622),MONTH(B10622),15)</f>
        <v>33284</v>
      </c>
    </row>
    <row r="10623" spans="1:8" x14ac:dyDescent="0.25">
      <c r="A10623" t="s">
        <v>23</v>
      </c>
      <c r="B10623" s="1">
        <v>33308</v>
      </c>
      <c r="C10623" s="3">
        <v>0</v>
      </c>
      <c r="D10623">
        <v>72.489999999999995</v>
      </c>
      <c r="E10623">
        <v>1</v>
      </c>
      <c r="F10623" t="s">
        <v>52</v>
      </c>
      <c r="G10623">
        <f t="shared" si="332"/>
        <v>3</v>
      </c>
      <c r="H10623" s="4">
        <f t="shared" si="333"/>
        <v>33312</v>
      </c>
    </row>
    <row r="10624" spans="1:8" x14ac:dyDescent="0.25">
      <c r="A10624" t="s">
        <v>23</v>
      </c>
      <c r="B10624" s="1">
        <v>33344</v>
      </c>
      <c r="C10624" s="3">
        <v>0</v>
      </c>
      <c r="D10624">
        <v>74.180000000000007</v>
      </c>
      <c r="E10624">
        <v>1</v>
      </c>
      <c r="F10624" t="s">
        <v>52</v>
      </c>
      <c r="G10624">
        <f t="shared" si="332"/>
        <v>4</v>
      </c>
      <c r="H10624" s="4">
        <f t="shared" si="333"/>
        <v>33343</v>
      </c>
    </row>
    <row r="10625" spans="1:8" x14ac:dyDescent="0.25">
      <c r="A10625" t="s">
        <v>23</v>
      </c>
      <c r="B10625" s="1">
        <v>33387</v>
      </c>
      <c r="C10625" s="3">
        <v>0</v>
      </c>
      <c r="D10625">
        <v>75.28</v>
      </c>
      <c r="E10625">
        <v>1</v>
      </c>
      <c r="F10625" t="s">
        <v>52</v>
      </c>
      <c r="G10625">
        <f t="shared" si="332"/>
        <v>5</v>
      </c>
      <c r="H10625" s="4">
        <f t="shared" si="333"/>
        <v>33373</v>
      </c>
    </row>
    <row r="10626" spans="1:8" x14ac:dyDescent="0.25">
      <c r="A10626" t="s">
        <v>23</v>
      </c>
      <c r="B10626" s="1">
        <v>33408</v>
      </c>
      <c r="C10626" s="3">
        <v>0</v>
      </c>
      <c r="D10626">
        <v>75.75</v>
      </c>
      <c r="E10626">
        <v>1</v>
      </c>
      <c r="F10626" t="s">
        <v>52</v>
      </c>
      <c r="G10626">
        <f t="shared" si="332"/>
        <v>6</v>
      </c>
      <c r="H10626" s="4">
        <f t="shared" si="333"/>
        <v>33404</v>
      </c>
    </row>
    <row r="10627" spans="1:8" x14ac:dyDescent="0.25">
      <c r="A10627" t="s">
        <v>23</v>
      </c>
      <c r="B10627" s="1">
        <v>33436</v>
      </c>
      <c r="C10627" s="3">
        <v>0</v>
      </c>
      <c r="D10627">
        <v>74.83</v>
      </c>
      <c r="E10627">
        <v>1</v>
      </c>
      <c r="F10627" t="s">
        <v>52</v>
      </c>
      <c r="G10627">
        <f t="shared" si="332"/>
        <v>7</v>
      </c>
      <c r="H10627" s="4">
        <f t="shared" si="333"/>
        <v>33434</v>
      </c>
    </row>
    <row r="10628" spans="1:8" x14ac:dyDescent="0.25">
      <c r="A10628" t="s">
        <v>23</v>
      </c>
      <c r="B10628" s="1">
        <v>33464</v>
      </c>
      <c r="C10628" s="3">
        <v>0</v>
      </c>
      <c r="D10628">
        <v>72.92</v>
      </c>
      <c r="E10628">
        <v>1</v>
      </c>
      <c r="F10628" t="s">
        <v>52</v>
      </c>
      <c r="G10628">
        <f t="shared" si="332"/>
        <v>8</v>
      </c>
      <c r="H10628" s="4">
        <f t="shared" si="333"/>
        <v>33465</v>
      </c>
    </row>
    <row r="10629" spans="1:8" x14ac:dyDescent="0.25">
      <c r="A10629" t="s">
        <v>23</v>
      </c>
      <c r="B10629" s="1">
        <v>33498</v>
      </c>
      <c r="C10629" s="3">
        <v>0</v>
      </c>
      <c r="D10629">
        <v>69.19</v>
      </c>
      <c r="E10629">
        <v>1</v>
      </c>
      <c r="F10629" t="s">
        <v>52</v>
      </c>
      <c r="G10629">
        <f t="shared" si="332"/>
        <v>9</v>
      </c>
      <c r="H10629" s="4">
        <f t="shared" si="333"/>
        <v>33496</v>
      </c>
    </row>
    <row r="10630" spans="1:8" x14ac:dyDescent="0.25">
      <c r="A10630" t="s">
        <v>23</v>
      </c>
      <c r="B10630" s="1">
        <v>33536</v>
      </c>
      <c r="C10630" s="3">
        <v>0</v>
      </c>
      <c r="D10630">
        <v>67.84</v>
      </c>
      <c r="E10630">
        <v>1</v>
      </c>
      <c r="F10630" t="s">
        <v>52</v>
      </c>
      <c r="G10630">
        <f t="shared" si="332"/>
        <v>10</v>
      </c>
      <c r="H10630" s="4">
        <f t="shared" si="333"/>
        <v>33526</v>
      </c>
    </row>
    <row r="10631" spans="1:8" x14ac:dyDescent="0.25">
      <c r="A10631" t="s">
        <v>23</v>
      </c>
      <c r="B10631" s="1">
        <v>33569</v>
      </c>
      <c r="C10631" s="3">
        <v>0</v>
      </c>
      <c r="D10631">
        <v>69.010000000000005</v>
      </c>
      <c r="E10631">
        <v>1</v>
      </c>
      <c r="F10631" t="s">
        <v>52</v>
      </c>
      <c r="G10631">
        <f t="shared" si="332"/>
        <v>11</v>
      </c>
      <c r="H10631" s="4">
        <f t="shared" si="333"/>
        <v>33557</v>
      </c>
    </row>
    <row r="10632" spans="1:8" x14ac:dyDescent="0.25">
      <c r="A10632" t="s">
        <v>23</v>
      </c>
      <c r="B10632" s="1">
        <v>33583</v>
      </c>
      <c r="C10632" s="3">
        <v>0</v>
      </c>
      <c r="D10632">
        <v>69.84</v>
      </c>
      <c r="E10632">
        <v>1</v>
      </c>
      <c r="F10632" t="s">
        <v>52</v>
      </c>
      <c r="G10632">
        <f t="shared" si="332"/>
        <v>12</v>
      </c>
      <c r="H10632" s="4">
        <f t="shared" si="333"/>
        <v>33587</v>
      </c>
    </row>
    <row r="10633" spans="1:8" x14ac:dyDescent="0.25">
      <c r="A10633" t="s">
        <v>23</v>
      </c>
      <c r="B10633" s="1">
        <v>33618</v>
      </c>
      <c r="C10633" s="3">
        <v>0</v>
      </c>
      <c r="D10633">
        <v>71.67</v>
      </c>
      <c r="E10633">
        <v>1</v>
      </c>
      <c r="F10633" t="s">
        <v>52</v>
      </c>
      <c r="G10633">
        <f t="shared" si="332"/>
        <v>1</v>
      </c>
      <c r="H10633" s="4">
        <f t="shared" si="333"/>
        <v>33618</v>
      </c>
    </row>
    <row r="10634" spans="1:8" x14ac:dyDescent="0.25">
      <c r="A10634" t="s">
        <v>23</v>
      </c>
      <c r="B10634" s="1">
        <v>33639</v>
      </c>
      <c r="C10634" s="3">
        <v>0</v>
      </c>
      <c r="D10634">
        <v>72.63</v>
      </c>
      <c r="E10634">
        <v>1</v>
      </c>
      <c r="F10634" t="s">
        <v>52</v>
      </c>
      <c r="G10634">
        <f t="shared" si="332"/>
        <v>2</v>
      </c>
      <c r="H10634" s="4">
        <f t="shared" si="333"/>
        <v>33649</v>
      </c>
    </row>
    <row r="10635" spans="1:8" x14ac:dyDescent="0.25">
      <c r="A10635" t="s">
        <v>23</v>
      </c>
      <c r="B10635" s="1">
        <v>33675</v>
      </c>
      <c r="C10635" s="3">
        <v>0</v>
      </c>
      <c r="D10635">
        <v>74.010000000000005</v>
      </c>
      <c r="E10635">
        <v>1</v>
      </c>
      <c r="F10635" t="s">
        <v>52</v>
      </c>
      <c r="G10635">
        <f t="shared" si="332"/>
        <v>3</v>
      </c>
      <c r="H10635" s="4">
        <f t="shared" si="333"/>
        <v>33678</v>
      </c>
    </row>
    <row r="10636" spans="1:8" x14ac:dyDescent="0.25">
      <c r="A10636" t="s">
        <v>23</v>
      </c>
      <c r="B10636" s="1">
        <v>33708</v>
      </c>
      <c r="C10636" s="3">
        <v>0</v>
      </c>
      <c r="D10636">
        <v>76.17</v>
      </c>
      <c r="E10636">
        <v>1</v>
      </c>
      <c r="F10636" t="s">
        <v>52</v>
      </c>
      <c r="G10636">
        <f t="shared" si="332"/>
        <v>4</v>
      </c>
      <c r="H10636" s="4">
        <f t="shared" si="333"/>
        <v>33709</v>
      </c>
    </row>
    <row r="10637" spans="1:8" x14ac:dyDescent="0.25">
      <c r="A10637" t="s">
        <v>23</v>
      </c>
      <c r="B10637" s="1">
        <v>33738</v>
      </c>
      <c r="C10637" s="3">
        <v>0</v>
      </c>
      <c r="D10637">
        <v>76.959999999999994</v>
      </c>
      <c r="E10637">
        <v>1</v>
      </c>
      <c r="F10637" t="s">
        <v>52</v>
      </c>
      <c r="G10637">
        <f t="shared" si="332"/>
        <v>5</v>
      </c>
      <c r="H10637" s="4">
        <f t="shared" si="333"/>
        <v>33739</v>
      </c>
    </row>
    <row r="10638" spans="1:8" x14ac:dyDescent="0.25">
      <c r="A10638" t="s">
        <v>23</v>
      </c>
      <c r="B10638" s="1">
        <v>33764</v>
      </c>
      <c r="C10638" s="3">
        <v>0</v>
      </c>
      <c r="D10638">
        <v>77.36</v>
      </c>
      <c r="E10638">
        <v>1</v>
      </c>
      <c r="F10638" t="s">
        <v>52</v>
      </c>
      <c r="G10638">
        <f t="shared" si="332"/>
        <v>6</v>
      </c>
      <c r="H10638" s="4">
        <f t="shared" si="333"/>
        <v>33770</v>
      </c>
    </row>
    <row r="10639" spans="1:8" x14ac:dyDescent="0.25">
      <c r="A10639" t="s">
        <v>23</v>
      </c>
      <c r="B10639" s="1">
        <v>33799</v>
      </c>
      <c r="C10639" s="3">
        <v>0</v>
      </c>
      <c r="D10639">
        <v>75.63</v>
      </c>
      <c r="E10639">
        <v>1</v>
      </c>
      <c r="F10639" t="s">
        <v>52</v>
      </c>
      <c r="G10639">
        <f t="shared" si="332"/>
        <v>7</v>
      </c>
      <c r="H10639" s="4">
        <f t="shared" si="333"/>
        <v>33800</v>
      </c>
    </row>
    <row r="10640" spans="1:8" x14ac:dyDescent="0.25">
      <c r="A10640" t="s">
        <v>23</v>
      </c>
      <c r="B10640" s="1">
        <v>33834</v>
      </c>
      <c r="C10640" s="3">
        <v>0</v>
      </c>
      <c r="D10640">
        <v>74.92</v>
      </c>
      <c r="E10640">
        <v>1</v>
      </c>
      <c r="F10640" t="s">
        <v>52</v>
      </c>
      <c r="G10640">
        <f t="shared" si="332"/>
        <v>8</v>
      </c>
      <c r="H10640" s="4">
        <f t="shared" si="333"/>
        <v>33831</v>
      </c>
    </row>
    <row r="10641" spans="1:8" x14ac:dyDescent="0.25">
      <c r="A10641" t="s">
        <v>23</v>
      </c>
      <c r="B10641" s="1">
        <v>33863</v>
      </c>
      <c r="C10641" s="3">
        <v>0</v>
      </c>
      <c r="D10641">
        <v>73.77</v>
      </c>
      <c r="E10641">
        <v>1</v>
      </c>
      <c r="F10641" t="s">
        <v>52</v>
      </c>
      <c r="G10641">
        <f t="shared" si="332"/>
        <v>9</v>
      </c>
      <c r="H10641" s="4">
        <f t="shared" si="333"/>
        <v>33862</v>
      </c>
    </row>
    <row r="10642" spans="1:8" x14ac:dyDescent="0.25">
      <c r="A10642" t="s">
        <v>23</v>
      </c>
      <c r="B10642" s="1">
        <v>33892</v>
      </c>
      <c r="C10642" s="3">
        <v>0</v>
      </c>
      <c r="D10642">
        <v>72.37</v>
      </c>
      <c r="E10642">
        <v>1</v>
      </c>
      <c r="F10642" t="s">
        <v>52</v>
      </c>
      <c r="G10642">
        <f t="shared" si="332"/>
        <v>10</v>
      </c>
      <c r="H10642" s="4">
        <f t="shared" si="333"/>
        <v>33892</v>
      </c>
    </row>
    <row r="10643" spans="1:8" x14ac:dyDescent="0.25">
      <c r="A10643" t="s">
        <v>23</v>
      </c>
      <c r="B10643" s="1">
        <v>33931</v>
      </c>
      <c r="C10643" s="3">
        <v>0</v>
      </c>
      <c r="D10643">
        <v>73.63</v>
      </c>
      <c r="E10643">
        <v>1</v>
      </c>
      <c r="F10643" t="s">
        <v>52</v>
      </c>
      <c r="G10643">
        <f t="shared" si="332"/>
        <v>11</v>
      </c>
      <c r="H10643" s="4">
        <f t="shared" si="333"/>
        <v>33923</v>
      </c>
    </row>
    <row r="10644" spans="1:8" x14ac:dyDescent="0.25">
      <c r="A10644" t="s">
        <v>23</v>
      </c>
      <c r="B10644" s="1">
        <v>33952</v>
      </c>
      <c r="C10644" s="3">
        <v>0</v>
      </c>
      <c r="D10644">
        <v>74.39</v>
      </c>
      <c r="E10644">
        <v>1</v>
      </c>
      <c r="F10644" t="s">
        <v>52</v>
      </c>
      <c r="G10644">
        <f t="shared" si="332"/>
        <v>12</v>
      </c>
      <c r="H10644" s="4">
        <f t="shared" si="333"/>
        <v>33953</v>
      </c>
    </row>
    <row r="10645" spans="1:8" x14ac:dyDescent="0.25">
      <c r="A10645" t="s">
        <v>23</v>
      </c>
      <c r="B10645" s="1">
        <v>33976</v>
      </c>
      <c r="C10645" s="3">
        <v>0</v>
      </c>
      <c r="D10645">
        <v>75.150000000000006</v>
      </c>
      <c r="E10645">
        <v>1</v>
      </c>
      <c r="F10645" t="s">
        <v>52</v>
      </c>
      <c r="G10645">
        <f t="shared" si="332"/>
        <v>1</v>
      </c>
      <c r="H10645" s="4">
        <f t="shared" si="333"/>
        <v>33984</v>
      </c>
    </row>
    <row r="10646" spans="1:8" x14ac:dyDescent="0.25">
      <c r="A10646" t="s">
        <v>23</v>
      </c>
      <c r="B10646" s="1">
        <v>34004</v>
      </c>
      <c r="C10646" s="3">
        <v>0</v>
      </c>
      <c r="D10646">
        <v>75.849999999999994</v>
      </c>
      <c r="E10646">
        <v>1</v>
      </c>
      <c r="F10646" t="s">
        <v>52</v>
      </c>
      <c r="G10646">
        <f t="shared" si="332"/>
        <v>2</v>
      </c>
      <c r="H10646" s="4">
        <f t="shared" si="333"/>
        <v>34015</v>
      </c>
    </row>
    <row r="10647" spans="1:8" x14ac:dyDescent="0.25">
      <c r="A10647" t="s">
        <v>23</v>
      </c>
      <c r="B10647" s="1">
        <v>34045</v>
      </c>
      <c r="C10647" s="3">
        <v>0</v>
      </c>
      <c r="D10647">
        <v>76.41</v>
      </c>
      <c r="E10647">
        <v>1</v>
      </c>
      <c r="F10647" t="s">
        <v>52</v>
      </c>
      <c r="G10647">
        <f t="shared" si="332"/>
        <v>3</v>
      </c>
      <c r="H10647" s="4">
        <f t="shared" si="333"/>
        <v>34043</v>
      </c>
    </row>
    <row r="10648" spans="1:8" x14ac:dyDescent="0.25">
      <c r="A10648" t="s">
        <v>23</v>
      </c>
      <c r="B10648" s="1">
        <v>34075</v>
      </c>
      <c r="C10648" s="3">
        <v>0</v>
      </c>
      <c r="D10648">
        <v>76.81</v>
      </c>
      <c r="E10648">
        <v>1</v>
      </c>
      <c r="F10648" t="s">
        <v>52</v>
      </c>
      <c r="G10648">
        <f t="shared" si="332"/>
        <v>4</v>
      </c>
      <c r="H10648" s="4">
        <f t="shared" si="333"/>
        <v>34074</v>
      </c>
    </row>
    <row r="10649" spans="1:8" x14ac:dyDescent="0.25">
      <c r="A10649" t="s">
        <v>23</v>
      </c>
      <c r="B10649" s="1">
        <v>34100</v>
      </c>
      <c r="C10649" s="3">
        <v>0</v>
      </c>
      <c r="D10649">
        <v>77.78</v>
      </c>
      <c r="E10649">
        <v>1</v>
      </c>
      <c r="F10649" t="s">
        <v>52</v>
      </c>
      <c r="G10649">
        <f t="shared" si="332"/>
        <v>5</v>
      </c>
      <c r="H10649" s="4">
        <f t="shared" si="333"/>
        <v>34104</v>
      </c>
    </row>
    <row r="10650" spans="1:8" x14ac:dyDescent="0.25">
      <c r="A10650" t="s">
        <v>23</v>
      </c>
      <c r="B10650" s="1">
        <v>34131</v>
      </c>
      <c r="C10650" s="3">
        <v>0</v>
      </c>
      <c r="D10650">
        <v>77.3</v>
      </c>
      <c r="E10650">
        <v>1</v>
      </c>
      <c r="F10650" t="s">
        <v>52</v>
      </c>
      <c r="G10650">
        <f t="shared" si="332"/>
        <v>6</v>
      </c>
      <c r="H10650" s="4">
        <f t="shared" si="333"/>
        <v>34135</v>
      </c>
    </row>
    <row r="10651" spans="1:8" x14ac:dyDescent="0.25">
      <c r="A10651" t="s">
        <v>23</v>
      </c>
      <c r="B10651" s="1">
        <v>34171</v>
      </c>
      <c r="C10651" s="3">
        <v>0</v>
      </c>
      <c r="D10651">
        <v>77.05</v>
      </c>
      <c r="E10651">
        <v>1</v>
      </c>
      <c r="F10651" t="s">
        <v>52</v>
      </c>
      <c r="G10651">
        <f t="shared" si="332"/>
        <v>7</v>
      </c>
      <c r="H10651" s="4">
        <f t="shared" si="333"/>
        <v>34165</v>
      </c>
    </row>
    <row r="10652" spans="1:8" x14ac:dyDescent="0.25">
      <c r="A10652" t="s">
        <v>23</v>
      </c>
      <c r="B10652" s="1">
        <v>34200</v>
      </c>
      <c r="C10652" s="3">
        <v>0</v>
      </c>
      <c r="D10652">
        <v>74.62</v>
      </c>
      <c r="E10652">
        <v>1</v>
      </c>
      <c r="F10652" t="s">
        <v>52</v>
      </c>
      <c r="G10652">
        <f t="shared" si="332"/>
        <v>8</v>
      </c>
      <c r="H10652" s="4">
        <f t="shared" si="333"/>
        <v>34196</v>
      </c>
    </row>
    <row r="10653" spans="1:8" x14ac:dyDescent="0.25">
      <c r="A10653" t="s">
        <v>23</v>
      </c>
      <c r="B10653" s="1">
        <v>34229</v>
      </c>
      <c r="C10653" s="3">
        <v>0</v>
      </c>
      <c r="D10653">
        <v>72.760000000000005</v>
      </c>
      <c r="E10653">
        <v>1</v>
      </c>
      <c r="F10653" t="s">
        <v>52</v>
      </c>
      <c r="G10653">
        <f t="shared" si="332"/>
        <v>9</v>
      </c>
      <c r="H10653" s="4">
        <f t="shared" si="333"/>
        <v>34227</v>
      </c>
    </row>
    <row r="10654" spans="1:8" x14ac:dyDescent="0.25">
      <c r="A10654" t="s">
        <v>23</v>
      </c>
      <c r="B10654" s="1">
        <v>34255</v>
      </c>
      <c r="C10654" s="3">
        <v>0</v>
      </c>
      <c r="D10654">
        <v>70.819999999999993</v>
      </c>
      <c r="E10654">
        <v>1</v>
      </c>
      <c r="F10654" t="s">
        <v>52</v>
      </c>
      <c r="G10654">
        <f t="shared" si="332"/>
        <v>10</v>
      </c>
      <c r="H10654" s="4">
        <f t="shared" si="333"/>
        <v>34257</v>
      </c>
    </row>
    <row r="10655" spans="1:8" x14ac:dyDescent="0.25">
      <c r="A10655" t="s">
        <v>23</v>
      </c>
      <c r="B10655" s="1">
        <v>34281</v>
      </c>
      <c r="C10655" s="3">
        <v>0</v>
      </c>
      <c r="D10655">
        <v>70.430000000000007</v>
      </c>
      <c r="E10655">
        <v>1</v>
      </c>
      <c r="F10655" t="s">
        <v>52</v>
      </c>
      <c r="G10655">
        <f t="shared" si="332"/>
        <v>11</v>
      </c>
      <c r="H10655" s="4">
        <f t="shared" si="333"/>
        <v>34288</v>
      </c>
    </row>
    <row r="10656" spans="1:8" x14ac:dyDescent="0.25">
      <c r="A10656" t="s">
        <v>23</v>
      </c>
      <c r="B10656" s="1">
        <v>34309</v>
      </c>
      <c r="C10656" s="3">
        <v>0</v>
      </c>
      <c r="D10656">
        <v>71.459999999999994</v>
      </c>
      <c r="E10656">
        <v>1</v>
      </c>
      <c r="F10656" t="s">
        <v>52</v>
      </c>
      <c r="G10656">
        <f t="shared" si="332"/>
        <v>12</v>
      </c>
      <c r="H10656" s="4">
        <f t="shared" si="333"/>
        <v>34318</v>
      </c>
    </row>
    <row r="10657" spans="1:8" x14ac:dyDescent="0.25">
      <c r="A10657" t="s">
        <v>23</v>
      </c>
      <c r="B10657" s="1">
        <v>34354</v>
      </c>
      <c r="C10657" s="3">
        <v>0</v>
      </c>
      <c r="D10657">
        <v>73.39</v>
      </c>
      <c r="E10657">
        <v>1</v>
      </c>
      <c r="F10657" t="s">
        <v>52</v>
      </c>
      <c r="G10657">
        <f t="shared" si="332"/>
        <v>1</v>
      </c>
      <c r="H10657" s="4">
        <f t="shared" si="333"/>
        <v>34349</v>
      </c>
    </row>
    <row r="10658" spans="1:8" x14ac:dyDescent="0.25">
      <c r="A10658" t="s">
        <v>23</v>
      </c>
      <c r="B10658" s="1">
        <v>34374</v>
      </c>
      <c r="C10658" s="3">
        <v>0</v>
      </c>
      <c r="D10658">
        <v>74.05</v>
      </c>
      <c r="E10658">
        <v>1</v>
      </c>
      <c r="F10658" t="s">
        <v>52</v>
      </c>
      <c r="G10658">
        <f t="shared" si="332"/>
        <v>2</v>
      </c>
      <c r="H10658" s="4">
        <f t="shared" si="333"/>
        <v>34380</v>
      </c>
    </row>
    <row r="10659" spans="1:8" x14ac:dyDescent="0.25">
      <c r="A10659" t="s">
        <v>23</v>
      </c>
      <c r="B10659" s="1">
        <v>34407</v>
      </c>
      <c r="C10659" s="3">
        <v>0</v>
      </c>
      <c r="D10659">
        <v>77.040000000000006</v>
      </c>
      <c r="E10659">
        <v>1</v>
      </c>
      <c r="F10659" t="s">
        <v>52</v>
      </c>
      <c r="G10659">
        <f t="shared" si="332"/>
        <v>3</v>
      </c>
      <c r="H10659" s="4">
        <f t="shared" si="333"/>
        <v>34408</v>
      </c>
    </row>
    <row r="10660" spans="1:8" x14ac:dyDescent="0.25">
      <c r="A10660" t="s">
        <v>23</v>
      </c>
      <c r="B10660" s="1">
        <v>34437</v>
      </c>
      <c r="C10660" s="3">
        <v>0</v>
      </c>
      <c r="D10660">
        <v>76.27</v>
      </c>
      <c r="E10660">
        <v>1</v>
      </c>
      <c r="F10660" t="s">
        <v>52</v>
      </c>
      <c r="G10660">
        <f t="shared" si="332"/>
        <v>4</v>
      </c>
      <c r="H10660" s="4">
        <f t="shared" si="333"/>
        <v>34439</v>
      </c>
    </row>
    <row r="10661" spans="1:8" x14ac:dyDescent="0.25">
      <c r="A10661" t="s">
        <v>23</v>
      </c>
      <c r="B10661" s="1">
        <v>34459</v>
      </c>
      <c r="C10661" s="3">
        <v>0</v>
      </c>
      <c r="D10661">
        <v>77.05</v>
      </c>
      <c r="E10661">
        <v>1</v>
      </c>
      <c r="F10661" t="s">
        <v>52</v>
      </c>
      <c r="G10661">
        <f t="shared" si="332"/>
        <v>5</v>
      </c>
      <c r="H10661" s="4">
        <f t="shared" si="333"/>
        <v>34469</v>
      </c>
    </row>
    <row r="10662" spans="1:8" x14ac:dyDescent="0.25">
      <c r="A10662" t="s">
        <v>23</v>
      </c>
      <c r="B10662" s="1">
        <v>34500</v>
      </c>
      <c r="C10662" s="3">
        <v>0</v>
      </c>
      <c r="D10662">
        <v>76.569999999999993</v>
      </c>
      <c r="E10662">
        <v>1</v>
      </c>
      <c r="F10662" t="s">
        <v>52</v>
      </c>
      <c r="G10662">
        <f t="shared" si="332"/>
        <v>6</v>
      </c>
      <c r="H10662" s="4">
        <f t="shared" si="333"/>
        <v>34500</v>
      </c>
    </row>
    <row r="10663" spans="1:8" x14ac:dyDescent="0.25">
      <c r="A10663" t="s">
        <v>23</v>
      </c>
      <c r="B10663" s="1">
        <v>34533</v>
      </c>
      <c r="C10663" s="3">
        <v>0</v>
      </c>
      <c r="D10663">
        <v>76.319999999999993</v>
      </c>
      <c r="E10663">
        <v>1</v>
      </c>
      <c r="F10663" t="s">
        <v>52</v>
      </c>
      <c r="G10663">
        <f t="shared" si="332"/>
        <v>7</v>
      </c>
      <c r="H10663" s="4">
        <f t="shared" si="333"/>
        <v>34530</v>
      </c>
    </row>
    <row r="10664" spans="1:8" x14ac:dyDescent="0.25">
      <c r="A10664" t="s">
        <v>23</v>
      </c>
      <c r="B10664" s="1">
        <v>34568</v>
      </c>
      <c r="C10664" s="3">
        <v>0</v>
      </c>
      <c r="D10664">
        <v>75.48</v>
      </c>
      <c r="E10664">
        <v>1</v>
      </c>
      <c r="F10664" t="s">
        <v>52</v>
      </c>
      <c r="G10664">
        <f t="shared" si="332"/>
        <v>8</v>
      </c>
      <c r="H10664" s="4">
        <f t="shared" si="333"/>
        <v>34561</v>
      </c>
    </row>
    <row r="10665" spans="1:8" x14ac:dyDescent="0.25">
      <c r="A10665" t="s">
        <v>23</v>
      </c>
      <c r="B10665" s="1">
        <v>34586</v>
      </c>
      <c r="C10665" s="3">
        <v>0</v>
      </c>
      <c r="D10665">
        <v>72.98</v>
      </c>
      <c r="E10665">
        <v>1</v>
      </c>
      <c r="F10665" t="s">
        <v>52</v>
      </c>
      <c r="G10665">
        <f t="shared" si="332"/>
        <v>9</v>
      </c>
      <c r="H10665" s="4">
        <f t="shared" si="333"/>
        <v>34592</v>
      </c>
    </row>
    <row r="10666" spans="1:8" x14ac:dyDescent="0.25">
      <c r="A10666" t="s">
        <v>23</v>
      </c>
      <c r="B10666" s="1">
        <v>34618</v>
      </c>
      <c r="C10666" s="3">
        <v>0</v>
      </c>
      <c r="D10666">
        <v>70.650000000000006</v>
      </c>
      <c r="E10666">
        <v>1</v>
      </c>
      <c r="F10666" t="s">
        <v>52</v>
      </c>
      <c r="G10666">
        <f t="shared" si="332"/>
        <v>10</v>
      </c>
      <c r="H10666" s="4">
        <f t="shared" si="333"/>
        <v>34622</v>
      </c>
    </row>
    <row r="10667" spans="1:8" x14ac:dyDescent="0.25">
      <c r="A10667" t="s">
        <v>23</v>
      </c>
      <c r="B10667" s="1">
        <v>34655</v>
      </c>
      <c r="C10667" s="3">
        <v>0</v>
      </c>
      <c r="D10667">
        <v>71</v>
      </c>
      <c r="E10667">
        <v>1</v>
      </c>
      <c r="F10667" t="s">
        <v>52</v>
      </c>
      <c r="G10667">
        <f t="shared" si="332"/>
        <v>11</v>
      </c>
      <c r="H10667" s="4">
        <f t="shared" si="333"/>
        <v>34653</v>
      </c>
    </row>
    <row r="10668" spans="1:8" x14ac:dyDescent="0.25">
      <c r="A10668" t="s">
        <v>23</v>
      </c>
      <c r="B10668" s="1">
        <v>34681</v>
      </c>
      <c r="C10668" s="3">
        <v>0</v>
      </c>
      <c r="D10668">
        <v>72.22</v>
      </c>
      <c r="E10668">
        <v>1</v>
      </c>
      <c r="F10668" t="s">
        <v>52</v>
      </c>
      <c r="G10668">
        <f t="shared" si="332"/>
        <v>12</v>
      </c>
      <c r="H10668" s="4">
        <f t="shared" si="333"/>
        <v>34683</v>
      </c>
    </row>
    <row r="10669" spans="1:8" x14ac:dyDescent="0.25">
      <c r="A10669" t="s">
        <v>23</v>
      </c>
      <c r="B10669" s="1">
        <v>34712</v>
      </c>
      <c r="C10669" s="3">
        <v>0</v>
      </c>
      <c r="D10669">
        <v>73.510000000000005</v>
      </c>
      <c r="E10669">
        <v>1</v>
      </c>
      <c r="F10669" t="s">
        <v>52</v>
      </c>
      <c r="G10669">
        <f t="shared" si="332"/>
        <v>1</v>
      </c>
      <c r="H10669" s="4">
        <f t="shared" si="333"/>
        <v>34714</v>
      </c>
    </row>
    <row r="10670" spans="1:8" x14ac:dyDescent="0.25">
      <c r="A10670" t="s">
        <v>23</v>
      </c>
      <c r="B10670" s="1">
        <v>34740</v>
      </c>
      <c r="C10670" s="3">
        <v>0</v>
      </c>
      <c r="D10670">
        <v>74.61</v>
      </c>
      <c r="E10670">
        <v>1</v>
      </c>
      <c r="F10670" t="s">
        <v>52</v>
      </c>
      <c r="G10670">
        <f t="shared" si="332"/>
        <v>2</v>
      </c>
      <c r="H10670" s="4">
        <f t="shared" si="333"/>
        <v>34745</v>
      </c>
    </row>
    <row r="10671" spans="1:8" x14ac:dyDescent="0.25">
      <c r="A10671" t="s">
        <v>23</v>
      </c>
      <c r="B10671" s="1">
        <v>34779</v>
      </c>
      <c r="C10671" s="3">
        <v>0</v>
      </c>
      <c r="D10671">
        <v>75.680000000000007</v>
      </c>
      <c r="E10671">
        <v>1</v>
      </c>
      <c r="F10671" t="s">
        <v>52</v>
      </c>
      <c r="G10671">
        <f t="shared" si="332"/>
        <v>3</v>
      </c>
      <c r="H10671" s="4">
        <f t="shared" si="333"/>
        <v>34773</v>
      </c>
    </row>
    <row r="10672" spans="1:8" x14ac:dyDescent="0.25">
      <c r="A10672" t="s">
        <v>23</v>
      </c>
      <c r="B10672" s="1">
        <v>34801</v>
      </c>
      <c r="C10672" s="3">
        <v>0</v>
      </c>
      <c r="D10672">
        <v>77.28</v>
      </c>
      <c r="E10672">
        <v>1</v>
      </c>
      <c r="F10672" t="s">
        <v>52</v>
      </c>
      <c r="G10672">
        <f t="shared" si="332"/>
        <v>4</v>
      </c>
      <c r="H10672" s="4">
        <f t="shared" si="333"/>
        <v>34804</v>
      </c>
    </row>
    <row r="10673" spans="1:8" x14ac:dyDescent="0.25">
      <c r="A10673" t="s">
        <v>23</v>
      </c>
      <c r="B10673" s="1">
        <v>34831</v>
      </c>
      <c r="C10673" s="3">
        <v>0</v>
      </c>
      <c r="D10673">
        <v>78</v>
      </c>
      <c r="E10673">
        <v>1</v>
      </c>
      <c r="F10673" t="s">
        <v>52</v>
      </c>
      <c r="G10673">
        <f t="shared" si="332"/>
        <v>5</v>
      </c>
      <c r="H10673" s="4">
        <f t="shared" si="333"/>
        <v>34834</v>
      </c>
    </row>
    <row r="10674" spans="1:8" x14ac:dyDescent="0.25">
      <c r="A10674" t="s">
        <v>23</v>
      </c>
      <c r="B10674" s="1">
        <v>34863</v>
      </c>
      <c r="C10674" s="3">
        <v>0</v>
      </c>
      <c r="D10674">
        <v>76.61</v>
      </c>
      <c r="E10674">
        <v>1</v>
      </c>
      <c r="F10674" t="s">
        <v>52</v>
      </c>
      <c r="G10674">
        <f t="shared" si="332"/>
        <v>6</v>
      </c>
      <c r="H10674" s="4">
        <f t="shared" si="333"/>
        <v>34865</v>
      </c>
    </row>
    <row r="10675" spans="1:8" x14ac:dyDescent="0.25">
      <c r="A10675" t="s">
        <v>23</v>
      </c>
      <c r="B10675" s="1">
        <v>34900</v>
      </c>
      <c r="C10675" s="3">
        <v>0</v>
      </c>
      <c r="D10675">
        <v>76.97</v>
      </c>
      <c r="E10675">
        <v>1</v>
      </c>
      <c r="F10675" t="s">
        <v>52</v>
      </c>
      <c r="G10675">
        <f t="shared" si="332"/>
        <v>7</v>
      </c>
      <c r="H10675" s="4">
        <f t="shared" si="333"/>
        <v>34895</v>
      </c>
    </row>
    <row r="10676" spans="1:8" x14ac:dyDescent="0.25">
      <c r="A10676" t="s">
        <v>23</v>
      </c>
      <c r="B10676" s="1">
        <v>34921</v>
      </c>
      <c r="C10676" s="3">
        <v>0</v>
      </c>
      <c r="D10676">
        <v>76</v>
      </c>
      <c r="E10676">
        <v>1</v>
      </c>
      <c r="F10676" t="s">
        <v>52</v>
      </c>
      <c r="G10676">
        <f t="shared" si="332"/>
        <v>8</v>
      </c>
      <c r="H10676" s="4">
        <f t="shared" si="333"/>
        <v>34926</v>
      </c>
    </row>
    <row r="10677" spans="1:8" x14ac:dyDescent="0.25">
      <c r="A10677" t="s">
        <v>23</v>
      </c>
      <c r="B10677" s="1">
        <v>34953</v>
      </c>
      <c r="C10677" s="3">
        <v>0</v>
      </c>
      <c r="D10677">
        <v>74.040000000000006</v>
      </c>
      <c r="E10677">
        <v>1</v>
      </c>
      <c r="F10677" t="s">
        <v>52</v>
      </c>
      <c r="G10677">
        <f t="shared" si="332"/>
        <v>9</v>
      </c>
      <c r="H10677" s="4">
        <f t="shared" si="333"/>
        <v>34957</v>
      </c>
    </row>
    <row r="10678" spans="1:8" x14ac:dyDescent="0.25">
      <c r="A10678" t="s">
        <v>23</v>
      </c>
      <c r="B10678" s="1">
        <v>34990</v>
      </c>
      <c r="C10678" s="3">
        <v>0</v>
      </c>
      <c r="D10678">
        <v>70.88</v>
      </c>
      <c r="E10678">
        <v>1</v>
      </c>
      <c r="F10678" t="s">
        <v>52</v>
      </c>
      <c r="G10678">
        <f t="shared" si="332"/>
        <v>10</v>
      </c>
      <c r="H10678" s="4">
        <f t="shared" si="333"/>
        <v>34987</v>
      </c>
    </row>
    <row r="10679" spans="1:8" x14ac:dyDescent="0.25">
      <c r="A10679" t="s">
        <v>23</v>
      </c>
      <c r="B10679" s="1">
        <v>35016</v>
      </c>
      <c r="C10679" s="3">
        <v>0</v>
      </c>
      <c r="D10679">
        <v>70.78</v>
      </c>
      <c r="E10679">
        <v>1</v>
      </c>
      <c r="F10679" t="s">
        <v>52</v>
      </c>
      <c r="G10679">
        <f t="shared" si="332"/>
        <v>11</v>
      </c>
      <c r="H10679" s="4">
        <f t="shared" si="333"/>
        <v>35018</v>
      </c>
    </row>
    <row r="10680" spans="1:8" x14ac:dyDescent="0.25">
      <c r="A10680" t="s">
        <v>23</v>
      </c>
      <c r="B10680" s="1">
        <v>35039</v>
      </c>
      <c r="C10680" s="3">
        <v>0</v>
      </c>
      <c r="D10680">
        <v>71.58</v>
      </c>
      <c r="E10680">
        <v>1</v>
      </c>
      <c r="F10680" t="s">
        <v>52</v>
      </c>
      <c r="G10680">
        <f t="shared" si="332"/>
        <v>12</v>
      </c>
      <c r="H10680" s="4">
        <f t="shared" si="333"/>
        <v>35048</v>
      </c>
    </row>
    <row r="10681" spans="1:8" x14ac:dyDescent="0.25">
      <c r="A10681" t="s">
        <v>23</v>
      </c>
      <c r="B10681" s="1">
        <v>35082</v>
      </c>
      <c r="C10681" s="3">
        <v>0</v>
      </c>
      <c r="D10681">
        <v>73.03</v>
      </c>
      <c r="E10681">
        <v>1</v>
      </c>
      <c r="F10681" t="s">
        <v>52</v>
      </c>
      <c r="G10681">
        <f t="shared" si="332"/>
        <v>1</v>
      </c>
      <c r="H10681" s="4">
        <f t="shared" si="333"/>
        <v>35079</v>
      </c>
    </row>
    <row r="10682" spans="1:8" x14ac:dyDescent="0.25">
      <c r="A10682" t="s">
        <v>23</v>
      </c>
      <c r="B10682" s="1">
        <v>35109</v>
      </c>
      <c r="C10682" s="3">
        <v>0</v>
      </c>
      <c r="D10682">
        <v>74.03</v>
      </c>
      <c r="E10682">
        <v>1</v>
      </c>
      <c r="F10682" t="s">
        <v>52</v>
      </c>
      <c r="G10682">
        <f t="shared" si="332"/>
        <v>2</v>
      </c>
      <c r="H10682" s="4">
        <f t="shared" si="333"/>
        <v>35110</v>
      </c>
    </row>
    <row r="10683" spans="1:8" x14ac:dyDescent="0.25">
      <c r="A10683" t="s">
        <v>23</v>
      </c>
      <c r="B10683" s="1">
        <v>35129</v>
      </c>
      <c r="C10683" s="3">
        <v>0</v>
      </c>
      <c r="D10683">
        <v>74.58</v>
      </c>
      <c r="E10683">
        <v>1</v>
      </c>
      <c r="F10683" t="s">
        <v>52</v>
      </c>
      <c r="G10683">
        <f t="shared" si="332"/>
        <v>3</v>
      </c>
      <c r="H10683" s="4">
        <f t="shared" si="333"/>
        <v>35139</v>
      </c>
    </row>
    <row r="10684" spans="1:8" x14ac:dyDescent="0.25">
      <c r="A10684" t="s">
        <v>23</v>
      </c>
      <c r="B10684" s="1">
        <v>35171</v>
      </c>
      <c r="C10684" s="3">
        <v>0</v>
      </c>
      <c r="D10684">
        <v>75.489999999999995</v>
      </c>
      <c r="E10684">
        <v>1</v>
      </c>
      <c r="F10684" t="s">
        <v>52</v>
      </c>
      <c r="G10684">
        <f t="shared" si="332"/>
        <v>4</v>
      </c>
      <c r="H10684" s="4">
        <f t="shared" si="333"/>
        <v>35170</v>
      </c>
    </row>
    <row r="10685" spans="1:8" x14ac:dyDescent="0.25">
      <c r="A10685" t="s">
        <v>23</v>
      </c>
      <c r="B10685" s="1">
        <v>35192</v>
      </c>
      <c r="C10685" s="3">
        <v>0</v>
      </c>
      <c r="D10685">
        <v>76.86</v>
      </c>
      <c r="E10685">
        <v>1</v>
      </c>
      <c r="F10685" t="s">
        <v>52</v>
      </c>
      <c r="G10685">
        <f t="shared" si="332"/>
        <v>5</v>
      </c>
      <c r="H10685" s="4">
        <f t="shared" si="333"/>
        <v>35200</v>
      </c>
    </row>
    <row r="10686" spans="1:8" x14ac:dyDescent="0.25">
      <c r="A10686" t="s">
        <v>23</v>
      </c>
      <c r="B10686" s="1">
        <v>35233</v>
      </c>
      <c r="C10686" s="3">
        <v>0</v>
      </c>
      <c r="D10686">
        <v>76.31</v>
      </c>
      <c r="E10686">
        <v>1</v>
      </c>
      <c r="F10686" t="s">
        <v>52</v>
      </c>
      <c r="G10686">
        <f t="shared" ref="G10686:G10749" si="334">MONTH(B10686)</f>
        <v>6</v>
      </c>
      <c r="H10686" s="4">
        <f t="shared" ref="H10686:H10749" si="335">DATE(YEAR(B10686),MONTH(B10686),15)</f>
        <v>35231</v>
      </c>
    </row>
    <row r="10687" spans="1:8" x14ac:dyDescent="0.25">
      <c r="A10687" t="s">
        <v>23</v>
      </c>
      <c r="B10687" s="1">
        <v>35256</v>
      </c>
      <c r="C10687" s="3">
        <v>0</v>
      </c>
      <c r="D10687">
        <v>76.150000000000006</v>
      </c>
      <c r="E10687">
        <v>1</v>
      </c>
      <c r="F10687" t="s">
        <v>52</v>
      </c>
      <c r="G10687">
        <f t="shared" si="334"/>
        <v>7</v>
      </c>
      <c r="H10687" s="4">
        <f t="shared" si="335"/>
        <v>35261</v>
      </c>
    </row>
    <row r="10688" spans="1:8" x14ac:dyDescent="0.25">
      <c r="A10688" t="s">
        <v>23</v>
      </c>
      <c r="B10688" s="1">
        <v>35283</v>
      </c>
      <c r="C10688" s="3">
        <v>0</v>
      </c>
      <c r="D10688">
        <v>75.040000000000006</v>
      </c>
      <c r="E10688">
        <v>1</v>
      </c>
      <c r="F10688" t="s">
        <v>52</v>
      </c>
      <c r="G10688">
        <f t="shared" si="334"/>
        <v>8</v>
      </c>
      <c r="H10688" s="4">
        <f t="shared" si="335"/>
        <v>35292</v>
      </c>
    </row>
    <row r="10689" spans="1:8" x14ac:dyDescent="0.25">
      <c r="A10689" t="s">
        <v>23</v>
      </c>
      <c r="B10689" s="1">
        <v>35325</v>
      </c>
      <c r="C10689" s="3">
        <v>0</v>
      </c>
      <c r="D10689">
        <v>71.84</v>
      </c>
      <c r="E10689">
        <v>1</v>
      </c>
      <c r="F10689" t="s">
        <v>52</v>
      </c>
      <c r="G10689">
        <f t="shared" si="334"/>
        <v>9</v>
      </c>
      <c r="H10689" s="4">
        <f t="shared" si="335"/>
        <v>35323</v>
      </c>
    </row>
    <row r="10690" spans="1:8" x14ac:dyDescent="0.25">
      <c r="A10690" t="s">
        <v>23</v>
      </c>
      <c r="B10690" s="1">
        <v>35359</v>
      </c>
      <c r="C10690" s="3">
        <v>0</v>
      </c>
      <c r="D10690">
        <v>70.39</v>
      </c>
      <c r="E10690">
        <v>1</v>
      </c>
      <c r="F10690" t="s">
        <v>52</v>
      </c>
      <c r="G10690">
        <f t="shared" si="334"/>
        <v>10</v>
      </c>
      <c r="H10690" s="4">
        <f t="shared" si="335"/>
        <v>35353</v>
      </c>
    </row>
    <row r="10691" spans="1:8" x14ac:dyDescent="0.25">
      <c r="A10691" t="s">
        <v>23</v>
      </c>
      <c r="B10691" s="1">
        <v>35382</v>
      </c>
      <c r="C10691" s="3">
        <v>0</v>
      </c>
      <c r="D10691">
        <v>70.28</v>
      </c>
      <c r="E10691">
        <v>1</v>
      </c>
      <c r="F10691" t="s">
        <v>52</v>
      </c>
      <c r="G10691">
        <f t="shared" si="334"/>
        <v>11</v>
      </c>
      <c r="H10691" s="4">
        <f t="shared" si="335"/>
        <v>35384</v>
      </c>
    </row>
    <row r="10692" spans="1:8" x14ac:dyDescent="0.25">
      <c r="A10692" t="s">
        <v>23</v>
      </c>
      <c r="B10692" s="1">
        <v>35415</v>
      </c>
      <c r="C10692" s="3">
        <v>0</v>
      </c>
      <c r="D10692">
        <v>71.19</v>
      </c>
      <c r="E10692">
        <v>1</v>
      </c>
      <c r="F10692" t="s">
        <v>52</v>
      </c>
      <c r="G10692">
        <f t="shared" si="334"/>
        <v>12</v>
      </c>
      <c r="H10692" s="4">
        <f t="shared" si="335"/>
        <v>35414</v>
      </c>
    </row>
    <row r="10693" spans="1:8" x14ac:dyDescent="0.25">
      <c r="A10693" t="s">
        <v>23</v>
      </c>
      <c r="B10693" s="1">
        <v>35444</v>
      </c>
      <c r="C10693" s="3">
        <v>0</v>
      </c>
      <c r="D10693">
        <v>70.89</v>
      </c>
      <c r="E10693">
        <v>1</v>
      </c>
      <c r="F10693" t="s">
        <v>52</v>
      </c>
      <c r="G10693">
        <f t="shared" si="334"/>
        <v>1</v>
      </c>
      <c r="H10693" s="4">
        <f t="shared" si="335"/>
        <v>35445</v>
      </c>
    </row>
    <row r="10694" spans="1:8" x14ac:dyDescent="0.25">
      <c r="A10694" t="s">
        <v>23</v>
      </c>
      <c r="B10694" s="1">
        <v>35471</v>
      </c>
      <c r="C10694" s="3">
        <v>0</v>
      </c>
      <c r="D10694">
        <v>72.47</v>
      </c>
      <c r="E10694">
        <v>1</v>
      </c>
      <c r="F10694" t="s">
        <v>52</v>
      </c>
      <c r="G10694">
        <f t="shared" si="334"/>
        <v>2</v>
      </c>
      <c r="H10694" s="4">
        <f t="shared" si="335"/>
        <v>35476</v>
      </c>
    </row>
    <row r="10695" spans="1:8" x14ac:dyDescent="0.25">
      <c r="A10695" t="s">
        <v>23</v>
      </c>
      <c r="B10695" s="1">
        <v>35493</v>
      </c>
      <c r="C10695" s="3">
        <v>0</v>
      </c>
      <c r="D10695">
        <v>74</v>
      </c>
      <c r="E10695">
        <v>1</v>
      </c>
      <c r="F10695" t="s">
        <v>52</v>
      </c>
      <c r="G10695">
        <f t="shared" si="334"/>
        <v>3</v>
      </c>
      <c r="H10695" s="4">
        <f t="shared" si="335"/>
        <v>35504</v>
      </c>
    </row>
    <row r="10696" spans="1:8" x14ac:dyDescent="0.25">
      <c r="A10696" t="s">
        <v>23</v>
      </c>
      <c r="B10696" s="1">
        <v>35534</v>
      </c>
      <c r="C10696" s="3">
        <v>0.41319444444444442</v>
      </c>
      <c r="D10696">
        <v>73.98</v>
      </c>
      <c r="E10696">
        <v>1</v>
      </c>
      <c r="F10696" t="s">
        <v>52</v>
      </c>
      <c r="G10696">
        <f t="shared" si="334"/>
        <v>4</v>
      </c>
      <c r="H10696" s="4">
        <f t="shared" si="335"/>
        <v>35535</v>
      </c>
    </row>
    <row r="10697" spans="1:8" x14ac:dyDescent="0.25">
      <c r="A10697" t="s">
        <v>23</v>
      </c>
      <c r="B10697" s="1">
        <v>35559</v>
      </c>
      <c r="C10697" s="3">
        <v>0.57430555555555551</v>
      </c>
      <c r="D10697">
        <v>75.25</v>
      </c>
      <c r="E10697">
        <v>1</v>
      </c>
      <c r="F10697" t="s">
        <v>52</v>
      </c>
      <c r="G10697">
        <f t="shared" si="334"/>
        <v>5</v>
      </c>
      <c r="H10697" s="4">
        <f t="shared" si="335"/>
        <v>35565</v>
      </c>
    </row>
    <row r="10698" spans="1:8" x14ac:dyDescent="0.25">
      <c r="A10698" t="s">
        <v>23</v>
      </c>
      <c r="B10698" s="1">
        <v>35593</v>
      </c>
      <c r="C10698" s="3">
        <v>0.40625</v>
      </c>
      <c r="D10698">
        <v>77.180000000000007</v>
      </c>
      <c r="E10698">
        <v>1</v>
      </c>
      <c r="F10698" t="s">
        <v>52</v>
      </c>
      <c r="G10698">
        <f t="shared" si="334"/>
        <v>6</v>
      </c>
      <c r="H10698" s="4">
        <f t="shared" si="335"/>
        <v>35596</v>
      </c>
    </row>
    <row r="10699" spans="1:8" x14ac:dyDescent="0.25">
      <c r="A10699" t="s">
        <v>23</v>
      </c>
      <c r="B10699" s="1">
        <v>35622</v>
      </c>
      <c r="C10699" s="3">
        <v>0</v>
      </c>
      <c r="D10699">
        <v>76.489999999999995</v>
      </c>
      <c r="E10699">
        <v>1</v>
      </c>
      <c r="F10699" t="s">
        <v>52</v>
      </c>
      <c r="G10699">
        <f t="shared" si="334"/>
        <v>7</v>
      </c>
      <c r="H10699" s="4">
        <f t="shared" si="335"/>
        <v>35626</v>
      </c>
    </row>
    <row r="10700" spans="1:8" x14ac:dyDescent="0.25">
      <c r="A10700" t="s">
        <v>23</v>
      </c>
      <c r="B10700" s="1">
        <v>35670</v>
      </c>
      <c r="C10700" s="3">
        <v>0</v>
      </c>
      <c r="D10700">
        <v>81.66</v>
      </c>
      <c r="E10700">
        <v>1</v>
      </c>
      <c r="F10700" t="s">
        <v>52</v>
      </c>
      <c r="G10700">
        <f t="shared" si="334"/>
        <v>8</v>
      </c>
      <c r="H10700" s="4">
        <f t="shared" si="335"/>
        <v>35657</v>
      </c>
    </row>
    <row r="10701" spans="1:8" x14ac:dyDescent="0.25">
      <c r="A10701" t="s">
        <v>23</v>
      </c>
      <c r="B10701" s="1">
        <v>35681</v>
      </c>
      <c r="C10701" s="3">
        <v>0</v>
      </c>
      <c r="D10701">
        <v>70.989999999999995</v>
      </c>
      <c r="E10701">
        <v>1</v>
      </c>
      <c r="F10701" t="s">
        <v>52</v>
      </c>
      <c r="G10701">
        <f t="shared" si="334"/>
        <v>9</v>
      </c>
      <c r="H10701" s="4">
        <f t="shared" si="335"/>
        <v>35688</v>
      </c>
    </row>
    <row r="10702" spans="1:8" x14ac:dyDescent="0.25">
      <c r="A10702" t="s">
        <v>23</v>
      </c>
      <c r="B10702" s="1">
        <v>35724</v>
      </c>
      <c r="C10702" s="3">
        <v>0</v>
      </c>
      <c r="D10702">
        <v>68.63</v>
      </c>
      <c r="E10702">
        <v>1</v>
      </c>
      <c r="F10702" t="s">
        <v>52</v>
      </c>
      <c r="G10702">
        <f t="shared" si="334"/>
        <v>10</v>
      </c>
      <c r="H10702" s="4">
        <f t="shared" si="335"/>
        <v>35718</v>
      </c>
    </row>
    <row r="10703" spans="1:8" x14ac:dyDescent="0.25">
      <c r="A10703" t="s">
        <v>23</v>
      </c>
      <c r="B10703" s="1">
        <v>35740</v>
      </c>
      <c r="C10703" s="3">
        <v>0</v>
      </c>
      <c r="D10703">
        <v>68.5</v>
      </c>
      <c r="E10703">
        <v>1</v>
      </c>
      <c r="F10703" t="s">
        <v>52</v>
      </c>
      <c r="G10703">
        <f t="shared" si="334"/>
        <v>11</v>
      </c>
      <c r="H10703" s="4">
        <f t="shared" si="335"/>
        <v>35749</v>
      </c>
    </row>
    <row r="10704" spans="1:8" x14ac:dyDescent="0.25">
      <c r="A10704" t="s">
        <v>23</v>
      </c>
      <c r="B10704" s="1">
        <v>35786</v>
      </c>
      <c r="C10704" s="3">
        <v>0</v>
      </c>
      <c r="D10704">
        <v>70.02</v>
      </c>
      <c r="E10704">
        <v>1</v>
      </c>
      <c r="F10704" t="s">
        <v>52</v>
      </c>
      <c r="G10704">
        <f t="shared" si="334"/>
        <v>12</v>
      </c>
      <c r="H10704" s="4">
        <f t="shared" si="335"/>
        <v>35779</v>
      </c>
    </row>
    <row r="10705" spans="1:8" x14ac:dyDescent="0.25">
      <c r="A10705" t="s">
        <v>23</v>
      </c>
      <c r="B10705" s="1">
        <v>35803</v>
      </c>
      <c r="C10705" s="3">
        <v>0</v>
      </c>
      <c r="D10705">
        <v>70.53</v>
      </c>
      <c r="E10705">
        <v>1</v>
      </c>
      <c r="F10705" t="s">
        <v>52</v>
      </c>
      <c r="G10705">
        <f t="shared" si="334"/>
        <v>1</v>
      </c>
      <c r="H10705" s="4">
        <f t="shared" si="335"/>
        <v>35810</v>
      </c>
    </row>
    <row r="10706" spans="1:8" x14ac:dyDescent="0.25">
      <c r="A10706" t="s">
        <v>23</v>
      </c>
      <c r="B10706" s="1">
        <v>35843</v>
      </c>
      <c r="C10706" s="3">
        <v>0</v>
      </c>
      <c r="D10706">
        <v>71.7</v>
      </c>
      <c r="E10706">
        <v>1</v>
      </c>
      <c r="F10706" t="s">
        <v>52</v>
      </c>
      <c r="G10706">
        <f t="shared" si="334"/>
        <v>2</v>
      </c>
      <c r="H10706" s="4">
        <f t="shared" si="335"/>
        <v>35841</v>
      </c>
    </row>
    <row r="10707" spans="1:8" x14ac:dyDescent="0.25">
      <c r="A10707" t="s">
        <v>23</v>
      </c>
      <c r="B10707" s="1">
        <v>35866</v>
      </c>
      <c r="C10707" s="3">
        <v>0</v>
      </c>
      <c r="D10707">
        <v>72.42</v>
      </c>
      <c r="E10707">
        <v>1</v>
      </c>
      <c r="F10707" t="s">
        <v>52</v>
      </c>
      <c r="G10707">
        <f t="shared" si="334"/>
        <v>3</v>
      </c>
      <c r="H10707" s="4">
        <f t="shared" si="335"/>
        <v>35869</v>
      </c>
    </row>
    <row r="10708" spans="1:8" x14ac:dyDescent="0.25">
      <c r="A10708" t="s">
        <v>23</v>
      </c>
      <c r="B10708" s="1">
        <v>35900</v>
      </c>
      <c r="C10708" s="3">
        <v>0</v>
      </c>
      <c r="D10708">
        <v>73.319999999999993</v>
      </c>
      <c r="E10708">
        <v>1</v>
      </c>
      <c r="F10708" t="s">
        <v>52</v>
      </c>
      <c r="G10708">
        <f t="shared" si="334"/>
        <v>4</v>
      </c>
      <c r="H10708" s="4">
        <f t="shared" si="335"/>
        <v>35900</v>
      </c>
    </row>
    <row r="10709" spans="1:8" x14ac:dyDescent="0.25">
      <c r="A10709" t="s">
        <v>23</v>
      </c>
      <c r="B10709" s="1">
        <v>35930</v>
      </c>
      <c r="C10709" s="3">
        <v>0</v>
      </c>
      <c r="D10709">
        <v>74.540000000000006</v>
      </c>
      <c r="E10709">
        <v>1</v>
      </c>
      <c r="F10709" t="s">
        <v>52</v>
      </c>
      <c r="G10709">
        <f t="shared" si="334"/>
        <v>5</v>
      </c>
      <c r="H10709" s="4">
        <f t="shared" si="335"/>
        <v>35930</v>
      </c>
    </row>
    <row r="10710" spans="1:8" x14ac:dyDescent="0.25">
      <c r="A10710" t="s">
        <v>23</v>
      </c>
      <c r="B10710" s="1">
        <v>35957</v>
      </c>
      <c r="C10710" s="3">
        <v>0</v>
      </c>
      <c r="D10710">
        <v>73.459999999999994</v>
      </c>
      <c r="E10710">
        <v>1</v>
      </c>
      <c r="F10710" t="s">
        <v>52</v>
      </c>
      <c r="G10710">
        <f t="shared" si="334"/>
        <v>6</v>
      </c>
      <c r="H10710" s="4">
        <f t="shared" si="335"/>
        <v>35961</v>
      </c>
    </row>
    <row r="10711" spans="1:8" x14ac:dyDescent="0.25">
      <c r="A10711" t="s">
        <v>23</v>
      </c>
      <c r="B10711" s="1">
        <v>35998</v>
      </c>
      <c r="C10711" s="3">
        <v>0</v>
      </c>
      <c r="D10711">
        <v>74.22</v>
      </c>
      <c r="E10711">
        <v>1</v>
      </c>
      <c r="F10711" t="s">
        <v>52</v>
      </c>
      <c r="G10711">
        <f t="shared" si="334"/>
        <v>7</v>
      </c>
      <c r="H10711" s="4">
        <f t="shared" si="335"/>
        <v>35991</v>
      </c>
    </row>
    <row r="10712" spans="1:8" x14ac:dyDescent="0.25">
      <c r="A10712" t="s">
        <v>23</v>
      </c>
      <c r="B10712" s="1">
        <v>36025</v>
      </c>
      <c r="C10712" s="3">
        <v>0</v>
      </c>
      <c r="D10712">
        <v>73.12</v>
      </c>
      <c r="E10712">
        <v>1</v>
      </c>
      <c r="F10712" t="s">
        <v>52</v>
      </c>
      <c r="G10712">
        <f t="shared" si="334"/>
        <v>8</v>
      </c>
      <c r="H10712" s="4">
        <f t="shared" si="335"/>
        <v>36022</v>
      </c>
    </row>
    <row r="10713" spans="1:8" x14ac:dyDescent="0.25">
      <c r="A10713" t="s">
        <v>23</v>
      </c>
      <c r="B10713" s="1">
        <v>36053</v>
      </c>
      <c r="C10713" s="3">
        <v>0</v>
      </c>
      <c r="D10713">
        <v>70.53</v>
      </c>
      <c r="E10713">
        <v>1</v>
      </c>
      <c r="F10713" t="s">
        <v>52</v>
      </c>
      <c r="G10713">
        <f t="shared" si="334"/>
        <v>9</v>
      </c>
      <c r="H10713" s="4">
        <f t="shared" si="335"/>
        <v>36053</v>
      </c>
    </row>
    <row r="10714" spans="1:8" x14ac:dyDescent="0.25">
      <c r="A10714" t="s">
        <v>23</v>
      </c>
      <c r="B10714" s="1">
        <v>36088</v>
      </c>
      <c r="C10714" s="3">
        <v>0</v>
      </c>
      <c r="D10714">
        <v>68.459999999999994</v>
      </c>
      <c r="E10714">
        <v>1</v>
      </c>
      <c r="F10714" t="s">
        <v>52</v>
      </c>
      <c r="G10714">
        <f t="shared" si="334"/>
        <v>10</v>
      </c>
      <c r="H10714" s="4">
        <f t="shared" si="335"/>
        <v>36083</v>
      </c>
    </row>
    <row r="10715" spans="1:8" x14ac:dyDescent="0.25">
      <c r="A10715" t="s">
        <v>23</v>
      </c>
      <c r="B10715" s="1">
        <v>36111</v>
      </c>
      <c r="C10715" s="3">
        <v>0</v>
      </c>
      <c r="D10715">
        <v>71.97</v>
      </c>
      <c r="E10715">
        <v>1</v>
      </c>
      <c r="F10715" t="s">
        <v>52</v>
      </c>
      <c r="G10715">
        <f t="shared" si="334"/>
        <v>11</v>
      </c>
      <c r="H10715" s="4">
        <f t="shared" si="335"/>
        <v>36114</v>
      </c>
    </row>
    <row r="10716" spans="1:8" x14ac:dyDescent="0.25">
      <c r="A10716" t="s">
        <v>23</v>
      </c>
      <c r="B10716" s="1">
        <v>36145</v>
      </c>
      <c r="C10716" s="3">
        <v>0</v>
      </c>
      <c r="D10716">
        <v>69.78</v>
      </c>
      <c r="E10716">
        <v>1</v>
      </c>
      <c r="F10716" t="s">
        <v>52</v>
      </c>
      <c r="G10716">
        <f t="shared" si="334"/>
        <v>12</v>
      </c>
      <c r="H10716" s="4">
        <f t="shared" si="335"/>
        <v>36144</v>
      </c>
    </row>
    <row r="10717" spans="1:8" x14ac:dyDescent="0.25">
      <c r="A10717" t="s">
        <v>23</v>
      </c>
      <c r="B10717" s="1">
        <v>36172</v>
      </c>
      <c r="C10717" s="3">
        <v>0</v>
      </c>
      <c r="D10717">
        <v>70.739999999999995</v>
      </c>
      <c r="E10717">
        <v>1</v>
      </c>
      <c r="F10717" t="s">
        <v>52</v>
      </c>
      <c r="G10717">
        <f t="shared" si="334"/>
        <v>1</v>
      </c>
      <c r="H10717" s="4">
        <f t="shared" si="335"/>
        <v>36175</v>
      </c>
    </row>
    <row r="10718" spans="1:8" x14ac:dyDescent="0.25">
      <c r="A10718" t="s">
        <v>23</v>
      </c>
      <c r="B10718" s="1">
        <v>36201</v>
      </c>
      <c r="C10718" s="3">
        <v>0</v>
      </c>
      <c r="D10718">
        <v>71.59</v>
      </c>
      <c r="E10718">
        <v>1</v>
      </c>
      <c r="F10718" t="s">
        <v>52</v>
      </c>
      <c r="G10718">
        <f t="shared" si="334"/>
        <v>2</v>
      </c>
      <c r="H10718" s="4">
        <f t="shared" si="335"/>
        <v>36206</v>
      </c>
    </row>
    <row r="10719" spans="1:8" x14ac:dyDescent="0.25">
      <c r="A10719" t="s">
        <v>23</v>
      </c>
      <c r="B10719" s="1">
        <v>36228</v>
      </c>
      <c r="C10719" s="3">
        <v>0</v>
      </c>
      <c r="D10719">
        <v>72.22</v>
      </c>
      <c r="E10719">
        <v>1</v>
      </c>
      <c r="F10719" t="s">
        <v>52</v>
      </c>
      <c r="G10719">
        <f t="shared" si="334"/>
        <v>3</v>
      </c>
      <c r="H10719" s="4">
        <f t="shared" si="335"/>
        <v>36234</v>
      </c>
    </row>
    <row r="10720" spans="1:8" x14ac:dyDescent="0.25">
      <c r="A10720" t="s">
        <v>23</v>
      </c>
      <c r="B10720" s="1">
        <v>36269</v>
      </c>
      <c r="C10720" s="3">
        <v>0</v>
      </c>
      <c r="D10720">
        <v>73.42</v>
      </c>
      <c r="E10720">
        <v>1</v>
      </c>
      <c r="F10720" t="s">
        <v>52</v>
      </c>
      <c r="G10720">
        <f t="shared" si="334"/>
        <v>4</v>
      </c>
      <c r="H10720" s="4">
        <f t="shared" si="335"/>
        <v>36265</v>
      </c>
    </row>
    <row r="10721" spans="1:8" x14ac:dyDescent="0.25">
      <c r="A10721" t="s">
        <v>23</v>
      </c>
      <c r="B10721" s="1">
        <v>36291</v>
      </c>
      <c r="C10721" s="3">
        <v>0</v>
      </c>
      <c r="D10721">
        <v>73.8</v>
      </c>
      <c r="E10721">
        <v>1</v>
      </c>
      <c r="F10721" t="s">
        <v>52</v>
      </c>
      <c r="G10721">
        <f t="shared" si="334"/>
        <v>5</v>
      </c>
      <c r="H10721" s="4">
        <f t="shared" si="335"/>
        <v>36295</v>
      </c>
    </row>
    <row r="10722" spans="1:8" x14ac:dyDescent="0.25">
      <c r="A10722" t="s">
        <v>23</v>
      </c>
      <c r="B10722" s="1">
        <v>36320</v>
      </c>
      <c r="C10722" s="3">
        <v>0</v>
      </c>
      <c r="D10722">
        <v>73.8</v>
      </c>
      <c r="E10722">
        <v>1</v>
      </c>
      <c r="F10722" t="s">
        <v>52</v>
      </c>
      <c r="G10722">
        <f t="shared" si="334"/>
        <v>6</v>
      </c>
      <c r="H10722" s="4">
        <f t="shared" si="335"/>
        <v>36326</v>
      </c>
    </row>
    <row r="10723" spans="1:8" x14ac:dyDescent="0.25">
      <c r="A10723" t="s">
        <v>23</v>
      </c>
      <c r="B10723" s="1">
        <v>36355</v>
      </c>
      <c r="C10723" s="3">
        <v>0</v>
      </c>
      <c r="D10723">
        <v>74.540000000000006</v>
      </c>
      <c r="E10723">
        <v>1</v>
      </c>
      <c r="F10723" t="s">
        <v>52</v>
      </c>
      <c r="G10723">
        <f t="shared" si="334"/>
        <v>7</v>
      </c>
      <c r="H10723" s="4">
        <f t="shared" si="335"/>
        <v>36356</v>
      </c>
    </row>
    <row r="10724" spans="1:8" x14ac:dyDescent="0.25">
      <c r="A10724" t="s">
        <v>23</v>
      </c>
      <c r="B10724" s="1">
        <v>36381</v>
      </c>
      <c r="C10724" s="3">
        <v>0</v>
      </c>
      <c r="D10724">
        <v>73.599999999999994</v>
      </c>
      <c r="E10724">
        <v>1</v>
      </c>
      <c r="F10724" t="s">
        <v>52</v>
      </c>
      <c r="G10724">
        <f t="shared" si="334"/>
        <v>8</v>
      </c>
      <c r="H10724" s="4">
        <f t="shared" si="335"/>
        <v>36387</v>
      </c>
    </row>
    <row r="10725" spans="1:8" x14ac:dyDescent="0.25">
      <c r="A10725" t="s">
        <v>23</v>
      </c>
      <c r="B10725" s="1">
        <v>36420</v>
      </c>
      <c r="C10725" s="3">
        <v>0</v>
      </c>
      <c r="D10725">
        <v>72.97</v>
      </c>
      <c r="E10725">
        <v>1</v>
      </c>
      <c r="F10725" t="s">
        <v>52</v>
      </c>
      <c r="G10725">
        <f t="shared" si="334"/>
        <v>9</v>
      </c>
      <c r="H10725" s="4">
        <f t="shared" si="335"/>
        <v>36418</v>
      </c>
    </row>
    <row r="10726" spans="1:8" x14ac:dyDescent="0.25">
      <c r="A10726" t="s">
        <v>23</v>
      </c>
      <c r="B10726" s="1">
        <v>36453</v>
      </c>
      <c r="C10726" s="3">
        <v>0</v>
      </c>
      <c r="D10726">
        <v>69.94</v>
      </c>
      <c r="E10726">
        <v>1</v>
      </c>
      <c r="F10726" t="s">
        <v>52</v>
      </c>
      <c r="G10726">
        <f t="shared" si="334"/>
        <v>10</v>
      </c>
      <c r="H10726" s="4">
        <f t="shared" si="335"/>
        <v>36448</v>
      </c>
    </row>
    <row r="10727" spans="1:8" x14ac:dyDescent="0.25">
      <c r="A10727" t="s">
        <v>23</v>
      </c>
      <c r="B10727" s="1">
        <v>36482</v>
      </c>
      <c r="C10727" s="3">
        <v>0</v>
      </c>
      <c r="D10727">
        <v>69.2</v>
      </c>
      <c r="E10727">
        <v>1</v>
      </c>
      <c r="F10727" t="s">
        <v>52</v>
      </c>
      <c r="G10727">
        <f t="shared" si="334"/>
        <v>11</v>
      </c>
      <c r="H10727" s="4">
        <f t="shared" si="335"/>
        <v>36479</v>
      </c>
    </row>
    <row r="10728" spans="1:8" x14ac:dyDescent="0.25">
      <c r="A10728" t="s">
        <v>23</v>
      </c>
      <c r="B10728" s="1">
        <v>36502</v>
      </c>
      <c r="C10728" s="3">
        <v>0</v>
      </c>
      <c r="D10728">
        <v>69.83</v>
      </c>
      <c r="E10728">
        <v>1</v>
      </c>
      <c r="F10728" t="s">
        <v>52</v>
      </c>
      <c r="G10728">
        <f t="shared" si="334"/>
        <v>12</v>
      </c>
      <c r="H10728" s="4">
        <f t="shared" si="335"/>
        <v>36509</v>
      </c>
    </row>
    <row r="10729" spans="1:8" x14ac:dyDescent="0.25">
      <c r="A10729" t="s">
        <v>23</v>
      </c>
      <c r="B10729" s="1">
        <v>36546</v>
      </c>
      <c r="C10729" s="3">
        <v>0</v>
      </c>
      <c r="D10729">
        <v>72.34</v>
      </c>
      <c r="E10729">
        <v>1</v>
      </c>
      <c r="F10729" t="s">
        <v>52</v>
      </c>
      <c r="G10729">
        <f t="shared" si="334"/>
        <v>1</v>
      </c>
      <c r="H10729" s="4">
        <f t="shared" si="335"/>
        <v>36540</v>
      </c>
    </row>
    <row r="10730" spans="1:8" x14ac:dyDescent="0.25">
      <c r="A10730" t="s">
        <v>23</v>
      </c>
      <c r="B10730" s="1">
        <v>36566</v>
      </c>
      <c r="C10730" s="3">
        <v>0</v>
      </c>
      <c r="D10730">
        <v>72.5</v>
      </c>
      <c r="E10730">
        <v>1</v>
      </c>
      <c r="F10730" t="s">
        <v>52</v>
      </c>
      <c r="G10730">
        <f t="shared" si="334"/>
        <v>2</v>
      </c>
      <c r="H10730" s="4">
        <f t="shared" si="335"/>
        <v>36571</v>
      </c>
    </row>
    <row r="10731" spans="1:8" x14ac:dyDescent="0.25">
      <c r="A10731" t="s">
        <v>23</v>
      </c>
      <c r="B10731" s="1">
        <v>36595</v>
      </c>
      <c r="C10731" s="3">
        <v>0</v>
      </c>
      <c r="D10731">
        <v>72.69</v>
      </c>
      <c r="E10731">
        <v>1</v>
      </c>
      <c r="F10731" t="s">
        <v>52</v>
      </c>
      <c r="G10731">
        <f t="shared" si="334"/>
        <v>3</v>
      </c>
      <c r="H10731" s="4">
        <f t="shared" si="335"/>
        <v>36600</v>
      </c>
    </row>
    <row r="10732" spans="1:8" x14ac:dyDescent="0.25">
      <c r="A10732" t="s">
        <v>23</v>
      </c>
      <c r="B10732" s="1">
        <v>36621</v>
      </c>
      <c r="C10732" s="3">
        <v>0</v>
      </c>
      <c r="D10732">
        <v>73.5</v>
      </c>
      <c r="E10732">
        <v>1</v>
      </c>
      <c r="F10732" t="s">
        <v>52</v>
      </c>
      <c r="G10732">
        <f t="shared" si="334"/>
        <v>4</v>
      </c>
      <c r="H10732" s="4">
        <f t="shared" si="335"/>
        <v>36631</v>
      </c>
    </row>
    <row r="10733" spans="1:8" x14ac:dyDescent="0.25">
      <c r="A10733" t="s">
        <v>23</v>
      </c>
      <c r="B10733" s="1">
        <v>36656</v>
      </c>
      <c r="C10733" s="3">
        <v>0</v>
      </c>
      <c r="D10733">
        <v>75.06</v>
      </c>
      <c r="E10733">
        <v>1</v>
      </c>
      <c r="F10733" t="s">
        <v>52</v>
      </c>
      <c r="G10733">
        <f t="shared" si="334"/>
        <v>5</v>
      </c>
      <c r="H10733" s="4">
        <f t="shared" si="335"/>
        <v>36661</v>
      </c>
    </row>
    <row r="10734" spans="1:8" x14ac:dyDescent="0.25">
      <c r="A10734" t="s">
        <v>23</v>
      </c>
      <c r="B10734" s="1">
        <v>36705</v>
      </c>
      <c r="C10734" s="3">
        <v>0</v>
      </c>
      <c r="D10734">
        <v>75.58</v>
      </c>
      <c r="E10734">
        <v>1</v>
      </c>
      <c r="F10734" t="s">
        <v>52</v>
      </c>
      <c r="G10734">
        <f t="shared" si="334"/>
        <v>6</v>
      </c>
      <c r="H10734" s="4">
        <f t="shared" si="335"/>
        <v>36692</v>
      </c>
    </row>
    <row r="10735" spans="1:8" x14ac:dyDescent="0.25">
      <c r="A10735" t="s">
        <v>23</v>
      </c>
      <c r="B10735" s="1">
        <v>36725</v>
      </c>
      <c r="C10735" s="3">
        <v>0</v>
      </c>
      <c r="D10735">
        <v>81.8</v>
      </c>
      <c r="E10735">
        <v>1</v>
      </c>
      <c r="F10735" t="s">
        <v>52</v>
      </c>
      <c r="G10735">
        <f t="shared" si="334"/>
        <v>7</v>
      </c>
      <c r="H10735" s="4">
        <f t="shared" si="335"/>
        <v>36722</v>
      </c>
    </row>
    <row r="10736" spans="1:8" x14ac:dyDescent="0.25">
      <c r="A10736" t="s">
        <v>23</v>
      </c>
      <c r="B10736" s="1">
        <v>36745</v>
      </c>
      <c r="C10736" s="3">
        <v>0</v>
      </c>
      <c r="D10736">
        <v>75.099999999999994</v>
      </c>
      <c r="E10736">
        <v>1</v>
      </c>
      <c r="F10736" t="s">
        <v>52</v>
      </c>
      <c r="G10736">
        <f t="shared" si="334"/>
        <v>8</v>
      </c>
      <c r="H10736" s="4">
        <f t="shared" si="335"/>
        <v>36753</v>
      </c>
    </row>
    <row r="10737" spans="1:8" x14ac:dyDescent="0.25">
      <c r="A10737" t="s">
        <v>23</v>
      </c>
      <c r="B10737" s="1">
        <v>36774</v>
      </c>
      <c r="C10737" s="3">
        <v>0</v>
      </c>
      <c r="D10737">
        <v>71.88</v>
      </c>
      <c r="E10737">
        <v>1</v>
      </c>
      <c r="F10737" t="s">
        <v>52</v>
      </c>
      <c r="G10737">
        <f t="shared" si="334"/>
        <v>9</v>
      </c>
      <c r="H10737" s="4">
        <f t="shared" si="335"/>
        <v>36784</v>
      </c>
    </row>
    <row r="10738" spans="1:8" x14ac:dyDescent="0.25">
      <c r="A10738" t="s">
        <v>23</v>
      </c>
      <c r="B10738" s="1">
        <v>36829</v>
      </c>
      <c r="C10738" s="3">
        <v>0</v>
      </c>
      <c r="D10738">
        <v>69.430000000000007</v>
      </c>
      <c r="E10738">
        <v>1</v>
      </c>
      <c r="F10738" t="s">
        <v>52</v>
      </c>
      <c r="G10738">
        <f t="shared" si="334"/>
        <v>10</v>
      </c>
      <c r="H10738" s="4">
        <f t="shared" si="335"/>
        <v>36814</v>
      </c>
    </row>
    <row r="10739" spans="1:8" x14ac:dyDescent="0.25">
      <c r="A10739" t="s">
        <v>23</v>
      </c>
      <c r="B10739" s="1">
        <v>36837</v>
      </c>
      <c r="C10739" s="3">
        <v>0</v>
      </c>
      <c r="D10739">
        <v>66.930000000000007</v>
      </c>
      <c r="E10739">
        <v>1</v>
      </c>
      <c r="F10739" t="s">
        <v>52</v>
      </c>
      <c r="G10739">
        <f t="shared" si="334"/>
        <v>11</v>
      </c>
      <c r="H10739" s="4">
        <f t="shared" si="335"/>
        <v>36845</v>
      </c>
    </row>
    <row r="10740" spans="1:8" x14ac:dyDescent="0.25">
      <c r="A10740" t="s">
        <v>23</v>
      </c>
      <c r="B10740" s="1">
        <v>36866</v>
      </c>
      <c r="C10740" s="3">
        <v>0</v>
      </c>
      <c r="D10740">
        <v>70.73</v>
      </c>
      <c r="E10740">
        <v>1</v>
      </c>
      <c r="F10740" t="s">
        <v>52</v>
      </c>
      <c r="G10740">
        <f t="shared" si="334"/>
        <v>12</v>
      </c>
      <c r="H10740" s="4">
        <f t="shared" si="335"/>
        <v>36875</v>
      </c>
    </row>
    <row r="10741" spans="1:8" x14ac:dyDescent="0.25">
      <c r="A10741" t="s">
        <v>23</v>
      </c>
      <c r="B10741" s="1">
        <v>36901</v>
      </c>
      <c r="C10741" s="3">
        <v>0</v>
      </c>
      <c r="D10741">
        <v>72.069999999999993</v>
      </c>
      <c r="E10741">
        <v>1</v>
      </c>
      <c r="F10741" t="s">
        <v>52</v>
      </c>
      <c r="G10741">
        <f t="shared" si="334"/>
        <v>1</v>
      </c>
      <c r="H10741" s="4">
        <f t="shared" si="335"/>
        <v>36906</v>
      </c>
    </row>
    <row r="10742" spans="1:8" x14ac:dyDescent="0.25">
      <c r="A10742" t="s">
        <v>23</v>
      </c>
      <c r="B10742" s="1">
        <v>36935</v>
      </c>
      <c r="C10742" s="3">
        <v>0</v>
      </c>
      <c r="D10742">
        <v>73.319999999999993</v>
      </c>
      <c r="E10742">
        <v>1</v>
      </c>
      <c r="F10742" t="s">
        <v>52</v>
      </c>
      <c r="G10742">
        <f t="shared" si="334"/>
        <v>2</v>
      </c>
      <c r="H10742" s="4">
        <f t="shared" si="335"/>
        <v>36937</v>
      </c>
    </row>
    <row r="10743" spans="1:8" x14ac:dyDescent="0.25">
      <c r="A10743" t="s">
        <v>23</v>
      </c>
      <c r="B10743" s="1">
        <v>36972</v>
      </c>
      <c r="C10743" s="3">
        <v>0</v>
      </c>
      <c r="D10743">
        <v>74.58</v>
      </c>
      <c r="E10743">
        <v>1</v>
      </c>
      <c r="F10743" t="s">
        <v>52</v>
      </c>
      <c r="G10743">
        <f t="shared" si="334"/>
        <v>3</v>
      </c>
      <c r="H10743" s="4">
        <f t="shared" si="335"/>
        <v>36965</v>
      </c>
    </row>
    <row r="10744" spans="1:8" x14ac:dyDescent="0.25">
      <c r="A10744" t="s">
        <v>23</v>
      </c>
      <c r="B10744" s="1">
        <v>36999</v>
      </c>
      <c r="C10744" s="3">
        <v>0</v>
      </c>
      <c r="D10744">
        <v>75.48</v>
      </c>
      <c r="E10744">
        <v>1</v>
      </c>
      <c r="F10744" t="s">
        <v>52</v>
      </c>
      <c r="G10744">
        <f t="shared" si="334"/>
        <v>4</v>
      </c>
      <c r="H10744" s="4">
        <f t="shared" si="335"/>
        <v>36996</v>
      </c>
    </row>
    <row r="10745" spans="1:8" x14ac:dyDescent="0.25">
      <c r="A10745" t="s">
        <v>23</v>
      </c>
      <c r="B10745" s="1">
        <v>37068</v>
      </c>
      <c r="C10745" s="3">
        <v>0</v>
      </c>
      <c r="D10745">
        <v>77.7</v>
      </c>
      <c r="E10745">
        <v>1</v>
      </c>
      <c r="F10745" t="s">
        <v>52</v>
      </c>
      <c r="G10745">
        <f t="shared" si="334"/>
        <v>6</v>
      </c>
      <c r="H10745" s="4">
        <f t="shared" si="335"/>
        <v>37057</v>
      </c>
    </row>
    <row r="10746" spans="1:8" x14ac:dyDescent="0.25">
      <c r="A10746" t="s">
        <v>23</v>
      </c>
      <c r="B10746" s="1">
        <v>37078</v>
      </c>
      <c r="C10746" s="3">
        <v>0</v>
      </c>
      <c r="D10746">
        <v>77.33</v>
      </c>
      <c r="E10746">
        <v>1</v>
      </c>
      <c r="F10746" t="s">
        <v>52</v>
      </c>
      <c r="G10746">
        <f t="shared" si="334"/>
        <v>7</v>
      </c>
      <c r="H10746" s="4">
        <f t="shared" si="335"/>
        <v>37087</v>
      </c>
    </row>
    <row r="10747" spans="1:8" x14ac:dyDescent="0.25">
      <c r="A10747" t="s">
        <v>23</v>
      </c>
      <c r="B10747" s="1">
        <v>37117</v>
      </c>
      <c r="C10747" s="3">
        <v>0</v>
      </c>
      <c r="D10747">
        <v>76.72</v>
      </c>
      <c r="E10747">
        <v>1</v>
      </c>
      <c r="F10747" t="s">
        <v>52</v>
      </c>
      <c r="G10747">
        <f t="shared" si="334"/>
        <v>8</v>
      </c>
      <c r="H10747" s="4">
        <f t="shared" si="335"/>
        <v>37118</v>
      </c>
    </row>
    <row r="10748" spans="1:8" x14ac:dyDescent="0.25">
      <c r="A10748" t="s">
        <v>23</v>
      </c>
      <c r="B10748" s="1">
        <v>37147</v>
      </c>
      <c r="C10748" s="3">
        <v>0</v>
      </c>
      <c r="D10748">
        <v>75.14</v>
      </c>
      <c r="E10748">
        <v>1</v>
      </c>
      <c r="F10748" t="s">
        <v>52</v>
      </c>
      <c r="G10748">
        <f t="shared" si="334"/>
        <v>9</v>
      </c>
      <c r="H10748" s="4">
        <f t="shared" si="335"/>
        <v>37149</v>
      </c>
    </row>
    <row r="10749" spans="1:8" x14ac:dyDescent="0.25">
      <c r="A10749" t="s">
        <v>23</v>
      </c>
      <c r="B10749" s="1">
        <v>37182</v>
      </c>
      <c r="C10749" s="3">
        <v>0</v>
      </c>
      <c r="D10749">
        <v>72.53</v>
      </c>
      <c r="E10749">
        <v>1</v>
      </c>
      <c r="F10749" t="s">
        <v>52</v>
      </c>
      <c r="G10749">
        <f t="shared" si="334"/>
        <v>10</v>
      </c>
      <c r="H10749" s="4">
        <f t="shared" si="335"/>
        <v>37179</v>
      </c>
    </row>
    <row r="10750" spans="1:8" x14ac:dyDescent="0.25">
      <c r="A10750" t="s">
        <v>23</v>
      </c>
      <c r="B10750" s="1">
        <v>37200</v>
      </c>
      <c r="C10750" s="3">
        <v>0</v>
      </c>
      <c r="D10750">
        <v>78.13</v>
      </c>
      <c r="E10750">
        <v>1</v>
      </c>
      <c r="F10750" t="s">
        <v>52</v>
      </c>
      <c r="G10750">
        <f t="shared" ref="G10750:G10813" si="336">MONTH(B10750)</f>
        <v>11</v>
      </c>
      <c r="H10750" s="4">
        <f t="shared" ref="H10750:H10813" si="337">DATE(YEAR(B10750),MONTH(B10750),15)</f>
        <v>37210</v>
      </c>
    </row>
    <row r="10751" spans="1:8" x14ac:dyDescent="0.25">
      <c r="A10751" t="s">
        <v>23</v>
      </c>
      <c r="B10751" s="1">
        <v>37242</v>
      </c>
      <c r="C10751" s="3">
        <v>0</v>
      </c>
      <c r="D10751">
        <v>76.430000000000007</v>
      </c>
      <c r="E10751">
        <v>1</v>
      </c>
      <c r="F10751" t="s">
        <v>52</v>
      </c>
      <c r="G10751">
        <f t="shared" si="336"/>
        <v>12</v>
      </c>
      <c r="H10751" s="4">
        <f t="shared" si="337"/>
        <v>37240</v>
      </c>
    </row>
    <row r="10752" spans="1:8" x14ac:dyDescent="0.25">
      <c r="A10752" t="s">
        <v>23</v>
      </c>
      <c r="B10752" s="1">
        <v>37266</v>
      </c>
      <c r="C10752" s="3">
        <v>0</v>
      </c>
      <c r="D10752">
        <v>74.77</v>
      </c>
      <c r="E10752">
        <v>1</v>
      </c>
      <c r="F10752" t="s">
        <v>52</v>
      </c>
      <c r="G10752">
        <f t="shared" si="336"/>
        <v>1</v>
      </c>
      <c r="H10752" s="4">
        <f t="shared" si="337"/>
        <v>37271</v>
      </c>
    </row>
    <row r="10753" spans="1:8" x14ac:dyDescent="0.25">
      <c r="A10753" t="s">
        <v>23</v>
      </c>
      <c r="B10753" s="1">
        <v>37300</v>
      </c>
      <c r="C10753" s="3">
        <v>0</v>
      </c>
      <c r="D10753">
        <v>75.55</v>
      </c>
      <c r="E10753">
        <v>1</v>
      </c>
      <c r="F10753" t="s">
        <v>52</v>
      </c>
      <c r="G10753">
        <f t="shared" si="336"/>
        <v>2</v>
      </c>
      <c r="H10753" s="4">
        <f t="shared" si="337"/>
        <v>37302</v>
      </c>
    </row>
    <row r="10754" spans="1:8" x14ac:dyDescent="0.25">
      <c r="A10754" t="s">
        <v>23</v>
      </c>
      <c r="B10754" s="1">
        <v>37340</v>
      </c>
      <c r="C10754" s="3">
        <v>0</v>
      </c>
      <c r="D10754">
        <v>76.349999999999994</v>
      </c>
      <c r="E10754">
        <v>1</v>
      </c>
      <c r="F10754" t="s">
        <v>52</v>
      </c>
      <c r="G10754">
        <f t="shared" si="336"/>
        <v>3</v>
      </c>
      <c r="H10754" s="4">
        <f t="shared" si="337"/>
        <v>37330</v>
      </c>
    </row>
    <row r="10755" spans="1:8" x14ac:dyDescent="0.25">
      <c r="A10755" t="s">
        <v>23</v>
      </c>
      <c r="B10755" s="1">
        <v>37375</v>
      </c>
      <c r="C10755" s="3">
        <v>0</v>
      </c>
      <c r="D10755">
        <v>77.599999999999994</v>
      </c>
      <c r="E10755">
        <v>1</v>
      </c>
      <c r="F10755" t="s">
        <v>52</v>
      </c>
      <c r="G10755">
        <f t="shared" si="336"/>
        <v>4</v>
      </c>
      <c r="H10755" s="4">
        <f t="shared" si="337"/>
        <v>37361</v>
      </c>
    </row>
    <row r="10756" spans="1:8" x14ac:dyDescent="0.25">
      <c r="A10756" t="s">
        <v>23</v>
      </c>
      <c r="B10756" s="1">
        <v>37398</v>
      </c>
      <c r="C10756" s="3">
        <v>0</v>
      </c>
      <c r="D10756">
        <v>78.34</v>
      </c>
      <c r="E10756">
        <v>1</v>
      </c>
      <c r="F10756" t="s">
        <v>52</v>
      </c>
      <c r="G10756">
        <f t="shared" si="336"/>
        <v>5</v>
      </c>
      <c r="H10756" s="4">
        <f t="shared" si="337"/>
        <v>37391</v>
      </c>
    </row>
    <row r="10757" spans="1:8" x14ac:dyDescent="0.25">
      <c r="A10757" t="s">
        <v>23</v>
      </c>
      <c r="B10757" s="1">
        <v>37426</v>
      </c>
      <c r="C10757" s="3">
        <v>0</v>
      </c>
      <c r="D10757">
        <v>78.62</v>
      </c>
      <c r="E10757">
        <v>1</v>
      </c>
      <c r="F10757" t="s">
        <v>52</v>
      </c>
      <c r="G10757">
        <f t="shared" si="336"/>
        <v>6</v>
      </c>
      <c r="H10757" s="4">
        <f t="shared" si="337"/>
        <v>37422</v>
      </c>
    </row>
    <row r="10758" spans="1:8" x14ac:dyDescent="0.25">
      <c r="A10758" t="s">
        <v>23</v>
      </c>
      <c r="B10758" s="1">
        <v>37452</v>
      </c>
      <c r="C10758" s="3">
        <v>0</v>
      </c>
      <c r="D10758">
        <v>81.540000000000006</v>
      </c>
      <c r="E10758">
        <v>1</v>
      </c>
      <c r="F10758" t="s">
        <v>52</v>
      </c>
      <c r="G10758">
        <f t="shared" si="336"/>
        <v>7</v>
      </c>
      <c r="H10758" s="4">
        <f t="shared" si="337"/>
        <v>37452</v>
      </c>
    </row>
    <row r="10759" spans="1:8" x14ac:dyDescent="0.25">
      <c r="A10759" t="s">
        <v>23</v>
      </c>
      <c r="B10759" s="1">
        <v>37482</v>
      </c>
      <c r="C10759" s="3">
        <v>0</v>
      </c>
      <c r="D10759">
        <v>81.02</v>
      </c>
      <c r="E10759">
        <v>1</v>
      </c>
      <c r="F10759" t="s">
        <v>52</v>
      </c>
      <c r="G10759">
        <f t="shared" si="336"/>
        <v>8</v>
      </c>
      <c r="H10759" s="4">
        <f t="shared" si="337"/>
        <v>37483</v>
      </c>
    </row>
    <row r="10760" spans="1:8" x14ac:dyDescent="0.25">
      <c r="A10760" t="s">
        <v>23</v>
      </c>
      <c r="B10760" s="1">
        <v>37519</v>
      </c>
      <c r="C10760" s="3">
        <v>0</v>
      </c>
      <c r="D10760">
        <v>77.430000000000007</v>
      </c>
      <c r="E10760">
        <v>1</v>
      </c>
      <c r="F10760" t="s">
        <v>52</v>
      </c>
      <c r="G10760">
        <f t="shared" si="336"/>
        <v>9</v>
      </c>
      <c r="H10760" s="4">
        <f t="shared" si="337"/>
        <v>37514</v>
      </c>
    </row>
    <row r="10761" spans="1:8" x14ac:dyDescent="0.25">
      <c r="A10761" t="s">
        <v>23</v>
      </c>
      <c r="B10761" s="1">
        <v>37551</v>
      </c>
      <c r="C10761" s="3">
        <v>0</v>
      </c>
      <c r="D10761">
        <v>73.27</v>
      </c>
      <c r="E10761">
        <v>1</v>
      </c>
      <c r="F10761" t="s">
        <v>52</v>
      </c>
      <c r="G10761">
        <f t="shared" si="336"/>
        <v>10</v>
      </c>
      <c r="H10761" s="4">
        <f t="shared" si="337"/>
        <v>37544</v>
      </c>
    </row>
    <row r="10762" spans="1:8" x14ac:dyDescent="0.25">
      <c r="A10762" t="s">
        <v>23</v>
      </c>
      <c r="B10762" s="1">
        <v>37585</v>
      </c>
      <c r="C10762" s="3">
        <v>0</v>
      </c>
      <c r="D10762">
        <v>74.36</v>
      </c>
      <c r="E10762">
        <v>1</v>
      </c>
      <c r="F10762" t="s">
        <v>52</v>
      </c>
      <c r="G10762">
        <f t="shared" si="336"/>
        <v>11</v>
      </c>
      <c r="H10762" s="4">
        <f t="shared" si="337"/>
        <v>37575</v>
      </c>
    </row>
    <row r="10763" spans="1:8" x14ac:dyDescent="0.25">
      <c r="A10763" t="s">
        <v>23</v>
      </c>
      <c r="B10763" s="1">
        <v>37608</v>
      </c>
      <c r="C10763" s="3">
        <v>0</v>
      </c>
      <c r="D10763">
        <v>75.14</v>
      </c>
      <c r="E10763">
        <v>1</v>
      </c>
      <c r="F10763" t="s">
        <v>52</v>
      </c>
      <c r="G10763">
        <f t="shared" si="336"/>
        <v>12</v>
      </c>
      <c r="H10763" s="4">
        <f t="shared" si="337"/>
        <v>37605</v>
      </c>
    </row>
    <row r="10764" spans="1:8" x14ac:dyDescent="0.25">
      <c r="A10764" t="s">
        <v>23</v>
      </c>
      <c r="B10764" s="1">
        <v>37636</v>
      </c>
      <c r="C10764" s="3">
        <v>0</v>
      </c>
      <c r="D10764">
        <v>76.11</v>
      </c>
      <c r="E10764">
        <v>1</v>
      </c>
      <c r="F10764" t="s">
        <v>52</v>
      </c>
      <c r="G10764">
        <f t="shared" si="336"/>
        <v>1</v>
      </c>
      <c r="H10764" s="4">
        <f t="shared" si="337"/>
        <v>37636</v>
      </c>
    </row>
    <row r="10765" spans="1:8" x14ac:dyDescent="0.25">
      <c r="A10765" t="s">
        <v>23</v>
      </c>
      <c r="B10765" s="1">
        <v>37671</v>
      </c>
      <c r="C10765" s="3">
        <v>0</v>
      </c>
      <c r="D10765">
        <v>77.02</v>
      </c>
      <c r="E10765">
        <v>1</v>
      </c>
      <c r="F10765" t="s">
        <v>52</v>
      </c>
      <c r="G10765">
        <f t="shared" si="336"/>
        <v>2</v>
      </c>
      <c r="H10765" s="4">
        <f t="shared" si="337"/>
        <v>37667</v>
      </c>
    </row>
    <row r="10766" spans="1:8" x14ac:dyDescent="0.25">
      <c r="A10766" t="s">
        <v>23</v>
      </c>
      <c r="B10766" s="1">
        <v>37704</v>
      </c>
      <c r="C10766" s="3">
        <v>0</v>
      </c>
      <c r="D10766">
        <v>77.7</v>
      </c>
      <c r="E10766">
        <v>1</v>
      </c>
      <c r="F10766" t="s">
        <v>52</v>
      </c>
      <c r="G10766">
        <f t="shared" si="336"/>
        <v>3</v>
      </c>
      <c r="H10766" s="4">
        <f t="shared" si="337"/>
        <v>37695</v>
      </c>
    </row>
    <row r="10767" spans="1:8" x14ac:dyDescent="0.25">
      <c r="A10767" t="s">
        <v>23</v>
      </c>
      <c r="B10767" s="1">
        <v>37733</v>
      </c>
      <c r="C10767" s="3">
        <v>0</v>
      </c>
      <c r="D10767">
        <v>78.45</v>
      </c>
      <c r="E10767">
        <v>1</v>
      </c>
      <c r="F10767" t="s">
        <v>52</v>
      </c>
      <c r="G10767">
        <f t="shared" si="336"/>
        <v>4</v>
      </c>
      <c r="H10767" s="4">
        <f t="shared" si="337"/>
        <v>37726</v>
      </c>
    </row>
    <row r="10768" spans="1:8" x14ac:dyDescent="0.25">
      <c r="A10768" t="s">
        <v>23</v>
      </c>
      <c r="B10768" s="1">
        <v>37795</v>
      </c>
      <c r="C10768" s="3">
        <v>0.54722222222222217</v>
      </c>
      <c r="D10768">
        <v>79.83</v>
      </c>
      <c r="E10768">
        <v>1</v>
      </c>
      <c r="F10768" t="s">
        <v>52</v>
      </c>
      <c r="G10768">
        <f t="shared" si="336"/>
        <v>6</v>
      </c>
      <c r="H10768" s="4">
        <f t="shared" si="337"/>
        <v>37787</v>
      </c>
    </row>
    <row r="10769" spans="1:8" x14ac:dyDescent="0.25">
      <c r="A10769" t="s">
        <v>23</v>
      </c>
      <c r="B10769" s="1">
        <v>37809</v>
      </c>
      <c r="C10769" s="3">
        <v>0.70624999999999993</v>
      </c>
      <c r="D10769">
        <v>80.010000000000005</v>
      </c>
      <c r="E10769">
        <v>1</v>
      </c>
      <c r="F10769" t="s">
        <v>52</v>
      </c>
      <c r="G10769">
        <f t="shared" si="336"/>
        <v>7</v>
      </c>
      <c r="H10769" s="4">
        <f t="shared" si="337"/>
        <v>37817</v>
      </c>
    </row>
    <row r="10770" spans="1:8" x14ac:dyDescent="0.25">
      <c r="A10770" t="s">
        <v>23</v>
      </c>
      <c r="B10770" s="1">
        <v>37854</v>
      </c>
      <c r="C10770" s="3">
        <v>0.5229166666666667</v>
      </c>
      <c r="D10770">
        <v>78.66</v>
      </c>
      <c r="E10770">
        <v>1</v>
      </c>
      <c r="F10770" t="s">
        <v>52</v>
      </c>
      <c r="G10770">
        <f t="shared" si="336"/>
        <v>8</v>
      </c>
      <c r="H10770" s="4">
        <f t="shared" si="337"/>
        <v>37848</v>
      </c>
    </row>
    <row r="10771" spans="1:8" x14ac:dyDescent="0.25">
      <c r="A10771" t="s">
        <v>23</v>
      </c>
      <c r="B10771" s="1">
        <v>37874</v>
      </c>
      <c r="C10771" s="3">
        <v>0.50763888888888886</v>
      </c>
      <c r="D10771">
        <v>76.39</v>
      </c>
      <c r="E10771">
        <v>1</v>
      </c>
      <c r="F10771" t="s">
        <v>52</v>
      </c>
      <c r="G10771">
        <f t="shared" si="336"/>
        <v>9</v>
      </c>
      <c r="H10771" s="4">
        <f t="shared" si="337"/>
        <v>37879</v>
      </c>
    </row>
    <row r="10772" spans="1:8" x14ac:dyDescent="0.25">
      <c r="A10772" t="s">
        <v>23</v>
      </c>
      <c r="B10772" s="1">
        <v>37938</v>
      </c>
      <c r="C10772" s="3">
        <v>0.48888888888888887</v>
      </c>
      <c r="D10772">
        <v>74.84</v>
      </c>
      <c r="E10772">
        <v>1</v>
      </c>
      <c r="F10772" t="s">
        <v>52</v>
      </c>
      <c r="G10772">
        <f t="shared" si="336"/>
        <v>11</v>
      </c>
      <c r="H10772" s="4">
        <f t="shared" si="337"/>
        <v>37940</v>
      </c>
    </row>
    <row r="10773" spans="1:8" x14ac:dyDescent="0.25">
      <c r="A10773" t="s">
        <v>23</v>
      </c>
      <c r="B10773" s="1">
        <v>38006</v>
      </c>
      <c r="C10773" s="3">
        <v>0.69097222222222221</v>
      </c>
      <c r="D10773">
        <v>77.2</v>
      </c>
      <c r="E10773">
        <v>1</v>
      </c>
      <c r="F10773" t="s">
        <v>52</v>
      </c>
      <c r="G10773">
        <f t="shared" si="336"/>
        <v>1</v>
      </c>
      <c r="H10773" s="4">
        <f t="shared" si="337"/>
        <v>38001</v>
      </c>
    </row>
    <row r="10774" spans="1:8" x14ac:dyDescent="0.25">
      <c r="A10774" t="s">
        <v>23</v>
      </c>
      <c r="B10774" s="1">
        <v>38068</v>
      </c>
      <c r="C10774" s="3">
        <v>0.80763888888888891</v>
      </c>
      <c r="D10774">
        <v>78.62</v>
      </c>
      <c r="E10774">
        <v>1</v>
      </c>
      <c r="F10774" t="s">
        <v>52</v>
      </c>
      <c r="G10774">
        <f t="shared" si="336"/>
        <v>3</v>
      </c>
      <c r="H10774" s="4">
        <f t="shared" si="337"/>
        <v>38061</v>
      </c>
    </row>
    <row r="10775" spans="1:8" x14ac:dyDescent="0.25">
      <c r="A10775" t="s">
        <v>23</v>
      </c>
      <c r="B10775" s="1">
        <v>38119</v>
      </c>
      <c r="C10775" s="3">
        <v>0.48472222222222222</v>
      </c>
      <c r="D10775">
        <v>80.2</v>
      </c>
      <c r="E10775">
        <v>1</v>
      </c>
      <c r="F10775" t="s">
        <v>52</v>
      </c>
      <c r="G10775">
        <f t="shared" si="336"/>
        <v>5</v>
      </c>
      <c r="H10775" s="4">
        <f t="shared" si="337"/>
        <v>38122</v>
      </c>
    </row>
    <row r="10776" spans="1:8" x14ac:dyDescent="0.25">
      <c r="A10776" t="s">
        <v>23</v>
      </c>
      <c r="B10776" s="1">
        <v>38177</v>
      </c>
      <c r="C10776" s="3">
        <v>0.66180555555555554</v>
      </c>
      <c r="D10776">
        <v>80.099999999999994</v>
      </c>
      <c r="E10776">
        <v>1</v>
      </c>
      <c r="F10776" t="s">
        <v>52</v>
      </c>
      <c r="G10776">
        <f t="shared" si="336"/>
        <v>7</v>
      </c>
      <c r="H10776" s="4">
        <f t="shared" si="337"/>
        <v>38183</v>
      </c>
    </row>
    <row r="10777" spans="1:8" x14ac:dyDescent="0.25">
      <c r="A10777" t="s">
        <v>23</v>
      </c>
      <c r="B10777" s="1">
        <v>38252</v>
      </c>
      <c r="C10777" s="3">
        <v>0.52500000000000002</v>
      </c>
      <c r="D10777">
        <v>77.13</v>
      </c>
      <c r="E10777">
        <v>1</v>
      </c>
      <c r="F10777" t="s">
        <v>52</v>
      </c>
      <c r="G10777">
        <f t="shared" si="336"/>
        <v>9</v>
      </c>
      <c r="H10777" s="4">
        <f t="shared" si="337"/>
        <v>38245</v>
      </c>
    </row>
    <row r="10778" spans="1:8" x14ac:dyDescent="0.25">
      <c r="A10778" t="s">
        <v>23</v>
      </c>
      <c r="B10778" s="1">
        <v>38320</v>
      </c>
      <c r="C10778" s="3">
        <v>0.65138888888888891</v>
      </c>
      <c r="D10778">
        <v>77.430000000000007</v>
      </c>
      <c r="E10778">
        <v>1</v>
      </c>
      <c r="F10778" t="s">
        <v>52</v>
      </c>
      <c r="G10778">
        <f t="shared" si="336"/>
        <v>11</v>
      </c>
      <c r="H10778" s="4">
        <f t="shared" si="337"/>
        <v>38306</v>
      </c>
    </row>
    <row r="10779" spans="1:8" x14ac:dyDescent="0.25">
      <c r="A10779" t="s">
        <v>23</v>
      </c>
      <c r="B10779" s="1">
        <v>38365</v>
      </c>
      <c r="C10779" s="3">
        <v>0.70486111111111116</v>
      </c>
      <c r="D10779">
        <v>78.59</v>
      </c>
      <c r="E10779">
        <v>1</v>
      </c>
      <c r="F10779" t="s">
        <v>52</v>
      </c>
      <c r="G10779">
        <f t="shared" si="336"/>
        <v>1</v>
      </c>
      <c r="H10779" s="4">
        <f t="shared" si="337"/>
        <v>38367</v>
      </c>
    </row>
    <row r="10780" spans="1:8" x14ac:dyDescent="0.25">
      <c r="A10780" t="s">
        <v>23</v>
      </c>
      <c r="B10780" s="1">
        <v>38442</v>
      </c>
      <c r="C10780" s="3">
        <v>0.64583333333333337</v>
      </c>
      <c r="D10780">
        <v>80.2</v>
      </c>
      <c r="E10780">
        <v>1</v>
      </c>
      <c r="F10780" t="s">
        <v>52</v>
      </c>
      <c r="G10780">
        <f t="shared" si="336"/>
        <v>3</v>
      </c>
      <c r="H10780" s="4">
        <f t="shared" si="337"/>
        <v>38426</v>
      </c>
    </row>
    <row r="10781" spans="1:8" x14ac:dyDescent="0.25">
      <c r="A10781" t="s">
        <v>23</v>
      </c>
      <c r="B10781" s="1">
        <v>38498</v>
      </c>
      <c r="C10781" s="3">
        <v>0.54722222222222217</v>
      </c>
      <c r="D10781">
        <v>80.78</v>
      </c>
      <c r="E10781">
        <v>1</v>
      </c>
      <c r="F10781" t="s">
        <v>52</v>
      </c>
      <c r="G10781">
        <f t="shared" si="336"/>
        <v>5</v>
      </c>
      <c r="H10781" s="4">
        <f t="shared" si="337"/>
        <v>38487</v>
      </c>
    </row>
    <row r="10782" spans="1:8" x14ac:dyDescent="0.25">
      <c r="A10782" t="s">
        <v>23</v>
      </c>
      <c r="B10782" s="1">
        <v>38553</v>
      </c>
      <c r="C10782" s="3">
        <v>0.54861111111111105</v>
      </c>
      <c r="D10782">
        <v>81.180000000000007</v>
      </c>
      <c r="E10782">
        <v>1</v>
      </c>
      <c r="F10782" t="s">
        <v>52</v>
      </c>
      <c r="G10782">
        <f t="shared" si="336"/>
        <v>7</v>
      </c>
      <c r="H10782" s="4">
        <f t="shared" si="337"/>
        <v>38548</v>
      </c>
    </row>
    <row r="10783" spans="1:8" x14ac:dyDescent="0.25">
      <c r="A10783" t="s">
        <v>23</v>
      </c>
      <c r="B10783" s="1">
        <v>38617</v>
      </c>
      <c r="C10783" s="3">
        <v>0.79236111111111107</v>
      </c>
      <c r="D10783">
        <v>77.459999999999994</v>
      </c>
      <c r="E10783">
        <v>1</v>
      </c>
      <c r="F10783" t="s">
        <v>52</v>
      </c>
      <c r="G10783">
        <f t="shared" si="336"/>
        <v>9</v>
      </c>
      <c r="H10783" s="4">
        <f t="shared" si="337"/>
        <v>38610</v>
      </c>
    </row>
    <row r="10784" spans="1:8" x14ac:dyDescent="0.25">
      <c r="A10784" t="s">
        <v>23</v>
      </c>
      <c r="B10784" s="1">
        <v>38684</v>
      </c>
      <c r="C10784" s="3">
        <v>0.57361111111111118</v>
      </c>
      <c r="D10784">
        <v>77.06</v>
      </c>
      <c r="E10784">
        <v>1</v>
      </c>
      <c r="F10784" t="s">
        <v>52</v>
      </c>
      <c r="G10784">
        <f t="shared" si="336"/>
        <v>11</v>
      </c>
      <c r="H10784" s="4">
        <f t="shared" si="337"/>
        <v>38671</v>
      </c>
    </row>
    <row r="10785" spans="1:8" x14ac:dyDescent="0.25">
      <c r="A10785" t="s">
        <v>23</v>
      </c>
      <c r="B10785" s="1">
        <v>38729</v>
      </c>
      <c r="C10785" s="3">
        <v>0.63541666666666663</v>
      </c>
      <c r="D10785">
        <v>78.25</v>
      </c>
      <c r="E10785">
        <v>1</v>
      </c>
      <c r="F10785" t="s">
        <v>52</v>
      </c>
      <c r="G10785">
        <f t="shared" si="336"/>
        <v>1</v>
      </c>
      <c r="H10785" s="4">
        <f t="shared" si="337"/>
        <v>38732</v>
      </c>
    </row>
    <row r="10786" spans="1:8" x14ac:dyDescent="0.25">
      <c r="A10786" t="s">
        <v>23</v>
      </c>
      <c r="B10786" s="1">
        <v>38793</v>
      </c>
      <c r="C10786" s="3">
        <v>0.56388888888888888</v>
      </c>
      <c r="D10786">
        <v>79.53</v>
      </c>
      <c r="E10786">
        <v>1</v>
      </c>
      <c r="F10786" t="s">
        <v>52</v>
      </c>
      <c r="G10786">
        <f t="shared" si="336"/>
        <v>3</v>
      </c>
      <c r="H10786" s="4">
        <f t="shared" si="337"/>
        <v>38791</v>
      </c>
    </row>
    <row r="10787" spans="1:8" x14ac:dyDescent="0.25">
      <c r="A10787" t="s">
        <v>23</v>
      </c>
      <c r="B10787" s="1">
        <v>38845</v>
      </c>
      <c r="C10787" s="3">
        <v>0.58888888888888891</v>
      </c>
      <c r="D10787">
        <v>80.67</v>
      </c>
      <c r="E10787">
        <v>1</v>
      </c>
      <c r="F10787" t="s">
        <v>52</v>
      </c>
      <c r="G10787">
        <f t="shared" si="336"/>
        <v>5</v>
      </c>
      <c r="H10787" s="4">
        <f t="shared" si="337"/>
        <v>38852</v>
      </c>
    </row>
    <row r="10788" spans="1:8" x14ac:dyDescent="0.25">
      <c r="A10788" t="s">
        <v>23</v>
      </c>
      <c r="B10788" s="1">
        <v>38929</v>
      </c>
      <c r="C10788" s="3">
        <v>0.55763888888888891</v>
      </c>
      <c r="D10788">
        <v>78.87</v>
      </c>
      <c r="E10788">
        <v>1</v>
      </c>
      <c r="F10788" t="s">
        <v>52</v>
      </c>
      <c r="G10788">
        <f t="shared" si="336"/>
        <v>7</v>
      </c>
      <c r="H10788" s="4">
        <f t="shared" si="337"/>
        <v>38913</v>
      </c>
    </row>
    <row r="10789" spans="1:8" x14ac:dyDescent="0.25">
      <c r="A10789" t="s">
        <v>23</v>
      </c>
      <c r="B10789" s="1">
        <v>38986</v>
      </c>
      <c r="C10789" s="3">
        <v>0.65416666666666667</v>
      </c>
      <c r="D10789">
        <v>75.400000000000006</v>
      </c>
      <c r="E10789">
        <v>1</v>
      </c>
      <c r="F10789" t="s">
        <v>52</v>
      </c>
      <c r="G10789">
        <f t="shared" si="336"/>
        <v>9</v>
      </c>
      <c r="H10789" s="4">
        <f t="shared" si="337"/>
        <v>38975</v>
      </c>
    </row>
    <row r="10790" spans="1:8" x14ac:dyDescent="0.25">
      <c r="A10790" t="s">
        <v>23</v>
      </c>
      <c r="B10790" s="1">
        <v>39041</v>
      </c>
      <c r="C10790" s="3">
        <v>0.52708333333333335</v>
      </c>
      <c r="D10790">
        <v>75.319999999999993</v>
      </c>
      <c r="E10790">
        <v>1</v>
      </c>
      <c r="F10790" t="s">
        <v>52</v>
      </c>
      <c r="G10790">
        <f t="shared" si="336"/>
        <v>11</v>
      </c>
      <c r="H10790" s="4">
        <f t="shared" si="337"/>
        <v>39036</v>
      </c>
    </row>
    <row r="10791" spans="1:8" x14ac:dyDescent="0.25">
      <c r="A10791" t="s">
        <v>23</v>
      </c>
      <c r="B10791" s="1">
        <v>39102</v>
      </c>
      <c r="C10791" s="3">
        <v>0.65763888888888888</v>
      </c>
      <c r="D10791">
        <v>77.290000000000006</v>
      </c>
      <c r="E10791">
        <v>1</v>
      </c>
      <c r="F10791" t="s">
        <v>52</v>
      </c>
      <c r="G10791">
        <f t="shared" si="336"/>
        <v>1</v>
      </c>
      <c r="H10791" s="4">
        <f t="shared" si="337"/>
        <v>39097</v>
      </c>
    </row>
    <row r="10792" spans="1:8" x14ac:dyDescent="0.25">
      <c r="A10792" t="s">
        <v>23</v>
      </c>
      <c r="B10792" s="1">
        <v>39157</v>
      </c>
      <c r="C10792" s="3">
        <v>0.51388888888888895</v>
      </c>
      <c r="D10792">
        <v>78.650000000000006</v>
      </c>
      <c r="E10792">
        <v>1</v>
      </c>
      <c r="F10792" t="s">
        <v>52</v>
      </c>
      <c r="G10792">
        <f t="shared" si="336"/>
        <v>3</v>
      </c>
      <c r="H10792" s="4">
        <f t="shared" si="337"/>
        <v>39156</v>
      </c>
    </row>
    <row r="10793" spans="1:8" x14ac:dyDescent="0.25">
      <c r="A10793" t="s">
        <v>23</v>
      </c>
      <c r="B10793" s="1">
        <v>39225</v>
      </c>
      <c r="C10793" s="3">
        <v>0.62291666666666667</v>
      </c>
      <c r="D10793">
        <v>79.87</v>
      </c>
      <c r="E10793">
        <v>1</v>
      </c>
      <c r="F10793" t="s">
        <v>52</v>
      </c>
      <c r="G10793">
        <f t="shared" si="336"/>
        <v>5</v>
      </c>
      <c r="H10793" s="4">
        <f t="shared" si="337"/>
        <v>39217</v>
      </c>
    </row>
    <row r="10794" spans="1:8" x14ac:dyDescent="0.25">
      <c r="A10794" t="s">
        <v>23</v>
      </c>
      <c r="B10794" s="1">
        <v>39273</v>
      </c>
      <c r="C10794" s="3">
        <v>0.48819444444444443</v>
      </c>
      <c r="D10794">
        <v>78.94</v>
      </c>
      <c r="E10794">
        <v>1</v>
      </c>
      <c r="F10794" t="s">
        <v>52</v>
      </c>
      <c r="G10794">
        <f t="shared" si="336"/>
        <v>7</v>
      </c>
      <c r="H10794" s="4">
        <f t="shared" si="337"/>
        <v>39278</v>
      </c>
    </row>
    <row r="10795" spans="1:8" x14ac:dyDescent="0.25">
      <c r="A10795" t="s">
        <v>23</v>
      </c>
      <c r="B10795" s="1">
        <v>39333</v>
      </c>
      <c r="C10795" s="3">
        <v>0.41319444444444442</v>
      </c>
      <c r="D10795">
        <v>76.03</v>
      </c>
      <c r="E10795">
        <v>1</v>
      </c>
      <c r="F10795" t="s">
        <v>52</v>
      </c>
      <c r="G10795">
        <f t="shared" si="336"/>
        <v>9</v>
      </c>
      <c r="H10795" s="4">
        <f t="shared" si="337"/>
        <v>39340</v>
      </c>
    </row>
    <row r="10796" spans="1:8" x14ac:dyDescent="0.25">
      <c r="A10796" t="s">
        <v>23</v>
      </c>
      <c r="B10796" s="1">
        <v>39412</v>
      </c>
      <c r="C10796" s="3">
        <v>0.6333333333333333</v>
      </c>
      <c r="D10796">
        <v>75.290000000000006</v>
      </c>
      <c r="E10796">
        <v>1</v>
      </c>
      <c r="F10796" t="s">
        <v>52</v>
      </c>
      <c r="G10796">
        <f t="shared" si="336"/>
        <v>11</v>
      </c>
      <c r="H10796" s="4">
        <f t="shared" si="337"/>
        <v>39401</v>
      </c>
    </row>
    <row r="10797" spans="1:8" x14ac:dyDescent="0.25">
      <c r="A10797" t="s">
        <v>23</v>
      </c>
      <c r="B10797" s="1">
        <v>39471</v>
      </c>
      <c r="C10797" s="3">
        <v>0.51458333333333328</v>
      </c>
      <c r="D10797">
        <v>77.23</v>
      </c>
      <c r="E10797">
        <v>1</v>
      </c>
      <c r="F10797" t="s">
        <v>52</v>
      </c>
      <c r="G10797">
        <f t="shared" si="336"/>
        <v>1</v>
      </c>
      <c r="H10797" s="4">
        <f t="shared" si="337"/>
        <v>39462</v>
      </c>
    </row>
    <row r="10798" spans="1:8" x14ac:dyDescent="0.25">
      <c r="A10798" t="s">
        <v>23</v>
      </c>
      <c r="B10798" s="1">
        <v>39538</v>
      </c>
      <c r="C10798" s="3">
        <v>0.4680555555555555</v>
      </c>
      <c r="D10798">
        <v>79.13</v>
      </c>
      <c r="E10798">
        <v>1</v>
      </c>
      <c r="F10798" t="s">
        <v>52</v>
      </c>
      <c r="G10798">
        <f t="shared" si="336"/>
        <v>3</v>
      </c>
      <c r="H10798" s="4">
        <f t="shared" si="337"/>
        <v>39522</v>
      </c>
    </row>
    <row r="10799" spans="1:8" x14ac:dyDescent="0.25">
      <c r="A10799" t="s">
        <v>23</v>
      </c>
      <c r="B10799" s="1">
        <v>39583</v>
      </c>
      <c r="C10799" s="3">
        <v>0.37152777777777773</v>
      </c>
      <c r="D10799">
        <v>81.38</v>
      </c>
      <c r="E10799">
        <v>1</v>
      </c>
      <c r="F10799" t="s">
        <v>52</v>
      </c>
      <c r="G10799">
        <f t="shared" si="336"/>
        <v>5</v>
      </c>
      <c r="H10799" s="4">
        <f t="shared" si="337"/>
        <v>39583</v>
      </c>
    </row>
    <row r="10800" spans="1:8" x14ac:dyDescent="0.25">
      <c r="A10800" t="s">
        <v>23</v>
      </c>
      <c r="B10800" s="1">
        <v>39645</v>
      </c>
      <c r="C10800" s="3">
        <v>0.71111111111111114</v>
      </c>
      <c r="D10800">
        <v>81.209999999999994</v>
      </c>
      <c r="E10800">
        <v>1</v>
      </c>
      <c r="F10800" t="s">
        <v>52</v>
      </c>
      <c r="G10800">
        <f t="shared" si="336"/>
        <v>7</v>
      </c>
      <c r="H10800" s="4">
        <f t="shared" si="337"/>
        <v>39644</v>
      </c>
    </row>
    <row r="10801" spans="1:8" x14ac:dyDescent="0.25">
      <c r="A10801" t="s">
        <v>23</v>
      </c>
      <c r="B10801" s="1">
        <v>39743</v>
      </c>
      <c r="C10801" s="3">
        <v>0</v>
      </c>
      <c r="D10801">
        <v>75.58</v>
      </c>
      <c r="E10801">
        <v>1</v>
      </c>
      <c r="F10801" t="s">
        <v>52</v>
      </c>
      <c r="G10801">
        <f t="shared" si="336"/>
        <v>10</v>
      </c>
      <c r="H10801" s="4">
        <f t="shared" si="337"/>
        <v>39736</v>
      </c>
    </row>
    <row r="10802" spans="1:8" x14ac:dyDescent="0.25">
      <c r="A10802" t="s">
        <v>23</v>
      </c>
      <c r="B10802" s="1">
        <v>39759</v>
      </c>
      <c r="C10802" s="3">
        <v>0.5541666666666667</v>
      </c>
      <c r="D10802">
        <v>75.88</v>
      </c>
      <c r="E10802">
        <v>1</v>
      </c>
      <c r="F10802" t="s">
        <v>52</v>
      </c>
      <c r="G10802">
        <f t="shared" si="336"/>
        <v>11</v>
      </c>
      <c r="H10802" s="4">
        <f t="shared" si="337"/>
        <v>39767</v>
      </c>
    </row>
    <row r="10803" spans="1:8" x14ac:dyDescent="0.25">
      <c r="A10803" t="s">
        <v>23</v>
      </c>
      <c r="B10803" s="1">
        <v>39833</v>
      </c>
      <c r="C10803" s="3">
        <v>0.58124999999999993</v>
      </c>
      <c r="D10803">
        <v>78.45</v>
      </c>
      <c r="E10803">
        <v>1</v>
      </c>
      <c r="F10803" t="s">
        <v>52</v>
      </c>
      <c r="G10803">
        <f t="shared" si="336"/>
        <v>1</v>
      </c>
      <c r="H10803" s="4">
        <f t="shared" si="337"/>
        <v>39828</v>
      </c>
    </row>
    <row r="10804" spans="1:8" x14ac:dyDescent="0.25">
      <c r="A10804" t="s">
        <v>23</v>
      </c>
      <c r="B10804" s="1">
        <v>39882</v>
      </c>
      <c r="C10804" s="3">
        <v>0.51458333333333328</v>
      </c>
      <c r="D10804">
        <v>79.69</v>
      </c>
      <c r="E10804">
        <v>1</v>
      </c>
      <c r="F10804" t="s">
        <v>52</v>
      </c>
      <c r="G10804">
        <f t="shared" si="336"/>
        <v>3</v>
      </c>
      <c r="H10804" s="4">
        <f t="shared" si="337"/>
        <v>39887</v>
      </c>
    </row>
    <row r="10805" spans="1:8" x14ac:dyDescent="0.25">
      <c r="A10805" t="s">
        <v>23</v>
      </c>
      <c r="B10805" s="1">
        <v>39937</v>
      </c>
      <c r="C10805" s="3">
        <v>0.53472222222222221</v>
      </c>
      <c r="D10805">
        <v>81.459999999999994</v>
      </c>
      <c r="E10805">
        <v>1</v>
      </c>
      <c r="F10805" t="s">
        <v>52</v>
      </c>
      <c r="G10805">
        <f t="shared" si="336"/>
        <v>5</v>
      </c>
      <c r="H10805" s="4">
        <f t="shared" si="337"/>
        <v>39948</v>
      </c>
    </row>
    <row r="10806" spans="1:8" x14ac:dyDescent="0.25">
      <c r="A10806" t="s">
        <v>23</v>
      </c>
      <c r="B10806" s="1">
        <v>40093</v>
      </c>
      <c r="C10806" s="3">
        <v>0</v>
      </c>
      <c r="D10806">
        <v>76</v>
      </c>
      <c r="E10806">
        <v>1</v>
      </c>
      <c r="F10806" t="s">
        <v>52</v>
      </c>
      <c r="G10806">
        <f t="shared" si="336"/>
        <v>10</v>
      </c>
      <c r="H10806" s="4">
        <f t="shared" si="337"/>
        <v>40101</v>
      </c>
    </row>
    <row r="10807" spans="1:8" x14ac:dyDescent="0.25">
      <c r="A10807" t="s">
        <v>23</v>
      </c>
      <c r="B10807" s="1">
        <v>40175</v>
      </c>
      <c r="C10807" s="3">
        <v>0</v>
      </c>
      <c r="D10807">
        <v>77.599999999999994</v>
      </c>
      <c r="E10807">
        <v>1</v>
      </c>
      <c r="F10807" t="s">
        <v>52</v>
      </c>
      <c r="G10807">
        <f t="shared" si="336"/>
        <v>12</v>
      </c>
      <c r="H10807" s="4">
        <f t="shared" si="337"/>
        <v>40162</v>
      </c>
    </row>
    <row r="10808" spans="1:8" x14ac:dyDescent="0.25">
      <c r="A10808" t="s">
        <v>23</v>
      </c>
      <c r="B10808" s="1">
        <v>40234</v>
      </c>
      <c r="C10808" s="3">
        <v>0</v>
      </c>
      <c r="D10808">
        <v>79.099999999999994</v>
      </c>
      <c r="E10808">
        <v>1</v>
      </c>
      <c r="F10808" t="s">
        <v>52</v>
      </c>
      <c r="G10808">
        <f t="shared" si="336"/>
        <v>2</v>
      </c>
      <c r="H10808" s="4">
        <f t="shared" si="337"/>
        <v>40224</v>
      </c>
    </row>
    <row r="10809" spans="1:8" x14ac:dyDescent="0.25">
      <c r="A10809" t="s">
        <v>23</v>
      </c>
      <c r="B10809" s="1">
        <v>40288</v>
      </c>
      <c r="C10809" s="3">
        <v>0</v>
      </c>
      <c r="D10809">
        <v>80.7</v>
      </c>
      <c r="E10809">
        <v>1</v>
      </c>
      <c r="F10809" t="s">
        <v>52</v>
      </c>
      <c r="G10809">
        <f t="shared" si="336"/>
        <v>4</v>
      </c>
      <c r="H10809" s="4">
        <f t="shared" si="337"/>
        <v>40283</v>
      </c>
    </row>
    <row r="10810" spans="1:8" x14ac:dyDescent="0.25">
      <c r="A10810" t="s">
        <v>23</v>
      </c>
      <c r="B10810" s="1">
        <v>40358</v>
      </c>
      <c r="C10810" s="3">
        <v>0</v>
      </c>
      <c r="D10810">
        <v>81</v>
      </c>
      <c r="E10810">
        <v>1</v>
      </c>
      <c r="F10810" t="s">
        <v>52</v>
      </c>
      <c r="G10810">
        <f t="shared" si="336"/>
        <v>6</v>
      </c>
      <c r="H10810" s="4">
        <f t="shared" si="337"/>
        <v>40344</v>
      </c>
    </row>
    <row r="10811" spans="1:8" x14ac:dyDescent="0.25">
      <c r="A10811" t="s">
        <v>23</v>
      </c>
      <c r="B10811" s="1">
        <v>40420</v>
      </c>
      <c r="C10811" s="3">
        <v>0</v>
      </c>
      <c r="D10811">
        <v>79.599999999999994</v>
      </c>
      <c r="E10811">
        <v>1</v>
      </c>
      <c r="F10811" t="s">
        <v>52</v>
      </c>
      <c r="G10811">
        <f t="shared" si="336"/>
        <v>8</v>
      </c>
      <c r="H10811" s="4">
        <f t="shared" si="337"/>
        <v>40405</v>
      </c>
    </row>
    <row r="10812" spans="1:8" x14ac:dyDescent="0.25">
      <c r="A10812" t="s">
        <v>23</v>
      </c>
      <c r="B10812" s="1">
        <v>40491</v>
      </c>
      <c r="C10812" s="3">
        <v>0</v>
      </c>
      <c r="D10812">
        <v>75.7</v>
      </c>
      <c r="E10812">
        <v>1</v>
      </c>
      <c r="F10812" t="s">
        <v>52</v>
      </c>
      <c r="G10812">
        <f t="shared" si="336"/>
        <v>11</v>
      </c>
      <c r="H10812" s="4">
        <f t="shared" si="337"/>
        <v>40497</v>
      </c>
    </row>
    <row r="10813" spans="1:8" x14ac:dyDescent="0.25">
      <c r="A10813" t="s">
        <v>23</v>
      </c>
      <c r="B10813" s="1">
        <v>40585</v>
      </c>
      <c r="C10813" s="3">
        <v>0</v>
      </c>
      <c r="D10813">
        <v>79</v>
      </c>
      <c r="E10813">
        <v>1</v>
      </c>
      <c r="F10813" t="s">
        <v>52</v>
      </c>
      <c r="G10813">
        <f t="shared" si="336"/>
        <v>2</v>
      </c>
      <c r="H10813" s="4">
        <f t="shared" si="337"/>
        <v>40589</v>
      </c>
    </row>
    <row r="10814" spans="1:8" x14ac:dyDescent="0.25">
      <c r="A10814" t="s">
        <v>23</v>
      </c>
      <c r="B10814" s="1">
        <v>40711</v>
      </c>
      <c r="C10814" s="3">
        <v>0</v>
      </c>
      <c r="D10814">
        <v>82.2</v>
      </c>
      <c r="E10814">
        <v>1</v>
      </c>
      <c r="F10814" t="s">
        <v>52</v>
      </c>
      <c r="G10814">
        <f t="shared" ref="G10814:G10877" si="338">MONTH(B10814)</f>
        <v>6</v>
      </c>
      <c r="H10814" s="4">
        <f t="shared" ref="H10814:H10877" si="339">DATE(YEAR(B10814),MONTH(B10814),15)</f>
        <v>40709</v>
      </c>
    </row>
    <row r="10815" spans="1:8" x14ac:dyDescent="0.25">
      <c r="A10815" t="s">
        <v>23</v>
      </c>
      <c r="B10815" s="1">
        <v>40840</v>
      </c>
      <c r="C10815" s="3">
        <v>0</v>
      </c>
      <c r="D10815">
        <v>76.5</v>
      </c>
      <c r="E10815">
        <v>1</v>
      </c>
      <c r="F10815" t="s">
        <v>52</v>
      </c>
      <c r="G10815">
        <f t="shared" si="338"/>
        <v>10</v>
      </c>
      <c r="H10815" s="4">
        <f t="shared" si="339"/>
        <v>40831</v>
      </c>
    </row>
    <row r="10816" spans="1:8" x14ac:dyDescent="0.25">
      <c r="A10816" t="s">
        <v>23</v>
      </c>
      <c r="B10816" s="1">
        <v>40863</v>
      </c>
      <c r="C10816" s="3">
        <v>0.5</v>
      </c>
      <c r="D10816">
        <v>75.89</v>
      </c>
      <c r="E10816">
        <v>1</v>
      </c>
      <c r="F10816" t="s">
        <v>52</v>
      </c>
      <c r="G10816">
        <f t="shared" si="338"/>
        <v>11</v>
      </c>
      <c r="H10816" s="4">
        <f t="shared" si="339"/>
        <v>40862</v>
      </c>
    </row>
    <row r="10817" spans="1:8" x14ac:dyDescent="0.25">
      <c r="A10817" t="s">
        <v>23</v>
      </c>
      <c r="B10817" s="1">
        <v>40893</v>
      </c>
      <c r="C10817" s="3">
        <v>0</v>
      </c>
      <c r="D10817">
        <v>76.400000000000006</v>
      </c>
      <c r="E10817">
        <v>1</v>
      </c>
      <c r="F10817" t="s">
        <v>52</v>
      </c>
      <c r="G10817">
        <f t="shared" si="338"/>
        <v>12</v>
      </c>
      <c r="H10817" s="4">
        <f t="shared" si="339"/>
        <v>40892</v>
      </c>
    </row>
    <row r="10818" spans="1:8" x14ac:dyDescent="0.25">
      <c r="A10818" t="s">
        <v>23</v>
      </c>
      <c r="B10818" s="1">
        <v>40953</v>
      </c>
      <c r="C10818" s="3">
        <v>0.58402777777777781</v>
      </c>
      <c r="D10818">
        <v>78.12</v>
      </c>
      <c r="E10818">
        <v>1</v>
      </c>
      <c r="F10818" t="s">
        <v>52</v>
      </c>
      <c r="G10818">
        <f t="shared" si="338"/>
        <v>2</v>
      </c>
      <c r="H10818" s="4">
        <f t="shared" si="339"/>
        <v>40954</v>
      </c>
    </row>
    <row r="10819" spans="1:8" x14ac:dyDescent="0.25">
      <c r="A10819" t="s">
        <v>23</v>
      </c>
      <c r="B10819" s="1">
        <v>41023</v>
      </c>
      <c r="C10819" s="3">
        <v>0.55763888888888891</v>
      </c>
      <c r="D10819">
        <v>80.05</v>
      </c>
      <c r="E10819">
        <v>1</v>
      </c>
      <c r="F10819" t="s">
        <v>52</v>
      </c>
      <c r="G10819">
        <f t="shared" si="338"/>
        <v>4</v>
      </c>
      <c r="H10819" s="4">
        <f t="shared" si="339"/>
        <v>41014</v>
      </c>
    </row>
    <row r="10820" spans="1:8" x14ac:dyDescent="0.25">
      <c r="A10820" t="s">
        <v>23</v>
      </c>
      <c r="B10820" s="1">
        <v>41086</v>
      </c>
      <c r="C10820" s="3">
        <v>0.62847222222222221</v>
      </c>
      <c r="D10820">
        <v>79.900000000000006</v>
      </c>
      <c r="E10820">
        <v>1</v>
      </c>
      <c r="F10820" t="s">
        <v>52</v>
      </c>
      <c r="G10820">
        <f t="shared" si="338"/>
        <v>6</v>
      </c>
      <c r="H10820" s="4">
        <f t="shared" si="339"/>
        <v>41075</v>
      </c>
    </row>
    <row r="10821" spans="1:8" x14ac:dyDescent="0.25">
      <c r="A10821" t="s">
        <v>23</v>
      </c>
      <c r="B10821" s="1">
        <v>41148</v>
      </c>
      <c r="C10821" s="3">
        <v>0.41319444444444442</v>
      </c>
      <c r="D10821">
        <v>78.3</v>
      </c>
      <c r="E10821">
        <v>1</v>
      </c>
      <c r="F10821" t="s">
        <v>52</v>
      </c>
      <c r="G10821">
        <f t="shared" si="338"/>
        <v>8</v>
      </c>
      <c r="H10821" s="4">
        <f t="shared" si="339"/>
        <v>41136</v>
      </c>
    </row>
    <row r="10822" spans="1:8" x14ac:dyDescent="0.25">
      <c r="A10822" t="s">
        <v>23</v>
      </c>
      <c r="B10822" s="1">
        <v>41174</v>
      </c>
      <c r="C10822" s="3">
        <v>8.3333333333333329E-2</v>
      </c>
      <c r="D10822">
        <v>77.06</v>
      </c>
      <c r="E10822">
        <v>38</v>
      </c>
      <c r="F10822" t="s">
        <v>52</v>
      </c>
      <c r="G10822">
        <f t="shared" si="338"/>
        <v>9</v>
      </c>
      <c r="H10822" s="4">
        <f t="shared" si="339"/>
        <v>41167</v>
      </c>
    </row>
    <row r="10823" spans="1:8" x14ac:dyDescent="0.25">
      <c r="A10823" t="s">
        <v>23</v>
      </c>
      <c r="B10823" s="1">
        <v>41197</v>
      </c>
      <c r="C10823" s="3">
        <v>0.58333333333333337</v>
      </c>
      <c r="D10823">
        <v>75.77</v>
      </c>
      <c r="E10823">
        <v>62</v>
      </c>
      <c r="F10823" t="s">
        <v>52</v>
      </c>
      <c r="G10823">
        <f t="shared" si="338"/>
        <v>10</v>
      </c>
      <c r="H10823" s="4">
        <f t="shared" si="339"/>
        <v>41197</v>
      </c>
    </row>
    <row r="10824" spans="1:8" x14ac:dyDescent="0.25">
      <c r="A10824" t="s">
        <v>23</v>
      </c>
      <c r="B10824" s="1">
        <v>41228</v>
      </c>
      <c r="C10824" s="3">
        <v>0.5</v>
      </c>
      <c r="D10824">
        <v>75.91</v>
      </c>
      <c r="E10824">
        <v>60</v>
      </c>
      <c r="F10824" t="s">
        <v>52</v>
      </c>
      <c r="G10824">
        <f t="shared" si="338"/>
        <v>11</v>
      </c>
      <c r="H10824" s="4">
        <f t="shared" si="339"/>
        <v>41228</v>
      </c>
    </row>
    <row r="10825" spans="1:8" x14ac:dyDescent="0.25">
      <c r="A10825" t="s">
        <v>23</v>
      </c>
      <c r="B10825" s="1">
        <v>41258</v>
      </c>
      <c r="C10825" s="3">
        <v>0.5</v>
      </c>
      <c r="D10825">
        <v>76.7</v>
      </c>
      <c r="E10825">
        <v>62</v>
      </c>
      <c r="F10825" t="s">
        <v>52</v>
      </c>
      <c r="G10825">
        <f t="shared" si="338"/>
        <v>12</v>
      </c>
      <c r="H10825" s="4">
        <f t="shared" si="339"/>
        <v>41258</v>
      </c>
    </row>
    <row r="10826" spans="1:8" x14ac:dyDescent="0.25">
      <c r="A10826" t="s">
        <v>23</v>
      </c>
      <c r="B10826" s="1">
        <v>41289</v>
      </c>
      <c r="C10826" s="3">
        <v>0</v>
      </c>
      <c r="D10826">
        <v>77.78</v>
      </c>
      <c r="E10826">
        <v>62</v>
      </c>
      <c r="F10826" t="s">
        <v>52</v>
      </c>
      <c r="G10826">
        <f t="shared" si="338"/>
        <v>1</v>
      </c>
      <c r="H10826" s="4">
        <f t="shared" si="339"/>
        <v>41289</v>
      </c>
    </row>
    <row r="10827" spans="1:8" x14ac:dyDescent="0.25">
      <c r="A10827" t="s">
        <v>23</v>
      </c>
      <c r="B10827" s="1">
        <v>41319</v>
      </c>
      <c r="C10827" s="3">
        <v>0</v>
      </c>
      <c r="D10827">
        <v>78.66</v>
      </c>
      <c r="E10827">
        <v>56</v>
      </c>
      <c r="F10827" t="s">
        <v>52</v>
      </c>
      <c r="G10827">
        <f t="shared" si="338"/>
        <v>2</v>
      </c>
      <c r="H10827" s="4">
        <f t="shared" si="339"/>
        <v>41320</v>
      </c>
    </row>
    <row r="10828" spans="1:8" x14ac:dyDescent="0.25">
      <c r="A10828" t="s">
        <v>23</v>
      </c>
      <c r="B10828" s="1">
        <v>41347</v>
      </c>
      <c r="C10828" s="3">
        <v>8.3333333333333329E-2</v>
      </c>
      <c r="D10828">
        <v>79.400000000000006</v>
      </c>
      <c r="E10828">
        <v>62</v>
      </c>
      <c r="F10828" t="s">
        <v>52</v>
      </c>
      <c r="G10828">
        <f t="shared" si="338"/>
        <v>3</v>
      </c>
      <c r="H10828" s="4">
        <f t="shared" si="339"/>
        <v>41348</v>
      </c>
    </row>
    <row r="10829" spans="1:8" x14ac:dyDescent="0.25">
      <c r="A10829" t="s">
        <v>23</v>
      </c>
      <c r="B10829" s="1">
        <v>41377</v>
      </c>
      <c r="C10829" s="3">
        <v>0.58333333333333337</v>
      </c>
      <c r="D10829">
        <v>80.239999999999995</v>
      </c>
      <c r="E10829">
        <v>62</v>
      </c>
      <c r="F10829" t="s">
        <v>52</v>
      </c>
      <c r="G10829">
        <f t="shared" si="338"/>
        <v>4</v>
      </c>
      <c r="H10829" s="4">
        <f t="shared" si="339"/>
        <v>41379</v>
      </c>
    </row>
    <row r="10830" spans="1:8" x14ac:dyDescent="0.25">
      <c r="A10830" t="s">
        <v>23</v>
      </c>
      <c r="B10830" s="1">
        <v>41423</v>
      </c>
      <c r="C10830" s="3">
        <v>8.3333333333333329E-2</v>
      </c>
      <c r="D10830">
        <v>81.96</v>
      </c>
      <c r="E10830">
        <v>62</v>
      </c>
      <c r="F10830" t="s">
        <v>52</v>
      </c>
      <c r="G10830">
        <f t="shared" si="338"/>
        <v>5</v>
      </c>
      <c r="H10830" s="4">
        <f t="shared" si="339"/>
        <v>41409</v>
      </c>
    </row>
    <row r="10831" spans="1:8" x14ac:dyDescent="0.25">
      <c r="A10831" t="s">
        <v>23</v>
      </c>
      <c r="B10831" s="1">
        <v>41430</v>
      </c>
      <c r="C10831" s="3">
        <v>0.58333333333333337</v>
      </c>
      <c r="D10831">
        <v>82.02</v>
      </c>
      <c r="E10831">
        <v>60</v>
      </c>
      <c r="F10831" t="s">
        <v>52</v>
      </c>
      <c r="G10831">
        <f t="shared" si="338"/>
        <v>6</v>
      </c>
      <c r="H10831" s="4">
        <f t="shared" si="339"/>
        <v>41440</v>
      </c>
    </row>
    <row r="10832" spans="1:8" x14ac:dyDescent="0.25">
      <c r="A10832" t="s">
        <v>23</v>
      </c>
      <c r="B10832" s="1">
        <v>41471</v>
      </c>
      <c r="C10832" s="3">
        <v>0.58333333333333337</v>
      </c>
      <c r="D10832">
        <v>81.93</v>
      </c>
      <c r="E10832">
        <v>62</v>
      </c>
      <c r="F10832" t="s">
        <v>52</v>
      </c>
      <c r="G10832">
        <f t="shared" si="338"/>
        <v>7</v>
      </c>
      <c r="H10832" s="4">
        <f t="shared" si="339"/>
        <v>41470</v>
      </c>
    </row>
    <row r="10833" spans="1:8" x14ac:dyDescent="0.25">
      <c r="A10833" t="s">
        <v>23</v>
      </c>
      <c r="B10833" s="1">
        <v>41489</v>
      </c>
      <c r="C10833" s="3">
        <v>0.58333333333333337</v>
      </c>
      <c r="D10833">
        <v>81.260000000000005</v>
      </c>
      <c r="E10833">
        <v>12</v>
      </c>
      <c r="F10833" t="s">
        <v>52</v>
      </c>
      <c r="G10833">
        <f t="shared" si="338"/>
        <v>8</v>
      </c>
      <c r="H10833" s="4">
        <f t="shared" si="339"/>
        <v>41501</v>
      </c>
    </row>
    <row r="10834" spans="1:8" x14ac:dyDescent="0.25">
      <c r="A10834" t="s">
        <v>23</v>
      </c>
      <c r="B10834" s="1">
        <v>41572</v>
      </c>
      <c r="C10834" s="3">
        <v>0.125</v>
      </c>
      <c r="D10834">
        <v>76.55</v>
      </c>
      <c r="E10834">
        <v>20</v>
      </c>
      <c r="F10834" t="s">
        <v>52</v>
      </c>
      <c r="G10834">
        <f t="shared" si="338"/>
        <v>10</v>
      </c>
      <c r="H10834" s="4">
        <f t="shared" si="339"/>
        <v>41562</v>
      </c>
    </row>
    <row r="10835" spans="1:8" x14ac:dyDescent="0.25">
      <c r="A10835" t="s">
        <v>23</v>
      </c>
      <c r="B10835" s="1">
        <v>41593</v>
      </c>
      <c r="C10835" s="3">
        <v>4.1666666666666664E-2</v>
      </c>
      <c r="D10835">
        <v>77.040000000000006</v>
      </c>
      <c r="E10835">
        <v>60</v>
      </c>
      <c r="F10835" t="s">
        <v>52</v>
      </c>
      <c r="G10835">
        <f t="shared" si="338"/>
        <v>11</v>
      </c>
      <c r="H10835" s="4">
        <f t="shared" si="339"/>
        <v>41593</v>
      </c>
    </row>
    <row r="10836" spans="1:8" x14ac:dyDescent="0.25">
      <c r="A10836" t="s">
        <v>23</v>
      </c>
      <c r="B10836" s="1">
        <v>41626</v>
      </c>
      <c r="C10836" s="3">
        <v>0.54166666666666663</v>
      </c>
      <c r="D10836">
        <v>78.260000000000005</v>
      </c>
      <c r="E10836">
        <v>63</v>
      </c>
      <c r="F10836" t="s">
        <v>52</v>
      </c>
      <c r="G10836">
        <f t="shared" si="338"/>
        <v>12</v>
      </c>
      <c r="H10836" s="4">
        <f t="shared" si="339"/>
        <v>41623</v>
      </c>
    </row>
    <row r="10837" spans="1:8" x14ac:dyDescent="0.25">
      <c r="A10837" t="s">
        <v>23</v>
      </c>
      <c r="B10837" s="1">
        <v>41655</v>
      </c>
      <c r="C10837" s="3">
        <v>0.54166666666666663</v>
      </c>
      <c r="D10837">
        <v>79.37</v>
      </c>
      <c r="E10837">
        <v>62</v>
      </c>
      <c r="F10837" t="s">
        <v>52</v>
      </c>
      <c r="G10837">
        <f t="shared" si="338"/>
        <v>1</v>
      </c>
      <c r="H10837" s="4">
        <f t="shared" si="339"/>
        <v>41654</v>
      </c>
    </row>
    <row r="10838" spans="1:8" x14ac:dyDescent="0.25">
      <c r="A10838" t="s">
        <v>23</v>
      </c>
      <c r="B10838" s="1">
        <v>41683</v>
      </c>
      <c r="C10838" s="3">
        <v>0.54166666666666663</v>
      </c>
      <c r="D10838">
        <v>80.19</v>
      </c>
      <c r="E10838">
        <v>56</v>
      </c>
      <c r="F10838" t="s">
        <v>52</v>
      </c>
      <c r="G10838">
        <f t="shared" si="338"/>
        <v>2</v>
      </c>
      <c r="H10838" s="4">
        <f t="shared" si="339"/>
        <v>41685</v>
      </c>
    </row>
    <row r="10839" spans="1:8" x14ac:dyDescent="0.25">
      <c r="A10839" t="s">
        <v>23</v>
      </c>
      <c r="B10839" s="1">
        <v>41715</v>
      </c>
      <c r="C10839" s="3">
        <v>0.625</v>
      </c>
      <c r="D10839">
        <v>80.95</v>
      </c>
      <c r="E10839">
        <v>62</v>
      </c>
      <c r="F10839" t="s">
        <v>52</v>
      </c>
      <c r="G10839">
        <f t="shared" si="338"/>
        <v>3</v>
      </c>
      <c r="H10839" s="4">
        <f t="shared" si="339"/>
        <v>41713</v>
      </c>
    </row>
    <row r="10840" spans="1:8" x14ac:dyDescent="0.25">
      <c r="A10840" t="s">
        <v>23</v>
      </c>
      <c r="B10840" s="1">
        <v>41745</v>
      </c>
      <c r="C10840" s="3">
        <v>0.625</v>
      </c>
      <c r="D10840">
        <v>82.09</v>
      </c>
      <c r="E10840">
        <v>60</v>
      </c>
      <c r="F10840" t="s">
        <v>52</v>
      </c>
      <c r="G10840">
        <f t="shared" si="338"/>
        <v>4</v>
      </c>
      <c r="H10840" s="4">
        <f t="shared" si="339"/>
        <v>41744</v>
      </c>
    </row>
    <row r="10841" spans="1:8" x14ac:dyDescent="0.25">
      <c r="A10841" t="s">
        <v>23</v>
      </c>
      <c r="B10841" s="1">
        <v>41769</v>
      </c>
      <c r="C10841" s="3">
        <v>0.125</v>
      </c>
      <c r="D10841">
        <v>82.84</v>
      </c>
      <c r="E10841">
        <v>62</v>
      </c>
      <c r="F10841" t="s">
        <v>52</v>
      </c>
      <c r="G10841">
        <f t="shared" si="338"/>
        <v>5</v>
      </c>
      <c r="H10841" s="4">
        <f t="shared" si="339"/>
        <v>41774</v>
      </c>
    </row>
    <row r="10842" spans="1:8" x14ac:dyDescent="0.25">
      <c r="A10842" t="s">
        <v>23</v>
      </c>
      <c r="B10842" s="1">
        <v>41817</v>
      </c>
      <c r="C10842" s="3">
        <v>0.125</v>
      </c>
      <c r="D10842">
        <v>82.94</v>
      </c>
      <c r="E10842">
        <v>60</v>
      </c>
      <c r="F10842" t="s">
        <v>52</v>
      </c>
      <c r="G10842">
        <f t="shared" si="338"/>
        <v>6</v>
      </c>
      <c r="H10842" s="4">
        <f t="shared" si="339"/>
        <v>41805</v>
      </c>
    </row>
    <row r="10843" spans="1:8" x14ac:dyDescent="0.25">
      <c r="A10843" t="s">
        <v>23</v>
      </c>
      <c r="B10843" s="1">
        <v>41823</v>
      </c>
      <c r="C10843" s="3">
        <v>0.125</v>
      </c>
      <c r="D10843">
        <v>82.82</v>
      </c>
      <c r="E10843">
        <v>62</v>
      </c>
      <c r="F10843" t="s">
        <v>52</v>
      </c>
      <c r="G10843">
        <f t="shared" si="338"/>
        <v>7</v>
      </c>
      <c r="H10843" s="4">
        <f t="shared" si="339"/>
        <v>41835</v>
      </c>
    </row>
    <row r="10844" spans="1:8" x14ac:dyDescent="0.25">
      <c r="A10844" t="s">
        <v>23</v>
      </c>
      <c r="B10844" s="1">
        <v>41866</v>
      </c>
      <c r="C10844" s="3">
        <v>0.625</v>
      </c>
      <c r="D10844">
        <v>80.709999999999994</v>
      </c>
      <c r="E10844">
        <v>62</v>
      </c>
      <c r="F10844" t="s">
        <v>52</v>
      </c>
      <c r="G10844">
        <f t="shared" si="338"/>
        <v>8</v>
      </c>
      <c r="H10844" s="4">
        <f t="shared" si="339"/>
        <v>41866</v>
      </c>
    </row>
    <row r="10845" spans="1:8" x14ac:dyDescent="0.25">
      <c r="A10845" t="s">
        <v>23</v>
      </c>
      <c r="B10845" s="1">
        <v>41897</v>
      </c>
      <c r="C10845" s="3">
        <v>0.625</v>
      </c>
      <c r="D10845">
        <v>78.63</v>
      </c>
      <c r="E10845">
        <v>60</v>
      </c>
      <c r="F10845" t="s">
        <v>52</v>
      </c>
      <c r="G10845">
        <f t="shared" si="338"/>
        <v>9</v>
      </c>
      <c r="H10845" s="4">
        <f t="shared" si="339"/>
        <v>41897</v>
      </c>
    </row>
    <row r="10846" spans="1:8" x14ac:dyDescent="0.25">
      <c r="A10846" t="s">
        <v>23</v>
      </c>
      <c r="B10846" s="1">
        <v>41923</v>
      </c>
      <c r="C10846" s="3">
        <v>0.625</v>
      </c>
      <c r="D10846">
        <v>76.900000000000006</v>
      </c>
      <c r="E10846">
        <v>62</v>
      </c>
      <c r="F10846" t="s">
        <v>52</v>
      </c>
      <c r="G10846">
        <f t="shared" si="338"/>
        <v>10</v>
      </c>
      <c r="H10846" s="4">
        <f t="shared" si="339"/>
        <v>41927</v>
      </c>
    </row>
    <row r="10847" spans="1:8" x14ac:dyDescent="0.25">
      <c r="A10847" t="s">
        <v>23</v>
      </c>
      <c r="B10847" s="1">
        <v>41958</v>
      </c>
      <c r="C10847" s="3">
        <v>0.54166666666666663</v>
      </c>
      <c r="D10847">
        <v>77.37</v>
      </c>
      <c r="E10847">
        <v>60</v>
      </c>
      <c r="F10847" t="s">
        <v>52</v>
      </c>
      <c r="G10847">
        <f t="shared" si="338"/>
        <v>11</v>
      </c>
      <c r="H10847" s="4">
        <f t="shared" si="339"/>
        <v>41958</v>
      </c>
    </row>
    <row r="10848" spans="1:8" x14ac:dyDescent="0.25">
      <c r="A10848" t="s">
        <v>23</v>
      </c>
      <c r="B10848" s="1">
        <v>41989</v>
      </c>
      <c r="C10848" s="3">
        <v>0.54166666666666663</v>
      </c>
      <c r="D10848">
        <v>78.55</v>
      </c>
      <c r="E10848">
        <v>63</v>
      </c>
      <c r="F10848" t="s">
        <v>52</v>
      </c>
      <c r="G10848">
        <f t="shared" si="338"/>
        <v>12</v>
      </c>
      <c r="H10848" s="4">
        <f t="shared" si="339"/>
        <v>41988</v>
      </c>
    </row>
    <row r="10849" spans="1:8" x14ac:dyDescent="0.25">
      <c r="A10849" t="s">
        <v>23</v>
      </c>
      <c r="B10849" s="1">
        <v>42019</v>
      </c>
      <c r="C10849" s="3">
        <v>4.1666666666666664E-2</v>
      </c>
      <c r="D10849">
        <v>79.709999999999994</v>
      </c>
      <c r="E10849">
        <v>62</v>
      </c>
      <c r="F10849" t="s">
        <v>52</v>
      </c>
      <c r="G10849">
        <f t="shared" si="338"/>
        <v>1</v>
      </c>
      <c r="H10849" s="4">
        <f t="shared" si="339"/>
        <v>42019</v>
      </c>
    </row>
    <row r="10850" spans="1:8" x14ac:dyDescent="0.25">
      <c r="A10850" t="s">
        <v>23</v>
      </c>
      <c r="B10850" s="1">
        <v>42049</v>
      </c>
      <c r="C10850" s="3">
        <v>4.1666666666666664E-2</v>
      </c>
      <c r="D10850">
        <v>80.61</v>
      </c>
      <c r="E10850">
        <v>57</v>
      </c>
      <c r="F10850" t="s">
        <v>52</v>
      </c>
      <c r="G10850">
        <f t="shared" si="338"/>
        <v>2</v>
      </c>
      <c r="H10850" s="4">
        <f t="shared" si="339"/>
        <v>42050</v>
      </c>
    </row>
    <row r="10851" spans="1:8" x14ac:dyDescent="0.25">
      <c r="A10851" t="s">
        <v>23</v>
      </c>
      <c r="B10851" s="1">
        <v>42077</v>
      </c>
      <c r="C10851" s="3">
        <v>0.625</v>
      </c>
      <c r="D10851">
        <v>81.31</v>
      </c>
      <c r="E10851">
        <v>62</v>
      </c>
      <c r="F10851" t="s">
        <v>52</v>
      </c>
      <c r="G10851">
        <f t="shared" si="338"/>
        <v>3</v>
      </c>
      <c r="H10851" s="4">
        <f t="shared" si="339"/>
        <v>42078</v>
      </c>
    </row>
    <row r="10852" spans="1:8" x14ac:dyDescent="0.25">
      <c r="A10852" t="s">
        <v>23</v>
      </c>
      <c r="B10852" s="1">
        <v>42110</v>
      </c>
      <c r="C10852" s="3">
        <v>0.125</v>
      </c>
      <c r="D10852">
        <v>82.42</v>
      </c>
      <c r="E10852">
        <v>60</v>
      </c>
      <c r="F10852" t="s">
        <v>52</v>
      </c>
      <c r="G10852">
        <f t="shared" si="338"/>
        <v>4</v>
      </c>
      <c r="H10852" s="4">
        <f t="shared" si="339"/>
        <v>42109</v>
      </c>
    </row>
    <row r="10853" spans="1:8" x14ac:dyDescent="0.25">
      <c r="A10853" t="s">
        <v>23</v>
      </c>
      <c r="B10853" s="1">
        <v>42140</v>
      </c>
      <c r="C10853" s="3">
        <v>0.625</v>
      </c>
      <c r="D10853">
        <v>82.8</v>
      </c>
      <c r="E10853">
        <v>62</v>
      </c>
      <c r="F10853" t="s">
        <v>52</v>
      </c>
      <c r="G10853">
        <f t="shared" si="338"/>
        <v>5</v>
      </c>
      <c r="H10853" s="4">
        <f t="shared" si="339"/>
        <v>42139</v>
      </c>
    </row>
    <row r="10854" spans="1:8" x14ac:dyDescent="0.25">
      <c r="A10854" t="s">
        <v>23</v>
      </c>
      <c r="B10854" s="1">
        <v>42156</v>
      </c>
      <c r="C10854" s="3">
        <v>0.125</v>
      </c>
      <c r="D10854">
        <v>82.47</v>
      </c>
      <c r="E10854">
        <v>61</v>
      </c>
      <c r="F10854" t="s">
        <v>52</v>
      </c>
      <c r="G10854">
        <f t="shared" si="338"/>
        <v>6</v>
      </c>
      <c r="H10854" s="4">
        <f t="shared" si="339"/>
        <v>42170</v>
      </c>
    </row>
    <row r="10855" spans="1:8" x14ac:dyDescent="0.25">
      <c r="A10855" t="s">
        <v>23</v>
      </c>
      <c r="B10855" s="1">
        <v>42200</v>
      </c>
      <c r="C10855" s="3">
        <v>0.625</v>
      </c>
      <c r="D10855">
        <v>82.67</v>
      </c>
      <c r="E10855">
        <v>62</v>
      </c>
      <c r="F10855" t="s">
        <v>52</v>
      </c>
      <c r="G10855">
        <f t="shared" si="338"/>
        <v>7</v>
      </c>
      <c r="H10855" s="4">
        <f t="shared" si="339"/>
        <v>42200</v>
      </c>
    </row>
    <row r="10856" spans="1:8" x14ac:dyDescent="0.25">
      <c r="A10856" t="s">
        <v>23</v>
      </c>
      <c r="B10856" s="1">
        <v>42233</v>
      </c>
      <c r="C10856" s="3">
        <v>0.125</v>
      </c>
      <c r="D10856">
        <v>81.11</v>
      </c>
      <c r="E10856">
        <v>62</v>
      </c>
      <c r="F10856" t="s">
        <v>52</v>
      </c>
      <c r="G10856">
        <f t="shared" si="338"/>
        <v>8</v>
      </c>
      <c r="H10856" s="4">
        <f t="shared" si="339"/>
        <v>42231</v>
      </c>
    </row>
    <row r="10857" spans="1:8" x14ac:dyDescent="0.25">
      <c r="A10857" t="s">
        <v>23</v>
      </c>
      <c r="B10857" s="1">
        <v>42262</v>
      </c>
      <c r="C10857" s="3">
        <v>0.625</v>
      </c>
      <c r="D10857">
        <v>78.760000000000005</v>
      </c>
      <c r="E10857">
        <v>60</v>
      </c>
      <c r="F10857" t="s">
        <v>52</v>
      </c>
      <c r="G10857">
        <f t="shared" si="338"/>
        <v>9</v>
      </c>
      <c r="H10857" s="4">
        <f t="shared" si="339"/>
        <v>42262</v>
      </c>
    </row>
    <row r="10858" spans="1:8" x14ac:dyDescent="0.25">
      <c r="A10858" t="s">
        <v>23</v>
      </c>
      <c r="B10858" s="1">
        <v>42282</v>
      </c>
      <c r="C10858" s="3">
        <v>0.625</v>
      </c>
      <c r="D10858">
        <v>77.16</v>
      </c>
      <c r="E10858">
        <v>62</v>
      </c>
      <c r="F10858" t="s">
        <v>52</v>
      </c>
      <c r="G10858">
        <f t="shared" si="338"/>
        <v>10</v>
      </c>
      <c r="H10858" s="4">
        <f t="shared" si="339"/>
        <v>42292</v>
      </c>
    </row>
    <row r="10859" spans="1:8" x14ac:dyDescent="0.25">
      <c r="A10859" t="s">
        <v>23</v>
      </c>
      <c r="B10859" s="1">
        <v>42321</v>
      </c>
      <c r="C10859" s="3">
        <v>0.54166666666666663</v>
      </c>
      <c r="D10859">
        <v>77.540000000000006</v>
      </c>
      <c r="E10859">
        <v>61</v>
      </c>
      <c r="F10859" t="s">
        <v>52</v>
      </c>
      <c r="G10859">
        <f t="shared" si="338"/>
        <v>11</v>
      </c>
      <c r="H10859" s="4">
        <f t="shared" si="339"/>
        <v>42323</v>
      </c>
    </row>
    <row r="10860" spans="1:8" x14ac:dyDescent="0.25">
      <c r="A10860" t="s">
        <v>23</v>
      </c>
      <c r="B10860" s="1">
        <v>42354</v>
      </c>
      <c r="C10860" s="3">
        <v>4.1666666666666664E-2</v>
      </c>
      <c r="D10860">
        <v>78.67</v>
      </c>
      <c r="E10860">
        <v>62</v>
      </c>
      <c r="F10860" t="s">
        <v>52</v>
      </c>
      <c r="G10860">
        <f t="shared" si="338"/>
        <v>12</v>
      </c>
      <c r="H10860" s="4">
        <f t="shared" si="339"/>
        <v>42353</v>
      </c>
    </row>
    <row r="10861" spans="1:8" x14ac:dyDescent="0.25">
      <c r="A10861" t="s">
        <v>23</v>
      </c>
      <c r="B10861" s="1">
        <v>42385</v>
      </c>
      <c r="C10861" s="3">
        <v>4.1666666666666664E-2</v>
      </c>
      <c r="D10861">
        <v>79.709999999999994</v>
      </c>
      <c r="E10861">
        <v>62</v>
      </c>
      <c r="F10861" t="s">
        <v>52</v>
      </c>
      <c r="G10861">
        <f t="shared" si="338"/>
        <v>1</v>
      </c>
      <c r="H10861" s="4">
        <f t="shared" si="339"/>
        <v>42384</v>
      </c>
    </row>
    <row r="10862" spans="1:8" x14ac:dyDescent="0.25">
      <c r="A10862" t="s">
        <v>23</v>
      </c>
      <c r="B10862" s="1">
        <v>42414</v>
      </c>
      <c r="C10862" s="3">
        <v>4.1666666666666664E-2</v>
      </c>
      <c r="D10862">
        <v>80.72</v>
      </c>
      <c r="E10862">
        <v>58</v>
      </c>
      <c r="F10862" t="s">
        <v>52</v>
      </c>
      <c r="G10862">
        <f t="shared" si="338"/>
        <v>2</v>
      </c>
      <c r="H10862" s="4">
        <f t="shared" si="339"/>
        <v>42415</v>
      </c>
    </row>
    <row r="10863" spans="1:8" x14ac:dyDescent="0.25">
      <c r="A10863" t="s">
        <v>23</v>
      </c>
      <c r="B10863" s="1">
        <v>42445</v>
      </c>
      <c r="C10863" s="3">
        <v>0.125</v>
      </c>
      <c r="D10863">
        <v>81.349999999999994</v>
      </c>
      <c r="E10863">
        <v>63</v>
      </c>
      <c r="F10863" t="s">
        <v>52</v>
      </c>
      <c r="G10863">
        <f t="shared" si="338"/>
        <v>3</v>
      </c>
      <c r="H10863" s="4">
        <f t="shared" si="339"/>
        <v>42444</v>
      </c>
    </row>
    <row r="10864" spans="1:8" x14ac:dyDescent="0.25">
      <c r="A10864" t="s">
        <v>23</v>
      </c>
      <c r="B10864" s="1">
        <v>42475</v>
      </c>
      <c r="C10864" s="3">
        <v>0.58333333333333337</v>
      </c>
      <c r="D10864">
        <v>82.08</v>
      </c>
      <c r="E10864">
        <v>60</v>
      </c>
      <c r="F10864" t="s">
        <v>52</v>
      </c>
      <c r="G10864">
        <f t="shared" si="338"/>
        <v>4</v>
      </c>
      <c r="H10864" s="4">
        <f t="shared" si="339"/>
        <v>42475</v>
      </c>
    </row>
    <row r="10865" spans="1:8" x14ac:dyDescent="0.25">
      <c r="A10865" t="s">
        <v>23</v>
      </c>
      <c r="B10865" s="1">
        <v>42502</v>
      </c>
      <c r="C10865" s="3">
        <v>0.58333333333333337</v>
      </c>
      <c r="D10865">
        <v>82.59</v>
      </c>
      <c r="E10865">
        <v>62</v>
      </c>
      <c r="F10865" t="s">
        <v>52</v>
      </c>
      <c r="G10865">
        <f t="shared" si="338"/>
        <v>5</v>
      </c>
      <c r="H10865" s="4">
        <f t="shared" si="339"/>
        <v>42505</v>
      </c>
    </row>
    <row r="10866" spans="1:8" x14ac:dyDescent="0.25">
      <c r="A10866" t="s">
        <v>23</v>
      </c>
      <c r="B10866" s="1">
        <v>42535</v>
      </c>
      <c r="C10866" s="3">
        <v>8.3333333333333329E-2</v>
      </c>
      <c r="D10866">
        <v>82.84</v>
      </c>
      <c r="E10866">
        <v>60</v>
      </c>
      <c r="F10866" t="s">
        <v>52</v>
      </c>
      <c r="G10866">
        <f t="shared" si="338"/>
        <v>6</v>
      </c>
      <c r="H10866" s="4">
        <f t="shared" si="339"/>
        <v>42536</v>
      </c>
    </row>
    <row r="10867" spans="1:8" x14ac:dyDescent="0.25">
      <c r="A10867" t="s">
        <v>23</v>
      </c>
      <c r="B10867" s="1">
        <v>42575</v>
      </c>
      <c r="C10867" s="3">
        <v>8.3333333333333329E-2</v>
      </c>
      <c r="D10867">
        <v>82.83</v>
      </c>
      <c r="E10867">
        <v>62</v>
      </c>
      <c r="F10867" t="s">
        <v>52</v>
      </c>
      <c r="G10867">
        <f t="shared" si="338"/>
        <v>7</v>
      </c>
      <c r="H10867" s="4">
        <f t="shared" si="339"/>
        <v>42566</v>
      </c>
    </row>
    <row r="10868" spans="1:8" x14ac:dyDescent="0.25">
      <c r="A10868" t="s">
        <v>23</v>
      </c>
      <c r="B10868" s="1">
        <v>42598</v>
      </c>
      <c r="C10868" s="3">
        <v>0.58333333333333337</v>
      </c>
      <c r="D10868">
        <v>81.92</v>
      </c>
      <c r="E10868">
        <v>62</v>
      </c>
      <c r="F10868" t="s">
        <v>52</v>
      </c>
      <c r="G10868">
        <f t="shared" si="338"/>
        <v>8</v>
      </c>
      <c r="H10868" s="4">
        <f t="shared" si="339"/>
        <v>42597</v>
      </c>
    </row>
    <row r="10869" spans="1:8" x14ac:dyDescent="0.25">
      <c r="A10869" t="s">
        <v>23</v>
      </c>
      <c r="B10869" s="1">
        <v>42629</v>
      </c>
      <c r="C10869" s="3">
        <v>8.3333333333333329E-2</v>
      </c>
      <c r="D10869">
        <v>79.56</v>
      </c>
      <c r="E10869">
        <v>60</v>
      </c>
      <c r="F10869" t="s">
        <v>52</v>
      </c>
      <c r="G10869">
        <f t="shared" si="338"/>
        <v>9</v>
      </c>
      <c r="H10869" s="4">
        <f t="shared" si="339"/>
        <v>42628</v>
      </c>
    </row>
    <row r="10870" spans="1:8" x14ac:dyDescent="0.25">
      <c r="A10870" t="s">
        <v>23</v>
      </c>
      <c r="B10870" s="1">
        <v>42662</v>
      </c>
      <c r="C10870" s="3">
        <v>8.3333333333333329E-2</v>
      </c>
      <c r="D10870">
        <v>77.400000000000006</v>
      </c>
      <c r="E10870">
        <v>62</v>
      </c>
      <c r="F10870" t="s">
        <v>52</v>
      </c>
      <c r="G10870">
        <f t="shared" si="338"/>
        <v>10</v>
      </c>
      <c r="H10870" s="4">
        <f t="shared" si="339"/>
        <v>42658</v>
      </c>
    </row>
    <row r="10871" spans="1:8" x14ac:dyDescent="0.25">
      <c r="A10871" t="s">
        <v>23</v>
      </c>
      <c r="B10871" s="1">
        <v>42688</v>
      </c>
      <c r="C10871" s="3">
        <v>0.54166666666666663</v>
      </c>
      <c r="D10871">
        <v>77.86</v>
      </c>
      <c r="E10871">
        <v>61</v>
      </c>
      <c r="F10871" t="s">
        <v>52</v>
      </c>
      <c r="G10871">
        <f t="shared" si="338"/>
        <v>11</v>
      </c>
      <c r="H10871" s="4">
        <f t="shared" si="339"/>
        <v>42689</v>
      </c>
    </row>
    <row r="10872" spans="1:8" x14ac:dyDescent="0.25">
      <c r="A10872" t="s">
        <v>23</v>
      </c>
      <c r="B10872" s="1">
        <v>42718</v>
      </c>
      <c r="C10872" s="3">
        <v>4.1666666666666664E-2</v>
      </c>
      <c r="D10872">
        <v>78.900000000000006</v>
      </c>
      <c r="E10872">
        <v>62</v>
      </c>
      <c r="F10872" t="s">
        <v>52</v>
      </c>
      <c r="G10872">
        <f t="shared" si="338"/>
        <v>12</v>
      </c>
      <c r="H10872" s="4">
        <f t="shared" si="339"/>
        <v>42719</v>
      </c>
    </row>
    <row r="10873" spans="1:8" x14ac:dyDescent="0.25">
      <c r="A10873" t="s">
        <v>23</v>
      </c>
      <c r="B10873" s="1">
        <v>42750</v>
      </c>
      <c r="C10873" s="3">
        <v>4.1666666666666664E-2</v>
      </c>
      <c r="D10873">
        <v>79.88</v>
      </c>
      <c r="E10873">
        <v>62</v>
      </c>
      <c r="F10873" t="s">
        <v>52</v>
      </c>
      <c r="G10873">
        <f t="shared" si="338"/>
        <v>1</v>
      </c>
      <c r="H10873" s="4">
        <f t="shared" si="339"/>
        <v>42750</v>
      </c>
    </row>
    <row r="10874" spans="1:8" x14ac:dyDescent="0.25">
      <c r="A10874" t="s">
        <v>23</v>
      </c>
      <c r="B10874" s="1">
        <v>42767</v>
      </c>
      <c r="C10874" s="3">
        <v>4.1666666666666664E-2</v>
      </c>
      <c r="D10874">
        <v>80.260000000000005</v>
      </c>
      <c r="E10874">
        <v>56</v>
      </c>
      <c r="F10874" t="s">
        <v>52</v>
      </c>
      <c r="G10874">
        <f t="shared" si="338"/>
        <v>2</v>
      </c>
      <c r="H10874" s="4">
        <f t="shared" si="339"/>
        <v>42781</v>
      </c>
    </row>
    <row r="10875" spans="1:8" x14ac:dyDescent="0.25">
      <c r="A10875" t="s">
        <v>23</v>
      </c>
      <c r="B10875" s="1">
        <v>42809</v>
      </c>
      <c r="C10875" s="3">
        <v>0.58333333333333337</v>
      </c>
      <c r="D10875">
        <v>79.959999999999994</v>
      </c>
      <c r="E10875">
        <v>62</v>
      </c>
      <c r="F10875" t="s">
        <v>52</v>
      </c>
      <c r="G10875">
        <f t="shared" si="338"/>
        <v>3</v>
      </c>
      <c r="H10875" s="4">
        <f t="shared" si="339"/>
        <v>42809</v>
      </c>
    </row>
    <row r="10876" spans="1:8" x14ac:dyDescent="0.25">
      <c r="A10876" t="s">
        <v>23</v>
      </c>
      <c r="B10876" s="1">
        <v>42842</v>
      </c>
      <c r="C10876" s="3">
        <v>8.3333333333333329E-2</v>
      </c>
      <c r="D10876">
        <v>80.599999999999994</v>
      </c>
      <c r="E10876">
        <v>61</v>
      </c>
      <c r="F10876" t="s">
        <v>52</v>
      </c>
      <c r="G10876">
        <f t="shared" si="338"/>
        <v>4</v>
      </c>
      <c r="H10876" s="4">
        <f t="shared" si="339"/>
        <v>42840</v>
      </c>
    </row>
    <row r="10877" spans="1:8" x14ac:dyDescent="0.25">
      <c r="A10877" t="s">
        <v>23</v>
      </c>
      <c r="B10877" s="1">
        <v>42881</v>
      </c>
      <c r="C10877" s="3">
        <v>0.58333333333333337</v>
      </c>
      <c r="D10877">
        <v>80.930000000000007</v>
      </c>
      <c r="E10877">
        <v>62</v>
      </c>
      <c r="F10877" t="s">
        <v>52</v>
      </c>
      <c r="G10877">
        <f t="shared" si="338"/>
        <v>5</v>
      </c>
      <c r="H10877" s="4">
        <f t="shared" si="339"/>
        <v>42870</v>
      </c>
    </row>
    <row r="10878" spans="1:8" x14ac:dyDescent="0.25">
      <c r="A10878" t="s">
        <v>23</v>
      </c>
      <c r="B10878" s="1">
        <v>42912</v>
      </c>
      <c r="C10878" s="3">
        <v>8.3333333333333329E-2</v>
      </c>
      <c r="D10878">
        <v>80.88</v>
      </c>
      <c r="E10878">
        <v>60</v>
      </c>
      <c r="F10878" t="s">
        <v>52</v>
      </c>
      <c r="G10878">
        <f t="shared" ref="G10878:G10941" si="340">MONTH(B10878)</f>
        <v>6</v>
      </c>
      <c r="H10878" s="4">
        <f t="shared" ref="H10878:H10941" si="341">DATE(YEAR(B10878),MONTH(B10878),15)</f>
        <v>42901</v>
      </c>
    </row>
    <row r="10879" spans="1:8" x14ac:dyDescent="0.25">
      <c r="A10879" t="s">
        <v>23</v>
      </c>
      <c r="B10879" s="1">
        <v>42939</v>
      </c>
      <c r="C10879" s="3">
        <v>0.58333333333333337</v>
      </c>
      <c r="D10879">
        <v>80.739999999999995</v>
      </c>
      <c r="E10879">
        <v>62</v>
      </c>
      <c r="F10879" t="s">
        <v>52</v>
      </c>
      <c r="G10879">
        <f t="shared" si="340"/>
        <v>7</v>
      </c>
      <c r="H10879" s="4">
        <f t="shared" si="341"/>
        <v>42931</v>
      </c>
    </row>
    <row r="10880" spans="1:8" x14ac:dyDescent="0.25">
      <c r="A10880" t="s">
        <v>23</v>
      </c>
      <c r="B10880" s="1">
        <v>42964</v>
      </c>
      <c r="C10880" s="3">
        <v>0.58333333333333337</v>
      </c>
      <c r="D10880">
        <v>79.459999999999994</v>
      </c>
      <c r="E10880">
        <v>62</v>
      </c>
      <c r="F10880" t="s">
        <v>52</v>
      </c>
      <c r="G10880">
        <f t="shared" si="340"/>
        <v>8</v>
      </c>
      <c r="H10880" s="4">
        <f t="shared" si="341"/>
        <v>42962</v>
      </c>
    </row>
    <row r="10881" spans="1:8" x14ac:dyDescent="0.25">
      <c r="A10881" t="s">
        <v>23</v>
      </c>
      <c r="B10881" s="1">
        <v>42994</v>
      </c>
      <c r="C10881" s="3">
        <v>8.3333333333333329E-2</v>
      </c>
      <c r="D10881">
        <v>77.260000000000005</v>
      </c>
      <c r="E10881">
        <v>60</v>
      </c>
      <c r="F10881" t="s">
        <v>52</v>
      </c>
      <c r="G10881">
        <f t="shared" si="340"/>
        <v>9</v>
      </c>
      <c r="H10881" s="4">
        <f t="shared" si="341"/>
        <v>42993</v>
      </c>
    </row>
    <row r="10882" spans="1:8" x14ac:dyDescent="0.25">
      <c r="A10882" t="s">
        <v>23</v>
      </c>
      <c r="B10882" s="1">
        <v>43026</v>
      </c>
      <c r="C10882" s="3">
        <v>0.83333333333333337</v>
      </c>
      <c r="D10882">
        <v>74.989999999999995</v>
      </c>
      <c r="E10882">
        <v>380</v>
      </c>
      <c r="F10882" t="s">
        <v>52</v>
      </c>
      <c r="G10882">
        <f t="shared" si="340"/>
        <v>10</v>
      </c>
      <c r="H10882" s="4">
        <f t="shared" si="341"/>
        <v>43023</v>
      </c>
    </row>
    <row r="10883" spans="1:8" x14ac:dyDescent="0.25">
      <c r="A10883" t="s">
        <v>23</v>
      </c>
      <c r="B10883" s="1">
        <v>43054</v>
      </c>
      <c r="C10883" s="3">
        <v>0.20833333333333334</v>
      </c>
      <c r="D10883">
        <v>75.31</v>
      </c>
      <c r="E10883">
        <v>721</v>
      </c>
      <c r="F10883" t="s">
        <v>52</v>
      </c>
      <c r="G10883">
        <f t="shared" si="340"/>
        <v>11</v>
      </c>
      <c r="H10883" s="4">
        <f t="shared" si="341"/>
        <v>43054</v>
      </c>
    </row>
    <row r="10884" spans="1:8" x14ac:dyDescent="0.25">
      <c r="A10884" t="s">
        <v>23</v>
      </c>
      <c r="B10884" s="1">
        <v>43083</v>
      </c>
      <c r="C10884" s="3">
        <v>0.25</v>
      </c>
      <c r="D10884">
        <v>76.489999999999995</v>
      </c>
      <c r="E10884">
        <v>744</v>
      </c>
      <c r="F10884" t="s">
        <v>52</v>
      </c>
      <c r="G10884">
        <f t="shared" si="340"/>
        <v>12</v>
      </c>
      <c r="H10884" s="4">
        <f t="shared" si="341"/>
        <v>43084</v>
      </c>
    </row>
    <row r="10885" spans="1:8" x14ac:dyDescent="0.25">
      <c r="A10885" t="s">
        <v>23</v>
      </c>
      <c r="B10885" s="1">
        <v>43114</v>
      </c>
      <c r="C10885" s="3">
        <v>0.75</v>
      </c>
      <c r="D10885">
        <v>77.31</v>
      </c>
      <c r="E10885">
        <v>744</v>
      </c>
      <c r="F10885" t="s">
        <v>52</v>
      </c>
      <c r="G10885">
        <f t="shared" si="340"/>
        <v>1</v>
      </c>
      <c r="H10885" s="4">
        <f t="shared" si="341"/>
        <v>43115</v>
      </c>
    </row>
    <row r="10886" spans="1:8" x14ac:dyDescent="0.25">
      <c r="A10886" t="s">
        <v>23</v>
      </c>
      <c r="B10886" s="1">
        <v>43144</v>
      </c>
      <c r="C10886" s="3">
        <v>0</v>
      </c>
      <c r="D10886">
        <v>77.87</v>
      </c>
      <c r="E10886">
        <v>672</v>
      </c>
      <c r="F10886" t="s">
        <v>52</v>
      </c>
      <c r="G10886">
        <f t="shared" si="340"/>
        <v>2</v>
      </c>
      <c r="H10886" s="4">
        <f t="shared" si="341"/>
        <v>43146</v>
      </c>
    </row>
    <row r="10887" spans="1:8" x14ac:dyDescent="0.25">
      <c r="A10887" t="s">
        <v>23</v>
      </c>
      <c r="B10887" s="1">
        <v>43170</v>
      </c>
      <c r="C10887" s="3">
        <v>0.83333333333333337</v>
      </c>
      <c r="D10887">
        <v>78.290000000000006</v>
      </c>
      <c r="E10887">
        <v>743</v>
      </c>
      <c r="F10887" t="s">
        <v>52</v>
      </c>
      <c r="G10887">
        <f t="shared" si="340"/>
        <v>3</v>
      </c>
      <c r="H10887" s="4">
        <f t="shared" si="341"/>
        <v>43174</v>
      </c>
    </row>
    <row r="10888" spans="1:8" x14ac:dyDescent="0.25">
      <c r="A10888" t="s">
        <v>23</v>
      </c>
      <c r="B10888" s="1">
        <v>43196</v>
      </c>
      <c r="C10888" s="3">
        <v>0.16666666666666666</v>
      </c>
      <c r="D10888">
        <v>78.98</v>
      </c>
      <c r="E10888">
        <v>696</v>
      </c>
      <c r="F10888" t="s">
        <v>52</v>
      </c>
      <c r="G10888">
        <f t="shared" si="340"/>
        <v>4</v>
      </c>
      <c r="H10888" s="4">
        <f t="shared" si="341"/>
        <v>43205</v>
      </c>
    </row>
    <row r="10889" spans="1:8" x14ac:dyDescent="0.25">
      <c r="A10889" t="s">
        <v>23</v>
      </c>
      <c r="B10889" s="1">
        <v>43225</v>
      </c>
      <c r="C10889" s="3">
        <v>0.625</v>
      </c>
      <c r="D10889">
        <v>79.709999999999994</v>
      </c>
      <c r="E10889">
        <v>744</v>
      </c>
      <c r="F10889" t="s">
        <v>52</v>
      </c>
      <c r="G10889">
        <f t="shared" si="340"/>
        <v>5</v>
      </c>
      <c r="H10889" s="4">
        <f t="shared" si="341"/>
        <v>43235</v>
      </c>
    </row>
    <row r="10890" spans="1:8" x14ac:dyDescent="0.25">
      <c r="A10890" t="s">
        <v>23</v>
      </c>
      <c r="B10890" s="1">
        <v>43254</v>
      </c>
      <c r="C10890" s="3">
        <v>0.125</v>
      </c>
      <c r="D10890">
        <v>78.959999999999994</v>
      </c>
      <c r="E10890">
        <v>720</v>
      </c>
      <c r="F10890" t="s">
        <v>52</v>
      </c>
      <c r="G10890">
        <f t="shared" si="340"/>
        <v>6</v>
      </c>
      <c r="H10890" s="4">
        <f t="shared" si="341"/>
        <v>43266</v>
      </c>
    </row>
    <row r="10891" spans="1:8" x14ac:dyDescent="0.25">
      <c r="A10891" t="s">
        <v>23</v>
      </c>
      <c r="B10891" s="1">
        <v>43284</v>
      </c>
      <c r="C10891" s="3">
        <v>0.25</v>
      </c>
      <c r="D10891">
        <v>78.87</v>
      </c>
      <c r="E10891">
        <v>744</v>
      </c>
      <c r="F10891" t="s">
        <v>52</v>
      </c>
      <c r="G10891">
        <f t="shared" si="340"/>
        <v>7</v>
      </c>
      <c r="H10891" s="4">
        <f t="shared" si="341"/>
        <v>43296</v>
      </c>
    </row>
    <row r="10892" spans="1:8" x14ac:dyDescent="0.25">
      <c r="A10892" t="s">
        <v>23</v>
      </c>
      <c r="B10892" s="1">
        <v>43325</v>
      </c>
      <c r="C10892" s="3">
        <v>0.54166666666666663</v>
      </c>
      <c r="D10892">
        <v>77.48</v>
      </c>
      <c r="E10892">
        <v>744</v>
      </c>
      <c r="F10892" t="s">
        <v>52</v>
      </c>
      <c r="G10892">
        <f t="shared" si="340"/>
        <v>8</v>
      </c>
      <c r="H10892" s="4">
        <f t="shared" si="341"/>
        <v>43327</v>
      </c>
    </row>
    <row r="10893" spans="1:8" x14ac:dyDescent="0.25">
      <c r="A10893" t="s">
        <v>23</v>
      </c>
      <c r="B10893" s="1">
        <v>43356</v>
      </c>
      <c r="C10893" s="3">
        <v>0.95833333333333337</v>
      </c>
      <c r="D10893">
        <v>74.959999999999994</v>
      </c>
      <c r="E10893">
        <v>720</v>
      </c>
      <c r="F10893" t="s">
        <v>52</v>
      </c>
      <c r="G10893">
        <f t="shared" si="340"/>
        <v>9</v>
      </c>
      <c r="H10893" s="4">
        <f t="shared" si="341"/>
        <v>43358</v>
      </c>
    </row>
    <row r="10894" spans="1:8" x14ac:dyDescent="0.25">
      <c r="A10894" t="s">
        <v>23</v>
      </c>
      <c r="B10894" s="1">
        <v>43382</v>
      </c>
      <c r="C10894" s="3">
        <v>0.54166666666666663</v>
      </c>
      <c r="D10894">
        <v>73.16</v>
      </c>
      <c r="E10894">
        <v>745</v>
      </c>
      <c r="F10894" t="s">
        <v>52</v>
      </c>
      <c r="G10894">
        <f t="shared" si="340"/>
        <v>10</v>
      </c>
      <c r="H10894" s="4">
        <f t="shared" si="341"/>
        <v>43388</v>
      </c>
    </row>
    <row r="10895" spans="1:8" x14ac:dyDescent="0.25">
      <c r="A10895" t="s">
        <v>23</v>
      </c>
      <c r="B10895" s="1">
        <v>43412</v>
      </c>
      <c r="C10895" s="3">
        <v>0.91666666666666663</v>
      </c>
      <c r="D10895">
        <v>73.819999999999993</v>
      </c>
      <c r="E10895">
        <v>721</v>
      </c>
      <c r="F10895" t="s">
        <v>52</v>
      </c>
      <c r="G10895">
        <f t="shared" si="340"/>
        <v>11</v>
      </c>
      <c r="H10895" s="4">
        <f t="shared" si="341"/>
        <v>43419</v>
      </c>
    </row>
    <row r="10896" spans="1:8" x14ac:dyDescent="0.25">
      <c r="A10896" t="s">
        <v>23</v>
      </c>
      <c r="B10896" s="1">
        <v>43442</v>
      </c>
      <c r="C10896" s="3">
        <v>0.5</v>
      </c>
      <c r="D10896">
        <v>74.97</v>
      </c>
      <c r="E10896">
        <v>744</v>
      </c>
      <c r="F10896" t="s">
        <v>52</v>
      </c>
      <c r="G10896">
        <f t="shared" si="340"/>
        <v>12</v>
      </c>
      <c r="H10896" s="4">
        <f t="shared" si="341"/>
        <v>43449</v>
      </c>
    </row>
    <row r="10897" spans="1:8" x14ac:dyDescent="0.25">
      <c r="A10897" t="s">
        <v>23</v>
      </c>
      <c r="B10897" s="1">
        <v>43474</v>
      </c>
      <c r="C10897" s="3">
        <v>0.625</v>
      </c>
      <c r="D10897">
        <v>76.010000000000005</v>
      </c>
      <c r="E10897">
        <v>744</v>
      </c>
      <c r="F10897" t="s">
        <v>52</v>
      </c>
      <c r="G10897">
        <f t="shared" si="340"/>
        <v>1</v>
      </c>
      <c r="H10897" s="4">
        <f t="shared" si="341"/>
        <v>43480</v>
      </c>
    </row>
    <row r="10898" spans="1:8" x14ac:dyDescent="0.25">
      <c r="A10898" t="s">
        <v>23</v>
      </c>
      <c r="B10898" s="1">
        <v>43497</v>
      </c>
      <c r="C10898" s="3">
        <v>0.83333333333333337</v>
      </c>
      <c r="D10898">
        <v>76.739999999999995</v>
      </c>
      <c r="E10898">
        <v>672</v>
      </c>
      <c r="F10898" t="s">
        <v>52</v>
      </c>
      <c r="G10898">
        <f t="shared" si="340"/>
        <v>2</v>
      </c>
      <c r="H10898" s="4">
        <f t="shared" si="341"/>
        <v>43511</v>
      </c>
    </row>
    <row r="10899" spans="1:8" x14ac:dyDescent="0.25">
      <c r="A10899" t="s">
        <v>23</v>
      </c>
      <c r="B10899" s="1">
        <v>43548</v>
      </c>
      <c r="C10899" s="3">
        <v>0.45555555555555555</v>
      </c>
      <c r="D10899">
        <v>77.48</v>
      </c>
      <c r="E10899">
        <v>745</v>
      </c>
      <c r="F10899" t="s">
        <v>52</v>
      </c>
      <c r="G10899">
        <f t="shared" si="340"/>
        <v>3</v>
      </c>
      <c r="H10899" s="4">
        <f t="shared" si="341"/>
        <v>43539</v>
      </c>
    </row>
    <row r="10900" spans="1:8" x14ac:dyDescent="0.25">
      <c r="A10900" t="s">
        <v>23</v>
      </c>
      <c r="B10900" s="1">
        <v>43562</v>
      </c>
      <c r="C10900" s="3">
        <v>0.45555555555555555</v>
      </c>
      <c r="D10900">
        <v>78.3</v>
      </c>
      <c r="E10900">
        <v>720</v>
      </c>
      <c r="F10900" t="s">
        <v>52</v>
      </c>
      <c r="G10900">
        <f t="shared" si="340"/>
        <v>4</v>
      </c>
      <c r="H10900" s="4">
        <f t="shared" si="341"/>
        <v>43570</v>
      </c>
    </row>
    <row r="10901" spans="1:8" x14ac:dyDescent="0.25">
      <c r="A10901" t="s">
        <v>23</v>
      </c>
      <c r="B10901" s="1">
        <v>43596</v>
      </c>
      <c r="C10901" s="3">
        <v>0.12222222222222223</v>
      </c>
      <c r="D10901">
        <v>78.790000000000006</v>
      </c>
      <c r="E10901">
        <v>744</v>
      </c>
      <c r="F10901" t="s">
        <v>52</v>
      </c>
      <c r="G10901">
        <f t="shared" si="340"/>
        <v>5</v>
      </c>
      <c r="H10901" s="4">
        <f t="shared" si="341"/>
        <v>43600</v>
      </c>
    </row>
    <row r="10902" spans="1:8" x14ac:dyDescent="0.25">
      <c r="A10902" t="s">
        <v>23</v>
      </c>
      <c r="B10902" s="1">
        <v>43634</v>
      </c>
      <c r="C10902" s="3">
        <v>0.28888888888888892</v>
      </c>
      <c r="D10902">
        <v>78.17</v>
      </c>
      <c r="E10902">
        <v>721</v>
      </c>
      <c r="F10902" t="s">
        <v>52</v>
      </c>
      <c r="G10902">
        <f t="shared" si="340"/>
        <v>6</v>
      </c>
      <c r="H10902" s="4">
        <f t="shared" si="341"/>
        <v>43631</v>
      </c>
    </row>
    <row r="10903" spans="1:8" x14ac:dyDescent="0.25">
      <c r="A10903" t="s">
        <v>23</v>
      </c>
      <c r="B10903" s="1">
        <v>43676</v>
      </c>
      <c r="C10903" s="3">
        <v>0.28888888888888892</v>
      </c>
      <c r="D10903">
        <v>78.39</v>
      </c>
      <c r="E10903">
        <v>744</v>
      </c>
      <c r="F10903" t="s">
        <v>52</v>
      </c>
      <c r="G10903">
        <f t="shared" si="340"/>
        <v>7</v>
      </c>
      <c r="H10903" s="4">
        <f t="shared" si="341"/>
        <v>43661</v>
      </c>
    </row>
    <row r="10904" spans="1:8" x14ac:dyDescent="0.25">
      <c r="A10904" t="s">
        <v>23</v>
      </c>
      <c r="B10904" s="1">
        <v>43703</v>
      </c>
      <c r="C10904" s="3">
        <v>0.37222222222222223</v>
      </c>
      <c r="D10904">
        <v>77.2</v>
      </c>
      <c r="E10904">
        <v>744</v>
      </c>
      <c r="F10904" t="s">
        <v>52</v>
      </c>
      <c r="G10904">
        <f t="shared" si="340"/>
        <v>8</v>
      </c>
      <c r="H10904" s="4">
        <f t="shared" si="341"/>
        <v>43692</v>
      </c>
    </row>
    <row r="10905" spans="1:8" x14ac:dyDescent="0.25">
      <c r="A10905" t="s">
        <v>23</v>
      </c>
      <c r="B10905" s="1">
        <v>43726</v>
      </c>
      <c r="C10905" s="3">
        <v>0.12222222222222223</v>
      </c>
      <c r="D10905">
        <v>75.180000000000007</v>
      </c>
      <c r="E10905">
        <v>720</v>
      </c>
      <c r="F10905" t="s">
        <v>52</v>
      </c>
      <c r="G10905">
        <f t="shared" si="340"/>
        <v>9</v>
      </c>
      <c r="H10905" s="4">
        <f t="shared" si="341"/>
        <v>43723</v>
      </c>
    </row>
    <row r="10906" spans="1:8" x14ac:dyDescent="0.25">
      <c r="A10906" t="s">
        <v>23</v>
      </c>
      <c r="B10906" s="1">
        <v>43754</v>
      </c>
      <c r="C10906" s="3">
        <v>0.28888888888888892</v>
      </c>
      <c r="D10906">
        <v>73.39</v>
      </c>
      <c r="E10906">
        <v>1093</v>
      </c>
      <c r="F10906" t="s">
        <v>52</v>
      </c>
      <c r="G10906">
        <f t="shared" si="340"/>
        <v>10</v>
      </c>
      <c r="H10906" s="4">
        <f t="shared" si="341"/>
        <v>43753</v>
      </c>
    </row>
    <row r="10907" spans="1:8" x14ac:dyDescent="0.25">
      <c r="A10907" t="s">
        <v>23</v>
      </c>
      <c r="B10907" s="1">
        <v>43797</v>
      </c>
      <c r="C10907" s="3">
        <v>0.58333333333333337</v>
      </c>
      <c r="D10907">
        <v>73.88</v>
      </c>
      <c r="E10907">
        <v>1440</v>
      </c>
      <c r="F10907" t="s">
        <v>52</v>
      </c>
      <c r="G10907">
        <f t="shared" si="340"/>
        <v>11</v>
      </c>
      <c r="H10907" s="4">
        <f t="shared" si="341"/>
        <v>43784</v>
      </c>
    </row>
    <row r="10908" spans="1:8" x14ac:dyDescent="0.25">
      <c r="A10908" t="s">
        <v>23</v>
      </c>
      <c r="B10908" s="1">
        <v>43815</v>
      </c>
      <c r="C10908" s="3">
        <v>0.25</v>
      </c>
      <c r="D10908">
        <v>74.98</v>
      </c>
      <c r="E10908">
        <v>1488</v>
      </c>
      <c r="F10908" t="s">
        <v>52</v>
      </c>
      <c r="G10908">
        <f t="shared" si="340"/>
        <v>12</v>
      </c>
      <c r="H10908" s="4">
        <f t="shared" si="341"/>
        <v>43814</v>
      </c>
    </row>
    <row r="10909" spans="1:8" x14ac:dyDescent="0.25">
      <c r="A10909" t="s">
        <v>23</v>
      </c>
      <c r="B10909" s="1">
        <v>43836</v>
      </c>
      <c r="C10909" s="3">
        <v>0.5</v>
      </c>
      <c r="D10909">
        <v>75.959999999999994</v>
      </c>
      <c r="E10909">
        <v>1488</v>
      </c>
      <c r="F10909" t="s">
        <v>52</v>
      </c>
      <c r="G10909">
        <f t="shared" si="340"/>
        <v>1</v>
      </c>
      <c r="H10909" s="4">
        <f t="shared" si="341"/>
        <v>43845</v>
      </c>
    </row>
    <row r="10910" spans="1:8" x14ac:dyDescent="0.25">
      <c r="A10910" t="s">
        <v>23</v>
      </c>
      <c r="B10910" s="1">
        <v>43882</v>
      </c>
      <c r="C10910" s="3">
        <v>0.45833333333333331</v>
      </c>
      <c r="D10910">
        <v>76.88</v>
      </c>
      <c r="E10910">
        <v>1392</v>
      </c>
      <c r="F10910" t="s">
        <v>52</v>
      </c>
      <c r="G10910">
        <f t="shared" si="340"/>
        <v>2</v>
      </c>
      <c r="H10910" s="4">
        <f t="shared" si="341"/>
        <v>43876</v>
      </c>
    </row>
    <row r="10911" spans="1:8" x14ac:dyDescent="0.25">
      <c r="A10911" t="s">
        <v>23</v>
      </c>
      <c r="B10911" s="1">
        <v>43898</v>
      </c>
      <c r="C10911" s="3">
        <v>0.78888888888888886</v>
      </c>
      <c r="D10911">
        <v>77.55</v>
      </c>
      <c r="E10911">
        <v>831</v>
      </c>
      <c r="F10911" t="s">
        <v>52</v>
      </c>
      <c r="G10911">
        <f t="shared" si="340"/>
        <v>3</v>
      </c>
      <c r="H10911" s="4">
        <f t="shared" si="341"/>
        <v>43905</v>
      </c>
    </row>
    <row r="10912" spans="1:8" x14ac:dyDescent="0.25">
      <c r="A10912" t="s">
        <v>23</v>
      </c>
      <c r="B10912" s="1">
        <v>43932</v>
      </c>
      <c r="C10912" s="3">
        <v>0.91388888888888886</v>
      </c>
      <c r="D10912">
        <v>78.23</v>
      </c>
      <c r="E10912">
        <v>720</v>
      </c>
      <c r="F10912" t="s">
        <v>52</v>
      </c>
      <c r="G10912">
        <f t="shared" si="340"/>
        <v>4</v>
      </c>
      <c r="H10912" s="4">
        <f t="shared" si="341"/>
        <v>43936</v>
      </c>
    </row>
    <row r="10913" spans="1:8" x14ac:dyDescent="0.25">
      <c r="A10913" t="s">
        <v>23</v>
      </c>
      <c r="B10913" s="1">
        <v>43964</v>
      </c>
      <c r="C10913" s="3">
        <v>0.37222222222222223</v>
      </c>
      <c r="D10913">
        <v>78.680000000000007</v>
      </c>
      <c r="E10913">
        <v>744</v>
      </c>
      <c r="F10913" t="s">
        <v>52</v>
      </c>
      <c r="G10913">
        <f t="shared" si="340"/>
        <v>5</v>
      </c>
      <c r="H10913" s="4">
        <f t="shared" si="341"/>
        <v>43966</v>
      </c>
    </row>
    <row r="10914" spans="1:8" x14ac:dyDescent="0.25">
      <c r="A10914" t="s">
        <v>23</v>
      </c>
      <c r="B10914" s="1">
        <v>43992</v>
      </c>
      <c r="C10914" s="3">
        <v>0.33055555555555555</v>
      </c>
      <c r="D10914">
        <v>77.73</v>
      </c>
      <c r="E10914">
        <v>720</v>
      </c>
      <c r="F10914" t="s">
        <v>52</v>
      </c>
      <c r="G10914">
        <f t="shared" si="340"/>
        <v>6</v>
      </c>
      <c r="H10914" s="4">
        <f t="shared" si="341"/>
        <v>43997</v>
      </c>
    </row>
    <row r="10915" spans="1:8" x14ac:dyDescent="0.25">
      <c r="A10915" t="s">
        <v>23</v>
      </c>
      <c r="B10915" s="1">
        <v>44037</v>
      </c>
      <c r="C10915" s="3">
        <v>0.49722222222222223</v>
      </c>
      <c r="D10915">
        <v>77.17</v>
      </c>
      <c r="E10915">
        <v>744</v>
      </c>
      <c r="F10915" t="s">
        <v>52</v>
      </c>
      <c r="G10915">
        <f t="shared" si="340"/>
        <v>7</v>
      </c>
      <c r="H10915" s="4">
        <f t="shared" si="341"/>
        <v>44027</v>
      </c>
    </row>
    <row r="10916" spans="1:8" x14ac:dyDescent="0.25">
      <c r="A10916" t="s">
        <v>23</v>
      </c>
      <c r="B10916" s="1">
        <v>44058</v>
      </c>
      <c r="C10916" s="3">
        <v>0.53888888888888886</v>
      </c>
      <c r="D10916">
        <v>76.62</v>
      </c>
      <c r="E10916">
        <v>744</v>
      </c>
      <c r="F10916" t="s">
        <v>52</v>
      </c>
      <c r="G10916">
        <f t="shared" si="340"/>
        <v>8</v>
      </c>
      <c r="H10916" s="4">
        <f t="shared" si="341"/>
        <v>44058</v>
      </c>
    </row>
    <row r="10917" spans="1:8" x14ac:dyDescent="0.25">
      <c r="A10917" t="s">
        <v>23</v>
      </c>
      <c r="B10917" s="1">
        <v>44089</v>
      </c>
      <c r="C10917" s="3">
        <v>0.37222222222222223</v>
      </c>
      <c r="D10917">
        <v>75.02</v>
      </c>
      <c r="E10917">
        <v>720</v>
      </c>
      <c r="F10917" t="s">
        <v>52</v>
      </c>
      <c r="G10917">
        <f t="shared" si="340"/>
        <v>9</v>
      </c>
      <c r="H10917" s="4">
        <f t="shared" si="341"/>
        <v>44089</v>
      </c>
    </row>
    <row r="10918" spans="1:8" x14ac:dyDescent="0.25">
      <c r="A10918" t="s">
        <v>23</v>
      </c>
      <c r="B10918" s="1">
        <v>44118</v>
      </c>
      <c r="C10918" s="3">
        <v>0.74722222222222223</v>
      </c>
      <c r="D10918">
        <v>72.88</v>
      </c>
      <c r="E10918">
        <v>744</v>
      </c>
      <c r="F10918" t="s">
        <v>52</v>
      </c>
      <c r="G10918">
        <f t="shared" si="340"/>
        <v>10</v>
      </c>
      <c r="H10918" s="4">
        <f t="shared" si="341"/>
        <v>44119</v>
      </c>
    </row>
    <row r="10919" spans="1:8" x14ac:dyDescent="0.25">
      <c r="A10919" t="s">
        <v>23</v>
      </c>
      <c r="B10919" s="1">
        <v>44151</v>
      </c>
      <c r="C10919" s="3">
        <v>0.41666666666666669</v>
      </c>
      <c r="D10919">
        <v>72.709999999999994</v>
      </c>
      <c r="E10919">
        <v>720</v>
      </c>
      <c r="F10919" t="s">
        <v>52</v>
      </c>
      <c r="G10919">
        <f t="shared" si="340"/>
        <v>11</v>
      </c>
      <c r="H10919" s="4">
        <f t="shared" si="341"/>
        <v>44150</v>
      </c>
    </row>
    <row r="10920" spans="1:8" x14ac:dyDescent="0.25">
      <c r="A10920" t="s">
        <v>23</v>
      </c>
      <c r="B10920" s="1">
        <v>44178</v>
      </c>
      <c r="C10920" s="3">
        <v>0.75</v>
      </c>
      <c r="D10920">
        <v>73.989999999999995</v>
      </c>
      <c r="E10920">
        <v>744</v>
      </c>
      <c r="F10920" t="s">
        <v>52</v>
      </c>
      <c r="G10920">
        <f t="shared" si="340"/>
        <v>12</v>
      </c>
      <c r="H10920" s="4">
        <f t="shared" si="341"/>
        <v>44180</v>
      </c>
    </row>
    <row r="10921" spans="1:8" x14ac:dyDescent="0.25">
      <c r="A10921" t="s">
        <v>23</v>
      </c>
      <c r="B10921" s="1">
        <v>44214</v>
      </c>
      <c r="C10921" s="3">
        <v>0.875</v>
      </c>
      <c r="D10921">
        <v>75.11</v>
      </c>
      <c r="E10921">
        <v>744</v>
      </c>
      <c r="F10921" t="s">
        <v>52</v>
      </c>
      <c r="G10921">
        <f t="shared" si="340"/>
        <v>1</v>
      </c>
      <c r="H10921" s="4">
        <f t="shared" si="341"/>
        <v>44211</v>
      </c>
    </row>
    <row r="10922" spans="1:8" x14ac:dyDescent="0.25">
      <c r="A10922" t="s">
        <v>23</v>
      </c>
      <c r="B10922" s="1">
        <v>44235</v>
      </c>
      <c r="C10922" s="3">
        <v>0.83333333333333337</v>
      </c>
      <c r="D10922">
        <v>75.849999999999994</v>
      </c>
      <c r="E10922">
        <v>672</v>
      </c>
      <c r="F10922" t="s">
        <v>52</v>
      </c>
      <c r="G10922">
        <f t="shared" si="340"/>
        <v>2</v>
      </c>
      <c r="H10922" s="4">
        <f t="shared" si="341"/>
        <v>44242</v>
      </c>
    </row>
    <row r="10923" spans="1:8" x14ac:dyDescent="0.25">
      <c r="A10923" t="s">
        <v>23</v>
      </c>
      <c r="B10923" s="1">
        <v>44263</v>
      </c>
      <c r="C10923" s="3">
        <v>0.79166666666666663</v>
      </c>
      <c r="D10923">
        <v>76.56</v>
      </c>
      <c r="E10923">
        <v>745</v>
      </c>
      <c r="F10923" t="s">
        <v>52</v>
      </c>
      <c r="G10923">
        <f t="shared" si="340"/>
        <v>3</v>
      </c>
      <c r="H10923" s="4">
        <f t="shared" si="341"/>
        <v>44270</v>
      </c>
    </row>
    <row r="10924" spans="1:8" x14ac:dyDescent="0.25">
      <c r="A10924" t="s">
        <v>23</v>
      </c>
      <c r="B10924" s="1">
        <v>44302</v>
      </c>
      <c r="C10924" s="3">
        <v>0.91388888888888886</v>
      </c>
      <c r="D10924">
        <v>77.540000000000006</v>
      </c>
      <c r="E10924">
        <v>720</v>
      </c>
      <c r="F10924" t="s">
        <v>52</v>
      </c>
      <c r="G10924">
        <f t="shared" si="340"/>
        <v>4</v>
      </c>
      <c r="H10924" s="4">
        <f t="shared" si="341"/>
        <v>44301</v>
      </c>
    </row>
    <row r="10925" spans="1:8" x14ac:dyDescent="0.25">
      <c r="A10925" t="s">
        <v>23</v>
      </c>
      <c r="B10925" s="1">
        <v>44339</v>
      </c>
      <c r="C10925" s="3">
        <v>0.78888888888888886</v>
      </c>
      <c r="D10925">
        <v>78.39</v>
      </c>
      <c r="E10925">
        <v>744</v>
      </c>
      <c r="F10925" t="s">
        <v>52</v>
      </c>
      <c r="G10925">
        <f t="shared" si="340"/>
        <v>5</v>
      </c>
      <c r="H10925" s="4">
        <f t="shared" si="341"/>
        <v>44331</v>
      </c>
    </row>
    <row r="10926" spans="1:8" x14ac:dyDescent="0.25">
      <c r="A10926" t="s">
        <v>23</v>
      </c>
      <c r="B10926" s="1">
        <v>44353</v>
      </c>
      <c r="C10926" s="3">
        <v>0.12222222222222223</v>
      </c>
      <c r="D10926">
        <v>78.569999999999993</v>
      </c>
      <c r="E10926">
        <v>720</v>
      </c>
      <c r="F10926" t="s">
        <v>52</v>
      </c>
      <c r="G10926">
        <f t="shared" si="340"/>
        <v>6</v>
      </c>
      <c r="H10926" s="4">
        <f t="shared" si="341"/>
        <v>44362</v>
      </c>
    </row>
    <row r="10927" spans="1:8" x14ac:dyDescent="0.25">
      <c r="A10927" t="s">
        <v>23</v>
      </c>
      <c r="B10927" s="1">
        <v>44386</v>
      </c>
      <c r="C10927" s="3">
        <v>0.8305555555555556</v>
      </c>
      <c r="D10927">
        <v>78.849999999999994</v>
      </c>
      <c r="E10927">
        <v>744</v>
      </c>
      <c r="F10927" t="s">
        <v>52</v>
      </c>
      <c r="G10927">
        <f t="shared" si="340"/>
        <v>7</v>
      </c>
      <c r="H10927" s="4">
        <f t="shared" si="341"/>
        <v>44392</v>
      </c>
    </row>
    <row r="10928" spans="1:8" x14ac:dyDescent="0.25">
      <c r="A10928" t="s">
        <v>23</v>
      </c>
      <c r="B10928" s="1">
        <v>44430</v>
      </c>
      <c r="C10928" s="3">
        <v>8.0555555555555561E-2</v>
      </c>
      <c r="D10928">
        <v>77.87</v>
      </c>
      <c r="E10928">
        <v>744</v>
      </c>
      <c r="F10928" t="s">
        <v>52</v>
      </c>
      <c r="G10928">
        <f t="shared" si="340"/>
        <v>8</v>
      </c>
      <c r="H10928" s="4">
        <f t="shared" si="341"/>
        <v>44423</v>
      </c>
    </row>
    <row r="10929" spans="1:8" x14ac:dyDescent="0.25">
      <c r="A10929" t="s">
        <v>23</v>
      </c>
      <c r="B10929" s="1">
        <v>44452</v>
      </c>
      <c r="C10929" s="3">
        <v>0.9555555555555556</v>
      </c>
      <c r="D10929">
        <v>75.59</v>
      </c>
      <c r="E10929">
        <v>720</v>
      </c>
      <c r="F10929" t="s">
        <v>52</v>
      </c>
      <c r="G10929">
        <f t="shared" si="340"/>
        <v>9</v>
      </c>
      <c r="H10929" s="4">
        <f t="shared" si="341"/>
        <v>44454</v>
      </c>
    </row>
    <row r="10930" spans="1:8" x14ac:dyDescent="0.25">
      <c r="A10930" t="s">
        <v>23</v>
      </c>
      <c r="B10930" s="1">
        <v>44479</v>
      </c>
      <c r="C10930" s="3">
        <v>8.0555555555555561E-2</v>
      </c>
      <c r="D10930">
        <v>74.39</v>
      </c>
      <c r="E10930">
        <v>744</v>
      </c>
      <c r="F10930" t="s">
        <v>52</v>
      </c>
      <c r="G10930">
        <f t="shared" si="340"/>
        <v>10</v>
      </c>
      <c r="H10930" s="4">
        <f t="shared" si="341"/>
        <v>44484</v>
      </c>
    </row>
    <row r="10931" spans="1:8" x14ac:dyDescent="0.25">
      <c r="A10931" t="s">
        <v>23</v>
      </c>
      <c r="B10931" s="1">
        <v>44516</v>
      </c>
      <c r="C10931" s="3">
        <v>0.9555555555555556</v>
      </c>
      <c r="D10931">
        <v>75</v>
      </c>
      <c r="E10931">
        <v>720</v>
      </c>
      <c r="F10931" t="s">
        <v>52</v>
      </c>
      <c r="G10931">
        <f t="shared" si="340"/>
        <v>11</v>
      </c>
      <c r="H10931" s="4">
        <f t="shared" si="341"/>
        <v>44515</v>
      </c>
    </row>
    <row r="10932" spans="1:8" x14ac:dyDescent="0.25">
      <c r="A10932" t="s">
        <v>23</v>
      </c>
      <c r="B10932" s="1">
        <v>44549</v>
      </c>
      <c r="C10932" s="3">
        <v>0.8305555555555556</v>
      </c>
      <c r="D10932">
        <v>76.099999999999994</v>
      </c>
      <c r="E10932">
        <v>744</v>
      </c>
      <c r="F10932" t="s">
        <v>52</v>
      </c>
      <c r="G10932">
        <f t="shared" si="340"/>
        <v>12</v>
      </c>
      <c r="H10932" s="4">
        <f t="shared" si="341"/>
        <v>44545</v>
      </c>
    </row>
    <row r="10933" spans="1:8" x14ac:dyDescent="0.25">
      <c r="A10933" t="s">
        <v>23</v>
      </c>
      <c r="B10933" s="1">
        <v>44576</v>
      </c>
      <c r="C10933" s="3">
        <v>8.0555555555555561E-2</v>
      </c>
      <c r="D10933">
        <v>77.069999999999993</v>
      </c>
      <c r="E10933">
        <v>744</v>
      </c>
      <c r="F10933" t="s">
        <v>52</v>
      </c>
      <c r="G10933">
        <f t="shared" si="340"/>
        <v>1</v>
      </c>
      <c r="H10933" s="4">
        <f t="shared" si="341"/>
        <v>44576</v>
      </c>
    </row>
    <row r="10934" spans="1:8" x14ac:dyDescent="0.25">
      <c r="A10934" t="s">
        <v>23</v>
      </c>
      <c r="B10934" s="1">
        <v>44600</v>
      </c>
      <c r="C10934" s="3">
        <v>0.16388888888888889</v>
      </c>
      <c r="D10934">
        <v>78.010000000000005</v>
      </c>
      <c r="E10934">
        <v>672</v>
      </c>
      <c r="F10934" t="s">
        <v>52</v>
      </c>
      <c r="G10934">
        <f t="shared" si="340"/>
        <v>2</v>
      </c>
      <c r="H10934" s="4">
        <f t="shared" si="341"/>
        <v>44607</v>
      </c>
    </row>
    <row r="10935" spans="1:8" x14ac:dyDescent="0.25">
      <c r="A10935" t="s">
        <v>23</v>
      </c>
      <c r="B10935" s="1">
        <v>44631</v>
      </c>
      <c r="C10935" s="3">
        <v>0.9555555555555556</v>
      </c>
      <c r="D10935">
        <v>78.67</v>
      </c>
      <c r="E10935">
        <v>743</v>
      </c>
      <c r="F10935" t="s">
        <v>52</v>
      </c>
      <c r="G10935">
        <f t="shared" si="340"/>
        <v>3</v>
      </c>
      <c r="H10935" s="4">
        <f t="shared" si="341"/>
        <v>44635</v>
      </c>
    </row>
    <row r="10936" spans="1:8" x14ac:dyDescent="0.25">
      <c r="A10936" t="s">
        <v>23</v>
      </c>
      <c r="B10936" s="1">
        <v>44670</v>
      </c>
      <c r="C10936" s="3">
        <v>0.53888888888888886</v>
      </c>
      <c r="D10936">
        <v>79.19</v>
      </c>
      <c r="E10936">
        <v>721</v>
      </c>
      <c r="F10936" t="s">
        <v>52</v>
      </c>
      <c r="G10936">
        <f t="shared" si="340"/>
        <v>4</v>
      </c>
      <c r="H10936" s="4">
        <f t="shared" si="341"/>
        <v>44666</v>
      </c>
    </row>
    <row r="10937" spans="1:8" x14ac:dyDescent="0.25">
      <c r="A10937" t="s">
        <v>23</v>
      </c>
      <c r="B10937" s="1">
        <v>44682</v>
      </c>
      <c r="C10937" s="3">
        <v>0.5805555555555556</v>
      </c>
      <c r="D10937">
        <v>80.02</v>
      </c>
      <c r="E10937">
        <v>744</v>
      </c>
      <c r="F10937" t="s">
        <v>52</v>
      </c>
      <c r="G10937">
        <f t="shared" si="340"/>
        <v>5</v>
      </c>
      <c r="H10937" s="4">
        <f t="shared" si="341"/>
        <v>44696</v>
      </c>
    </row>
    <row r="10938" spans="1:8" x14ac:dyDescent="0.25">
      <c r="A10938" t="s">
        <v>23</v>
      </c>
      <c r="B10938" s="1">
        <v>44715</v>
      </c>
      <c r="C10938" s="3">
        <v>0.9555555555555556</v>
      </c>
      <c r="D10938">
        <v>79.680000000000007</v>
      </c>
      <c r="E10938">
        <v>720</v>
      </c>
      <c r="F10938" t="s">
        <v>52</v>
      </c>
      <c r="G10938">
        <f t="shared" si="340"/>
        <v>6</v>
      </c>
      <c r="H10938" s="4">
        <f t="shared" si="341"/>
        <v>44727</v>
      </c>
    </row>
    <row r="10939" spans="1:8" x14ac:dyDescent="0.25">
      <c r="A10939" t="s">
        <v>23</v>
      </c>
      <c r="B10939" s="1">
        <v>44769</v>
      </c>
      <c r="C10939" s="3">
        <v>0.91388888888888886</v>
      </c>
      <c r="D10939">
        <v>80.599999999999994</v>
      </c>
      <c r="E10939">
        <v>744</v>
      </c>
      <c r="F10939" t="s">
        <v>52</v>
      </c>
      <c r="G10939">
        <f t="shared" si="340"/>
        <v>7</v>
      </c>
      <c r="H10939" s="4">
        <f t="shared" si="341"/>
        <v>44757</v>
      </c>
    </row>
    <row r="10940" spans="1:8" x14ac:dyDescent="0.25">
      <c r="A10940" t="s">
        <v>23</v>
      </c>
      <c r="B10940" s="1">
        <v>44786</v>
      </c>
      <c r="C10940" s="3">
        <v>0.28888888888888892</v>
      </c>
      <c r="D10940">
        <v>80.19</v>
      </c>
      <c r="E10940">
        <v>744</v>
      </c>
      <c r="F10940" t="s">
        <v>52</v>
      </c>
      <c r="G10940">
        <f t="shared" si="340"/>
        <v>8</v>
      </c>
      <c r="H10940" s="4">
        <f t="shared" si="341"/>
        <v>44788</v>
      </c>
    </row>
    <row r="10941" spans="1:8" x14ac:dyDescent="0.25">
      <c r="A10941" t="s">
        <v>23</v>
      </c>
      <c r="B10941" s="1">
        <v>44818</v>
      </c>
      <c r="C10941" s="3">
        <v>0.99722222222222223</v>
      </c>
      <c r="D10941">
        <v>78.34</v>
      </c>
      <c r="E10941">
        <v>720</v>
      </c>
      <c r="F10941" t="s">
        <v>52</v>
      </c>
      <c r="G10941">
        <f t="shared" si="340"/>
        <v>9</v>
      </c>
      <c r="H10941" s="4">
        <f t="shared" si="341"/>
        <v>44819</v>
      </c>
    </row>
    <row r="10942" spans="1:8" x14ac:dyDescent="0.25">
      <c r="A10942" t="s">
        <v>23</v>
      </c>
      <c r="B10942" s="1">
        <v>44849</v>
      </c>
      <c r="C10942" s="3">
        <v>0.33055555555555555</v>
      </c>
      <c r="D10942">
        <v>76.42</v>
      </c>
      <c r="E10942">
        <v>744</v>
      </c>
      <c r="F10942" t="s">
        <v>52</v>
      </c>
      <c r="G10942">
        <f t="shared" ref="G10942:G11005" si="342">MONTH(B10942)</f>
        <v>10</v>
      </c>
      <c r="H10942" s="4">
        <f t="shared" ref="H10942:H11005" si="343">DATE(YEAR(B10942),MONTH(B10942),15)</f>
        <v>44849</v>
      </c>
    </row>
    <row r="10943" spans="1:8" x14ac:dyDescent="0.25">
      <c r="A10943" t="s">
        <v>23</v>
      </c>
      <c r="B10943" s="1">
        <v>44881</v>
      </c>
      <c r="C10943" s="3">
        <v>3.888888888888889E-2</v>
      </c>
      <c r="D10943">
        <v>76.52</v>
      </c>
      <c r="E10943">
        <v>720</v>
      </c>
      <c r="F10943" t="s">
        <v>52</v>
      </c>
      <c r="G10943">
        <f t="shared" si="342"/>
        <v>11</v>
      </c>
      <c r="H10943" s="4">
        <f t="shared" si="343"/>
        <v>44880</v>
      </c>
    </row>
    <row r="10944" spans="1:8" x14ac:dyDescent="0.25">
      <c r="A10944" t="s">
        <v>23</v>
      </c>
      <c r="B10944" s="1">
        <v>44911</v>
      </c>
      <c r="C10944" s="3">
        <v>0.87222222222222223</v>
      </c>
      <c r="D10944">
        <v>77.5</v>
      </c>
      <c r="E10944">
        <v>744</v>
      </c>
      <c r="F10944" t="s">
        <v>52</v>
      </c>
      <c r="G10944">
        <f t="shared" si="342"/>
        <v>12</v>
      </c>
      <c r="H10944" s="4">
        <f t="shared" si="343"/>
        <v>44910</v>
      </c>
    </row>
    <row r="10945" spans="1:8" x14ac:dyDescent="0.25">
      <c r="A10945" t="s">
        <v>23</v>
      </c>
      <c r="B10945" s="1">
        <v>44939</v>
      </c>
      <c r="C10945" s="3">
        <v>0.9555555555555556</v>
      </c>
      <c r="D10945">
        <v>78.34</v>
      </c>
      <c r="E10945">
        <v>744</v>
      </c>
      <c r="F10945" t="s">
        <v>52</v>
      </c>
      <c r="G10945">
        <f t="shared" si="342"/>
        <v>1</v>
      </c>
      <c r="H10945" s="4">
        <f t="shared" si="343"/>
        <v>44941</v>
      </c>
    </row>
    <row r="10946" spans="1:8" x14ac:dyDescent="0.25">
      <c r="A10946" t="s">
        <v>23</v>
      </c>
      <c r="B10946" s="1">
        <v>44971</v>
      </c>
      <c r="C10946" s="3">
        <v>0.45555555555555555</v>
      </c>
      <c r="D10946">
        <v>79.209999999999994</v>
      </c>
      <c r="E10946">
        <v>672</v>
      </c>
      <c r="F10946" t="s">
        <v>52</v>
      </c>
      <c r="G10946">
        <f t="shared" si="342"/>
        <v>2</v>
      </c>
      <c r="H10946" s="4">
        <f t="shared" si="343"/>
        <v>44972</v>
      </c>
    </row>
    <row r="10947" spans="1:8" x14ac:dyDescent="0.25">
      <c r="A10947" t="s">
        <v>23</v>
      </c>
      <c r="B10947" s="1">
        <v>45001</v>
      </c>
      <c r="C10947" s="3">
        <v>0.24722222222222223</v>
      </c>
      <c r="D10947">
        <v>79.73</v>
      </c>
      <c r="E10947">
        <v>743</v>
      </c>
      <c r="F10947" t="s">
        <v>52</v>
      </c>
      <c r="G10947">
        <f t="shared" si="342"/>
        <v>3</v>
      </c>
      <c r="H10947" s="4">
        <f t="shared" si="343"/>
        <v>45000</v>
      </c>
    </row>
    <row r="10948" spans="1:8" x14ac:dyDescent="0.25">
      <c r="A10948" t="s">
        <v>23</v>
      </c>
      <c r="B10948" s="1">
        <v>45017</v>
      </c>
      <c r="C10948" s="3">
        <v>0.33055555555555555</v>
      </c>
      <c r="D10948">
        <v>80.03</v>
      </c>
      <c r="E10948">
        <v>114</v>
      </c>
      <c r="F10948" t="s">
        <v>52</v>
      </c>
      <c r="G10948">
        <f t="shared" si="342"/>
        <v>4</v>
      </c>
      <c r="H10948" s="4">
        <f t="shared" si="343"/>
        <v>45031</v>
      </c>
    </row>
    <row r="10949" spans="1:8" x14ac:dyDescent="0.25">
      <c r="A10949" t="s">
        <v>22</v>
      </c>
      <c r="B10949" s="1">
        <v>31918</v>
      </c>
      <c r="C10949" s="3">
        <v>0</v>
      </c>
      <c r="D10949">
        <v>160.51</v>
      </c>
      <c r="E10949">
        <v>2</v>
      </c>
      <c r="F10949" t="s">
        <v>52</v>
      </c>
      <c r="G10949">
        <f t="shared" si="342"/>
        <v>5</v>
      </c>
      <c r="H10949" s="4">
        <f t="shared" si="343"/>
        <v>31912</v>
      </c>
    </row>
    <row r="10950" spans="1:8" x14ac:dyDescent="0.25">
      <c r="A10950" t="s">
        <v>22</v>
      </c>
      <c r="B10950" s="1">
        <v>31979</v>
      </c>
      <c r="C10950" s="3">
        <v>0</v>
      </c>
      <c r="D10950">
        <v>153.85</v>
      </c>
      <c r="E10950">
        <v>1</v>
      </c>
      <c r="F10950" t="s">
        <v>52</v>
      </c>
      <c r="G10950">
        <f t="shared" si="342"/>
        <v>7</v>
      </c>
      <c r="H10950" s="4">
        <f t="shared" si="343"/>
        <v>31973</v>
      </c>
    </row>
    <row r="10951" spans="1:8" x14ac:dyDescent="0.25">
      <c r="A10951" t="s">
        <v>22</v>
      </c>
      <c r="B10951" s="1">
        <v>32037</v>
      </c>
      <c r="C10951" s="3">
        <v>0</v>
      </c>
      <c r="D10951">
        <v>150.22999999999999</v>
      </c>
      <c r="E10951">
        <v>1</v>
      </c>
      <c r="F10951" t="s">
        <v>52</v>
      </c>
      <c r="G10951">
        <f t="shared" si="342"/>
        <v>9</v>
      </c>
      <c r="H10951" s="4">
        <f t="shared" si="343"/>
        <v>32035</v>
      </c>
    </row>
    <row r="10952" spans="1:8" x14ac:dyDescent="0.25">
      <c r="A10952" t="s">
        <v>22</v>
      </c>
      <c r="B10952" s="1">
        <v>32075</v>
      </c>
      <c r="C10952" s="3">
        <v>0.49791666666666662</v>
      </c>
      <c r="D10952">
        <v>153.12</v>
      </c>
      <c r="E10952">
        <v>1</v>
      </c>
      <c r="F10952" t="s">
        <v>52</v>
      </c>
      <c r="G10952">
        <f t="shared" si="342"/>
        <v>10</v>
      </c>
      <c r="H10952" s="4">
        <f t="shared" si="343"/>
        <v>32065</v>
      </c>
    </row>
    <row r="10953" spans="1:8" x14ac:dyDescent="0.25">
      <c r="A10953" t="s">
        <v>22</v>
      </c>
      <c r="B10953" s="1">
        <v>32155</v>
      </c>
      <c r="C10953" s="3">
        <v>0.60416666666666663</v>
      </c>
      <c r="D10953">
        <v>157.03</v>
      </c>
      <c r="E10953">
        <v>1</v>
      </c>
      <c r="F10953" t="s">
        <v>52</v>
      </c>
      <c r="G10953">
        <f t="shared" si="342"/>
        <v>1</v>
      </c>
      <c r="H10953" s="4">
        <f t="shared" si="343"/>
        <v>32157</v>
      </c>
    </row>
    <row r="10954" spans="1:8" x14ac:dyDescent="0.25">
      <c r="A10954" t="s">
        <v>22</v>
      </c>
      <c r="B10954" s="1">
        <v>32280</v>
      </c>
      <c r="C10954" s="3">
        <v>0.60277777777777775</v>
      </c>
      <c r="D10954">
        <v>163.19999999999999</v>
      </c>
      <c r="E10954">
        <v>1</v>
      </c>
      <c r="F10954" t="s">
        <v>52</v>
      </c>
      <c r="G10954">
        <f t="shared" si="342"/>
        <v>5</v>
      </c>
      <c r="H10954" s="4">
        <f t="shared" si="343"/>
        <v>32278</v>
      </c>
    </row>
    <row r="10955" spans="1:8" x14ac:dyDescent="0.25">
      <c r="A10955" t="s">
        <v>22</v>
      </c>
      <c r="B10955" s="1">
        <v>32338</v>
      </c>
      <c r="C10955" s="3">
        <v>0.60972222222222217</v>
      </c>
      <c r="D10955">
        <v>158.54</v>
      </c>
      <c r="E10955">
        <v>1</v>
      </c>
      <c r="F10955" t="s">
        <v>52</v>
      </c>
      <c r="G10955">
        <f t="shared" si="342"/>
        <v>7</v>
      </c>
      <c r="H10955" s="4">
        <f t="shared" si="343"/>
        <v>32339</v>
      </c>
    </row>
    <row r="10956" spans="1:8" x14ac:dyDescent="0.25">
      <c r="A10956" t="s">
        <v>22</v>
      </c>
      <c r="B10956" s="1">
        <v>32401</v>
      </c>
      <c r="C10956" s="3">
        <v>0.5625</v>
      </c>
      <c r="D10956">
        <v>153.66999999999999</v>
      </c>
      <c r="E10956">
        <v>1</v>
      </c>
      <c r="F10956" t="s">
        <v>52</v>
      </c>
      <c r="G10956">
        <f t="shared" si="342"/>
        <v>9</v>
      </c>
      <c r="H10956" s="4">
        <f t="shared" si="343"/>
        <v>32401</v>
      </c>
    </row>
    <row r="10957" spans="1:8" x14ac:dyDescent="0.25">
      <c r="A10957" t="s">
        <v>22</v>
      </c>
      <c r="B10957" s="1">
        <v>32463</v>
      </c>
      <c r="C10957" s="3">
        <v>0</v>
      </c>
      <c r="D10957">
        <v>154.99</v>
      </c>
      <c r="E10957">
        <v>1</v>
      </c>
      <c r="F10957" t="s">
        <v>52</v>
      </c>
      <c r="G10957">
        <f t="shared" si="342"/>
        <v>11</v>
      </c>
      <c r="H10957" s="4">
        <f t="shared" si="343"/>
        <v>32462</v>
      </c>
    </row>
    <row r="10958" spans="1:8" x14ac:dyDescent="0.25">
      <c r="A10958" t="s">
        <v>22</v>
      </c>
      <c r="B10958" s="1">
        <v>32518</v>
      </c>
      <c r="C10958" s="3">
        <v>0</v>
      </c>
      <c r="D10958">
        <v>159.41999999999999</v>
      </c>
      <c r="E10958">
        <v>1</v>
      </c>
      <c r="F10958" t="s">
        <v>52</v>
      </c>
      <c r="G10958">
        <f t="shared" si="342"/>
        <v>1</v>
      </c>
      <c r="H10958" s="4">
        <f t="shared" si="343"/>
        <v>32523</v>
      </c>
    </row>
    <row r="10959" spans="1:8" x14ac:dyDescent="0.25">
      <c r="A10959" t="s">
        <v>22</v>
      </c>
      <c r="B10959" s="1">
        <v>32581</v>
      </c>
      <c r="C10959" s="3">
        <v>0.43611111111111112</v>
      </c>
      <c r="D10959">
        <v>163.16999999999999</v>
      </c>
      <c r="E10959">
        <v>1</v>
      </c>
      <c r="F10959" t="s">
        <v>52</v>
      </c>
      <c r="G10959">
        <f t="shared" si="342"/>
        <v>3</v>
      </c>
      <c r="H10959" s="4">
        <f t="shared" si="343"/>
        <v>32582</v>
      </c>
    </row>
    <row r="10960" spans="1:8" x14ac:dyDescent="0.25">
      <c r="A10960" t="s">
        <v>22</v>
      </c>
      <c r="B10960" s="1">
        <v>32644</v>
      </c>
      <c r="C10960" s="3">
        <v>0</v>
      </c>
      <c r="D10960">
        <v>165.3</v>
      </c>
      <c r="E10960">
        <v>1</v>
      </c>
      <c r="F10960" t="s">
        <v>52</v>
      </c>
      <c r="G10960">
        <f t="shared" si="342"/>
        <v>5</v>
      </c>
      <c r="H10960" s="4">
        <f t="shared" si="343"/>
        <v>32643</v>
      </c>
    </row>
    <row r="10961" spans="1:8" x14ac:dyDescent="0.25">
      <c r="A10961" t="s">
        <v>22</v>
      </c>
      <c r="B10961" s="1">
        <v>32709</v>
      </c>
      <c r="C10961" s="3">
        <v>0</v>
      </c>
      <c r="D10961">
        <v>159.68</v>
      </c>
      <c r="E10961">
        <v>1</v>
      </c>
      <c r="F10961" t="s">
        <v>52</v>
      </c>
      <c r="G10961">
        <f t="shared" si="342"/>
        <v>7</v>
      </c>
      <c r="H10961" s="4">
        <f t="shared" si="343"/>
        <v>32704</v>
      </c>
    </row>
    <row r="10962" spans="1:8" x14ac:dyDescent="0.25">
      <c r="A10962" t="s">
        <v>22</v>
      </c>
      <c r="B10962" s="1">
        <v>32765</v>
      </c>
      <c r="C10962" s="3">
        <v>0</v>
      </c>
      <c r="D10962">
        <v>153.80000000000001</v>
      </c>
      <c r="E10962">
        <v>1</v>
      </c>
      <c r="F10962" t="s">
        <v>52</v>
      </c>
      <c r="G10962">
        <f t="shared" si="342"/>
        <v>9</v>
      </c>
      <c r="H10962" s="4">
        <f t="shared" si="343"/>
        <v>32766</v>
      </c>
    </row>
    <row r="10963" spans="1:8" x14ac:dyDescent="0.25">
      <c r="A10963" t="s">
        <v>22</v>
      </c>
      <c r="B10963" s="1">
        <v>32834</v>
      </c>
      <c r="C10963" s="3">
        <v>0</v>
      </c>
      <c r="D10963">
        <v>154.82</v>
      </c>
      <c r="E10963">
        <v>1</v>
      </c>
      <c r="F10963" t="s">
        <v>52</v>
      </c>
      <c r="G10963">
        <f t="shared" si="342"/>
        <v>11</v>
      </c>
      <c r="H10963" s="4">
        <f t="shared" si="343"/>
        <v>32827</v>
      </c>
    </row>
    <row r="10964" spans="1:8" x14ac:dyDescent="0.25">
      <c r="A10964" t="s">
        <v>22</v>
      </c>
      <c r="B10964" s="1">
        <v>32892</v>
      </c>
      <c r="C10964" s="3">
        <v>0</v>
      </c>
      <c r="D10964">
        <v>159.5</v>
      </c>
      <c r="E10964">
        <v>1</v>
      </c>
      <c r="F10964" t="s">
        <v>52</v>
      </c>
      <c r="G10964">
        <f t="shared" si="342"/>
        <v>1</v>
      </c>
      <c r="H10964" s="4">
        <f t="shared" si="343"/>
        <v>32888</v>
      </c>
    </row>
    <row r="10965" spans="1:8" x14ac:dyDescent="0.25">
      <c r="A10965" t="s">
        <v>22</v>
      </c>
      <c r="B10965" s="1">
        <v>32961</v>
      </c>
      <c r="C10965" s="3">
        <v>0</v>
      </c>
      <c r="D10965">
        <v>163.41999999999999</v>
      </c>
      <c r="E10965">
        <v>1</v>
      </c>
      <c r="F10965" t="s">
        <v>52</v>
      </c>
      <c r="G10965">
        <f t="shared" si="342"/>
        <v>3</v>
      </c>
      <c r="H10965" s="4">
        <f t="shared" si="343"/>
        <v>32947</v>
      </c>
    </row>
    <row r="10966" spans="1:8" x14ac:dyDescent="0.25">
      <c r="A10966" t="s">
        <v>22</v>
      </c>
      <c r="B10966" s="1">
        <v>33016</v>
      </c>
      <c r="C10966" s="3">
        <v>0</v>
      </c>
      <c r="D10966">
        <v>164.46</v>
      </c>
      <c r="E10966">
        <v>1</v>
      </c>
      <c r="F10966" t="s">
        <v>52</v>
      </c>
      <c r="G10966">
        <f t="shared" si="342"/>
        <v>5</v>
      </c>
      <c r="H10966" s="4">
        <f t="shared" si="343"/>
        <v>33008</v>
      </c>
    </row>
    <row r="10967" spans="1:8" x14ac:dyDescent="0.25">
      <c r="A10967" t="s">
        <v>22</v>
      </c>
      <c r="B10967" s="1">
        <v>33048</v>
      </c>
      <c r="C10967" s="3">
        <v>0</v>
      </c>
      <c r="D10967">
        <v>159.38</v>
      </c>
      <c r="E10967">
        <v>1</v>
      </c>
      <c r="F10967" t="s">
        <v>52</v>
      </c>
      <c r="G10967">
        <f t="shared" si="342"/>
        <v>6</v>
      </c>
      <c r="H10967" s="4">
        <f t="shared" si="343"/>
        <v>33039</v>
      </c>
    </row>
    <row r="10968" spans="1:8" x14ac:dyDescent="0.25">
      <c r="A10968" t="s">
        <v>22</v>
      </c>
      <c r="B10968" s="1">
        <v>33122</v>
      </c>
      <c r="C10968" s="3">
        <v>0</v>
      </c>
      <c r="D10968">
        <v>155.71</v>
      </c>
      <c r="E10968">
        <v>1</v>
      </c>
      <c r="F10968" t="s">
        <v>52</v>
      </c>
      <c r="G10968">
        <f t="shared" si="342"/>
        <v>9</v>
      </c>
      <c r="H10968" s="4">
        <f t="shared" si="343"/>
        <v>33131</v>
      </c>
    </row>
    <row r="10969" spans="1:8" x14ac:dyDescent="0.25">
      <c r="A10969" t="s">
        <v>22</v>
      </c>
      <c r="B10969" s="1">
        <v>33203</v>
      </c>
      <c r="C10969" s="3">
        <v>0</v>
      </c>
      <c r="D10969">
        <v>156.41999999999999</v>
      </c>
      <c r="E10969">
        <v>1</v>
      </c>
      <c r="F10969" t="s">
        <v>52</v>
      </c>
      <c r="G10969">
        <f t="shared" si="342"/>
        <v>11</v>
      </c>
      <c r="H10969" s="4">
        <f t="shared" si="343"/>
        <v>33192</v>
      </c>
    </row>
    <row r="10970" spans="1:8" x14ac:dyDescent="0.25">
      <c r="A10970" t="s">
        <v>22</v>
      </c>
      <c r="B10970" s="1">
        <v>33254</v>
      </c>
      <c r="C10970" s="3">
        <v>0</v>
      </c>
      <c r="D10970">
        <v>160.54</v>
      </c>
      <c r="E10970">
        <v>1</v>
      </c>
      <c r="F10970" t="s">
        <v>52</v>
      </c>
      <c r="G10970">
        <f t="shared" si="342"/>
        <v>1</v>
      </c>
      <c r="H10970" s="4">
        <f t="shared" si="343"/>
        <v>33253</v>
      </c>
    </row>
    <row r="10971" spans="1:8" x14ac:dyDescent="0.25">
      <c r="A10971" t="s">
        <v>22</v>
      </c>
      <c r="B10971" s="1">
        <v>33310</v>
      </c>
      <c r="C10971" s="3">
        <v>0</v>
      </c>
      <c r="D10971">
        <v>163.63999999999999</v>
      </c>
      <c r="E10971">
        <v>1</v>
      </c>
      <c r="F10971" t="s">
        <v>52</v>
      </c>
      <c r="G10971">
        <f t="shared" si="342"/>
        <v>3</v>
      </c>
      <c r="H10971" s="4">
        <f t="shared" si="343"/>
        <v>33312</v>
      </c>
    </row>
    <row r="10972" spans="1:8" x14ac:dyDescent="0.25">
      <c r="A10972" t="s">
        <v>22</v>
      </c>
      <c r="B10972" s="1">
        <v>33361</v>
      </c>
      <c r="C10972" s="3">
        <v>0</v>
      </c>
      <c r="D10972">
        <v>166.16</v>
      </c>
      <c r="E10972">
        <v>1</v>
      </c>
      <c r="F10972" t="s">
        <v>52</v>
      </c>
      <c r="G10972">
        <f t="shared" si="342"/>
        <v>5</v>
      </c>
      <c r="H10972" s="4">
        <f t="shared" si="343"/>
        <v>33373</v>
      </c>
    </row>
    <row r="10973" spans="1:8" x14ac:dyDescent="0.25">
      <c r="A10973" t="s">
        <v>22</v>
      </c>
      <c r="B10973" s="1">
        <v>33445</v>
      </c>
      <c r="C10973" s="3">
        <v>0</v>
      </c>
      <c r="D10973">
        <v>162.30000000000001</v>
      </c>
      <c r="E10973">
        <v>1</v>
      </c>
      <c r="F10973" t="s">
        <v>52</v>
      </c>
      <c r="G10973">
        <f t="shared" si="342"/>
        <v>7</v>
      </c>
      <c r="H10973" s="4">
        <f t="shared" si="343"/>
        <v>33434</v>
      </c>
    </row>
    <row r="10974" spans="1:8" x14ac:dyDescent="0.25">
      <c r="A10974" t="s">
        <v>22</v>
      </c>
      <c r="B10974" s="1">
        <v>33501</v>
      </c>
      <c r="C10974" s="3">
        <v>0</v>
      </c>
      <c r="D10974">
        <v>156.66</v>
      </c>
      <c r="E10974">
        <v>1</v>
      </c>
      <c r="F10974" t="s">
        <v>52</v>
      </c>
      <c r="G10974">
        <f t="shared" si="342"/>
        <v>9</v>
      </c>
      <c r="H10974" s="4">
        <f t="shared" si="343"/>
        <v>33496</v>
      </c>
    </row>
    <row r="10975" spans="1:8" x14ac:dyDescent="0.25">
      <c r="A10975" t="s">
        <v>22</v>
      </c>
      <c r="B10975" s="1">
        <v>33568</v>
      </c>
      <c r="C10975" s="3">
        <v>0</v>
      </c>
      <c r="D10975">
        <v>158.74</v>
      </c>
      <c r="E10975">
        <v>1</v>
      </c>
      <c r="F10975" t="s">
        <v>52</v>
      </c>
      <c r="G10975">
        <f t="shared" si="342"/>
        <v>11</v>
      </c>
      <c r="H10975" s="4">
        <f t="shared" si="343"/>
        <v>33557</v>
      </c>
    </row>
    <row r="10976" spans="1:8" x14ac:dyDescent="0.25">
      <c r="A10976" t="s">
        <v>22</v>
      </c>
      <c r="B10976" s="1">
        <v>33618</v>
      </c>
      <c r="C10976" s="3">
        <v>0</v>
      </c>
      <c r="D10976">
        <v>162.63</v>
      </c>
      <c r="E10976">
        <v>1</v>
      </c>
      <c r="F10976" t="s">
        <v>52</v>
      </c>
      <c r="G10976">
        <f t="shared" si="342"/>
        <v>1</v>
      </c>
      <c r="H10976" s="4">
        <f t="shared" si="343"/>
        <v>33618</v>
      </c>
    </row>
    <row r="10977" spans="1:8" x14ac:dyDescent="0.25">
      <c r="A10977" t="s">
        <v>22</v>
      </c>
      <c r="B10977" s="1">
        <v>33672</v>
      </c>
      <c r="C10977" s="3">
        <v>0</v>
      </c>
      <c r="D10977">
        <v>165.67</v>
      </c>
      <c r="E10977">
        <v>1</v>
      </c>
      <c r="F10977" t="s">
        <v>52</v>
      </c>
      <c r="G10977">
        <f t="shared" si="342"/>
        <v>3</v>
      </c>
      <c r="H10977" s="4">
        <f t="shared" si="343"/>
        <v>33678</v>
      </c>
    </row>
    <row r="10978" spans="1:8" x14ac:dyDescent="0.25">
      <c r="A10978" t="s">
        <v>22</v>
      </c>
      <c r="B10978" s="1">
        <v>33738</v>
      </c>
      <c r="C10978" s="3">
        <v>0</v>
      </c>
      <c r="D10978">
        <v>168.83</v>
      </c>
      <c r="E10978">
        <v>1</v>
      </c>
      <c r="F10978" t="s">
        <v>52</v>
      </c>
      <c r="G10978">
        <f t="shared" si="342"/>
        <v>5</v>
      </c>
      <c r="H10978" s="4">
        <f t="shared" si="343"/>
        <v>33739</v>
      </c>
    </row>
    <row r="10979" spans="1:8" x14ac:dyDescent="0.25">
      <c r="A10979" t="s">
        <v>22</v>
      </c>
      <c r="B10979" s="1">
        <v>33794</v>
      </c>
      <c r="C10979" s="3">
        <v>0</v>
      </c>
      <c r="D10979">
        <v>165.53</v>
      </c>
      <c r="E10979">
        <v>1</v>
      </c>
      <c r="F10979" t="s">
        <v>52</v>
      </c>
      <c r="G10979">
        <f t="shared" si="342"/>
        <v>7</v>
      </c>
      <c r="H10979" s="4">
        <f t="shared" si="343"/>
        <v>33800</v>
      </c>
    </row>
    <row r="10980" spans="1:8" x14ac:dyDescent="0.25">
      <c r="A10980" t="s">
        <v>22</v>
      </c>
      <c r="B10980" s="1">
        <v>33863</v>
      </c>
      <c r="C10980" s="3">
        <v>0</v>
      </c>
      <c r="D10980">
        <v>166.56</v>
      </c>
      <c r="E10980">
        <v>1</v>
      </c>
      <c r="F10980" t="s">
        <v>52</v>
      </c>
      <c r="G10980">
        <f t="shared" si="342"/>
        <v>9</v>
      </c>
      <c r="H10980" s="4">
        <f t="shared" si="343"/>
        <v>33862</v>
      </c>
    </row>
    <row r="10981" spans="1:8" x14ac:dyDescent="0.25">
      <c r="A10981" t="s">
        <v>22</v>
      </c>
      <c r="B10981" s="1">
        <v>33926</v>
      </c>
      <c r="C10981" s="3">
        <v>0</v>
      </c>
      <c r="D10981">
        <v>165.15</v>
      </c>
      <c r="E10981">
        <v>1</v>
      </c>
      <c r="F10981" t="s">
        <v>52</v>
      </c>
      <c r="G10981">
        <f t="shared" si="342"/>
        <v>11</v>
      </c>
      <c r="H10981" s="4">
        <f t="shared" si="343"/>
        <v>33923</v>
      </c>
    </row>
    <row r="10982" spans="1:8" x14ac:dyDescent="0.25">
      <c r="A10982" t="s">
        <v>22</v>
      </c>
      <c r="B10982" s="1">
        <v>33980</v>
      </c>
      <c r="C10982" s="3">
        <v>0</v>
      </c>
      <c r="D10982">
        <v>167.03</v>
      </c>
      <c r="E10982">
        <v>1</v>
      </c>
      <c r="F10982" t="s">
        <v>52</v>
      </c>
      <c r="G10982">
        <f t="shared" si="342"/>
        <v>1</v>
      </c>
      <c r="H10982" s="4">
        <f t="shared" si="343"/>
        <v>33984</v>
      </c>
    </row>
    <row r="10983" spans="1:8" x14ac:dyDescent="0.25">
      <c r="A10983" t="s">
        <v>22</v>
      </c>
      <c r="B10983" s="1">
        <v>34040</v>
      </c>
      <c r="C10983" s="3">
        <v>0</v>
      </c>
      <c r="D10983">
        <v>169.17</v>
      </c>
      <c r="E10983">
        <v>1</v>
      </c>
      <c r="F10983" t="s">
        <v>52</v>
      </c>
      <c r="G10983">
        <f t="shared" si="342"/>
        <v>3</v>
      </c>
      <c r="H10983" s="4">
        <f t="shared" si="343"/>
        <v>34043</v>
      </c>
    </row>
    <row r="10984" spans="1:8" x14ac:dyDescent="0.25">
      <c r="A10984" t="s">
        <v>22</v>
      </c>
      <c r="B10984" s="1">
        <v>34100</v>
      </c>
      <c r="C10984" s="3">
        <v>0</v>
      </c>
      <c r="D10984">
        <v>170.65</v>
      </c>
      <c r="E10984">
        <v>1</v>
      </c>
      <c r="F10984" t="s">
        <v>52</v>
      </c>
      <c r="G10984">
        <f t="shared" si="342"/>
        <v>5</v>
      </c>
      <c r="H10984" s="4">
        <f t="shared" si="343"/>
        <v>34104</v>
      </c>
    </row>
    <row r="10985" spans="1:8" x14ac:dyDescent="0.25">
      <c r="A10985" t="s">
        <v>22</v>
      </c>
      <c r="B10985" s="1">
        <v>34172</v>
      </c>
      <c r="C10985" s="3">
        <v>0</v>
      </c>
      <c r="D10985">
        <v>166.8</v>
      </c>
      <c r="E10985">
        <v>1</v>
      </c>
      <c r="F10985" t="s">
        <v>52</v>
      </c>
      <c r="G10985">
        <f t="shared" si="342"/>
        <v>7</v>
      </c>
      <c r="H10985" s="4">
        <f t="shared" si="343"/>
        <v>34165</v>
      </c>
    </row>
    <row r="10986" spans="1:8" x14ac:dyDescent="0.25">
      <c r="A10986" t="s">
        <v>22</v>
      </c>
      <c r="B10986" s="1">
        <v>34226</v>
      </c>
      <c r="C10986" s="3">
        <v>0</v>
      </c>
      <c r="D10986">
        <v>161.43</v>
      </c>
      <c r="E10986">
        <v>1</v>
      </c>
      <c r="F10986" t="s">
        <v>52</v>
      </c>
      <c r="G10986">
        <f t="shared" si="342"/>
        <v>9</v>
      </c>
      <c r="H10986" s="4">
        <f t="shared" si="343"/>
        <v>34227</v>
      </c>
    </row>
    <row r="10987" spans="1:8" x14ac:dyDescent="0.25">
      <c r="A10987" t="s">
        <v>22</v>
      </c>
      <c r="B10987" s="1">
        <v>34282</v>
      </c>
      <c r="C10987" s="3">
        <v>0</v>
      </c>
      <c r="D10987">
        <v>160.35</v>
      </c>
      <c r="E10987">
        <v>1</v>
      </c>
      <c r="F10987" t="s">
        <v>52</v>
      </c>
      <c r="G10987">
        <f t="shared" si="342"/>
        <v>11</v>
      </c>
      <c r="H10987" s="4">
        <f t="shared" si="343"/>
        <v>34288</v>
      </c>
    </row>
    <row r="10988" spans="1:8" x14ac:dyDescent="0.25">
      <c r="A10988" t="s">
        <v>22</v>
      </c>
      <c r="B10988" s="1">
        <v>34353</v>
      </c>
      <c r="C10988" s="3">
        <v>0</v>
      </c>
      <c r="D10988">
        <v>164.79</v>
      </c>
      <c r="E10988">
        <v>1</v>
      </c>
      <c r="F10988" t="s">
        <v>52</v>
      </c>
      <c r="G10988">
        <f t="shared" si="342"/>
        <v>1</v>
      </c>
      <c r="H10988" s="4">
        <f t="shared" si="343"/>
        <v>34349</v>
      </c>
    </row>
    <row r="10989" spans="1:8" x14ac:dyDescent="0.25">
      <c r="A10989" t="s">
        <v>22</v>
      </c>
      <c r="B10989" s="1">
        <v>34400</v>
      </c>
      <c r="C10989" s="3">
        <v>0</v>
      </c>
      <c r="D10989">
        <v>166.83</v>
      </c>
      <c r="E10989">
        <v>1</v>
      </c>
      <c r="F10989" t="s">
        <v>52</v>
      </c>
      <c r="G10989">
        <f t="shared" si="342"/>
        <v>3</v>
      </c>
      <c r="H10989" s="4">
        <f t="shared" si="343"/>
        <v>34408</v>
      </c>
    </row>
    <row r="10990" spans="1:8" x14ac:dyDescent="0.25">
      <c r="A10990" t="s">
        <v>22</v>
      </c>
      <c r="B10990" s="1">
        <v>34472</v>
      </c>
      <c r="C10990" s="3">
        <v>0</v>
      </c>
      <c r="D10990">
        <v>168.58</v>
      </c>
      <c r="E10990">
        <v>1</v>
      </c>
      <c r="F10990" t="s">
        <v>52</v>
      </c>
      <c r="G10990">
        <f t="shared" si="342"/>
        <v>5</v>
      </c>
      <c r="H10990" s="4">
        <f t="shared" si="343"/>
        <v>34469</v>
      </c>
    </row>
    <row r="10991" spans="1:8" x14ac:dyDescent="0.25">
      <c r="A10991" t="s">
        <v>22</v>
      </c>
      <c r="B10991" s="1">
        <v>34534</v>
      </c>
      <c r="C10991" s="3">
        <v>0</v>
      </c>
      <c r="D10991">
        <v>170.3</v>
      </c>
      <c r="E10991">
        <v>1</v>
      </c>
      <c r="F10991" t="s">
        <v>52</v>
      </c>
      <c r="G10991">
        <f t="shared" si="342"/>
        <v>7</v>
      </c>
      <c r="H10991" s="4">
        <f t="shared" si="343"/>
        <v>34530</v>
      </c>
    </row>
    <row r="10992" spans="1:8" x14ac:dyDescent="0.25">
      <c r="A10992" t="s">
        <v>22</v>
      </c>
      <c r="B10992" s="1">
        <v>34586</v>
      </c>
      <c r="C10992" s="3">
        <v>0</v>
      </c>
      <c r="D10992">
        <v>163.80000000000001</v>
      </c>
      <c r="E10992">
        <v>1</v>
      </c>
      <c r="F10992" t="s">
        <v>52</v>
      </c>
      <c r="G10992">
        <f t="shared" si="342"/>
        <v>9</v>
      </c>
      <c r="H10992" s="4">
        <f t="shared" si="343"/>
        <v>34592</v>
      </c>
    </row>
    <row r="10993" spans="1:8" x14ac:dyDescent="0.25">
      <c r="A10993" t="s">
        <v>22</v>
      </c>
      <c r="B10993" s="1">
        <v>34656</v>
      </c>
      <c r="C10993" s="3">
        <v>0</v>
      </c>
      <c r="D10993">
        <v>161.33000000000001</v>
      </c>
      <c r="E10993">
        <v>1</v>
      </c>
      <c r="F10993" t="s">
        <v>52</v>
      </c>
      <c r="G10993">
        <f t="shared" si="342"/>
        <v>11</v>
      </c>
      <c r="H10993" s="4">
        <f t="shared" si="343"/>
        <v>34653</v>
      </c>
    </row>
    <row r="10994" spans="1:8" x14ac:dyDescent="0.25">
      <c r="A10994" t="s">
        <v>22</v>
      </c>
      <c r="B10994" s="1">
        <v>34709</v>
      </c>
      <c r="C10994" s="3">
        <v>0</v>
      </c>
      <c r="D10994">
        <v>164.93</v>
      </c>
      <c r="E10994">
        <v>1</v>
      </c>
      <c r="F10994" t="s">
        <v>52</v>
      </c>
      <c r="G10994">
        <f t="shared" si="342"/>
        <v>1</v>
      </c>
      <c r="H10994" s="4">
        <f t="shared" si="343"/>
        <v>34714</v>
      </c>
    </row>
    <row r="10995" spans="1:8" x14ac:dyDescent="0.25">
      <c r="A10995" t="s">
        <v>22</v>
      </c>
      <c r="B10995" s="1">
        <v>34768</v>
      </c>
      <c r="C10995" s="3">
        <v>0</v>
      </c>
      <c r="D10995">
        <v>167.79</v>
      </c>
      <c r="E10995">
        <v>1</v>
      </c>
      <c r="F10995" t="s">
        <v>52</v>
      </c>
      <c r="G10995">
        <f t="shared" si="342"/>
        <v>3</v>
      </c>
      <c r="H10995" s="4">
        <f t="shared" si="343"/>
        <v>34773</v>
      </c>
    </row>
    <row r="10996" spans="1:8" x14ac:dyDescent="0.25">
      <c r="A10996" t="s">
        <v>22</v>
      </c>
      <c r="B10996" s="1">
        <v>34834</v>
      </c>
      <c r="C10996" s="3">
        <v>0</v>
      </c>
      <c r="D10996">
        <v>170.01</v>
      </c>
      <c r="E10996">
        <v>1</v>
      </c>
      <c r="F10996" t="s">
        <v>52</v>
      </c>
      <c r="G10996">
        <f t="shared" si="342"/>
        <v>5</v>
      </c>
      <c r="H10996" s="4">
        <f t="shared" si="343"/>
        <v>34834</v>
      </c>
    </row>
    <row r="10997" spans="1:8" x14ac:dyDescent="0.25">
      <c r="A10997" t="s">
        <v>22</v>
      </c>
      <c r="B10997" s="1">
        <v>34894</v>
      </c>
      <c r="C10997" s="3">
        <v>0</v>
      </c>
      <c r="D10997">
        <v>166.76</v>
      </c>
      <c r="E10997">
        <v>1</v>
      </c>
      <c r="F10997" t="s">
        <v>52</v>
      </c>
      <c r="G10997">
        <f t="shared" si="342"/>
        <v>7</v>
      </c>
      <c r="H10997" s="4">
        <f t="shared" si="343"/>
        <v>34895</v>
      </c>
    </row>
    <row r="10998" spans="1:8" x14ac:dyDescent="0.25">
      <c r="A10998" t="s">
        <v>22</v>
      </c>
      <c r="B10998" s="1">
        <v>34956</v>
      </c>
      <c r="C10998" s="3">
        <v>0</v>
      </c>
      <c r="D10998">
        <v>161.65</v>
      </c>
      <c r="E10998">
        <v>1</v>
      </c>
      <c r="F10998" t="s">
        <v>52</v>
      </c>
      <c r="G10998">
        <f t="shared" si="342"/>
        <v>9</v>
      </c>
      <c r="H10998" s="4">
        <f t="shared" si="343"/>
        <v>34957</v>
      </c>
    </row>
    <row r="10999" spans="1:8" x14ac:dyDescent="0.25">
      <c r="A10999" t="s">
        <v>22</v>
      </c>
      <c r="B10999" s="1">
        <v>35016</v>
      </c>
      <c r="C10999" s="3">
        <v>0</v>
      </c>
      <c r="D10999">
        <v>160.66</v>
      </c>
      <c r="E10999">
        <v>1</v>
      </c>
      <c r="F10999" t="s">
        <v>52</v>
      </c>
      <c r="G10999">
        <f t="shared" si="342"/>
        <v>11</v>
      </c>
      <c r="H10999" s="4">
        <f t="shared" si="343"/>
        <v>35018</v>
      </c>
    </row>
    <row r="11000" spans="1:8" x14ac:dyDescent="0.25">
      <c r="A11000" t="s">
        <v>22</v>
      </c>
      <c r="B11000" s="1">
        <v>35082</v>
      </c>
      <c r="C11000" s="3">
        <v>0</v>
      </c>
      <c r="D11000">
        <v>164.45</v>
      </c>
      <c r="E11000">
        <v>1</v>
      </c>
      <c r="F11000" t="s">
        <v>52</v>
      </c>
      <c r="G11000">
        <f t="shared" si="342"/>
        <v>1</v>
      </c>
      <c r="H11000" s="4">
        <f t="shared" si="343"/>
        <v>35079</v>
      </c>
    </row>
    <row r="11001" spans="1:8" x14ac:dyDescent="0.25">
      <c r="A11001" t="s">
        <v>22</v>
      </c>
      <c r="B11001" s="1">
        <v>35130</v>
      </c>
      <c r="C11001" s="3">
        <v>0</v>
      </c>
      <c r="D11001">
        <v>166.5</v>
      </c>
      <c r="E11001">
        <v>1</v>
      </c>
      <c r="F11001" t="s">
        <v>52</v>
      </c>
      <c r="G11001">
        <f t="shared" si="342"/>
        <v>3</v>
      </c>
      <c r="H11001" s="4">
        <f t="shared" si="343"/>
        <v>35139</v>
      </c>
    </row>
    <row r="11002" spans="1:8" x14ac:dyDescent="0.25">
      <c r="A11002" t="s">
        <v>22</v>
      </c>
      <c r="B11002" s="1">
        <v>35193</v>
      </c>
      <c r="C11002" s="3">
        <v>0</v>
      </c>
      <c r="D11002">
        <v>168.93</v>
      </c>
      <c r="E11002">
        <v>1</v>
      </c>
      <c r="F11002" t="s">
        <v>52</v>
      </c>
      <c r="G11002">
        <f t="shared" si="342"/>
        <v>5</v>
      </c>
      <c r="H11002" s="4">
        <f t="shared" si="343"/>
        <v>35200</v>
      </c>
    </row>
    <row r="11003" spans="1:8" x14ac:dyDescent="0.25">
      <c r="A11003" t="s">
        <v>22</v>
      </c>
      <c r="B11003" s="1">
        <v>35257</v>
      </c>
      <c r="C11003" s="3">
        <v>0</v>
      </c>
      <c r="D11003">
        <v>164.97</v>
      </c>
      <c r="E11003">
        <v>1</v>
      </c>
      <c r="F11003" t="s">
        <v>52</v>
      </c>
      <c r="G11003">
        <f t="shared" si="342"/>
        <v>7</v>
      </c>
      <c r="H11003" s="4">
        <f t="shared" si="343"/>
        <v>35261</v>
      </c>
    </row>
    <row r="11004" spans="1:8" x14ac:dyDescent="0.25">
      <c r="A11004" t="s">
        <v>22</v>
      </c>
      <c r="B11004" s="1">
        <v>35326</v>
      </c>
      <c r="C11004" s="3">
        <v>0</v>
      </c>
      <c r="D11004">
        <v>160.16</v>
      </c>
      <c r="E11004">
        <v>1</v>
      </c>
      <c r="F11004" t="s">
        <v>52</v>
      </c>
      <c r="G11004">
        <f t="shared" si="342"/>
        <v>9</v>
      </c>
      <c r="H11004" s="4">
        <f t="shared" si="343"/>
        <v>35323</v>
      </c>
    </row>
    <row r="11005" spans="1:8" x14ac:dyDescent="0.25">
      <c r="A11005" t="s">
        <v>22</v>
      </c>
      <c r="B11005" s="1">
        <v>35383</v>
      </c>
      <c r="C11005" s="3">
        <v>0</v>
      </c>
      <c r="D11005">
        <v>160.06</v>
      </c>
      <c r="E11005">
        <v>1</v>
      </c>
      <c r="F11005" t="s">
        <v>52</v>
      </c>
      <c r="G11005">
        <f t="shared" si="342"/>
        <v>11</v>
      </c>
      <c r="H11005" s="4">
        <f t="shared" si="343"/>
        <v>35384</v>
      </c>
    </row>
    <row r="11006" spans="1:8" x14ac:dyDescent="0.25">
      <c r="A11006" t="s">
        <v>22</v>
      </c>
      <c r="B11006" s="1">
        <v>35445</v>
      </c>
      <c r="C11006" s="3">
        <v>0</v>
      </c>
      <c r="D11006">
        <v>162.96</v>
      </c>
      <c r="E11006">
        <v>1</v>
      </c>
      <c r="F11006" t="s">
        <v>52</v>
      </c>
      <c r="G11006">
        <f t="shared" ref="G11006:G11069" si="344">MONTH(B11006)</f>
        <v>1</v>
      </c>
      <c r="H11006" s="4">
        <f t="shared" ref="H11006:H11069" si="345">DATE(YEAR(B11006),MONTH(B11006),15)</f>
        <v>35445</v>
      </c>
    </row>
    <row r="11007" spans="1:8" x14ac:dyDescent="0.25">
      <c r="A11007" t="s">
        <v>22</v>
      </c>
      <c r="B11007" s="1">
        <v>35507</v>
      </c>
      <c r="C11007" s="3">
        <v>0</v>
      </c>
      <c r="D11007">
        <v>163.96</v>
      </c>
      <c r="E11007">
        <v>2</v>
      </c>
      <c r="F11007" t="s">
        <v>52</v>
      </c>
      <c r="G11007">
        <f t="shared" si="344"/>
        <v>3</v>
      </c>
      <c r="H11007" s="4">
        <f t="shared" si="345"/>
        <v>35504</v>
      </c>
    </row>
    <row r="11008" spans="1:8" x14ac:dyDescent="0.25">
      <c r="A11008" t="s">
        <v>22</v>
      </c>
      <c r="B11008" s="1">
        <v>35555</v>
      </c>
      <c r="C11008" s="3">
        <v>0.61388888888888882</v>
      </c>
      <c r="D11008">
        <v>166.65</v>
      </c>
      <c r="E11008">
        <v>1</v>
      </c>
      <c r="F11008" t="s">
        <v>52</v>
      </c>
      <c r="G11008">
        <f t="shared" si="344"/>
        <v>5</v>
      </c>
      <c r="H11008" s="4">
        <f t="shared" si="345"/>
        <v>35565</v>
      </c>
    </row>
    <row r="11009" spans="1:8" x14ac:dyDescent="0.25">
      <c r="A11009" t="s">
        <v>22</v>
      </c>
      <c r="B11009" s="1">
        <v>35625</v>
      </c>
      <c r="C11009" s="3">
        <v>0</v>
      </c>
      <c r="D11009">
        <v>162.74</v>
      </c>
      <c r="E11009">
        <v>1</v>
      </c>
      <c r="F11009" t="s">
        <v>52</v>
      </c>
      <c r="G11009">
        <f t="shared" si="344"/>
        <v>7</v>
      </c>
      <c r="H11009" s="4">
        <f t="shared" si="345"/>
        <v>35626</v>
      </c>
    </row>
    <row r="11010" spans="1:8" x14ac:dyDescent="0.25">
      <c r="A11010" t="s">
        <v>22</v>
      </c>
      <c r="B11010" s="1">
        <v>35681</v>
      </c>
      <c r="C11010" s="3">
        <v>0</v>
      </c>
      <c r="D11010">
        <v>159.16999999999999</v>
      </c>
      <c r="E11010">
        <v>1</v>
      </c>
      <c r="F11010" t="s">
        <v>52</v>
      </c>
      <c r="G11010">
        <f t="shared" si="344"/>
        <v>9</v>
      </c>
      <c r="H11010" s="4">
        <f t="shared" si="345"/>
        <v>35688</v>
      </c>
    </row>
    <row r="11011" spans="1:8" x14ac:dyDescent="0.25">
      <c r="A11011" t="s">
        <v>22</v>
      </c>
      <c r="B11011" s="1">
        <v>35759</v>
      </c>
      <c r="C11011" s="3">
        <v>0</v>
      </c>
      <c r="D11011">
        <v>158.47</v>
      </c>
      <c r="E11011">
        <v>1</v>
      </c>
      <c r="F11011" t="s">
        <v>52</v>
      </c>
      <c r="G11011">
        <f t="shared" si="344"/>
        <v>11</v>
      </c>
      <c r="H11011" s="4">
        <f t="shared" si="345"/>
        <v>35749</v>
      </c>
    </row>
    <row r="11012" spans="1:8" x14ac:dyDescent="0.25">
      <c r="A11012" t="s">
        <v>22</v>
      </c>
      <c r="B11012" s="1">
        <v>35804</v>
      </c>
      <c r="C11012" s="3">
        <v>0</v>
      </c>
      <c r="D11012">
        <v>160.97</v>
      </c>
      <c r="E11012">
        <v>1</v>
      </c>
      <c r="F11012" t="s">
        <v>52</v>
      </c>
      <c r="G11012">
        <f t="shared" si="344"/>
        <v>1</v>
      </c>
      <c r="H11012" s="4">
        <f t="shared" si="345"/>
        <v>35810</v>
      </c>
    </row>
    <row r="11013" spans="1:8" x14ac:dyDescent="0.25">
      <c r="A11013" t="s">
        <v>22</v>
      </c>
      <c r="B11013" s="1">
        <v>35872</v>
      </c>
      <c r="C11013" s="3">
        <v>0</v>
      </c>
      <c r="D11013">
        <v>163.96</v>
      </c>
      <c r="E11013">
        <v>1</v>
      </c>
      <c r="F11013" t="s">
        <v>52</v>
      </c>
      <c r="G11013">
        <f t="shared" si="344"/>
        <v>3</v>
      </c>
      <c r="H11013" s="4">
        <f t="shared" si="345"/>
        <v>35869</v>
      </c>
    </row>
    <row r="11014" spans="1:8" x14ac:dyDescent="0.25">
      <c r="A11014" t="s">
        <v>22</v>
      </c>
      <c r="B11014" s="1">
        <v>35930</v>
      </c>
      <c r="C11014" s="3">
        <v>0</v>
      </c>
      <c r="D11014">
        <v>166.01</v>
      </c>
      <c r="E11014">
        <v>1</v>
      </c>
      <c r="F11014" t="s">
        <v>52</v>
      </c>
      <c r="G11014">
        <f t="shared" si="344"/>
        <v>5</v>
      </c>
      <c r="H11014" s="4">
        <f t="shared" si="345"/>
        <v>35930</v>
      </c>
    </row>
    <row r="11015" spans="1:8" x14ac:dyDescent="0.25">
      <c r="A11015" t="s">
        <v>22</v>
      </c>
      <c r="B11015" s="1">
        <v>36000</v>
      </c>
      <c r="C11015" s="3">
        <v>0</v>
      </c>
      <c r="D11015">
        <v>162.38</v>
      </c>
      <c r="E11015">
        <v>1</v>
      </c>
      <c r="F11015" t="s">
        <v>52</v>
      </c>
      <c r="G11015">
        <f t="shared" si="344"/>
        <v>7</v>
      </c>
      <c r="H11015" s="4">
        <f t="shared" si="345"/>
        <v>35991</v>
      </c>
    </row>
    <row r="11016" spans="1:8" x14ac:dyDescent="0.25">
      <c r="A11016" t="s">
        <v>22</v>
      </c>
      <c r="B11016" s="1">
        <v>36054</v>
      </c>
      <c r="C11016" s="3">
        <v>0</v>
      </c>
      <c r="D11016">
        <v>158.09</v>
      </c>
      <c r="E11016">
        <v>1</v>
      </c>
      <c r="F11016" t="s">
        <v>52</v>
      </c>
      <c r="G11016">
        <f t="shared" si="344"/>
        <v>9</v>
      </c>
      <c r="H11016" s="4">
        <f t="shared" si="345"/>
        <v>36053</v>
      </c>
    </row>
    <row r="11017" spans="1:8" x14ac:dyDescent="0.25">
      <c r="A11017" t="s">
        <v>22</v>
      </c>
      <c r="B11017" s="1">
        <v>36101</v>
      </c>
      <c r="C11017" s="3">
        <v>0</v>
      </c>
      <c r="D11017">
        <v>156.96</v>
      </c>
      <c r="E11017">
        <v>1</v>
      </c>
      <c r="F11017" t="s">
        <v>52</v>
      </c>
      <c r="G11017">
        <f t="shared" si="344"/>
        <v>11</v>
      </c>
      <c r="H11017" s="4">
        <f t="shared" si="345"/>
        <v>36114</v>
      </c>
    </row>
    <row r="11018" spans="1:8" x14ac:dyDescent="0.25">
      <c r="A11018" t="s">
        <v>22</v>
      </c>
      <c r="B11018" s="1">
        <v>36171</v>
      </c>
      <c r="C11018" s="3">
        <v>0</v>
      </c>
      <c r="D11018">
        <v>161.58000000000001</v>
      </c>
      <c r="E11018">
        <v>1</v>
      </c>
      <c r="F11018" t="s">
        <v>52</v>
      </c>
      <c r="G11018">
        <f t="shared" si="344"/>
        <v>1</v>
      </c>
      <c r="H11018" s="4">
        <f t="shared" si="345"/>
        <v>36175</v>
      </c>
    </row>
    <row r="11019" spans="1:8" x14ac:dyDescent="0.25">
      <c r="A11019" t="s">
        <v>22</v>
      </c>
      <c r="B11019" s="1">
        <v>36228</v>
      </c>
      <c r="C11019" s="3">
        <v>0</v>
      </c>
      <c r="D11019">
        <v>163.22999999999999</v>
      </c>
      <c r="E11019">
        <v>1</v>
      </c>
      <c r="F11019" t="s">
        <v>52</v>
      </c>
      <c r="G11019">
        <f t="shared" si="344"/>
        <v>3</v>
      </c>
      <c r="H11019" s="4">
        <f t="shared" si="345"/>
        <v>36234</v>
      </c>
    </row>
    <row r="11020" spans="1:8" x14ac:dyDescent="0.25">
      <c r="A11020" t="s">
        <v>22</v>
      </c>
      <c r="B11020" s="1">
        <v>36286</v>
      </c>
      <c r="C11020" s="3">
        <v>0</v>
      </c>
      <c r="D11020">
        <v>165.19</v>
      </c>
      <c r="E11020">
        <v>1</v>
      </c>
      <c r="F11020" t="s">
        <v>52</v>
      </c>
      <c r="G11020">
        <f t="shared" si="344"/>
        <v>5</v>
      </c>
      <c r="H11020" s="4">
        <f t="shared" si="345"/>
        <v>36295</v>
      </c>
    </row>
    <row r="11021" spans="1:8" x14ac:dyDescent="0.25">
      <c r="A11021" t="s">
        <v>22</v>
      </c>
      <c r="B11021" s="1">
        <v>36362</v>
      </c>
      <c r="C11021" s="3">
        <v>0</v>
      </c>
      <c r="D11021">
        <v>162.12</v>
      </c>
      <c r="E11021">
        <v>1</v>
      </c>
      <c r="F11021" t="s">
        <v>52</v>
      </c>
      <c r="G11021">
        <f t="shared" si="344"/>
        <v>7</v>
      </c>
      <c r="H11021" s="4">
        <f t="shared" si="345"/>
        <v>36356</v>
      </c>
    </row>
    <row r="11022" spans="1:8" x14ac:dyDescent="0.25">
      <c r="A11022" t="s">
        <v>22</v>
      </c>
      <c r="B11022" s="1">
        <v>36427</v>
      </c>
      <c r="C11022" s="3">
        <v>0</v>
      </c>
      <c r="D11022">
        <v>158.28</v>
      </c>
      <c r="E11022">
        <v>1</v>
      </c>
      <c r="F11022" t="s">
        <v>52</v>
      </c>
      <c r="G11022">
        <f t="shared" si="344"/>
        <v>9</v>
      </c>
      <c r="H11022" s="4">
        <f t="shared" si="345"/>
        <v>36418</v>
      </c>
    </row>
    <row r="11023" spans="1:8" x14ac:dyDescent="0.25">
      <c r="A11023" t="s">
        <v>22</v>
      </c>
      <c r="B11023" s="1">
        <v>36494</v>
      </c>
      <c r="C11023" s="3">
        <v>0</v>
      </c>
      <c r="D11023">
        <v>159.08000000000001</v>
      </c>
      <c r="E11023">
        <v>1</v>
      </c>
      <c r="F11023" t="s">
        <v>52</v>
      </c>
      <c r="G11023">
        <f t="shared" si="344"/>
        <v>11</v>
      </c>
      <c r="H11023" s="4">
        <f t="shared" si="345"/>
        <v>36479</v>
      </c>
    </row>
    <row r="11024" spans="1:8" x14ac:dyDescent="0.25">
      <c r="A11024" t="s">
        <v>22</v>
      </c>
      <c r="B11024" s="1">
        <v>36551</v>
      </c>
      <c r="C11024" s="3">
        <v>0</v>
      </c>
      <c r="D11024">
        <v>162.34</v>
      </c>
      <c r="E11024">
        <v>1</v>
      </c>
      <c r="F11024" t="s">
        <v>52</v>
      </c>
      <c r="G11024">
        <f t="shared" si="344"/>
        <v>1</v>
      </c>
      <c r="H11024" s="4">
        <f t="shared" si="345"/>
        <v>36540</v>
      </c>
    </row>
    <row r="11025" spans="1:8" x14ac:dyDescent="0.25">
      <c r="A11025" t="s">
        <v>22</v>
      </c>
      <c r="B11025" s="1">
        <v>36600</v>
      </c>
      <c r="C11025" s="3">
        <v>0</v>
      </c>
      <c r="D11025">
        <v>163.93</v>
      </c>
      <c r="E11025">
        <v>1</v>
      </c>
      <c r="F11025" t="s">
        <v>52</v>
      </c>
      <c r="G11025">
        <f t="shared" si="344"/>
        <v>3</v>
      </c>
      <c r="H11025" s="4">
        <f t="shared" si="345"/>
        <v>36600</v>
      </c>
    </row>
    <row r="11026" spans="1:8" x14ac:dyDescent="0.25">
      <c r="A11026" t="s">
        <v>22</v>
      </c>
      <c r="B11026" s="1">
        <v>36671</v>
      </c>
      <c r="C11026" s="3">
        <v>0</v>
      </c>
      <c r="D11026">
        <v>165.76</v>
      </c>
      <c r="E11026">
        <v>1</v>
      </c>
      <c r="F11026" t="s">
        <v>52</v>
      </c>
      <c r="G11026">
        <f t="shared" si="344"/>
        <v>5</v>
      </c>
      <c r="H11026" s="4">
        <f t="shared" si="345"/>
        <v>36661</v>
      </c>
    </row>
    <row r="11027" spans="1:8" x14ac:dyDescent="0.25">
      <c r="A11027" t="s">
        <v>22</v>
      </c>
      <c r="B11027" s="1">
        <v>36735</v>
      </c>
      <c r="C11027" s="3">
        <v>0</v>
      </c>
      <c r="D11027">
        <v>162.99</v>
      </c>
      <c r="E11027">
        <v>1</v>
      </c>
      <c r="F11027" t="s">
        <v>52</v>
      </c>
      <c r="G11027">
        <f t="shared" si="344"/>
        <v>7</v>
      </c>
      <c r="H11027" s="4">
        <f t="shared" si="345"/>
        <v>36722</v>
      </c>
    </row>
    <row r="11028" spans="1:8" x14ac:dyDescent="0.25">
      <c r="A11028" t="s">
        <v>22</v>
      </c>
      <c r="B11028" s="1">
        <v>36791</v>
      </c>
      <c r="C11028" s="3">
        <v>0</v>
      </c>
      <c r="D11028">
        <v>159.01</v>
      </c>
      <c r="E11028">
        <v>1</v>
      </c>
      <c r="F11028" t="s">
        <v>52</v>
      </c>
      <c r="G11028">
        <f t="shared" si="344"/>
        <v>9</v>
      </c>
      <c r="H11028" s="4">
        <f t="shared" si="345"/>
        <v>36784</v>
      </c>
    </row>
    <row r="11029" spans="1:8" x14ac:dyDescent="0.25">
      <c r="A11029" t="s">
        <v>22</v>
      </c>
      <c r="B11029" s="1">
        <v>36839</v>
      </c>
      <c r="C11029" s="3">
        <v>0</v>
      </c>
      <c r="D11029">
        <v>158.56</v>
      </c>
      <c r="E11029">
        <v>1</v>
      </c>
      <c r="F11029" t="s">
        <v>52</v>
      </c>
      <c r="G11029">
        <f t="shared" si="344"/>
        <v>11</v>
      </c>
      <c r="H11029" s="4">
        <f t="shared" si="345"/>
        <v>36845</v>
      </c>
    </row>
    <row r="11030" spans="1:8" x14ac:dyDescent="0.25">
      <c r="A11030" t="s">
        <v>22</v>
      </c>
      <c r="B11030" s="1">
        <v>36902</v>
      </c>
      <c r="C11030" s="3">
        <v>0</v>
      </c>
      <c r="D11030">
        <v>163.38999999999999</v>
      </c>
      <c r="E11030">
        <v>1</v>
      </c>
      <c r="F11030" t="s">
        <v>52</v>
      </c>
      <c r="G11030">
        <f t="shared" si="344"/>
        <v>1</v>
      </c>
      <c r="H11030" s="4">
        <f t="shared" si="345"/>
        <v>36906</v>
      </c>
    </row>
    <row r="11031" spans="1:8" x14ac:dyDescent="0.25">
      <c r="A11031" t="s">
        <v>22</v>
      </c>
      <c r="B11031" s="1">
        <v>36973</v>
      </c>
      <c r="C11031" s="3">
        <v>0</v>
      </c>
      <c r="D11031">
        <v>166.28</v>
      </c>
      <c r="E11031">
        <v>1</v>
      </c>
      <c r="F11031" t="s">
        <v>52</v>
      </c>
      <c r="G11031">
        <f t="shared" si="344"/>
        <v>3</v>
      </c>
      <c r="H11031" s="4">
        <f t="shared" si="345"/>
        <v>36965</v>
      </c>
    </row>
    <row r="11032" spans="1:8" x14ac:dyDescent="0.25">
      <c r="A11032" t="s">
        <v>22</v>
      </c>
      <c r="B11032" s="1">
        <v>37029</v>
      </c>
      <c r="C11032" s="3">
        <v>0</v>
      </c>
      <c r="D11032">
        <v>168.43</v>
      </c>
      <c r="E11032">
        <v>1</v>
      </c>
      <c r="F11032" t="s">
        <v>52</v>
      </c>
      <c r="G11032">
        <f t="shared" si="344"/>
        <v>5</v>
      </c>
      <c r="H11032" s="4">
        <f t="shared" si="345"/>
        <v>37026</v>
      </c>
    </row>
    <row r="11033" spans="1:8" x14ac:dyDescent="0.25">
      <c r="A11033" t="s">
        <v>22</v>
      </c>
      <c r="B11033" s="1">
        <v>37081</v>
      </c>
      <c r="C11033" s="3">
        <v>0</v>
      </c>
      <c r="D11033">
        <v>166.39</v>
      </c>
      <c r="E11033">
        <v>1</v>
      </c>
      <c r="F11033" t="s">
        <v>52</v>
      </c>
      <c r="G11033">
        <f t="shared" si="344"/>
        <v>7</v>
      </c>
      <c r="H11033" s="4">
        <f t="shared" si="345"/>
        <v>37087</v>
      </c>
    </row>
    <row r="11034" spans="1:8" x14ac:dyDescent="0.25">
      <c r="A11034" t="s">
        <v>22</v>
      </c>
      <c r="B11034" s="1">
        <v>37187</v>
      </c>
      <c r="C11034" s="3">
        <v>0</v>
      </c>
      <c r="D11034">
        <v>161.88999999999999</v>
      </c>
      <c r="E11034">
        <v>1</v>
      </c>
      <c r="F11034" t="s">
        <v>52</v>
      </c>
      <c r="G11034">
        <f t="shared" si="344"/>
        <v>10</v>
      </c>
      <c r="H11034" s="4">
        <f t="shared" si="345"/>
        <v>37179</v>
      </c>
    </row>
    <row r="11035" spans="1:8" x14ac:dyDescent="0.25">
      <c r="A11035" t="s">
        <v>22</v>
      </c>
      <c r="B11035" s="1">
        <v>37222</v>
      </c>
      <c r="C11035" s="3">
        <v>0</v>
      </c>
      <c r="D11035">
        <v>163.86</v>
      </c>
      <c r="E11035">
        <v>1</v>
      </c>
      <c r="F11035" t="s">
        <v>52</v>
      </c>
      <c r="G11035">
        <f t="shared" si="344"/>
        <v>11</v>
      </c>
      <c r="H11035" s="4">
        <f t="shared" si="345"/>
        <v>37210</v>
      </c>
    </row>
    <row r="11036" spans="1:8" x14ac:dyDescent="0.25">
      <c r="A11036" t="s">
        <v>22</v>
      </c>
      <c r="B11036" s="1">
        <v>37280</v>
      </c>
      <c r="C11036" s="3">
        <v>0</v>
      </c>
      <c r="D11036">
        <v>171.77</v>
      </c>
      <c r="E11036">
        <v>1</v>
      </c>
      <c r="F11036" t="s">
        <v>52</v>
      </c>
      <c r="G11036">
        <f t="shared" si="344"/>
        <v>1</v>
      </c>
      <c r="H11036" s="4">
        <f t="shared" si="345"/>
        <v>37271</v>
      </c>
    </row>
    <row r="11037" spans="1:8" x14ac:dyDescent="0.25">
      <c r="A11037" t="s">
        <v>22</v>
      </c>
      <c r="B11037" s="1">
        <v>37347</v>
      </c>
      <c r="C11037" s="3">
        <v>0</v>
      </c>
      <c r="D11037">
        <v>169.25</v>
      </c>
      <c r="E11037">
        <v>1</v>
      </c>
      <c r="F11037" t="s">
        <v>52</v>
      </c>
      <c r="G11037">
        <f t="shared" si="344"/>
        <v>4</v>
      </c>
      <c r="H11037" s="4">
        <f t="shared" si="345"/>
        <v>37361</v>
      </c>
    </row>
    <row r="11038" spans="1:8" x14ac:dyDescent="0.25">
      <c r="A11038" t="s">
        <v>22</v>
      </c>
      <c r="B11038" s="1">
        <v>37406</v>
      </c>
      <c r="C11038" s="3">
        <v>0</v>
      </c>
      <c r="D11038">
        <v>171.01</v>
      </c>
      <c r="E11038">
        <v>1</v>
      </c>
      <c r="F11038" t="s">
        <v>52</v>
      </c>
      <c r="G11038">
        <f t="shared" si="344"/>
        <v>5</v>
      </c>
      <c r="H11038" s="4">
        <f t="shared" si="345"/>
        <v>37391</v>
      </c>
    </row>
    <row r="11039" spans="1:8" x14ac:dyDescent="0.25">
      <c r="A11039" t="s">
        <v>22</v>
      </c>
      <c r="B11039" s="1">
        <v>37455</v>
      </c>
      <c r="C11039" s="3">
        <v>0</v>
      </c>
      <c r="D11039">
        <v>166.85</v>
      </c>
      <c r="E11039">
        <v>1</v>
      </c>
      <c r="F11039" t="s">
        <v>52</v>
      </c>
      <c r="G11039">
        <f t="shared" si="344"/>
        <v>7</v>
      </c>
      <c r="H11039" s="4">
        <f t="shared" si="345"/>
        <v>37452</v>
      </c>
    </row>
    <row r="11040" spans="1:8" x14ac:dyDescent="0.25">
      <c r="A11040" t="s">
        <v>22</v>
      </c>
      <c r="B11040" s="1">
        <v>37524</v>
      </c>
      <c r="C11040" s="3">
        <v>0</v>
      </c>
      <c r="D11040">
        <v>164.67</v>
      </c>
      <c r="E11040">
        <v>1</v>
      </c>
      <c r="F11040" t="s">
        <v>52</v>
      </c>
      <c r="G11040">
        <f t="shared" si="344"/>
        <v>9</v>
      </c>
      <c r="H11040" s="4">
        <f t="shared" si="345"/>
        <v>37514</v>
      </c>
    </row>
    <row r="11041" spans="1:8" x14ac:dyDescent="0.25">
      <c r="A11041" t="s">
        <v>22</v>
      </c>
      <c r="B11041" s="1">
        <v>37585</v>
      </c>
      <c r="C11041" s="3">
        <v>0</v>
      </c>
      <c r="D11041">
        <v>166.14</v>
      </c>
      <c r="E11041">
        <v>1</v>
      </c>
      <c r="F11041" t="s">
        <v>52</v>
      </c>
      <c r="G11041">
        <f t="shared" si="344"/>
        <v>11</v>
      </c>
      <c r="H11041" s="4">
        <f t="shared" si="345"/>
        <v>37575</v>
      </c>
    </row>
    <row r="11042" spans="1:8" x14ac:dyDescent="0.25">
      <c r="A11042" t="s">
        <v>22</v>
      </c>
      <c r="B11042" s="1">
        <v>37636</v>
      </c>
      <c r="C11042" s="3">
        <v>0</v>
      </c>
      <c r="D11042">
        <v>168.76</v>
      </c>
      <c r="E11042">
        <v>1</v>
      </c>
      <c r="F11042" t="s">
        <v>52</v>
      </c>
      <c r="G11042">
        <f t="shared" si="344"/>
        <v>1</v>
      </c>
      <c r="H11042" s="4">
        <f t="shared" si="345"/>
        <v>37636</v>
      </c>
    </row>
    <row r="11043" spans="1:8" x14ac:dyDescent="0.25">
      <c r="A11043" t="s">
        <v>22</v>
      </c>
      <c r="B11043" s="1">
        <v>37700</v>
      </c>
      <c r="C11043" s="3">
        <v>0</v>
      </c>
      <c r="D11043">
        <v>171.18</v>
      </c>
      <c r="E11043">
        <v>1</v>
      </c>
      <c r="F11043" t="s">
        <v>52</v>
      </c>
      <c r="G11043">
        <f t="shared" si="344"/>
        <v>3</v>
      </c>
      <c r="H11043" s="4">
        <f t="shared" si="345"/>
        <v>37695</v>
      </c>
    </row>
    <row r="11044" spans="1:8" x14ac:dyDescent="0.25">
      <c r="A11044" t="s">
        <v>22</v>
      </c>
      <c r="B11044" s="1">
        <v>37763</v>
      </c>
      <c r="C11044" s="3">
        <v>0.56597222222222221</v>
      </c>
      <c r="D11044">
        <v>172.77</v>
      </c>
      <c r="E11044">
        <v>1</v>
      </c>
      <c r="F11044" t="s">
        <v>52</v>
      </c>
      <c r="G11044">
        <f t="shared" si="344"/>
        <v>5</v>
      </c>
      <c r="H11044" s="4">
        <f t="shared" si="345"/>
        <v>37756</v>
      </c>
    </row>
    <row r="11045" spans="1:8" x14ac:dyDescent="0.25">
      <c r="A11045" t="s">
        <v>22</v>
      </c>
      <c r="B11045" s="1">
        <v>37819</v>
      </c>
      <c r="C11045" s="3">
        <v>0.63750000000000007</v>
      </c>
      <c r="D11045">
        <v>170.93</v>
      </c>
      <c r="E11045">
        <v>1</v>
      </c>
      <c r="F11045" t="s">
        <v>52</v>
      </c>
      <c r="G11045">
        <f t="shared" si="344"/>
        <v>7</v>
      </c>
      <c r="H11045" s="4">
        <f t="shared" si="345"/>
        <v>37817</v>
      </c>
    </row>
    <row r="11046" spans="1:8" x14ac:dyDescent="0.25">
      <c r="A11046" t="s">
        <v>22</v>
      </c>
      <c r="B11046" s="1">
        <v>37872</v>
      </c>
      <c r="C11046" s="3">
        <v>0.62430555555555556</v>
      </c>
      <c r="D11046">
        <v>166.79</v>
      </c>
      <c r="E11046">
        <v>1</v>
      </c>
      <c r="F11046" t="s">
        <v>52</v>
      </c>
      <c r="G11046">
        <f t="shared" si="344"/>
        <v>9</v>
      </c>
      <c r="H11046" s="4">
        <f t="shared" si="345"/>
        <v>37879</v>
      </c>
    </row>
    <row r="11047" spans="1:8" x14ac:dyDescent="0.25">
      <c r="A11047" t="s">
        <v>22</v>
      </c>
      <c r="B11047" s="1">
        <v>37949</v>
      </c>
      <c r="C11047" s="3">
        <v>0.55555555555555558</v>
      </c>
      <c r="D11047">
        <v>167.57</v>
      </c>
      <c r="E11047">
        <v>1</v>
      </c>
      <c r="F11047" t="s">
        <v>52</v>
      </c>
      <c r="G11047">
        <f t="shared" si="344"/>
        <v>11</v>
      </c>
      <c r="H11047" s="4">
        <f t="shared" si="345"/>
        <v>37940</v>
      </c>
    </row>
    <row r="11048" spans="1:8" x14ac:dyDescent="0.25">
      <c r="A11048" t="s">
        <v>22</v>
      </c>
      <c r="B11048" s="1">
        <v>38016</v>
      </c>
      <c r="C11048" s="3">
        <v>0.46458333333333335</v>
      </c>
      <c r="D11048">
        <v>171.36</v>
      </c>
      <c r="E11048">
        <v>1</v>
      </c>
      <c r="F11048" t="s">
        <v>52</v>
      </c>
      <c r="G11048">
        <f t="shared" si="344"/>
        <v>1</v>
      </c>
      <c r="H11048" s="4">
        <f t="shared" si="345"/>
        <v>38001</v>
      </c>
    </row>
    <row r="11049" spans="1:8" x14ac:dyDescent="0.25">
      <c r="A11049" t="s">
        <v>22</v>
      </c>
      <c r="B11049" s="1">
        <v>38191</v>
      </c>
      <c r="C11049" s="3">
        <v>0.41319444444444442</v>
      </c>
      <c r="D11049">
        <v>171.44</v>
      </c>
      <c r="E11049">
        <v>1</v>
      </c>
      <c r="F11049" t="s">
        <v>52</v>
      </c>
      <c r="G11049">
        <f t="shared" si="344"/>
        <v>7</v>
      </c>
      <c r="H11049" s="4">
        <f t="shared" si="345"/>
        <v>38183</v>
      </c>
    </row>
    <row r="11050" spans="1:8" x14ac:dyDescent="0.25">
      <c r="A11050" t="s">
        <v>22</v>
      </c>
      <c r="B11050" s="1">
        <v>38254</v>
      </c>
      <c r="C11050" s="3">
        <v>0.4597222222222222</v>
      </c>
      <c r="D11050">
        <v>168.44</v>
      </c>
      <c r="E11050">
        <v>1</v>
      </c>
      <c r="F11050" t="s">
        <v>52</v>
      </c>
      <c r="G11050">
        <f t="shared" si="344"/>
        <v>9</v>
      </c>
      <c r="H11050" s="4">
        <f t="shared" si="345"/>
        <v>38245</v>
      </c>
    </row>
    <row r="11051" spans="1:8" x14ac:dyDescent="0.25">
      <c r="A11051" t="s">
        <v>22</v>
      </c>
      <c r="B11051" s="1">
        <v>38320</v>
      </c>
      <c r="C11051" s="3">
        <v>0.66527777777777775</v>
      </c>
      <c r="D11051">
        <v>170.96</v>
      </c>
      <c r="E11051">
        <v>1</v>
      </c>
      <c r="F11051" t="s">
        <v>52</v>
      </c>
      <c r="G11051">
        <f t="shared" si="344"/>
        <v>11</v>
      </c>
      <c r="H11051" s="4">
        <f t="shared" si="345"/>
        <v>38306</v>
      </c>
    </row>
    <row r="11052" spans="1:8" x14ac:dyDescent="0.25">
      <c r="A11052" t="s">
        <v>22</v>
      </c>
      <c r="B11052" s="1">
        <v>38365</v>
      </c>
      <c r="C11052" s="3">
        <v>0.71944444444444444</v>
      </c>
      <c r="D11052">
        <v>172.92</v>
      </c>
      <c r="E11052">
        <v>1</v>
      </c>
      <c r="F11052" t="s">
        <v>52</v>
      </c>
      <c r="G11052">
        <f t="shared" si="344"/>
        <v>1</v>
      </c>
      <c r="H11052" s="4">
        <f t="shared" si="345"/>
        <v>38367</v>
      </c>
    </row>
    <row r="11053" spans="1:8" x14ac:dyDescent="0.25">
      <c r="A11053" t="s">
        <v>22</v>
      </c>
      <c r="B11053" s="1">
        <v>38442</v>
      </c>
      <c r="C11053" s="3">
        <v>0.5625</v>
      </c>
      <c r="D11053">
        <v>175.74</v>
      </c>
      <c r="E11053">
        <v>1</v>
      </c>
      <c r="F11053" t="s">
        <v>52</v>
      </c>
      <c r="G11053">
        <f t="shared" si="344"/>
        <v>3</v>
      </c>
      <c r="H11053" s="4">
        <f t="shared" si="345"/>
        <v>38426</v>
      </c>
    </row>
    <row r="11054" spans="1:8" x14ac:dyDescent="0.25">
      <c r="A11054" t="s">
        <v>22</v>
      </c>
      <c r="B11054" s="1">
        <v>38498</v>
      </c>
      <c r="C11054" s="3">
        <v>0.57013888888888886</v>
      </c>
      <c r="D11054">
        <v>176.55</v>
      </c>
      <c r="E11054">
        <v>1</v>
      </c>
      <c r="F11054" t="s">
        <v>52</v>
      </c>
      <c r="G11054">
        <f t="shared" si="344"/>
        <v>5</v>
      </c>
      <c r="H11054" s="4">
        <f t="shared" si="345"/>
        <v>38487</v>
      </c>
    </row>
    <row r="11055" spans="1:8" x14ac:dyDescent="0.25">
      <c r="A11055" t="s">
        <v>22</v>
      </c>
      <c r="B11055" s="1">
        <v>38552</v>
      </c>
      <c r="C11055" s="3">
        <v>0.56180555555555556</v>
      </c>
      <c r="D11055">
        <v>174.04</v>
      </c>
      <c r="E11055">
        <v>1</v>
      </c>
      <c r="F11055" t="s">
        <v>52</v>
      </c>
      <c r="G11055">
        <f t="shared" si="344"/>
        <v>7</v>
      </c>
      <c r="H11055" s="4">
        <f t="shared" si="345"/>
        <v>38548</v>
      </c>
    </row>
    <row r="11056" spans="1:8" x14ac:dyDescent="0.25">
      <c r="A11056" t="s">
        <v>22</v>
      </c>
      <c r="B11056" s="1">
        <v>38617</v>
      </c>
      <c r="C11056" s="3">
        <v>0.38541666666666669</v>
      </c>
      <c r="D11056">
        <v>169.64</v>
      </c>
      <c r="E11056">
        <v>1</v>
      </c>
      <c r="F11056" t="s">
        <v>52</v>
      </c>
      <c r="G11056">
        <f t="shared" si="344"/>
        <v>9</v>
      </c>
      <c r="H11056" s="4">
        <f t="shared" si="345"/>
        <v>38610</v>
      </c>
    </row>
    <row r="11057" spans="1:8" x14ac:dyDescent="0.25">
      <c r="A11057" t="s">
        <v>22</v>
      </c>
      <c r="B11057" s="1">
        <v>38684</v>
      </c>
      <c r="C11057" s="3">
        <v>0.41666666666666669</v>
      </c>
      <c r="D11057">
        <v>170.51</v>
      </c>
      <c r="E11057">
        <v>1</v>
      </c>
      <c r="F11057" t="s">
        <v>52</v>
      </c>
      <c r="G11057">
        <f t="shared" si="344"/>
        <v>11</v>
      </c>
      <c r="H11057" s="4">
        <f t="shared" si="345"/>
        <v>38671</v>
      </c>
    </row>
    <row r="11058" spans="1:8" x14ac:dyDescent="0.25">
      <c r="A11058" t="s">
        <v>22</v>
      </c>
      <c r="B11058" s="1">
        <v>38729</v>
      </c>
      <c r="C11058" s="3">
        <v>0.45277777777777778</v>
      </c>
      <c r="D11058">
        <v>172.6</v>
      </c>
      <c r="E11058">
        <v>1</v>
      </c>
      <c r="F11058" t="s">
        <v>52</v>
      </c>
      <c r="G11058">
        <f t="shared" si="344"/>
        <v>1</v>
      </c>
      <c r="H11058" s="4">
        <f t="shared" si="345"/>
        <v>38732</v>
      </c>
    </row>
    <row r="11059" spans="1:8" x14ac:dyDescent="0.25">
      <c r="A11059" t="s">
        <v>22</v>
      </c>
      <c r="B11059" s="1">
        <v>38805</v>
      </c>
      <c r="C11059" s="3">
        <v>0.23333333333333331</v>
      </c>
      <c r="D11059">
        <v>175.03</v>
      </c>
      <c r="E11059">
        <v>1</v>
      </c>
      <c r="F11059" t="s">
        <v>52</v>
      </c>
      <c r="G11059">
        <f t="shared" si="344"/>
        <v>3</v>
      </c>
      <c r="H11059" s="4">
        <f t="shared" si="345"/>
        <v>38791</v>
      </c>
    </row>
    <row r="11060" spans="1:8" x14ac:dyDescent="0.25">
      <c r="A11060" t="s">
        <v>22</v>
      </c>
      <c r="B11060" s="1">
        <v>38926</v>
      </c>
      <c r="C11060" s="3">
        <v>0.61458333333333337</v>
      </c>
      <c r="D11060">
        <v>170.26</v>
      </c>
      <c r="E11060">
        <v>1</v>
      </c>
      <c r="F11060" t="s">
        <v>52</v>
      </c>
      <c r="G11060">
        <f t="shared" si="344"/>
        <v>7</v>
      </c>
      <c r="H11060" s="4">
        <f t="shared" si="345"/>
        <v>38913</v>
      </c>
    </row>
    <row r="11061" spans="1:8" x14ac:dyDescent="0.25">
      <c r="A11061" t="s">
        <v>22</v>
      </c>
      <c r="B11061" s="1">
        <v>38986</v>
      </c>
      <c r="C11061" s="3">
        <v>0.62152777777777779</v>
      </c>
      <c r="D11061">
        <v>166.87</v>
      </c>
      <c r="E11061">
        <v>1</v>
      </c>
      <c r="F11061" t="s">
        <v>52</v>
      </c>
      <c r="G11061">
        <f t="shared" si="344"/>
        <v>9</v>
      </c>
      <c r="H11061" s="4">
        <f t="shared" si="345"/>
        <v>38975</v>
      </c>
    </row>
    <row r="11062" spans="1:8" x14ac:dyDescent="0.25">
      <c r="A11062" t="s">
        <v>22</v>
      </c>
      <c r="B11062" s="1">
        <v>39041</v>
      </c>
      <c r="C11062" s="3">
        <v>0.57222222222222219</v>
      </c>
      <c r="D11062">
        <v>167.96</v>
      </c>
      <c r="E11062">
        <v>1</v>
      </c>
      <c r="F11062" t="s">
        <v>52</v>
      </c>
      <c r="G11062">
        <f t="shared" si="344"/>
        <v>11</v>
      </c>
      <c r="H11062" s="4">
        <f t="shared" si="345"/>
        <v>39036</v>
      </c>
    </row>
    <row r="11063" spans="1:8" x14ac:dyDescent="0.25">
      <c r="A11063" t="s">
        <v>22</v>
      </c>
      <c r="B11063" s="1">
        <v>39100</v>
      </c>
      <c r="C11063" s="3">
        <v>0.62916666666666665</v>
      </c>
      <c r="D11063">
        <v>171.26</v>
      </c>
      <c r="E11063">
        <v>1</v>
      </c>
      <c r="F11063" t="s">
        <v>52</v>
      </c>
      <c r="G11063">
        <f t="shared" si="344"/>
        <v>1</v>
      </c>
      <c r="H11063" s="4">
        <f t="shared" si="345"/>
        <v>39097</v>
      </c>
    </row>
    <row r="11064" spans="1:8" x14ac:dyDescent="0.25">
      <c r="A11064" t="s">
        <v>22</v>
      </c>
      <c r="B11064" s="1">
        <v>39157</v>
      </c>
      <c r="C11064" s="3">
        <v>0.46458333333333335</v>
      </c>
      <c r="D11064">
        <v>173.42</v>
      </c>
      <c r="E11064">
        <v>1</v>
      </c>
      <c r="F11064" t="s">
        <v>52</v>
      </c>
      <c r="G11064">
        <f t="shared" si="344"/>
        <v>3</v>
      </c>
      <c r="H11064" s="4">
        <f t="shared" si="345"/>
        <v>39156</v>
      </c>
    </row>
    <row r="11065" spans="1:8" x14ac:dyDescent="0.25">
      <c r="A11065" t="s">
        <v>22</v>
      </c>
      <c r="B11065" s="1">
        <v>39232</v>
      </c>
      <c r="C11065" s="3">
        <v>0.46319444444444446</v>
      </c>
      <c r="D11065">
        <v>173.74</v>
      </c>
      <c r="E11065">
        <v>1</v>
      </c>
      <c r="F11065" t="s">
        <v>52</v>
      </c>
      <c r="G11065">
        <f t="shared" si="344"/>
        <v>5</v>
      </c>
      <c r="H11065" s="4">
        <f t="shared" si="345"/>
        <v>39217</v>
      </c>
    </row>
    <row r="11066" spans="1:8" x14ac:dyDescent="0.25">
      <c r="A11066" t="s">
        <v>22</v>
      </c>
      <c r="B11066" s="1">
        <v>39273</v>
      </c>
      <c r="C11066" s="3">
        <v>0.52430555555555558</v>
      </c>
      <c r="D11066">
        <v>171.71</v>
      </c>
      <c r="E11066">
        <v>1</v>
      </c>
      <c r="F11066" t="s">
        <v>52</v>
      </c>
      <c r="G11066">
        <f t="shared" si="344"/>
        <v>7</v>
      </c>
      <c r="H11066" s="4">
        <f t="shared" si="345"/>
        <v>39278</v>
      </c>
    </row>
    <row r="11067" spans="1:8" x14ac:dyDescent="0.25">
      <c r="A11067" t="s">
        <v>22</v>
      </c>
      <c r="B11067" s="1">
        <v>39333</v>
      </c>
      <c r="C11067" s="3">
        <v>0.44861111111111113</v>
      </c>
      <c r="D11067">
        <v>167.13</v>
      </c>
      <c r="E11067">
        <v>1</v>
      </c>
      <c r="F11067" t="s">
        <v>52</v>
      </c>
      <c r="G11067">
        <f t="shared" si="344"/>
        <v>9</v>
      </c>
      <c r="H11067" s="4">
        <f t="shared" si="345"/>
        <v>39340</v>
      </c>
    </row>
    <row r="11068" spans="1:8" x14ac:dyDescent="0.25">
      <c r="A11068" t="s">
        <v>22</v>
      </c>
      <c r="B11068" s="1">
        <v>39415</v>
      </c>
      <c r="C11068" s="3">
        <v>0.2986111111111111</v>
      </c>
      <c r="D11068">
        <v>167.78</v>
      </c>
      <c r="E11068">
        <v>1</v>
      </c>
      <c r="F11068" t="s">
        <v>52</v>
      </c>
      <c r="G11068">
        <f t="shared" si="344"/>
        <v>11</v>
      </c>
      <c r="H11068" s="4">
        <f t="shared" si="345"/>
        <v>39401</v>
      </c>
    </row>
    <row r="11069" spans="1:8" x14ac:dyDescent="0.25">
      <c r="A11069" t="s">
        <v>22</v>
      </c>
      <c r="B11069" s="1">
        <v>39471</v>
      </c>
      <c r="C11069" s="3">
        <v>0.4597222222222222</v>
      </c>
      <c r="D11069">
        <v>171.12</v>
      </c>
      <c r="E11069">
        <v>1</v>
      </c>
      <c r="F11069" t="s">
        <v>52</v>
      </c>
      <c r="G11069">
        <f t="shared" si="344"/>
        <v>1</v>
      </c>
      <c r="H11069" s="4">
        <f t="shared" si="345"/>
        <v>39462</v>
      </c>
    </row>
    <row r="11070" spans="1:8" x14ac:dyDescent="0.25">
      <c r="A11070" t="s">
        <v>22</v>
      </c>
      <c r="B11070" s="1">
        <v>39490</v>
      </c>
      <c r="C11070" s="3">
        <v>0.57222222222222219</v>
      </c>
      <c r="D11070">
        <v>172.04</v>
      </c>
      <c r="E11070">
        <v>1</v>
      </c>
      <c r="F11070" t="s">
        <v>52</v>
      </c>
      <c r="G11070">
        <f t="shared" ref="G11070:G11133" si="346">MONTH(B11070)</f>
        <v>2</v>
      </c>
      <c r="H11070" s="4">
        <f t="shared" ref="H11070:H11133" si="347">DATE(YEAR(B11070),MONTH(B11070),15)</f>
        <v>39493</v>
      </c>
    </row>
    <row r="11071" spans="1:8" x14ac:dyDescent="0.25">
      <c r="A11071" t="s">
        <v>22</v>
      </c>
      <c r="B11071" s="1">
        <v>39540</v>
      </c>
      <c r="C11071" s="3">
        <v>0.72777777777777775</v>
      </c>
      <c r="D11071">
        <v>174.32</v>
      </c>
      <c r="E11071">
        <v>1</v>
      </c>
      <c r="F11071" t="s">
        <v>52</v>
      </c>
      <c r="G11071">
        <f t="shared" si="346"/>
        <v>4</v>
      </c>
      <c r="H11071" s="4">
        <f t="shared" si="347"/>
        <v>39553</v>
      </c>
    </row>
    <row r="11072" spans="1:8" x14ac:dyDescent="0.25">
      <c r="A11072" t="s">
        <v>22</v>
      </c>
      <c r="B11072" s="1">
        <v>39581</v>
      </c>
      <c r="C11072" s="3">
        <v>0.55138888888888882</v>
      </c>
      <c r="D11072">
        <v>176.54</v>
      </c>
      <c r="E11072">
        <v>1</v>
      </c>
      <c r="F11072" t="s">
        <v>52</v>
      </c>
      <c r="G11072">
        <f t="shared" si="346"/>
        <v>5</v>
      </c>
      <c r="H11072" s="4">
        <f t="shared" si="347"/>
        <v>39583</v>
      </c>
    </row>
    <row r="11073" spans="1:8" x14ac:dyDescent="0.25">
      <c r="A11073" t="s">
        <v>22</v>
      </c>
      <c r="B11073" s="1">
        <v>39646</v>
      </c>
      <c r="C11073" s="3">
        <v>0.60138888888888886</v>
      </c>
      <c r="D11073">
        <v>172.53</v>
      </c>
      <c r="E11073">
        <v>1</v>
      </c>
      <c r="F11073" t="s">
        <v>52</v>
      </c>
      <c r="G11073">
        <f t="shared" si="346"/>
        <v>7</v>
      </c>
      <c r="H11073" s="4">
        <f t="shared" si="347"/>
        <v>39644</v>
      </c>
    </row>
    <row r="11074" spans="1:8" x14ac:dyDescent="0.25">
      <c r="A11074" t="s">
        <v>22</v>
      </c>
      <c r="B11074" s="1">
        <v>39741</v>
      </c>
      <c r="C11074" s="3">
        <v>0</v>
      </c>
      <c r="D11074">
        <v>167.54</v>
      </c>
      <c r="E11074">
        <v>1</v>
      </c>
      <c r="F11074" t="s">
        <v>52</v>
      </c>
      <c r="G11074">
        <f t="shared" si="346"/>
        <v>10</v>
      </c>
      <c r="H11074" s="4">
        <f t="shared" si="347"/>
        <v>39736</v>
      </c>
    </row>
    <row r="11075" spans="1:8" x14ac:dyDescent="0.25">
      <c r="A11075" t="s">
        <v>22</v>
      </c>
      <c r="B11075" s="1">
        <v>39771</v>
      </c>
      <c r="C11075" s="3">
        <v>0.48333333333333334</v>
      </c>
      <c r="D11075">
        <v>169.4</v>
      </c>
      <c r="E11075">
        <v>1</v>
      </c>
      <c r="F11075" t="s">
        <v>52</v>
      </c>
      <c r="G11075">
        <f t="shared" si="346"/>
        <v>11</v>
      </c>
      <c r="H11075" s="4">
        <f t="shared" si="347"/>
        <v>39767</v>
      </c>
    </row>
    <row r="11076" spans="1:8" x14ac:dyDescent="0.25">
      <c r="A11076" t="s">
        <v>22</v>
      </c>
      <c r="B11076" s="1">
        <v>39833</v>
      </c>
      <c r="C11076" s="3">
        <v>0.59027777777777779</v>
      </c>
      <c r="D11076">
        <v>173.02</v>
      </c>
      <c r="E11076">
        <v>1</v>
      </c>
      <c r="F11076" t="s">
        <v>52</v>
      </c>
      <c r="G11076">
        <f t="shared" si="346"/>
        <v>1</v>
      </c>
      <c r="H11076" s="4">
        <f t="shared" si="347"/>
        <v>39828</v>
      </c>
    </row>
    <row r="11077" spans="1:8" x14ac:dyDescent="0.25">
      <c r="A11077" t="s">
        <v>22</v>
      </c>
      <c r="B11077" s="1">
        <v>39882</v>
      </c>
      <c r="C11077" s="3">
        <v>0.53055555555555556</v>
      </c>
      <c r="D11077">
        <v>175.15</v>
      </c>
      <c r="E11077">
        <v>1</v>
      </c>
      <c r="F11077" t="s">
        <v>52</v>
      </c>
      <c r="G11077">
        <f t="shared" si="346"/>
        <v>3</v>
      </c>
      <c r="H11077" s="4">
        <f t="shared" si="347"/>
        <v>39887</v>
      </c>
    </row>
    <row r="11078" spans="1:8" x14ac:dyDescent="0.25">
      <c r="A11078" t="s">
        <v>22</v>
      </c>
      <c r="B11078" s="1">
        <v>39937</v>
      </c>
      <c r="C11078" s="3">
        <v>0.55208333333333337</v>
      </c>
      <c r="D11078">
        <v>177.24</v>
      </c>
      <c r="E11078">
        <v>1</v>
      </c>
      <c r="F11078" t="s">
        <v>52</v>
      </c>
      <c r="G11078">
        <f t="shared" si="346"/>
        <v>5</v>
      </c>
      <c r="H11078" s="4">
        <f t="shared" si="347"/>
        <v>39948</v>
      </c>
    </row>
    <row r="11079" spans="1:8" x14ac:dyDescent="0.25">
      <c r="A11079" t="s">
        <v>22</v>
      </c>
      <c r="B11079" s="1">
        <v>40175</v>
      </c>
      <c r="C11079" s="3">
        <v>0</v>
      </c>
      <c r="D11079">
        <v>171.6</v>
      </c>
      <c r="E11079">
        <v>1</v>
      </c>
      <c r="F11079" t="s">
        <v>52</v>
      </c>
      <c r="G11079">
        <f t="shared" si="346"/>
        <v>12</v>
      </c>
      <c r="H11079" s="4">
        <f t="shared" si="347"/>
        <v>40162</v>
      </c>
    </row>
    <row r="11080" spans="1:8" x14ac:dyDescent="0.25">
      <c r="A11080" t="s">
        <v>22</v>
      </c>
      <c r="B11080" s="1">
        <v>40234</v>
      </c>
      <c r="C11080" s="3">
        <v>0</v>
      </c>
      <c r="D11080">
        <v>174.1</v>
      </c>
      <c r="E11080">
        <v>1</v>
      </c>
      <c r="F11080" t="s">
        <v>52</v>
      </c>
      <c r="G11080">
        <f t="shared" si="346"/>
        <v>2</v>
      </c>
      <c r="H11080" s="4">
        <f t="shared" si="347"/>
        <v>40224</v>
      </c>
    </row>
    <row r="11081" spans="1:8" x14ac:dyDescent="0.25">
      <c r="A11081" t="s">
        <v>22</v>
      </c>
      <c r="B11081" s="1">
        <v>40288</v>
      </c>
      <c r="C11081" s="3">
        <v>0</v>
      </c>
      <c r="D11081">
        <v>176.4</v>
      </c>
      <c r="E11081">
        <v>1</v>
      </c>
      <c r="F11081" t="s">
        <v>52</v>
      </c>
      <c r="G11081">
        <f t="shared" si="346"/>
        <v>4</v>
      </c>
      <c r="H11081" s="4">
        <f t="shared" si="347"/>
        <v>40283</v>
      </c>
    </row>
    <row r="11082" spans="1:8" x14ac:dyDescent="0.25">
      <c r="A11082" t="s">
        <v>22</v>
      </c>
      <c r="B11082" s="1">
        <v>40358</v>
      </c>
      <c r="C11082" s="3">
        <v>0</v>
      </c>
      <c r="D11082">
        <v>175</v>
      </c>
      <c r="E11082">
        <v>1</v>
      </c>
      <c r="F11082" t="s">
        <v>52</v>
      </c>
      <c r="G11082">
        <f t="shared" si="346"/>
        <v>6</v>
      </c>
      <c r="H11082" s="4">
        <f t="shared" si="347"/>
        <v>40344</v>
      </c>
    </row>
    <row r="11083" spans="1:8" x14ac:dyDescent="0.25">
      <c r="A11083" t="s">
        <v>22</v>
      </c>
      <c r="B11083" s="1">
        <v>40420</v>
      </c>
      <c r="C11083" s="3">
        <v>0</v>
      </c>
      <c r="D11083">
        <v>171.8</v>
      </c>
      <c r="E11083">
        <v>1</v>
      </c>
      <c r="F11083" t="s">
        <v>52</v>
      </c>
      <c r="G11083">
        <f t="shared" si="346"/>
        <v>8</v>
      </c>
      <c r="H11083" s="4">
        <f t="shared" si="347"/>
        <v>40405</v>
      </c>
    </row>
    <row r="11084" spans="1:8" x14ac:dyDescent="0.25">
      <c r="A11084" t="s">
        <v>22</v>
      </c>
      <c r="B11084" s="1">
        <v>40491</v>
      </c>
      <c r="C11084" s="3">
        <v>0</v>
      </c>
      <c r="D11084">
        <v>169</v>
      </c>
      <c r="E11084">
        <v>1</v>
      </c>
      <c r="F11084" t="s">
        <v>52</v>
      </c>
      <c r="G11084">
        <f t="shared" si="346"/>
        <v>11</v>
      </c>
      <c r="H11084" s="4">
        <f t="shared" si="347"/>
        <v>40497</v>
      </c>
    </row>
    <row r="11085" spans="1:8" x14ac:dyDescent="0.25">
      <c r="A11085" t="s">
        <v>22</v>
      </c>
      <c r="B11085" s="1">
        <v>40585</v>
      </c>
      <c r="C11085" s="3">
        <v>0</v>
      </c>
      <c r="D11085">
        <v>174.6</v>
      </c>
      <c r="E11085">
        <v>1</v>
      </c>
      <c r="F11085" t="s">
        <v>52</v>
      </c>
      <c r="G11085">
        <f t="shared" si="346"/>
        <v>2</v>
      </c>
      <c r="H11085" s="4">
        <f t="shared" si="347"/>
        <v>40589</v>
      </c>
    </row>
    <row r="11086" spans="1:8" x14ac:dyDescent="0.25">
      <c r="A11086" t="s">
        <v>22</v>
      </c>
      <c r="B11086" s="1">
        <v>40648</v>
      </c>
      <c r="C11086" s="3">
        <v>0</v>
      </c>
      <c r="D11086">
        <v>176.7</v>
      </c>
      <c r="E11086">
        <v>1</v>
      </c>
      <c r="F11086" t="s">
        <v>52</v>
      </c>
      <c r="G11086">
        <f t="shared" si="346"/>
        <v>4</v>
      </c>
      <c r="H11086" s="4">
        <f t="shared" si="347"/>
        <v>40648</v>
      </c>
    </row>
    <row r="11087" spans="1:8" x14ac:dyDescent="0.25">
      <c r="A11087" t="s">
        <v>22</v>
      </c>
      <c r="B11087" s="1">
        <v>40710</v>
      </c>
      <c r="C11087" s="3">
        <v>0</v>
      </c>
      <c r="D11087">
        <v>177.2</v>
      </c>
      <c r="E11087">
        <v>1</v>
      </c>
      <c r="F11087" t="s">
        <v>52</v>
      </c>
      <c r="G11087">
        <f t="shared" si="346"/>
        <v>6</v>
      </c>
      <c r="H11087" s="4">
        <f t="shared" si="347"/>
        <v>40709</v>
      </c>
    </row>
    <row r="11088" spans="1:8" x14ac:dyDescent="0.25">
      <c r="A11088" t="s">
        <v>22</v>
      </c>
      <c r="B11088" s="1">
        <v>40840</v>
      </c>
      <c r="C11088" s="3">
        <v>0</v>
      </c>
      <c r="D11088">
        <v>169</v>
      </c>
      <c r="E11088">
        <v>1</v>
      </c>
      <c r="F11088" t="s">
        <v>52</v>
      </c>
      <c r="G11088">
        <f t="shared" si="346"/>
        <v>10</v>
      </c>
      <c r="H11088" s="4">
        <f t="shared" si="347"/>
        <v>40831</v>
      </c>
    </row>
    <row r="11089" spans="1:8" x14ac:dyDescent="0.25">
      <c r="A11089" t="s">
        <v>22</v>
      </c>
      <c r="B11089" s="1">
        <v>40893</v>
      </c>
      <c r="C11089" s="3">
        <v>0</v>
      </c>
      <c r="D11089">
        <v>170.2</v>
      </c>
      <c r="E11089">
        <v>1</v>
      </c>
      <c r="F11089" t="s">
        <v>52</v>
      </c>
      <c r="G11089">
        <f t="shared" si="346"/>
        <v>12</v>
      </c>
      <c r="H11089" s="4">
        <f t="shared" si="347"/>
        <v>40892</v>
      </c>
    </row>
    <row r="11090" spans="1:8" x14ac:dyDescent="0.25">
      <c r="A11090" t="s">
        <v>22</v>
      </c>
      <c r="B11090" s="1">
        <v>40953</v>
      </c>
      <c r="C11090" s="3">
        <v>0.73611111111111116</v>
      </c>
      <c r="D11090">
        <v>172.94</v>
      </c>
      <c r="E11090">
        <v>1</v>
      </c>
      <c r="F11090" t="s">
        <v>52</v>
      </c>
      <c r="G11090">
        <f t="shared" si="346"/>
        <v>2</v>
      </c>
      <c r="H11090" s="4">
        <f t="shared" si="347"/>
        <v>40954</v>
      </c>
    </row>
    <row r="11091" spans="1:8" x14ac:dyDescent="0.25">
      <c r="A11091" t="s">
        <v>22</v>
      </c>
      <c r="B11091" s="1">
        <v>41023</v>
      </c>
      <c r="C11091" s="3">
        <v>0.57361111111111118</v>
      </c>
      <c r="D11091">
        <v>169.47</v>
      </c>
      <c r="E11091">
        <v>1</v>
      </c>
      <c r="F11091" t="s">
        <v>52</v>
      </c>
      <c r="G11091">
        <f t="shared" si="346"/>
        <v>4</v>
      </c>
      <c r="H11091" s="4">
        <f t="shared" si="347"/>
        <v>41014</v>
      </c>
    </row>
    <row r="11092" spans="1:8" x14ac:dyDescent="0.25">
      <c r="A11092" t="s">
        <v>22</v>
      </c>
      <c r="B11092" s="1">
        <v>41086</v>
      </c>
      <c r="C11092" s="3">
        <v>0.64374999999999993</v>
      </c>
      <c r="D11092">
        <v>172.78</v>
      </c>
      <c r="E11092">
        <v>1</v>
      </c>
      <c r="F11092" t="s">
        <v>52</v>
      </c>
      <c r="G11092">
        <f t="shared" si="346"/>
        <v>6</v>
      </c>
      <c r="H11092" s="4">
        <f t="shared" si="347"/>
        <v>41075</v>
      </c>
    </row>
    <row r="11093" spans="1:8" x14ac:dyDescent="0.25">
      <c r="A11093" t="s">
        <v>22</v>
      </c>
      <c r="B11093" s="1">
        <v>41148</v>
      </c>
      <c r="C11093" s="3">
        <v>0.48055555555555557</v>
      </c>
      <c r="D11093">
        <v>169.9</v>
      </c>
      <c r="E11093">
        <v>1</v>
      </c>
      <c r="F11093" t="s">
        <v>52</v>
      </c>
      <c r="G11093">
        <f t="shared" si="346"/>
        <v>8</v>
      </c>
      <c r="H11093" s="4">
        <f t="shared" si="347"/>
        <v>41136</v>
      </c>
    </row>
    <row r="11094" spans="1:8" x14ac:dyDescent="0.25">
      <c r="A11094" t="s">
        <v>22</v>
      </c>
      <c r="B11094" s="1">
        <v>41219</v>
      </c>
      <c r="C11094" s="3">
        <v>0.67708333333333337</v>
      </c>
      <c r="D11094">
        <v>168.07</v>
      </c>
      <c r="E11094">
        <v>1</v>
      </c>
      <c r="F11094" t="s">
        <v>52</v>
      </c>
      <c r="G11094">
        <f t="shared" si="346"/>
        <v>11</v>
      </c>
      <c r="H11094" s="4">
        <f t="shared" si="347"/>
        <v>41228</v>
      </c>
    </row>
    <row r="11095" spans="1:8" x14ac:dyDescent="0.25">
      <c r="A11095" t="s">
        <v>22</v>
      </c>
      <c r="B11095" s="1">
        <v>41264</v>
      </c>
      <c r="C11095" s="3">
        <v>0.64374999999999993</v>
      </c>
      <c r="D11095">
        <v>170.15</v>
      </c>
      <c r="E11095">
        <v>1</v>
      </c>
      <c r="F11095" t="s">
        <v>52</v>
      </c>
      <c r="G11095">
        <f t="shared" si="346"/>
        <v>12</v>
      </c>
      <c r="H11095" s="4">
        <f t="shared" si="347"/>
        <v>41258</v>
      </c>
    </row>
    <row r="11096" spans="1:8" x14ac:dyDescent="0.25">
      <c r="A11096" t="s">
        <v>22</v>
      </c>
      <c r="B11096" s="1">
        <v>41333</v>
      </c>
      <c r="C11096" s="3">
        <v>0.59375</v>
      </c>
      <c r="D11096">
        <v>173.75</v>
      </c>
      <c r="E11096">
        <v>1</v>
      </c>
      <c r="F11096" t="s">
        <v>52</v>
      </c>
      <c r="G11096">
        <f t="shared" si="346"/>
        <v>2</v>
      </c>
      <c r="H11096" s="4">
        <f t="shared" si="347"/>
        <v>41320</v>
      </c>
    </row>
    <row r="11097" spans="1:8" x14ac:dyDescent="0.25">
      <c r="A11097" t="s">
        <v>22</v>
      </c>
      <c r="B11097" s="1">
        <v>41389</v>
      </c>
      <c r="C11097" s="3">
        <v>0.6333333333333333</v>
      </c>
      <c r="D11097">
        <v>176.11</v>
      </c>
      <c r="E11097">
        <v>1</v>
      </c>
      <c r="F11097" t="s">
        <v>52</v>
      </c>
      <c r="G11097">
        <f t="shared" si="346"/>
        <v>4</v>
      </c>
      <c r="H11097" s="4">
        <f t="shared" si="347"/>
        <v>41379</v>
      </c>
    </row>
    <row r="11098" spans="1:8" x14ac:dyDescent="0.25">
      <c r="A11098" t="s">
        <v>22</v>
      </c>
      <c r="B11098" s="1">
        <v>41442</v>
      </c>
      <c r="C11098" s="3">
        <v>0.58194444444444449</v>
      </c>
      <c r="D11098">
        <v>175.5</v>
      </c>
      <c r="E11098">
        <v>1</v>
      </c>
      <c r="F11098" t="s">
        <v>52</v>
      </c>
      <c r="G11098">
        <f t="shared" si="346"/>
        <v>6</v>
      </c>
      <c r="H11098" s="4">
        <f t="shared" si="347"/>
        <v>41440</v>
      </c>
    </row>
    <row r="11099" spans="1:8" x14ac:dyDescent="0.25">
      <c r="A11099" t="s">
        <v>22</v>
      </c>
      <c r="B11099" s="1">
        <v>41515</v>
      </c>
      <c r="C11099" s="3">
        <v>0.48541666666666666</v>
      </c>
      <c r="D11099">
        <v>171.24</v>
      </c>
      <c r="E11099">
        <v>1</v>
      </c>
      <c r="F11099" t="s">
        <v>52</v>
      </c>
      <c r="G11099">
        <f t="shared" si="346"/>
        <v>8</v>
      </c>
      <c r="H11099" s="4">
        <f t="shared" si="347"/>
        <v>41501</v>
      </c>
    </row>
    <row r="11100" spans="1:8" x14ac:dyDescent="0.25">
      <c r="A11100" t="s">
        <v>22</v>
      </c>
      <c r="B11100" s="1">
        <v>41570</v>
      </c>
      <c r="C11100" s="3">
        <v>0.67291666666666661</v>
      </c>
      <c r="D11100">
        <v>168.82</v>
      </c>
      <c r="E11100">
        <v>1</v>
      </c>
      <c r="F11100" t="s">
        <v>52</v>
      </c>
      <c r="G11100">
        <f t="shared" si="346"/>
        <v>10</v>
      </c>
      <c r="H11100" s="4">
        <f t="shared" si="347"/>
        <v>41562</v>
      </c>
    </row>
    <row r="11101" spans="1:8" x14ac:dyDescent="0.25">
      <c r="A11101" t="s">
        <v>22</v>
      </c>
      <c r="B11101" s="1">
        <v>41631</v>
      </c>
      <c r="C11101" s="3">
        <v>0.49791666666666662</v>
      </c>
      <c r="D11101">
        <v>172.8</v>
      </c>
      <c r="E11101">
        <v>1</v>
      </c>
      <c r="F11101" t="s">
        <v>52</v>
      </c>
      <c r="G11101">
        <f t="shared" si="346"/>
        <v>12</v>
      </c>
      <c r="H11101" s="4">
        <f t="shared" si="347"/>
        <v>41623</v>
      </c>
    </row>
    <row r="11102" spans="1:8" x14ac:dyDescent="0.25">
      <c r="A11102" t="s">
        <v>22</v>
      </c>
      <c r="B11102" s="1">
        <v>41695</v>
      </c>
      <c r="C11102" s="3">
        <v>0</v>
      </c>
      <c r="D11102">
        <v>176.02</v>
      </c>
      <c r="E11102">
        <v>1</v>
      </c>
      <c r="F11102" t="s">
        <v>52</v>
      </c>
      <c r="G11102">
        <f t="shared" si="346"/>
        <v>2</v>
      </c>
      <c r="H11102" s="4">
        <f t="shared" si="347"/>
        <v>41685</v>
      </c>
    </row>
    <row r="11103" spans="1:8" x14ac:dyDescent="0.25">
      <c r="A11103" t="s">
        <v>22</v>
      </c>
      <c r="B11103" s="1">
        <v>41745</v>
      </c>
      <c r="C11103" s="3">
        <v>0</v>
      </c>
      <c r="D11103">
        <v>178.14</v>
      </c>
      <c r="E11103">
        <v>1</v>
      </c>
      <c r="F11103" t="s">
        <v>52</v>
      </c>
      <c r="G11103">
        <f t="shared" si="346"/>
        <v>4</v>
      </c>
      <c r="H11103" s="4">
        <f t="shared" si="347"/>
        <v>41744</v>
      </c>
    </row>
    <row r="11104" spans="1:8" x14ac:dyDescent="0.25">
      <c r="A11104" t="s">
        <v>22</v>
      </c>
      <c r="B11104" s="1">
        <v>41816</v>
      </c>
      <c r="C11104" s="3">
        <v>0</v>
      </c>
      <c r="D11104">
        <v>175.97</v>
      </c>
      <c r="E11104">
        <v>1</v>
      </c>
      <c r="F11104" t="s">
        <v>52</v>
      </c>
      <c r="G11104">
        <f t="shared" si="346"/>
        <v>6</v>
      </c>
      <c r="H11104" s="4">
        <f t="shared" si="347"/>
        <v>41805</v>
      </c>
    </row>
    <row r="11105" spans="1:8" x14ac:dyDescent="0.25">
      <c r="A11105" t="s">
        <v>22</v>
      </c>
      <c r="B11105" s="1">
        <v>41871</v>
      </c>
      <c r="C11105" s="3">
        <v>0</v>
      </c>
      <c r="D11105">
        <v>172.52</v>
      </c>
      <c r="E11105">
        <v>1</v>
      </c>
      <c r="F11105" t="s">
        <v>52</v>
      </c>
      <c r="G11105">
        <f t="shared" si="346"/>
        <v>8</v>
      </c>
      <c r="H11105" s="4">
        <f t="shared" si="347"/>
        <v>41866</v>
      </c>
    </row>
    <row r="11106" spans="1:8" x14ac:dyDescent="0.25">
      <c r="A11106" t="s">
        <v>22</v>
      </c>
      <c r="B11106" s="1">
        <v>41942</v>
      </c>
      <c r="C11106" s="3">
        <v>0</v>
      </c>
      <c r="D11106">
        <v>169.8</v>
      </c>
      <c r="E11106">
        <v>1</v>
      </c>
      <c r="F11106" t="s">
        <v>52</v>
      </c>
      <c r="G11106">
        <f t="shared" si="346"/>
        <v>10</v>
      </c>
      <c r="H11106" s="4">
        <f t="shared" si="347"/>
        <v>41927</v>
      </c>
    </row>
    <row r="11107" spans="1:8" x14ac:dyDescent="0.25">
      <c r="A11107" t="s">
        <v>22</v>
      </c>
      <c r="B11107" s="1">
        <v>41991</v>
      </c>
      <c r="C11107" s="3">
        <v>0</v>
      </c>
      <c r="D11107">
        <v>172.98</v>
      </c>
      <c r="E11107">
        <v>1</v>
      </c>
      <c r="F11107" t="s">
        <v>52</v>
      </c>
      <c r="G11107">
        <f t="shared" si="346"/>
        <v>12</v>
      </c>
      <c r="H11107" s="4">
        <f t="shared" si="347"/>
        <v>41988</v>
      </c>
    </row>
    <row r="11108" spans="1:8" x14ac:dyDescent="0.25">
      <c r="A11108" t="s">
        <v>22</v>
      </c>
      <c r="B11108" s="1">
        <v>42062</v>
      </c>
      <c r="C11108" s="3">
        <v>0.47430555555555554</v>
      </c>
      <c r="D11108">
        <v>176.75</v>
      </c>
      <c r="E11108">
        <v>1</v>
      </c>
      <c r="F11108" t="s">
        <v>52</v>
      </c>
      <c r="G11108">
        <f t="shared" si="346"/>
        <v>2</v>
      </c>
      <c r="H11108" s="4">
        <f t="shared" si="347"/>
        <v>42050</v>
      </c>
    </row>
    <row r="11109" spans="1:8" x14ac:dyDescent="0.25">
      <c r="A11109" t="s">
        <v>22</v>
      </c>
      <c r="B11109" s="1">
        <v>42125</v>
      </c>
      <c r="C11109" s="3">
        <v>0.41111111111111115</v>
      </c>
      <c r="D11109">
        <v>179.2</v>
      </c>
      <c r="E11109">
        <v>1</v>
      </c>
      <c r="F11109" t="s">
        <v>52</v>
      </c>
      <c r="G11109">
        <f t="shared" si="346"/>
        <v>5</v>
      </c>
      <c r="H11109" s="4">
        <f t="shared" si="347"/>
        <v>42139</v>
      </c>
    </row>
    <row r="11110" spans="1:8" x14ac:dyDescent="0.25">
      <c r="A11110" t="s">
        <v>22</v>
      </c>
      <c r="B11110" s="1">
        <v>42179</v>
      </c>
      <c r="C11110" s="3">
        <v>0.43194444444444446</v>
      </c>
      <c r="D11110">
        <v>175.72</v>
      </c>
      <c r="E11110">
        <v>1</v>
      </c>
      <c r="F11110" t="s">
        <v>52</v>
      </c>
      <c r="G11110">
        <f t="shared" si="346"/>
        <v>6</v>
      </c>
      <c r="H11110" s="4">
        <f t="shared" si="347"/>
        <v>42170</v>
      </c>
    </row>
    <row r="11111" spans="1:8" x14ac:dyDescent="0.25">
      <c r="A11111" t="s">
        <v>22</v>
      </c>
      <c r="B11111" s="1">
        <v>42310</v>
      </c>
      <c r="C11111" s="3">
        <v>0.69027777777777777</v>
      </c>
      <c r="D11111">
        <v>170.48</v>
      </c>
      <c r="E11111">
        <v>1</v>
      </c>
      <c r="F11111" t="s">
        <v>52</v>
      </c>
      <c r="G11111">
        <f t="shared" si="346"/>
        <v>11</v>
      </c>
      <c r="H11111" s="4">
        <f t="shared" si="347"/>
        <v>42323</v>
      </c>
    </row>
    <row r="11112" spans="1:8" x14ac:dyDescent="0.25">
      <c r="A11112" t="s">
        <v>22</v>
      </c>
      <c r="B11112" s="1">
        <v>42440</v>
      </c>
      <c r="C11112" s="3">
        <v>0.41875000000000001</v>
      </c>
      <c r="D11112">
        <v>177.76</v>
      </c>
      <c r="E11112">
        <v>1</v>
      </c>
      <c r="F11112" t="s">
        <v>52</v>
      </c>
      <c r="G11112">
        <f t="shared" si="346"/>
        <v>3</v>
      </c>
      <c r="H11112" s="4">
        <f t="shared" si="347"/>
        <v>42444</v>
      </c>
    </row>
    <row r="11113" spans="1:8" x14ac:dyDescent="0.25">
      <c r="A11113" t="s">
        <v>22</v>
      </c>
      <c r="B11113" s="1">
        <v>42605</v>
      </c>
      <c r="C11113" s="3">
        <v>0.63680555555555551</v>
      </c>
      <c r="D11113">
        <v>174.13</v>
      </c>
      <c r="E11113">
        <v>1</v>
      </c>
      <c r="F11113" t="s">
        <v>52</v>
      </c>
      <c r="G11113">
        <f t="shared" si="346"/>
        <v>8</v>
      </c>
      <c r="H11113" s="4">
        <f t="shared" si="347"/>
        <v>42597</v>
      </c>
    </row>
    <row r="11114" spans="1:8" x14ac:dyDescent="0.25">
      <c r="A11114" t="s">
        <v>22</v>
      </c>
      <c r="B11114" s="1">
        <v>42663</v>
      </c>
      <c r="C11114" s="3">
        <v>0</v>
      </c>
      <c r="D11114">
        <v>170.68</v>
      </c>
      <c r="E11114">
        <v>1</v>
      </c>
      <c r="F11114" t="s">
        <v>52</v>
      </c>
      <c r="G11114">
        <f t="shared" si="346"/>
        <v>10</v>
      </c>
      <c r="H11114" s="4">
        <f t="shared" si="347"/>
        <v>42658</v>
      </c>
    </row>
    <row r="11115" spans="1:8" x14ac:dyDescent="0.25">
      <c r="A11115" t="s">
        <v>22</v>
      </c>
      <c r="B11115" s="1">
        <v>42832</v>
      </c>
      <c r="C11115" s="3">
        <v>0</v>
      </c>
      <c r="D11115">
        <v>176.39</v>
      </c>
      <c r="E11115">
        <v>1</v>
      </c>
      <c r="F11115" t="s">
        <v>52</v>
      </c>
      <c r="G11115">
        <f t="shared" si="346"/>
        <v>4</v>
      </c>
      <c r="H11115" s="4">
        <f t="shared" si="347"/>
        <v>42840</v>
      </c>
    </row>
    <row r="11116" spans="1:8" x14ac:dyDescent="0.25">
      <c r="A11116" t="s">
        <v>22</v>
      </c>
      <c r="B11116" s="1">
        <v>42928</v>
      </c>
      <c r="C11116" s="3">
        <v>0.63541666666666663</v>
      </c>
      <c r="D11116">
        <v>170.4</v>
      </c>
      <c r="E11116">
        <v>1</v>
      </c>
      <c r="F11116" t="s">
        <v>52</v>
      </c>
      <c r="G11116">
        <f t="shared" si="346"/>
        <v>7</v>
      </c>
      <c r="H11116" s="4">
        <f t="shared" si="347"/>
        <v>42931</v>
      </c>
    </row>
    <row r="11117" spans="1:8" x14ac:dyDescent="0.25">
      <c r="A11117" t="s">
        <v>22</v>
      </c>
      <c r="B11117" s="1">
        <v>43040</v>
      </c>
      <c r="C11117" s="3">
        <v>0.65486111111111112</v>
      </c>
      <c r="D11117">
        <v>167.22</v>
      </c>
      <c r="E11117">
        <v>1</v>
      </c>
      <c r="F11117" t="s">
        <v>52</v>
      </c>
      <c r="G11117">
        <f t="shared" si="346"/>
        <v>11</v>
      </c>
      <c r="H11117" s="4">
        <f t="shared" si="347"/>
        <v>43054</v>
      </c>
    </row>
    <row r="11118" spans="1:8" x14ac:dyDescent="0.25">
      <c r="A11118" t="s">
        <v>22</v>
      </c>
      <c r="B11118" s="1">
        <v>43192</v>
      </c>
      <c r="C11118" s="3">
        <v>0.75555555555555554</v>
      </c>
      <c r="D11118">
        <v>172.49</v>
      </c>
      <c r="E11118">
        <v>2</v>
      </c>
      <c r="F11118" t="s">
        <v>52</v>
      </c>
      <c r="G11118">
        <f t="shared" si="346"/>
        <v>4</v>
      </c>
      <c r="H11118" s="4">
        <f t="shared" si="347"/>
        <v>43205</v>
      </c>
    </row>
    <row r="11119" spans="1:8" x14ac:dyDescent="0.25">
      <c r="A11119" t="s">
        <v>22</v>
      </c>
      <c r="B11119" s="1">
        <v>43406</v>
      </c>
      <c r="C11119" s="3">
        <v>0.45</v>
      </c>
      <c r="D11119">
        <v>164.66</v>
      </c>
      <c r="E11119">
        <v>1</v>
      </c>
      <c r="F11119" t="s">
        <v>52</v>
      </c>
      <c r="G11119">
        <f t="shared" si="346"/>
        <v>11</v>
      </c>
      <c r="H11119" s="4">
        <f t="shared" si="347"/>
        <v>43419</v>
      </c>
    </row>
    <row r="11120" spans="1:8" x14ac:dyDescent="0.25">
      <c r="A11120" t="s">
        <v>22</v>
      </c>
      <c r="B11120" s="1">
        <v>43439</v>
      </c>
      <c r="C11120" s="3">
        <v>0.61111111111111105</v>
      </c>
      <c r="D11120">
        <v>166.59</v>
      </c>
      <c r="E11120">
        <v>1</v>
      </c>
      <c r="F11120" t="s">
        <v>52</v>
      </c>
      <c r="G11120">
        <f t="shared" si="346"/>
        <v>12</v>
      </c>
      <c r="H11120" s="4">
        <f t="shared" si="347"/>
        <v>43449</v>
      </c>
    </row>
    <row r="11121" spans="1:8" x14ac:dyDescent="0.25">
      <c r="A11121" t="s">
        <v>22</v>
      </c>
      <c r="B11121" s="1">
        <v>43523</v>
      </c>
      <c r="C11121" s="3">
        <v>0.59166666666666667</v>
      </c>
      <c r="D11121">
        <v>170.67</v>
      </c>
      <c r="E11121">
        <v>1</v>
      </c>
      <c r="F11121" t="s">
        <v>52</v>
      </c>
      <c r="G11121">
        <f t="shared" si="346"/>
        <v>2</v>
      </c>
      <c r="H11121" s="4">
        <f t="shared" si="347"/>
        <v>43511</v>
      </c>
    </row>
    <row r="11122" spans="1:8" x14ac:dyDescent="0.25">
      <c r="A11122" t="s">
        <v>22</v>
      </c>
      <c r="B11122" s="1">
        <v>43564</v>
      </c>
      <c r="C11122" s="3">
        <v>0.64583333333333337</v>
      </c>
      <c r="D11122">
        <v>172.29</v>
      </c>
      <c r="E11122">
        <v>1</v>
      </c>
      <c r="F11122" t="s">
        <v>52</v>
      </c>
      <c r="G11122">
        <f t="shared" si="346"/>
        <v>4</v>
      </c>
      <c r="H11122" s="4">
        <f t="shared" si="347"/>
        <v>43570</v>
      </c>
    </row>
    <row r="11123" spans="1:8" x14ac:dyDescent="0.25">
      <c r="A11123" t="s">
        <v>22</v>
      </c>
      <c r="B11123" s="1">
        <v>43773</v>
      </c>
      <c r="C11123" s="3">
        <v>0.66041666666666665</v>
      </c>
      <c r="D11123">
        <v>164.38</v>
      </c>
      <c r="E11123">
        <v>1</v>
      </c>
      <c r="F11123" t="s">
        <v>52</v>
      </c>
      <c r="G11123">
        <f t="shared" si="346"/>
        <v>11</v>
      </c>
      <c r="H11123" s="4">
        <f t="shared" si="347"/>
        <v>43784</v>
      </c>
    </row>
    <row r="11124" spans="1:8" x14ac:dyDescent="0.25">
      <c r="A11124" t="s">
        <v>22</v>
      </c>
      <c r="B11124" s="1">
        <v>43886</v>
      </c>
      <c r="C11124" s="3">
        <v>0.68333333333333324</v>
      </c>
      <c r="D11124">
        <v>169.97</v>
      </c>
      <c r="E11124">
        <v>1</v>
      </c>
      <c r="F11124" t="s">
        <v>52</v>
      </c>
      <c r="G11124">
        <f t="shared" si="346"/>
        <v>2</v>
      </c>
      <c r="H11124" s="4">
        <f t="shared" si="347"/>
        <v>43876</v>
      </c>
    </row>
    <row r="11125" spans="1:8" x14ac:dyDescent="0.25">
      <c r="A11125" t="s">
        <v>22</v>
      </c>
      <c r="B11125" s="1">
        <v>43929</v>
      </c>
      <c r="C11125" s="3">
        <v>0.63472222222222219</v>
      </c>
      <c r="D11125">
        <v>171.09</v>
      </c>
      <c r="E11125">
        <v>1</v>
      </c>
      <c r="F11125" t="s">
        <v>52</v>
      </c>
      <c r="G11125">
        <f t="shared" si="346"/>
        <v>4</v>
      </c>
      <c r="H11125" s="4">
        <f t="shared" si="347"/>
        <v>43936</v>
      </c>
    </row>
    <row r="11126" spans="1:8" x14ac:dyDescent="0.25">
      <c r="A11126" t="s">
        <v>22</v>
      </c>
      <c r="B11126" s="1">
        <v>44061</v>
      </c>
      <c r="C11126" s="3">
        <v>0.4375</v>
      </c>
      <c r="D11126">
        <v>164.58</v>
      </c>
      <c r="E11126">
        <v>1</v>
      </c>
      <c r="F11126" t="s">
        <v>52</v>
      </c>
      <c r="G11126">
        <f t="shared" si="346"/>
        <v>8</v>
      </c>
      <c r="H11126" s="4">
        <f t="shared" si="347"/>
        <v>44058</v>
      </c>
    </row>
    <row r="11127" spans="1:8" x14ac:dyDescent="0.25">
      <c r="A11127" t="s">
        <v>22</v>
      </c>
      <c r="B11127" s="1">
        <v>44132</v>
      </c>
      <c r="C11127" s="3">
        <v>0.73402777777777783</v>
      </c>
      <c r="D11127">
        <v>162.4</v>
      </c>
      <c r="E11127">
        <v>1</v>
      </c>
      <c r="F11127" t="s">
        <v>52</v>
      </c>
      <c r="G11127">
        <f t="shared" si="346"/>
        <v>10</v>
      </c>
      <c r="H11127" s="4">
        <f t="shared" si="347"/>
        <v>44119</v>
      </c>
    </row>
    <row r="11128" spans="1:8" x14ac:dyDescent="0.25">
      <c r="A11128" t="s">
        <v>22</v>
      </c>
      <c r="B11128" s="1">
        <v>44175</v>
      </c>
      <c r="C11128" s="3">
        <v>0.53680555555555554</v>
      </c>
      <c r="D11128">
        <v>164.72</v>
      </c>
      <c r="E11128">
        <v>1</v>
      </c>
      <c r="F11128" t="s">
        <v>52</v>
      </c>
      <c r="G11128">
        <f t="shared" si="346"/>
        <v>12</v>
      </c>
      <c r="H11128" s="4">
        <f t="shared" si="347"/>
        <v>44180</v>
      </c>
    </row>
    <row r="11129" spans="1:8" x14ac:dyDescent="0.25">
      <c r="A11129" t="s">
        <v>22</v>
      </c>
      <c r="B11129" s="1">
        <v>44251</v>
      </c>
      <c r="C11129" s="3">
        <v>0.43124999999999997</v>
      </c>
      <c r="D11129">
        <v>168.05</v>
      </c>
      <c r="E11129">
        <v>1</v>
      </c>
      <c r="F11129" t="s">
        <v>52</v>
      </c>
      <c r="G11129">
        <f t="shared" si="346"/>
        <v>2</v>
      </c>
      <c r="H11129" s="4">
        <f t="shared" si="347"/>
        <v>44242</v>
      </c>
    </row>
    <row r="11130" spans="1:8" x14ac:dyDescent="0.25">
      <c r="A11130" t="s">
        <v>22</v>
      </c>
      <c r="B11130" s="1">
        <v>44294</v>
      </c>
      <c r="C11130" s="3">
        <v>0.60347222222222219</v>
      </c>
      <c r="D11130">
        <v>169.79</v>
      </c>
      <c r="E11130">
        <v>1</v>
      </c>
      <c r="F11130" t="s">
        <v>52</v>
      </c>
      <c r="G11130">
        <f t="shared" si="346"/>
        <v>4</v>
      </c>
      <c r="H11130" s="4">
        <f t="shared" si="347"/>
        <v>44301</v>
      </c>
    </row>
    <row r="11131" spans="1:8" x14ac:dyDescent="0.25">
      <c r="A11131" t="s">
        <v>22</v>
      </c>
      <c r="B11131" s="1">
        <v>44495</v>
      </c>
      <c r="C11131" s="3">
        <v>0.45416666666666666</v>
      </c>
      <c r="D11131">
        <v>166</v>
      </c>
      <c r="E11131">
        <v>1</v>
      </c>
      <c r="F11131" t="s">
        <v>52</v>
      </c>
      <c r="G11131">
        <f t="shared" si="346"/>
        <v>10</v>
      </c>
      <c r="H11131" s="4">
        <f t="shared" si="347"/>
        <v>44484</v>
      </c>
    </row>
    <row r="11132" spans="1:8" x14ac:dyDescent="0.25">
      <c r="A11132" t="s">
        <v>22</v>
      </c>
      <c r="B11132" s="1">
        <v>44664</v>
      </c>
      <c r="C11132" s="3">
        <v>0.44861111111111113</v>
      </c>
      <c r="D11132">
        <v>173.14</v>
      </c>
      <c r="E11132">
        <v>1</v>
      </c>
      <c r="F11132" t="s">
        <v>52</v>
      </c>
      <c r="G11132">
        <f t="shared" si="346"/>
        <v>4</v>
      </c>
      <c r="H11132" s="4">
        <f t="shared" si="347"/>
        <v>44666</v>
      </c>
    </row>
    <row r="11133" spans="1:8" x14ac:dyDescent="0.25">
      <c r="A11133" t="s">
        <v>22</v>
      </c>
      <c r="B11133" s="1">
        <v>44727</v>
      </c>
      <c r="C11133" s="3">
        <v>0.46111111111111108</v>
      </c>
      <c r="D11133">
        <v>172.36</v>
      </c>
      <c r="E11133">
        <v>1</v>
      </c>
      <c r="F11133" t="s">
        <v>52</v>
      </c>
      <c r="G11133">
        <f t="shared" si="346"/>
        <v>6</v>
      </c>
      <c r="H11133" s="4">
        <f t="shared" si="347"/>
        <v>44727</v>
      </c>
    </row>
    <row r="11134" spans="1:8" x14ac:dyDescent="0.25">
      <c r="A11134" t="s">
        <v>22</v>
      </c>
      <c r="B11134" s="1">
        <v>44792</v>
      </c>
      <c r="C11134" s="3">
        <v>0.54861111111111105</v>
      </c>
      <c r="D11134">
        <v>170.8</v>
      </c>
      <c r="E11134">
        <v>1</v>
      </c>
      <c r="F11134" t="s">
        <v>52</v>
      </c>
      <c r="G11134">
        <f t="shared" ref="G11134:G11197" si="348">MONTH(B11134)</f>
        <v>8</v>
      </c>
      <c r="H11134" s="4">
        <f t="shared" ref="H11134:H11197" si="349">DATE(YEAR(B11134),MONTH(B11134),15)</f>
        <v>44788</v>
      </c>
    </row>
    <row r="11135" spans="1:8" x14ac:dyDescent="0.25">
      <c r="A11135" t="s">
        <v>22</v>
      </c>
      <c r="B11135" s="1">
        <v>44869</v>
      </c>
      <c r="C11135" s="3">
        <v>0.63680555555555551</v>
      </c>
      <c r="D11135">
        <v>168.37</v>
      </c>
      <c r="E11135">
        <v>1</v>
      </c>
      <c r="F11135" t="s">
        <v>52</v>
      </c>
      <c r="G11135">
        <f t="shared" si="348"/>
        <v>11</v>
      </c>
      <c r="H11135" s="4">
        <f t="shared" si="349"/>
        <v>44880</v>
      </c>
    </row>
    <row r="11136" spans="1:8" x14ac:dyDescent="0.25">
      <c r="A11136" t="s">
        <v>22</v>
      </c>
      <c r="B11136" s="1">
        <v>45022</v>
      </c>
      <c r="C11136" s="3">
        <v>0.60416666666666663</v>
      </c>
      <c r="D11136">
        <v>175.18</v>
      </c>
      <c r="E11136">
        <v>1</v>
      </c>
      <c r="F11136" t="s">
        <v>52</v>
      </c>
      <c r="G11136">
        <f t="shared" si="348"/>
        <v>4</v>
      </c>
      <c r="H11136" s="4">
        <f t="shared" si="349"/>
        <v>45031</v>
      </c>
    </row>
    <row r="11137" spans="1:8" x14ac:dyDescent="0.25">
      <c r="A11137" t="s">
        <v>21</v>
      </c>
      <c r="B11137" s="1">
        <v>29300</v>
      </c>
      <c r="C11137" s="3">
        <v>0</v>
      </c>
      <c r="D11137">
        <v>195.15</v>
      </c>
      <c r="E11137">
        <v>1</v>
      </c>
      <c r="F11137" t="s">
        <v>52</v>
      </c>
      <c r="G11137">
        <f t="shared" si="348"/>
        <v>3</v>
      </c>
      <c r="H11137" s="4">
        <f t="shared" si="349"/>
        <v>29295</v>
      </c>
    </row>
    <row r="11138" spans="1:8" x14ac:dyDescent="0.25">
      <c r="A11138" t="s">
        <v>21</v>
      </c>
      <c r="B11138" s="1">
        <v>31857</v>
      </c>
      <c r="C11138" s="3">
        <v>0</v>
      </c>
      <c r="D11138">
        <v>188.83</v>
      </c>
      <c r="E11138">
        <v>1</v>
      </c>
      <c r="F11138" t="s">
        <v>52</v>
      </c>
      <c r="G11138">
        <f t="shared" si="348"/>
        <v>3</v>
      </c>
      <c r="H11138" s="4">
        <f t="shared" si="349"/>
        <v>31851</v>
      </c>
    </row>
    <row r="11139" spans="1:8" x14ac:dyDescent="0.25">
      <c r="A11139" t="s">
        <v>21</v>
      </c>
      <c r="B11139" s="1">
        <v>33315</v>
      </c>
      <c r="C11139" s="3">
        <v>0.55277777777777781</v>
      </c>
      <c r="D11139">
        <v>190.7</v>
      </c>
      <c r="E11139">
        <v>1</v>
      </c>
      <c r="F11139" t="s">
        <v>52</v>
      </c>
      <c r="G11139">
        <f t="shared" si="348"/>
        <v>3</v>
      </c>
      <c r="H11139" s="4">
        <f t="shared" si="349"/>
        <v>33312</v>
      </c>
    </row>
    <row r="11140" spans="1:8" x14ac:dyDescent="0.25">
      <c r="A11140" t="s">
        <v>21</v>
      </c>
      <c r="B11140" s="1">
        <v>35747</v>
      </c>
      <c r="C11140" s="3">
        <v>0.47916666666666669</v>
      </c>
      <c r="D11140">
        <v>188.41</v>
      </c>
      <c r="E11140">
        <v>2</v>
      </c>
      <c r="F11140" t="s">
        <v>52</v>
      </c>
      <c r="G11140">
        <f t="shared" si="348"/>
        <v>11</v>
      </c>
      <c r="H11140" s="4">
        <f t="shared" si="349"/>
        <v>35749</v>
      </c>
    </row>
    <row r="11141" spans="1:8" x14ac:dyDescent="0.25">
      <c r="A11141" t="s">
        <v>21</v>
      </c>
      <c r="B11141" s="1">
        <v>35774</v>
      </c>
      <c r="C11141" s="3">
        <v>0</v>
      </c>
      <c r="D11141">
        <v>189.7</v>
      </c>
      <c r="E11141">
        <v>3</v>
      </c>
      <c r="F11141" t="s">
        <v>52</v>
      </c>
      <c r="G11141">
        <f t="shared" si="348"/>
        <v>12</v>
      </c>
      <c r="H11141" s="4">
        <f t="shared" si="349"/>
        <v>35779</v>
      </c>
    </row>
    <row r="11142" spans="1:8" x14ac:dyDescent="0.25">
      <c r="A11142" t="s">
        <v>21</v>
      </c>
      <c r="B11142" s="1">
        <v>35817</v>
      </c>
      <c r="C11142" s="3">
        <v>0.65277777777777779</v>
      </c>
      <c r="D11142">
        <v>189.2</v>
      </c>
      <c r="E11142">
        <v>2</v>
      </c>
      <c r="F11142" t="s">
        <v>52</v>
      </c>
      <c r="G11142">
        <f t="shared" si="348"/>
        <v>1</v>
      </c>
      <c r="H11142" s="4">
        <f t="shared" si="349"/>
        <v>35810</v>
      </c>
    </row>
    <row r="11143" spans="1:8" x14ac:dyDescent="0.25">
      <c r="A11143" t="s">
        <v>21</v>
      </c>
      <c r="B11143" s="1">
        <v>35843</v>
      </c>
      <c r="C11143" s="3">
        <v>0.59375</v>
      </c>
      <c r="D11143">
        <v>190.6</v>
      </c>
      <c r="E11143">
        <v>2</v>
      </c>
      <c r="F11143" t="s">
        <v>52</v>
      </c>
      <c r="G11143">
        <f t="shared" si="348"/>
        <v>2</v>
      </c>
      <c r="H11143" s="4">
        <f t="shared" si="349"/>
        <v>35841</v>
      </c>
    </row>
    <row r="11144" spans="1:8" x14ac:dyDescent="0.25">
      <c r="A11144" t="s">
        <v>21</v>
      </c>
      <c r="B11144" s="1">
        <v>35873</v>
      </c>
      <c r="C11144" s="3">
        <v>0.40972222222222227</v>
      </c>
      <c r="D11144">
        <v>190.9</v>
      </c>
      <c r="E11144">
        <v>2</v>
      </c>
      <c r="F11144" t="s">
        <v>52</v>
      </c>
      <c r="G11144">
        <f t="shared" si="348"/>
        <v>3</v>
      </c>
      <c r="H11144" s="4">
        <f t="shared" si="349"/>
        <v>35869</v>
      </c>
    </row>
    <row r="11145" spans="1:8" x14ac:dyDescent="0.25">
      <c r="A11145" t="s">
        <v>21</v>
      </c>
      <c r="B11145" s="1">
        <v>35901</v>
      </c>
      <c r="C11145" s="3">
        <v>0.375</v>
      </c>
      <c r="D11145">
        <v>191.1</v>
      </c>
      <c r="E11145">
        <v>2</v>
      </c>
      <c r="F11145" t="s">
        <v>52</v>
      </c>
      <c r="G11145">
        <f t="shared" si="348"/>
        <v>4</v>
      </c>
      <c r="H11145" s="4">
        <f t="shared" si="349"/>
        <v>35900</v>
      </c>
    </row>
    <row r="11146" spans="1:8" x14ac:dyDescent="0.25">
      <c r="A11146" t="s">
        <v>21</v>
      </c>
      <c r="B11146" s="1">
        <v>35935</v>
      </c>
      <c r="C11146" s="3">
        <v>0.36805555555555558</v>
      </c>
      <c r="D11146">
        <v>190.75</v>
      </c>
      <c r="E11146">
        <v>2</v>
      </c>
      <c r="F11146" t="s">
        <v>52</v>
      </c>
      <c r="G11146">
        <f t="shared" si="348"/>
        <v>5</v>
      </c>
      <c r="H11146" s="4">
        <f t="shared" si="349"/>
        <v>35930</v>
      </c>
    </row>
    <row r="11147" spans="1:8" x14ac:dyDescent="0.25">
      <c r="A11147" t="s">
        <v>21</v>
      </c>
      <c r="B11147" s="1">
        <v>35964</v>
      </c>
      <c r="C11147" s="3">
        <v>0.3888888888888889</v>
      </c>
      <c r="D11147">
        <v>189.83</v>
      </c>
      <c r="E11147">
        <v>2</v>
      </c>
      <c r="F11147" t="s">
        <v>52</v>
      </c>
      <c r="G11147">
        <f t="shared" si="348"/>
        <v>6</v>
      </c>
      <c r="H11147" s="4">
        <f t="shared" si="349"/>
        <v>35961</v>
      </c>
    </row>
    <row r="11148" spans="1:8" x14ac:dyDescent="0.25">
      <c r="A11148" t="s">
        <v>21</v>
      </c>
      <c r="B11148" s="1">
        <v>35992</v>
      </c>
      <c r="C11148" s="3">
        <v>0</v>
      </c>
      <c r="D11148">
        <v>188.1</v>
      </c>
      <c r="E11148">
        <v>2</v>
      </c>
      <c r="F11148" t="s">
        <v>52</v>
      </c>
      <c r="G11148">
        <f t="shared" si="348"/>
        <v>7</v>
      </c>
      <c r="H11148" s="4">
        <f t="shared" si="349"/>
        <v>35991</v>
      </c>
    </row>
    <row r="11149" spans="1:8" x14ac:dyDescent="0.25">
      <c r="A11149" t="s">
        <v>21</v>
      </c>
      <c r="B11149" s="1">
        <v>36028</v>
      </c>
      <c r="C11149" s="3">
        <v>0.375</v>
      </c>
      <c r="D11149">
        <v>188.2</v>
      </c>
      <c r="E11149">
        <v>2</v>
      </c>
      <c r="F11149" t="s">
        <v>52</v>
      </c>
      <c r="G11149">
        <f t="shared" si="348"/>
        <v>8</v>
      </c>
      <c r="H11149" s="4">
        <f t="shared" si="349"/>
        <v>36022</v>
      </c>
    </row>
    <row r="11150" spans="1:8" x14ac:dyDescent="0.25">
      <c r="A11150" t="s">
        <v>21</v>
      </c>
      <c r="B11150" s="1">
        <v>36055</v>
      </c>
      <c r="C11150" s="3">
        <v>0.80763888888888891</v>
      </c>
      <c r="D11150">
        <v>187.5</v>
      </c>
      <c r="E11150">
        <v>2</v>
      </c>
      <c r="F11150" t="s">
        <v>52</v>
      </c>
      <c r="G11150">
        <f t="shared" si="348"/>
        <v>9</v>
      </c>
      <c r="H11150" s="4">
        <f t="shared" si="349"/>
        <v>36053</v>
      </c>
    </row>
    <row r="11151" spans="1:8" x14ac:dyDescent="0.25">
      <c r="A11151" t="s">
        <v>21</v>
      </c>
      <c r="B11151" s="1">
        <v>36083</v>
      </c>
      <c r="C11151" s="3">
        <v>0.38125000000000003</v>
      </c>
      <c r="D11151">
        <v>187.3</v>
      </c>
      <c r="E11151">
        <v>2</v>
      </c>
      <c r="F11151" t="s">
        <v>52</v>
      </c>
      <c r="G11151">
        <f t="shared" si="348"/>
        <v>10</v>
      </c>
      <c r="H11151" s="4">
        <f t="shared" si="349"/>
        <v>36083</v>
      </c>
    </row>
    <row r="11152" spans="1:8" x14ac:dyDescent="0.25">
      <c r="A11152" t="s">
        <v>21</v>
      </c>
      <c r="B11152" s="1">
        <v>36110</v>
      </c>
      <c r="C11152" s="3">
        <v>0.4861111111111111</v>
      </c>
      <c r="D11152">
        <v>188.41</v>
      </c>
      <c r="E11152">
        <v>2</v>
      </c>
      <c r="F11152" t="s">
        <v>52</v>
      </c>
      <c r="G11152">
        <f t="shared" si="348"/>
        <v>11</v>
      </c>
      <c r="H11152" s="4">
        <f t="shared" si="349"/>
        <v>36114</v>
      </c>
    </row>
    <row r="11153" spans="1:8" x14ac:dyDescent="0.25">
      <c r="A11153" t="s">
        <v>21</v>
      </c>
      <c r="B11153" s="1">
        <v>36146</v>
      </c>
      <c r="C11153" s="3">
        <v>0.47916666666666669</v>
      </c>
      <c r="D11153">
        <v>189.5</v>
      </c>
      <c r="E11153">
        <v>2</v>
      </c>
      <c r="F11153" t="s">
        <v>52</v>
      </c>
      <c r="G11153">
        <f t="shared" si="348"/>
        <v>12</v>
      </c>
      <c r="H11153" s="4">
        <f t="shared" si="349"/>
        <v>36144</v>
      </c>
    </row>
    <row r="11154" spans="1:8" x14ac:dyDescent="0.25">
      <c r="A11154" t="s">
        <v>21</v>
      </c>
      <c r="B11154" s="1">
        <v>36181</v>
      </c>
      <c r="C11154" s="3">
        <v>0</v>
      </c>
      <c r="D11154">
        <v>190</v>
      </c>
      <c r="E11154">
        <v>2</v>
      </c>
      <c r="F11154" t="s">
        <v>52</v>
      </c>
      <c r="G11154">
        <f t="shared" si="348"/>
        <v>1</v>
      </c>
      <c r="H11154" s="4">
        <f t="shared" si="349"/>
        <v>36175</v>
      </c>
    </row>
    <row r="11155" spans="1:8" x14ac:dyDescent="0.25">
      <c r="A11155" t="s">
        <v>21</v>
      </c>
      <c r="B11155" s="1">
        <v>36208</v>
      </c>
      <c r="C11155" s="3">
        <v>0.64583333333333337</v>
      </c>
      <c r="D11155">
        <v>191.1</v>
      </c>
      <c r="E11155">
        <v>2</v>
      </c>
      <c r="F11155" t="s">
        <v>52</v>
      </c>
      <c r="G11155">
        <f t="shared" si="348"/>
        <v>2</v>
      </c>
      <c r="H11155" s="4">
        <f t="shared" si="349"/>
        <v>36206</v>
      </c>
    </row>
    <row r="11156" spans="1:8" x14ac:dyDescent="0.25">
      <c r="A11156" t="s">
        <v>21</v>
      </c>
      <c r="B11156" s="1">
        <v>36237</v>
      </c>
      <c r="C11156" s="3">
        <v>0.55277777777777781</v>
      </c>
      <c r="D11156">
        <v>190.7</v>
      </c>
      <c r="E11156">
        <v>2</v>
      </c>
      <c r="F11156" t="s">
        <v>52</v>
      </c>
      <c r="G11156">
        <f t="shared" si="348"/>
        <v>3</v>
      </c>
      <c r="H11156" s="4">
        <f t="shared" si="349"/>
        <v>36234</v>
      </c>
    </row>
    <row r="11157" spans="1:8" x14ac:dyDescent="0.25">
      <c r="A11157" t="s">
        <v>21</v>
      </c>
      <c r="B11157" s="1">
        <v>36266</v>
      </c>
      <c r="C11157" s="3">
        <v>0.3756944444444445</v>
      </c>
      <c r="D11157">
        <v>190</v>
      </c>
      <c r="E11157">
        <v>2</v>
      </c>
      <c r="F11157" t="s">
        <v>52</v>
      </c>
      <c r="G11157">
        <f t="shared" si="348"/>
        <v>4</v>
      </c>
      <c r="H11157" s="4">
        <f t="shared" si="349"/>
        <v>36265</v>
      </c>
    </row>
    <row r="11158" spans="1:8" x14ac:dyDescent="0.25">
      <c r="A11158" t="s">
        <v>21</v>
      </c>
      <c r="B11158" s="1">
        <v>36299</v>
      </c>
      <c r="C11158" s="3">
        <v>0.50416666666666665</v>
      </c>
      <c r="D11158">
        <v>189.9</v>
      </c>
      <c r="E11158">
        <v>2</v>
      </c>
      <c r="F11158" t="s">
        <v>52</v>
      </c>
      <c r="G11158">
        <f t="shared" si="348"/>
        <v>5</v>
      </c>
      <c r="H11158" s="4">
        <f t="shared" si="349"/>
        <v>36295</v>
      </c>
    </row>
    <row r="11159" spans="1:8" x14ac:dyDescent="0.25">
      <c r="A11159" t="s">
        <v>21</v>
      </c>
      <c r="B11159" s="1">
        <v>36327</v>
      </c>
      <c r="C11159" s="3">
        <v>0.58750000000000002</v>
      </c>
      <c r="D11159">
        <v>189.8</v>
      </c>
      <c r="E11159">
        <v>2</v>
      </c>
      <c r="F11159" t="s">
        <v>52</v>
      </c>
      <c r="G11159">
        <f t="shared" si="348"/>
        <v>6</v>
      </c>
      <c r="H11159" s="4">
        <f t="shared" si="349"/>
        <v>36326</v>
      </c>
    </row>
    <row r="11160" spans="1:8" x14ac:dyDescent="0.25">
      <c r="A11160" t="s">
        <v>21</v>
      </c>
      <c r="B11160" s="1">
        <v>36356</v>
      </c>
      <c r="C11160" s="3">
        <v>0</v>
      </c>
      <c r="D11160">
        <v>191.7</v>
      </c>
      <c r="E11160">
        <v>3</v>
      </c>
      <c r="F11160" t="s">
        <v>52</v>
      </c>
      <c r="G11160">
        <f t="shared" si="348"/>
        <v>7</v>
      </c>
      <c r="H11160" s="4">
        <f t="shared" si="349"/>
        <v>36356</v>
      </c>
    </row>
    <row r="11161" spans="1:8" x14ac:dyDescent="0.25">
      <c r="A11161" t="s">
        <v>21</v>
      </c>
      <c r="B11161" s="1">
        <v>36391</v>
      </c>
      <c r="C11161" s="3">
        <v>0.4694444444444445</v>
      </c>
      <c r="D11161">
        <v>188.1</v>
      </c>
      <c r="E11161">
        <v>2</v>
      </c>
      <c r="F11161" t="s">
        <v>52</v>
      </c>
      <c r="G11161">
        <f t="shared" si="348"/>
        <v>8</v>
      </c>
      <c r="H11161" s="4">
        <f t="shared" si="349"/>
        <v>36387</v>
      </c>
    </row>
    <row r="11162" spans="1:8" x14ac:dyDescent="0.25">
      <c r="A11162" t="s">
        <v>21</v>
      </c>
      <c r="B11162" s="1">
        <v>36433</v>
      </c>
      <c r="C11162" s="3">
        <v>0.37152777777777773</v>
      </c>
      <c r="D11162">
        <v>188.1</v>
      </c>
      <c r="E11162">
        <v>2</v>
      </c>
      <c r="F11162" t="s">
        <v>52</v>
      </c>
      <c r="G11162">
        <f t="shared" si="348"/>
        <v>9</v>
      </c>
      <c r="H11162" s="4">
        <f t="shared" si="349"/>
        <v>36418</v>
      </c>
    </row>
    <row r="11163" spans="1:8" x14ac:dyDescent="0.25">
      <c r="A11163" t="s">
        <v>21</v>
      </c>
      <c r="B11163" s="1">
        <v>36448</v>
      </c>
      <c r="C11163" s="3">
        <v>0.37083333333333335</v>
      </c>
      <c r="D11163">
        <v>187.3</v>
      </c>
      <c r="E11163">
        <v>2</v>
      </c>
      <c r="F11163" t="s">
        <v>52</v>
      </c>
      <c r="G11163">
        <f t="shared" si="348"/>
        <v>10</v>
      </c>
      <c r="H11163" s="4">
        <f t="shared" si="349"/>
        <v>36448</v>
      </c>
    </row>
    <row r="11164" spans="1:8" x14ac:dyDescent="0.25">
      <c r="A11164" t="s">
        <v>21</v>
      </c>
      <c r="B11164" s="1">
        <v>36481</v>
      </c>
      <c r="C11164" s="3">
        <v>0.41736111111111113</v>
      </c>
      <c r="D11164">
        <v>181.1</v>
      </c>
      <c r="E11164">
        <v>2</v>
      </c>
      <c r="F11164" t="s">
        <v>52</v>
      </c>
      <c r="G11164">
        <f t="shared" si="348"/>
        <v>11</v>
      </c>
      <c r="H11164" s="4">
        <f t="shared" si="349"/>
        <v>36479</v>
      </c>
    </row>
    <row r="11165" spans="1:8" x14ac:dyDescent="0.25">
      <c r="A11165" t="s">
        <v>21</v>
      </c>
      <c r="B11165" s="1">
        <v>36511</v>
      </c>
      <c r="C11165" s="3">
        <v>0.47291666666666665</v>
      </c>
      <c r="D11165">
        <v>189.2</v>
      </c>
      <c r="E11165">
        <v>2</v>
      </c>
      <c r="F11165" t="s">
        <v>52</v>
      </c>
      <c r="G11165">
        <f t="shared" si="348"/>
        <v>12</v>
      </c>
      <c r="H11165" s="4">
        <f t="shared" si="349"/>
        <v>36509</v>
      </c>
    </row>
    <row r="11166" spans="1:8" x14ac:dyDescent="0.25">
      <c r="A11166" t="s">
        <v>21</v>
      </c>
      <c r="B11166" s="1">
        <v>36545</v>
      </c>
      <c r="C11166" s="3">
        <v>0.52847222222222223</v>
      </c>
      <c r="D11166">
        <v>189.7</v>
      </c>
      <c r="E11166">
        <v>2</v>
      </c>
      <c r="F11166" t="s">
        <v>52</v>
      </c>
      <c r="G11166">
        <f t="shared" si="348"/>
        <v>1</v>
      </c>
      <c r="H11166" s="4">
        <f t="shared" si="349"/>
        <v>36540</v>
      </c>
    </row>
    <row r="11167" spans="1:8" x14ac:dyDescent="0.25">
      <c r="A11167" t="s">
        <v>21</v>
      </c>
      <c r="B11167" s="1">
        <v>36574</v>
      </c>
      <c r="C11167" s="3">
        <v>0.4284722222222222</v>
      </c>
      <c r="D11167">
        <v>190.2</v>
      </c>
      <c r="E11167">
        <v>2</v>
      </c>
      <c r="F11167" t="s">
        <v>52</v>
      </c>
      <c r="G11167">
        <f t="shared" si="348"/>
        <v>2</v>
      </c>
      <c r="H11167" s="4">
        <f t="shared" si="349"/>
        <v>36571</v>
      </c>
    </row>
    <row r="11168" spans="1:8" x14ac:dyDescent="0.25">
      <c r="A11168" t="s">
        <v>21</v>
      </c>
      <c r="B11168" s="1">
        <v>36599</v>
      </c>
      <c r="C11168" s="3">
        <v>0.66388888888888886</v>
      </c>
      <c r="D11168">
        <v>190.8</v>
      </c>
      <c r="E11168">
        <v>2</v>
      </c>
      <c r="F11168" t="s">
        <v>52</v>
      </c>
      <c r="G11168">
        <f t="shared" si="348"/>
        <v>3</v>
      </c>
      <c r="H11168" s="4">
        <f t="shared" si="349"/>
        <v>36600</v>
      </c>
    </row>
    <row r="11169" spans="1:8" x14ac:dyDescent="0.25">
      <c r="A11169" t="s">
        <v>21</v>
      </c>
      <c r="B11169" s="1">
        <v>36627</v>
      </c>
      <c r="C11169" s="3">
        <v>0.60902777777777783</v>
      </c>
      <c r="D11169">
        <v>190.2</v>
      </c>
      <c r="E11169">
        <v>2</v>
      </c>
      <c r="F11169" t="s">
        <v>52</v>
      </c>
      <c r="G11169">
        <f t="shared" si="348"/>
        <v>4</v>
      </c>
      <c r="H11169" s="4">
        <f t="shared" si="349"/>
        <v>36631</v>
      </c>
    </row>
    <row r="11170" spans="1:8" x14ac:dyDescent="0.25">
      <c r="A11170" t="s">
        <v>21</v>
      </c>
      <c r="B11170" s="1">
        <v>36664</v>
      </c>
      <c r="C11170" s="3">
        <v>0</v>
      </c>
      <c r="D11170">
        <v>190.8</v>
      </c>
      <c r="E11170">
        <v>2</v>
      </c>
      <c r="F11170" t="s">
        <v>52</v>
      </c>
      <c r="G11170">
        <f t="shared" si="348"/>
        <v>5</v>
      </c>
      <c r="H11170" s="4">
        <f t="shared" si="349"/>
        <v>36661</v>
      </c>
    </row>
    <row r="11171" spans="1:8" x14ac:dyDescent="0.25">
      <c r="A11171" t="s">
        <v>21</v>
      </c>
      <c r="B11171" s="1">
        <v>36693</v>
      </c>
      <c r="C11171" s="3">
        <v>0.3756944444444445</v>
      </c>
      <c r="D11171">
        <v>188.3</v>
      </c>
      <c r="E11171">
        <v>2</v>
      </c>
      <c r="F11171" t="s">
        <v>52</v>
      </c>
      <c r="G11171">
        <f t="shared" si="348"/>
        <v>6</v>
      </c>
      <c r="H11171" s="4">
        <f t="shared" si="349"/>
        <v>36692</v>
      </c>
    </row>
    <row r="11172" spans="1:8" x14ac:dyDescent="0.25">
      <c r="A11172" t="s">
        <v>21</v>
      </c>
      <c r="B11172" s="1">
        <v>36725</v>
      </c>
      <c r="C11172" s="3">
        <v>0.58333333333333337</v>
      </c>
      <c r="D11172">
        <v>186.8</v>
      </c>
      <c r="E11172">
        <v>2</v>
      </c>
      <c r="F11172" t="s">
        <v>52</v>
      </c>
      <c r="G11172">
        <f t="shared" si="348"/>
        <v>7</v>
      </c>
      <c r="H11172" s="4">
        <f t="shared" si="349"/>
        <v>36722</v>
      </c>
    </row>
    <row r="11173" spans="1:8" x14ac:dyDescent="0.25">
      <c r="A11173" t="s">
        <v>21</v>
      </c>
      <c r="B11173" s="1">
        <v>36761</v>
      </c>
      <c r="C11173" s="3">
        <v>0.37708333333333338</v>
      </c>
      <c r="D11173">
        <v>186.2</v>
      </c>
      <c r="E11173">
        <v>2</v>
      </c>
      <c r="F11173" t="s">
        <v>52</v>
      </c>
      <c r="G11173">
        <f t="shared" si="348"/>
        <v>8</v>
      </c>
      <c r="H11173" s="4">
        <f t="shared" si="349"/>
        <v>36753</v>
      </c>
    </row>
    <row r="11174" spans="1:8" x14ac:dyDescent="0.25">
      <c r="A11174" t="s">
        <v>21</v>
      </c>
      <c r="B11174" s="1">
        <v>36789</v>
      </c>
      <c r="C11174" s="3">
        <v>0.50555555555555554</v>
      </c>
      <c r="D11174">
        <v>188.2</v>
      </c>
      <c r="E11174">
        <v>2</v>
      </c>
      <c r="F11174" t="s">
        <v>52</v>
      </c>
      <c r="G11174">
        <f t="shared" si="348"/>
        <v>9</v>
      </c>
      <c r="H11174" s="4">
        <f t="shared" si="349"/>
        <v>36784</v>
      </c>
    </row>
    <row r="11175" spans="1:8" x14ac:dyDescent="0.25">
      <c r="A11175" t="s">
        <v>21</v>
      </c>
      <c r="B11175" s="1">
        <v>36823</v>
      </c>
      <c r="C11175" s="3">
        <v>0.54583333333333328</v>
      </c>
      <c r="D11175">
        <v>188.6</v>
      </c>
      <c r="E11175">
        <v>2</v>
      </c>
      <c r="F11175" t="s">
        <v>52</v>
      </c>
      <c r="G11175">
        <f t="shared" si="348"/>
        <v>10</v>
      </c>
      <c r="H11175" s="4">
        <f t="shared" si="349"/>
        <v>36814</v>
      </c>
    </row>
    <row r="11176" spans="1:8" x14ac:dyDescent="0.25">
      <c r="A11176" t="s">
        <v>21</v>
      </c>
      <c r="B11176" s="1">
        <v>36844</v>
      </c>
      <c r="C11176" s="3">
        <v>0</v>
      </c>
      <c r="D11176">
        <v>189</v>
      </c>
      <c r="E11176">
        <v>2</v>
      </c>
      <c r="F11176" t="s">
        <v>52</v>
      </c>
      <c r="G11176">
        <f t="shared" si="348"/>
        <v>11</v>
      </c>
      <c r="H11176" s="4">
        <f t="shared" si="349"/>
        <v>36845</v>
      </c>
    </row>
    <row r="11177" spans="1:8" x14ac:dyDescent="0.25">
      <c r="A11177" t="s">
        <v>21</v>
      </c>
      <c r="B11177" s="1">
        <v>36881</v>
      </c>
      <c r="C11177" s="3">
        <v>0.35486111111111113</v>
      </c>
      <c r="D11177">
        <v>189.9</v>
      </c>
      <c r="E11177">
        <v>2</v>
      </c>
      <c r="F11177" t="s">
        <v>52</v>
      </c>
      <c r="G11177">
        <f t="shared" si="348"/>
        <v>12</v>
      </c>
      <c r="H11177" s="4">
        <f t="shared" si="349"/>
        <v>36875</v>
      </c>
    </row>
    <row r="11178" spans="1:8" x14ac:dyDescent="0.25">
      <c r="A11178" t="s">
        <v>21</v>
      </c>
      <c r="B11178" s="1">
        <v>36917</v>
      </c>
      <c r="C11178" s="3">
        <v>0.3444444444444445</v>
      </c>
      <c r="D11178">
        <v>190.6</v>
      </c>
      <c r="E11178">
        <v>2</v>
      </c>
      <c r="F11178" t="s">
        <v>52</v>
      </c>
      <c r="G11178">
        <f t="shared" si="348"/>
        <v>1</v>
      </c>
      <c r="H11178" s="4">
        <f t="shared" si="349"/>
        <v>36906</v>
      </c>
    </row>
    <row r="11179" spans="1:8" x14ac:dyDescent="0.25">
      <c r="A11179" t="s">
        <v>21</v>
      </c>
      <c r="B11179" s="1">
        <v>36944</v>
      </c>
      <c r="C11179" s="3">
        <v>0.49791666666666662</v>
      </c>
      <c r="D11179">
        <v>191.2</v>
      </c>
      <c r="E11179">
        <v>2</v>
      </c>
      <c r="F11179" t="s">
        <v>52</v>
      </c>
      <c r="G11179">
        <f t="shared" si="348"/>
        <v>2</v>
      </c>
      <c r="H11179" s="4">
        <f t="shared" si="349"/>
        <v>36937</v>
      </c>
    </row>
    <row r="11180" spans="1:8" x14ac:dyDescent="0.25">
      <c r="A11180" t="s">
        <v>21</v>
      </c>
      <c r="B11180" s="1">
        <v>36965</v>
      </c>
      <c r="C11180" s="3">
        <v>0.50069444444444444</v>
      </c>
      <c r="D11180">
        <v>191.4</v>
      </c>
      <c r="E11180">
        <v>1</v>
      </c>
      <c r="F11180" t="s">
        <v>52</v>
      </c>
      <c r="G11180">
        <f t="shared" si="348"/>
        <v>3</v>
      </c>
      <c r="H11180" s="4">
        <f t="shared" si="349"/>
        <v>36965</v>
      </c>
    </row>
    <row r="11181" spans="1:8" x14ac:dyDescent="0.25">
      <c r="A11181" t="s">
        <v>21</v>
      </c>
      <c r="B11181" s="1">
        <v>37006</v>
      </c>
      <c r="C11181" s="3">
        <v>0.38958333333333334</v>
      </c>
      <c r="D11181">
        <v>191.7</v>
      </c>
      <c r="E11181">
        <v>2</v>
      </c>
      <c r="F11181" t="s">
        <v>52</v>
      </c>
      <c r="G11181">
        <f t="shared" si="348"/>
        <v>4</v>
      </c>
      <c r="H11181" s="4">
        <f t="shared" si="349"/>
        <v>36996</v>
      </c>
    </row>
    <row r="11182" spans="1:8" x14ac:dyDescent="0.25">
      <c r="A11182" t="s">
        <v>21</v>
      </c>
      <c r="B11182" s="1">
        <v>37035</v>
      </c>
      <c r="C11182" s="3">
        <v>0.3576388888888889</v>
      </c>
      <c r="D11182">
        <v>191.4</v>
      </c>
      <c r="E11182">
        <v>2</v>
      </c>
      <c r="F11182" t="s">
        <v>52</v>
      </c>
      <c r="G11182">
        <f t="shared" si="348"/>
        <v>5</v>
      </c>
      <c r="H11182" s="4">
        <f t="shared" si="349"/>
        <v>37026</v>
      </c>
    </row>
    <row r="11183" spans="1:8" x14ac:dyDescent="0.25">
      <c r="A11183" t="s">
        <v>21</v>
      </c>
      <c r="B11183" s="1">
        <v>37063</v>
      </c>
      <c r="C11183" s="3">
        <v>0.75486111111111109</v>
      </c>
      <c r="D11183">
        <v>190.4</v>
      </c>
      <c r="E11183">
        <v>2</v>
      </c>
      <c r="F11183" t="s">
        <v>52</v>
      </c>
      <c r="G11183">
        <f t="shared" si="348"/>
        <v>6</v>
      </c>
      <c r="H11183" s="4">
        <f t="shared" si="349"/>
        <v>37057</v>
      </c>
    </row>
    <row r="11184" spans="1:8" x14ac:dyDescent="0.25">
      <c r="A11184" t="s">
        <v>21</v>
      </c>
      <c r="B11184" s="1">
        <v>37089</v>
      </c>
      <c r="C11184" s="3">
        <v>0.6069444444444444</v>
      </c>
      <c r="D11184">
        <v>189.6</v>
      </c>
      <c r="E11184">
        <v>2</v>
      </c>
      <c r="F11184" t="s">
        <v>52</v>
      </c>
      <c r="G11184">
        <f t="shared" si="348"/>
        <v>7</v>
      </c>
      <c r="H11184" s="4">
        <f t="shared" si="349"/>
        <v>37087</v>
      </c>
    </row>
    <row r="11185" spans="1:8" x14ac:dyDescent="0.25">
      <c r="A11185" t="s">
        <v>21</v>
      </c>
      <c r="B11185" s="1">
        <v>37127</v>
      </c>
      <c r="C11185" s="3">
        <v>0.39305555555555555</v>
      </c>
      <c r="D11185">
        <v>189.3</v>
      </c>
      <c r="E11185">
        <v>2</v>
      </c>
      <c r="F11185" t="s">
        <v>52</v>
      </c>
      <c r="G11185">
        <f t="shared" si="348"/>
        <v>8</v>
      </c>
      <c r="H11185" s="4">
        <f t="shared" si="349"/>
        <v>37118</v>
      </c>
    </row>
    <row r="11186" spans="1:8" x14ac:dyDescent="0.25">
      <c r="A11186" t="s">
        <v>21</v>
      </c>
      <c r="B11186" s="1">
        <v>37160</v>
      </c>
      <c r="C11186" s="3">
        <v>0.51874999999999993</v>
      </c>
      <c r="D11186">
        <v>189.5</v>
      </c>
      <c r="E11186">
        <v>2</v>
      </c>
      <c r="F11186" t="s">
        <v>52</v>
      </c>
      <c r="G11186">
        <f t="shared" si="348"/>
        <v>9</v>
      </c>
      <c r="H11186" s="4">
        <f t="shared" si="349"/>
        <v>37149</v>
      </c>
    </row>
    <row r="11187" spans="1:8" x14ac:dyDescent="0.25">
      <c r="A11187" t="s">
        <v>21</v>
      </c>
      <c r="B11187" s="1">
        <v>37190</v>
      </c>
      <c r="C11187" s="3">
        <v>0.31597222222222221</v>
      </c>
      <c r="D11187">
        <v>189.6</v>
      </c>
      <c r="E11187">
        <v>2</v>
      </c>
      <c r="F11187" t="s">
        <v>52</v>
      </c>
      <c r="G11187">
        <f t="shared" si="348"/>
        <v>10</v>
      </c>
      <c r="H11187" s="4">
        <f t="shared" si="349"/>
        <v>37179</v>
      </c>
    </row>
    <row r="11188" spans="1:8" x14ac:dyDescent="0.25">
      <c r="A11188" t="s">
        <v>21</v>
      </c>
      <c r="B11188" s="1">
        <v>37215</v>
      </c>
      <c r="C11188" s="3">
        <v>0.62291666666666667</v>
      </c>
      <c r="D11188">
        <v>190.3</v>
      </c>
      <c r="E11188">
        <v>2</v>
      </c>
      <c r="F11188" t="s">
        <v>52</v>
      </c>
      <c r="G11188">
        <f t="shared" si="348"/>
        <v>11</v>
      </c>
      <c r="H11188" s="4">
        <f t="shared" si="349"/>
        <v>37210</v>
      </c>
    </row>
    <row r="11189" spans="1:8" x14ac:dyDescent="0.25">
      <c r="A11189" t="s">
        <v>21</v>
      </c>
      <c r="B11189" s="1">
        <v>37246</v>
      </c>
      <c r="C11189" s="3">
        <v>0.3611111111111111</v>
      </c>
      <c r="D11189">
        <v>190.8</v>
      </c>
      <c r="E11189">
        <v>2</v>
      </c>
      <c r="F11189" t="s">
        <v>52</v>
      </c>
      <c r="G11189">
        <f t="shared" si="348"/>
        <v>12</v>
      </c>
      <c r="H11189" s="4">
        <f t="shared" si="349"/>
        <v>37240</v>
      </c>
    </row>
    <row r="11190" spans="1:8" x14ac:dyDescent="0.25">
      <c r="A11190" t="s">
        <v>21</v>
      </c>
      <c r="B11190" s="1">
        <v>37272</v>
      </c>
      <c r="C11190" s="3">
        <v>0.36180555555555555</v>
      </c>
      <c r="D11190">
        <v>191</v>
      </c>
      <c r="E11190">
        <v>2</v>
      </c>
      <c r="F11190" t="s">
        <v>52</v>
      </c>
      <c r="G11190">
        <f t="shared" si="348"/>
        <v>1</v>
      </c>
      <c r="H11190" s="4">
        <f t="shared" si="349"/>
        <v>37271</v>
      </c>
    </row>
    <row r="11191" spans="1:8" x14ac:dyDescent="0.25">
      <c r="A11191" t="s">
        <v>21</v>
      </c>
      <c r="B11191" s="1">
        <v>37309</v>
      </c>
      <c r="C11191" s="3">
        <v>0.38958333333333334</v>
      </c>
      <c r="D11191">
        <v>192.7</v>
      </c>
      <c r="E11191">
        <v>2</v>
      </c>
      <c r="F11191" t="s">
        <v>52</v>
      </c>
      <c r="G11191">
        <f t="shared" si="348"/>
        <v>2</v>
      </c>
      <c r="H11191" s="4">
        <f t="shared" si="349"/>
        <v>37302</v>
      </c>
    </row>
    <row r="11192" spans="1:8" x14ac:dyDescent="0.25">
      <c r="A11192" t="s">
        <v>21</v>
      </c>
      <c r="B11192" s="1">
        <v>37344</v>
      </c>
      <c r="C11192" s="3">
        <v>0.36180555555555555</v>
      </c>
      <c r="D11192">
        <v>189.7</v>
      </c>
      <c r="E11192">
        <v>2</v>
      </c>
      <c r="F11192" t="s">
        <v>52</v>
      </c>
      <c r="G11192">
        <f t="shared" si="348"/>
        <v>3</v>
      </c>
      <c r="H11192" s="4">
        <f t="shared" si="349"/>
        <v>37330</v>
      </c>
    </row>
    <row r="11193" spans="1:8" x14ac:dyDescent="0.25">
      <c r="A11193" t="s">
        <v>21</v>
      </c>
      <c r="B11193" s="1">
        <v>37371</v>
      </c>
      <c r="C11193" s="3">
        <v>0.3576388888888889</v>
      </c>
      <c r="D11193">
        <v>192.35</v>
      </c>
      <c r="E11193">
        <v>2</v>
      </c>
      <c r="F11193" t="s">
        <v>52</v>
      </c>
      <c r="G11193">
        <f t="shared" si="348"/>
        <v>4</v>
      </c>
      <c r="H11193" s="4">
        <f t="shared" si="349"/>
        <v>37361</v>
      </c>
    </row>
    <row r="11194" spans="1:8" x14ac:dyDescent="0.25">
      <c r="A11194" t="s">
        <v>21</v>
      </c>
      <c r="B11194" s="1">
        <v>37399</v>
      </c>
      <c r="C11194" s="3">
        <v>0.53472222222222221</v>
      </c>
      <c r="D11194">
        <v>192.27</v>
      </c>
      <c r="E11194">
        <v>2</v>
      </c>
      <c r="F11194" t="s">
        <v>52</v>
      </c>
      <c r="G11194">
        <f t="shared" si="348"/>
        <v>5</v>
      </c>
      <c r="H11194" s="4">
        <f t="shared" si="349"/>
        <v>37391</v>
      </c>
    </row>
    <row r="11195" spans="1:8" x14ac:dyDescent="0.25">
      <c r="A11195" t="s">
        <v>21</v>
      </c>
      <c r="B11195" s="1">
        <v>37426</v>
      </c>
      <c r="C11195" s="3">
        <v>0.53472222222222221</v>
      </c>
      <c r="D11195">
        <v>191.7</v>
      </c>
      <c r="E11195">
        <v>2</v>
      </c>
      <c r="F11195" t="s">
        <v>52</v>
      </c>
      <c r="G11195">
        <f t="shared" si="348"/>
        <v>6</v>
      </c>
      <c r="H11195" s="4">
        <f t="shared" si="349"/>
        <v>37422</v>
      </c>
    </row>
    <row r="11196" spans="1:8" x14ac:dyDescent="0.25">
      <c r="A11196" t="s">
        <v>21</v>
      </c>
      <c r="B11196" s="1">
        <v>37454</v>
      </c>
      <c r="C11196" s="3">
        <v>0.53125</v>
      </c>
      <c r="D11196">
        <v>191.03</v>
      </c>
      <c r="E11196">
        <v>2</v>
      </c>
      <c r="F11196" t="s">
        <v>52</v>
      </c>
      <c r="G11196">
        <f t="shared" si="348"/>
        <v>7</v>
      </c>
      <c r="H11196" s="4">
        <f t="shared" si="349"/>
        <v>37452</v>
      </c>
    </row>
    <row r="11197" spans="1:8" x14ac:dyDescent="0.25">
      <c r="A11197" t="s">
        <v>21</v>
      </c>
      <c r="B11197" s="1">
        <v>37490</v>
      </c>
      <c r="C11197" s="3">
        <v>0.4861111111111111</v>
      </c>
      <c r="D11197">
        <v>190.55</v>
      </c>
      <c r="E11197">
        <v>2</v>
      </c>
      <c r="F11197" t="s">
        <v>52</v>
      </c>
      <c r="G11197">
        <f t="shared" si="348"/>
        <v>8</v>
      </c>
      <c r="H11197" s="4">
        <f t="shared" si="349"/>
        <v>37483</v>
      </c>
    </row>
    <row r="11198" spans="1:8" x14ac:dyDescent="0.25">
      <c r="A11198" t="s">
        <v>21</v>
      </c>
      <c r="B11198" s="1">
        <v>37518</v>
      </c>
      <c r="C11198" s="3">
        <v>0.51041666666666663</v>
      </c>
      <c r="D11198">
        <v>190.2</v>
      </c>
      <c r="E11198">
        <v>2</v>
      </c>
      <c r="F11198" t="s">
        <v>52</v>
      </c>
      <c r="G11198">
        <f t="shared" ref="G11198:G11261" si="350">MONTH(B11198)</f>
        <v>9</v>
      </c>
      <c r="H11198" s="4">
        <f t="shared" ref="H11198:H11261" si="351">DATE(YEAR(B11198),MONTH(B11198),15)</f>
        <v>37514</v>
      </c>
    </row>
    <row r="11199" spans="1:8" x14ac:dyDescent="0.25">
      <c r="A11199" t="s">
        <v>21</v>
      </c>
      <c r="B11199" s="1">
        <v>37545</v>
      </c>
      <c r="C11199" s="3">
        <v>0.49305555555555558</v>
      </c>
      <c r="D11199">
        <v>190.34</v>
      </c>
      <c r="E11199">
        <v>2</v>
      </c>
      <c r="F11199" t="s">
        <v>52</v>
      </c>
      <c r="G11199">
        <f t="shared" si="350"/>
        <v>10</v>
      </c>
      <c r="H11199" s="4">
        <f t="shared" si="351"/>
        <v>37544</v>
      </c>
    </row>
    <row r="11200" spans="1:8" x14ac:dyDescent="0.25">
      <c r="A11200" t="s">
        <v>21</v>
      </c>
      <c r="B11200" s="1">
        <v>37607</v>
      </c>
      <c r="C11200" s="3">
        <v>0</v>
      </c>
      <c r="D11200">
        <v>194.3</v>
      </c>
      <c r="E11200">
        <v>2</v>
      </c>
      <c r="F11200" t="s">
        <v>52</v>
      </c>
      <c r="G11200">
        <f t="shared" si="350"/>
        <v>12</v>
      </c>
      <c r="H11200" s="4">
        <f t="shared" si="351"/>
        <v>37605</v>
      </c>
    </row>
    <row r="11201" spans="1:8" x14ac:dyDescent="0.25">
      <c r="A11201" t="s">
        <v>21</v>
      </c>
      <c r="B11201" s="1">
        <v>37636</v>
      </c>
      <c r="C11201" s="3">
        <v>0.37708333333333338</v>
      </c>
      <c r="D11201">
        <v>192.07</v>
      </c>
      <c r="E11201">
        <v>2</v>
      </c>
      <c r="F11201" t="s">
        <v>52</v>
      </c>
      <c r="G11201">
        <f t="shared" si="350"/>
        <v>1</v>
      </c>
      <c r="H11201" s="4">
        <f t="shared" si="351"/>
        <v>37636</v>
      </c>
    </row>
    <row r="11202" spans="1:8" x14ac:dyDescent="0.25">
      <c r="A11202" t="s">
        <v>21</v>
      </c>
      <c r="B11202" s="1">
        <v>37676</v>
      </c>
      <c r="C11202" s="3">
        <v>0.67708333333333337</v>
      </c>
      <c r="D11202">
        <v>192.5</v>
      </c>
      <c r="E11202">
        <v>2</v>
      </c>
      <c r="F11202" t="s">
        <v>52</v>
      </c>
      <c r="G11202">
        <f t="shared" si="350"/>
        <v>2</v>
      </c>
      <c r="H11202" s="4">
        <f t="shared" si="351"/>
        <v>37667</v>
      </c>
    </row>
    <row r="11203" spans="1:8" x14ac:dyDescent="0.25">
      <c r="A11203" t="s">
        <v>21</v>
      </c>
      <c r="B11203" s="1">
        <v>37700</v>
      </c>
      <c r="C11203" s="3">
        <v>0.56736111111111109</v>
      </c>
      <c r="D11203">
        <v>192.68</v>
      </c>
      <c r="E11203">
        <v>2</v>
      </c>
      <c r="F11203" t="s">
        <v>52</v>
      </c>
      <c r="G11203">
        <f t="shared" si="350"/>
        <v>3</v>
      </c>
      <c r="H11203" s="4">
        <f t="shared" si="351"/>
        <v>37695</v>
      </c>
    </row>
    <row r="11204" spans="1:8" x14ac:dyDescent="0.25">
      <c r="A11204" t="s">
        <v>21</v>
      </c>
      <c r="B11204" s="1">
        <v>37727</v>
      </c>
      <c r="C11204" s="3">
        <v>0.5493055555555556</v>
      </c>
      <c r="D11204">
        <v>194.91</v>
      </c>
      <c r="E11204">
        <v>2</v>
      </c>
      <c r="F11204" t="s">
        <v>52</v>
      </c>
      <c r="G11204">
        <f t="shared" si="350"/>
        <v>4</v>
      </c>
      <c r="H11204" s="4">
        <f t="shared" si="351"/>
        <v>37726</v>
      </c>
    </row>
    <row r="11205" spans="1:8" x14ac:dyDescent="0.25">
      <c r="A11205" t="s">
        <v>21</v>
      </c>
      <c r="B11205" s="1">
        <v>37761</v>
      </c>
      <c r="C11205" s="3">
        <v>0.59791666666666665</v>
      </c>
      <c r="D11205">
        <v>193.93</v>
      </c>
      <c r="E11205">
        <v>2</v>
      </c>
      <c r="F11205" t="s">
        <v>52</v>
      </c>
      <c r="G11205">
        <f t="shared" si="350"/>
        <v>5</v>
      </c>
      <c r="H11205" s="4">
        <f t="shared" si="351"/>
        <v>37756</v>
      </c>
    </row>
    <row r="11206" spans="1:8" x14ac:dyDescent="0.25">
      <c r="A11206" t="s">
        <v>21</v>
      </c>
      <c r="B11206" s="1">
        <v>37790</v>
      </c>
      <c r="C11206" s="3">
        <v>0.69305555555555554</v>
      </c>
      <c r="D11206">
        <v>190.97</v>
      </c>
      <c r="E11206">
        <v>2</v>
      </c>
      <c r="F11206" t="s">
        <v>52</v>
      </c>
      <c r="G11206">
        <f t="shared" si="350"/>
        <v>6</v>
      </c>
      <c r="H11206" s="4">
        <f t="shared" si="351"/>
        <v>37787</v>
      </c>
    </row>
    <row r="11207" spans="1:8" x14ac:dyDescent="0.25">
      <c r="A11207" t="s">
        <v>21</v>
      </c>
      <c r="B11207" s="1">
        <v>37819</v>
      </c>
      <c r="C11207" s="3">
        <v>0.45833333333333331</v>
      </c>
      <c r="D11207">
        <v>190.46</v>
      </c>
      <c r="E11207">
        <v>2</v>
      </c>
      <c r="F11207" t="s">
        <v>52</v>
      </c>
      <c r="G11207">
        <f t="shared" si="350"/>
        <v>7</v>
      </c>
      <c r="H11207" s="4">
        <f t="shared" si="351"/>
        <v>37817</v>
      </c>
    </row>
    <row r="11208" spans="1:8" x14ac:dyDescent="0.25">
      <c r="A11208" t="s">
        <v>21</v>
      </c>
      <c r="B11208" s="1">
        <v>37845</v>
      </c>
      <c r="C11208" s="3">
        <v>0.79583333333333339</v>
      </c>
      <c r="D11208">
        <v>190.98</v>
      </c>
      <c r="E11208">
        <v>2</v>
      </c>
      <c r="F11208" t="s">
        <v>52</v>
      </c>
      <c r="G11208">
        <f t="shared" si="350"/>
        <v>8</v>
      </c>
      <c r="H11208" s="4">
        <f t="shared" si="351"/>
        <v>37848</v>
      </c>
    </row>
    <row r="11209" spans="1:8" x14ac:dyDescent="0.25">
      <c r="A11209" t="s">
        <v>21</v>
      </c>
      <c r="B11209" s="1">
        <v>37889</v>
      </c>
      <c r="C11209" s="3">
        <v>0.76041666666666663</v>
      </c>
      <c r="D11209">
        <v>190.79</v>
      </c>
      <c r="E11209">
        <v>2</v>
      </c>
      <c r="F11209" t="s">
        <v>52</v>
      </c>
      <c r="G11209">
        <f t="shared" si="350"/>
        <v>9</v>
      </c>
      <c r="H11209" s="4">
        <f t="shared" si="351"/>
        <v>37879</v>
      </c>
    </row>
    <row r="11210" spans="1:8" x14ac:dyDescent="0.25">
      <c r="A11210" t="s">
        <v>21</v>
      </c>
      <c r="B11210" s="1">
        <v>37918</v>
      </c>
      <c r="C11210" s="3">
        <v>0.53541666666666665</v>
      </c>
      <c r="D11210">
        <v>191.11</v>
      </c>
      <c r="E11210">
        <v>2</v>
      </c>
      <c r="F11210" t="s">
        <v>52</v>
      </c>
      <c r="G11210">
        <f t="shared" si="350"/>
        <v>10</v>
      </c>
      <c r="H11210" s="4">
        <f t="shared" si="351"/>
        <v>37909</v>
      </c>
    </row>
    <row r="11211" spans="1:8" x14ac:dyDescent="0.25">
      <c r="A11211" t="s">
        <v>21</v>
      </c>
      <c r="B11211" s="1">
        <v>37945</v>
      </c>
      <c r="C11211" s="3">
        <v>0.6875</v>
      </c>
      <c r="D11211">
        <v>191.54</v>
      </c>
      <c r="E11211">
        <v>2</v>
      </c>
      <c r="F11211" t="s">
        <v>52</v>
      </c>
      <c r="G11211">
        <f t="shared" si="350"/>
        <v>11</v>
      </c>
      <c r="H11211" s="4">
        <f t="shared" si="351"/>
        <v>37940</v>
      </c>
    </row>
    <row r="11212" spans="1:8" x14ac:dyDescent="0.25">
      <c r="A11212" t="s">
        <v>21</v>
      </c>
      <c r="B11212" s="1">
        <v>38006</v>
      </c>
      <c r="C11212" s="3">
        <v>0.64930555555555558</v>
      </c>
      <c r="D11212">
        <v>192.8</v>
      </c>
      <c r="E11212">
        <v>2</v>
      </c>
      <c r="F11212" t="s">
        <v>52</v>
      </c>
      <c r="G11212">
        <f t="shared" si="350"/>
        <v>1</v>
      </c>
      <c r="H11212" s="4">
        <f t="shared" si="351"/>
        <v>38001</v>
      </c>
    </row>
    <row r="11213" spans="1:8" x14ac:dyDescent="0.25">
      <c r="A11213" t="s">
        <v>21</v>
      </c>
      <c r="B11213" s="1">
        <v>38064</v>
      </c>
      <c r="C11213" s="3">
        <v>0.57291666666666663</v>
      </c>
      <c r="D11213">
        <v>194.72</v>
      </c>
      <c r="E11213">
        <v>2</v>
      </c>
      <c r="F11213" t="s">
        <v>52</v>
      </c>
      <c r="G11213">
        <f t="shared" si="350"/>
        <v>3</v>
      </c>
      <c r="H11213" s="4">
        <f t="shared" si="351"/>
        <v>38061</v>
      </c>
    </row>
    <row r="11214" spans="1:8" x14ac:dyDescent="0.25">
      <c r="A11214" t="s">
        <v>21</v>
      </c>
      <c r="B11214" s="1">
        <v>38128</v>
      </c>
      <c r="C11214" s="3">
        <v>0.46875</v>
      </c>
      <c r="D11214">
        <v>193.16</v>
      </c>
      <c r="E11214">
        <v>2</v>
      </c>
      <c r="F11214" t="s">
        <v>52</v>
      </c>
      <c r="G11214">
        <f t="shared" si="350"/>
        <v>5</v>
      </c>
      <c r="H11214" s="4">
        <f t="shared" si="351"/>
        <v>38122</v>
      </c>
    </row>
    <row r="11215" spans="1:8" x14ac:dyDescent="0.25">
      <c r="A11215" t="s">
        <v>21</v>
      </c>
      <c r="B11215" s="1">
        <v>38181</v>
      </c>
      <c r="C11215" s="3">
        <v>0.63541666666666663</v>
      </c>
      <c r="D11215">
        <v>196.85</v>
      </c>
      <c r="E11215">
        <v>2</v>
      </c>
      <c r="F11215" t="s">
        <v>52</v>
      </c>
      <c r="G11215">
        <f t="shared" si="350"/>
        <v>7</v>
      </c>
      <c r="H11215" s="4">
        <f t="shared" si="351"/>
        <v>38183</v>
      </c>
    </row>
    <row r="11216" spans="1:8" x14ac:dyDescent="0.25">
      <c r="A11216" t="s">
        <v>21</v>
      </c>
      <c r="B11216" s="1">
        <v>38243</v>
      </c>
      <c r="C11216" s="3">
        <v>0.63194444444444442</v>
      </c>
      <c r="D11216">
        <v>191.5</v>
      </c>
      <c r="E11216">
        <v>2</v>
      </c>
      <c r="F11216" t="s">
        <v>52</v>
      </c>
      <c r="G11216">
        <f t="shared" si="350"/>
        <v>9</v>
      </c>
      <c r="H11216" s="4">
        <f t="shared" si="351"/>
        <v>38245</v>
      </c>
    </row>
    <row r="11217" spans="1:8" x14ac:dyDescent="0.25">
      <c r="A11217" t="s">
        <v>21</v>
      </c>
      <c r="B11217" s="1">
        <v>38308</v>
      </c>
      <c r="C11217" s="3">
        <v>0.49305555555555558</v>
      </c>
      <c r="D11217">
        <v>188.52</v>
      </c>
      <c r="E11217">
        <v>2</v>
      </c>
      <c r="F11217" t="s">
        <v>52</v>
      </c>
      <c r="G11217">
        <f t="shared" si="350"/>
        <v>11</v>
      </c>
      <c r="H11217" s="4">
        <f t="shared" si="351"/>
        <v>38306</v>
      </c>
    </row>
    <row r="11218" spans="1:8" x14ac:dyDescent="0.25">
      <c r="A11218" t="s">
        <v>21</v>
      </c>
      <c r="B11218" s="1">
        <v>38369</v>
      </c>
      <c r="C11218" s="3">
        <v>0.65972222222222221</v>
      </c>
      <c r="D11218">
        <v>194.28</v>
      </c>
      <c r="E11218">
        <v>2</v>
      </c>
      <c r="F11218" t="s">
        <v>52</v>
      </c>
      <c r="G11218">
        <f t="shared" si="350"/>
        <v>1</v>
      </c>
      <c r="H11218" s="4">
        <f t="shared" si="351"/>
        <v>38367</v>
      </c>
    </row>
    <row r="11219" spans="1:8" x14ac:dyDescent="0.25">
      <c r="A11219" t="s">
        <v>21</v>
      </c>
      <c r="B11219" s="1">
        <v>38425</v>
      </c>
      <c r="C11219" s="3">
        <v>0.59722222222222221</v>
      </c>
      <c r="D11219">
        <v>194.64</v>
      </c>
      <c r="E11219">
        <v>2</v>
      </c>
      <c r="F11219" t="s">
        <v>52</v>
      </c>
      <c r="G11219">
        <f t="shared" si="350"/>
        <v>3</v>
      </c>
      <c r="H11219" s="4">
        <f t="shared" si="351"/>
        <v>38426</v>
      </c>
    </row>
    <row r="11220" spans="1:8" x14ac:dyDescent="0.25">
      <c r="A11220" t="s">
        <v>21</v>
      </c>
      <c r="B11220" s="1">
        <v>38499</v>
      </c>
      <c r="C11220" s="3">
        <v>0.60763888888888895</v>
      </c>
      <c r="D11220">
        <v>194.33</v>
      </c>
      <c r="E11220">
        <v>2</v>
      </c>
      <c r="F11220" t="s">
        <v>52</v>
      </c>
      <c r="G11220">
        <f t="shared" si="350"/>
        <v>5</v>
      </c>
      <c r="H11220" s="4">
        <f t="shared" si="351"/>
        <v>38487</v>
      </c>
    </row>
    <row r="11221" spans="1:8" x14ac:dyDescent="0.25">
      <c r="A11221" t="s">
        <v>21</v>
      </c>
      <c r="B11221" s="1">
        <v>38527</v>
      </c>
      <c r="C11221" s="3">
        <v>0.43263888888888885</v>
      </c>
      <c r="D11221">
        <v>192.94</v>
      </c>
      <c r="E11221">
        <v>2</v>
      </c>
      <c r="F11221" t="s">
        <v>52</v>
      </c>
      <c r="G11221">
        <f t="shared" si="350"/>
        <v>6</v>
      </c>
      <c r="H11221" s="4">
        <f t="shared" si="351"/>
        <v>38518</v>
      </c>
    </row>
    <row r="11222" spans="1:8" x14ac:dyDescent="0.25">
      <c r="A11222" t="s">
        <v>21</v>
      </c>
      <c r="B11222" s="1">
        <v>38579</v>
      </c>
      <c r="C11222" s="3">
        <v>0.4375</v>
      </c>
      <c r="D11222">
        <v>194.14</v>
      </c>
      <c r="E11222">
        <v>2</v>
      </c>
      <c r="F11222" t="s">
        <v>52</v>
      </c>
      <c r="G11222">
        <f t="shared" si="350"/>
        <v>8</v>
      </c>
      <c r="H11222" s="4">
        <f t="shared" si="351"/>
        <v>38579</v>
      </c>
    </row>
    <row r="11223" spans="1:8" x14ac:dyDescent="0.25">
      <c r="A11223" t="s">
        <v>21</v>
      </c>
      <c r="B11223" s="1">
        <v>38646</v>
      </c>
      <c r="C11223" s="3">
        <v>0.63888888888888895</v>
      </c>
      <c r="D11223">
        <v>192.96</v>
      </c>
      <c r="E11223">
        <v>2</v>
      </c>
      <c r="F11223" t="s">
        <v>52</v>
      </c>
      <c r="G11223">
        <f t="shared" si="350"/>
        <v>10</v>
      </c>
      <c r="H11223" s="4">
        <f t="shared" si="351"/>
        <v>38640</v>
      </c>
    </row>
    <row r="11224" spans="1:8" x14ac:dyDescent="0.25">
      <c r="A11224" t="s">
        <v>21</v>
      </c>
      <c r="B11224" s="1">
        <v>38707</v>
      </c>
      <c r="C11224" s="3">
        <v>0.40416666666666662</v>
      </c>
      <c r="D11224">
        <v>192.27</v>
      </c>
      <c r="E11224">
        <v>2</v>
      </c>
      <c r="F11224" t="s">
        <v>52</v>
      </c>
      <c r="G11224">
        <f t="shared" si="350"/>
        <v>12</v>
      </c>
      <c r="H11224" s="4">
        <f t="shared" si="351"/>
        <v>38701</v>
      </c>
    </row>
    <row r="11225" spans="1:8" x14ac:dyDescent="0.25">
      <c r="A11225" t="s">
        <v>21</v>
      </c>
      <c r="B11225" s="1">
        <v>38770</v>
      </c>
      <c r="C11225" s="3">
        <v>0.54166666666666663</v>
      </c>
      <c r="D11225">
        <v>193.73</v>
      </c>
      <c r="E11225">
        <v>2</v>
      </c>
      <c r="F11225" t="s">
        <v>52</v>
      </c>
      <c r="G11225">
        <f t="shared" si="350"/>
        <v>2</v>
      </c>
      <c r="H11225" s="4">
        <f t="shared" si="351"/>
        <v>38763</v>
      </c>
    </row>
    <row r="11226" spans="1:8" x14ac:dyDescent="0.25">
      <c r="A11226" t="s">
        <v>21</v>
      </c>
      <c r="B11226" s="1">
        <v>38799</v>
      </c>
      <c r="C11226" s="3">
        <v>0</v>
      </c>
      <c r="D11226">
        <v>196.7</v>
      </c>
      <c r="E11226">
        <v>5</v>
      </c>
      <c r="F11226" t="s">
        <v>52</v>
      </c>
      <c r="G11226">
        <f t="shared" si="350"/>
        <v>3</v>
      </c>
      <c r="H11226" s="4">
        <f t="shared" si="351"/>
        <v>38791</v>
      </c>
    </row>
    <row r="11227" spans="1:8" x14ac:dyDescent="0.25">
      <c r="A11227" t="s">
        <v>21</v>
      </c>
      <c r="B11227" s="1">
        <v>38813</v>
      </c>
      <c r="C11227" s="3">
        <v>0</v>
      </c>
      <c r="D11227">
        <v>196.7</v>
      </c>
      <c r="E11227">
        <v>2</v>
      </c>
      <c r="F11227" t="s">
        <v>52</v>
      </c>
      <c r="G11227">
        <f t="shared" si="350"/>
        <v>4</v>
      </c>
      <c r="H11227" s="4">
        <f t="shared" si="351"/>
        <v>38822</v>
      </c>
    </row>
    <row r="11228" spans="1:8" x14ac:dyDescent="0.25">
      <c r="A11228" t="s">
        <v>21</v>
      </c>
      <c r="B11228" s="1">
        <v>38870</v>
      </c>
      <c r="C11228" s="3">
        <v>0.57638888888888895</v>
      </c>
      <c r="D11228">
        <v>193.53</v>
      </c>
      <c r="E11228">
        <v>2</v>
      </c>
      <c r="F11228" t="s">
        <v>52</v>
      </c>
      <c r="G11228">
        <f t="shared" si="350"/>
        <v>6</v>
      </c>
      <c r="H11228" s="4">
        <f t="shared" si="351"/>
        <v>38883</v>
      </c>
    </row>
    <row r="11229" spans="1:8" x14ac:dyDescent="0.25">
      <c r="A11229" t="s">
        <v>21</v>
      </c>
      <c r="B11229" s="1">
        <v>38912</v>
      </c>
      <c r="C11229" s="3">
        <v>0.53472222222222221</v>
      </c>
      <c r="D11229">
        <v>191.92</v>
      </c>
      <c r="E11229">
        <v>2</v>
      </c>
      <c r="F11229" t="s">
        <v>52</v>
      </c>
      <c r="G11229">
        <f t="shared" si="350"/>
        <v>7</v>
      </c>
      <c r="H11229" s="4">
        <f t="shared" si="351"/>
        <v>38913</v>
      </c>
    </row>
    <row r="11230" spans="1:8" x14ac:dyDescent="0.25">
      <c r="A11230" t="s">
        <v>21</v>
      </c>
      <c r="B11230" s="1">
        <v>38980</v>
      </c>
      <c r="C11230" s="3">
        <v>0.55902777777777779</v>
      </c>
      <c r="D11230">
        <v>191.23</v>
      </c>
      <c r="E11230">
        <v>2</v>
      </c>
      <c r="F11230" t="s">
        <v>52</v>
      </c>
      <c r="G11230">
        <f t="shared" si="350"/>
        <v>9</v>
      </c>
      <c r="H11230" s="4">
        <f t="shared" si="351"/>
        <v>38975</v>
      </c>
    </row>
    <row r="11231" spans="1:8" x14ac:dyDescent="0.25">
      <c r="A11231" t="s">
        <v>21</v>
      </c>
      <c r="B11231" s="1">
        <v>39051</v>
      </c>
      <c r="C11231" s="3">
        <v>0.65763888888888888</v>
      </c>
      <c r="D11231">
        <v>192.3</v>
      </c>
      <c r="E11231">
        <v>2</v>
      </c>
      <c r="F11231" t="s">
        <v>52</v>
      </c>
      <c r="G11231">
        <f t="shared" si="350"/>
        <v>11</v>
      </c>
      <c r="H11231" s="4">
        <f t="shared" si="351"/>
        <v>39036</v>
      </c>
    </row>
    <row r="11232" spans="1:8" x14ac:dyDescent="0.25">
      <c r="A11232" t="s">
        <v>21</v>
      </c>
      <c r="B11232" s="1">
        <v>39112</v>
      </c>
      <c r="C11232" s="3">
        <v>0.6118055555555556</v>
      </c>
      <c r="D11232">
        <v>193.18</v>
      </c>
      <c r="E11232">
        <v>2</v>
      </c>
      <c r="F11232" t="s">
        <v>52</v>
      </c>
      <c r="G11232">
        <f t="shared" si="350"/>
        <v>1</v>
      </c>
      <c r="H11232" s="4">
        <f t="shared" si="351"/>
        <v>39097</v>
      </c>
    </row>
    <row r="11233" spans="1:8" x14ac:dyDescent="0.25">
      <c r="A11233" t="s">
        <v>21</v>
      </c>
      <c r="B11233" s="1">
        <v>39164</v>
      </c>
      <c r="C11233" s="3">
        <v>0.57638888888888895</v>
      </c>
      <c r="D11233">
        <v>193.72</v>
      </c>
      <c r="E11233">
        <v>2</v>
      </c>
      <c r="F11233" t="s">
        <v>52</v>
      </c>
      <c r="G11233">
        <f t="shared" si="350"/>
        <v>3</v>
      </c>
      <c r="H11233" s="4">
        <f t="shared" si="351"/>
        <v>39156</v>
      </c>
    </row>
    <row r="11234" spans="1:8" x14ac:dyDescent="0.25">
      <c r="A11234" t="s">
        <v>21</v>
      </c>
      <c r="B11234" s="1">
        <v>39226</v>
      </c>
      <c r="C11234" s="3">
        <v>0.60069444444444442</v>
      </c>
      <c r="D11234">
        <v>193.18</v>
      </c>
      <c r="E11234">
        <v>2</v>
      </c>
      <c r="F11234" t="s">
        <v>52</v>
      </c>
      <c r="G11234">
        <f t="shared" si="350"/>
        <v>5</v>
      </c>
      <c r="H11234" s="4">
        <f t="shared" si="351"/>
        <v>39217</v>
      </c>
    </row>
    <row r="11235" spans="1:8" x14ac:dyDescent="0.25">
      <c r="A11235" t="s">
        <v>21</v>
      </c>
      <c r="B11235" s="1">
        <v>39288</v>
      </c>
      <c r="C11235" s="3">
        <v>0.58958333333333335</v>
      </c>
      <c r="D11235">
        <v>188.71</v>
      </c>
      <c r="E11235">
        <v>2</v>
      </c>
      <c r="F11235" t="s">
        <v>52</v>
      </c>
      <c r="G11235">
        <f t="shared" si="350"/>
        <v>7</v>
      </c>
      <c r="H11235" s="4">
        <f t="shared" si="351"/>
        <v>39278</v>
      </c>
    </row>
    <row r="11236" spans="1:8" x14ac:dyDescent="0.25">
      <c r="A11236" t="s">
        <v>21</v>
      </c>
      <c r="B11236" s="1">
        <v>39351</v>
      </c>
      <c r="C11236" s="3">
        <v>0.52777777777777779</v>
      </c>
      <c r="D11236">
        <v>191.12</v>
      </c>
      <c r="E11236">
        <v>2</v>
      </c>
      <c r="F11236" t="s">
        <v>52</v>
      </c>
      <c r="G11236">
        <f t="shared" si="350"/>
        <v>9</v>
      </c>
      <c r="H11236" s="4">
        <f t="shared" si="351"/>
        <v>39340</v>
      </c>
    </row>
    <row r="11237" spans="1:8" x14ac:dyDescent="0.25">
      <c r="A11237" t="s">
        <v>21</v>
      </c>
      <c r="B11237" s="1">
        <v>39415</v>
      </c>
      <c r="C11237" s="3">
        <v>0.5756944444444444</v>
      </c>
      <c r="D11237">
        <v>192.27</v>
      </c>
      <c r="E11237">
        <v>2</v>
      </c>
      <c r="F11237" t="s">
        <v>52</v>
      </c>
      <c r="G11237">
        <f t="shared" si="350"/>
        <v>11</v>
      </c>
      <c r="H11237" s="4">
        <f t="shared" si="351"/>
        <v>39401</v>
      </c>
    </row>
    <row r="11238" spans="1:8" x14ac:dyDescent="0.25">
      <c r="A11238" t="s">
        <v>21</v>
      </c>
      <c r="B11238" s="1">
        <v>39462</v>
      </c>
      <c r="C11238" s="3">
        <v>0.73958333333333337</v>
      </c>
      <c r="D11238">
        <v>191.8</v>
      </c>
      <c r="E11238">
        <v>2</v>
      </c>
      <c r="F11238" t="s">
        <v>52</v>
      </c>
      <c r="G11238">
        <f t="shared" si="350"/>
        <v>1</v>
      </c>
      <c r="H11238" s="4">
        <f t="shared" si="351"/>
        <v>39462</v>
      </c>
    </row>
    <row r="11239" spans="1:8" x14ac:dyDescent="0.25">
      <c r="A11239" t="s">
        <v>21</v>
      </c>
      <c r="B11239" s="1">
        <v>39535</v>
      </c>
      <c r="C11239" s="3">
        <v>0.3576388888888889</v>
      </c>
      <c r="D11239">
        <v>194.12</v>
      </c>
      <c r="E11239">
        <v>2</v>
      </c>
      <c r="F11239" t="s">
        <v>52</v>
      </c>
      <c r="G11239">
        <f t="shared" si="350"/>
        <v>3</v>
      </c>
      <c r="H11239" s="4">
        <f t="shared" si="351"/>
        <v>39522</v>
      </c>
    </row>
    <row r="11240" spans="1:8" x14ac:dyDescent="0.25">
      <c r="A11240" t="s">
        <v>21</v>
      </c>
      <c r="B11240" s="1">
        <v>39541</v>
      </c>
      <c r="C11240" s="3">
        <v>0.63958333333333328</v>
      </c>
      <c r="D11240">
        <v>193.93</v>
      </c>
      <c r="E11240">
        <v>2</v>
      </c>
      <c r="F11240" t="s">
        <v>52</v>
      </c>
      <c r="G11240">
        <f t="shared" si="350"/>
        <v>4</v>
      </c>
      <c r="H11240" s="4">
        <f t="shared" si="351"/>
        <v>39553</v>
      </c>
    </row>
    <row r="11241" spans="1:8" x14ac:dyDescent="0.25">
      <c r="A11241" t="s">
        <v>21</v>
      </c>
      <c r="B11241" s="1">
        <v>39619</v>
      </c>
      <c r="C11241" s="3">
        <v>0.52777777777777779</v>
      </c>
      <c r="D11241">
        <v>192.79</v>
      </c>
      <c r="E11241">
        <v>2</v>
      </c>
      <c r="F11241" t="s">
        <v>52</v>
      </c>
      <c r="G11241">
        <f t="shared" si="350"/>
        <v>6</v>
      </c>
      <c r="H11241" s="4">
        <f t="shared" si="351"/>
        <v>39614</v>
      </c>
    </row>
    <row r="11242" spans="1:8" x14ac:dyDescent="0.25">
      <c r="A11242" t="s">
        <v>21</v>
      </c>
      <c r="B11242" s="1">
        <v>39680</v>
      </c>
      <c r="C11242" s="3">
        <v>0.57500000000000007</v>
      </c>
      <c r="D11242">
        <v>191.7</v>
      </c>
      <c r="E11242">
        <v>2</v>
      </c>
      <c r="F11242" t="s">
        <v>52</v>
      </c>
      <c r="G11242">
        <f t="shared" si="350"/>
        <v>8</v>
      </c>
      <c r="H11242" s="4">
        <f t="shared" si="351"/>
        <v>39675</v>
      </c>
    </row>
    <row r="11243" spans="1:8" x14ac:dyDescent="0.25">
      <c r="A11243" t="s">
        <v>21</v>
      </c>
      <c r="B11243" s="1">
        <v>39737</v>
      </c>
      <c r="C11243" s="3">
        <v>0.57222222222222219</v>
      </c>
      <c r="D11243">
        <v>191.78</v>
      </c>
      <c r="E11243">
        <v>2</v>
      </c>
      <c r="F11243" t="s">
        <v>52</v>
      </c>
      <c r="G11243">
        <f t="shared" si="350"/>
        <v>10</v>
      </c>
      <c r="H11243" s="4">
        <f t="shared" si="351"/>
        <v>39736</v>
      </c>
    </row>
    <row r="11244" spans="1:8" x14ac:dyDescent="0.25">
      <c r="A11244" t="s">
        <v>21</v>
      </c>
      <c r="B11244" s="1">
        <v>39862</v>
      </c>
      <c r="C11244" s="3">
        <v>0.76111111111111107</v>
      </c>
      <c r="D11244">
        <v>193.76</v>
      </c>
      <c r="E11244">
        <v>2</v>
      </c>
      <c r="F11244" t="s">
        <v>52</v>
      </c>
      <c r="G11244">
        <f t="shared" si="350"/>
        <v>2</v>
      </c>
      <c r="H11244" s="4">
        <f t="shared" si="351"/>
        <v>39859</v>
      </c>
    </row>
    <row r="11245" spans="1:8" x14ac:dyDescent="0.25">
      <c r="A11245" t="s">
        <v>21</v>
      </c>
      <c r="B11245" s="1">
        <v>39910</v>
      </c>
      <c r="C11245" s="3">
        <v>0.625</v>
      </c>
      <c r="D11245">
        <v>194.23</v>
      </c>
      <c r="E11245">
        <v>2</v>
      </c>
      <c r="F11245" t="s">
        <v>52</v>
      </c>
      <c r="G11245">
        <f t="shared" si="350"/>
        <v>4</v>
      </c>
      <c r="H11245" s="4">
        <f t="shared" si="351"/>
        <v>39918</v>
      </c>
    </row>
    <row r="11246" spans="1:8" x14ac:dyDescent="0.25">
      <c r="A11246" t="s">
        <v>21</v>
      </c>
      <c r="B11246" s="1">
        <v>39987</v>
      </c>
      <c r="C11246" s="3">
        <v>0.64583333333333337</v>
      </c>
      <c r="D11246">
        <v>192.83</v>
      </c>
      <c r="E11246">
        <v>2</v>
      </c>
      <c r="F11246" t="s">
        <v>52</v>
      </c>
      <c r="G11246">
        <f t="shared" si="350"/>
        <v>6</v>
      </c>
      <c r="H11246" s="4">
        <f t="shared" si="351"/>
        <v>39979</v>
      </c>
    </row>
    <row r="11247" spans="1:8" x14ac:dyDescent="0.25">
      <c r="A11247" t="s">
        <v>21</v>
      </c>
      <c r="B11247" s="1">
        <v>40044</v>
      </c>
      <c r="C11247" s="3">
        <v>0.70486111111111116</v>
      </c>
      <c r="D11247">
        <v>191.81</v>
      </c>
      <c r="E11247">
        <v>1</v>
      </c>
      <c r="F11247" t="s">
        <v>52</v>
      </c>
      <c r="G11247">
        <f t="shared" si="350"/>
        <v>8</v>
      </c>
      <c r="H11247" s="4">
        <f t="shared" si="351"/>
        <v>40040</v>
      </c>
    </row>
    <row r="11248" spans="1:8" x14ac:dyDescent="0.25">
      <c r="A11248" t="s">
        <v>21</v>
      </c>
      <c r="B11248" s="1">
        <v>40101</v>
      </c>
      <c r="C11248" s="3">
        <v>0.69097222222222221</v>
      </c>
      <c r="D11248">
        <v>191.27</v>
      </c>
      <c r="E11248">
        <v>1</v>
      </c>
      <c r="F11248" t="s">
        <v>52</v>
      </c>
      <c r="G11248">
        <f t="shared" si="350"/>
        <v>10</v>
      </c>
      <c r="H11248" s="4">
        <f t="shared" si="351"/>
        <v>40101</v>
      </c>
    </row>
    <row r="11249" spans="1:8" x14ac:dyDescent="0.25">
      <c r="A11249" t="s">
        <v>21</v>
      </c>
      <c r="B11249" s="1">
        <v>40176</v>
      </c>
      <c r="C11249" s="3">
        <v>0.50347222222222221</v>
      </c>
      <c r="D11249">
        <v>192.91</v>
      </c>
      <c r="E11249">
        <v>1</v>
      </c>
      <c r="F11249" t="s">
        <v>52</v>
      </c>
      <c r="G11249">
        <f t="shared" si="350"/>
        <v>12</v>
      </c>
      <c r="H11249" s="4">
        <f t="shared" si="351"/>
        <v>40162</v>
      </c>
    </row>
    <row r="11250" spans="1:8" x14ac:dyDescent="0.25">
      <c r="A11250" t="s">
        <v>21</v>
      </c>
      <c r="B11250" s="1">
        <v>40234</v>
      </c>
      <c r="C11250" s="3">
        <v>0.47569444444444442</v>
      </c>
      <c r="D11250">
        <v>193.68</v>
      </c>
      <c r="E11250">
        <v>2</v>
      </c>
      <c r="F11250" t="s">
        <v>52</v>
      </c>
      <c r="G11250">
        <f t="shared" si="350"/>
        <v>2</v>
      </c>
      <c r="H11250" s="4">
        <f t="shared" si="351"/>
        <v>40224</v>
      </c>
    </row>
    <row r="11251" spans="1:8" x14ac:dyDescent="0.25">
      <c r="A11251" t="s">
        <v>21</v>
      </c>
      <c r="B11251" s="1">
        <v>40288</v>
      </c>
      <c r="C11251" s="3">
        <v>0.4548611111111111</v>
      </c>
      <c r="D11251">
        <v>194.29</v>
      </c>
      <c r="E11251">
        <v>2</v>
      </c>
      <c r="F11251" t="s">
        <v>52</v>
      </c>
      <c r="G11251">
        <f t="shared" si="350"/>
        <v>4</v>
      </c>
      <c r="H11251" s="4">
        <f t="shared" si="351"/>
        <v>40283</v>
      </c>
    </row>
    <row r="11252" spans="1:8" x14ac:dyDescent="0.25">
      <c r="A11252" t="s">
        <v>21</v>
      </c>
      <c r="B11252" s="1">
        <v>40358</v>
      </c>
      <c r="C11252" s="3">
        <v>0.46180555555555558</v>
      </c>
      <c r="D11252">
        <v>192.9</v>
      </c>
      <c r="E11252">
        <v>2</v>
      </c>
      <c r="F11252" t="s">
        <v>52</v>
      </c>
      <c r="G11252">
        <f t="shared" si="350"/>
        <v>6</v>
      </c>
      <c r="H11252" s="4">
        <f t="shared" si="351"/>
        <v>40344</v>
      </c>
    </row>
    <row r="11253" spans="1:8" x14ac:dyDescent="0.25">
      <c r="A11253" t="s">
        <v>21</v>
      </c>
      <c r="B11253" s="1">
        <v>40420</v>
      </c>
      <c r="C11253" s="3">
        <v>0.4680555555555555</v>
      </c>
      <c r="D11253">
        <v>191.8</v>
      </c>
      <c r="E11253">
        <v>2</v>
      </c>
      <c r="F11253" t="s">
        <v>52</v>
      </c>
      <c r="G11253">
        <f t="shared" si="350"/>
        <v>8</v>
      </c>
      <c r="H11253" s="4">
        <f t="shared" si="351"/>
        <v>40405</v>
      </c>
    </row>
    <row r="11254" spans="1:8" x14ac:dyDescent="0.25">
      <c r="A11254" t="s">
        <v>21</v>
      </c>
      <c r="B11254" s="1">
        <v>40491</v>
      </c>
      <c r="C11254" s="3">
        <v>0.45555555555555555</v>
      </c>
      <c r="D11254">
        <v>192.07</v>
      </c>
      <c r="E11254">
        <v>2</v>
      </c>
      <c r="F11254" t="s">
        <v>52</v>
      </c>
      <c r="G11254">
        <f t="shared" si="350"/>
        <v>11</v>
      </c>
      <c r="H11254" s="4">
        <f t="shared" si="351"/>
        <v>40497</v>
      </c>
    </row>
    <row r="11255" spans="1:8" x14ac:dyDescent="0.25">
      <c r="A11255" t="s">
        <v>21</v>
      </c>
      <c r="B11255" s="1">
        <v>40585</v>
      </c>
      <c r="C11255" s="3">
        <v>0.65138888888888891</v>
      </c>
      <c r="D11255">
        <v>193.86</v>
      </c>
      <c r="E11255">
        <v>2</v>
      </c>
      <c r="F11255" t="s">
        <v>52</v>
      </c>
      <c r="G11255">
        <f t="shared" si="350"/>
        <v>2</v>
      </c>
      <c r="H11255" s="4">
        <f t="shared" si="351"/>
        <v>40589</v>
      </c>
    </row>
    <row r="11256" spans="1:8" x14ac:dyDescent="0.25">
      <c r="A11256" t="s">
        <v>21</v>
      </c>
      <c r="B11256" s="1">
        <v>40648</v>
      </c>
      <c r="C11256" s="3">
        <v>0.36805555555555558</v>
      </c>
      <c r="D11256">
        <v>194.42</v>
      </c>
      <c r="E11256">
        <v>2</v>
      </c>
      <c r="F11256" t="s">
        <v>52</v>
      </c>
      <c r="G11256">
        <f t="shared" si="350"/>
        <v>4</v>
      </c>
      <c r="H11256" s="4">
        <f t="shared" si="351"/>
        <v>40648</v>
      </c>
    </row>
    <row r="11257" spans="1:8" x14ac:dyDescent="0.25">
      <c r="A11257" t="s">
        <v>21</v>
      </c>
      <c r="B11257" s="1">
        <v>40710</v>
      </c>
      <c r="C11257" s="3">
        <v>0.57638888888888895</v>
      </c>
      <c r="D11257">
        <v>194.77</v>
      </c>
      <c r="E11257">
        <v>2</v>
      </c>
      <c r="F11257" t="s">
        <v>52</v>
      </c>
      <c r="G11257">
        <f t="shared" si="350"/>
        <v>6</v>
      </c>
      <c r="H11257" s="4">
        <f t="shared" si="351"/>
        <v>40709</v>
      </c>
    </row>
    <row r="11258" spans="1:8" x14ac:dyDescent="0.25">
      <c r="A11258" t="s">
        <v>21</v>
      </c>
      <c r="B11258" s="1">
        <v>40840</v>
      </c>
      <c r="C11258" s="3">
        <v>0.43888888888888888</v>
      </c>
      <c r="D11258">
        <v>192.77</v>
      </c>
      <c r="E11258">
        <v>2</v>
      </c>
      <c r="F11258" t="s">
        <v>52</v>
      </c>
      <c r="G11258">
        <f t="shared" si="350"/>
        <v>10</v>
      </c>
      <c r="H11258" s="4">
        <f t="shared" si="351"/>
        <v>40831</v>
      </c>
    </row>
    <row r="11259" spans="1:8" x14ac:dyDescent="0.25">
      <c r="A11259" t="s">
        <v>21</v>
      </c>
      <c r="B11259" s="1">
        <v>40893</v>
      </c>
      <c r="C11259" s="3">
        <v>0.4993055555555555</v>
      </c>
      <c r="D11259">
        <v>192.58</v>
      </c>
      <c r="E11259">
        <v>2</v>
      </c>
      <c r="F11259" t="s">
        <v>52</v>
      </c>
      <c r="G11259">
        <f t="shared" si="350"/>
        <v>12</v>
      </c>
      <c r="H11259" s="4">
        <f t="shared" si="351"/>
        <v>40892</v>
      </c>
    </row>
    <row r="11260" spans="1:8" x14ac:dyDescent="0.25">
      <c r="A11260" t="s">
        <v>21</v>
      </c>
      <c r="B11260" s="1">
        <v>40953</v>
      </c>
      <c r="C11260" s="3">
        <v>0.72291666666666676</v>
      </c>
      <c r="D11260">
        <v>193.31</v>
      </c>
      <c r="E11260">
        <v>2</v>
      </c>
      <c r="F11260" t="s">
        <v>52</v>
      </c>
      <c r="G11260">
        <f t="shared" si="350"/>
        <v>2</v>
      </c>
      <c r="H11260" s="4">
        <f t="shared" si="351"/>
        <v>40954</v>
      </c>
    </row>
    <row r="11261" spans="1:8" x14ac:dyDescent="0.25">
      <c r="A11261" t="s">
        <v>21</v>
      </c>
      <c r="B11261" s="1">
        <v>41023</v>
      </c>
      <c r="C11261" s="3">
        <v>0.58124999999999993</v>
      </c>
      <c r="D11261">
        <v>193.95</v>
      </c>
      <c r="E11261">
        <v>2</v>
      </c>
      <c r="F11261" t="s">
        <v>52</v>
      </c>
      <c r="G11261">
        <f t="shared" si="350"/>
        <v>4</v>
      </c>
      <c r="H11261" s="4">
        <f t="shared" si="351"/>
        <v>41014</v>
      </c>
    </row>
    <row r="11262" spans="1:8" x14ac:dyDescent="0.25">
      <c r="A11262" t="s">
        <v>21</v>
      </c>
      <c r="B11262" s="1">
        <v>41086</v>
      </c>
      <c r="C11262" s="3">
        <v>0.65347222222222223</v>
      </c>
      <c r="D11262">
        <v>192.18</v>
      </c>
      <c r="E11262">
        <v>2</v>
      </c>
      <c r="F11262" t="s">
        <v>52</v>
      </c>
      <c r="G11262">
        <f t="shared" ref="G11262:G11325" si="352">MONTH(B11262)</f>
        <v>6</v>
      </c>
      <c r="H11262" s="4">
        <f t="shared" ref="H11262:H11325" si="353">DATE(YEAR(B11262),MONTH(B11262),15)</f>
        <v>41075</v>
      </c>
    </row>
    <row r="11263" spans="1:8" x14ac:dyDescent="0.25">
      <c r="A11263" t="s">
        <v>21</v>
      </c>
      <c r="B11263" s="1">
        <v>41148</v>
      </c>
      <c r="C11263" s="3">
        <v>0.4916666666666667</v>
      </c>
      <c r="D11263">
        <v>191.38</v>
      </c>
      <c r="E11263">
        <v>2</v>
      </c>
      <c r="F11263" t="s">
        <v>52</v>
      </c>
      <c r="G11263">
        <f t="shared" si="352"/>
        <v>8</v>
      </c>
      <c r="H11263" s="4">
        <f t="shared" si="353"/>
        <v>41136</v>
      </c>
    </row>
    <row r="11264" spans="1:8" x14ac:dyDescent="0.25">
      <c r="A11264" t="s">
        <v>21</v>
      </c>
      <c r="B11264" s="1">
        <v>41219</v>
      </c>
      <c r="C11264" s="3">
        <v>0.68680555555555556</v>
      </c>
      <c r="D11264">
        <v>191.88</v>
      </c>
      <c r="E11264">
        <v>2</v>
      </c>
      <c r="F11264" t="s">
        <v>52</v>
      </c>
      <c r="G11264">
        <f t="shared" si="352"/>
        <v>11</v>
      </c>
      <c r="H11264" s="4">
        <f t="shared" si="353"/>
        <v>41228</v>
      </c>
    </row>
    <row r="11265" spans="1:8" x14ac:dyDescent="0.25">
      <c r="A11265" t="s">
        <v>21</v>
      </c>
      <c r="B11265" s="1">
        <v>41264</v>
      </c>
      <c r="C11265" s="3">
        <v>0.65277777777777779</v>
      </c>
      <c r="D11265">
        <v>192.56</v>
      </c>
      <c r="E11265">
        <v>2</v>
      </c>
      <c r="F11265" t="s">
        <v>52</v>
      </c>
      <c r="G11265">
        <f t="shared" si="352"/>
        <v>12</v>
      </c>
      <c r="H11265" s="4">
        <f t="shared" si="353"/>
        <v>41258</v>
      </c>
    </row>
    <row r="11266" spans="1:8" x14ac:dyDescent="0.25">
      <c r="A11266" t="s">
        <v>21</v>
      </c>
      <c r="B11266" s="1">
        <v>41333</v>
      </c>
      <c r="C11266" s="3">
        <v>0.6020833333333333</v>
      </c>
      <c r="D11266">
        <v>196.32</v>
      </c>
      <c r="E11266">
        <v>1</v>
      </c>
      <c r="F11266" t="s">
        <v>52</v>
      </c>
      <c r="G11266">
        <f t="shared" si="352"/>
        <v>2</v>
      </c>
      <c r="H11266" s="4">
        <f t="shared" si="353"/>
        <v>41320</v>
      </c>
    </row>
    <row r="11267" spans="1:8" x14ac:dyDescent="0.25">
      <c r="A11267" t="s">
        <v>21</v>
      </c>
      <c r="B11267" s="1">
        <v>41389</v>
      </c>
      <c r="C11267" s="3">
        <v>0.60138888888888886</v>
      </c>
      <c r="D11267">
        <v>194.14</v>
      </c>
      <c r="E11267">
        <v>1</v>
      </c>
      <c r="F11267" t="s">
        <v>52</v>
      </c>
      <c r="G11267">
        <f t="shared" si="352"/>
        <v>4</v>
      </c>
      <c r="H11267" s="4">
        <f t="shared" si="353"/>
        <v>41379</v>
      </c>
    </row>
    <row r="11268" spans="1:8" x14ac:dyDescent="0.25">
      <c r="A11268" t="s">
        <v>21</v>
      </c>
      <c r="B11268" s="1">
        <v>41442</v>
      </c>
      <c r="C11268" s="3">
        <v>0.58958333333333335</v>
      </c>
      <c r="D11268">
        <v>195.74</v>
      </c>
      <c r="E11268">
        <v>1</v>
      </c>
      <c r="F11268" t="s">
        <v>52</v>
      </c>
      <c r="G11268">
        <f t="shared" si="352"/>
        <v>6</v>
      </c>
      <c r="H11268" s="4">
        <f t="shared" si="353"/>
        <v>41440</v>
      </c>
    </row>
    <row r="11269" spans="1:8" x14ac:dyDescent="0.25">
      <c r="A11269" t="s">
        <v>21</v>
      </c>
      <c r="B11269" s="1">
        <v>41515</v>
      </c>
      <c r="C11269" s="3">
        <v>0.49444444444444446</v>
      </c>
      <c r="D11269">
        <v>194.38</v>
      </c>
      <c r="E11269">
        <v>1</v>
      </c>
      <c r="F11269" t="s">
        <v>52</v>
      </c>
      <c r="G11269">
        <f t="shared" si="352"/>
        <v>8</v>
      </c>
      <c r="H11269" s="4">
        <f t="shared" si="353"/>
        <v>41501</v>
      </c>
    </row>
    <row r="11270" spans="1:8" x14ac:dyDescent="0.25">
      <c r="A11270" t="s">
        <v>21</v>
      </c>
      <c r="B11270" s="1">
        <v>41570</v>
      </c>
      <c r="C11270" s="3">
        <v>0.6791666666666667</v>
      </c>
      <c r="D11270">
        <v>194.56</v>
      </c>
      <c r="E11270">
        <v>1</v>
      </c>
      <c r="F11270" t="s">
        <v>52</v>
      </c>
      <c r="G11270">
        <f t="shared" si="352"/>
        <v>10</v>
      </c>
      <c r="H11270" s="4">
        <f t="shared" si="353"/>
        <v>41562</v>
      </c>
    </row>
    <row r="11271" spans="1:8" x14ac:dyDescent="0.25">
      <c r="A11271" t="s">
        <v>21</v>
      </c>
      <c r="B11271" s="1">
        <v>41631</v>
      </c>
      <c r="C11271" s="3">
        <v>0.48819444444444443</v>
      </c>
      <c r="D11271">
        <v>196.02</v>
      </c>
      <c r="E11271">
        <v>1</v>
      </c>
      <c r="F11271" t="s">
        <v>52</v>
      </c>
      <c r="G11271">
        <f t="shared" si="352"/>
        <v>12</v>
      </c>
      <c r="H11271" s="4">
        <f t="shared" si="353"/>
        <v>41623</v>
      </c>
    </row>
    <row r="11272" spans="1:8" x14ac:dyDescent="0.25">
      <c r="A11272" t="s">
        <v>21</v>
      </c>
      <c r="B11272" s="1">
        <v>41695</v>
      </c>
      <c r="C11272" s="3">
        <v>0.71111111111111114</v>
      </c>
      <c r="D11272">
        <v>196.95</v>
      </c>
      <c r="E11272">
        <v>1</v>
      </c>
      <c r="F11272" t="s">
        <v>52</v>
      </c>
      <c r="G11272">
        <f t="shared" si="352"/>
        <v>2</v>
      </c>
      <c r="H11272" s="4">
        <f t="shared" si="353"/>
        <v>41685</v>
      </c>
    </row>
    <row r="11273" spans="1:8" x14ac:dyDescent="0.25">
      <c r="A11273" t="s">
        <v>21</v>
      </c>
      <c r="B11273" s="1">
        <v>41745</v>
      </c>
      <c r="C11273" s="3">
        <v>0.49791666666666662</v>
      </c>
      <c r="D11273">
        <v>197.43</v>
      </c>
      <c r="E11273">
        <v>1</v>
      </c>
      <c r="F11273" t="s">
        <v>52</v>
      </c>
      <c r="G11273">
        <f t="shared" si="352"/>
        <v>4</v>
      </c>
      <c r="H11273" s="4">
        <f t="shared" si="353"/>
        <v>41744</v>
      </c>
    </row>
    <row r="11274" spans="1:8" x14ac:dyDescent="0.25">
      <c r="A11274" t="s">
        <v>21</v>
      </c>
      <c r="B11274" s="1">
        <v>41816</v>
      </c>
      <c r="C11274" s="3">
        <v>0.53611111111111109</v>
      </c>
      <c r="D11274">
        <v>195.56</v>
      </c>
      <c r="E11274">
        <v>1</v>
      </c>
      <c r="F11274" t="s">
        <v>52</v>
      </c>
      <c r="G11274">
        <f t="shared" si="352"/>
        <v>6</v>
      </c>
      <c r="H11274" s="4">
        <f t="shared" si="353"/>
        <v>41805</v>
      </c>
    </row>
    <row r="11275" spans="1:8" x14ac:dyDescent="0.25">
      <c r="A11275" t="s">
        <v>21</v>
      </c>
      <c r="B11275" s="1">
        <v>41871</v>
      </c>
      <c r="C11275" s="3">
        <v>0.68819444444444444</v>
      </c>
      <c r="D11275">
        <v>194.55</v>
      </c>
      <c r="E11275">
        <v>1</v>
      </c>
      <c r="F11275" t="s">
        <v>52</v>
      </c>
      <c r="G11275">
        <f t="shared" si="352"/>
        <v>8</v>
      </c>
      <c r="H11275" s="4">
        <f t="shared" si="353"/>
        <v>41866</v>
      </c>
    </row>
    <row r="11276" spans="1:8" x14ac:dyDescent="0.25">
      <c r="A11276" t="s">
        <v>21</v>
      </c>
      <c r="B11276" s="1">
        <v>41942</v>
      </c>
      <c r="C11276" s="3">
        <v>0.5625</v>
      </c>
      <c r="D11276">
        <v>194.92</v>
      </c>
      <c r="E11276">
        <v>1</v>
      </c>
      <c r="F11276" t="s">
        <v>52</v>
      </c>
      <c r="G11276">
        <f t="shared" si="352"/>
        <v>10</v>
      </c>
      <c r="H11276" s="4">
        <f t="shared" si="353"/>
        <v>41927</v>
      </c>
    </row>
    <row r="11277" spans="1:8" x14ac:dyDescent="0.25">
      <c r="A11277" t="s">
        <v>21</v>
      </c>
      <c r="B11277" s="1">
        <v>41991</v>
      </c>
      <c r="C11277" s="3">
        <v>0.58194444444444449</v>
      </c>
      <c r="D11277">
        <v>195.98</v>
      </c>
      <c r="E11277">
        <v>1</v>
      </c>
      <c r="F11277" t="s">
        <v>52</v>
      </c>
      <c r="G11277">
        <f t="shared" si="352"/>
        <v>12</v>
      </c>
      <c r="H11277" s="4">
        <f t="shared" si="353"/>
        <v>41988</v>
      </c>
    </row>
    <row r="11278" spans="1:8" x14ac:dyDescent="0.25">
      <c r="A11278" t="s">
        <v>21</v>
      </c>
      <c r="B11278" s="1">
        <v>42062</v>
      </c>
      <c r="C11278" s="3">
        <v>0.48194444444444445</v>
      </c>
      <c r="D11278">
        <v>197.08</v>
      </c>
      <c r="E11278">
        <v>1</v>
      </c>
      <c r="F11278" t="s">
        <v>52</v>
      </c>
      <c r="G11278">
        <f t="shared" si="352"/>
        <v>2</v>
      </c>
      <c r="H11278" s="4">
        <f t="shared" si="353"/>
        <v>42050</v>
      </c>
    </row>
    <row r="11279" spans="1:8" x14ac:dyDescent="0.25">
      <c r="A11279" t="s">
        <v>21</v>
      </c>
      <c r="B11279" s="1">
        <v>42125</v>
      </c>
      <c r="C11279" s="3">
        <v>0.41875000000000001</v>
      </c>
      <c r="D11279">
        <v>197.34</v>
      </c>
      <c r="E11279">
        <v>1</v>
      </c>
      <c r="F11279" t="s">
        <v>52</v>
      </c>
      <c r="G11279">
        <f t="shared" si="352"/>
        <v>5</v>
      </c>
      <c r="H11279" s="4">
        <f t="shared" si="353"/>
        <v>42139</v>
      </c>
    </row>
    <row r="11280" spans="1:8" x14ac:dyDescent="0.25">
      <c r="A11280" t="s">
        <v>21</v>
      </c>
      <c r="B11280" s="1">
        <v>42179</v>
      </c>
      <c r="C11280" s="3">
        <v>0.44236111111111115</v>
      </c>
      <c r="D11280">
        <v>195.64</v>
      </c>
      <c r="E11280">
        <v>1</v>
      </c>
      <c r="F11280" t="s">
        <v>52</v>
      </c>
      <c r="G11280">
        <f t="shared" si="352"/>
        <v>6</v>
      </c>
      <c r="H11280" s="4">
        <f t="shared" si="353"/>
        <v>42170</v>
      </c>
    </row>
    <row r="11281" spans="1:8" x14ac:dyDescent="0.25">
      <c r="A11281" t="s">
        <v>21</v>
      </c>
      <c r="B11281" s="1">
        <v>42310</v>
      </c>
      <c r="C11281" s="3">
        <v>0.6972222222222223</v>
      </c>
      <c r="D11281">
        <v>195.08</v>
      </c>
      <c r="E11281">
        <v>1</v>
      </c>
      <c r="F11281" t="s">
        <v>52</v>
      </c>
      <c r="G11281">
        <f t="shared" si="352"/>
        <v>11</v>
      </c>
      <c r="H11281" s="4">
        <f t="shared" si="353"/>
        <v>42323</v>
      </c>
    </row>
    <row r="11282" spans="1:8" x14ac:dyDescent="0.25">
      <c r="A11282" t="s">
        <v>21</v>
      </c>
      <c r="B11282" s="1">
        <v>42440</v>
      </c>
      <c r="C11282" s="3">
        <v>0.4284722222222222</v>
      </c>
      <c r="D11282">
        <v>197.45</v>
      </c>
      <c r="E11282">
        <v>1</v>
      </c>
      <c r="F11282" t="s">
        <v>52</v>
      </c>
      <c r="G11282">
        <f t="shared" si="352"/>
        <v>3</v>
      </c>
      <c r="H11282" s="4">
        <f t="shared" si="353"/>
        <v>42444</v>
      </c>
    </row>
    <row r="11283" spans="1:8" x14ac:dyDescent="0.25">
      <c r="A11283" t="s">
        <v>21</v>
      </c>
      <c r="B11283" s="1">
        <v>42605</v>
      </c>
      <c r="C11283" s="3">
        <v>0.64583333333333337</v>
      </c>
      <c r="D11283">
        <v>195.14</v>
      </c>
      <c r="E11283">
        <v>1</v>
      </c>
      <c r="F11283" t="s">
        <v>52</v>
      </c>
      <c r="G11283">
        <f t="shared" si="352"/>
        <v>8</v>
      </c>
      <c r="H11283" s="4">
        <f t="shared" si="353"/>
        <v>42597</v>
      </c>
    </row>
    <row r="11284" spans="1:8" x14ac:dyDescent="0.25">
      <c r="A11284" t="s">
        <v>21</v>
      </c>
      <c r="B11284" s="1">
        <v>42663</v>
      </c>
      <c r="C11284" s="3">
        <v>0</v>
      </c>
      <c r="D11284">
        <v>195.06</v>
      </c>
      <c r="E11284">
        <v>1</v>
      </c>
      <c r="F11284" t="s">
        <v>52</v>
      </c>
      <c r="G11284">
        <f t="shared" si="352"/>
        <v>10</v>
      </c>
      <c r="H11284" s="4">
        <f t="shared" si="353"/>
        <v>42658</v>
      </c>
    </row>
    <row r="11285" spans="1:8" x14ac:dyDescent="0.25">
      <c r="A11285" t="s">
        <v>21</v>
      </c>
      <c r="B11285" s="1">
        <v>42832</v>
      </c>
      <c r="C11285" s="3">
        <v>0</v>
      </c>
      <c r="D11285">
        <v>197.02</v>
      </c>
      <c r="E11285">
        <v>1</v>
      </c>
      <c r="F11285" t="s">
        <v>52</v>
      </c>
      <c r="G11285">
        <f t="shared" si="352"/>
        <v>4</v>
      </c>
      <c r="H11285" s="4">
        <f t="shared" si="353"/>
        <v>42840</v>
      </c>
    </row>
    <row r="11286" spans="1:8" x14ac:dyDescent="0.25">
      <c r="A11286" t="s">
        <v>21</v>
      </c>
      <c r="B11286" s="1">
        <v>42928</v>
      </c>
      <c r="C11286" s="3">
        <v>0.64236111111111105</v>
      </c>
      <c r="D11286">
        <v>194.21</v>
      </c>
      <c r="E11286">
        <v>1</v>
      </c>
      <c r="F11286" t="s">
        <v>52</v>
      </c>
      <c r="G11286">
        <f t="shared" si="352"/>
        <v>7</v>
      </c>
      <c r="H11286" s="4">
        <f t="shared" si="353"/>
        <v>42931</v>
      </c>
    </row>
    <row r="11287" spans="1:8" x14ac:dyDescent="0.25">
      <c r="A11287" t="s">
        <v>21</v>
      </c>
      <c r="B11287" s="1">
        <v>43040</v>
      </c>
      <c r="C11287" s="3">
        <v>0.63958333333333328</v>
      </c>
      <c r="D11287">
        <v>194.18</v>
      </c>
      <c r="E11287">
        <v>1</v>
      </c>
      <c r="F11287" t="s">
        <v>52</v>
      </c>
      <c r="G11287">
        <f t="shared" si="352"/>
        <v>11</v>
      </c>
      <c r="H11287" s="4">
        <f t="shared" si="353"/>
        <v>43054</v>
      </c>
    </row>
    <row r="11288" spans="1:8" x14ac:dyDescent="0.25">
      <c r="A11288" t="s">
        <v>21</v>
      </c>
      <c r="B11288" s="1">
        <v>43192</v>
      </c>
      <c r="C11288" s="3">
        <v>0.76527777777777783</v>
      </c>
      <c r="D11288">
        <v>195.8</v>
      </c>
      <c r="E11288">
        <v>2</v>
      </c>
      <c r="F11288" t="s">
        <v>52</v>
      </c>
      <c r="G11288">
        <f t="shared" si="352"/>
        <v>4</v>
      </c>
      <c r="H11288" s="4">
        <f t="shared" si="353"/>
        <v>43205</v>
      </c>
    </row>
    <row r="11289" spans="1:8" x14ac:dyDescent="0.25">
      <c r="A11289" t="s">
        <v>21</v>
      </c>
      <c r="B11289" s="1">
        <v>43406</v>
      </c>
      <c r="C11289" s="3">
        <v>0.4604166666666667</v>
      </c>
      <c r="D11289">
        <v>193.51</v>
      </c>
      <c r="E11289">
        <v>1</v>
      </c>
      <c r="F11289" t="s">
        <v>52</v>
      </c>
      <c r="G11289">
        <f t="shared" si="352"/>
        <v>11</v>
      </c>
      <c r="H11289" s="4">
        <f t="shared" si="353"/>
        <v>43419</v>
      </c>
    </row>
    <row r="11290" spans="1:8" x14ac:dyDescent="0.25">
      <c r="A11290" t="s">
        <v>21</v>
      </c>
      <c r="B11290" s="1">
        <v>43439</v>
      </c>
      <c r="C11290" s="3">
        <v>0.62013888888888891</v>
      </c>
      <c r="D11290">
        <v>194.13</v>
      </c>
      <c r="E11290">
        <v>1</v>
      </c>
      <c r="F11290" t="s">
        <v>52</v>
      </c>
      <c r="G11290">
        <f t="shared" si="352"/>
        <v>12</v>
      </c>
      <c r="H11290" s="4">
        <f t="shared" si="353"/>
        <v>43449</v>
      </c>
    </row>
    <row r="11291" spans="1:8" x14ac:dyDescent="0.25">
      <c r="A11291" t="s">
        <v>21</v>
      </c>
      <c r="B11291" s="1">
        <v>43523</v>
      </c>
      <c r="C11291" s="3">
        <v>0.57986111111111105</v>
      </c>
      <c r="D11291">
        <v>195.23</v>
      </c>
      <c r="E11291">
        <v>1</v>
      </c>
      <c r="F11291" t="s">
        <v>52</v>
      </c>
      <c r="G11291">
        <f t="shared" si="352"/>
        <v>2</v>
      </c>
      <c r="H11291" s="4">
        <f t="shared" si="353"/>
        <v>43511</v>
      </c>
    </row>
    <row r="11292" spans="1:8" x14ac:dyDescent="0.25">
      <c r="A11292" t="s">
        <v>21</v>
      </c>
      <c r="B11292" s="1">
        <v>43564</v>
      </c>
      <c r="C11292" s="3">
        <v>0.63541666666666663</v>
      </c>
      <c r="D11292">
        <v>195.61</v>
      </c>
      <c r="E11292">
        <v>1</v>
      </c>
      <c r="F11292" t="s">
        <v>52</v>
      </c>
      <c r="G11292">
        <f t="shared" si="352"/>
        <v>4</v>
      </c>
      <c r="H11292" s="4">
        <f t="shared" si="353"/>
        <v>43570</v>
      </c>
    </row>
    <row r="11293" spans="1:8" x14ac:dyDescent="0.25">
      <c r="A11293" t="s">
        <v>21</v>
      </c>
      <c r="B11293" s="1">
        <v>43773</v>
      </c>
      <c r="C11293" s="3">
        <v>0.67083333333333339</v>
      </c>
      <c r="D11293">
        <v>193.37</v>
      </c>
      <c r="E11293">
        <v>1</v>
      </c>
      <c r="F11293" t="s">
        <v>52</v>
      </c>
      <c r="G11293">
        <f t="shared" si="352"/>
        <v>11</v>
      </c>
      <c r="H11293" s="4">
        <f t="shared" si="353"/>
        <v>43784</v>
      </c>
    </row>
    <row r="11294" spans="1:8" x14ac:dyDescent="0.25">
      <c r="A11294" t="s">
        <v>21</v>
      </c>
      <c r="B11294" s="1">
        <v>43886</v>
      </c>
      <c r="C11294" s="3">
        <v>0.69444444444444453</v>
      </c>
      <c r="D11294">
        <v>195.01</v>
      </c>
      <c r="E11294">
        <v>1</v>
      </c>
      <c r="F11294" t="s">
        <v>52</v>
      </c>
      <c r="G11294">
        <f t="shared" si="352"/>
        <v>2</v>
      </c>
      <c r="H11294" s="4">
        <f t="shared" si="353"/>
        <v>43876</v>
      </c>
    </row>
    <row r="11295" spans="1:8" x14ac:dyDescent="0.25">
      <c r="A11295" t="s">
        <v>21</v>
      </c>
      <c r="B11295" s="1">
        <v>43929</v>
      </c>
      <c r="C11295" s="3">
        <v>0.62152777777777779</v>
      </c>
      <c r="D11295">
        <v>195.13</v>
      </c>
      <c r="E11295">
        <v>1</v>
      </c>
      <c r="F11295" t="s">
        <v>52</v>
      </c>
      <c r="G11295">
        <f t="shared" si="352"/>
        <v>4</v>
      </c>
      <c r="H11295" s="4">
        <f t="shared" si="353"/>
        <v>43936</v>
      </c>
    </row>
    <row r="11296" spans="1:8" x14ac:dyDescent="0.25">
      <c r="A11296" t="s">
        <v>21</v>
      </c>
      <c r="B11296" s="1">
        <v>44061</v>
      </c>
      <c r="C11296" s="3">
        <v>0.44930555555555557</v>
      </c>
      <c r="D11296">
        <v>192.43</v>
      </c>
      <c r="E11296">
        <v>1</v>
      </c>
      <c r="F11296" t="s">
        <v>52</v>
      </c>
      <c r="G11296">
        <f t="shared" si="352"/>
        <v>8</v>
      </c>
      <c r="H11296" s="4">
        <f t="shared" si="353"/>
        <v>44058</v>
      </c>
    </row>
    <row r="11297" spans="1:8" x14ac:dyDescent="0.25">
      <c r="A11297" t="s">
        <v>21</v>
      </c>
      <c r="B11297" s="1">
        <v>44132</v>
      </c>
      <c r="C11297" s="3">
        <v>0.74722222222222223</v>
      </c>
      <c r="D11297">
        <v>192.56</v>
      </c>
      <c r="E11297">
        <v>1</v>
      </c>
      <c r="F11297" t="s">
        <v>52</v>
      </c>
      <c r="G11297">
        <f t="shared" si="352"/>
        <v>10</v>
      </c>
      <c r="H11297" s="4">
        <f t="shared" si="353"/>
        <v>44119</v>
      </c>
    </row>
    <row r="11298" spans="1:8" x14ac:dyDescent="0.25">
      <c r="A11298" t="s">
        <v>21</v>
      </c>
      <c r="B11298" s="1">
        <v>44175</v>
      </c>
      <c r="C11298" s="3">
        <v>0.54305555555555551</v>
      </c>
      <c r="D11298">
        <v>193.51</v>
      </c>
      <c r="E11298">
        <v>1</v>
      </c>
      <c r="F11298" t="s">
        <v>52</v>
      </c>
      <c r="G11298">
        <f t="shared" si="352"/>
        <v>12</v>
      </c>
      <c r="H11298" s="4">
        <f t="shared" si="353"/>
        <v>44180</v>
      </c>
    </row>
    <row r="11299" spans="1:8" x14ac:dyDescent="0.25">
      <c r="A11299" t="s">
        <v>21</v>
      </c>
      <c r="B11299" s="1">
        <v>44251</v>
      </c>
      <c r="C11299" s="3">
        <v>0.44027777777777777</v>
      </c>
      <c r="D11299">
        <v>194.46</v>
      </c>
      <c r="E11299">
        <v>1</v>
      </c>
      <c r="F11299" t="s">
        <v>52</v>
      </c>
      <c r="G11299">
        <f t="shared" si="352"/>
        <v>2</v>
      </c>
      <c r="H11299" s="4">
        <f t="shared" si="353"/>
        <v>44242</v>
      </c>
    </row>
    <row r="11300" spans="1:8" x14ac:dyDescent="0.25">
      <c r="A11300" t="s">
        <v>21</v>
      </c>
      <c r="B11300" s="1">
        <v>44294</v>
      </c>
      <c r="C11300" s="3">
        <v>0.61111111111111105</v>
      </c>
      <c r="D11300">
        <v>194.8</v>
      </c>
      <c r="E11300">
        <v>1</v>
      </c>
      <c r="F11300" t="s">
        <v>52</v>
      </c>
      <c r="G11300">
        <f t="shared" si="352"/>
        <v>4</v>
      </c>
      <c r="H11300" s="4">
        <f t="shared" si="353"/>
        <v>44301</v>
      </c>
    </row>
    <row r="11301" spans="1:8" x14ac:dyDescent="0.25">
      <c r="A11301" t="s">
        <v>21</v>
      </c>
      <c r="B11301" s="1">
        <v>44495</v>
      </c>
      <c r="C11301" s="3">
        <v>0.43055555555555558</v>
      </c>
      <c r="D11301">
        <v>193.4</v>
      </c>
      <c r="E11301">
        <v>1</v>
      </c>
      <c r="F11301" t="s">
        <v>52</v>
      </c>
      <c r="G11301">
        <f t="shared" si="352"/>
        <v>10</v>
      </c>
      <c r="H11301" s="4">
        <f t="shared" si="353"/>
        <v>44484</v>
      </c>
    </row>
    <row r="11302" spans="1:8" x14ac:dyDescent="0.25">
      <c r="A11302" t="s">
        <v>21</v>
      </c>
      <c r="B11302" s="1">
        <v>44664</v>
      </c>
      <c r="C11302" s="3">
        <v>0.45555555555555555</v>
      </c>
      <c r="D11302">
        <v>195.81</v>
      </c>
      <c r="E11302">
        <v>1</v>
      </c>
      <c r="F11302" t="s">
        <v>52</v>
      </c>
      <c r="G11302">
        <f t="shared" si="352"/>
        <v>4</v>
      </c>
      <c r="H11302" s="4">
        <f t="shared" si="353"/>
        <v>44666</v>
      </c>
    </row>
    <row r="11303" spans="1:8" x14ac:dyDescent="0.25">
      <c r="A11303" t="s">
        <v>21</v>
      </c>
      <c r="B11303" s="1">
        <v>44727</v>
      </c>
      <c r="C11303" s="3">
        <v>0.47013888888888888</v>
      </c>
      <c r="D11303">
        <v>195.1</v>
      </c>
      <c r="E11303">
        <v>1</v>
      </c>
      <c r="F11303" t="s">
        <v>52</v>
      </c>
      <c r="G11303">
        <f t="shared" si="352"/>
        <v>6</v>
      </c>
      <c r="H11303" s="4">
        <f t="shared" si="353"/>
        <v>44727</v>
      </c>
    </row>
    <row r="11304" spans="1:8" x14ac:dyDescent="0.25">
      <c r="A11304" t="s">
        <v>21</v>
      </c>
      <c r="B11304" s="1">
        <v>44792</v>
      </c>
      <c r="C11304" s="3">
        <v>0.52916666666666667</v>
      </c>
      <c r="D11304">
        <v>194.24</v>
      </c>
      <c r="E11304">
        <v>1</v>
      </c>
      <c r="F11304" t="s">
        <v>52</v>
      </c>
      <c r="G11304">
        <f t="shared" si="352"/>
        <v>8</v>
      </c>
      <c r="H11304" s="4">
        <f t="shared" si="353"/>
        <v>44788</v>
      </c>
    </row>
    <row r="11305" spans="1:8" x14ac:dyDescent="0.25">
      <c r="A11305" t="s">
        <v>21</v>
      </c>
      <c r="B11305" s="1">
        <v>44869</v>
      </c>
      <c r="C11305" s="3">
        <v>0.62361111111111112</v>
      </c>
      <c r="D11305">
        <v>194.54</v>
      </c>
      <c r="E11305">
        <v>1</v>
      </c>
      <c r="F11305" t="s">
        <v>52</v>
      </c>
      <c r="G11305">
        <f t="shared" si="352"/>
        <v>11</v>
      </c>
      <c r="H11305" s="4">
        <f t="shared" si="353"/>
        <v>44880</v>
      </c>
    </row>
    <row r="11306" spans="1:8" x14ac:dyDescent="0.25">
      <c r="A11306" t="s">
        <v>21</v>
      </c>
      <c r="B11306" s="1">
        <v>45022</v>
      </c>
      <c r="C11306" s="3">
        <v>0.58680555555555558</v>
      </c>
      <c r="D11306">
        <v>196.6</v>
      </c>
      <c r="E11306">
        <v>1</v>
      </c>
      <c r="F11306" t="s">
        <v>52</v>
      </c>
      <c r="G11306">
        <f t="shared" si="352"/>
        <v>4</v>
      </c>
      <c r="H11306" s="4">
        <f t="shared" si="353"/>
        <v>45031</v>
      </c>
    </row>
    <row r="11307" spans="1:8" x14ac:dyDescent="0.25">
      <c r="A11307" t="s">
        <v>20</v>
      </c>
      <c r="B11307" s="1">
        <v>29299</v>
      </c>
      <c r="C11307" s="3">
        <v>0</v>
      </c>
      <c r="D11307">
        <v>415.59</v>
      </c>
      <c r="E11307">
        <v>1</v>
      </c>
      <c r="F11307" t="s">
        <v>52</v>
      </c>
      <c r="G11307">
        <f t="shared" si="352"/>
        <v>3</v>
      </c>
      <c r="H11307" s="4">
        <f t="shared" si="353"/>
        <v>29295</v>
      </c>
    </row>
    <row r="11308" spans="1:8" x14ac:dyDescent="0.25">
      <c r="A11308" t="s">
        <v>20</v>
      </c>
      <c r="B11308" s="1">
        <v>31861</v>
      </c>
      <c r="C11308" s="3">
        <v>0</v>
      </c>
      <c r="D11308">
        <v>412.65</v>
      </c>
      <c r="E11308">
        <v>1</v>
      </c>
      <c r="F11308" t="s">
        <v>52</v>
      </c>
      <c r="G11308">
        <f t="shared" si="352"/>
        <v>3</v>
      </c>
      <c r="H11308" s="4">
        <f t="shared" si="353"/>
        <v>31851</v>
      </c>
    </row>
    <row r="11309" spans="1:8" x14ac:dyDescent="0.25">
      <c r="A11309" t="s">
        <v>20</v>
      </c>
      <c r="B11309" s="1">
        <v>35746</v>
      </c>
      <c r="C11309" s="3">
        <v>0</v>
      </c>
      <c r="D11309">
        <v>414.6</v>
      </c>
      <c r="E11309">
        <v>2</v>
      </c>
      <c r="F11309" t="s">
        <v>52</v>
      </c>
      <c r="G11309">
        <f t="shared" si="352"/>
        <v>11</v>
      </c>
      <c r="H11309" s="4">
        <f t="shared" si="353"/>
        <v>35749</v>
      </c>
    </row>
    <row r="11310" spans="1:8" x14ac:dyDescent="0.25">
      <c r="A11310" t="s">
        <v>20</v>
      </c>
      <c r="B11310" s="1">
        <v>35774</v>
      </c>
      <c r="C11310" s="3">
        <v>0</v>
      </c>
      <c r="D11310">
        <v>416.4</v>
      </c>
      <c r="E11310">
        <v>1</v>
      </c>
      <c r="F11310" t="s">
        <v>52</v>
      </c>
      <c r="G11310">
        <f t="shared" si="352"/>
        <v>12</v>
      </c>
      <c r="H11310" s="4">
        <f t="shared" si="353"/>
        <v>35779</v>
      </c>
    </row>
    <row r="11311" spans="1:8" x14ac:dyDescent="0.25">
      <c r="A11311" t="s">
        <v>20</v>
      </c>
      <c r="B11311" s="1">
        <v>35817</v>
      </c>
      <c r="C11311" s="3">
        <v>0</v>
      </c>
      <c r="D11311">
        <v>418.1</v>
      </c>
      <c r="E11311">
        <v>1</v>
      </c>
      <c r="F11311" t="s">
        <v>52</v>
      </c>
      <c r="G11311">
        <f t="shared" si="352"/>
        <v>1</v>
      </c>
      <c r="H11311" s="4">
        <f t="shared" si="353"/>
        <v>35810</v>
      </c>
    </row>
    <row r="11312" spans="1:8" x14ac:dyDescent="0.25">
      <c r="A11312" t="s">
        <v>20</v>
      </c>
      <c r="B11312" s="1">
        <v>35843</v>
      </c>
      <c r="C11312" s="3">
        <v>0</v>
      </c>
      <c r="D11312">
        <v>419.8</v>
      </c>
      <c r="E11312">
        <v>1</v>
      </c>
      <c r="F11312" t="s">
        <v>52</v>
      </c>
      <c r="G11312">
        <f t="shared" si="352"/>
        <v>2</v>
      </c>
      <c r="H11312" s="4">
        <f t="shared" si="353"/>
        <v>35841</v>
      </c>
    </row>
    <row r="11313" spans="1:8" x14ac:dyDescent="0.25">
      <c r="A11313" t="s">
        <v>20</v>
      </c>
      <c r="B11313" s="1">
        <v>35872</v>
      </c>
      <c r="C11313" s="3">
        <v>0</v>
      </c>
      <c r="D11313">
        <v>420.5</v>
      </c>
      <c r="E11313">
        <v>1</v>
      </c>
      <c r="F11313" t="s">
        <v>52</v>
      </c>
      <c r="G11313">
        <f t="shared" si="352"/>
        <v>3</v>
      </c>
      <c r="H11313" s="4">
        <f t="shared" si="353"/>
        <v>35869</v>
      </c>
    </row>
    <row r="11314" spans="1:8" x14ac:dyDescent="0.25">
      <c r="A11314" t="s">
        <v>20</v>
      </c>
      <c r="B11314" s="1">
        <v>35900</v>
      </c>
      <c r="C11314" s="3">
        <v>0</v>
      </c>
      <c r="D11314">
        <v>421.2</v>
      </c>
      <c r="E11314">
        <v>1</v>
      </c>
      <c r="F11314" t="s">
        <v>52</v>
      </c>
      <c r="G11314">
        <f t="shared" si="352"/>
        <v>4</v>
      </c>
      <c r="H11314" s="4">
        <f t="shared" si="353"/>
        <v>35900</v>
      </c>
    </row>
    <row r="11315" spans="1:8" x14ac:dyDescent="0.25">
      <c r="A11315" t="s">
        <v>20</v>
      </c>
      <c r="B11315" s="1">
        <v>35934</v>
      </c>
      <c r="C11315" s="3">
        <v>0</v>
      </c>
      <c r="D11315">
        <v>421.1</v>
      </c>
      <c r="E11315">
        <v>1</v>
      </c>
      <c r="F11315" t="s">
        <v>52</v>
      </c>
      <c r="G11315">
        <f t="shared" si="352"/>
        <v>5</v>
      </c>
      <c r="H11315" s="4">
        <f t="shared" si="353"/>
        <v>35930</v>
      </c>
    </row>
    <row r="11316" spans="1:8" x14ac:dyDescent="0.25">
      <c r="A11316" t="s">
        <v>20</v>
      </c>
      <c r="B11316" s="1">
        <v>35963</v>
      </c>
      <c r="C11316" s="3">
        <v>0</v>
      </c>
      <c r="D11316">
        <v>444.2</v>
      </c>
      <c r="E11316">
        <v>1</v>
      </c>
      <c r="F11316" t="s">
        <v>52</v>
      </c>
      <c r="G11316">
        <f t="shared" si="352"/>
        <v>6</v>
      </c>
      <c r="H11316" s="4">
        <f t="shared" si="353"/>
        <v>35961</v>
      </c>
    </row>
    <row r="11317" spans="1:8" x14ac:dyDescent="0.25">
      <c r="A11317" t="s">
        <v>20</v>
      </c>
      <c r="B11317" s="1">
        <v>36054</v>
      </c>
      <c r="C11317" s="3">
        <v>0</v>
      </c>
      <c r="D11317">
        <v>412.7</v>
      </c>
      <c r="E11317">
        <v>1</v>
      </c>
      <c r="F11317" t="s">
        <v>52</v>
      </c>
      <c r="G11317">
        <f t="shared" si="352"/>
        <v>9</v>
      </c>
      <c r="H11317" s="4">
        <f t="shared" si="353"/>
        <v>36053</v>
      </c>
    </row>
    <row r="11318" spans="1:8" x14ac:dyDescent="0.25">
      <c r="A11318" t="s">
        <v>20</v>
      </c>
      <c r="B11318" s="1">
        <v>36082</v>
      </c>
      <c r="C11318" s="3">
        <v>0</v>
      </c>
      <c r="D11318">
        <v>413.5</v>
      </c>
      <c r="E11318">
        <v>1</v>
      </c>
      <c r="F11318" t="s">
        <v>52</v>
      </c>
      <c r="G11318">
        <f t="shared" si="352"/>
        <v>10</v>
      </c>
      <c r="H11318" s="4">
        <f t="shared" si="353"/>
        <v>36083</v>
      </c>
    </row>
    <row r="11319" spans="1:8" x14ac:dyDescent="0.25">
      <c r="A11319" t="s">
        <v>20</v>
      </c>
      <c r="B11319" s="1">
        <v>36110</v>
      </c>
      <c r="C11319" s="3">
        <v>0</v>
      </c>
      <c r="D11319">
        <v>414.7</v>
      </c>
      <c r="E11319">
        <v>1</v>
      </c>
      <c r="F11319" t="s">
        <v>52</v>
      </c>
      <c r="G11319">
        <f t="shared" si="352"/>
        <v>11</v>
      </c>
      <c r="H11319" s="4">
        <f t="shared" si="353"/>
        <v>36114</v>
      </c>
    </row>
    <row r="11320" spans="1:8" x14ac:dyDescent="0.25">
      <c r="A11320" t="s">
        <v>20</v>
      </c>
      <c r="B11320" s="1">
        <v>36146</v>
      </c>
      <c r="C11320" s="3">
        <v>0</v>
      </c>
      <c r="D11320">
        <v>414.1</v>
      </c>
      <c r="E11320">
        <v>1</v>
      </c>
      <c r="F11320" t="s">
        <v>52</v>
      </c>
      <c r="G11320">
        <f t="shared" si="352"/>
        <v>12</v>
      </c>
      <c r="H11320" s="4">
        <f t="shared" si="353"/>
        <v>36144</v>
      </c>
    </row>
    <row r="11321" spans="1:8" x14ac:dyDescent="0.25">
      <c r="A11321" t="s">
        <v>20</v>
      </c>
      <c r="B11321" s="1">
        <v>36181</v>
      </c>
      <c r="C11321" s="3">
        <v>0</v>
      </c>
      <c r="D11321">
        <v>415.4</v>
      </c>
      <c r="E11321">
        <v>1</v>
      </c>
      <c r="F11321" t="s">
        <v>52</v>
      </c>
      <c r="G11321">
        <f t="shared" si="352"/>
        <v>1</v>
      </c>
      <c r="H11321" s="4">
        <f t="shared" si="353"/>
        <v>36175</v>
      </c>
    </row>
    <row r="11322" spans="1:8" x14ac:dyDescent="0.25">
      <c r="A11322" t="s">
        <v>20</v>
      </c>
      <c r="B11322" s="1">
        <v>36209</v>
      </c>
      <c r="C11322" s="3">
        <v>0</v>
      </c>
      <c r="D11322">
        <v>414.5</v>
      </c>
      <c r="E11322">
        <v>1</v>
      </c>
      <c r="F11322" t="s">
        <v>52</v>
      </c>
      <c r="G11322">
        <f t="shared" si="352"/>
        <v>2</v>
      </c>
      <c r="H11322" s="4">
        <f t="shared" si="353"/>
        <v>36206</v>
      </c>
    </row>
    <row r="11323" spans="1:8" x14ac:dyDescent="0.25">
      <c r="A11323" t="s">
        <v>20</v>
      </c>
      <c r="B11323" s="1">
        <v>36237</v>
      </c>
      <c r="C11323" s="3">
        <v>0</v>
      </c>
      <c r="D11323">
        <v>417.8</v>
      </c>
      <c r="E11323">
        <v>1</v>
      </c>
      <c r="F11323" t="s">
        <v>52</v>
      </c>
      <c r="G11323">
        <f t="shared" si="352"/>
        <v>3</v>
      </c>
      <c r="H11323" s="4">
        <f t="shared" si="353"/>
        <v>36234</v>
      </c>
    </row>
    <row r="11324" spans="1:8" x14ac:dyDescent="0.25">
      <c r="A11324" t="s">
        <v>20</v>
      </c>
      <c r="B11324" s="1">
        <v>36265</v>
      </c>
      <c r="C11324" s="3">
        <v>0</v>
      </c>
      <c r="D11324">
        <v>420.1</v>
      </c>
      <c r="E11324">
        <v>1</v>
      </c>
      <c r="F11324" t="s">
        <v>52</v>
      </c>
      <c r="G11324">
        <f t="shared" si="352"/>
        <v>4</v>
      </c>
      <c r="H11324" s="4">
        <f t="shared" si="353"/>
        <v>36265</v>
      </c>
    </row>
    <row r="11325" spans="1:8" x14ac:dyDescent="0.25">
      <c r="A11325" t="s">
        <v>20</v>
      </c>
      <c r="B11325" s="1">
        <v>36432</v>
      </c>
      <c r="C11325" s="3">
        <v>0</v>
      </c>
      <c r="D11325">
        <v>412</v>
      </c>
      <c r="E11325">
        <v>1</v>
      </c>
      <c r="F11325" t="s">
        <v>52</v>
      </c>
      <c r="G11325">
        <f t="shared" si="352"/>
        <v>9</v>
      </c>
      <c r="H11325" s="4">
        <f t="shared" si="353"/>
        <v>36418</v>
      </c>
    </row>
    <row r="11326" spans="1:8" x14ac:dyDescent="0.25">
      <c r="A11326" t="s">
        <v>20</v>
      </c>
      <c r="B11326" s="1">
        <v>36447</v>
      </c>
      <c r="C11326" s="3">
        <v>0</v>
      </c>
      <c r="D11326">
        <v>414.1</v>
      </c>
      <c r="E11326">
        <v>1</v>
      </c>
      <c r="F11326" t="s">
        <v>52</v>
      </c>
      <c r="G11326">
        <f t="shared" ref="G11326:G11389" si="354">MONTH(B11326)</f>
        <v>10</v>
      </c>
      <c r="H11326" s="4">
        <f t="shared" ref="H11326:H11389" si="355">DATE(YEAR(B11326),MONTH(B11326),15)</f>
        <v>36448</v>
      </c>
    </row>
    <row r="11327" spans="1:8" x14ac:dyDescent="0.25">
      <c r="A11327" t="s">
        <v>20</v>
      </c>
      <c r="B11327" s="1">
        <v>36480</v>
      </c>
      <c r="C11327" s="3">
        <v>0</v>
      </c>
      <c r="D11327">
        <v>412.8</v>
      </c>
      <c r="E11327">
        <v>1</v>
      </c>
      <c r="F11327" t="s">
        <v>52</v>
      </c>
      <c r="G11327">
        <f t="shared" si="354"/>
        <v>11</v>
      </c>
      <c r="H11327" s="4">
        <f t="shared" si="355"/>
        <v>36479</v>
      </c>
    </row>
    <row r="11328" spans="1:8" x14ac:dyDescent="0.25">
      <c r="A11328" t="s">
        <v>20</v>
      </c>
      <c r="B11328" s="1">
        <v>36510</v>
      </c>
      <c r="C11328" s="3">
        <v>0</v>
      </c>
      <c r="D11328">
        <v>415</v>
      </c>
      <c r="E11328">
        <v>1</v>
      </c>
      <c r="F11328" t="s">
        <v>52</v>
      </c>
      <c r="G11328">
        <f t="shared" si="354"/>
        <v>12</v>
      </c>
      <c r="H11328" s="4">
        <f t="shared" si="355"/>
        <v>36509</v>
      </c>
    </row>
    <row r="11329" spans="1:8" x14ac:dyDescent="0.25">
      <c r="A11329" t="s">
        <v>20</v>
      </c>
      <c r="B11329" s="1">
        <v>36545</v>
      </c>
      <c r="C11329" s="3">
        <v>0</v>
      </c>
      <c r="D11329">
        <v>415.6</v>
      </c>
      <c r="E11329">
        <v>1</v>
      </c>
      <c r="F11329" t="s">
        <v>52</v>
      </c>
      <c r="G11329">
        <f t="shared" si="354"/>
        <v>1</v>
      </c>
      <c r="H11329" s="4">
        <f t="shared" si="355"/>
        <v>36540</v>
      </c>
    </row>
    <row r="11330" spans="1:8" x14ac:dyDescent="0.25">
      <c r="A11330" t="s">
        <v>20</v>
      </c>
      <c r="B11330" s="1">
        <v>36573</v>
      </c>
      <c r="C11330" s="3">
        <v>0</v>
      </c>
      <c r="D11330">
        <v>416.1</v>
      </c>
      <c r="E11330">
        <v>1</v>
      </c>
      <c r="F11330" t="s">
        <v>52</v>
      </c>
      <c r="G11330">
        <f t="shared" si="354"/>
        <v>2</v>
      </c>
      <c r="H11330" s="4">
        <f t="shared" si="355"/>
        <v>36571</v>
      </c>
    </row>
    <row r="11331" spans="1:8" x14ac:dyDescent="0.25">
      <c r="A11331" t="s">
        <v>20</v>
      </c>
      <c r="B11331" s="1">
        <v>36600</v>
      </c>
      <c r="C11331" s="3">
        <v>0</v>
      </c>
      <c r="D11331">
        <v>419.7</v>
      </c>
      <c r="E11331">
        <v>1</v>
      </c>
      <c r="F11331" t="s">
        <v>52</v>
      </c>
      <c r="G11331">
        <f t="shared" si="354"/>
        <v>3</v>
      </c>
      <c r="H11331" s="4">
        <f t="shared" si="355"/>
        <v>36600</v>
      </c>
    </row>
    <row r="11332" spans="1:8" x14ac:dyDescent="0.25">
      <c r="A11332" t="s">
        <v>20</v>
      </c>
      <c r="B11332" s="1">
        <v>36628</v>
      </c>
      <c r="C11332" s="3">
        <v>0</v>
      </c>
      <c r="D11332">
        <v>421.8</v>
      </c>
      <c r="E11332">
        <v>1</v>
      </c>
      <c r="F11332" t="s">
        <v>52</v>
      </c>
      <c r="G11332">
        <f t="shared" si="354"/>
        <v>4</v>
      </c>
      <c r="H11332" s="4">
        <f t="shared" si="355"/>
        <v>36631</v>
      </c>
    </row>
    <row r="11333" spans="1:8" x14ac:dyDescent="0.25">
      <c r="A11333" t="s">
        <v>20</v>
      </c>
      <c r="B11333" s="1">
        <v>36663</v>
      </c>
      <c r="C11333" s="3">
        <v>0</v>
      </c>
      <c r="D11333">
        <v>422.2</v>
      </c>
      <c r="E11333">
        <v>1</v>
      </c>
      <c r="F11333" t="s">
        <v>52</v>
      </c>
      <c r="G11333">
        <f t="shared" si="354"/>
        <v>5</v>
      </c>
      <c r="H11333" s="4">
        <f t="shared" si="355"/>
        <v>36661</v>
      </c>
    </row>
    <row r="11334" spans="1:8" x14ac:dyDescent="0.25">
      <c r="A11334" t="s">
        <v>20</v>
      </c>
      <c r="B11334" s="1">
        <v>36691</v>
      </c>
      <c r="C11334" s="3">
        <v>0</v>
      </c>
      <c r="D11334">
        <v>422.2</v>
      </c>
      <c r="E11334">
        <v>1</v>
      </c>
      <c r="F11334" t="s">
        <v>52</v>
      </c>
      <c r="G11334">
        <f t="shared" si="354"/>
        <v>6</v>
      </c>
      <c r="H11334" s="4">
        <f t="shared" si="355"/>
        <v>36692</v>
      </c>
    </row>
    <row r="11335" spans="1:8" x14ac:dyDescent="0.25">
      <c r="A11335" t="s">
        <v>20</v>
      </c>
      <c r="B11335" s="1">
        <v>36761</v>
      </c>
      <c r="C11335" s="3">
        <v>0</v>
      </c>
      <c r="D11335">
        <v>418</v>
      </c>
      <c r="E11335">
        <v>1</v>
      </c>
      <c r="F11335" t="s">
        <v>52</v>
      </c>
      <c r="G11335">
        <f t="shared" si="354"/>
        <v>8</v>
      </c>
      <c r="H11335" s="4">
        <f t="shared" si="355"/>
        <v>36753</v>
      </c>
    </row>
    <row r="11336" spans="1:8" x14ac:dyDescent="0.25">
      <c r="A11336" t="s">
        <v>20</v>
      </c>
      <c r="B11336" s="1">
        <v>36789</v>
      </c>
      <c r="C11336" s="3">
        <v>0</v>
      </c>
      <c r="D11336">
        <v>416.8</v>
      </c>
      <c r="E11336">
        <v>1</v>
      </c>
      <c r="F11336" t="s">
        <v>52</v>
      </c>
      <c r="G11336">
        <f t="shared" si="354"/>
        <v>9</v>
      </c>
      <c r="H11336" s="4">
        <f t="shared" si="355"/>
        <v>36784</v>
      </c>
    </row>
    <row r="11337" spans="1:8" x14ac:dyDescent="0.25">
      <c r="A11337" t="s">
        <v>20</v>
      </c>
      <c r="B11337" s="1">
        <v>36822</v>
      </c>
      <c r="C11337" s="3">
        <v>0</v>
      </c>
      <c r="D11337">
        <v>414.6</v>
      </c>
      <c r="E11337">
        <v>1</v>
      </c>
      <c r="F11337" t="s">
        <v>52</v>
      </c>
      <c r="G11337">
        <f t="shared" si="354"/>
        <v>10</v>
      </c>
      <c r="H11337" s="4">
        <f t="shared" si="355"/>
        <v>36814</v>
      </c>
    </row>
    <row r="11338" spans="1:8" x14ac:dyDescent="0.25">
      <c r="A11338" t="s">
        <v>20</v>
      </c>
      <c r="B11338" s="1">
        <v>36846</v>
      </c>
      <c r="C11338" s="3">
        <v>0</v>
      </c>
      <c r="D11338">
        <v>415.3</v>
      </c>
      <c r="E11338">
        <v>1</v>
      </c>
      <c r="F11338" t="s">
        <v>52</v>
      </c>
      <c r="G11338">
        <f t="shared" si="354"/>
        <v>11</v>
      </c>
      <c r="H11338" s="4">
        <f t="shared" si="355"/>
        <v>36845</v>
      </c>
    </row>
    <row r="11339" spans="1:8" x14ac:dyDescent="0.25">
      <c r="A11339" t="s">
        <v>20</v>
      </c>
      <c r="B11339" s="1">
        <v>36965</v>
      </c>
      <c r="C11339" s="3">
        <v>0</v>
      </c>
      <c r="D11339">
        <v>421.6</v>
      </c>
      <c r="E11339">
        <v>1</v>
      </c>
      <c r="F11339" t="s">
        <v>52</v>
      </c>
      <c r="G11339">
        <f t="shared" si="354"/>
        <v>3</v>
      </c>
      <c r="H11339" s="4">
        <f t="shared" si="355"/>
        <v>36965</v>
      </c>
    </row>
    <row r="11340" spans="1:8" x14ac:dyDescent="0.25">
      <c r="A11340" t="s">
        <v>20</v>
      </c>
      <c r="B11340" s="1">
        <v>37005</v>
      </c>
      <c r="C11340" s="3">
        <v>0</v>
      </c>
      <c r="D11340">
        <v>428.8</v>
      </c>
      <c r="E11340">
        <v>1</v>
      </c>
      <c r="F11340" t="s">
        <v>52</v>
      </c>
      <c r="G11340">
        <f t="shared" si="354"/>
        <v>4</v>
      </c>
      <c r="H11340" s="4">
        <f t="shared" si="355"/>
        <v>36996</v>
      </c>
    </row>
    <row r="11341" spans="1:8" x14ac:dyDescent="0.25">
      <c r="A11341" t="s">
        <v>20</v>
      </c>
      <c r="B11341" s="1">
        <v>37033</v>
      </c>
      <c r="C11341" s="3">
        <v>0</v>
      </c>
      <c r="D11341">
        <v>425.4</v>
      </c>
      <c r="E11341">
        <v>1</v>
      </c>
      <c r="F11341" t="s">
        <v>52</v>
      </c>
      <c r="G11341">
        <f t="shared" si="354"/>
        <v>5</v>
      </c>
      <c r="H11341" s="4">
        <f t="shared" si="355"/>
        <v>37026</v>
      </c>
    </row>
    <row r="11342" spans="1:8" x14ac:dyDescent="0.25">
      <c r="A11342" t="s">
        <v>20</v>
      </c>
      <c r="B11342" s="1">
        <v>37125</v>
      </c>
      <c r="C11342" s="3">
        <v>0</v>
      </c>
      <c r="D11342">
        <v>416.1</v>
      </c>
      <c r="E11342">
        <v>1</v>
      </c>
      <c r="F11342" t="s">
        <v>52</v>
      </c>
      <c r="G11342">
        <f t="shared" si="354"/>
        <v>8</v>
      </c>
      <c r="H11342" s="4">
        <f t="shared" si="355"/>
        <v>37118</v>
      </c>
    </row>
    <row r="11343" spans="1:8" x14ac:dyDescent="0.25">
      <c r="A11343" t="s">
        <v>20</v>
      </c>
      <c r="B11343" s="1">
        <v>37160</v>
      </c>
      <c r="C11343" s="3">
        <v>0</v>
      </c>
      <c r="D11343">
        <v>415.9</v>
      </c>
      <c r="E11343">
        <v>1</v>
      </c>
      <c r="F11343" t="s">
        <v>52</v>
      </c>
      <c r="G11343">
        <f t="shared" si="354"/>
        <v>9</v>
      </c>
      <c r="H11343" s="4">
        <f t="shared" si="355"/>
        <v>37149</v>
      </c>
    </row>
    <row r="11344" spans="1:8" x14ac:dyDescent="0.25">
      <c r="A11344" t="s">
        <v>20</v>
      </c>
      <c r="B11344" s="1">
        <v>37189</v>
      </c>
      <c r="C11344" s="3">
        <v>0</v>
      </c>
      <c r="D11344">
        <v>417.6</v>
      </c>
      <c r="E11344">
        <v>1</v>
      </c>
      <c r="F11344" t="s">
        <v>52</v>
      </c>
      <c r="G11344">
        <f t="shared" si="354"/>
        <v>10</v>
      </c>
      <c r="H11344" s="4">
        <f t="shared" si="355"/>
        <v>37179</v>
      </c>
    </row>
    <row r="11345" spans="1:8" x14ac:dyDescent="0.25">
      <c r="A11345" t="s">
        <v>20</v>
      </c>
      <c r="B11345" s="1">
        <v>37215</v>
      </c>
      <c r="C11345" s="3">
        <v>0</v>
      </c>
      <c r="D11345">
        <v>418.8</v>
      </c>
      <c r="E11345">
        <v>1</v>
      </c>
      <c r="F11345" t="s">
        <v>52</v>
      </c>
      <c r="G11345">
        <f t="shared" si="354"/>
        <v>11</v>
      </c>
      <c r="H11345" s="4">
        <f t="shared" si="355"/>
        <v>37210</v>
      </c>
    </row>
    <row r="11346" spans="1:8" x14ac:dyDescent="0.25">
      <c r="A11346" t="s">
        <v>20</v>
      </c>
      <c r="B11346" s="1">
        <v>37244</v>
      </c>
      <c r="C11346" s="3">
        <v>0</v>
      </c>
      <c r="D11346">
        <v>420</v>
      </c>
      <c r="E11346">
        <v>1</v>
      </c>
      <c r="F11346" t="s">
        <v>52</v>
      </c>
      <c r="G11346">
        <f t="shared" si="354"/>
        <v>12</v>
      </c>
      <c r="H11346" s="4">
        <f t="shared" si="355"/>
        <v>37240</v>
      </c>
    </row>
    <row r="11347" spans="1:8" x14ac:dyDescent="0.25">
      <c r="A11347" t="s">
        <v>20</v>
      </c>
      <c r="B11347" s="1">
        <v>37270</v>
      </c>
      <c r="C11347" s="3">
        <v>0</v>
      </c>
      <c r="D11347">
        <v>441.4</v>
      </c>
      <c r="E11347">
        <v>1</v>
      </c>
      <c r="F11347" t="s">
        <v>52</v>
      </c>
      <c r="G11347">
        <f t="shared" si="354"/>
        <v>1</v>
      </c>
      <c r="H11347" s="4">
        <f t="shared" si="355"/>
        <v>37271</v>
      </c>
    </row>
    <row r="11348" spans="1:8" x14ac:dyDescent="0.25">
      <c r="A11348" t="s">
        <v>20</v>
      </c>
      <c r="B11348" s="1">
        <v>37307</v>
      </c>
      <c r="C11348" s="3">
        <v>0</v>
      </c>
      <c r="D11348">
        <v>423.7</v>
      </c>
      <c r="E11348">
        <v>1</v>
      </c>
      <c r="F11348" t="s">
        <v>52</v>
      </c>
      <c r="G11348">
        <f t="shared" si="354"/>
        <v>2</v>
      </c>
      <c r="H11348" s="4">
        <f t="shared" si="355"/>
        <v>37302</v>
      </c>
    </row>
    <row r="11349" spans="1:8" x14ac:dyDescent="0.25">
      <c r="A11349" t="s">
        <v>20</v>
      </c>
      <c r="B11349" s="1">
        <v>37342</v>
      </c>
      <c r="C11349" s="3">
        <v>0</v>
      </c>
      <c r="D11349">
        <v>424.7</v>
      </c>
      <c r="E11349">
        <v>1</v>
      </c>
      <c r="F11349" t="s">
        <v>52</v>
      </c>
      <c r="G11349">
        <f t="shared" si="354"/>
        <v>3</v>
      </c>
      <c r="H11349" s="4">
        <f t="shared" si="355"/>
        <v>37330</v>
      </c>
    </row>
    <row r="11350" spans="1:8" x14ac:dyDescent="0.25">
      <c r="A11350" t="s">
        <v>20</v>
      </c>
      <c r="B11350" s="1">
        <v>37369</v>
      </c>
      <c r="C11350" s="3">
        <v>0</v>
      </c>
      <c r="D11350">
        <v>425.7</v>
      </c>
      <c r="E11350">
        <v>1</v>
      </c>
      <c r="F11350" t="s">
        <v>52</v>
      </c>
      <c r="G11350">
        <f t="shared" si="354"/>
        <v>4</v>
      </c>
      <c r="H11350" s="4">
        <f t="shared" si="355"/>
        <v>37361</v>
      </c>
    </row>
    <row r="11351" spans="1:8" x14ac:dyDescent="0.25">
      <c r="A11351" t="s">
        <v>20</v>
      </c>
      <c r="B11351" s="1">
        <v>37398</v>
      </c>
      <c r="C11351" s="3">
        <v>0</v>
      </c>
      <c r="D11351">
        <v>426.5</v>
      </c>
      <c r="E11351">
        <v>1</v>
      </c>
      <c r="F11351" t="s">
        <v>52</v>
      </c>
      <c r="G11351">
        <f t="shared" si="354"/>
        <v>5</v>
      </c>
      <c r="H11351" s="4">
        <f t="shared" si="355"/>
        <v>37391</v>
      </c>
    </row>
    <row r="11352" spans="1:8" x14ac:dyDescent="0.25">
      <c r="A11352" t="s">
        <v>20</v>
      </c>
      <c r="B11352" s="1">
        <v>37490</v>
      </c>
      <c r="C11352" s="3">
        <v>0</v>
      </c>
      <c r="D11352">
        <v>425.1</v>
      </c>
      <c r="E11352">
        <v>1</v>
      </c>
      <c r="F11352" t="s">
        <v>52</v>
      </c>
      <c r="G11352">
        <f t="shared" si="354"/>
        <v>8</v>
      </c>
      <c r="H11352" s="4">
        <f t="shared" si="355"/>
        <v>37483</v>
      </c>
    </row>
    <row r="11353" spans="1:8" x14ac:dyDescent="0.25">
      <c r="A11353" t="s">
        <v>20</v>
      </c>
      <c r="B11353" s="1">
        <v>37518</v>
      </c>
      <c r="C11353" s="3">
        <v>0</v>
      </c>
      <c r="D11353">
        <v>421.8</v>
      </c>
      <c r="E11353">
        <v>1</v>
      </c>
      <c r="F11353" t="s">
        <v>52</v>
      </c>
      <c r="G11353">
        <f t="shared" si="354"/>
        <v>9</v>
      </c>
      <c r="H11353" s="4">
        <f t="shared" si="355"/>
        <v>37514</v>
      </c>
    </row>
    <row r="11354" spans="1:8" x14ac:dyDescent="0.25">
      <c r="A11354" t="s">
        <v>20</v>
      </c>
      <c r="B11354" s="1">
        <v>37545</v>
      </c>
      <c r="C11354" s="3">
        <v>0</v>
      </c>
      <c r="D11354">
        <v>423.3</v>
      </c>
      <c r="E11354">
        <v>1</v>
      </c>
      <c r="F11354" t="s">
        <v>52</v>
      </c>
      <c r="G11354">
        <f t="shared" si="354"/>
        <v>10</v>
      </c>
      <c r="H11354" s="4">
        <f t="shared" si="355"/>
        <v>37544</v>
      </c>
    </row>
    <row r="11355" spans="1:8" x14ac:dyDescent="0.25">
      <c r="A11355" t="s">
        <v>20</v>
      </c>
      <c r="B11355" s="1">
        <v>37607</v>
      </c>
      <c r="C11355" s="3">
        <v>0</v>
      </c>
      <c r="D11355">
        <v>424.7</v>
      </c>
      <c r="E11355">
        <v>2</v>
      </c>
      <c r="F11355" t="s">
        <v>52</v>
      </c>
      <c r="G11355">
        <f t="shared" si="354"/>
        <v>12</v>
      </c>
      <c r="H11355" s="4">
        <f t="shared" si="355"/>
        <v>37605</v>
      </c>
    </row>
    <row r="11356" spans="1:8" x14ac:dyDescent="0.25">
      <c r="A11356" t="s">
        <v>20</v>
      </c>
      <c r="B11356" s="1">
        <v>37635</v>
      </c>
      <c r="C11356" s="3">
        <v>0</v>
      </c>
      <c r="D11356">
        <v>426</v>
      </c>
      <c r="E11356">
        <v>2</v>
      </c>
      <c r="F11356" t="s">
        <v>52</v>
      </c>
      <c r="G11356">
        <f t="shared" si="354"/>
        <v>1</v>
      </c>
      <c r="H11356" s="4">
        <f t="shared" si="355"/>
        <v>37636</v>
      </c>
    </row>
    <row r="11357" spans="1:8" x14ac:dyDescent="0.25">
      <c r="A11357" t="s">
        <v>20</v>
      </c>
      <c r="B11357" s="1">
        <v>37677</v>
      </c>
      <c r="C11357" s="3">
        <v>0</v>
      </c>
      <c r="D11357">
        <v>426.7</v>
      </c>
      <c r="E11357">
        <v>2</v>
      </c>
      <c r="F11357" t="s">
        <v>52</v>
      </c>
      <c r="G11357">
        <f t="shared" si="354"/>
        <v>2</v>
      </c>
      <c r="H11357" s="4">
        <f t="shared" si="355"/>
        <v>37667</v>
      </c>
    </row>
    <row r="11358" spans="1:8" x14ac:dyDescent="0.25">
      <c r="A11358" t="s">
        <v>20</v>
      </c>
      <c r="B11358" s="1">
        <v>37700</v>
      </c>
      <c r="C11358" s="3">
        <v>0</v>
      </c>
      <c r="D11358">
        <v>427.2</v>
      </c>
      <c r="E11358">
        <v>2</v>
      </c>
      <c r="F11358" t="s">
        <v>52</v>
      </c>
      <c r="G11358">
        <f t="shared" si="354"/>
        <v>3</v>
      </c>
      <c r="H11358" s="4">
        <f t="shared" si="355"/>
        <v>37695</v>
      </c>
    </row>
    <row r="11359" spans="1:8" x14ac:dyDescent="0.25">
      <c r="A11359" t="s">
        <v>20</v>
      </c>
      <c r="B11359" s="1">
        <v>37725</v>
      </c>
      <c r="C11359" s="3">
        <v>0</v>
      </c>
      <c r="D11359">
        <v>427.9</v>
      </c>
      <c r="E11359">
        <v>2</v>
      </c>
      <c r="F11359" t="s">
        <v>52</v>
      </c>
      <c r="G11359">
        <f t="shared" si="354"/>
        <v>4</v>
      </c>
      <c r="H11359" s="4">
        <f t="shared" si="355"/>
        <v>37726</v>
      </c>
    </row>
    <row r="11360" spans="1:8" x14ac:dyDescent="0.25">
      <c r="A11360" t="s">
        <v>20</v>
      </c>
      <c r="B11360" s="1">
        <v>37761</v>
      </c>
      <c r="C11360" s="3">
        <v>0.61249999999999993</v>
      </c>
      <c r="D11360">
        <v>428.55</v>
      </c>
      <c r="E11360">
        <v>2</v>
      </c>
      <c r="F11360" t="s">
        <v>52</v>
      </c>
      <c r="G11360">
        <f t="shared" si="354"/>
        <v>5</v>
      </c>
      <c r="H11360" s="4">
        <f t="shared" si="355"/>
        <v>37756</v>
      </c>
    </row>
    <row r="11361" spans="1:8" x14ac:dyDescent="0.25">
      <c r="A11361" t="s">
        <v>20</v>
      </c>
      <c r="B11361" s="1">
        <v>37790</v>
      </c>
      <c r="C11361" s="3">
        <v>0</v>
      </c>
      <c r="D11361">
        <v>430.7</v>
      </c>
      <c r="E11361">
        <v>2</v>
      </c>
      <c r="F11361" t="s">
        <v>52</v>
      </c>
      <c r="G11361">
        <f t="shared" si="354"/>
        <v>6</v>
      </c>
      <c r="H11361" s="4">
        <f t="shared" si="355"/>
        <v>37787</v>
      </c>
    </row>
    <row r="11362" spans="1:8" x14ac:dyDescent="0.25">
      <c r="A11362" t="s">
        <v>20</v>
      </c>
      <c r="B11362" s="1">
        <v>37819</v>
      </c>
      <c r="C11362" s="3">
        <v>0</v>
      </c>
      <c r="D11362">
        <v>429</v>
      </c>
      <c r="E11362">
        <v>2</v>
      </c>
      <c r="F11362" t="s">
        <v>52</v>
      </c>
      <c r="G11362">
        <f t="shared" si="354"/>
        <v>7</v>
      </c>
      <c r="H11362" s="4">
        <f t="shared" si="355"/>
        <v>37817</v>
      </c>
    </row>
    <row r="11363" spans="1:8" x14ac:dyDescent="0.25">
      <c r="A11363" t="s">
        <v>20</v>
      </c>
      <c r="B11363" s="1">
        <v>37846</v>
      </c>
      <c r="C11363" s="3">
        <v>0</v>
      </c>
      <c r="D11363">
        <v>429.3</v>
      </c>
      <c r="E11363">
        <v>2</v>
      </c>
      <c r="F11363" t="s">
        <v>52</v>
      </c>
      <c r="G11363">
        <f t="shared" si="354"/>
        <v>8</v>
      </c>
      <c r="H11363" s="4">
        <f t="shared" si="355"/>
        <v>37848</v>
      </c>
    </row>
    <row r="11364" spans="1:8" x14ac:dyDescent="0.25">
      <c r="A11364" t="s">
        <v>20</v>
      </c>
      <c r="B11364" s="1">
        <v>37888</v>
      </c>
      <c r="C11364" s="3">
        <v>0</v>
      </c>
      <c r="D11364">
        <v>425.6</v>
      </c>
      <c r="E11364">
        <v>2</v>
      </c>
      <c r="F11364" t="s">
        <v>52</v>
      </c>
      <c r="G11364">
        <f t="shared" si="354"/>
        <v>9</v>
      </c>
      <c r="H11364" s="4">
        <f t="shared" si="355"/>
        <v>37879</v>
      </c>
    </row>
    <row r="11365" spans="1:8" x14ac:dyDescent="0.25">
      <c r="A11365" t="s">
        <v>20</v>
      </c>
      <c r="B11365" s="1">
        <v>37918</v>
      </c>
      <c r="C11365" s="3">
        <v>0</v>
      </c>
      <c r="D11365">
        <v>425.6</v>
      </c>
      <c r="E11365">
        <v>2</v>
      </c>
      <c r="F11365" t="s">
        <v>52</v>
      </c>
      <c r="G11365">
        <f t="shared" si="354"/>
        <v>10</v>
      </c>
      <c r="H11365" s="4">
        <f t="shared" si="355"/>
        <v>37909</v>
      </c>
    </row>
    <row r="11366" spans="1:8" x14ac:dyDescent="0.25">
      <c r="A11366" t="s">
        <v>20</v>
      </c>
      <c r="B11366" s="1">
        <v>37946</v>
      </c>
      <c r="C11366" s="3">
        <v>0</v>
      </c>
      <c r="D11366">
        <v>425.9</v>
      </c>
      <c r="E11366">
        <v>2</v>
      </c>
      <c r="F11366" t="s">
        <v>52</v>
      </c>
      <c r="G11366">
        <f t="shared" si="354"/>
        <v>11</v>
      </c>
      <c r="H11366" s="4">
        <f t="shared" si="355"/>
        <v>37940</v>
      </c>
    </row>
    <row r="11367" spans="1:8" x14ac:dyDescent="0.25">
      <c r="A11367" t="s">
        <v>20</v>
      </c>
      <c r="B11367" s="1">
        <v>38006</v>
      </c>
      <c r="C11367" s="3">
        <v>0.59375</v>
      </c>
      <c r="D11367">
        <v>428.35</v>
      </c>
      <c r="E11367">
        <v>2</v>
      </c>
      <c r="F11367" t="s">
        <v>52</v>
      </c>
      <c r="G11367">
        <f t="shared" si="354"/>
        <v>1</v>
      </c>
      <c r="H11367" s="4">
        <f t="shared" si="355"/>
        <v>38001</v>
      </c>
    </row>
    <row r="11368" spans="1:8" x14ac:dyDescent="0.25">
      <c r="A11368" t="s">
        <v>20</v>
      </c>
      <c r="B11368" s="1">
        <v>38064</v>
      </c>
      <c r="C11368" s="3">
        <v>0</v>
      </c>
      <c r="D11368">
        <v>428.6</v>
      </c>
      <c r="E11368">
        <v>2</v>
      </c>
      <c r="F11368" t="s">
        <v>52</v>
      </c>
      <c r="G11368">
        <f t="shared" si="354"/>
        <v>3</v>
      </c>
      <c r="H11368" s="4">
        <f t="shared" si="355"/>
        <v>38061</v>
      </c>
    </row>
    <row r="11369" spans="1:8" x14ac:dyDescent="0.25">
      <c r="A11369" t="s">
        <v>20</v>
      </c>
      <c r="B11369" s="1">
        <v>38126</v>
      </c>
      <c r="C11369" s="3">
        <v>0.82430555555555562</v>
      </c>
      <c r="D11369">
        <v>426.36</v>
      </c>
      <c r="E11369">
        <v>2</v>
      </c>
      <c r="F11369" t="s">
        <v>52</v>
      </c>
      <c r="G11369">
        <f t="shared" si="354"/>
        <v>5</v>
      </c>
      <c r="H11369" s="4">
        <f t="shared" si="355"/>
        <v>38122</v>
      </c>
    </row>
    <row r="11370" spans="1:8" x14ac:dyDescent="0.25">
      <c r="A11370" t="s">
        <v>20</v>
      </c>
      <c r="B11370" s="1">
        <v>38196</v>
      </c>
      <c r="C11370" s="3">
        <v>0.77777777777777779</v>
      </c>
      <c r="D11370">
        <v>428.77</v>
      </c>
      <c r="E11370">
        <v>2</v>
      </c>
      <c r="F11370" t="s">
        <v>52</v>
      </c>
      <c r="G11370">
        <f t="shared" si="354"/>
        <v>7</v>
      </c>
      <c r="H11370" s="4">
        <f t="shared" si="355"/>
        <v>38183</v>
      </c>
    </row>
    <row r="11371" spans="1:8" x14ac:dyDescent="0.25">
      <c r="A11371" t="s">
        <v>20</v>
      </c>
      <c r="B11371" s="1">
        <v>38244</v>
      </c>
      <c r="C11371" s="3">
        <v>0</v>
      </c>
      <c r="D11371">
        <v>428.1</v>
      </c>
      <c r="E11371">
        <v>2</v>
      </c>
      <c r="F11371" t="s">
        <v>52</v>
      </c>
      <c r="G11371">
        <f t="shared" si="354"/>
        <v>9</v>
      </c>
      <c r="H11371" s="4">
        <f t="shared" si="355"/>
        <v>38245</v>
      </c>
    </row>
    <row r="11372" spans="1:8" x14ac:dyDescent="0.25">
      <c r="A11372" t="s">
        <v>20</v>
      </c>
      <c r="B11372" s="1">
        <v>38308</v>
      </c>
      <c r="C11372" s="3">
        <v>0</v>
      </c>
      <c r="D11372">
        <v>427.5</v>
      </c>
      <c r="E11372">
        <v>2</v>
      </c>
      <c r="F11372" t="s">
        <v>52</v>
      </c>
      <c r="G11372">
        <f t="shared" si="354"/>
        <v>11</v>
      </c>
      <c r="H11372" s="4">
        <f t="shared" si="355"/>
        <v>38306</v>
      </c>
    </row>
    <row r="11373" spans="1:8" x14ac:dyDescent="0.25">
      <c r="A11373" t="s">
        <v>20</v>
      </c>
      <c r="B11373" s="1">
        <v>38370</v>
      </c>
      <c r="C11373" s="3">
        <v>0</v>
      </c>
      <c r="D11373">
        <v>428.2</v>
      </c>
      <c r="E11373">
        <v>2</v>
      </c>
      <c r="F11373" t="s">
        <v>52</v>
      </c>
      <c r="G11373">
        <f t="shared" si="354"/>
        <v>1</v>
      </c>
      <c r="H11373" s="4">
        <f t="shared" si="355"/>
        <v>38367</v>
      </c>
    </row>
    <row r="11374" spans="1:8" x14ac:dyDescent="0.25">
      <c r="A11374" t="s">
        <v>20</v>
      </c>
      <c r="B11374" s="1">
        <v>38425</v>
      </c>
      <c r="C11374" s="3">
        <v>0</v>
      </c>
      <c r="D11374">
        <v>428.7</v>
      </c>
      <c r="E11374">
        <v>2</v>
      </c>
      <c r="F11374" t="s">
        <v>52</v>
      </c>
      <c r="G11374">
        <f t="shared" si="354"/>
        <v>3</v>
      </c>
      <c r="H11374" s="4">
        <f t="shared" si="355"/>
        <v>38426</v>
      </c>
    </row>
    <row r="11375" spans="1:8" x14ac:dyDescent="0.25">
      <c r="A11375" t="s">
        <v>20</v>
      </c>
      <c r="B11375" s="1">
        <v>38497</v>
      </c>
      <c r="C11375" s="3">
        <v>0</v>
      </c>
      <c r="D11375">
        <v>435.1</v>
      </c>
      <c r="E11375">
        <v>2</v>
      </c>
      <c r="F11375" t="s">
        <v>52</v>
      </c>
      <c r="G11375">
        <f t="shared" si="354"/>
        <v>5</v>
      </c>
      <c r="H11375" s="4">
        <f t="shared" si="355"/>
        <v>38487</v>
      </c>
    </row>
    <row r="11376" spans="1:8" x14ac:dyDescent="0.25">
      <c r="A11376" t="s">
        <v>20</v>
      </c>
      <c r="B11376" s="1">
        <v>38525</v>
      </c>
      <c r="C11376" s="3">
        <v>0</v>
      </c>
      <c r="D11376">
        <v>436.3</v>
      </c>
      <c r="E11376">
        <v>2</v>
      </c>
      <c r="F11376" t="s">
        <v>52</v>
      </c>
      <c r="G11376">
        <f t="shared" si="354"/>
        <v>6</v>
      </c>
      <c r="H11376" s="4">
        <f t="shared" si="355"/>
        <v>38518</v>
      </c>
    </row>
    <row r="11377" spans="1:8" x14ac:dyDescent="0.25">
      <c r="A11377" t="s">
        <v>20</v>
      </c>
      <c r="B11377" s="1">
        <v>38579</v>
      </c>
      <c r="C11377" s="3">
        <v>0.54166666666666663</v>
      </c>
      <c r="D11377">
        <v>435.78</v>
      </c>
      <c r="E11377">
        <v>2</v>
      </c>
      <c r="F11377" t="s">
        <v>52</v>
      </c>
      <c r="G11377">
        <f t="shared" si="354"/>
        <v>8</v>
      </c>
      <c r="H11377" s="4">
        <f t="shared" si="355"/>
        <v>38579</v>
      </c>
    </row>
    <row r="11378" spans="1:8" x14ac:dyDescent="0.25">
      <c r="A11378" t="s">
        <v>20</v>
      </c>
      <c r="B11378" s="1">
        <v>38645</v>
      </c>
      <c r="C11378" s="3">
        <v>0</v>
      </c>
      <c r="D11378">
        <v>427</v>
      </c>
      <c r="E11378">
        <v>2</v>
      </c>
      <c r="F11378" t="s">
        <v>52</v>
      </c>
      <c r="G11378">
        <f t="shared" si="354"/>
        <v>10</v>
      </c>
      <c r="H11378" s="4">
        <f t="shared" si="355"/>
        <v>38640</v>
      </c>
    </row>
    <row r="11379" spans="1:8" x14ac:dyDescent="0.25">
      <c r="A11379" t="s">
        <v>20</v>
      </c>
      <c r="B11379" s="1">
        <v>38708</v>
      </c>
      <c r="C11379" s="3">
        <v>0</v>
      </c>
      <c r="D11379">
        <v>429</v>
      </c>
      <c r="E11379">
        <v>2</v>
      </c>
      <c r="F11379" t="s">
        <v>52</v>
      </c>
      <c r="G11379">
        <f t="shared" si="354"/>
        <v>12</v>
      </c>
      <c r="H11379" s="4">
        <f t="shared" si="355"/>
        <v>38701</v>
      </c>
    </row>
    <row r="11380" spans="1:8" x14ac:dyDescent="0.25">
      <c r="A11380" t="s">
        <v>20</v>
      </c>
      <c r="B11380" s="1">
        <v>38768</v>
      </c>
      <c r="C11380" s="3">
        <v>0</v>
      </c>
      <c r="D11380">
        <v>431.8</v>
      </c>
      <c r="E11380">
        <v>2</v>
      </c>
      <c r="F11380" t="s">
        <v>52</v>
      </c>
      <c r="G11380">
        <f t="shared" si="354"/>
        <v>2</v>
      </c>
      <c r="H11380" s="4">
        <f t="shared" si="355"/>
        <v>38763</v>
      </c>
    </row>
    <row r="11381" spans="1:8" x14ac:dyDescent="0.25">
      <c r="A11381" t="s">
        <v>20</v>
      </c>
      <c r="B11381" s="1">
        <v>38796</v>
      </c>
      <c r="C11381" s="3">
        <v>0</v>
      </c>
      <c r="D11381">
        <v>432.5</v>
      </c>
      <c r="E11381">
        <v>5</v>
      </c>
      <c r="F11381" t="s">
        <v>52</v>
      </c>
      <c r="G11381">
        <f t="shared" si="354"/>
        <v>3</v>
      </c>
      <c r="H11381" s="4">
        <f t="shared" si="355"/>
        <v>38791</v>
      </c>
    </row>
    <row r="11382" spans="1:8" x14ac:dyDescent="0.25">
      <c r="A11382" t="s">
        <v>20</v>
      </c>
      <c r="B11382" s="1">
        <v>38813</v>
      </c>
      <c r="C11382" s="3">
        <v>0</v>
      </c>
      <c r="D11382">
        <v>432.7</v>
      </c>
      <c r="E11382">
        <v>1</v>
      </c>
      <c r="F11382" t="s">
        <v>52</v>
      </c>
      <c r="G11382">
        <f t="shared" si="354"/>
        <v>4</v>
      </c>
      <c r="H11382" s="4">
        <f t="shared" si="355"/>
        <v>38822</v>
      </c>
    </row>
    <row r="11383" spans="1:8" x14ac:dyDescent="0.25">
      <c r="A11383" t="s">
        <v>20</v>
      </c>
      <c r="B11383" s="1">
        <v>38868</v>
      </c>
      <c r="C11383" s="3">
        <v>0.64236111111111105</v>
      </c>
      <c r="D11383">
        <v>432.07</v>
      </c>
      <c r="E11383">
        <v>2</v>
      </c>
      <c r="F11383" t="s">
        <v>52</v>
      </c>
      <c r="G11383">
        <f t="shared" si="354"/>
        <v>5</v>
      </c>
      <c r="H11383" s="4">
        <f t="shared" si="355"/>
        <v>38852</v>
      </c>
    </row>
    <row r="11384" spans="1:8" x14ac:dyDescent="0.25">
      <c r="A11384" t="s">
        <v>20</v>
      </c>
      <c r="B11384" s="1">
        <v>38910</v>
      </c>
      <c r="C11384" s="3">
        <v>0.65972222222222221</v>
      </c>
      <c r="D11384">
        <v>428.58</v>
      </c>
      <c r="E11384">
        <v>2</v>
      </c>
      <c r="F11384" t="s">
        <v>52</v>
      </c>
      <c r="G11384">
        <f t="shared" si="354"/>
        <v>7</v>
      </c>
      <c r="H11384" s="4">
        <f t="shared" si="355"/>
        <v>38913</v>
      </c>
    </row>
    <row r="11385" spans="1:8" x14ac:dyDescent="0.25">
      <c r="A11385" t="s">
        <v>20</v>
      </c>
      <c r="B11385" s="1">
        <v>38978</v>
      </c>
      <c r="C11385" s="3">
        <v>0.61111111111111105</v>
      </c>
      <c r="D11385">
        <v>426.35</v>
      </c>
      <c r="E11385">
        <v>2</v>
      </c>
      <c r="F11385" t="s">
        <v>52</v>
      </c>
      <c r="G11385">
        <f t="shared" si="354"/>
        <v>9</v>
      </c>
      <c r="H11385" s="4">
        <f t="shared" si="355"/>
        <v>38975</v>
      </c>
    </row>
    <row r="11386" spans="1:8" x14ac:dyDescent="0.25">
      <c r="A11386" t="s">
        <v>20</v>
      </c>
      <c r="B11386" s="1">
        <v>39050</v>
      </c>
      <c r="C11386" s="3">
        <v>0</v>
      </c>
      <c r="D11386">
        <v>427.1</v>
      </c>
      <c r="E11386">
        <v>2</v>
      </c>
      <c r="F11386" t="s">
        <v>52</v>
      </c>
      <c r="G11386">
        <f t="shared" si="354"/>
        <v>11</v>
      </c>
      <c r="H11386" s="4">
        <f t="shared" si="355"/>
        <v>39036</v>
      </c>
    </row>
    <row r="11387" spans="1:8" x14ac:dyDescent="0.25">
      <c r="A11387" t="s">
        <v>20</v>
      </c>
      <c r="B11387" s="1">
        <v>39112</v>
      </c>
      <c r="C11387" s="3">
        <v>0.51874999999999993</v>
      </c>
      <c r="D11387">
        <v>429.59</v>
      </c>
      <c r="E11387">
        <v>2</v>
      </c>
      <c r="F11387" t="s">
        <v>52</v>
      </c>
      <c r="G11387">
        <f t="shared" si="354"/>
        <v>1</v>
      </c>
      <c r="H11387" s="4">
        <f t="shared" si="355"/>
        <v>39097</v>
      </c>
    </row>
    <row r="11388" spans="1:8" x14ac:dyDescent="0.25">
      <c r="A11388" t="s">
        <v>20</v>
      </c>
      <c r="B11388" s="1">
        <v>39162</v>
      </c>
      <c r="C11388" s="3">
        <v>0</v>
      </c>
      <c r="D11388">
        <v>431.3</v>
      </c>
      <c r="E11388">
        <v>2</v>
      </c>
      <c r="F11388" t="s">
        <v>52</v>
      </c>
      <c r="G11388">
        <f t="shared" si="354"/>
        <v>3</v>
      </c>
      <c r="H11388" s="4">
        <f t="shared" si="355"/>
        <v>39156</v>
      </c>
    </row>
    <row r="11389" spans="1:8" x14ac:dyDescent="0.25">
      <c r="A11389" t="s">
        <v>20</v>
      </c>
      <c r="B11389" s="1">
        <v>39225</v>
      </c>
      <c r="C11389" s="3">
        <v>0.60069444444444442</v>
      </c>
      <c r="D11389">
        <v>431.08</v>
      </c>
      <c r="E11389">
        <v>2</v>
      </c>
      <c r="F11389" t="s">
        <v>52</v>
      </c>
      <c r="G11389">
        <f t="shared" si="354"/>
        <v>5</v>
      </c>
      <c r="H11389" s="4">
        <f t="shared" si="355"/>
        <v>39217</v>
      </c>
    </row>
    <row r="11390" spans="1:8" x14ac:dyDescent="0.25">
      <c r="A11390" t="s">
        <v>20</v>
      </c>
      <c r="B11390" s="1">
        <v>39296</v>
      </c>
      <c r="C11390" s="3">
        <v>0</v>
      </c>
      <c r="D11390">
        <v>430.9</v>
      </c>
      <c r="E11390">
        <v>2</v>
      </c>
      <c r="F11390" t="s">
        <v>52</v>
      </c>
      <c r="G11390">
        <f t="shared" ref="G11390:G11453" si="356">MONTH(B11390)</f>
        <v>8</v>
      </c>
      <c r="H11390" s="4">
        <f t="shared" ref="H11390:H11453" si="357">DATE(YEAR(B11390),MONTH(B11390),15)</f>
        <v>39309</v>
      </c>
    </row>
    <row r="11391" spans="1:8" x14ac:dyDescent="0.25">
      <c r="A11391" t="s">
        <v>20</v>
      </c>
      <c r="B11391" s="1">
        <v>39350</v>
      </c>
      <c r="C11391" s="3">
        <v>0</v>
      </c>
      <c r="D11391">
        <v>425.8</v>
      </c>
      <c r="E11391">
        <v>2</v>
      </c>
      <c r="F11391" t="s">
        <v>52</v>
      </c>
      <c r="G11391">
        <f t="shared" si="356"/>
        <v>9</v>
      </c>
      <c r="H11391" s="4">
        <f t="shared" si="357"/>
        <v>39340</v>
      </c>
    </row>
    <row r="11392" spans="1:8" x14ac:dyDescent="0.25">
      <c r="A11392" t="s">
        <v>20</v>
      </c>
      <c r="B11392" s="1">
        <v>39413</v>
      </c>
      <c r="C11392" s="3">
        <v>0.67222222222222217</v>
      </c>
      <c r="D11392">
        <v>426.58</v>
      </c>
      <c r="E11392">
        <v>2</v>
      </c>
      <c r="F11392" t="s">
        <v>52</v>
      </c>
      <c r="G11392">
        <f t="shared" si="356"/>
        <v>11</v>
      </c>
      <c r="H11392" s="4">
        <f t="shared" si="357"/>
        <v>39401</v>
      </c>
    </row>
    <row r="11393" spans="1:8" x14ac:dyDescent="0.25">
      <c r="A11393" t="s">
        <v>20</v>
      </c>
      <c r="B11393" s="1">
        <v>39470</v>
      </c>
      <c r="C11393" s="3">
        <v>0</v>
      </c>
      <c r="D11393">
        <v>436.7</v>
      </c>
      <c r="E11393">
        <v>2</v>
      </c>
      <c r="F11393" t="s">
        <v>52</v>
      </c>
      <c r="G11393">
        <f t="shared" si="356"/>
        <v>1</v>
      </c>
      <c r="H11393" s="4">
        <f t="shared" si="357"/>
        <v>39462</v>
      </c>
    </row>
    <row r="11394" spans="1:8" x14ac:dyDescent="0.25">
      <c r="A11394" t="s">
        <v>20</v>
      </c>
      <c r="B11394" s="1">
        <v>39539</v>
      </c>
      <c r="C11394" s="3">
        <v>0</v>
      </c>
      <c r="D11394">
        <v>431.8</v>
      </c>
      <c r="E11394">
        <v>2</v>
      </c>
      <c r="F11394" t="s">
        <v>52</v>
      </c>
      <c r="G11394">
        <f t="shared" si="356"/>
        <v>4</v>
      </c>
      <c r="H11394" s="4">
        <f t="shared" si="357"/>
        <v>39553</v>
      </c>
    </row>
    <row r="11395" spans="1:8" x14ac:dyDescent="0.25">
      <c r="A11395" t="s">
        <v>20</v>
      </c>
      <c r="B11395" s="1">
        <v>39617</v>
      </c>
      <c r="C11395" s="3">
        <v>0</v>
      </c>
      <c r="D11395">
        <v>432.4</v>
      </c>
      <c r="E11395">
        <v>2</v>
      </c>
      <c r="F11395" t="s">
        <v>52</v>
      </c>
      <c r="G11395">
        <f t="shared" si="356"/>
        <v>6</v>
      </c>
      <c r="H11395" s="4">
        <f t="shared" si="357"/>
        <v>39614</v>
      </c>
    </row>
    <row r="11396" spans="1:8" x14ac:dyDescent="0.25">
      <c r="A11396" t="s">
        <v>20</v>
      </c>
      <c r="B11396" s="1">
        <v>39678</v>
      </c>
      <c r="C11396" s="3">
        <v>0.66319444444444442</v>
      </c>
      <c r="D11396">
        <v>427.57</v>
      </c>
      <c r="E11396">
        <v>2</v>
      </c>
      <c r="F11396" t="s">
        <v>52</v>
      </c>
      <c r="G11396">
        <f t="shared" si="356"/>
        <v>8</v>
      </c>
      <c r="H11396" s="4">
        <f t="shared" si="357"/>
        <v>39675</v>
      </c>
    </row>
    <row r="11397" spans="1:8" x14ac:dyDescent="0.25">
      <c r="A11397" t="s">
        <v>20</v>
      </c>
      <c r="B11397" s="1">
        <v>39735</v>
      </c>
      <c r="C11397" s="3">
        <v>0</v>
      </c>
      <c r="D11397">
        <v>427.6</v>
      </c>
      <c r="E11397">
        <v>2</v>
      </c>
      <c r="F11397" t="s">
        <v>52</v>
      </c>
      <c r="G11397">
        <f t="shared" si="356"/>
        <v>10</v>
      </c>
      <c r="H11397" s="4">
        <f t="shared" si="357"/>
        <v>39736</v>
      </c>
    </row>
    <row r="11398" spans="1:8" x14ac:dyDescent="0.25">
      <c r="A11398" t="s">
        <v>20</v>
      </c>
      <c r="B11398" s="1">
        <v>39862</v>
      </c>
      <c r="C11398" s="3">
        <v>0</v>
      </c>
      <c r="D11398">
        <v>432.4</v>
      </c>
      <c r="E11398">
        <v>2</v>
      </c>
      <c r="F11398" t="s">
        <v>52</v>
      </c>
      <c r="G11398">
        <f t="shared" si="356"/>
        <v>2</v>
      </c>
      <c r="H11398" s="4">
        <f t="shared" si="357"/>
        <v>39859</v>
      </c>
    </row>
    <row r="11399" spans="1:8" x14ac:dyDescent="0.25">
      <c r="A11399" t="s">
        <v>20</v>
      </c>
      <c r="B11399" s="1">
        <v>39910</v>
      </c>
      <c r="C11399" s="3">
        <v>0.52430555555555558</v>
      </c>
      <c r="D11399">
        <v>433.76</v>
      </c>
      <c r="E11399">
        <v>2</v>
      </c>
      <c r="F11399" t="s">
        <v>52</v>
      </c>
      <c r="G11399">
        <f t="shared" si="356"/>
        <v>4</v>
      </c>
      <c r="H11399" s="4">
        <f t="shared" si="357"/>
        <v>39918</v>
      </c>
    </row>
    <row r="11400" spans="1:8" x14ac:dyDescent="0.25">
      <c r="A11400" t="s">
        <v>20</v>
      </c>
      <c r="B11400" s="1">
        <v>39987</v>
      </c>
      <c r="C11400" s="3">
        <v>0</v>
      </c>
      <c r="D11400">
        <v>431.2</v>
      </c>
      <c r="E11400">
        <v>2</v>
      </c>
      <c r="F11400" t="s">
        <v>52</v>
      </c>
      <c r="G11400">
        <f t="shared" si="356"/>
        <v>6</v>
      </c>
      <c r="H11400" s="4">
        <f t="shared" si="357"/>
        <v>39979</v>
      </c>
    </row>
    <row r="11401" spans="1:8" x14ac:dyDescent="0.25">
      <c r="A11401" t="s">
        <v>20</v>
      </c>
      <c r="B11401" s="1">
        <v>40099</v>
      </c>
      <c r="C11401" s="3">
        <v>0.77430555555555547</v>
      </c>
      <c r="D11401">
        <v>428.17</v>
      </c>
      <c r="E11401">
        <v>1</v>
      </c>
      <c r="F11401" t="s">
        <v>52</v>
      </c>
      <c r="G11401">
        <f t="shared" si="356"/>
        <v>10</v>
      </c>
      <c r="H11401" s="4">
        <f t="shared" si="357"/>
        <v>40101</v>
      </c>
    </row>
    <row r="11402" spans="1:8" x14ac:dyDescent="0.25">
      <c r="A11402" t="s">
        <v>20</v>
      </c>
      <c r="B11402" s="1">
        <v>40175</v>
      </c>
      <c r="C11402" s="3">
        <v>0.70833333333333337</v>
      </c>
      <c r="D11402">
        <v>429.93</v>
      </c>
      <c r="E11402">
        <v>1</v>
      </c>
      <c r="F11402" t="s">
        <v>52</v>
      </c>
      <c r="G11402">
        <f t="shared" si="356"/>
        <v>12</v>
      </c>
      <c r="H11402" s="4">
        <f t="shared" si="357"/>
        <v>40162</v>
      </c>
    </row>
    <row r="11403" spans="1:8" x14ac:dyDescent="0.25">
      <c r="A11403" t="s">
        <v>20</v>
      </c>
      <c r="B11403" s="1">
        <v>40234</v>
      </c>
      <c r="C11403" s="3">
        <v>0</v>
      </c>
      <c r="D11403">
        <v>432</v>
      </c>
      <c r="E11403">
        <v>1</v>
      </c>
      <c r="F11403" t="s">
        <v>52</v>
      </c>
      <c r="G11403">
        <f t="shared" si="356"/>
        <v>2</v>
      </c>
      <c r="H11403" s="4">
        <f t="shared" si="357"/>
        <v>40224</v>
      </c>
    </row>
    <row r="11404" spans="1:8" x14ac:dyDescent="0.25">
      <c r="A11404" t="s">
        <v>20</v>
      </c>
      <c r="B11404" s="1">
        <v>40288</v>
      </c>
      <c r="C11404" s="3">
        <v>0</v>
      </c>
      <c r="D11404">
        <v>434</v>
      </c>
      <c r="E11404">
        <v>2</v>
      </c>
      <c r="F11404" t="s">
        <v>52</v>
      </c>
      <c r="G11404">
        <f t="shared" si="356"/>
        <v>4</v>
      </c>
      <c r="H11404" s="4">
        <f t="shared" si="357"/>
        <v>40283</v>
      </c>
    </row>
    <row r="11405" spans="1:8" x14ac:dyDescent="0.25">
      <c r="A11405" t="s">
        <v>20</v>
      </c>
      <c r="B11405" s="1">
        <v>40358</v>
      </c>
      <c r="C11405" s="3">
        <v>0</v>
      </c>
      <c r="D11405">
        <v>432.4</v>
      </c>
      <c r="E11405">
        <v>2</v>
      </c>
      <c r="F11405" t="s">
        <v>52</v>
      </c>
      <c r="G11405">
        <f t="shared" si="356"/>
        <v>6</v>
      </c>
      <c r="H11405" s="4">
        <f t="shared" si="357"/>
        <v>40344</v>
      </c>
    </row>
    <row r="11406" spans="1:8" x14ac:dyDescent="0.25">
      <c r="A11406" t="s">
        <v>20</v>
      </c>
      <c r="B11406" s="1">
        <v>40420</v>
      </c>
      <c r="C11406" s="3">
        <v>0</v>
      </c>
      <c r="D11406">
        <v>429.9</v>
      </c>
      <c r="E11406">
        <v>2</v>
      </c>
      <c r="F11406" t="s">
        <v>52</v>
      </c>
      <c r="G11406">
        <f t="shared" si="356"/>
        <v>8</v>
      </c>
      <c r="H11406" s="4">
        <f t="shared" si="357"/>
        <v>40405</v>
      </c>
    </row>
    <row r="11407" spans="1:8" x14ac:dyDescent="0.25">
      <c r="A11407" t="s">
        <v>20</v>
      </c>
      <c r="B11407" s="1">
        <v>40483</v>
      </c>
      <c r="C11407" s="3">
        <v>0.73819444444444438</v>
      </c>
      <c r="D11407">
        <v>428.47</v>
      </c>
      <c r="E11407">
        <v>2</v>
      </c>
      <c r="F11407" t="s">
        <v>52</v>
      </c>
      <c r="G11407">
        <f t="shared" si="356"/>
        <v>11</v>
      </c>
      <c r="H11407" s="4">
        <f t="shared" si="357"/>
        <v>40497</v>
      </c>
    </row>
    <row r="11408" spans="1:8" x14ac:dyDescent="0.25">
      <c r="A11408" t="s">
        <v>20</v>
      </c>
      <c r="B11408" s="1">
        <v>40589</v>
      </c>
      <c r="C11408" s="3">
        <v>0</v>
      </c>
      <c r="D11408">
        <v>432.8</v>
      </c>
      <c r="E11408">
        <v>2</v>
      </c>
      <c r="F11408" t="s">
        <v>52</v>
      </c>
      <c r="G11408">
        <f t="shared" si="356"/>
        <v>2</v>
      </c>
      <c r="H11408" s="4">
        <f t="shared" si="357"/>
        <v>40589</v>
      </c>
    </row>
    <row r="11409" spans="1:8" x14ac:dyDescent="0.25">
      <c r="A11409" t="s">
        <v>20</v>
      </c>
      <c r="B11409" s="1">
        <v>40710</v>
      </c>
      <c r="C11409" s="3">
        <v>0.50486111111111109</v>
      </c>
      <c r="D11409">
        <v>433.05</v>
      </c>
      <c r="E11409">
        <v>2</v>
      </c>
      <c r="F11409" t="s">
        <v>52</v>
      </c>
      <c r="G11409">
        <f t="shared" si="356"/>
        <v>6</v>
      </c>
      <c r="H11409" s="4">
        <f t="shared" si="357"/>
        <v>40709</v>
      </c>
    </row>
    <row r="11410" spans="1:8" x14ac:dyDescent="0.25">
      <c r="A11410" t="s">
        <v>20</v>
      </c>
      <c r="B11410" s="1">
        <v>40828</v>
      </c>
      <c r="C11410" s="3">
        <v>0.59375</v>
      </c>
      <c r="D11410">
        <v>427.7</v>
      </c>
      <c r="E11410">
        <v>2</v>
      </c>
      <c r="F11410" t="s">
        <v>52</v>
      </c>
      <c r="G11410">
        <f t="shared" si="356"/>
        <v>10</v>
      </c>
      <c r="H11410" s="4">
        <f t="shared" si="357"/>
        <v>40831</v>
      </c>
    </row>
    <row r="11411" spans="1:8" x14ac:dyDescent="0.25">
      <c r="A11411" t="s">
        <v>20</v>
      </c>
      <c r="B11411" s="1">
        <v>40893</v>
      </c>
      <c r="C11411" s="3">
        <v>0</v>
      </c>
      <c r="D11411">
        <v>429</v>
      </c>
      <c r="E11411">
        <v>3</v>
      </c>
      <c r="F11411" t="s">
        <v>52</v>
      </c>
      <c r="G11411">
        <f t="shared" si="356"/>
        <v>12</v>
      </c>
      <c r="H11411" s="4">
        <f t="shared" si="357"/>
        <v>40892</v>
      </c>
    </row>
    <row r="11412" spans="1:8" x14ac:dyDescent="0.25">
      <c r="A11412" t="s">
        <v>20</v>
      </c>
      <c r="B11412" s="1">
        <v>40955</v>
      </c>
      <c r="C11412" s="3">
        <v>0.68263888888888891</v>
      </c>
      <c r="D11412">
        <v>431.1</v>
      </c>
      <c r="E11412">
        <v>1</v>
      </c>
      <c r="F11412" t="s">
        <v>52</v>
      </c>
      <c r="G11412">
        <f t="shared" si="356"/>
        <v>2</v>
      </c>
      <c r="H11412" s="4">
        <f t="shared" si="357"/>
        <v>40954</v>
      </c>
    </row>
    <row r="11413" spans="1:8" x14ac:dyDescent="0.25">
      <c r="A11413" t="s">
        <v>20</v>
      </c>
      <c r="B11413" s="1">
        <v>41023</v>
      </c>
      <c r="C11413" s="3">
        <v>0.62777777777777777</v>
      </c>
      <c r="D11413">
        <v>433.28</v>
      </c>
      <c r="E11413">
        <v>2</v>
      </c>
      <c r="F11413" t="s">
        <v>52</v>
      </c>
      <c r="G11413">
        <f t="shared" si="356"/>
        <v>4</v>
      </c>
      <c r="H11413" s="4">
        <f t="shared" si="357"/>
        <v>41014</v>
      </c>
    </row>
    <row r="11414" spans="1:8" x14ac:dyDescent="0.25">
      <c r="A11414" t="s">
        <v>20</v>
      </c>
      <c r="B11414" s="1">
        <v>41086</v>
      </c>
      <c r="C11414" s="3">
        <v>0.76666666666666661</v>
      </c>
      <c r="D11414">
        <v>430.39</v>
      </c>
      <c r="E11414">
        <v>2</v>
      </c>
      <c r="F11414" t="s">
        <v>52</v>
      </c>
      <c r="G11414">
        <f t="shared" si="356"/>
        <v>6</v>
      </c>
      <c r="H11414" s="4">
        <f t="shared" si="357"/>
        <v>41075</v>
      </c>
    </row>
    <row r="11415" spans="1:8" x14ac:dyDescent="0.25">
      <c r="A11415" t="s">
        <v>20</v>
      </c>
      <c r="B11415" s="1">
        <v>41143</v>
      </c>
      <c r="C11415" s="3">
        <v>0.6875</v>
      </c>
      <c r="D11415">
        <v>428.18</v>
      </c>
      <c r="E11415">
        <v>2</v>
      </c>
      <c r="F11415" t="s">
        <v>52</v>
      </c>
      <c r="G11415">
        <f t="shared" si="356"/>
        <v>8</v>
      </c>
      <c r="H11415" s="4">
        <f t="shared" si="357"/>
        <v>41136</v>
      </c>
    </row>
    <row r="11416" spans="1:8" x14ac:dyDescent="0.25">
      <c r="A11416" t="s">
        <v>20</v>
      </c>
      <c r="B11416" s="1">
        <v>41220</v>
      </c>
      <c r="C11416" s="3">
        <v>0.5805555555555556</v>
      </c>
      <c r="D11416">
        <v>427.05</v>
      </c>
      <c r="E11416">
        <v>2</v>
      </c>
      <c r="F11416" t="s">
        <v>52</v>
      </c>
      <c r="G11416">
        <f t="shared" si="356"/>
        <v>11</v>
      </c>
      <c r="H11416" s="4">
        <f t="shared" si="357"/>
        <v>41228</v>
      </c>
    </row>
    <row r="11417" spans="1:8" x14ac:dyDescent="0.25">
      <c r="A11417" t="s">
        <v>20</v>
      </c>
      <c r="B11417" s="1">
        <v>41263</v>
      </c>
      <c r="C11417" s="3">
        <v>0.68958333333333333</v>
      </c>
      <c r="D11417">
        <v>426.8</v>
      </c>
      <c r="E11417">
        <v>2</v>
      </c>
      <c r="F11417" t="s">
        <v>52</v>
      </c>
      <c r="G11417">
        <f t="shared" si="356"/>
        <v>12</v>
      </c>
      <c r="H11417" s="4">
        <f t="shared" si="357"/>
        <v>41258</v>
      </c>
    </row>
    <row r="11418" spans="1:8" x14ac:dyDescent="0.25">
      <c r="A11418" t="s">
        <v>20</v>
      </c>
      <c r="B11418" s="1">
        <v>41333</v>
      </c>
      <c r="C11418" s="3">
        <v>0.64722222222222225</v>
      </c>
      <c r="D11418">
        <v>432</v>
      </c>
      <c r="E11418">
        <v>2</v>
      </c>
      <c r="F11418" t="s">
        <v>52</v>
      </c>
      <c r="G11418">
        <f t="shared" si="356"/>
        <v>2</v>
      </c>
      <c r="H11418" s="4">
        <f t="shared" si="357"/>
        <v>41320</v>
      </c>
    </row>
    <row r="11419" spans="1:8" x14ac:dyDescent="0.25">
      <c r="A11419" t="s">
        <v>20</v>
      </c>
      <c r="B11419" s="1">
        <v>41381</v>
      </c>
      <c r="C11419" s="3">
        <v>0.61249999999999993</v>
      </c>
      <c r="D11419">
        <v>433.65</v>
      </c>
      <c r="E11419">
        <v>1</v>
      </c>
      <c r="F11419" t="s">
        <v>52</v>
      </c>
      <c r="G11419">
        <f t="shared" si="356"/>
        <v>4</v>
      </c>
      <c r="H11419" s="4">
        <f t="shared" si="357"/>
        <v>41379</v>
      </c>
    </row>
    <row r="11420" spans="1:8" x14ac:dyDescent="0.25">
      <c r="A11420" t="s">
        <v>20</v>
      </c>
      <c r="B11420" s="1">
        <v>41439</v>
      </c>
      <c r="C11420" s="3">
        <v>0.54722222222222217</v>
      </c>
      <c r="D11420">
        <v>432.8</v>
      </c>
      <c r="E11420">
        <v>1</v>
      </c>
      <c r="F11420" t="s">
        <v>52</v>
      </c>
      <c r="G11420">
        <f t="shared" si="356"/>
        <v>6</v>
      </c>
      <c r="H11420" s="4">
        <f t="shared" si="357"/>
        <v>41440</v>
      </c>
    </row>
    <row r="11421" spans="1:8" x14ac:dyDescent="0.25">
      <c r="A11421" t="s">
        <v>20</v>
      </c>
      <c r="B11421" s="1">
        <v>41515</v>
      </c>
      <c r="C11421" s="3">
        <v>0.58333333333333337</v>
      </c>
      <c r="D11421">
        <v>429.48</v>
      </c>
      <c r="E11421">
        <v>1</v>
      </c>
      <c r="F11421" t="s">
        <v>52</v>
      </c>
      <c r="G11421">
        <f t="shared" si="356"/>
        <v>8</v>
      </c>
      <c r="H11421" s="4">
        <f t="shared" si="357"/>
        <v>41501</v>
      </c>
    </row>
    <row r="11422" spans="1:8" x14ac:dyDescent="0.25">
      <c r="A11422" t="s">
        <v>20</v>
      </c>
      <c r="B11422" s="1">
        <v>41570</v>
      </c>
      <c r="C11422" s="3">
        <v>0.72013888888888899</v>
      </c>
      <c r="D11422">
        <v>427.2</v>
      </c>
      <c r="E11422">
        <v>1</v>
      </c>
      <c r="F11422" t="s">
        <v>52</v>
      </c>
      <c r="G11422">
        <f t="shared" si="356"/>
        <v>10</v>
      </c>
      <c r="H11422" s="4">
        <f t="shared" si="357"/>
        <v>41562</v>
      </c>
    </row>
    <row r="11423" spans="1:8" x14ac:dyDescent="0.25">
      <c r="A11423" t="s">
        <v>20</v>
      </c>
      <c r="B11423" s="1">
        <v>41631</v>
      </c>
      <c r="C11423" s="3">
        <v>0.57013888888888886</v>
      </c>
      <c r="D11423">
        <v>431.43</v>
      </c>
      <c r="E11423">
        <v>1</v>
      </c>
      <c r="F11423" t="s">
        <v>52</v>
      </c>
      <c r="G11423">
        <f t="shared" si="356"/>
        <v>12</v>
      </c>
      <c r="H11423" s="4">
        <f t="shared" si="357"/>
        <v>41623</v>
      </c>
    </row>
    <row r="11424" spans="1:8" x14ac:dyDescent="0.25">
      <c r="A11424" t="s">
        <v>20</v>
      </c>
      <c r="B11424" s="1">
        <v>41694</v>
      </c>
      <c r="C11424" s="3">
        <v>0.625</v>
      </c>
      <c r="D11424">
        <v>434.2</v>
      </c>
      <c r="E11424">
        <v>1</v>
      </c>
      <c r="F11424" t="s">
        <v>52</v>
      </c>
      <c r="G11424">
        <f t="shared" si="356"/>
        <v>2</v>
      </c>
      <c r="H11424" s="4">
        <f t="shared" si="357"/>
        <v>41685</v>
      </c>
    </row>
    <row r="11425" spans="1:8" x14ac:dyDescent="0.25">
      <c r="A11425" t="s">
        <v>20</v>
      </c>
      <c r="B11425" s="1">
        <v>41744</v>
      </c>
      <c r="C11425" s="3">
        <v>0.68194444444444446</v>
      </c>
      <c r="D11425">
        <v>435.62</v>
      </c>
      <c r="E11425">
        <v>1</v>
      </c>
      <c r="F11425" t="s">
        <v>52</v>
      </c>
      <c r="G11425">
        <f t="shared" si="356"/>
        <v>4</v>
      </c>
      <c r="H11425" s="4">
        <f t="shared" si="357"/>
        <v>41744</v>
      </c>
    </row>
    <row r="11426" spans="1:8" x14ac:dyDescent="0.25">
      <c r="A11426" t="s">
        <v>20</v>
      </c>
      <c r="B11426" s="1">
        <v>41815</v>
      </c>
      <c r="C11426" s="3">
        <v>0.75069444444444444</v>
      </c>
      <c r="D11426">
        <v>433.12</v>
      </c>
      <c r="E11426">
        <v>1</v>
      </c>
      <c r="F11426" t="s">
        <v>52</v>
      </c>
      <c r="G11426">
        <f t="shared" si="356"/>
        <v>6</v>
      </c>
      <c r="H11426" s="4">
        <f t="shared" si="357"/>
        <v>41805</v>
      </c>
    </row>
    <row r="11427" spans="1:8" x14ac:dyDescent="0.25">
      <c r="A11427" t="s">
        <v>20</v>
      </c>
      <c r="B11427" s="1">
        <v>41871</v>
      </c>
      <c r="C11427" s="3">
        <v>0.7270833333333333</v>
      </c>
      <c r="D11427">
        <v>431.9</v>
      </c>
      <c r="E11427">
        <v>1</v>
      </c>
      <c r="F11427" t="s">
        <v>52</v>
      </c>
      <c r="G11427">
        <f t="shared" si="356"/>
        <v>8</v>
      </c>
      <c r="H11427" s="4">
        <f t="shared" si="357"/>
        <v>41866</v>
      </c>
    </row>
    <row r="11428" spans="1:8" x14ac:dyDescent="0.25">
      <c r="A11428" t="s">
        <v>20</v>
      </c>
      <c r="B11428" s="1">
        <v>41942</v>
      </c>
      <c r="C11428" s="3">
        <v>0.60972222222222217</v>
      </c>
      <c r="D11428">
        <v>431.98</v>
      </c>
      <c r="E11428">
        <v>1</v>
      </c>
      <c r="F11428" t="s">
        <v>52</v>
      </c>
      <c r="G11428">
        <f t="shared" si="356"/>
        <v>10</v>
      </c>
      <c r="H11428" s="4">
        <f t="shared" si="357"/>
        <v>41927</v>
      </c>
    </row>
    <row r="11429" spans="1:8" x14ac:dyDescent="0.25">
      <c r="A11429" t="s">
        <v>20</v>
      </c>
      <c r="B11429" s="1">
        <v>41991</v>
      </c>
      <c r="C11429" s="3">
        <v>0.67013888888888884</v>
      </c>
      <c r="D11429">
        <v>433.65</v>
      </c>
      <c r="E11429">
        <v>1</v>
      </c>
      <c r="F11429" t="s">
        <v>52</v>
      </c>
      <c r="G11429">
        <f t="shared" si="356"/>
        <v>12</v>
      </c>
      <c r="H11429" s="4">
        <f t="shared" si="357"/>
        <v>41988</v>
      </c>
    </row>
    <row r="11430" spans="1:8" x14ac:dyDescent="0.25">
      <c r="A11430" t="s">
        <v>20</v>
      </c>
      <c r="B11430" s="1">
        <v>42060</v>
      </c>
      <c r="C11430" s="3">
        <v>0.72916666666666663</v>
      </c>
      <c r="D11430">
        <v>435.22</v>
      </c>
      <c r="E11430">
        <v>1</v>
      </c>
      <c r="F11430" t="s">
        <v>52</v>
      </c>
      <c r="G11430">
        <f t="shared" si="356"/>
        <v>2</v>
      </c>
      <c r="H11430" s="4">
        <f t="shared" si="357"/>
        <v>42050</v>
      </c>
    </row>
    <row r="11431" spans="1:8" x14ac:dyDescent="0.25">
      <c r="A11431" t="s">
        <v>20</v>
      </c>
      <c r="B11431" s="1">
        <v>42124</v>
      </c>
      <c r="C11431" s="3">
        <v>0.71527777777777779</v>
      </c>
      <c r="D11431">
        <v>435.89</v>
      </c>
      <c r="E11431">
        <v>1</v>
      </c>
      <c r="F11431" t="s">
        <v>52</v>
      </c>
      <c r="G11431">
        <f t="shared" si="356"/>
        <v>4</v>
      </c>
      <c r="H11431" s="4">
        <f t="shared" si="357"/>
        <v>42109</v>
      </c>
    </row>
    <row r="11432" spans="1:8" x14ac:dyDescent="0.25">
      <c r="A11432" t="s">
        <v>20</v>
      </c>
      <c r="B11432" s="1">
        <v>42177</v>
      </c>
      <c r="C11432" s="3">
        <v>0.44791666666666669</v>
      </c>
      <c r="D11432">
        <v>433.06</v>
      </c>
      <c r="E11432">
        <v>1</v>
      </c>
      <c r="F11432" t="s">
        <v>52</v>
      </c>
      <c r="G11432">
        <f t="shared" si="356"/>
        <v>6</v>
      </c>
      <c r="H11432" s="4">
        <f t="shared" si="357"/>
        <v>42170</v>
      </c>
    </row>
    <row r="11433" spans="1:8" x14ac:dyDescent="0.25">
      <c r="A11433" t="s">
        <v>20</v>
      </c>
      <c r="B11433" s="1">
        <v>42310</v>
      </c>
      <c r="C11433" s="3">
        <v>0.5708333333333333</v>
      </c>
      <c r="D11433">
        <v>430.3</v>
      </c>
      <c r="E11433">
        <v>1</v>
      </c>
      <c r="F11433" t="s">
        <v>52</v>
      </c>
      <c r="G11433">
        <f t="shared" si="356"/>
        <v>11</v>
      </c>
      <c r="H11433" s="4">
        <f t="shared" si="357"/>
        <v>42323</v>
      </c>
    </row>
    <row r="11434" spans="1:8" x14ac:dyDescent="0.25">
      <c r="A11434" t="s">
        <v>20</v>
      </c>
      <c r="B11434" s="1">
        <v>42439</v>
      </c>
      <c r="C11434" s="3">
        <v>0.6875</v>
      </c>
      <c r="D11434">
        <v>435.89</v>
      </c>
      <c r="E11434">
        <v>1</v>
      </c>
      <c r="F11434" t="s">
        <v>52</v>
      </c>
      <c r="G11434">
        <f t="shared" si="356"/>
        <v>3</v>
      </c>
      <c r="H11434" s="4">
        <f t="shared" si="357"/>
        <v>42444</v>
      </c>
    </row>
    <row r="11435" spans="1:8" x14ac:dyDescent="0.25">
      <c r="A11435" t="s">
        <v>20</v>
      </c>
      <c r="B11435" s="1">
        <v>42606</v>
      </c>
      <c r="C11435" s="3">
        <v>0.375</v>
      </c>
      <c r="D11435">
        <v>432.78</v>
      </c>
      <c r="E11435">
        <v>1</v>
      </c>
      <c r="F11435" t="s">
        <v>52</v>
      </c>
      <c r="G11435">
        <f t="shared" si="356"/>
        <v>8</v>
      </c>
      <c r="H11435" s="4">
        <f t="shared" si="357"/>
        <v>42597</v>
      </c>
    </row>
    <row r="11436" spans="1:8" x14ac:dyDescent="0.25">
      <c r="A11436" t="s">
        <v>20</v>
      </c>
      <c r="B11436" s="1">
        <v>42663</v>
      </c>
      <c r="C11436" s="3">
        <v>0</v>
      </c>
      <c r="D11436">
        <v>430.71</v>
      </c>
      <c r="E11436">
        <v>1</v>
      </c>
      <c r="F11436" t="s">
        <v>52</v>
      </c>
      <c r="G11436">
        <f t="shared" si="356"/>
        <v>10</v>
      </c>
      <c r="H11436" s="4">
        <f t="shared" si="357"/>
        <v>42658</v>
      </c>
    </row>
    <row r="11437" spans="1:8" x14ac:dyDescent="0.25">
      <c r="A11437" t="s">
        <v>20</v>
      </c>
      <c r="B11437" s="1">
        <v>42830</v>
      </c>
      <c r="C11437" s="3">
        <v>0</v>
      </c>
      <c r="D11437">
        <v>435.3</v>
      </c>
      <c r="E11437">
        <v>1</v>
      </c>
      <c r="F11437" t="s">
        <v>52</v>
      </c>
      <c r="G11437">
        <f t="shared" si="356"/>
        <v>4</v>
      </c>
      <c r="H11437" s="4">
        <f t="shared" si="357"/>
        <v>42840</v>
      </c>
    </row>
    <row r="11438" spans="1:8" x14ac:dyDescent="0.25">
      <c r="A11438" t="s">
        <v>20</v>
      </c>
      <c r="B11438" s="1">
        <v>43040</v>
      </c>
      <c r="C11438" s="3">
        <v>0.60277777777777775</v>
      </c>
      <c r="D11438">
        <v>426.6</v>
      </c>
      <c r="E11438">
        <v>1</v>
      </c>
      <c r="F11438" t="s">
        <v>52</v>
      </c>
      <c r="G11438">
        <f t="shared" si="356"/>
        <v>11</v>
      </c>
      <c r="H11438" s="4">
        <f t="shared" si="357"/>
        <v>43054</v>
      </c>
    </row>
    <row r="11439" spans="1:8" x14ac:dyDescent="0.25">
      <c r="A11439" t="s">
        <v>20</v>
      </c>
      <c r="B11439" s="1">
        <v>43179</v>
      </c>
      <c r="C11439" s="3">
        <v>0.69027777777777777</v>
      </c>
      <c r="D11439">
        <v>429.86</v>
      </c>
      <c r="E11439">
        <v>2</v>
      </c>
      <c r="F11439" t="s">
        <v>52</v>
      </c>
      <c r="G11439">
        <f t="shared" si="356"/>
        <v>3</v>
      </c>
      <c r="H11439" s="4">
        <f t="shared" si="357"/>
        <v>43174</v>
      </c>
    </row>
    <row r="11440" spans="1:8" x14ac:dyDescent="0.25">
      <c r="A11440" t="s">
        <v>20</v>
      </c>
      <c r="B11440" s="1">
        <v>43406</v>
      </c>
      <c r="C11440" s="3">
        <v>0.61111111111111105</v>
      </c>
      <c r="D11440">
        <v>423.1</v>
      </c>
      <c r="E11440">
        <v>1</v>
      </c>
      <c r="F11440" t="s">
        <v>52</v>
      </c>
      <c r="G11440">
        <f t="shared" si="356"/>
        <v>11</v>
      </c>
      <c r="H11440" s="4">
        <f t="shared" si="357"/>
        <v>43419</v>
      </c>
    </row>
    <row r="11441" spans="1:8" x14ac:dyDescent="0.25">
      <c r="A11441" t="s">
        <v>20</v>
      </c>
      <c r="B11441" s="1">
        <v>43439</v>
      </c>
      <c r="C11441" s="3">
        <v>0.66666666666666663</v>
      </c>
      <c r="D11441">
        <v>424.85</v>
      </c>
      <c r="E11441">
        <v>1</v>
      </c>
      <c r="F11441" t="s">
        <v>52</v>
      </c>
      <c r="G11441">
        <f t="shared" si="356"/>
        <v>12</v>
      </c>
      <c r="H11441" s="4">
        <f t="shared" si="357"/>
        <v>43449</v>
      </c>
    </row>
    <row r="11442" spans="1:8" x14ac:dyDescent="0.25">
      <c r="A11442" t="s">
        <v>20</v>
      </c>
      <c r="B11442" s="1">
        <v>43564</v>
      </c>
      <c r="C11442" s="3">
        <v>0.58333333333333337</v>
      </c>
      <c r="D11442">
        <v>429.05</v>
      </c>
      <c r="E11442">
        <v>1</v>
      </c>
      <c r="F11442" t="s">
        <v>52</v>
      </c>
      <c r="G11442">
        <f t="shared" si="356"/>
        <v>4</v>
      </c>
      <c r="H11442" s="4">
        <f t="shared" si="357"/>
        <v>43570</v>
      </c>
    </row>
    <row r="11443" spans="1:8" x14ac:dyDescent="0.25">
      <c r="A11443" t="s">
        <v>20</v>
      </c>
      <c r="B11443" s="1">
        <v>43774</v>
      </c>
      <c r="C11443" s="3">
        <v>0.67708333333333337</v>
      </c>
      <c r="D11443">
        <v>422.35</v>
      </c>
      <c r="E11443">
        <v>1</v>
      </c>
      <c r="F11443" t="s">
        <v>52</v>
      </c>
      <c r="G11443">
        <f t="shared" si="356"/>
        <v>11</v>
      </c>
      <c r="H11443" s="4">
        <f t="shared" si="357"/>
        <v>43784</v>
      </c>
    </row>
    <row r="11444" spans="1:8" x14ac:dyDescent="0.25">
      <c r="A11444" t="s">
        <v>20</v>
      </c>
      <c r="B11444" s="1">
        <v>43887</v>
      </c>
      <c r="C11444" s="3">
        <v>0.43958333333333338</v>
      </c>
      <c r="D11444">
        <v>426.4</v>
      </c>
      <c r="E11444">
        <v>1</v>
      </c>
      <c r="F11444" t="s">
        <v>52</v>
      </c>
      <c r="G11444">
        <f t="shared" si="356"/>
        <v>2</v>
      </c>
      <c r="H11444" s="4">
        <f t="shared" si="357"/>
        <v>43876</v>
      </c>
    </row>
    <row r="11445" spans="1:8" x14ac:dyDescent="0.25">
      <c r="A11445" t="s">
        <v>20</v>
      </c>
      <c r="B11445" s="1">
        <v>43929</v>
      </c>
      <c r="C11445" s="3">
        <v>0.45277777777777778</v>
      </c>
      <c r="D11445">
        <v>425.8</v>
      </c>
      <c r="E11445">
        <v>1</v>
      </c>
      <c r="F11445" t="s">
        <v>52</v>
      </c>
      <c r="G11445">
        <f t="shared" si="356"/>
        <v>4</v>
      </c>
      <c r="H11445" s="4">
        <f t="shared" si="357"/>
        <v>43936</v>
      </c>
    </row>
    <row r="11446" spans="1:8" x14ac:dyDescent="0.25">
      <c r="A11446" t="s">
        <v>20</v>
      </c>
      <c r="B11446" s="1">
        <v>44061</v>
      </c>
      <c r="C11446" s="3">
        <v>0.65972222222222221</v>
      </c>
      <c r="D11446">
        <v>419.38</v>
      </c>
      <c r="E11446">
        <v>1</v>
      </c>
      <c r="F11446" t="s">
        <v>52</v>
      </c>
      <c r="G11446">
        <f t="shared" si="356"/>
        <v>8</v>
      </c>
      <c r="H11446" s="4">
        <f t="shared" si="357"/>
        <v>44058</v>
      </c>
    </row>
    <row r="11447" spans="1:8" x14ac:dyDescent="0.25">
      <c r="A11447" t="s">
        <v>20</v>
      </c>
      <c r="B11447" s="1">
        <v>44132</v>
      </c>
      <c r="C11447" s="3">
        <v>0.62847222222222221</v>
      </c>
      <c r="D11447">
        <v>419.08</v>
      </c>
      <c r="E11447">
        <v>1</v>
      </c>
      <c r="F11447" t="s">
        <v>52</v>
      </c>
      <c r="G11447">
        <f t="shared" si="356"/>
        <v>10</v>
      </c>
      <c r="H11447" s="4">
        <f t="shared" si="357"/>
        <v>44119</v>
      </c>
    </row>
    <row r="11448" spans="1:8" x14ac:dyDescent="0.25">
      <c r="A11448" t="s">
        <v>20</v>
      </c>
      <c r="B11448" s="1">
        <v>44175</v>
      </c>
      <c r="C11448" s="3">
        <v>0.58263888888888882</v>
      </c>
      <c r="D11448">
        <v>421.42</v>
      </c>
      <c r="E11448">
        <v>1</v>
      </c>
      <c r="F11448" t="s">
        <v>52</v>
      </c>
      <c r="G11448">
        <f t="shared" si="356"/>
        <v>12</v>
      </c>
      <c r="H11448" s="4">
        <f t="shared" si="357"/>
        <v>44180</v>
      </c>
    </row>
    <row r="11449" spans="1:8" x14ac:dyDescent="0.25">
      <c r="A11449" t="s">
        <v>20</v>
      </c>
      <c r="B11449" s="1">
        <v>44251</v>
      </c>
      <c r="C11449" s="3">
        <v>0.62569444444444444</v>
      </c>
      <c r="D11449">
        <v>424.83</v>
      </c>
      <c r="E11449">
        <v>1</v>
      </c>
      <c r="F11449" t="s">
        <v>52</v>
      </c>
      <c r="G11449">
        <f t="shared" si="356"/>
        <v>2</v>
      </c>
      <c r="H11449" s="4">
        <f t="shared" si="357"/>
        <v>44242</v>
      </c>
    </row>
    <row r="11450" spans="1:8" x14ac:dyDescent="0.25">
      <c r="A11450" t="s">
        <v>20</v>
      </c>
      <c r="B11450" s="1">
        <v>44294</v>
      </c>
      <c r="C11450" s="3">
        <v>0.66041666666666665</v>
      </c>
      <c r="D11450">
        <v>423.1</v>
      </c>
      <c r="E11450">
        <v>1</v>
      </c>
      <c r="F11450" t="s">
        <v>52</v>
      </c>
      <c r="G11450">
        <f t="shared" si="356"/>
        <v>4</v>
      </c>
      <c r="H11450" s="4">
        <f t="shared" si="357"/>
        <v>44301</v>
      </c>
    </row>
    <row r="11451" spans="1:8" x14ac:dyDescent="0.25">
      <c r="A11451" t="s">
        <v>20</v>
      </c>
      <c r="B11451" s="1">
        <v>44495</v>
      </c>
      <c r="C11451" s="3">
        <v>0.65555555555555556</v>
      </c>
      <c r="D11451">
        <v>423.82</v>
      </c>
      <c r="E11451">
        <v>1</v>
      </c>
      <c r="F11451" t="s">
        <v>52</v>
      </c>
      <c r="G11451">
        <f t="shared" si="356"/>
        <v>10</v>
      </c>
      <c r="H11451" s="4">
        <f t="shared" si="357"/>
        <v>44484</v>
      </c>
    </row>
    <row r="11452" spans="1:8" x14ac:dyDescent="0.25">
      <c r="A11452" t="s">
        <v>20</v>
      </c>
      <c r="B11452" s="1">
        <v>44663</v>
      </c>
      <c r="C11452" s="3">
        <v>0.39583333333333331</v>
      </c>
      <c r="D11452">
        <v>429.8</v>
      </c>
      <c r="E11452">
        <v>1</v>
      </c>
      <c r="F11452" t="s">
        <v>52</v>
      </c>
      <c r="G11452">
        <f t="shared" si="356"/>
        <v>4</v>
      </c>
      <c r="H11452" s="4">
        <f t="shared" si="357"/>
        <v>44666</v>
      </c>
    </row>
    <row r="11453" spans="1:8" x14ac:dyDescent="0.25">
      <c r="A11453" t="s">
        <v>20</v>
      </c>
      <c r="B11453" s="1">
        <v>44727</v>
      </c>
      <c r="C11453" s="3">
        <v>0.65069444444444446</v>
      </c>
      <c r="D11453">
        <v>428.85</v>
      </c>
      <c r="E11453">
        <v>1</v>
      </c>
      <c r="F11453" t="s">
        <v>52</v>
      </c>
      <c r="G11453">
        <f t="shared" si="356"/>
        <v>6</v>
      </c>
      <c r="H11453" s="4">
        <f t="shared" si="357"/>
        <v>44727</v>
      </c>
    </row>
    <row r="11454" spans="1:8" x14ac:dyDescent="0.25">
      <c r="A11454" t="s">
        <v>20</v>
      </c>
      <c r="B11454" s="1">
        <v>44791</v>
      </c>
      <c r="C11454" s="3">
        <v>0.65277777777777779</v>
      </c>
      <c r="D11454">
        <v>428.17</v>
      </c>
      <c r="E11454">
        <v>1</v>
      </c>
      <c r="F11454" t="s">
        <v>52</v>
      </c>
      <c r="G11454">
        <f t="shared" ref="G11454:G11517" si="358">MONTH(B11454)</f>
        <v>8</v>
      </c>
      <c r="H11454" s="4">
        <f t="shared" ref="H11454:H11517" si="359">DATE(YEAR(B11454),MONTH(B11454),15)</f>
        <v>44788</v>
      </c>
    </row>
    <row r="11455" spans="1:8" x14ac:dyDescent="0.25">
      <c r="A11455" t="s">
        <v>20</v>
      </c>
      <c r="B11455" s="1">
        <v>44869</v>
      </c>
      <c r="C11455" s="3">
        <v>0.36458333333333331</v>
      </c>
      <c r="D11455">
        <v>427.38</v>
      </c>
      <c r="E11455">
        <v>1</v>
      </c>
      <c r="F11455" t="s">
        <v>52</v>
      </c>
      <c r="G11455">
        <f t="shared" si="358"/>
        <v>11</v>
      </c>
      <c r="H11455" s="4">
        <f t="shared" si="359"/>
        <v>44880</v>
      </c>
    </row>
    <row r="11456" spans="1:8" x14ac:dyDescent="0.25">
      <c r="A11456" t="s">
        <v>20</v>
      </c>
      <c r="B11456" s="1">
        <v>45022</v>
      </c>
      <c r="C11456" s="3">
        <v>0.55972222222222223</v>
      </c>
      <c r="D11456">
        <v>432.55</v>
      </c>
      <c r="E11456">
        <v>1</v>
      </c>
      <c r="F11456" t="s">
        <v>52</v>
      </c>
      <c r="G11456">
        <f t="shared" si="358"/>
        <v>4</v>
      </c>
      <c r="H11456" s="4">
        <f t="shared" si="359"/>
        <v>45031</v>
      </c>
    </row>
    <row r="11457" spans="1:8" x14ac:dyDescent="0.25">
      <c r="A11457" t="s">
        <v>19</v>
      </c>
      <c r="B11457" s="1">
        <v>29298</v>
      </c>
      <c r="C11457" s="3">
        <v>0</v>
      </c>
      <c r="D11457">
        <v>225.92</v>
      </c>
      <c r="E11457">
        <v>1</v>
      </c>
      <c r="F11457" t="s">
        <v>52</v>
      </c>
      <c r="G11457">
        <f t="shared" si="358"/>
        <v>3</v>
      </c>
      <c r="H11457" s="4">
        <f t="shared" si="359"/>
        <v>29295</v>
      </c>
    </row>
    <row r="11458" spans="1:8" x14ac:dyDescent="0.25">
      <c r="A11458" t="s">
        <v>19</v>
      </c>
      <c r="B11458" s="1">
        <v>29442</v>
      </c>
      <c r="C11458" s="3">
        <v>0</v>
      </c>
      <c r="D11458">
        <v>211.81</v>
      </c>
      <c r="E11458">
        <v>1</v>
      </c>
      <c r="F11458" t="s">
        <v>52</v>
      </c>
      <c r="G11458">
        <f t="shared" si="358"/>
        <v>8</v>
      </c>
      <c r="H11458" s="4">
        <f t="shared" si="359"/>
        <v>29448</v>
      </c>
    </row>
    <row r="11459" spans="1:8" x14ac:dyDescent="0.25">
      <c r="A11459" t="s">
        <v>19</v>
      </c>
      <c r="B11459" s="1">
        <v>31861</v>
      </c>
      <c r="C11459" s="3">
        <v>0</v>
      </c>
      <c r="D11459">
        <v>212.57</v>
      </c>
      <c r="E11459">
        <v>1</v>
      </c>
      <c r="F11459" t="s">
        <v>52</v>
      </c>
      <c r="G11459">
        <f t="shared" si="358"/>
        <v>3</v>
      </c>
      <c r="H11459" s="4">
        <f t="shared" si="359"/>
        <v>31851</v>
      </c>
    </row>
    <row r="11460" spans="1:8" x14ac:dyDescent="0.25">
      <c r="A11460" t="s">
        <v>19</v>
      </c>
      <c r="B11460" s="1">
        <v>35746</v>
      </c>
      <c r="C11460" s="3">
        <v>0</v>
      </c>
      <c r="D11460">
        <v>213.5</v>
      </c>
      <c r="E11460">
        <v>1</v>
      </c>
      <c r="F11460" t="s">
        <v>52</v>
      </c>
      <c r="G11460">
        <f t="shared" si="358"/>
        <v>11</v>
      </c>
      <c r="H11460" s="4">
        <f t="shared" si="359"/>
        <v>35749</v>
      </c>
    </row>
    <row r="11461" spans="1:8" x14ac:dyDescent="0.25">
      <c r="A11461" t="s">
        <v>19</v>
      </c>
      <c r="B11461" s="1">
        <v>35774</v>
      </c>
      <c r="C11461" s="3">
        <v>0</v>
      </c>
      <c r="D11461">
        <v>216.7</v>
      </c>
      <c r="E11461">
        <v>1</v>
      </c>
      <c r="F11461" t="s">
        <v>52</v>
      </c>
      <c r="G11461">
        <f t="shared" si="358"/>
        <v>12</v>
      </c>
      <c r="H11461" s="4">
        <f t="shared" si="359"/>
        <v>35779</v>
      </c>
    </row>
    <row r="11462" spans="1:8" x14ac:dyDescent="0.25">
      <c r="A11462" t="s">
        <v>19</v>
      </c>
      <c r="B11462" s="1">
        <v>35817</v>
      </c>
      <c r="C11462" s="3">
        <v>0</v>
      </c>
      <c r="D11462">
        <v>216.8</v>
      </c>
      <c r="E11462">
        <v>1</v>
      </c>
      <c r="F11462" t="s">
        <v>52</v>
      </c>
      <c r="G11462">
        <f t="shared" si="358"/>
        <v>1</v>
      </c>
      <c r="H11462" s="4">
        <f t="shared" si="359"/>
        <v>35810</v>
      </c>
    </row>
    <row r="11463" spans="1:8" x14ac:dyDescent="0.25">
      <c r="A11463" t="s">
        <v>19</v>
      </c>
      <c r="B11463" s="1">
        <v>35844</v>
      </c>
      <c r="C11463" s="3">
        <v>0</v>
      </c>
      <c r="D11463">
        <v>219</v>
      </c>
      <c r="E11463">
        <v>1</v>
      </c>
      <c r="F11463" t="s">
        <v>52</v>
      </c>
      <c r="G11463">
        <f t="shared" si="358"/>
        <v>2</v>
      </c>
      <c r="H11463" s="4">
        <f t="shared" si="359"/>
        <v>35841</v>
      </c>
    </row>
    <row r="11464" spans="1:8" x14ac:dyDescent="0.25">
      <c r="A11464" t="s">
        <v>19</v>
      </c>
      <c r="B11464" s="1">
        <v>35872</v>
      </c>
      <c r="C11464" s="3">
        <v>0</v>
      </c>
      <c r="D11464">
        <v>219.4</v>
      </c>
      <c r="E11464">
        <v>1</v>
      </c>
      <c r="F11464" t="s">
        <v>52</v>
      </c>
      <c r="G11464">
        <f t="shared" si="358"/>
        <v>3</v>
      </c>
      <c r="H11464" s="4">
        <f t="shared" si="359"/>
        <v>35869</v>
      </c>
    </row>
    <row r="11465" spans="1:8" x14ac:dyDescent="0.25">
      <c r="A11465" t="s">
        <v>19</v>
      </c>
      <c r="B11465" s="1">
        <v>35900</v>
      </c>
      <c r="C11465" s="3">
        <v>0</v>
      </c>
      <c r="D11465">
        <v>219.5</v>
      </c>
      <c r="E11465">
        <v>1</v>
      </c>
      <c r="F11465" t="s">
        <v>52</v>
      </c>
      <c r="G11465">
        <f t="shared" si="358"/>
        <v>4</v>
      </c>
      <c r="H11465" s="4">
        <f t="shared" si="359"/>
        <v>35900</v>
      </c>
    </row>
    <row r="11466" spans="1:8" x14ac:dyDescent="0.25">
      <c r="A11466" t="s">
        <v>19</v>
      </c>
      <c r="B11466" s="1">
        <v>35934</v>
      </c>
      <c r="C11466" s="3">
        <v>0</v>
      </c>
      <c r="D11466">
        <v>218.9</v>
      </c>
      <c r="E11466">
        <v>1</v>
      </c>
      <c r="F11466" t="s">
        <v>52</v>
      </c>
      <c r="G11466">
        <f t="shared" si="358"/>
        <v>5</v>
      </c>
      <c r="H11466" s="4">
        <f t="shared" si="359"/>
        <v>35930</v>
      </c>
    </row>
    <row r="11467" spans="1:8" x14ac:dyDescent="0.25">
      <c r="A11467" t="s">
        <v>19</v>
      </c>
      <c r="B11467" s="1">
        <v>35963</v>
      </c>
      <c r="C11467" s="3">
        <v>0</v>
      </c>
      <c r="D11467">
        <v>216.9</v>
      </c>
      <c r="E11467">
        <v>1</v>
      </c>
      <c r="F11467" t="s">
        <v>52</v>
      </c>
      <c r="G11467">
        <f t="shared" si="358"/>
        <v>6</v>
      </c>
      <c r="H11467" s="4">
        <f t="shared" si="359"/>
        <v>35961</v>
      </c>
    </row>
    <row r="11468" spans="1:8" x14ac:dyDescent="0.25">
      <c r="A11468" t="s">
        <v>19</v>
      </c>
      <c r="B11468" s="1">
        <v>35993</v>
      </c>
      <c r="C11468" s="3">
        <v>0</v>
      </c>
      <c r="D11468">
        <v>216</v>
      </c>
      <c r="E11468">
        <v>1</v>
      </c>
      <c r="F11468" t="s">
        <v>52</v>
      </c>
      <c r="G11468">
        <f t="shared" si="358"/>
        <v>7</v>
      </c>
      <c r="H11468" s="4">
        <f t="shared" si="359"/>
        <v>35991</v>
      </c>
    </row>
    <row r="11469" spans="1:8" x14ac:dyDescent="0.25">
      <c r="A11469" t="s">
        <v>19</v>
      </c>
      <c r="B11469" s="1">
        <v>36027</v>
      </c>
      <c r="C11469" s="3">
        <v>0</v>
      </c>
      <c r="D11469">
        <v>214.2</v>
      </c>
      <c r="E11469">
        <v>1</v>
      </c>
      <c r="F11469" t="s">
        <v>52</v>
      </c>
      <c r="G11469">
        <f t="shared" si="358"/>
        <v>8</v>
      </c>
      <c r="H11469" s="4">
        <f t="shared" si="359"/>
        <v>36022</v>
      </c>
    </row>
    <row r="11470" spans="1:8" x14ac:dyDescent="0.25">
      <c r="A11470" t="s">
        <v>19</v>
      </c>
      <c r="B11470" s="1">
        <v>36054</v>
      </c>
      <c r="C11470" s="3">
        <v>0</v>
      </c>
      <c r="D11470">
        <v>213.1</v>
      </c>
      <c r="E11470">
        <v>1</v>
      </c>
      <c r="F11470" t="s">
        <v>52</v>
      </c>
      <c r="G11470">
        <f t="shared" si="358"/>
        <v>9</v>
      </c>
      <c r="H11470" s="4">
        <f t="shared" si="359"/>
        <v>36053</v>
      </c>
    </row>
    <row r="11471" spans="1:8" x14ac:dyDescent="0.25">
      <c r="A11471" t="s">
        <v>19</v>
      </c>
      <c r="B11471" s="1">
        <v>36082</v>
      </c>
      <c r="C11471" s="3">
        <v>0</v>
      </c>
      <c r="D11471">
        <v>212.5</v>
      </c>
      <c r="E11471">
        <v>1</v>
      </c>
      <c r="F11471" t="s">
        <v>52</v>
      </c>
      <c r="G11471">
        <f t="shared" si="358"/>
        <v>10</v>
      </c>
      <c r="H11471" s="4">
        <f t="shared" si="359"/>
        <v>36083</v>
      </c>
    </row>
    <row r="11472" spans="1:8" x14ac:dyDescent="0.25">
      <c r="A11472" t="s">
        <v>19</v>
      </c>
      <c r="B11472" s="1">
        <v>36110</v>
      </c>
      <c r="C11472" s="3">
        <v>0</v>
      </c>
      <c r="D11472">
        <v>214.1</v>
      </c>
      <c r="E11472">
        <v>1</v>
      </c>
      <c r="F11472" t="s">
        <v>52</v>
      </c>
      <c r="G11472">
        <f t="shared" si="358"/>
        <v>11</v>
      </c>
      <c r="H11472" s="4">
        <f t="shared" si="359"/>
        <v>36114</v>
      </c>
    </row>
    <row r="11473" spans="1:8" x14ac:dyDescent="0.25">
      <c r="A11473" t="s">
        <v>19</v>
      </c>
      <c r="B11473" s="1">
        <v>36146</v>
      </c>
      <c r="C11473" s="3">
        <v>0</v>
      </c>
      <c r="D11473">
        <v>214.5</v>
      </c>
      <c r="E11473">
        <v>1</v>
      </c>
      <c r="F11473" t="s">
        <v>52</v>
      </c>
      <c r="G11473">
        <f t="shared" si="358"/>
        <v>12</v>
      </c>
      <c r="H11473" s="4">
        <f t="shared" si="359"/>
        <v>36144</v>
      </c>
    </row>
    <row r="11474" spans="1:8" x14ac:dyDescent="0.25">
      <c r="A11474" t="s">
        <v>19</v>
      </c>
      <c r="B11474" s="1">
        <v>36181</v>
      </c>
      <c r="C11474" s="3">
        <v>0</v>
      </c>
      <c r="D11474">
        <v>216.2</v>
      </c>
      <c r="E11474">
        <v>1</v>
      </c>
      <c r="F11474" t="s">
        <v>52</v>
      </c>
      <c r="G11474">
        <f t="shared" si="358"/>
        <v>1</v>
      </c>
      <c r="H11474" s="4">
        <f t="shared" si="359"/>
        <v>36175</v>
      </c>
    </row>
    <row r="11475" spans="1:8" x14ac:dyDescent="0.25">
      <c r="A11475" t="s">
        <v>19</v>
      </c>
      <c r="B11475" s="1">
        <v>36209</v>
      </c>
      <c r="C11475" s="3">
        <v>0</v>
      </c>
      <c r="D11475">
        <v>215.3</v>
      </c>
      <c r="E11475">
        <v>1</v>
      </c>
      <c r="F11475" t="s">
        <v>52</v>
      </c>
      <c r="G11475">
        <f t="shared" si="358"/>
        <v>2</v>
      </c>
      <c r="H11475" s="4">
        <f t="shared" si="359"/>
        <v>36206</v>
      </c>
    </row>
    <row r="11476" spans="1:8" x14ac:dyDescent="0.25">
      <c r="A11476" t="s">
        <v>19</v>
      </c>
      <c r="B11476" s="1">
        <v>36237</v>
      </c>
      <c r="C11476" s="3">
        <v>0</v>
      </c>
      <c r="D11476">
        <v>217.9</v>
      </c>
      <c r="E11476">
        <v>1</v>
      </c>
      <c r="F11476" t="s">
        <v>52</v>
      </c>
      <c r="G11476">
        <f t="shared" si="358"/>
        <v>3</v>
      </c>
      <c r="H11476" s="4">
        <f t="shared" si="359"/>
        <v>36234</v>
      </c>
    </row>
    <row r="11477" spans="1:8" x14ac:dyDescent="0.25">
      <c r="A11477" t="s">
        <v>19</v>
      </c>
      <c r="B11477" s="1">
        <v>36267</v>
      </c>
      <c r="C11477" s="3">
        <v>0</v>
      </c>
      <c r="D11477">
        <v>218.9</v>
      </c>
      <c r="E11477">
        <v>1</v>
      </c>
      <c r="F11477" t="s">
        <v>52</v>
      </c>
      <c r="G11477">
        <f t="shared" si="358"/>
        <v>4</v>
      </c>
      <c r="H11477" s="4">
        <f t="shared" si="359"/>
        <v>36265</v>
      </c>
    </row>
    <row r="11478" spans="1:8" x14ac:dyDescent="0.25">
      <c r="A11478" t="s">
        <v>19</v>
      </c>
      <c r="B11478" s="1">
        <v>36299</v>
      </c>
      <c r="C11478" s="3">
        <v>0</v>
      </c>
      <c r="D11478">
        <v>218.1</v>
      </c>
      <c r="E11478">
        <v>1</v>
      </c>
      <c r="F11478" t="s">
        <v>52</v>
      </c>
      <c r="G11478">
        <f t="shared" si="358"/>
        <v>5</v>
      </c>
      <c r="H11478" s="4">
        <f t="shared" si="359"/>
        <v>36295</v>
      </c>
    </row>
    <row r="11479" spans="1:8" x14ac:dyDescent="0.25">
      <c r="A11479" t="s">
        <v>19</v>
      </c>
      <c r="B11479" s="1">
        <v>36327</v>
      </c>
      <c r="C11479" s="3">
        <v>0</v>
      </c>
      <c r="D11479">
        <v>216.5</v>
      </c>
      <c r="E11479">
        <v>1</v>
      </c>
      <c r="F11479" t="s">
        <v>52</v>
      </c>
      <c r="G11479">
        <f t="shared" si="358"/>
        <v>6</v>
      </c>
      <c r="H11479" s="4">
        <f t="shared" si="359"/>
        <v>36326</v>
      </c>
    </row>
    <row r="11480" spans="1:8" x14ac:dyDescent="0.25">
      <c r="A11480" t="s">
        <v>19</v>
      </c>
      <c r="B11480" s="1">
        <v>36357</v>
      </c>
      <c r="C11480" s="3">
        <v>0</v>
      </c>
      <c r="D11480">
        <v>215.6</v>
      </c>
      <c r="E11480">
        <v>1</v>
      </c>
      <c r="F11480" t="s">
        <v>52</v>
      </c>
      <c r="G11480">
        <f t="shared" si="358"/>
        <v>7</v>
      </c>
      <c r="H11480" s="4">
        <f t="shared" si="359"/>
        <v>36356</v>
      </c>
    </row>
    <row r="11481" spans="1:8" x14ac:dyDescent="0.25">
      <c r="A11481" t="s">
        <v>19</v>
      </c>
      <c r="B11481" s="1">
        <v>36391</v>
      </c>
      <c r="C11481" s="3">
        <v>0</v>
      </c>
      <c r="D11481">
        <v>214.1</v>
      </c>
      <c r="E11481">
        <v>1</v>
      </c>
      <c r="F11481" t="s">
        <v>52</v>
      </c>
      <c r="G11481">
        <f t="shared" si="358"/>
        <v>8</v>
      </c>
      <c r="H11481" s="4">
        <f t="shared" si="359"/>
        <v>36387</v>
      </c>
    </row>
    <row r="11482" spans="1:8" x14ac:dyDescent="0.25">
      <c r="A11482" t="s">
        <v>19</v>
      </c>
      <c r="B11482" s="1">
        <v>36432</v>
      </c>
      <c r="C11482" s="3">
        <v>0</v>
      </c>
      <c r="D11482">
        <v>213</v>
      </c>
      <c r="E11482">
        <v>1</v>
      </c>
      <c r="F11482" t="s">
        <v>52</v>
      </c>
      <c r="G11482">
        <f t="shared" si="358"/>
        <v>9</v>
      </c>
      <c r="H11482" s="4">
        <f t="shared" si="359"/>
        <v>36418</v>
      </c>
    </row>
    <row r="11483" spans="1:8" x14ac:dyDescent="0.25">
      <c r="A11483" t="s">
        <v>19</v>
      </c>
      <c r="B11483" s="1">
        <v>36447</v>
      </c>
      <c r="C11483" s="3">
        <v>0</v>
      </c>
      <c r="D11483">
        <v>213.5</v>
      </c>
      <c r="E11483">
        <v>1</v>
      </c>
      <c r="F11483" t="s">
        <v>52</v>
      </c>
      <c r="G11483">
        <f t="shared" si="358"/>
        <v>10</v>
      </c>
      <c r="H11483" s="4">
        <f t="shared" si="359"/>
        <v>36448</v>
      </c>
    </row>
    <row r="11484" spans="1:8" x14ac:dyDescent="0.25">
      <c r="A11484" t="s">
        <v>19</v>
      </c>
      <c r="B11484" s="1">
        <v>36510</v>
      </c>
      <c r="C11484" s="3">
        <v>0</v>
      </c>
      <c r="D11484">
        <v>214.1</v>
      </c>
      <c r="E11484">
        <v>1</v>
      </c>
      <c r="F11484" t="s">
        <v>52</v>
      </c>
      <c r="G11484">
        <f t="shared" si="358"/>
        <v>12</v>
      </c>
      <c r="H11484" s="4">
        <f t="shared" si="359"/>
        <v>36509</v>
      </c>
    </row>
    <row r="11485" spans="1:8" x14ac:dyDescent="0.25">
      <c r="A11485" t="s">
        <v>19</v>
      </c>
      <c r="B11485" s="1">
        <v>36545</v>
      </c>
      <c r="C11485" s="3">
        <v>0</v>
      </c>
      <c r="D11485">
        <v>215.6</v>
      </c>
      <c r="E11485">
        <v>1</v>
      </c>
      <c r="F11485" t="s">
        <v>52</v>
      </c>
      <c r="G11485">
        <f t="shared" si="358"/>
        <v>1</v>
      </c>
      <c r="H11485" s="4">
        <f t="shared" si="359"/>
        <v>36540</v>
      </c>
    </row>
    <row r="11486" spans="1:8" x14ac:dyDescent="0.25">
      <c r="A11486" t="s">
        <v>19</v>
      </c>
      <c r="B11486" s="1">
        <v>36573</v>
      </c>
      <c r="C11486" s="3">
        <v>0</v>
      </c>
      <c r="D11486">
        <v>217</v>
      </c>
      <c r="E11486">
        <v>1</v>
      </c>
      <c r="F11486" t="s">
        <v>52</v>
      </c>
      <c r="G11486">
        <f t="shared" si="358"/>
        <v>2</v>
      </c>
      <c r="H11486" s="4">
        <f t="shared" si="359"/>
        <v>36571</v>
      </c>
    </row>
    <row r="11487" spans="1:8" x14ac:dyDescent="0.25">
      <c r="A11487" t="s">
        <v>19</v>
      </c>
      <c r="B11487" s="1">
        <v>36600</v>
      </c>
      <c r="C11487" s="3">
        <v>0</v>
      </c>
      <c r="D11487">
        <v>218.2</v>
      </c>
      <c r="E11487">
        <v>1</v>
      </c>
      <c r="F11487" t="s">
        <v>52</v>
      </c>
      <c r="G11487">
        <f t="shared" si="358"/>
        <v>3</v>
      </c>
      <c r="H11487" s="4">
        <f t="shared" si="359"/>
        <v>36600</v>
      </c>
    </row>
    <row r="11488" spans="1:8" x14ac:dyDescent="0.25">
      <c r="A11488" t="s">
        <v>19</v>
      </c>
      <c r="B11488" s="1">
        <v>36628</v>
      </c>
      <c r="C11488" s="3">
        <v>0</v>
      </c>
      <c r="D11488">
        <v>219.1</v>
      </c>
      <c r="E11488">
        <v>1</v>
      </c>
      <c r="F11488" t="s">
        <v>52</v>
      </c>
      <c r="G11488">
        <f t="shared" si="358"/>
        <v>4</v>
      </c>
      <c r="H11488" s="4">
        <f t="shared" si="359"/>
        <v>36631</v>
      </c>
    </row>
    <row r="11489" spans="1:8" x14ac:dyDescent="0.25">
      <c r="A11489" t="s">
        <v>19</v>
      </c>
      <c r="B11489" s="1">
        <v>36663</v>
      </c>
      <c r="C11489" s="3">
        <v>0</v>
      </c>
      <c r="D11489">
        <v>218.7</v>
      </c>
      <c r="E11489">
        <v>1</v>
      </c>
      <c r="F11489" t="s">
        <v>52</v>
      </c>
      <c r="G11489">
        <f t="shared" si="358"/>
        <v>5</v>
      </c>
      <c r="H11489" s="4">
        <f t="shared" si="359"/>
        <v>36661</v>
      </c>
    </row>
    <row r="11490" spans="1:8" x14ac:dyDescent="0.25">
      <c r="A11490" t="s">
        <v>19</v>
      </c>
      <c r="B11490" s="1">
        <v>36691</v>
      </c>
      <c r="C11490" s="3">
        <v>0</v>
      </c>
      <c r="D11490">
        <v>217.9</v>
      </c>
      <c r="E11490">
        <v>1</v>
      </c>
      <c r="F11490" t="s">
        <v>52</v>
      </c>
      <c r="G11490">
        <f t="shared" si="358"/>
        <v>6</v>
      </c>
      <c r="H11490" s="4">
        <f t="shared" si="359"/>
        <v>36692</v>
      </c>
    </row>
    <row r="11491" spans="1:8" x14ac:dyDescent="0.25">
      <c r="A11491" t="s">
        <v>19</v>
      </c>
      <c r="B11491" s="1">
        <v>36725</v>
      </c>
      <c r="C11491" s="3">
        <v>0</v>
      </c>
      <c r="D11491">
        <v>216.2</v>
      </c>
      <c r="E11491">
        <v>1</v>
      </c>
      <c r="F11491" t="s">
        <v>52</v>
      </c>
      <c r="G11491">
        <f t="shared" si="358"/>
        <v>7</v>
      </c>
      <c r="H11491" s="4">
        <f t="shared" si="359"/>
        <v>36722</v>
      </c>
    </row>
    <row r="11492" spans="1:8" x14ac:dyDescent="0.25">
      <c r="A11492" t="s">
        <v>19</v>
      </c>
      <c r="B11492" s="1">
        <v>36760</v>
      </c>
      <c r="C11492" s="3">
        <v>0</v>
      </c>
      <c r="D11492">
        <v>215</v>
      </c>
      <c r="E11492">
        <v>1</v>
      </c>
      <c r="F11492" t="s">
        <v>52</v>
      </c>
      <c r="G11492">
        <f t="shared" si="358"/>
        <v>8</v>
      </c>
      <c r="H11492" s="4">
        <f t="shared" si="359"/>
        <v>36753</v>
      </c>
    </row>
    <row r="11493" spans="1:8" x14ac:dyDescent="0.25">
      <c r="A11493" t="s">
        <v>19</v>
      </c>
      <c r="B11493" s="1">
        <v>36789</v>
      </c>
      <c r="C11493" s="3">
        <v>0</v>
      </c>
      <c r="D11493">
        <v>214.1</v>
      </c>
      <c r="E11493">
        <v>1</v>
      </c>
      <c r="F11493" t="s">
        <v>52</v>
      </c>
      <c r="G11493">
        <f t="shared" si="358"/>
        <v>9</v>
      </c>
      <c r="H11493" s="4">
        <f t="shared" si="359"/>
        <v>36784</v>
      </c>
    </row>
    <row r="11494" spans="1:8" x14ac:dyDescent="0.25">
      <c r="A11494" t="s">
        <v>19</v>
      </c>
      <c r="B11494" s="1">
        <v>36822</v>
      </c>
      <c r="C11494" s="3">
        <v>0</v>
      </c>
      <c r="D11494">
        <v>213.8</v>
      </c>
      <c r="E11494">
        <v>1</v>
      </c>
      <c r="F11494" t="s">
        <v>52</v>
      </c>
      <c r="G11494">
        <f t="shared" si="358"/>
        <v>10</v>
      </c>
      <c r="H11494" s="4">
        <f t="shared" si="359"/>
        <v>36814</v>
      </c>
    </row>
    <row r="11495" spans="1:8" x14ac:dyDescent="0.25">
      <c r="A11495" t="s">
        <v>19</v>
      </c>
      <c r="B11495" s="1">
        <v>36846</v>
      </c>
      <c r="C11495" s="3">
        <v>0</v>
      </c>
      <c r="D11495">
        <v>214.2</v>
      </c>
      <c r="E11495">
        <v>1</v>
      </c>
      <c r="F11495" t="s">
        <v>52</v>
      </c>
      <c r="G11495">
        <f t="shared" si="358"/>
        <v>11</v>
      </c>
      <c r="H11495" s="4">
        <f t="shared" si="359"/>
        <v>36845</v>
      </c>
    </row>
    <row r="11496" spans="1:8" x14ac:dyDescent="0.25">
      <c r="A11496" t="s">
        <v>19</v>
      </c>
      <c r="B11496" s="1">
        <v>36879</v>
      </c>
      <c r="C11496" s="3">
        <v>0</v>
      </c>
      <c r="D11496">
        <v>215.9</v>
      </c>
      <c r="E11496">
        <v>1</v>
      </c>
      <c r="F11496" t="s">
        <v>52</v>
      </c>
      <c r="G11496">
        <f t="shared" si="358"/>
        <v>12</v>
      </c>
      <c r="H11496" s="4">
        <f t="shared" si="359"/>
        <v>36875</v>
      </c>
    </row>
    <row r="11497" spans="1:8" x14ac:dyDescent="0.25">
      <c r="A11497" t="s">
        <v>19</v>
      </c>
      <c r="B11497" s="1">
        <v>36915</v>
      </c>
      <c r="C11497" s="3">
        <v>0</v>
      </c>
      <c r="D11497">
        <v>217.6</v>
      </c>
      <c r="E11497">
        <v>1</v>
      </c>
      <c r="F11497" t="s">
        <v>52</v>
      </c>
      <c r="G11497">
        <f t="shared" si="358"/>
        <v>1</v>
      </c>
      <c r="H11497" s="4">
        <f t="shared" si="359"/>
        <v>36906</v>
      </c>
    </row>
    <row r="11498" spans="1:8" x14ac:dyDescent="0.25">
      <c r="A11498" t="s">
        <v>19</v>
      </c>
      <c r="B11498" s="1">
        <v>36944</v>
      </c>
      <c r="C11498" s="3">
        <v>0</v>
      </c>
      <c r="D11498">
        <v>219.4</v>
      </c>
      <c r="E11498">
        <v>1</v>
      </c>
      <c r="F11498" t="s">
        <v>52</v>
      </c>
      <c r="G11498">
        <f t="shared" si="358"/>
        <v>2</v>
      </c>
      <c r="H11498" s="4">
        <f t="shared" si="359"/>
        <v>36937</v>
      </c>
    </row>
    <row r="11499" spans="1:8" x14ac:dyDescent="0.25">
      <c r="A11499" t="s">
        <v>19</v>
      </c>
      <c r="B11499" s="1">
        <v>36965</v>
      </c>
      <c r="C11499" s="3">
        <v>0</v>
      </c>
      <c r="D11499">
        <v>220.3</v>
      </c>
      <c r="E11499">
        <v>1</v>
      </c>
      <c r="F11499" t="s">
        <v>52</v>
      </c>
      <c r="G11499">
        <f t="shared" si="358"/>
        <v>3</v>
      </c>
      <c r="H11499" s="4">
        <f t="shared" si="359"/>
        <v>36965</v>
      </c>
    </row>
    <row r="11500" spans="1:8" x14ac:dyDescent="0.25">
      <c r="A11500" t="s">
        <v>19</v>
      </c>
      <c r="B11500" s="1">
        <v>37005</v>
      </c>
      <c r="C11500" s="3">
        <v>0</v>
      </c>
      <c r="D11500">
        <v>221.2</v>
      </c>
      <c r="E11500">
        <v>1</v>
      </c>
      <c r="F11500" t="s">
        <v>52</v>
      </c>
      <c r="G11500">
        <f t="shared" si="358"/>
        <v>4</v>
      </c>
      <c r="H11500" s="4">
        <f t="shared" si="359"/>
        <v>36996</v>
      </c>
    </row>
    <row r="11501" spans="1:8" x14ac:dyDescent="0.25">
      <c r="A11501" t="s">
        <v>19</v>
      </c>
      <c r="B11501" s="1">
        <v>37033</v>
      </c>
      <c r="C11501" s="3">
        <v>0</v>
      </c>
      <c r="D11501">
        <v>220.5</v>
      </c>
      <c r="E11501">
        <v>1</v>
      </c>
      <c r="F11501" t="s">
        <v>52</v>
      </c>
      <c r="G11501">
        <f t="shared" si="358"/>
        <v>5</v>
      </c>
      <c r="H11501" s="4">
        <f t="shared" si="359"/>
        <v>37026</v>
      </c>
    </row>
    <row r="11502" spans="1:8" x14ac:dyDescent="0.25">
      <c r="A11502" t="s">
        <v>19</v>
      </c>
      <c r="B11502" s="1">
        <v>37063</v>
      </c>
      <c r="C11502" s="3">
        <v>0</v>
      </c>
      <c r="D11502">
        <v>219</v>
      </c>
      <c r="E11502">
        <v>1</v>
      </c>
      <c r="F11502" t="s">
        <v>52</v>
      </c>
      <c r="G11502">
        <f t="shared" si="358"/>
        <v>6</v>
      </c>
      <c r="H11502" s="4">
        <f t="shared" si="359"/>
        <v>37057</v>
      </c>
    </row>
    <row r="11503" spans="1:8" x14ac:dyDescent="0.25">
      <c r="A11503" t="s">
        <v>19</v>
      </c>
      <c r="B11503" s="1">
        <v>37088</v>
      </c>
      <c r="C11503" s="3">
        <v>0</v>
      </c>
      <c r="D11503">
        <v>217.7</v>
      </c>
      <c r="E11503">
        <v>1</v>
      </c>
      <c r="F11503" t="s">
        <v>52</v>
      </c>
      <c r="G11503">
        <f t="shared" si="358"/>
        <v>7</v>
      </c>
      <c r="H11503" s="4">
        <f t="shared" si="359"/>
        <v>37087</v>
      </c>
    </row>
    <row r="11504" spans="1:8" x14ac:dyDescent="0.25">
      <c r="A11504" t="s">
        <v>19</v>
      </c>
      <c r="B11504" s="1">
        <v>37125</v>
      </c>
      <c r="C11504" s="3">
        <v>0</v>
      </c>
      <c r="D11504">
        <v>216.6</v>
      </c>
      <c r="E11504">
        <v>1</v>
      </c>
      <c r="F11504" t="s">
        <v>52</v>
      </c>
      <c r="G11504">
        <f t="shared" si="358"/>
        <v>8</v>
      </c>
      <c r="H11504" s="4">
        <f t="shared" si="359"/>
        <v>37118</v>
      </c>
    </row>
    <row r="11505" spans="1:8" x14ac:dyDescent="0.25">
      <c r="A11505" t="s">
        <v>19</v>
      </c>
      <c r="B11505" s="1">
        <v>37160</v>
      </c>
      <c r="C11505" s="3">
        <v>0</v>
      </c>
      <c r="D11505">
        <v>216.3</v>
      </c>
      <c r="E11505">
        <v>1</v>
      </c>
      <c r="F11505" t="s">
        <v>52</v>
      </c>
      <c r="G11505">
        <f t="shared" si="358"/>
        <v>9</v>
      </c>
      <c r="H11505" s="4">
        <f t="shared" si="359"/>
        <v>37149</v>
      </c>
    </row>
    <row r="11506" spans="1:8" x14ac:dyDescent="0.25">
      <c r="A11506" t="s">
        <v>19</v>
      </c>
      <c r="B11506" s="1">
        <v>37188</v>
      </c>
      <c r="C11506" s="3">
        <v>0</v>
      </c>
      <c r="D11506">
        <v>221.5</v>
      </c>
      <c r="E11506">
        <v>1</v>
      </c>
      <c r="F11506" t="s">
        <v>52</v>
      </c>
      <c r="G11506">
        <f t="shared" si="358"/>
        <v>10</v>
      </c>
      <c r="H11506" s="4">
        <f t="shared" si="359"/>
        <v>37179</v>
      </c>
    </row>
    <row r="11507" spans="1:8" x14ac:dyDescent="0.25">
      <c r="A11507" t="s">
        <v>19</v>
      </c>
      <c r="B11507" s="1">
        <v>37215</v>
      </c>
      <c r="C11507" s="3">
        <v>0</v>
      </c>
      <c r="D11507">
        <v>222.8</v>
      </c>
      <c r="E11507">
        <v>1</v>
      </c>
      <c r="F11507" t="s">
        <v>52</v>
      </c>
      <c r="G11507">
        <f t="shared" si="358"/>
        <v>11</v>
      </c>
      <c r="H11507" s="4">
        <f t="shared" si="359"/>
        <v>37210</v>
      </c>
    </row>
    <row r="11508" spans="1:8" x14ac:dyDescent="0.25">
      <c r="A11508" t="s">
        <v>19</v>
      </c>
      <c r="B11508" s="1">
        <v>37244</v>
      </c>
      <c r="C11508" s="3">
        <v>0</v>
      </c>
      <c r="D11508">
        <v>218.5</v>
      </c>
      <c r="E11508">
        <v>1</v>
      </c>
      <c r="F11508" t="s">
        <v>52</v>
      </c>
      <c r="G11508">
        <f t="shared" si="358"/>
        <v>12</v>
      </c>
      <c r="H11508" s="4">
        <f t="shared" si="359"/>
        <v>37240</v>
      </c>
    </row>
    <row r="11509" spans="1:8" x14ac:dyDescent="0.25">
      <c r="A11509" t="s">
        <v>19</v>
      </c>
      <c r="B11509" s="1">
        <v>37270</v>
      </c>
      <c r="C11509" s="3">
        <v>0</v>
      </c>
      <c r="D11509">
        <v>218.2</v>
      </c>
      <c r="E11509">
        <v>1</v>
      </c>
      <c r="F11509" t="s">
        <v>52</v>
      </c>
      <c r="G11509">
        <f t="shared" si="358"/>
        <v>1</v>
      </c>
      <c r="H11509" s="4">
        <f t="shared" si="359"/>
        <v>37271</v>
      </c>
    </row>
    <row r="11510" spans="1:8" x14ac:dyDescent="0.25">
      <c r="A11510" t="s">
        <v>19</v>
      </c>
      <c r="B11510" s="1">
        <v>37307</v>
      </c>
      <c r="C11510" s="3">
        <v>0</v>
      </c>
      <c r="D11510">
        <v>221.7</v>
      </c>
      <c r="E11510">
        <v>1</v>
      </c>
      <c r="F11510" t="s">
        <v>52</v>
      </c>
      <c r="G11510">
        <f t="shared" si="358"/>
        <v>2</v>
      </c>
      <c r="H11510" s="4">
        <f t="shared" si="359"/>
        <v>37302</v>
      </c>
    </row>
    <row r="11511" spans="1:8" x14ac:dyDescent="0.25">
      <c r="A11511" t="s">
        <v>19</v>
      </c>
      <c r="B11511" s="1">
        <v>37342</v>
      </c>
      <c r="C11511" s="3">
        <v>0</v>
      </c>
      <c r="D11511">
        <v>219.1</v>
      </c>
      <c r="E11511">
        <v>1</v>
      </c>
      <c r="F11511" t="s">
        <v>52</v>
      </c>
      <c r="G11511">
        <f t="shared" si="358"/>
        <v>3</v>
      </c>
      <c r="H11511" s="4">
        <f t="shared" si="359"/>
        <v>37330</v>
      </c>
    </row>
    <row r="11512" spans="1:8" x14ac:dyDescent="0.25">
      <c r="A11512" t="s">
        <v>19</v>
      </c>
      <c r="B11512" s="1">
        <v>37368</v>
      </c>
      <c r="C11512" s="3">
        <v>0</v>
      </c>
      <c r="D11512">
        <v>223.6</v>
      </c>
      <c r="E11512">
        <v>1</v>
      </c>
      <c r="F11512" t="s">
        <v>52</v>
      </c>
      <c r="G11512">
        <f t="shared" si="358"/>
        <v>4</v>
      </c>
      <c r="H11512" s="4">
        <f t="shared" si="359"/>
        <v>37361</v>
      </c>
    </row>
    <row r="11513" spans="1:8" x14ac:dyDescent="0.25">
      <c r="A11513" t="s">
        <v>19</v>
      </c>
      <c r="B11513" s="1">
        <v>37398</v>
      </c>
      <c r="C11513" s="3">
        <v>0</v>
      </c>
      <c r="D11513">
        <v>224</v>
      </c>
      <c r="E11513">
        <v>1</v>
      </c>
      <c r="F11513" t="s">
        <v>52</v>
      </c>
      <c r="G11513">
        <f t="shared" si="358"/>
        <v>5</v>
      </c>
      <c r="H11513" s="4">
        <f t="shared" si="359"/>
        <v>37391</v>
      </c>
    </row>
    <row r="11514" spans="1:8" x14ac:dyDescent="0.25">
      <c r="A11514" t="s">
        <v>19</v>
      </c>
      <c r="B11514" s="1">
        <v>37426</v>
      </c>
      <c r="C11514" s="3">
        <v>0</v>
      </c>
      <c r="D11514">
        <v>223</v>
      </c>
      <c r="E11514">
        <v>1</v>
      </c>
      <c r="F11514" t="s">
        <v>52</v>
      </c>
      <c r="G11514">
        <f t="shared" si="358"/>
        <v>6</v>
      </c>
      <c r="H11514" s="4">
        <f t="shared" si="359"/>
        <v>37422</v>
      </c>
    </row>
    <row r="11515" spans="1:8" x14ac:dyDescent="0.25">
      <c r="A11515" t="s">
        <v>19</v>
      </c>
      <c r="B11515" s="1">
        <v>37453</v>
      </c>
      <c r="C11515" s="3">
        <v>0</v>
      </c>
      <c r="D11515">
        <v>221.4</v>
      </c>
      <c r="E11515">
        <v>1</v>
      </c>
      <c r="F11515" t="s">
        <v>52</v>
      </c>
      <c r="G11515">
        <f t="shared" si="358"/>
        <v>7</v>
      </c>
      <c r="H11515" s="4">
        <f t="shared" si="359"/>
        <v>37452</v>
      </c>
    </row>
    <row r="11516" spans="1:8" x14ac:dyDescent="0.25">
      <c r="A11516" t="s">
        <v>19</v>
      </c>
      <c r="B11516" s="1">
        <v>37490</v>
      </c>
      <c r="C11516" s="3">
        <v>0</v>
      </c>
      <c r="D11516">
        <v>220.3</v>
      </c>
      <c r="E11516">
        <v>1</v>
      </c>
      <c r="F11516" t="s">
        <v>52</v>
      </c>
      <c r="G11516">
        <f t="shared" si="358"/>
        <v>8</v>
      </c>
      <c r="H11516" s="4">
        <f t="shared" si="359"/>
        <v>37483</v>
      </c>
    </row>
    <row r="11517" spans="1:8" x14ac:dyDescent="0.25">
      <c r="A11517" t="s">
        <v>19</v>
      </c>
      <c r="B11517" s="1">
        <v>37518</v>
      </c>
      <c r="C11517" s="3">
        <v>0</v>
      </c>
      <c r="D11517">
        <v>218.3</v>
      </c>
      <c r="E11517">
        <v>1</v>
      </c>
      <c r="F11517" t="s">
        <v>52</v>
      </c>
      <c r="G11517">
        <f t="shared" si="358"/>
        <v>9</v>
      </c>
      <c r="H11517" s="4">
        <f t="shared" si="359"/>
        <v>37514</v>
      </c>
    </row>
    <row r="11518" spans="1:8" x14ac:dyDescent="0.25">
      <c r="A11518" t="s">
        <v>19</v>
      </c>
      <c r="B11518" s="1">
        <v>37545</v>
      </c>
      <c r="C11518" s="3">
        <v>0</v>
      </c>
      <c r="D11518">
        <v>218.3</v>
      </c>
      <c r="E11518">
        <v>1</v>
      </c>
      <c r="F11518" t="s">
        <v>52</v>
      </c>
      <c r="G11518">
        <f t="shared" ref="G11518:G11581" si="360">MONTH(B11518)</f>
        <v>10</v>
      </c>
      <c r="H11518" s="4">
        <f t="shared" ref="H11518:H11581" si="361">DATE(YEAR(B11518),MONTH(B11518),15)</f>
        <v>37544</v>
      </c>
    </row>
    <row r="11519" spans="1:8" x14ac:dyDescent="0.25">
      <c r="A11519" t="s">
        <v>19</v>
      </c>
      <c r="B11519" s="1">
        <v>37607</v>
      </c>
      <c r="C11519" s="3">
        <v>0</v>
      </c>
      <c r="D11519">
        <v>221.5</v>
      </c>
      <c r="E11519">
        <v>1</v>
      </c>
      <c r="F11519" t="s">
        <v>52</v>
      </c>
      <c r="G11519">
        <f t="shared" si="360"/>
        <v>12</v>
      </c>
      <c r="H11519" s="4">
        <f t="shared" si="361"/>
        <v>37605</v>
      </c>
    </row>
    <row r="11520" spans="1:8" x14ac:dyDescent="0.25">
      <c r="A11520" t="s">
        <v>19</v>
      </c>
      <c r="B11520" s="1">
        <v>37636</v>
      </c>
      <c r="C11520" s="3">
        <v>0</v>
      </c>
      <c r="D11520">
        <v>222.1</v>
      </c>
      <c r="E11520">
        <v>1</v>
      </c>
      <c r="F11520" t="s">
        <v>52</v>
      </c>
      <c r="G11520">
        <f t="shared" si="360"/>
        <v>1</v>
      </c>
      <c r="H11520" s="4">
        <f t="shared" si="361"/>
        <v>37636</v>
      </c>
    </row>
    <row r="11521" spans="1:8" x14ac:dyDescent="0.25">
      <c r="A11521" t="s">
        <v>19</v>
      </c>
      <c r="B11521" s="1">
        <v>37677</v>
      </c>
      <c r="C11521" s="3">
        <v>0</v>
      </c>
      <c r="D11521">
        <v>223.4</v>
      </c>
      <c r="E11521">
        <v>1</v>
      </c>
      <c r="F11521" t="s">
        <v>52</v>
      </c>
      <c r="G11521">
        <f t="shared" si="360"/>
        <v>2</v>
      </c>
      <c r="H11521" s="4">
        <f t="shared" si="361"/>
        <v>37667</v>
      </c>
    </row>
    <row r="11522" spans="1:8" x14ac:dyDescent="0.25">
      <c r="A11522" t="s">
        <v>19</v>
      </c>
      <c r="B11522" s="1">
        <v>37700</v>
      </c>
      <c r="C11522" s="3">
        <v>0</v>
      </c>
      <c r="D11522">
        <v>223.8</v>
      </c>
      <c r="E11522">
        <v>1</v>
      </c>
      <c r="F11522" t="s">
        <v>52</v>
      </c>
      <c r="G11522">
        <f t="shared" si="360"/>
        <v>3</v>
      </c>
      <c r="H11522" s="4">
        <f t="shared" si="361"/>
        <v>37695</v>
      </c>
    </row>
    <row r="11523" spans="1:8" x14ac:dyDescent="0.25">
      <c r="A11523" t="s">
        <v>19</v>
      </c>
      <c r="B11523" s="1">
        <v>37725</v>
      </c>
      <c r="C11523" s="3">
        <v>0</v>
      </c>
      <c r="D11523">
        <v>224.4</v>
      </c>
      <c r="E11523">
        <v>1</v>
      </c>
      <c r="F11523" t="s">
        <v>52</v>
      </c>
      <c r="G11523">
        <f t="shared" si="360"/>
        <v>4</v>
      </c>
      <c r="H11523" s="4">
        <f t="shared" si="361"/>
        <v>37726</v>
      </c>
    </row>
    <row r="11524" spans="1:8" x14ac:dyDescent="0.25">
      <c r="A11524" t="s">
        <v>19</v>
      </c>
      <c r="B11524" s="1">
        <v>37761</v>
      </c>
      <c r="C11524" s="3">
        <v>0</v>
      </c>
      <c r="D11524">
        <v>226.3</v>
      </c>
      <c r="E11524">
        <v>1</v>
      </c>
      <c r="F11524" t="s">
        <v>52</v>
      </c>
      <c r="G11524">
        <f t="shared" si="360"/>
        <v>5</v>
      </c>
      <c r="H11524" s="4">
        <f t="shared" si="361"/>
        <v>37756</v>
      </c>
    </row>
    <row r="11525" spans="1:8" x14ac:dyDescent="0.25">
      <c r="A11525" t="s">
        <v>19</v>
      </c>
      <c r="B11525" s="1">
        <v>37790</v>
      </c>
      <c r="C11525" s="3">
        <v>0</v>
      </c>
      <c r="D11525">
        <v>227</v>
      </c>
      <c r="E11525">
        <v>1</v>
      </c>
      <c r="F11525" t="s">
        <v>52</v>
      </c>
      <c r="G11525">
        <f t="shared" si="360"/>
        <v>6</v>
      </c>
      <c r="H11525" s="4">
        <f t="shared" si="361"/>
        <v>37787</v>
      </c>
    </row>
    <row r="11526" spans="1:8" x14ac:dyDescent="0.25">
      <c r="A11526" t="s">
        <v>19</v>
      </c>
      <c r="B11526" s="1">
        <v>37819</v>
      </c>
      <c r="C11526" s="3">
        <v>0</v>
      </c>
      <c r="D11526">
        <v>222.5</v>
      </c>
      <c r="E11526">
        <v>1</v>
      </c>
      <c r="F11526" t="s">
        <v>52</v>
      </c>
      <c r="G11526">
        <f t="shared" si="360"/>
        <v>7</v>
      </c>
      <c r="H11526" s="4">
        <f t="shared" si="361"/>
        <v>37817</v>
      </c>
    </row>
    <row r="11527" spans="1:8" x14ac:dyDescent="0.25">
      <c r="A11527" t="s">
        <v>19</v>
      </c>
      <c r="B11527" s="1">
        <v>37846</v>
      </c>
      <c r="C11527" s="3">
        <v>0</v>
      </c>
      <c r="D11527">
        <v>221.3</v>
      </c>
      <c r="E11527">
        <v>1</v>
      </c>
      <c r="F11527" t="s">
        <v>52</v>
      </c>
      <c r="G11527">
        <f t="shared" si="360"/>
        <v>8</v>
      </c>
      <c r="H11527" s="4">
        <f t="shared" si="361"/>
        <v>37848</v>
      </c>
    </row>
    <row r="11528" spans="1:8" x14ac:dyDescent="0.25">
      <c r="A11528" t="s">
        <v>19</v>
      </c>
      <c r="B11528" s="1">
        <v>37888</v>
      </c>
      <c r="C11528" s="3">
        <v>0</v>
      </c>
      <c r="D11528">
        <v>221.2</v>
      </c>
      <c r="E11528">
        <v>1</v>
      </c>
      <c r="F11528" t="s">
        <v>52</v>
      </c>
      <c r="G11528">
        <f t="shared" si="360"/>
        <v>9</v>
      </c>
      <c r="H11528" s="4">
        <f t="shared" si="361"/>
        <v>37879</v>
      </c>
    </row>
    <row r="11529" spans="1:8" x14ac:dyDescent="0.25">
      <c r="A11529" t="s">
        <v>19</v>
      </c>
      <c r="B11529" s="1">
        <v>37918</v>
      </c>
      <c r="C11529" s="3">
        <v>0</v>
      </c>
      <c r="D11529">
        <v>221.3</v>
      </c>
      <c r="E11529">
        <v>1</v>
      </c>
      <c r="F11529" t="s">
        <v>52</v>
      </c>
      <c r="G11529">
        <f t="shared" si="360"/>
        <v>10</v>
      </c>
      <c r="H11529" s="4">
        <f t="shared" si="361"/>
        <v>37909</v>
      </c>
    </row>
    <row r="11530" spans="1:8" x14ac:dyDescent="0.25">
      <c r="A11530" t="s">
        <v>19</v>
      </c>
      <c r="B11530" s="1">
        <v>37946</v>
      </c>
      <c r="C11530" s="3">
        <v>0</v>
      </c>
      <c r="D11530">
        <v>222.4</v>
      </c>
      <c r="E11530">
        <v>1</v>
      </c>
      <c r="F11530" t="s">
        <v>52</v>
      </c>
      <c r="G11530">
        <f t="shared" si="360"/>
        <v>11</v>
      </c>
      <c r="H11530" s="4">
        <f t="shared" si="361"/>
        <v>37940</v>
      </c>
    </row>
    <row r="11531" spans="1:8" x14ac:dyDescent="0.25">
      <c r="A11531" t="s">
        <v>19</v>
      </c>
      <c r="B11531" s="1">
        <v>38006</v>
      </c>
      <c r="C11531" s="3">
        <v>0</v>
      </c>
      <c r="D11531">
        <v>225.6</v>
      </c>
      <c r="E11531">
        <v>1</v>
      </c>
      <c r="F11531" t="s">
        <v>52</v>
      </c>
      <c r="G11531">
        <f t="shared" si="360"/>
        <v>1</v>
      </c>
      <c r="H11531" s="4">
        <f t="shared" si="361"/>
        <v>38001</v>
      </c>
    </row>
    <row r="11532" spans="1:8" x14ac:dyDescent="0.25">
      <c r="A11532" t="s">
        <v>19</v>
      </c>
      <c r="B11532" s="1">
        <v>38065</v>
      </c>
      <c r="C11532" s="3">
        <v>0</v>
      </c>
      <c r="D11532">
        <v>224.8</v>
      </c>
      <c r="E11532">
        <v>1</v>
      </c>
      <c r="F11532" t="s">
        <v>52</v>
      </c>
      <c r="G11532">
        <f t="shared" si="360"/>
        <v>3</v>
      </c>
      <c r="H11532" s="4">
        <f t="shared" si="361"/>
        <v>38061</v>
      </c>
    </row>
    <row r="11533" spans="1:8" x14ac:dyDescent="0.25">
      <c r="A11533" t="s">
        <v>19</v>
      </c>
      <c r="B11533" s="1">
        <v>38126</v>
      </c>
      <c r="C11533" s="3">
        <v>0</v>
      </c>
      <c r="D11533">
        <v>223</v>
      </c>
      <c r="E11533">
        <v>1</v>
      </c>
      <c r="F11533" t="s">
        <v>52</v>
      </c>
      <c r="G11533">
        <f t="shared" si="360"/>
        <v>5</v>
      </c>
      <c r="H11533" s="4">
        <f t="shared" si="361"/>
        <v>38122</v>
      </c>
    </row>
    <row r="11534" spans="1:8" x14ac:dyDescent="0.25">
      <c r="A11534" t="s">
        <v>19</v>
      </c>
      <c r="B11534" s="1">
        <v>38182</v>
      </c>
      <c r="C11534" s="3">
        <v>0</v>
      </c>
      <c r="D11534">
        <v>224.6</v>
      </c>
      <c r="E11534">
        <v>1</v>
      </c>
      <c r="F11534" t="s">
        <v>52</v>
      </c>
      <c r="G11534">
        <f t="shared" si="360"/>
        <v>7</v>
      </c>
      <c r="H11534" s="4">
        <f t="shared" si="361"/>
        <v>38183</v>
      </c>
    </row>
    <row r="11535" spans="1:8" x14ac:dyDescent="0.25">
      <c r="A11535" t="s">
        <v>19</v>
      </c>
      <c r="B11535" s="1">
        <v>38244</v>
      </c>
      <c r="C11535" s="3">
        <v>0</v>
      </c>
      <c r="D11535">
        <v>221</v>
      </c>
      <c r="E11535">
        <v>1</v>
      </c>
      <c r="F11535" t="s">
        <v>52</v>
      </c>
      <c r="G11535">
        <f t="shared" si="360"/>
        <v>9</v>
      </c>
      <c r="H11535" s="4">
        <f t="shared" si="361"/>
        <v>38245</v>
      </c>
    </row>
    <row r="11536" spans="1:8" x14ac:dyDescent="0.25">
      <c r="A11536" t="s">
        <v>19</v>
      </c>
      <c r="B11536" s="1">
        <v>38308</v>
      </c>
      <c r="C11536" s="3">
        <v>0</v>
      </c>
      <c r="D11536">
        <v>220.5</v>
      </c>
      <c r="E11536">
        <v>1</v>
      </c>
      <c r="F11536" t="s">
        <v>52</v>
      </c>
      <c r="G11536">
        <f t="shared" si="360"/>
        <v>11</v>
      </c>
      <c r="H11536" s="4">
        <f t="shared" si="361"/>
        <v>38306</v>
      </c>
    </row>
    <row r="11537" spans="1:8" x14ac:dyDescent="0.25">
      <c r="A11537" t="s">
        <v>19</v>
      </c>
      <c r="B11537" s="1">
        <v>38370</v>
      </c>
      <c r="C11537" s="3">
        <v>0</v>
      </c>
      <c r="D11537">
        <v>219.6</v>
      </c>
      <c r="E11537">
        <v>1</v>
      </c>
      <c r="F11537" t="s">
        <v>52</v>
      </c>
      <c r="G11537">
        <f t="shared" si="360"/>
        <v>1</v>
      </c>
      <c r="H11537" s="4">
        <f t="shared" si="361"/>
        <v>38367</v>
      </c>
    </row>
    <row r="11538" spans="1:8" x14ac:dyDescent="0.25">
      <c r="A11538" t="s">
        <v>19</v>
      </c>
      <c r="B11538" s="1">
        <v>38425</v>
      </c>
      <c r="C11538" s="3">
        <v>0</v>
      </c>
      <c r="D11538">
        <v>222.9</v>
      </c>
      <c r="E11538">
        <v>1</v>
      </c>
      <c r="F11538" t="s">
        <v>52</v>
      </c>
      <c r="G11538">
        <f t="shared" si="360"/>
        <v>3</v>
      </c>
      <c r="H11538" s="4">
        <f t="shared" si="361"/>
        <v>38426</v>
      </c>
    </row>
    <row r="11539" spans="1:8" x14ac:dyDescent="0.25">
      <c r="A11539" t="s">
        <v>18</v>
      </c>
      <c r="B11539" s="1">
        <v>38497</v>
      </c>
      <c r="C11539" s="3">
        <v>0</v>
      </c>
      <c r="D11539">
        <v>230.5</v>
      </c>
      <c r="E11539">
        <v>1</v>
      </c>
      <c r="F11539" t="s">
        <v>52</v>
      </c>
      <c r="G11539">
        <f t="shared" si="360"/>
        <v>5</v>
      </c>
      <c r="H11539" s="4">
        <f t="shared" si="361"/>
        <v>38487</v>
      </c>
    </row>
    <row r="11540" spans="1:8" x14ac:dyDescent="0.25">
      <c r="A11540" t="s">
        <v>18</v>
      </c>
      <c r="B11540" s="1">
        <v>38524</v>
      </c>
      <c r="C11540" s="3">
        <v>0</v>
      </c>
      <c r="D11540">
        <v>229.9</v>
      </c>
      <c r="E11540">
        <v>1</v>
      </c>
      <c r="F11540" t="s">
        <v>52</v>
      </c>
      <c r="G11540">
        <f t="shared" si="360"/>
        <v>6</v>
      </c>
      <c r="H11540" s="4">
        <f t="shared" si="361"/>
        <v>38518</v>
      </c>
    </row>
    <row r="11541" spans="1:8" x14ac:dyDescent="0.25">
      <c r="A11541" t="s">
        <v>18</v>
      </c>
      <c r="B11541" s="1">
        <v>38579</v>
      </c>
      <c r="C11541" s="3">
        <v>0</v>
      </c>
      <c r="D11541">
        <v>229.6</v>
      </c>
      <c r="E11541">
        <v>1</v>
      </c>
      <c r="F11541" t="s">
        <v>52</v>
      </c>
      <c r="G11541">
        <f t="shared" si="360"/>
        <v>8</v>
      </c>
      <c r="H11541" s="4">
        <f t="shared" si="361"/>
        <v>38579</v>
      </c>
    </row>
    <row r="11542" spans="1:8" x14ac:dyDescent="0.25">
      <c r="A11542" t="s">
        <v>18</v>
      </c>
      <c r="B11542" s="1">
        <v>38645</v>
      </c>
      <c r="C11542" s="3">
        <v>0</v>
      </c>
      <c r="D11542">
        <v>224.4</v>
      </c>
      <c r="E11542">
        <v>1</v>
      </c>
      <c r="F11542" t="s">
        <v>52</v>
      </c>
      <c r="G11542">
        <f t="shared" si="360"/>
        <v>10</v>
      </c>
      <c r="H11542" s="4">
        <f t="shared" si="361"/>
        <v>38640</v>
      </c>
    </row>
    <row r="11543" spans="1:8" x14ac:dyDescent="0.25">
      <c r="A11543" t="s">
        <v>18</v>
      </c>
      <c r="B11543" s="1">
        <v>38707</v>
      </c>
      <c r="C11543" s="3">
        <v>0</v>
      </c>
      <c r="D11543">
        <v>227</v>
      </c>
      <c r="E11543">
        <v>1</v>
      </c>
      <c r="F11543" t="s">
        <v>52</v>
      </c>
      <c r="G11543">
        <f t="shared" si="360"/>
        <v>12</v>
      </c>
      <c r="H11543" s="4">
        <f t="shared" si="361"/>
        <v>38701</v>
      </c>
    </row>
    <row r="11544" spans="1:8" x14ac:dyDescent="0.25">
      <c r="A11544" t="s">
        <v>18</v>
      </c>
      <c r="B11544" s="1">
        <v>38768</v>
      </c>
      <c r="C11544" s="3">
        <v>0</v>
      </c>
      <c r="D11544">
        <v>229.4</v>
      </c>
      <c r="E11544">
        <v>1</v>
      </c>
      <c r="F11544" t="s">
        <v>52</v>
      </c>
      <c r="G11544">
        <f t="shared" si="360"/>
        <v>2</v>
      </c>
      <c r="H11544" s="4">
        <f t="shared" si="361"/>
        <v>38763</v>
      </c>
    </row>
    <row r="11545" spans="1:8" x14ac:dyDescent="0.25">
      <c r="A11545" t="s">
        <v>18</v>
      </c>
      <c r="B11545" s="1">
        <v>38803</v>
      </c>
      <c r="C11545" s="3">
        <v>0</v>
      </c>
      <c r="D11545">
        <v>230.7</v>
      </c>
      <c r="E11545">
        <v>3</v>
      </c>
      <c r="F11545" t="s">
        <v>52</v>
      </c>
      <c r="G11545">
        <f t="shared" si="360"/>
        <v>3</v>
      </c>
      <c r="H11545" s="4">
        <f t="shared" si="361"/>
        <v>38791</v>
      </c>
    </row>
    <row r="11546" spans="1:8" x14ac:dyDescent="0.25">
      <c r="A11546" t="s">
        <v>18</v>
      </c>
      <c r="B11546" s="1">
        <v>38812</v>
      </c>
      <c r="C11546" s="3">
        <v>0</v>
      </c>
      <c r="D11546">
        <v>230.5</v>
      </c>
      <c r="E11546">
        <v>2</v>
      </c>
      <c r="F11546" t="s">
        <v>52</v>
      </c>
      <c r="G11546">
        <f t="shared" si="360"/>
        <v>4</v>
      </c>
      <c r="H11546" s="4">
        <f t="shared" si="361"/>
        <v>38822</v>
      </c>
    </row>
    <row r="11547" spans="1:8" x14ac:dyDescent="0.25">
      <c r="A11547" t="s">
        <v>18</v>
      </c>
      <c r="B11547" s="1">
        <v>38858</v>
      </c>
      <c r="C11547" s="3">
        <v>0</v>
      </c>
      <c r="D11547">
        <v>229.5</v>
      </c>
      <c r="E11547">
        <v>2</v>
      </c>
      <c r="F11547" t="s">
        <v>52</v>
      </c>
      <c r="G11547">
        <f t="shared" si="360"/>
        <v>5</v>
      </c>
      <c r="H11547" s="4">
        <f t="shared" si="361"/>
        <v>38852</v>
      </c>
    </row>
    <row r="11548" spans="1:8" x14ac:dyDescent="0.25">
      <c r="A11548" t="s">
        <v>18</v>
      </c>
      <c r="B11548" s="1">
        <v>38910</v>
      </c>
      <c r="C11548" s="3">
        <v>0</v>
      </c>
      <c r="D11548">
        <v>225.7</v>
      </c>
      <c r="E11548">
        <v>1</v>
      </c>
      <c r="F11548" t="s">
        <v>52</v>
      </c>
      <c r="G11548">
        <f t="shared" si="360"/>
        <v>7</v>
      </c>
      <c r="H11548" s="4">
        <f t="shared" si="361"/>
        <v>38913</v>
      </c>
    </row>
    <row r="11549" spans="1:8" x14ac:dyDescent="0.25">
      <c r="A11549" t="s">
        <v>18</v>
      </c>
      <c r="B11549" s="1">
        <v>38978</v>
      </c>
      <c r="C11549" s="3">
        <v>0</v>
      </c>
      <c r="D11549">
        <v>223.9</v>
      </c>
      <c r="E11549">
        <v>1</v>
      </c>
      <c r="F11549" t="s">
        <v>52</v>
      </c>
      <c r="G11549">
        <f t="shared" si="360"/>
        <v>9</v>
      </c>
      <c r="H11549" s="4">
        <f t="shared" si="361"/>
        <v>38975</v>
      </c>
    </row>
    <row r="11550" spans="1:8" x14ac:dyDescent="0.25">
      <c r="A11550" t="s">
        <v>18</v>
      </c>
      <c r="B11550" s="1">
        <v>39050</v>
      </c>
      <c r="C11550" s="3">
        <v>0</v>
      </c>
      <c r="D11550">
        <v>224.6</v>
      </c>
      <c r="E11550">
        <v>1</v>
      </c>
      <c r="F11550" t="s">
        <v>52</v>
      </c>
      <c r="G11550">
        <f t="shared" si="360"/>
        <v>11</v>
      </c>
      <c r="H11550" s="4">
        <f t="shared" si="361"/>
        <v>39036</v>
      </c>
    </row>
    <row r="11551" spans="1:8" x14ac:dyDescent="0.25">
      <c r="A11551" t="s">
        <v>18</v>
      </c>
      <c r="B11551" s="1">
        <v>39112</v>
      </c>
      <c r="C11551" s="3">
        <v>0</v>
      </c>
      <c r="D11551">
        <v>227.4</v>
      </c>
      <c r="E11551">
        <v>1</v>
      </c>
      <c r="F11551" t="s">
        <v>52</v>
      </c>
      <c r="G11551">
        <f t="shared" si="360"/>
        <v>1</v>
      </c>
      <c r="H11551" s="4">
        <f t="shared" si="361"/>
        <v>39097</v>
      </c>
    </row>
    <row r="11552" spans="1:8" x14ac:dyDescent="0.25">
      <c r="A11552" t="s">
        <v>18</v>
      </c>
      <c r="B11552" s="1">
        <v>39162</v>
      </c>
      <c r="C11552" s="3">
        <v>0</v>
      </c>
      <c r="D11552">
        <v>229.1</v>
      </c>
      <c r="E11552">
        <v>1</v>
      </c>
      <c r="F11552" t="s">
        <v>52</v>
      </c>
      <c r="G11552">
        <f t="shared" si="360"/>
        <v>3</v>
      </c>
      <c r="H11552" s="4">
        <f t="shared" si="361"/>
        <v>39156</v>
      </c>
    </row>
    <row r="11553" spans="1:8" x14ac:dyDescent="0.25">
      <c r="A11553" t="s">
        <v>18</v>
      </c>
      <c r="B11553" s="1">
        <v>39225</v>
      </c>
      <c r="C11553" s="3">
        <v>0</v>
      </c>
      <c r="D11553">
        <v>228.6</v>
      </c>
      <c r="E11553">
        <v>1</v>
      </c>
      <c r="F11553" t="s">
        <v>52</v>
      </c>
      <c r="G11553">
        <f t="shared" si="360"/>
        <v>5</v>
      </c>
      <c r="H11553" s="4">
        <f t="shared" si="361"/>
        <v>39217</v>
      </c>
    </row>
    <row r="11554" spans="1:8" x14ac:dyDescent="0.25">
      <c r="A11554" t="s">
        <v>18</v>
      </c>
      <c r="B11554" s="1">
        <v>39286</v>
      </c>
      <c r="C11554" s="3">
        <v>0</v>
      </c>
      <c r="D11554">
        <v>232</v>
      </c>
      <c r="E11554">
        <v>1</v>
      </c>
      <c r="F11554" t="s">
        <v>52</v>
      </c>
      <c r="G11554">
        <f t="shared" si="360"/>
        <v>7</v>
      </c>
      <c r="H11554" s="4">
        <f t="shared" si="361"/>
        <v>39278</v>
      </c>
    </row>
    <row r="11555" spans="1:8" x14ac:dyDescent="0.25">
      <c r="A11555" t="s">
        <v>18</v>
      </c>
      <c r="B11555" s="1">
        <v>39350</v>
      </c>
      <c r="C11555" s="3">
        <v>0</v>
      </c>
      <c r="D11555">
        <v>223.3</v>
      </c>
      <c r="E11555">
        <v>1</v>
      </c>
      <c r="F11555" t="s">
        <v>52</v>
      </c>
      <c r="G11555">
        <f t="shared" si="360"/>
        <v>9</v>
      </c>
      <c r="H11555" s="4">
        <f t="shared" si="361"/>
        <v>39340</v>
      </c>
    </row>
    <row r="11556" spans="1:8" x14ac:dyDescent="0.25">
      <c r="A11556" t="s">
        <v>18</v>
      </c>
      <c r="B11556" s="1">
        <v>39413</v>
      </c>
      <c r="C11556" s="3">
        <v>0</v>
      </c>
      <c r="D11556">
        <v>224.8</v>
      </c>
      <c r="E11556">
        <v>1</v>
      </c>
      <c r="F11556" t="s">
        <v>52</v>
      </c>
      <c r="G11556">
        <f t="shared" si="360"/>
        <v>11</v>
      </c>
      <c r="H11556" s="4">
        <f t="shared" si="361"/>
        <v>39401</v>
      </c>
    </row>
    <row r="11557" spans="1:8" x14ac:dyDescent="0.25">
      <c r="A11557" t="s">
        <v>18</v>
      </c>
      <c r="B11557" s="1">
        <v>39470</v>
      </c>
      <c r="C11557" s="3">
        <v>0</v>
      </c>
      <c r="D11557">
        <v>226.8</v>
      </c>
      <c r="E11557">
        <v>1</v>
      </c>
      <c r="F11557" t="s">
        <v>52</v>
      </c>
      <c r="G11557">
        <f t="shared" si="360"/>
        <v>1</v>
      </c>
      <c r="H11557" s="4">
        <f t="shared" si="361"/>
        <v>39462</v>
      </c>
    </row>
    <row r="11558" spans="1:8" x14ac:dyDescent="0.25">
      <c r="A11558" t="s">
        <v>18</v>
      </c>
      <c r="B11558" s="1">
        <v>39539</v>
      </c>
      <c r="C11558" s="3">
        <v>0</v>
      </c>
      <c r="D11558">
        <v>220.2</v>
      </c>
      <c r="E11558">
        <v>1</v>
      </c>
      <c r="F11558" t="s">
        <v>52</v>
      </c>
      <c r="G11558">
        <f t="shared" si="360"/>
        <v>4</v>
      </c>
      <c r="H11558" s="4">
        <f t="shared" si="361"/>
        <v>39553</v>
      </c>
    </row>
    <row r="11559" spans="1:8" x14ac:dyDescent="0.25">
      <c r="A11559" t="s">
        <v>18</v>
      </c>
      <c r="B11559" s="1">
        <v>39629</v>
      </c>
      <c r="C11559" s="3">
        <v>0</v>
      </c>
      <c r="D11559">
        <v>228.2</v>
      </c>
      <c r="E11559">
        <v>2</v>
      </c>
      <c r="F11559" t="s">
        <v>52</v>
      </c>
      <c r="G11559">
        <f t="shared" si="360"/>
        <v>6</v>
      </c>
      <c r="H11559" s="4">
        <f t="shared" si="361"/>
        <v>39614</v>
      </c>
    </row>
    <row r="11560" spans="1:8" x14ac:dyDescent="0.25">
      <c r="A11560" t="s">
        <v>18</v>
      </c>
      <c r="B11560" s="1">
        <v>39630</v>
      </c>
      <c r="C11560" s="3">
        <v>0.40972222222222227</v>
      </c>
      <c r="D11560">
        <v>228.2</v>
      </c>
      <c r="E11560">
        <v>1</v>
      </c>
      <c r="F11560" t="s">
        <v>52</v>
      </c>
      <c r="G11560">
        <f t="shared" si="360"/>
        <v>7</v>
      </c>
      <c r="H11560" s="4">
        <f t="shared" si="361"/>
        <v>39644</v>
      </c>
    </row>
    <row r="11561" spans="1:8" x14ac:dyDescent="0.25">
      <c r="A11561" t="s">
        <v>18</v>
      </c>
      <c r="B11561" s="1">
        <v>39678</v>
      </c>
      <c r="C11561" s="3">
        <v>0</v>
      </c>
      <c r="D11561">
        <v>226.5</v>
      </c>
      <c r="E11561">
        <v>1</v>
      </c>
      <c r="F11561" t="s">
        <v>52</v>
      </c>
      <c r="G11561">
        <f t="shared" si="360"/>
        <v>8</v>
      </c>
      <c r="H11561" s="4">
        <f t="shared" si="361"/>
        <v>39675</v>
      </c>
    </row>
    <row r="11562" spans="1:8" x14ac:dyDescent="0.25">
      <c r="A11562" t="s">
        <v>18</v>
      </c>
      <c r="B11562" s="1">
        <v>39735</v>
      </c>
      <c r="C11562" s="3">
        <v>0</v>
      </c>
      <c r="D11562">
        <v>225.6</v>
      </c>
      <c r="E11562">
        <v>1</v>
      </c>
      <c r="F11562" t="s">
        <v>52</v>
      </c>
      <c r="G11562">
        <f t="shared" si="360"/>
        <v>10</v>
      </c>
      <c r="H11562" s="4">
        <f t="shared" si="361"/>
        <v>39736</v>
      </c>
    </row>
    <row r="11563" spans="1:8" x14ac:dyDescent="0.25">
      <c r="A11563" t="s">
        <v>18</v>
      </c>
      <c r="B11563" s="1">
        <v>39862</v>
      </c>
      <c r="C11563" s="3">
        <v>0</v>
      </c>
      <c r="D11563">
        <v>230.3</v>
      </c>
      <c r="E11563">
        <v>1</v>
      </c>
      <c r="F11563" t="s">
        <v>52</v>
      </c>
      <c r="G11563">
        <f t="shared" si="360"/>
        <v>2</v>
      </c>
      <c r="H11563" s="4">
        <f t="shared" si="361"/>
        <v>39859</v>
      </c>
    </row>
    <row r="11564" spans="1:8" x14ac:dyDescent="0.25">
      <c r="A11564" t="s">
        <v>18</v>
      </c>
      <c r="B11564" s="1">
        <v>39910</v>
      </c>
      <c r="C11564" s="3">
        <v>0</v>
      </c>
      <c r="D11564">
        <v>231.6</v>
      </c>
      <c r="E11564">
        <v>1</v>
      </c>
      <c r="F11564" t="s">
        <v>52</v>
      </c>
      <c r="G11564">
        <f t="shared" si="360"/>
        <v>4</v>
      </c>
      <c r="H11564" s="4">
        <f t="shared" si="361"/>
        <v>39918</v>
      </c>
    </row>
    <row r="11565" spans="1:8" x14ac:dyDescent="0.25">
      <c r="A11565" t="s">
        <v>18</v>
      </c>
      <c r="B11565" s="1">
        <v>39987</v>
      </c>
      <c r="C11565" s="3">
        <v>0</v>
      </c>
      <c r="D11565">
        <v>228.8</v>
      </c>
      <c r="E11565">
        <v>1</v>
      </c>
      <c r="F11565" t="s">
        <v>52</v>
      </c>
      <c r="G11565">
        <f t="shared" si="360"/>
        <v>6</v>
      </c>
      <c r="H11565" s="4">
        <f t="shared" si="361"/>
        <v>39979</v>
      </c>
    </row>
    <row r="11566" spans="1:8" x14ac:dyDescent="0.25">
      <c r="A11566" t="s">
        <v>18</v>
      </c>
      <c r="B11566" s="1">
        <v>40043</v>
      </c>
      <c r="C11566" s="3">
        <v>0</v>
      </c>
      <c r="D11566">
        <v>227.6</v>
      </c>
      <c r="E11566">
        <v>1</v>
      </c>
      <c r="F11566" t="s">
        <v>52</v>
      </c>
      <c r="G11566">
        <f t="shared" si="360"/>
        <v>8</v>
      </c>
      <c r="H11566" s="4">
        <f t="shared" si="361"/>
        <v>40040</v>
      </c>
    </row>
    <row r="11567" spans="1:8" x14ac:dyDescent="0.25">
      <c r="A11567" t="s">
        <v>18</v>
      </c>
      <c r="B11567" s="1">
        <v>40100</v>
      </c>
      <c r="C11567" s="3">
        <v>0</v>
      </c>
      <c r="D11567">
        <v>225.9</v>
      </c>
      <c r="E11567">
        <v>1</v>
      </c>
      <c r="F11567" t="s">
        <v>52</v>
      </c>
      <c r="G11567">
        <f t="shared" si="360"/>
        <v>10</v>
      </c>
      <c r="H11567" s="4">
        <f t="shared" si="361"/>
        <v>40101</v>
      </c>
    </row>
    <row r="11568" spans="1:8" x14ac:dyDescent="0.25">
      <c r="A11568" t="s">
        <v>18</v>
      </c>
      <c r="B11568" s="1">
        <v>40234</v>
      </c>
      <c r="C11568" s="3">
        <v>0</v>
      </c>
      <c r="D11568">
        <v>232</v>
      </c>
      <c r="E11568">
        <v>1</v>
      </c>
      <c r="F11568" t="s">
        <v>52</v>
      </c>
      <c r="G11568">
        <f t="shared" si="360"/>
        <v>2</v>
      </c>
      <c r="H11568" s="4">
        <f t="shared" si="361"/>
        <v>40224</v>
      </c>
    </row>
    <row r="11569" spans="1:8" x14ac:dyDescent="0.25">
      <c r="A11569" t="s">
        <v>18</v>
      </c>
      <c r="B11569" s="1">
        <v>40288</v>
      </c>
      <c r="C11569" s="3">
        <v>0</v>
      </c>
      <c r="D11569">
        <v>231.7</v>
      </c>
      <c r="E11569">
        <v>1</v>
      </c>
      <c r="F11569" t="s">
        <v>52</v>
      </c>
      <c r="G11569">
        <f t="shared" si="360"/>
        <v>4</v>
      </c>
      <c r="H11569" s="4">
        <f t="shared" si="361"/>
        <v>40283</v>
      </c>
    </row>
    <row r="11570" spans="1:8" x14ac:dyDescent="0.25">
      <c r="A11570" t="s">
        <v>18</v>
      </c>
      <c r="B11570" s="1">
        <v>40358</v>
      </c>
      <c r="C11570" s="3">
        <v>0</v>
      </c>
      <c r="D11570">
        <v>229.5</v>
      </c>
      <c r="E11570">
        <v>1</v>
      </c>
      <c r="F11570" t="s">
        <v>52</v>
      </c>
      <c r="G11570">
        <f t="shared" si="360"/>
        <v>6</v>
      </c>
      <c r="H11570" s="4">
        <f t="shared" si="361"/>
        <v>40344</v>
      </c>
    </row>
    <row r="11571" spans="1:8" x14ac:dyDescent="0.25">
      <c r="A11571" t="s">
        <v>18</v>
      </c>
      <c r="B11571" s="1">
        <v>40420</v>
      </c>
      <c r="C11571" s="3">
        <v>0</v>
      </c>
      <c r="D11571">
        <v>227.9</v>
      </c>
      <c r="E11571">
        <v>1</v>
      </c>
      <c r="F11571" t="s">
        <v>52</v>
      </c>
      <c r="G11571">
        <f t="shared" si="360"/>
        <v>8</v>
      </c>
      <c r="H11571" s="4">
        <f t="shared" si="361"/>
        <v>40405</v>
      </c>
    </row>
    <row r="11572" spans="1:8" x14ac:dyDescent="0.25">
      <c r="A11572" t="s">
        <v>18</v>
      </c>
      <c r="B11572" s="1">
        <v>40483</v>
      </c>
      <c r="C11572" s="3">
        <v>0</v>
      </c>
      <c r="D11572">
        <v>226</v>
      </c>
      <c r="E11572">
        <v>1</v>
      </c>
      <c r="F11572" t="s">
        <v>52</v>
      </c>
      <c r="G11572">
        <f t="shared" si="360"/>
        <v>11</v>
      </c>
      <c r="H11572" s="4">
        <f t="shared" si="361"/>
        <v>40497</v>
      </c>
    </row>
    <row r="11573" spans="1:8" x14ac:dyDescent="0.25">
      <c r="A11573" t="s">
        <v>18</v>
      </c>
      <c r="B11573" s="1">
        <v>40589</v>
      </c>
      <c r="C11573" s="3">
        <v>0</v>
      </c>
      <c r="D11573">
        <v>230.5</v>
      </c>
      <c r="E11573">
        <v>1</v>
      </c>
      <c r="F11573" t="s">
        <v>52</v>
      </c>
      <c r="G11573">
        <f t="shared" si="360"/>
        <v>2</v>
      </c>
      <c r="H11573" s="4">
        <f t="shared" si="361"/>
        <v>40589</v>
      </c>
    </row>
    <row r="11574" spans="1:8" x14ac:dyDescent="0.25">
      <c r="A11574" t="s">
        <v>18</v>
      </c>
      <c r="B11574" s="1">
        <v>40648</v>
      </c>
      <c r="C11574" s="3">
        <v>0</v>
      </c>
      <c r="D11574">
        <v>232.4</v>
      </c>
      <c r="E11574">
        <v>1</v>
      </c>
      <c r="F11574" t="s">
        <v>52</v>
      </c>
      <c r="G11574">
        <f t="shared" si="360"/>
        <v>4</v>
      </c>
      <c r="H11574" s="4">
        <f t="shared" si="361"/>
        <v>40648</v>
      </c>
    </row>
    <row r="11575" spans="1:8" x14ac:dyDescent="0.25">
      <c r="A11575" t="s">
        <v>18</v>
      </c>
      <c r="B11575" s="1">
        <v>40710</v>
      </c>
      <c r="C11575" s="3">
        <v>0</v>
      </c>
      <c r="D11575">
        <v>231.4</v>
      </c>
      <c r="E11575">
        <v>1</v>
      </c>
      <c r="F11575" t="s">
        <v>52</v>
      </c>
      <c r="G11575">
        <f t="shared" si="360"/>
        <v>6</v>
      </c>
      <c r="H11575" s="4">
        <f t="shared" si="361"/>
        <v>40709</v>
      </c>
    </row>
    <row r="11576" spans="1:8" x14ac:dyDescent="0.25">
      <c r="A11576" t="s">
        <v>18</v>
      </c>
      <c r="B11576" s="1">
        <v>40828</v>
      </c>
      <c r="C11576" s="3">
        <v>0</v>
      </c>
      <c r="D11576">
        <v>226.3</v>
      </c>
      <c r="E11576">
        <v>1</v>
      </c>
      <c r="F11576" t="s">
        <v>52</v>
      </c>
      <c r="G11576">
        <f t="shared" si="360"/>
        <v>10</v>
      </c>
      <c r="H11576" s="4">
        <f t="shared" si="361"/>
        <v>40831</v>
      </c>
    </row>
    <row r="11577" spans="1:8" x14ac:dyDescent="0.25">
      <c r="A11577" t="s">
        <v>18</v>
      </c>
      <c r="B11577" s="1">
        <v>40893</v>
      </c>
      <c r="C11577" s="3">
        <v>0</v>
      </c>
      <c r="D11577">
        <v>226.6</v>
      </c>
      <c r="E11577">
        <v>2</v>
      </c>
      <c r="F11577" t="s">
        <v>52</v>
      </c>
      <c r="G11577">
        <f t="shared" si="360"/>
        <v>12</v>
      </c>
      <c r="H11577" s="4">
        <f t="shared" si="361"/>
        <v>40892</v>
      </c>
    </row>
    <row r="11578" spans="1:8" x14ac:dyDescent="0.25">
      <c r="A11578" t="s">
        <v>18</v>
      </c>
      <c r="B11578" s="1">
        <v>41023</v>
      </c>
      <c r="C11578" s="3">
        <v>0.61944444444444446</v>
      </c>
      <c r="D11578">
        <v>230.84</v>
      </c>
      <c r="E11578">
        <v>1</v>
      </c>
      <c r="F11578" t="s">
        <v>52</v>
      </c>
      <c r="G11578">
        <f t="shared" si="360"/>
        <v>4</v>
      </c>
      <c r="H11578" s="4">
        <f t="shared" si="361"/>
        <v>41014</v>
      </c>
    </row>
    <row r="11579" spans="1:8" x14ac:dyDescent="0.25">
      <c r="A11579" t="s">
        <v>18</v>
      </c>
      <c r="B11579" s="1">
        <v>41086</v>
      </c>
      <c r="C11579" s="3">
        <v>0.78055555555555556</v>
      </c>
      <c r="D11579">
        <v>227.47</v>
      </c>
      <c r="E11579">
        <v>1</v>
      </c>
      <c r="F11579" t="s">
        <v>52</v>
      </c>
      <c r="G11579">
        <f t="shared" si="360"/>
        <v>6</v>
      </c>
      <c r="H11579" s="4">
        <f t="shared" si="361"/>
        <v>41075</v>
      </c>
    </row>
    <row r="11580" spans="1:8" x14ac:dyDescent="0.25">
      <c r="A11580" t="s">
        <v>18</v>
      </c>
      <c r="B11580" s="1">
        <v>41143</v>
      </c>
      <c r="C11580" s="3">
        <v>0.67638888888888893</v>
      </c>
      <c r="D11580">
        <v>225.36</v>
      </c>
      <c r="E11580">
        <v>1</v>
      </c>
      <c r="F11580" t="s">
        <v>52</v>
      </c>
      <c r="G11580">
        <f t="shared" si="360"/>
        <v>8</v>
      </c>
      <c r="H11580" s="4">
        <f t="shared" si="361"/>
        <v>41136</v>
      </c>
    </row>
    <row r="11581" spans="1:8" x14ac:dyDescent="0.25">
      <c r="A11581" t="s">
        <v>18</v>
      </c>
      <c r="B11581" s="1">
        <v>41220</v>
      </c>
      <c r="C11581" s="3">
        <v>0.56944444444444442</v>
      </c>
      <c r="D11581">
        <v>224.56</v>
      </c>
      <c r="E11581">
        <v>1</v>
      </c>
      <c r="F11581" t="s">
        <v>52</v>
      </c>
      <c r="G11581">
        <f t="shared" si="360"/>
        <v>11</v>
      </c>
      <c r="H11581" s="4">
        <f t="shared" si="361"/>
        <v>41228</v>
      </c>
    </row>
    <row r="11582" spans="1:8" x14ac:dyDescent="0.25">
      <c r="A11582" t="s">
        <v>18</v>
      </c>
      <c r="B11582" s="1">
        <v>41263</v>
      </c>
      <c r="C11582" s="3">
        <v>0.67847222222222225</v>
      </c>
      <c r="D11582">
        <v>226.44</v>
      </c>
      <c r="E11582">
        <v>1</v>
      </c>
      <c r="F11582" t="s">
        <v>52</v>
      </c>
      <c r="G11582">
        <f t="shared" ref="G11582:G11645" si="362">MONTH(B11582)</f>
        <v>12</v>
      </c>
      <c r="H11582" s="4">
        <f t="shared" ref="H11582:H11645" si="363">DATE(YEAR(B11582),MONTH(B11582),15)</f>
        <v>41258</v>
      </c>
    </row>
    <row r="11583" spans="1:8" x14ac:dyDescent="0.25">
      <c r="A11583" t="s">
        <v>18</v>
      </c>
      <c r="B11583" s="1">
        <v>41333</v>
      </c>
      <c r="C11583" s="3">
        <v>0.625</v>
      </c>
      <c r="D11583">
        <v>229.73</v>
      </c>
      <c r="E11583">
        <v>1</v>
      </c>
      <c r="F11583" t="s">
        <v>52</v>
      </c>
      <c r="G11583">
        <f t="shared" si="362"/>
        <v>2</v>
      </c>
      <c r="H11583" s="4">
        <f t="shared" si="363"/>
        <v>41320</v>
      </c>
    </row>
    <row r="11584" spans="1:8" x14ac:dyDescent="0.25">
      <c r="A11584" t="s">
        <v>18</v>
      </c>
      <c r="B11584" s="1">
        <v>41439</v>
      </c>
      <c r="C11584" s="3">
        <v>0.53194444444444444</v>
      </c>
      <c r="D11584">
        <v>229.84</v>
      </c>
      <c r="E11584">
        <v>1</v>
      </c>
      <c r="F11584" t="s">
        <v>52</v>
      </c>
      <c r="G11584">
        <f t="shared" si="362"/>
        <v>6</v>
      </c>
      <c r="H11584" s="4">
        <f t="shared" si="363"/>
        <v>41440</v>
      </c>
    </row>
    <row r="11585" spans="1:8" x14ac:dyDescent="0.25">
      <c r="A11585" t="s">
        <v>18</v>
      </c>
      <c r="B11585" s="1">
        <v>41515</v>
      </c>
      <c r="C11585" s="3">
        <v>0.56874999999999998</v>
      </c>
      <c r="D11585">
        <v>226.69</v>
      </c>
      <c r="E11585">
        <v>1</v>
      </c>
      <c r="F11585" t="s">
        <v>52</v>
      </c>
      <c r="G11585">
        <f t="shared" si="362"/>
        <v>8</v>
      </c>
      <c r="H11585" s="4">
        <f t="shared" si="363"/>
        <v>41501</v>
      </c>
    </row>
    <row r="11586" spans="1:8" x14ac:dyDescent="0.25">
      <c r="A11586" t="s">
        <v>18</v>
      </c>
      <c r="B11586" s="1">
        <v>41570</v>
      </c>
      <c r="C11586" s="3">
        <v>0.7055555555555556</v>
      </c>
      <c r="D11586">
        <v>225.75</v>
      </c>
      <c r="E11586">
        <v>1</v>
      </c>
      <c r="F11586" t="s">
        <v>52</v>
      </c>
      <c r="G11586">
        <f t="shared" si="362"/>
        <v>10</v>
      </c>
      <c r="H11586" s="4">
        <f t="shared" si="363"/>
        <v>41562</v>
      </c>
    </row>
    <row r="11587" spans="1:8" x14ac:dyDescent="0.25">
      <c r="A11587" t="s">
        <v>18</v>
      </c>
      <c r="B11587" s="1">
        <v>41631</v>
      </c>
      <c r="C11587" s="3">
        <v>0.5541666666666667</v>
      </c>
      <c r="D11587">
        <v>229.11</v>
      </c>
      <c r="E11587">
        <v>1</v>
      </c>
      <c r="F11587" t="s">
        <v>52</v>
      </c>
      <c r="G11587">
        <f t="shared" si="362"/>
        <v>12</v>
      </c>
      <c r="H11587" s="4">
        <f t="shared" si="363"/>
        <v>41623</v>
      </c>
    </row>
    <row r="11588" spans="1:8" x14ac:dyDescent="0.25">
      <c r="A11588" t="s">
        <v>18</v>
      </c>
      <c r="B11588" s="1">
        <v>41694</v>
      </c>
      <c r="C11588" s="3">
        <v>0.64236111111111105</v>
      </c>
      <c r="D11588">
        <v>231.95</v>
      </c>
      <c r="E11588">
        <v>1</v>
      </c>
      <c r="F11588" t="s">
        <v>52</v>
      </c>
      <c r="G11588">
        <f t="shared" si="362"/>
        <v>2</v>
      </c>
      <c r="H11588" s="4">
        <f t="shared" si="363"/>
        <v>41685</v>
      </c>
    </row>
    <row r="11589" spans="1:8" x14ac:dyDescent="0.25">
      <c r="A11589" t="s">
        <v>18</v>
      </c>
      <c r="B11589" s="1">
        <v>41744</v>
      </c>
      <c r="C11589" s="3">
        <v>0.6694444444444444</v>
      </c>
      <c r="D11589">
        <v>233.18</v>
      </c>
      <c r="E11589">
        <v>1</v>
      </c>
      <c r="F11589" t="s">
        <v>52</v>
      </c>
      <c r="G11589">
        <f t="shared" si="362"/>
        <v>4</v>
      </c>
      <c r="H11589" s="4">
        <f t="shared" si="363"/>
        <v>41744</v>
      </c>
    </row>
    <row r="11590" spans="1:8" x14ac:dyDescent="0.25">
      <c r="A11590" t="s">
        <v>18</v>
      </c>
      <c r="B11590" s="1">
        <v>41815</v>
      </c>
      <c r="C11590" s="3">
        <v>0.73611111111111116</v>
      </c>
      <c r="D11590">
        <v>230.33</v>
      </c>
      <c r="E11590">
        <v>1</v>
      </c>
      <c r="F11590" t="s">
        <v>52</v>
      </c>
      <c r="G11590">
        <f t="shared" si="362"/>
        <v>6</v>
      </c>
      <c r="H11590" s="4">
        <f t="shared" si="363"/>
        <v>41805</v>
      </c>
    </row>
    <row r="11591" spans="1:8" x14ac:dyDescent="0.25">
      <c r="A11591" t="s">
        <v>18</v>
      </c>
      <c r="B11591" s="1">
        <v>41871</v>
      </c>
      <c r="C11591" s="3">
        <v>0.71180555555555547</v>
      </c>
      <c r="D11591">
        <v>227.57</v>
      </c>
      <c r="E11591">
        <v>1</v>
      </c>
      <c r="F11591" t="s">
        <v>52</v>
      </c>
      <c r="G11591">
        <f t="shared" si="362"/>
        <v>8</v>
      </c>
      <c r="H11591" s="4">
        <f t="shared" si="363"/>
        <v>41866</v>
      </c>
    </row>
    <row r="11592" spans="1:8" x14ac:dyDescent="0.25">
      <c r="A11592" t="s">
        <v>18</v>
      </c>
      <c r="B11592" s="1">
        <v>41942</v>
      </c>
      <c r="C11592" s="3">
        <v>0.59236111111111112</v>
      </c>
      <c r="D11592">
        <v>226.9</v>
      </c>
      <c r="E11592">
        <v>1</v>
      </c>
      <c r="F11592" t="s">
        <v>52</v>
      </c>
      <c r="G11592">
        <f t="shared" si="362"/>
        <v>10</v>
      </c>
      <c r="H11592" s="4">
        <f t="shared" si="363"/>
        <v>41927</v>
      </c>
    </row>
    <row r="11593" spans="1:8" x14ac:dyDescent="0.25">
      <c r="A11593" t="s">
        <v>18</v>
      </c>
      <c r="B11593" s="1">
        <v>41991</v>
      </c>
      <c r="C11593" s="3">
        <v>0.61527777777777781</v>
      </c>
      <c r="D11593">
        <v>229.29</v>
      </c>
      <c r="E11593">
        <v>1</v>
      </c>
      <c r="F11593" t="s">
        <v>52</v>
      </c>
      <c r="G11593">
        <f t="shared" si="362"/>
        <v>12</v>
      </c>
      <c r="H11593" s="4">
        <f t="shared" si="363"/>
        <v>41988</v>
      </c>
    </row>
    <row r="11594" spans="1:8" x14ac:dyDescent="0.25">
      <c r="A11594" t="s">
        <v>18</v>
      </c>
      <c r="B11594" s="1">
        <v>42060</v>
      </c>
      <c r="C11594" s="3">
        <v>0.71736111111111101</v>
      </c>
      <c r="D11594">
        <v>232.27</v>
      </c>
      <c r="E11594">
        <v>1</v>
      </c>
      <c r="F11594" t="s">
        <v>52</v>
      </c>
      <c r="G11594">
        <f t="shared" si="362"/>
        <v>2</v>
      </c>
      <c r="H11594" s="4">
        <f t="shared" si="363"/>
        <v>42050</v>
      </c>
    </row>
    <row r="11595" spans="1:8" x14ac:dyDescent="0.25">
      <c r="A11595" t="s">
        <v>18</v>
      </c>
      <c r="B11595" s="1">
        <v>42124</v>
      </c>
      <c r="C11595" s="3">
        <v>0.70138888888888884</v>
      </c>
      <c r="D11595">
        <v>233.55</v>
      </c>
      <c r="E11595">
        <v>1</v>
      </c>
      <c r="F11595" t="s">
        <v>52</v>
      </c>
      <c r="G11595">
        <f t="shared" si="362"/>
        <v>4</v>
      </c>
      <c r="H11595" s="4">
        <f t="shared" si="363"/>
        <v>42109</v>
      </c>
    </row>
    <row r="11596" spans="1:8" x14ac:dyDescent="0.25">
      <c r="A11596" t="s">
        <v>18</v>
      </c>
      <c r="B11596" s="1">
        <v>42177</v>
      </c>
      <c r="C11596" s="3">
        <v>0.46527777777777773</v>
      </c>
      <c r="D11596">
        <v>230.44</v>
      </c>
      <c r="E11596">
        <v>1</v>
      </c>
      <c r="F11596" t="s">
        <v>52</v>
      </c>
      <c r="G11596">
        <f t="shared" si="362"/>
        <v>6</v>
      </c>
      <c r="H11596" s="4">
        <f t="shared" si="363"/>
        <v>42170</v>
      </c>
    </row>
    <row r="11597" spans="1:8" x14ac:dyDescent="0.25">
      <c r="A11597" t="s">
        <v>18</v>
      </c>
      <c r="B11597" s="1">
        <v>42310</v>
      </c>
      <c r="C11597" s="3">
        <v>0.54999999999999993</v>
      </c>
      <c r="D11597">
        <v>227.95</v>
      </c>
      <c r="E11597">
        <v>1</v>
      </c>
      <c r="F11597" t="s">
        <v>52</v>
      </c>
      <c r="G11597">
        <f t="shared" si="362"/>
        <v>11</v>
      </c>
      <c r="H11597" s="4">
        <f t="shared" si="363"/>
        <v>42323</v>
      </c>
    </row>
    <row r="11598" spans="1:8" x14ac:dyDescent="0.25">
      <c r="A11598" t="s">
        <v>18</v>
      </c>
      <c r="B11598" s="1">
        <v>42439</v>
      </c>
      <c r="C11598" s="3">
        <v>0.67499999999999993</v>
      </c>
      <c r="D11598">
        <v>233.65</v>
      </c>
      <c r="E11598">
        <v>1</v>
      </c>
      <c r="F11598" t="s">
        <v>52</v>
      </c>
      <c r="G11598">
        <f t="shared" si="362"/>
        <v>3</v>
      </c>
      <c r="H11598" s="4">
        <f t="shared" si="363"/>
        <v>42444</v>
      </c>
    </row>
    <row r="11599" spans="1:8" x14ac:dyDescent="0.25">
      <c r="A11599" t="s">
        <v>18</v>
      </c>
      <c r="B11599" s="1">
        <v>42606</v>
      </c>
      <c r="C11599" s="3">
        <v>0.35555555555555557</v>
      </c>
      <c r="D11599">
        <v>229.95</v>
      </c>
      <c r="E11599">
        <v>1</v>
      </c>
      <c r="F11599" t="s">
        <v>52</v>
      </c>
      <c r="G11599">
        <f t="shared" si="362"/>
        <v>8</v>
      </c>
      <c r="H11599" s="4">
        <f t="shared" si="363"/>
        <v>42597</v>
      </c>
    </row>
    <row r="11600" spans="1:8" x14ac:dyDescent="0.25">
      <c r="A11600" t="s">
        <v>18</v>
      </c>
      <c r="B11600" s="1">
        <v>42663</v>
      </c>
      <c r="C11600" s="3">
        <v>0</v>
      </c>
      <c r="D11600">
        <v>228.25</v>
      </c>
      <c r="E11600">
        <v>1</v>
      </c>
      <c r="F11600" t="s">
        <v>52</v>
      </c>
      <c r="G11600">
        <f t="shared" si="362"/>
        <v>10</v>
      </c>
      <c r="H11600" s="4">
        <f t="shared" si="363"/>
        <v>42658</v>
      </c>
    </row>
    <row r="11601" spans="1:8" x14ac:dyDescent="0.25">
      <c r="A11601" t="s">
        <v>18</v>
      </c>
      <c r="B11601" s="1">
        <v>42830</v>
      </c>
      <c r="C11601" s="3">
        <v>0</v>
      </c>
      <c r="D11601">
        <v>232.83</v>
      </c>
      <c r="E11601">
        <v>1</v>
      </c>
      <c r="F11601" t="s">
        <v>52</v>
      </c>
      <c r="G11601">
        <f t="shared" si="362"/>
        <v>4</v>
      </c>
      <c r="H11601" s="4">
        <f t="shared" si="363"/>
        <v>42840</v>
      </c>
    </row>
    <row r="11602" spans="1:8" x14ac:dyDescent="0.25">
      <c r="A11602" t="s">
        <v>18</v>
      </c>
      <c r="B11602" s="1">
        <v>43040</v>
      </c>
      <c r="C11602" s="3">
        <v>0.58402777777777781</v>
      </c>
      <c r="D11602">
        <v>224.27</v>
      </c>
      <c r="E11602">
        <v>1</v>
      </c>
      <c r="F11602" t="s">
        <v>52</v>
      </c>
      <c r="G11602">
        <f t="shared" si="362"/>
        <v>11</v>
      </c>
      <c r="H11602" s="4">
        <f t="shared" si="363"/>
        <v>43054</v>
      </c>
    </row>
    <row r="11603" spans="1:8" x14ac:dyDescent="0.25">
      <c r="A11603" t="s">
        <v>18</v>
      </c>
      <c r="B11603" s="1">
        <v>43406</v>
      </c>
      <c r="C11603" s="3">
        <v>0.62638888888888888</v>
      </c>
      <c r="D11603">
        <v>220.76</v>
      </c>
      <c r="E11603">
        <v>1</v>
      </c>
      <c r="F11603" t="s">
        <v>52</v>
      </c>
      <c r="G11603">
        <f t="shared" si="362"/>
        <v>11</v>
      </c>
      <c r="H11603" s="4">
        <f t="shared" si="363"/>
        <v>43419</v>
      </c>
    </row>
    <row r="11604" spans="1:8" x14ac:dyDescent="0.25">
      <c r="A11604" t="s">
        <v>18</v>
      </c>
      <c r="B11604" s="1">
        <v>43439</v>
      </c>
      <c r="C11604" s="3">
        <v>0.64722222222222225</v>
      </c>
      <c r="D11604">
        <v>222.51</v>
      </c>
      <c r="E11604">
        <v>1</v>
      </c>
      <c r="F11604" t="s">
        <v>52</v>
      </c>
      <c r="G11604">
        <f t="shared" si="362"/>
        <v>12</v>
      </c>
      <c r="H11604" s="4">
        <f t="shared" si="363"/>
        <v>43449</v>
      </c>
    </row>
    <row r="11605" spans="1:8" x14ac:dyDescent="0.25">
      <c r="A11605" t="s">
        <v>18</v>
      </c>
      <c r="B11605" s="1">
        <v>43523</v>
      </c>
      <c r="C11605" s="3">
        <v>0.68888888888888899</v>
      </c>
      <c r="D11605">
        <v>226.36</v>
      </c>
      <c r="E11605">
        <v>1</v>
      </c>
      <c r="F11605" t="s">
        <v>52</v>
      </c>
      <c r="G11605">
        <f t="shared" si="362"/>
        <v>2</v>
      </c>
      <c r="H11605" s="4">
        <f t="shared" si="363"/>
        <v>43511</v>
      </c>
    </row>
    <row r="11606" spans="1:8" x14ac:dyDescent="0.25">
      <c r="A11606" t="s">
        <v>18</v>
      </c>
      <c r="B11606" s="1">
        <v>43564</v>
      </c>
      <c r="C11606" s="3">
        <v>0.56944444444444442</v>
      </c>
      <c r="D11606">
        <v>226.61</v>
      </c>
      <c r="E11606">
        <v>1</v>
      </c>
      <c r="F11606" t="s">
        <v>52</v>
      </c>
      <c r="G11606">
        <f t="shared" si="362"/>
        <v>4</v>
      </c>
      <c r="H11606" s="4">
        <f t="shared" si="363"/>
        <v>43570</v>
      </c>
    </row>
    <row r="11607" spans="1:8" x14ac:dyDescent="0.25">
      <c r="A11607" t="s">
        <v>18</v>
      </c>
      <c r="B11607" s="1">
        <v>43774</v>
      </c>
      <c r="C11607" s="3">
        <v>0.69305555555555554</v>
      </c>
      <c r="D11607">
        <v>220.17</v>
      </c>
      <c r="E11607">
        <v>1</v>
      </c>
      <c r="F11607" t="s">
        <v>52</v>
      </c>
      <c r="G11607">
        <f t="shared" si="362"/>
        <v>11</v>
      </c>
      <c r="H11607" s="4">
        <f t="shared" si="363"/>
        <v>43784</v>
      </c>
    </row>
    <row r="11608" spans="1:8" x14ac:dyDescent="0.25">
      <c r="A11608" t="s">
        <v>18</v>
      </c>
      <c r="B11608" s="1">
        <v>43887</v>
      </c>
      <c r="C11608" s="3">
        <v>0.42499999999999999</v>
      </c>
      <c r="D11608">
        <v>223.92</v>
      </c>
      <c r="E11608">
        <v>1</v>
      </c>
      <c r="F11608" t="s">
        <v>52</v>
      </c>
      <c r="G11608">
        <f t="shared" si="362"/>
        <v>2</v>
      </c>
      <c r="H11608" s="4">
        <f t="shared" si="363"/>
        <v>43876</v>
      </c>
    </row>
    <row r="11609" spans="1:8" x14ac:dyDescent="0.25">
      <c r="A11609" t="s">
        <v>18</v>
      </c>
      <c r="B11609" s="1">
        <v>43929</v>
      </c>
      <c r="C11609" s="3">
        <v>0.4375</v>
      </c>
      <c r="D11609">
        <v>222.92</v>
      </c>
      <c r="E11609">
        <v>1</v>
      </c>
      <c r="F11609" t="s">
        <v>52</v>
      </c>
      <c r="G11609">
        <f t="shared" si="362"/>
        <v>4</v>
      </c>
      <c r="H11609" s="4">
        <f t="shared" si="363"/>
        <v>43936</v>
      </c>
    </row>
    <row r="11610" spans="1:8" x14ac:dyDescent="0.25">
      <c r="A11610" t="s">
        <v>18</v>
      </c>
      <c r="B11610" s="1">
        <v>44061</v>
      </c>
      <c r="C11610" s="3">
        <v>0.64513888888888882</v>
      </c>
      <c r="D11610">
        <v>216.84</v>
      </c>
      <c r="E11610">
        <v>1</v>
      </c>
      <c r="F11610" t="s">
        <v>52</v>
      </c>
      <c r="G11610">
        <f t="shared" si="362"/>
        <v>8</v>
      </c>
      <c r="H11610" s="4">
        <f t="shared" si="363"/>
        <v>44058</v>
      </c>
    </row>
    <row r="11611" spans="1:8" x14ac:dyDescent="0.25">
      <c r="A11611" t="s">
        <v>18</v>
      </c>
      <c r="B11611" s="1">
        <v>44132</v>
      </c>
      <c r="C11611" s="3">
        <v>0.60416666666666663</v>
      </c>
      <c r="D11611">
        <v>217.13</v>
      </c>
      <c r="E11611">
        <v>1</v>
      </c>
      <c r="F11611" t="s">
        <v>52</v>
      </c>
      <c r="G11611">
        <f t="shared" si="362"/>
        <v>10</v>
      </c>
      <c r="H11611" s="4">
        <f t="shared" si="363"/>
        <v>44119</v>
      </c>
    </row>
    <row r="11612" spans="1:8" x14ac:dyDescent="0.25">
      <c r="A11612" t="s">
        <v>18</v>
      </c>
      <c r="B11612" s="1">
        <v>44175</v>
      </c>
      <c r="C11612" s="3">
        <v>0.57013888888888886</v>
      </c>
      <c r="D11612">
        <v>219.26</v>
      </c>
      <c r="E11612">
        <v>1</v>
      </c>
      <c r="F11612" t="s">
        <v>52</v>
      </c>
      <c r="G11612">
        <f t="shared" si="362"/>
        <v>12</v>
      </c>
      <c r="H11612" s="4">
        <f t="shared" si="363"/>
        <v>44180</v>
      </c>
    </row>
    <row r="11613" spans="1:8" x14ac:dyDescent="0.25">
      <c r="A11613" t="s">
        <v>18</v>
      </c>
      <c r="B11613" s="1">
        <v>44251</v>
      </c>
      <c r="C11613" s="3">
        <v>0.6118055555555556</v>
      </c>
      <c r="D11613">
        <v>232.45</v>
      </c>
      <c r="E11613">
        <v>1</v>
      </c>
      <c r="F11613" t="s">
        <v>52</v>
      </c>
      <c r="G11613">
        <f t="shared" si="362"/>
        <v>2</v>
      </c>
      <c r="H11613" s="4">
        <f t="shared" si="363"/>
        <v>44242</v>
      </c>
    </row>
    <row r="11614" spans="1:8" x14ac:dyDescent="0.25">
      <c r="A11614" t="s">
        <v>18</v>
      </c>
      <c r="B11614" s="1">
        <v>44294</v>
      </c>
      <c r="C11614" s="3">
        <v>0.64236111111111105</v>
      </c>
      <c r="D11614">
        <v>223.64</v>
      </c>
      <c r="E11614">
        <v>1</v>
      </c>
      <c r="F11614" t="s">
        <v>52</v>
      </c>
      <c r="G11614">
        <f t="shared" si="362"/>
        <v>4</v>
      </c>
      <c r="H11614" s="4">
        <f t="shared" si="363"/>
        <v>44301</v>
      </c>
    </row>
    <row r="11615" spans="1:8" x14ac:dyDescent="0.25">
      <c r="A11615" t="s">
        <v>18</v>
      </c>
      <c r="B11615" s="1">
        <v>44495</v>
      </c>
      <c r="C11615" s="3">
        <v>0.64097222222222217</v>
      </c>
      <c r="D11615">
        <v>221.47</v>
      </c>
      <c r="E11615">
        <v>1</v>
      </c>
      <c r="F11615" t="s">
        <v>52</v>
      </c>
      <c r="G11615">
        <f t="shared" si="362"/>
        <v>10</v>
      </c>
      <c r="H11615" s="4">
        <f t="shared" si="363"/>
        <v>44484</v>
      </c>
    </row>
    <row r="11616" spans="1:8" x14ac:dyDescent="0.25">
      <c r="A11616" t="s">
        <v>18</v>
      </c>
      <c r="B11616" s="1">
        <v>44663</v>
      </c>
      <c r="C11616" s="3">
        <v>0.37638888888888888</v>
      </c>
      <c r="D11616">
        <v>226.85</v>
      </c>
      <c r="E11616">
        <v>1</v>
      </c>
      <c r="F11616" t="s">
        <v>52</v>
      </c>
      <c r="G11616">
        <f t="shared" si="362"/>
        <v>4</v>
      </c>
      <c r="H11616" s="4">
        <f t="shared" si="363"/>
        <v>44666</v>
      </c>
    </row>
    <row r="11617" spans="1:8" x14ac:dyDescent="0.25">
      <c r="A11617" t="s">
        <v>18</v>
      </c>
      <c r="B11617" s="1">
        <v>44727</v>
      </c>
      <c r="C11617" s="3">
        <v>0.62361111111111112</v>
      </c>
      <c r="D11617">
        <v>226.05</v>
      </c>
      <c r="E11617">
        <v>1</v>
      </c>
      <c r="F11617" t="s">
        <v>52</v>
      </c>
      <c r="G11617">
        <f t="shared" si="362"/>
        <v>6</v>
      </c>
      <c r="H11617" s="4">
        <f t="shared" si="363"/>
        <v>44727</v>
      </c>
    </row>
    <row r="11618" spans="1:8" x14ac:dyDescent="0.25">
      <c r="A11618" t="s">
        <v>18</v>
      </c>
      <c r="B11618" s="1">
        <v>44785</v>
      </c>
      <c r="C11618" s="3">
        <v>0.64166666666666672</v>
      </c>
      <c r="D11618">
        <v>225.22</v>
      </c>
      <c r="E11618">
        <v>1</v>
      </c>
      <c r="F11618" t="s">
        <v>52</v>
      </c>
      <c r="G11618">
        <f t="shared" si="362"/>
        <v>8</v>
      </c>
      <c r="H11618" s="4">
        <f t="shared" si="363"/>
        <v>44788</v>
      </c>
    </row>
    <row r="11619" spans="1:8" x14ac:dyDescent="0.25">
      <c r="A11619" t="s">
        <v>18</v>
      </c>
      <c r="B11619" s="1">
        <v>44869</v>
      </c>
      <c r="C11619" s="3">
        <v>0.39027777777777778</v>
      </c>
      <c r="D11619">
        <v>224.97</v>
      </c>
      <c r="E11619">
        <v>1</v>
      </c>
      <c r="F11619" t="s">
        <v>52</v>
      </c>
      <c r="G11619">
        <f t="shared" si="362"/>
        <v>11</v>
      </c>
      <c r="H11619" s="4">
        <f t="shared" si="363"/>
        <v>44880</v>
      </c>
    </row>
    <row r="11620" spans="1:8" x14ac:dyDescent="0.25">
      <c r="A11620" t="s">
        <v>18</v>
      </c>
      <c r="B11620" s="1">
        <v>45022</v>
      </c>
      <c r="C11620" s="3">
        <v>0.53125</v>
      </c>
      <c r="D11620">
        <v>230.22</v>
      </c>
      <c r="E11620">
        <v>1</v>
      </c>
      <c r="F11620" t="s">
        <v>52</v>
      </c>
      <c r="G11620">
        <f t="shared" si="362"/>
        <v>4</v>
      </c>
      <c r="H11620" s="4">
        <f t="shared" si="363"/>
        <v>45031</v>
      </c>
    </row>
    <row r="11621" spans="1:8" x14ac:dyDescent="0.25">
      <c r="A11621" t="s">
        <v>17</v>
      </c>
      <c r="B11621" s="1">
        <v>36762</v>
      </c>
      <c r="C11621" s="3">
        <v>0</v>
      </c>
      <c r="D11621">
        <v>212</v>
      </c>
      <c r="E11621">
        <v>1</v>
      </c>
      <c r="F11621" t="s">
        <v>52</v>
      </c>
      <c r="G11621">
        <f t="shared" si="362"/>
        <v>8</v>
      </c>
      <c r="H11621" s="4">
        <f t="shared" si="363"/>
        <v>36753</v>
      </c>
    </row>
    <row r="11622" spans="1:8" x14ac:dyDescent="0.25">
      <c r="A11622" t="s">
        <v>17</v>
      </c>
      <c r="B11622" s="1">
        <v>36825</v>
      </c>
      <c r="C11622" s="3">
        <v>0.5</v>
      </c>
      <c r="D11622">
        <v>208.25</v>
      </c>
      <c r="E11622">
        <v>1</v>
      </c>
      <c r="F11622" t="s">
        <v>52</v>
      </c>
      <c r="G11622">
        <f t="shared" si="362"/>
        <v>10</v>
      </c>
      <c r="H11622" s="4">
        <f t="shared" si="363"/>
        <v>36814</v>
      </c>
    </row>
    <row r="11623" spans="1:8" x14ac:dyDescent="0.25">
      <c r="A11623" t="s">
        <v>17</v>
      </c>
      <c r="B11623" s="1">
        <v>37008</v>
      </c>
      <c r="C11623" s="3">
        <v>0.14305555555555557</v>
      </c>
      <c r="D11623">
        <v>217.34</v>
      </c>
      <c r="E11623">
        <v>12</v>
      </c>
      <c r="F11623" t="s">
        <v>52</v>
      </c>
      <c r="G11623">
        <f t="shared" si="362"/>
        <v>4</v>
      </c>
      <c r="H11623" s="4">
        <f t="shared" si="363"/>
        <v>36996</v>
      </c>
    </row>
    <row r="11624" spans="1:8" x14ac:dyDescent="0.25">
      <c r="A11624" t="s">
        <v>17</v>
      </c>
      <c r="B11624" s="1">
        <v>37027</v>
      </c>
      <c r="C11624" s="3">
        <v>0.6430555555555556</v>
      </c>
      <c r="D11624">
        <v>216.88</v>
      </c>
      <c r="E11624">
        <v>62</v>
      </c>
      <c r="F11624" t="s">
        <v>52</v>
      </c>
      <c r="G11624">
        <f t="shared" si="362"/>
        <v>5</v>
      </c>
      <c r="H11624" s="4">
        <f t="shared" si="363"/>
        <v>37026</v>
      </c>
    </row>
    <row r="11625" spans="1:8" x14ac:dyDescent="0.25">
      <c r="A11625" t="s">
        <v>17</v>
      </c>
      <c r="B11625" s="1">
        <v>37057</v>
      </c>
      <c r="C11625" s="3">
        <v>0.14305555555555557</v>
      </c>
      <c r="D11625">
        <v>215.15</v>
      </c>
      <c r="E11625">
        <v>61</v>
      </c>
      <c r="F11625" t="s">
        <v>52</v>
      </c>
      <c r="G11625">
        <f t="shared" si="362"/>
        <v>6</v>
      </c>
      <c r="H11625" s="4">
        <f t="shared" si="363"/>
        <v>37057</v>
      </c>
    </row>
    <row r="11626" spans="1:8" x14ac:dyDescent="0.25">
      <c r="A11626" t="s">
        <v>17</v>
      </c>
      <c r="B11626" s="1">
        <v>37088</v>
      </c>
      <c r="C11626" s="3">
        <v>0.6430555555555556</v>
      </c>
      <c r="D11626">
        <v>213.44</v>
      </c>
      <c r="E11626">
        <v>62</v>
      </c>
      <c r="F11626" t="s">
        <v>52</v>
      </c>
      <c r="G11626">
        <f t="shared" si="362"/>
        <v>7</v>
      </c>
      <c r="H11626" s="4">
        <f t="shared" si="363"/>
        <v>37087</v>
      </c>
    </row>
    <row r="11627" spans="1:8" x14ac:dyDescent="0.25">
      <c r="A11627" t="s">
        <v>17</v>
      </c>
      <c r="B11627" s="1">
        <v>37118</v>
      </c>
      <c r="C11627" s="3">
        <v>0.6430555555555556</v>
      </c>
      <c r="D11627">
        <v>212.44</v>
      </c>
      <c r="E11627">
        <v>62</v>
      </c>
      <c r="F11627" t="s">
        <v>52</v>
      </c>
      <c r="G11627">
        <f t="shared" si="362"/>
        <v>8</v>
      </c>
      <c r="H11627" s="4">
        <f t="shared" si="363"/>
        <v>37118</v>
      </c>
    </row>
    <row r="11628" spans="1:8" x14ac:dyDescent="0.25">
      <c r="A11628" t="s">
        <v>17</v>
      </c>
      <c r="B11628" s="1">
        <v>37139</v>
      </c>
      <c r="C11628" s="3">
        <v>0.14305555555555557</v>
      </c>
      <c r="D11628">
        <v>211.69</v>
      </c>
      <c r="E11628">
        <v>60</v>
      </c>
      <c r="F11628" t="s">
        <v>52</v>
      </c>
      <c r="G11628">
        <f t="shared" si="362"/>
        <v>9</v>
      </c>
      <c r="H11628" s="4">
        <f t="shared" si="363"/>
        <v>37149</v>
      </c>
    </row>
    <row r="11629" spans="1:8" x14ac:dyDescent="0.25">
      <c r="A11629" t="s">
        <v>17</v>
      </c>
      <c r="B11629" s="1">
        <v>37170</v>
      </c>
      <c r="C11629" s="3">
        <v>0.6430555555555556</v>
      </c>
      <c r="D11629">
        <v>211.58</v>
      </c>
      <c r="E11629">
        <v>62</v>
      </c>
      <c r="F11629" t="s">
        <v>52</v>
      </c>
      <c r="G11629">
        <f t="shared" si="362"/>
        <v>10</v>
      </c>
      <c r="H11629" s="4">
        <f t="shared" si="363"/>
        <v>37179</v>
      </c>
    </row>
    <row r="11630" spans="1:8" x14ac:dyDescent="0.25">
      <c r="A11630" t="s">
        <v>17</v>
      </c>
      <c r="B11630" s="1">
        <v>37210</v>
      </c>
      <c r="C11630" s="3">
        <v>0.60138888888888886</v>
      </c>
      <c r="D11630">
        <v>213.04</v>
      </c>
      <c r="E11630">
        <v>60</v>
      </c>
      <c r="F11630" t="s">
        <v>52</v>
      </c>
      <c r="G11630">
        <f t="shared" si="362"/>
        <v>11</v>
      </c>
      <c r="H11630" s="4">
        <f t="shared" si="363"/>
        <v>37210</v>
      </c>
    </row>
    <row r="11631" spans="1:8" x14ac:dyDescent="0.25">
      <c r="A11631" t="s">
        <v>17</v>
      </c>
      <c r="B11631" s="1">
        <v>37241</v>
      </c>
      <c r="C11631" s="3">
        <v>0.1013888888888889</v>
      </c>
      <c r="D11631">
        <v>214.74</v>
      </c>
      <c r="E11631">
        <v>62</v>
      </c>
      <c r="F11631" t="s">
        <v>52</v>
      </c>
      <c r="G11631">
        <f t="shared" si="362"/>
        <v>12</v>
      </c>
      <c r="H11631" s="4">
        <f t="shared" si="363"/>
        <v>37240</v>
      </c>
    </row>
    <row r="11632" spans="1:8" x14ac:dyDescent="0.25">
      <c r="A11632" t="s">
        <v>17</v>
      </c>
      <c r="B11632" s="1">
        <v>37272</v>
      </c>
      <c r="C11632" s="3">
        <v>0.1013888888888889</v>
      </c>
      <c r="D11632">
        <v>216.33</v>
      </c>
      <c r="E11632">
        <v>62</v>
      </c>
      <c r="F11632" t="s">
        <v>52</v>
      </c>
      <c r="G11632">
        <f t="shared" si="362"/>
        <v>1</v>
      </c>
      <c r="H11632" s="4">
        <f t="shared" si="363"/>
        <v>37271</v>
      </c>
    </row>
    <row r="11633" spans="1:8" x14ac:dyDescent="0.25">
      <c r="A11633" t="s">
        <v>17</v>
      </c>
      <c r="B11633" s="1">
        <v>37300</v>
      </c>
      <c r="C11633" s="3">
        <v>0.1013888888888889</v>
      </c>
      <c r="D11633">
        <v>217.63</v>
      </c>
      <c r="E11633">
        <v>56</v>
      </c>
      <c r="F11633" t="s">
        <v>52</v>
      </c>
      <c r="G11633">
        <f t="shared" si="362"/>
        <v>2</v>
      </c>
      <c r="H11633" s="4">
        <f t="shared" si="363"/>
        <v>37302</v>
      </c>
    </row>
    <row r="11634" spans="1:8" x14ac:dyDescent="0.25">
      <c r="A11634" t="s">
        <v>17</v>
      </c>
      <c r="B11634" s="1">
        <v>37330</v>
      </c>
      <c r="C11634" s="3">
        <v>0.1013888888888889</v>
      </c>
      <c r="D11634">
        <v>218.57</v>
      </c>
      <c r="E11634">
        <v>62</v>
      </c>
      <c r="F11634" t="s">
        <v>52</v>
      </c>
      <c r="G11634">
        <f t="shared" si="362"/>
        <v>3</v>
      </c>
      <c r="H11634" s="4">
        <f t="shared" si="363"/>
        <v>37330</v>
      </c>
    </row>
    <row r="11635" spans="1:8" x14ac:dyDescent="0.25">
      <c r="A11635" t="s">
        <v>17</v>
      </c>
      <c r="B11635" s="1">
        <v>37359</v>
      </c>
      <c r="C11635" s="3">
        <v>0.14305555555555557</v>
      </c>
      <c r="D11635">
        <v>219.42</v>
      </c>
      <c r="E11635">
        <v>61</v>
      </c>
      <c r="F11635" t="s">
        <v>52</v>
      </c>
      <c r="G11635">
        <f t="shared" si="362"/>
        <v>4</v>
      </c>
      <c r="H11635" s="4">
        <f t="shared" si="363"/>
        <v>37361</v>
      </c>
    </row>
    <row r="11636" spans="1:8" x14ac:dyDescent="0.25">
      <c r="A11636" t="s">
        <v>17</v>
      </c>
      <c r="B11636" s="1">
        <v>37392</v>
      </c>
      <c r="C11636" s="3">
        <v>0.80208333333333337</v>
      </c>
      <c r="D11636">
        <v>219.68</v>
      </c>
      <c r="E11636">
        <v>62</v>
      </c>
      <c r="F11636" t="s">
        <v>52</v>
      </c>
      <c r="G11636">
        <f t="shared" si="362"/>
        <v>5</v>
      </c>
      <c r="H11636" s="4">
        <f t="shared" si="363"/>
        <v>37391</v>
      </c>
    </row>
    <row r="11637" spans="1:8" x14ac:dyDescent="0.25">
      <c r="A11637" t="s">
        <v>17</v>
      </c>
      <c r="B11637" s="1">
        <v>37423</v>
      </c>
      <c r="C11637" s="3">
        <v>0.30208333333333331</v>
      </c>
      <c r="D11637">
        <v>218.03</v>
      </c>
      <c r="E11637">
        <v>60</v>
      </c>
      <c r="F11637" t="s">
        <v>52</v>
      </c>
      <c r="G11637">
        <f t="shared" si="362"/>
        <v>6</v>
      </c>
      <c r="H11637" s="4">
        <f t="shared" si="363"/>
        <v>37422</v>
      </c>
    </row>
    <row r="11638" spans="1:8" x14ac:dyDescent="0.25">
      <c r="A11638" t="s">
        <v>17</v>
      </c>
      <c r="B11638" s="1">
        <v>37453</v>
      </c>
      <c r="C11638" s="3">
        <v>0.30208333333333331</v>
      </c>
      <c r="D11638">
        <v>216.72</v>
      </c>
      <c r="E11638">
        <v>62</v>
      </c>
      <c r="F11638" t="s">
        <v>52</v>
      </c>
      <c r="G11638">
        <f t="shared" si="362"/>
        <v>7</v>
      </c>
      <c r="H11638" s="4">
        <f t="shared" si="363"/>
        <v>37452</v>
      </c>
    </row>
    <row r="11639" spans="1:8" x14ac:dyDescent="0.25">
      <c r="A11639" t="s">
        <v>17</v>
      </c>
      <c r="B11639" s="1">
        <v>37485</v>
      </c>
      <c r="C11639" s="3">
        <v>0.80208333333333337</v>
      </c>
      <c r="D11639">
        <v>215.72</v>
      </c>
      <c r="E11639">
        <v>62</v>
      </c>
      <c r="F11639" t="s">
        <v>52</v>
      </c>
      <c r="G11639">
        <f t="shared" si="362"/>
        <v>8</v>
      </c>
      <c r="H11639" s="4">
        <f t="shared" si="363"/>
        <v>37483</v>
      </c>
    </row>
    <row r="11640" spans="1:8" x14ac:dyDescent="0.25">
      <c r="A11640" t="s">
        <v>17</v>
      </c>
      <c r="B11640" s="1">
        <v>37515</v>
      </c>
      <c r="C11640" s="3">
        <v>0.30208333333333331</v>
      </c>
      <c r="D11640">
        <v>214.91</v>
      </c>
      <c r="E11640">
        <v>60</v>
      </c>
      <c r="F11640" t="s">
        <v>52</v>
      </c>
      <c r="G11640">
        <f t="shared" si="362"/>
        <v>9</v>
      </c>
      <c r="H11640" s="4">
        <f t="shared" si="363"/>
        <v>37514</v>
      </c>
    </row>
    <row r="11641" spans="1:8" x14ac:dyDescent="0.25">
      <c r="A11641" t="s">
        <v>17</v>
      </c>
      <c r="B11641" s="1">
        <v>37530</v>
      </c>
      <c r="C11641" s="3">
        <v>0.30208333333333331</v>
      </c>
      <c r="D11641">
        <v>214.21</v>
      </c>
      <c r="E11641">
        <v>62</v>
      </c>
      <c r="F11641" t="s">
        <v>52</v>
      </c>
      <c r="G11641">
        <f t="shared" si="362"/>
        <v>10</v>
      </c>
      <c r="H11641" s="4">
        <f t="shared" si="363"/>
        <v>37544</v>
      </c>
    </row>
    <row r="11642" spans="1:8" x14ac:dyDescent="0.25">
      <c r="A11642" t="s">
        <v>17</v>
      </c>
      <c r="B11642" s="1">
        <v>37577</v>
      </c>
      <c r="C11642" s="3">
        <v>0.26041666666666669</v>
      </c>
      <c r="D11642">
        <v>216.02</v>
      </c>
      <c r="E11642">
        <v>60</v>
      </c>
      <c r="F11642" t="s">
        <v>52</v>
      </c>
      <c r="G11642">
        <f t="shared" si="362"/>
        <v>11</v>
      </c>
      <c r="H11642" s="4">
        <f t="shared" si="363"/>
        <v>37575</v>
      </c>
    </row>
    <row r="11643" spans="1:8" x14ac:dyDescent="0.25">
      <c r="A11643" t="s">
        <v>17</v>
      </c>
      <c r="B11643" s="1">
        <v>37603</v>
      </c>
      <c r="C11643" s="3">
        <v>0.76041666666666663</v>
      </c>
      <c r="D11643">
        <v>217.56</v>
      </c>
      <c r="E11643">
        <v>62</v>
      </c>
      <c r="F11643" t="s">
        <v>52</v>
      </c>
      <c r="G11643">
        <f t="shared" si="362"/>
        <v>12</v>
      </c>
      <c r="H11643" s="4">
        <f t="shared" si="363"/>
        <v>37605</v>
      </c>
    </row>
    <row r="11644" spans="1:8" x14ac:dyDescent="0.25">
      <c r="A11644" t="s">
        <v>17</v>
      </c>
      <c r="B11644" s="1">
        <v>37637</v>
      </c>
      <c r="C11644" s="3">
        <v>0.26041666666666669</v>
      </c>
      <c r="D11644">
        <v>219.26</v>
      </c>
      <c r="E11644">
        <v>62</v>
      </c>
      <c r="F11644" t="s">
        <v>52</v>
      </c>
      <c r="G11644">
        <f t="shared" si="362"/>
        <v>1</v>
      </c>
      <c r="H11644" s="4">
        <f t="shared" si="363"/>
        <v>37636</v>
      </c>
    </row>
    <row r="11645" spans="1:8" x14ac:dyDescent="0.25">
      <c r="A11645" t="s">
        <v>17</v>
      </c>
      <c r="B11645" s="1">
        <v>37666</v>
      </c>
      <c r="C11645" s="3">
        <v>0.76041666666666663</v>
      </c>
      <c r="D11645">
        <v>220.19</v>
      </c>
      <c r="E11645">
        <v>55</v>
      </c>
      <c r="F11645" t="s">
        <v>52</v>
      </c>
      <c r="G11645">
        <f t="shared" si="362"/>
        <v>2</v>
      </c>
      <c r="H11645" s="4">
        <f t="shared" si="363"/>
        <v>37667</v>
      </c>
    </row>
    <row r="11646" spans="1:8" x14ac:dyDescent="0.25">
      <c r="A11646" t="s">
        <v>17</v>
      </c>
      <c r="B11646" s="1">
        <v>37694</v>
      </c>
      <c r="C11646" s="3">
        <v>0.76041666666666663</v>
      </c>
      <c r="D11646">
        <v>220.96</v>
      </c>
      <c r="E11646">
        <v>62</v>
      </c>
      <c r="F11646" t="s">
        <v>52</v>
      </c>
      <c r="G11646">
        <f t="shared" ref="G11646:G11709" si="364">MONTH(B11646)</f>
        <v>3</v>
      </c>
      <c r="H11646" s="4">
        <f t="shared" ref="H11646:H11709" si="365">DATE(YEAR(B11646),MONTH(B11646),15)</f>
        <v>37695</v>
      </c>
    </row>
    <row r="11647" spans="1:8" x14ac:dyDescent="0.25">
      <c r="A11647" t="s">
        <v>17</v>
      </c>
      <c r="B11647" s="1">
        <v>37726</v>
      </c>
      <c r="C11647" s="3">
        <v>0.80208333333333337</v>
      </c>
      <c r="D11647">
        <v>221.79</v>
      </c>
      <c r="E11647">
        <v>60</v>
      </c>
      <c r="F11647" t="s">
        <v>52</v>
      </c>
      <c r="G11647">
        <f t="shared" si="364"/>
        <v>4</v>
      </c>
      <c r="H11647" s="4">
        <f t="shared" si="365"/>
        <v>37726</v>
      </c>
    </row>
    <row r="11648" spans="1:8" x14ac:dyDescent="0.25">
      <c r="A11648" t="s">
        <v>17</v>
      </c>
      <c r="B11648" s="1">
        <v>37756</v>
      </c>
      <c r="C11648" s="3">
        <v>0.80208333333333337</v>
      </c>
      <c r="D11648">
        <v>221.72</v>
      </c>
      <c r="E11648">
        <v>62</v>
      </c>
      <c r="F11648" t="s">
        <v>52</v>
      </c>
      <c r="G11648">
        <f t="shared" si="364"/>
        <v>5</v>
      </c>
      <c r="H11648" s="4">
        <f t="shared" si="365"/>
        <v>37756</v>
      </c>
    </row>
    <row r="11649" spans="1:8" x14ac:dyDescent="0.25">
      <c r="A11649" t="s">
        <v>17</v>
      </c>
      <c r="B11649" s="1">
        <v>37788</v>
      </c>
      <c r="C11649" s="3">
        <v>0.30208333333333331</v>
      </c>
      <c r="D11649">
        <v>219.64</v>
      </c>
      <c r="E11649">
        <v>60</v>
      </c>
      <c r="F11649" t="s">
        <v>52</v>
      </c>
      <c r="G11649">
        <f t="shared" si="364"/>
        <v>6</v>
      </c>
      <c r="H11649" s="4">
        <f t="shared" si="365"/>
        <v>37787</v>
      </c>
    </row>
    <row r="11650" spans="1:8" x14ac:dyDescent="0.25">
      <c r="A11650" t="s">
        <v>17</v>
      </c>
      <c r="B11650" s="1">
        <v>37818</v>
      </c>
      <c r="C11650" s="3">
        <v>0.80208333333333337</v>
      </c>
      <c r="D11650">
        <v>217.46</v>
      </c>
      <c r="E11650">
        <v>62</v>
      </c>
      <c r="F11650" t="s">
        <v>52</v>
      </c>
      <c r="G11650">
        <f t="shared" si="364"/>
        <v>7</v>
      </c>
      <c r="H11650" s="4">
        <f t="shared" si="365"/>
        <v>37817</v>
      </c>
    </row>
    <row r="11651" spans="1:8" x14ac:dyDescent="0.25">
      <c r="A11651" t="s">
        <v>17</v>
      </c>
      <c r="B11651" s="1">
        <v>37849</v>
      </c>
      <c r="C11651" s="3">
        <v>0.30208333333333331</v>
      </c>
      <c r="D11651">
        <v>216.07</v>
      </c>
      <c r="E11651">
        <v>62</v>
      </c>
      <c r="F11651" t="s">
        <v>52</v>
      </c>
      <c r="G11651">
        <f t="shared" si="364"/>
        <v>8</v>
      </c>
      <c r="H11651" s="4">
        <f t="shared" si="365"/>
        <v>37848</v>
      </c>
    </row>
    <row r="11652" spans="1:8" x14ac:dyDescent="0.25">
      <c r="A11652" t="s">
        <v>17</v>
      </c>
      <c r="B11652" s="1">
        <v>37872</v>
      </c>
      <c r="C11652" s="3">
        <v>0.80208333333333337</v>
      </c>
      <c r="D11652">
        <v>216.02</v>
      </c>
      <c r="E11652">
        <v>60</v>
      </c>
      <c r="F11652" t="s">
        <v>52</v>
      </c>
      <c r="G11652">
        <f t="shared" si="364"/>
        <v>9</v>
      </c>
      <c r="H11652" s="4">
        <f t="shared" si="365"/>
        <v>37879</v>
      </c>
    </row>
    <row r="11653" spans="1:8" x14ac:dyDescent="0.25">
      <c r="A11653" t="s">
        <v>17</v>
      </c>
      <c r="B11653" s="1">
        <v>37897</v>
      </c>
      <c r="C11653" s="3">
        <v>0.30208333333333331</v>
      </c>
      <c r="D11653">
        <v>215.96</v>
      </c>
      <c r="E11653">
        <v>61</v>
      </c>
      <c r="F11653" t="s">
        <v>52</v>
      </c>
      <c r="G11653">
        <f t="shared" si="364"/>
        <v>10</v>
      </c>
      <c r="H11653" s="4">
        <f t="shared" si="365"/>
        <v>37909</v>
      </c>
    </row>
    <row r="11654" spans="1:8" x14ac:dyDescent="0.25">
      <c r="A11654" t="s">
        <v>17</v>
      </c>
      <c r="B11654" s="1">
        <v>38799</v>
      </c>
      <c r="C11654" s="3">
        <v>0.50902777777777775</v>
      </c>
      <c r="D11654">
        <v>220.88</v>
      </c>
      <c r="E11654">
        <v>28</v>
      </c>
      <c r="F11654" t="s">
        <v>52</v>
      </c>
      <c r="G11654">
        <f t="shared" si="364"/>
        <v>3</v>
      </c>
      <c r="H11654" s="4">
        <f t="shared" si="365"/>
        <v>38791</v>
      </c>
    </row>
    <row r="11655" spans="1:8" x14ac:dyDescent="0.25">
      <c r="A11655" t="s">
        <v>17</v>
      </c>
      <c r="B11655" s="1">
        <v>38818</v>
      </c>
      <c r="C11655" s="3">
        <v>0.55069444444444449</v>
      </c>
      <c r="D11655">
        <v>221.13</v>
      </c>
      <c r="E11655">
        <v>60</v>
      </c>
      <c r="F11655" t="s">
        <v>52</v>
      </c>
      <c r="G11655">
        <f t="shared" si="364"/>
        <v>4</v>
      </c>
      <c r="H11655" s="4">
        <f t="shared" si="365"/>
        <v>38822</v>
      </c>
    </row>
    <row r="11656" spans="1:8" x14ac:dyDescent="0.25">
      <c r="A11656" t="s">
        <v>17</v>
      </c>
      <c r="B11656" s="1">
        <v>38853</v>
      </c>
      <c r="C11656" s="3">
        <v>0.55069444444444449</v>
      </c>
      <c r="D11656">
        <v>220.68</v>
      </c>
      <c r="E11656">
        <v>62</v>
      </c>
      <c r="F11656" t="s">
        <v>52</v>
      </c>
      <c r="G11656">
        <f t="shared" si="364"/>
        <v>5</v>
      </c>
      <c r="H11656" s="4">
        <f t="shared" si="365"/>
        <v>38852</v>
      </c>
    </row>
    <row r="11657" spans="1:8" x14ac:dyDescent="0.25">
      <c r="A11657" t="s">
        <v>17</v>
      </c>
      <c r="B11657" s="1">
        <v>38884</v>
      </c>
      <c r="C11657" s="3">
        <v>5.0694444444444452E-2</v>
      </c>
      <c r="D11657">
        <v>218.18</v>
      </c>
      <c r="E11657">
        <v>60</v>
      </c>
      <c r="F11657" t="s">
        <v>52</v>
      </c>
      <c r="G11657">
        <f t="shared" si="364"/>
        <v>6</v>
      </c>
      <c r="H11657" s="4">
        <f t="shared" si="365"/>
        <v>38883</v>
      </c>
    </row>
    <row r="11658" spans="1:8" x14ac:dyDescent="0.25">
      <c r="A11658" t="s">
        <v>17</v>
      </c>
      <c r="B11658" s="1">
        <v>38914</v>
      </c>
      <c r="C11658" s="3">
        <v>0.55069444444444449</v>
      </c>
      <c r="D11658">
        <v>216.35</v>
      </c>
      <c r="E11658">
        <v>62</v>
      </c>
      <c r="F11658" t="s">
        <v>52</v>
      </c>
      <c r="G11658">
        <f t="shared" si="364"/>
        <v>7</v>
      </c>
      <c r="H11658" s="4">
        <f t="shared" si="365"/>
        <v>38913</v>
      </c>
    </row>
    <row r="11659" spans="1:8" x14ac:dyDescent="0.25">
      <c r="A11659" t="s">
        <v>17</v>
      </c>
      <c r="B11659" s="1">
        <v>38945</v>
      </c>
      <c r="C11659" s="3">
        <v>5.0694444444444452E-2</v>
      </c>
      <c r="D11659">
        <v>214.89</v>
      </c>
      <c r="E11659">
        <v>62</v>
      </c>
      <c r="F11659" t="s">
        <v>52</v>
      </c>
      <c r="G11659">
        <f t="shared" si="364"/>
        <v>8</v>
      </c>
      <c r="H11659" s="4">
        <f t="shared" si="365"/>
        <v>38944</v>
      </c>
    </row>
    <row r="11660" spans="1:8" x14ac:dyDescent="0.25">
      <c r="A11660" t="s">
        <v>17</v>
      </c>
      <c r="B11660" s="1">
        <v>38974</v>
      </c>
      <c r="C11660" s="3">
        <v>0.55069444444444449</v>
      </c>
      <c r="D11660">
        <v>214.32</v>
      </c>
      <c r="E11660">
        <v>60</v>
      </c>
      <c r="F11660" t="s">
        <v>52</v>
      </c>
      <c r="G11660">
        <f t="shared" si="364"/>
        <v>9</v>
      </c>
      <c r="H11660" s="4">
        <f t="shared" si="365"/>
        <v>38975</v>
      </c>
    </row>
    <row r="11661" spans="1:8" x14ac:dyDescent="0.25">
      <c r="A11661" t="s">
        <v>17</v>
      </c>
      <c r="B11661" s="1">
        <v>38993</v>
      </c>
      <c r="C11661" s="3">
        <v>0.55069444444444449</v>
      </c>
      <c r="D11661">
        <v>214.15</v>
      </c>
      <c r="E11661">
        <v>62</v>
      </c>
      <c r="F11661" t="s">
        <v>52</v>
      </c>
      <c r="G11661">
        <f t="shared" si="364"/>
        <v>10</v>
      </c>
      <c r="H11661" s="4">
        <f t="shared" si="365"/>
        <v>39005</v>
      </c>
    </row>
    <row r="11662" spans="1:8" x14ac:dyDescent="0.25">
      <c r="A11662" t="s">
        <v>17</v>
      </c>
      <c r="B11662" s="1">
        <v>39036</v>
      </c>
      <c r="C11662" s="3">
        <v>0.50902777777777775</v>
      </c>
      <c r="D11662">
        <v>215.24</v>
      </c>
      <c r="E11662">
        <v>60</v>
      </c>
      <c r="F11662" t="s">
        <v>52</v>
      </c>
      <c r="G11662">
        <f t="shared" si="364"/>
        <v>11</v>
      </c>
      <c r="H11662" s="4">
        <f t="shared" si="365"/>
        <v>39036</v>
      </c>
    </row>
    <row r="11663" spans="1:8" x14ac:dyDescent="0.25">
      <c r="A11663" t="s">
        <v>17</v>
      </c>
      <c r="B11663" s="1">
        <v>39065</v>
      </c>
      <c r="C11663" s="3">
        <v>0.50902777777777775</v>
      </c>
      <c r="D11663">
        <v>216.57</v>
      </c>
      <c r="E11663">
        <v>62</v>
      </c>
      <c r="F11663" t="s">
        <v>52</v>
      </c>
      <c r="G11663">
        <f t="shared" si="364"/>
        <v>12</v>
      </c>
      <c r="H11663" s="4">
        <f t="shared" si="365"/>
        <v>39066</v>
      </c>
    </row>
    <row r="11664" spans="1:8" x14ac:dyDescent="0.25">
      <c r="A11664" t="s">
        <v>17</v>
      </c>
      <c r="B11664" s="1">
        <v>39099</v>
      </c>
      <c r="C11664" s="3">
        <v>0.50902777777777775</v>
      </c>
      <c r="D11664">
        <v>217.94</v>
      </c>
      <c r="E11664">
        <v>62</v>
      </c>
      <c r="F11664" t="s">
        <v>52</v>
      </c>
      <c r="G11664">
        <f t="shared" si="364"/>
        <v>1</v>
      </c>
      <c r="H11664" s="4">
        <f t="shared" si="365"/>
        <v>39097</v>
      </c>
    </row>
    <row r="11665" spans="1:8" x14ac:dyDescent="0.25">
      <c r="A11665" t="s">
        <v>17</v>
      </c>
      <c r="B11665" s="1">
        <v>39127</v>
      </c>
      <c r="C11665" s="3">
        <v>0.50902777777777775</v>
      </c>
      <c r="D11665">
        <v>218.87</v>
      </c>
      <c r="E11665">
        <v>56</v>
      </c>
      <c r="F11665" t="s">
        <v>52</v>
      </c>
      <c r="G11665">
        <f t="shared" si="364"/>
        <v>2</v>
      </c>
      <c r="H11665" s="4">
        <f t="shared" si="365"/>
        <v>39128</v>
      </c>
    </row>
    <row r="11666" spans="1:8" x14ac:dyDescent="0.25">
      <c r="A11666" t="s">
        <v>17</v>
      </c>
      <c r="B11666" s="1">
        <v>39157</v>
      </c>
      <c r="C11666" s="3">
        <v>5.0694444444444452E-2</v>
      </c>
      <c r="D11666">
        <v>219.81</v>
      </c>
      <c r="E11666">
        <v>62</v>
      </c>
      <c r="F11666" t="s">
        <v>52</v>
      </c>
      <c r="G11666">
        <f t="shared" si="364"/>
        <v>3</v>
      </c>
      <c r="H11666" s="4">
        <f t="shared" si="365"/>
        <v>39156</v>
      </c>
    </row>
    <row r="11667" spans="1:8" x14ac:dyDescent="0.25">
      <c r="A11667" t="s">
        <v>17</v>
      </c>
      <c r="B11667" s="1">
        <v>39192</v>
      </c>
      <c r="C11667" s="3">
        <v>5.0694444444444452E-2</v>
      </c>
      <c r="D11667">
        <v>220.34</v>
      </c>
      <c r="E11667">
        <v>60</v>
      </c>
      <c r="F11667" t="s">
        <v>52</v>
      </c>
      <c r="G11667">
        <f t="shared" si="364"/>
        <v>4</v>
      </c>
      <c r="H11667" s="4">
        <f t="shared" si="365"/>
        <v>39187</v>
      </c>
    </row>
    <row r="11668" spans="1:8" x14ac:dyDescent="0.25">
      <c r="A11668" t="s">
        <v>17</v>
      </c>
      <c r="B11668" s="1">
        <v>39214</v>
      </c>
      <c r="C11668" s="3">
        <v>0.55069444444444449</v>
      </c>
      <c r="D11668">
        <v>219.52</v>
      </c>
      <c r="E11668">
        <v>48</v>
      </c>
      <c r="F11668" t="s">
        <v>52</v>
      </c>
      <c r="G11668">
        <f t="shared" si="364"/>
        <v>5</v>
      </c>
      <c r="H11668" s="4">
        <f t="shared" si="365"/>
        <v>39217</v>
      </c>
    </row>
    <row r="11669" spans="1:8" x14ac:dyDescent="0.25">
      <c r="A11669" t="s">
        <v>17</v>
      </c>
      <c r="B11669" s="1">
        <v>39368</v>
      </c>
      <c r="C11669" s="3">
        <v>0.375</v>
      </c>
      <c r="D11669">
        <v>218.65</v>
      </c>
      <c r="E11669">
        <v>56</v>
      </c>
      <c r="F11669" t="s">
        <v>52</v>
      </c>
      <c r="G11669">
        <f t="shared" si="364"/>
        <v>10</v>
      </c>
      <c r="H11669" s="4">
        <f t="shared" si="365"/>
        <v>39370</v>
      </c>
    </row>
    <row r="11670" spans="1:8" x14ac:dyDescent="0.25">
      <c r="A11670" t="s">
        <v>17</v>
      </c>
      <c r="B11670" s="1">
        <v>39407</v>
      </c>
      <c r="C11670" s="3">
        <v>0.83333333333333337</v>
      </c>
      <c r="D11670">
        <v>219.76</v>
      </c>
      <c r="E11670">
        <v>60</v>
      </c>
      <c r="F11670" t="s">
        <v>52</v>
      </c>
      <c r="G11670">
        <f t="shared" si="364"/>
        <v>11</v>
      </c>
      <c r="H11670" s="4">
        <f t="shared" si="365"/>
        <v>39401</v>
      </c>
    </row>
    <row r="11671" spans="1:8" x14ac:dyDescent="0.25">
      <c r="A11671" t="s">
        <v>17</v>
      </c>
      <c r="B11671" s="1">
        <v>39432</v>
      </c>
      <c r="C11671" s="3">
        <v>0.33333333333333331</v>
      </c>
      <c r="D11671">
        <v>221</v>
      </c>
      <c r="E11671">
        <v>62</v>
      </c>
      <c r="F11671" t="s">
        <v>52</v>
      </c>
      <c r="G11671">
        <f t="shared" si="364"/>
        <v>12</v>
      </c>
      <c r="H11671" s="4">
        <f t="shared" si="365"/>
        <v>39431</v>
      </c>
    </row>
    <row r="11672" spans="1:8" x14ac:dyDescent="0.25">
      <c r="A11672" t="s">
        <v>17</v>
      </c>
      <c r="B11672" s="1">
        <v>39453</v>
      </c>
      <c r="C11672" s="3">
        <v>0.83333333333333337</v>
      </c>
      <c r="D11672">
        <v>222.38</v>
      </c>
      <c r="E11672">
        <v>62</v>
      </c>
      <c r="F11672" t="s">
        <v>52</v>
      </c>
      <c r="G11672">
        <f t="shared" si="364"/>
        <v>1</v>
      </c>
      <c r="H11672" s="4">
        <f t="shared" si="365"/>
        <v>39462</v>
      </c>
    </row>
    <row r="11673" spans="1:8" x14ac:dyDescent="0.25">
      <c r="A11673" t="s">
        <v>17</v>
      </c>
      <c r="B11673" s="1">
        <v>39494</v>
      </c>
      <c r="C11673" s="3">
        <v>0.83333333333333337</v>
      </c>
      <c r="D11673">
        <v>223.68</v>
      </c>
      <c r="E11673">
        <v>58</v>
      </c>
      <c r="F11673" t="s">
        <v>52</v>
      </c>
      <c r="G11673">
        <f t="shared" si="364"/>
        <v>2</v>
      </c>
      <c r="H11673" s="4">
        <f t="shared" si="365"/>
        <v>39493</v>
      </c>
    </row>
    <row r="11674" spans="1:8" x14ac:dyDescent="0.25">
      <c r="A11674" t="s">
        <v>17</v>
      </c>
      <c r="B11674" s="1">
        <v>39516</v>
      </c>
      <c r="C11674" s="3">
        <v>0.375</v>
      </c>
      <c r="D11674">
        <v>224.44</v>
      </c>
      <c r="E11674">
        <v>42</v>
      </c>
      <c r="F11674" t="s">
        <v>52</v>
      </c>
      <c r="G11674">
        <f t="shared" si="364"/>
        <v>3</v>
      </c>
      <c r="H11674" s="4">
        <f t="shared" si="365"/>
        <v>39522</v>
      </c>
    </row>
    <row r="11675" spans="1:8" x14ac:dyDescent="0.25">
      <c r="A11675" t="s">
        <v>17</v>
      </c>
      <c r="B11675" s="1">
        <v>39556</v>
      </c>
      <c r="C11675" s="3">
        <v>0.51944444444444449</v>
      </c>
      <c r="D11675">
        <v>226.66</v>
      </c>
      <c r="E11675">
        <v>38</v>
      </c>
      <c r="F11675" t="s">
        <v>52</v>
      </c>
      <c r="G11675">
        <f t="shared" si="364"/>
        <v>4</v>
      </c>
      <c r="H11675" s="4">
        <f t="shared" si="365"/>
        <v>39553</v>
      </c>
    </row>
    <row r="11676" spans="1:8" x14ac:dyDescent="0.25">
      <c r="A11676" t="s">
        <v>17</v>
      </c>
      <c r="B11676" s="1">
        <v>39589</v>
      </c>
      <c r="C11676" s="3">
        <v>0.51944444444444449</v>
      </c>
      <c r="D11676">
        <v>226.77</v>
      </c>
      <c r="E11676">
        <v>62</v>
      </c>
      <c r="F11676" t="s">
        <v>52</v>
      </c>
      <c r="G11676">
        <f t="shared" si="364"/>
        <v>5</v>
      </c>
      <c r="H11676" s="4">
        <f t="shared" si="365"/>
        <v>39583</v>
      </c>
    </row>
    <row r="11677" spans="1:8" x14ac:dyDescent="0.25">
      <c r="A11677" t="s">
        <v>17</v>
      </c>
      <c r="B11677" s="1">
        <v>39615</v>
      </c>
      <c r="C11677" s="3">
        <v>1.9444444444444445E-2</v>
      </c>
      <c r="D11677">
        <v>224.65</v>
      </c>
      <c r="E11677">
        <v>60</v>
      </c>
      <c r="F11677" t="s">
        <v>52</v>
      </c>
      <c r="G11677">
        <f t="shared" si="364"/>
        <v>6</v>
      </c>
      <c r="H11677" s="4">
        <f t="shared" si="365"/>
        <v>39614</v>
      </c>
    </row>
    <row r="11678" spans="1:8" x14ac:dyDescent="0.25">
      <c r="A11678" t="s">
        <v>17</v>
      </c>
      <c r="B11678" s="1">
        <v>39642</v>
      </c>
      <c r="C11678" s="3">
        <v>1.9444444444444445E-2</v>
      </c>
      <c r="D11678">
        <v>223.07</v>
      </c>
      <c r="E11678">
        <v>62</v>
      </c>
      <c r="F11678" t="s">
        <v>52</v>
      </c>
      <c r="G11678">
        <f t="shared" si="364"/>
        <v>7</v>
      </c>
      <c r="H11678" s="4">
        <f t="shared" si="365"/>
        <v>39644</v>
      </c>
    </row>
    <row r="11679" spans="1:8" x14ac:dyDescent="0.25">
      <c r="A11679" t="s">
        <v>17</v>
      </c>
      <c r="B11679" s="1">
        <v>39672</v>
      </c>
      <c r="C11679" s="3">
        <v>1.9444444444444445E-2</v>
      </c>
      <c r="D11679">
        <v>221.75</v>
      </c>
      <c r="E11679">
        <v>62</v>
      </c>
      <c r="F11679" t="s">
        <v>52</v>
      </c>
      <c r="G11679">
        <f t="shared" si="364"/>
        <v>8</v>
      </c>
      <c r="H11679" s="4">
        <f t="shared" si="365"/>
        <v>39675</v>
      </c>
    </row>
    <row r="11680" spans="1:8" x14ac:dyDescent="0.25">
      <c r="A11680" t="s">
        <v>17</v>
      </c>
      <c r="B11680" s="1">
        <v>39698</v>
      </c>
      <c r="C11680" s="3">
        <v>1.9444444444444445E-2</v>
      </c>
      <c r="D11680">
        <v>221.4</v>
      </c>
      <c r="E11680">
        <v>60</v>
      </c>
      <c r="F11680" t="s">
        <v>52</v>
      </c>
      <c r="G11680">
        <f t="shared" si="364"/>
        <v>9</v>
      </c>
      <c r="H11680" s="4">
        <f t="shared" si="365"/>
        <v>39706</v>
      </c>
    </row>
    <row r="11681" spans="1:8" x14ac:dyDescent="0.25">
      <c r="A11681" t="s">
        <v>17</v>
      </c>
      <c r="B11681" s="1">
        <v>39748</v>
      </c>
      <c r="C11681" s="3">
        <v>0.51944444444444449</v>
      </c>
      <c r="D11681">
        <v>221.05</v>
      </c>
      <c r="E11681">
        <v>62</v>
      </c>
      <c r="F11681" t="s">
        <v>52</v>
      </c>
      <c r="G11681">
        <f t="shared" si="364"/>
        <v>10</v>
      </c>
      <c r="H11681" s="4">
        <f t="shared" si="365"/>
        <v>39736</v>
      </c>
    </row>
    <row r="11682" spans="1:8" x14ac:dyDescent="0.25">
      <c r="A11682" t="s">
        <v>17</v>
      </c>
      <c r="B11682" s="1">
        <v>39762</v>
      </c>
      <c r="C11682" s="3">
        <v>0.4777777777777778</v>
      </c>
      <c r="D11682">
        <v>222.14</v>
      </c>
      <c r="E11682">
        <v>60</v>
      </c>
      <c r="F11682" t="s">
        <v>52</v>
      </c>
      <c r="G11682">
        <f t="shared" si="364"/>
        <v>11</v>
      </c>
      <c r="H11682" s="4">
        <f t="shared" si="365"/>
        <v>39767</v>
      </c>
    </row>
    <row r="11683" spans="1:8" x14ac:dyDescent="0.25">
      <c r="A11683" t="s">
        <v>17</v>
      </c>
      <c r="B11683" s="1">
        <v>39798</v>
      </c>
      <c r="C11683" s="3">
        <v>0.86458333333333337</v>
      </c>
      <c r="D11683">
        <v>223.96</v>
      </c>
      <c r="E11683">
        <v>62</v>
      </c>
      <c r="F11683" t="s">
        <v>52</v>
      </c>
      <c r="G11683">
        <f t="shared" si="364"/>
        <v>12</v>
      </c>
      <c r="H11683" s="4">
        <f t="shared" si="365"/>
        <v>39797</v>
      </c>
    </row>
    <row r="11684" spans="1:8" x14ac:dyDescent="0.25">
      <c r="A11684" t="s">
        <v>17</v>
      </c>
      <c r="B11684" s="1">
        <v>39828</v>
      </c>
      <c r="C11684" s="3">
        <v>0.36458333333333331</v>
      </c>
      <c r="D11684">
        <v>224.86</v>
      </c>
      <c r="E11684">
        <v>62</v>
      </c>
      <c r="F11684" t="s">
        <v>52</v>
      </c>
      <c r="G11684">
        <f t="shared" si="364"/>
        <v>1</v>
      </c>
      <c r="H11684" s="4">
        <f t="shared" si="365"/>
        <v>39828</v>
      </c>
    </row>
    <row r="11685" spans="1:8" x14ac:dyDescent="0.25">
      <c r="A11685" t="s">
        <v>17</v>
      </c>
      <c r="B11685" s="1">
        <v>39864</v>
      </c>
      <c r="C11685" s="3">
        <v>0.36458333333333331</v>
      </c>
      <c r="D11685">
        <v>226.41</v>
      </c>
      <c r="E11685">
        <v>56</v>
      </c>
      <c r="F11685" t="s">
        <v>52</v>
      </c>
      <c r="G11685">
        <f t="shared" si="364"/>
        <v>2</v>
      </c>
      <c r="H11685" s="4">
        <f t="shared" si="365"/>
        <v>39859</v>
      </c>
    </row>
    <row r="11686" spans="1:8" x14ac:dyDescent="0.25">
      <c r="A11686" t="s">
        <v>17</v>
      </c>
      <c r="B11686" s="1">
        <v>39881</v>
      </c>
      <c r="C11686" s="3">
        <v>0.40625</v>
      </c>
      <c r="D11686">
        <v>227.24</v>
      </c>
      <c r="E11686">
        <v>62</v>
      </c>
      <c r="F11686" t="s">
        <v>52</v>
      </c>
      <c r="G11686">
        <f t="shared" si="364"/>
        <v>3</v>
      </c>
      <c r="H11686" s="4">
        <f t="shared" si="365"/>
        <v>39887</v>
      </c>
    </row>
    <row r="11687" spans="1:8" x14ac:dyDescent="0.25">
      <c r="A11687" t="s">
        <v>17</v>
      </c>
      <c r="B11687" s="1">
        <v>39930</v>
      </c>
      <c r="C11687" s="3">
        <v>0.40625</v>
      </c>
      <c r="D11687">
        <v>227.95</v>
      </c>
      <c r="E11687">
        <v>60</v>
      </c>
      <c r="F11687" t="s">
        <v>52</v>
      </c>
      <c r="G11687">
        <f t="shared" si="364"/>
        <v>4</v>
      </c>
      <c r="H11687" s="4">
        <f t="shared" si="365"/>
        <v>39918</v>
      </c>
    </row>
    <row r="11688" spans="1:8" x14ac:dyDescent="0.25">
      <c r="A11688" t="s">
        <v>17</v>
      </c>
      <c r="B11688" s="1">
        <v>39946</v>
      </c>
      <c r="C11688" s="3">
        <v>0.90625</v>
      </c>
      <c r="D11688">
        <v>227.18</v>
      </c>
      <c r="E11688">
        <v>63</v>
      </c>
      <c r="F11688" t="s">
        <v>52</v>
      </c>
      <c r="G11688">
        <f t="shared" si="364"/>
        <v>5</v>
      </c>
      <c r="H11688" s="4">
        <f t="shared" si="365"/>
        <v>39948</v>
      </c>
    </row>
    <row r="11689" spans="1:8" x14ac:dyDescent="0.25">
      <c r="A11689" t="s">
        <v>17</v>
      </c>
      <c r="B11689" s="1">
        <v>39980</v>
      </c>
      <c r="C11689" s="3">
        <v>0.40625</v>
      </c>
      <c r="D11689">
        <v>224.96</v>
      </c>
      <c r="E11689">
        <v>60</v>
      </c>
      <c r="F11689" t="s">
        <v>52</v>
      </c>
      <c r="G11689">
        <f t="shared" si="364"/>
        <v>6</v>
      </c>
      <c r="H11689" s="4">
        <f t="shared" si="365"/>
        <v>39979</v>
      </c>
    </row>
    <row r="11690" spans="1:8" x14ac:dyDescent="0.25">
      <c r="A11690" t="s">
        <v>17</v>
      </c>
      <c r="B11690" s="1">
        <v>40008</v>
      </c>
      <c r="C11690" s="3">
        <v>0.90625</v>
      </c>
      <c r="D11690">
        <v>223.12</v>
      </c>
      <c r="E11690">
        <v>62</v>
      </c>
      <c r="F11690" t="s">
        <v>52</v>
      </c>
      <c r="G11690">
        <f t="shared" si="364"/>
        <v>7</v>
      </c>
      <c r="H11690" s="4">
        <f t="shared" si="365"/>
        <v>40009</v>
      </c>
    </row>
    <row r="11691" spans="1:8" x14ac:dyDescent="0.25">
      <c r="A11691" t="s">
        <v>17</v>
      </c>
      <c r="B11691" s="1">
        <v>40055</v>
      </c>
      <c r="C11691" s="3">
        <v>0.40625</v>
      </c>
      <c r="D11691">
        <v>222.05</v>
      </c>
      <c r="E11691">
        <v>62</v>
      </c>
      <c r="F11691" t="s">
        <v>52</v>
      </c>
      <c r="G11691">
        <f t="shared" si="364"/>
        <v>8</v>
      </c>
      <c r="H11691" s="4">
        <f t="shared" si="365"/>
        <v>40040</v>
      </c>
    </row>
    <row r="11692" spans="1:8" x14ac:dyDescent="0.25">
      <c r="A11692" t="s">
        <v>17</v>
      </c>
      <c r="B11692" s="1">
        <v>40071</v>
      </c>
      <c r="C11692" s="3">
        <v>0.40625</v>
      </c>
      <c r="D11692">
        <v>221.61</v>
      </c>
      <c r="E11692">
        <v>60</v>
      </c>
      <c r="F11692" t="s">
        <v>52</v>
      </c>
      <c r="G11692">
        <f t="shared" si="364"/>
        <v>9</v>
      </c>
      <c r="H11692" s="4">
        <f t="shared" si="365"/>
        <v>40071</v>
      </c>
    </row>
    <row r="11693" spans="1:8" x14ac:dyDescent="0.25">
      <c r="A11693" t="s">
        <v>17</v>
      </c>
      <c r="B11693" s="1">
        <v>40111</v>
      </c>
      <c r="C11693" s="3">
        <v>0.6479166666666667</v>
      </c>
      <c r="D11693">
        <v>222</v>
      </c>
      <c r="E11693">
        <v>62</v>
      </c>
      <c r="F11693" t="s">
        <v>52</v>
      </c>
      <c r="G11693">
        <f t="shared" si="364"/>
        <v>10</v>
      </c>
      <c r="H11693" s="4">
        <f t="shared" si="365"/>
        <v>40101</v>
      </c>
    </row>
    <row r="11694" spans="1:8" x14ac:dyDescent="0.25">
      <c r="A11694" t="s">
        <v>17</v>
      </c>
      <c r="B11694" s="1">
        <v>40136</v>
      </c>
      <c r="C11694" s="3">
        <v>6.458333333333334E-2</v>
      </c>
      <c r="D11694">
        <v>223.08</v>
      </c>
      <c r="E11694">
        <v>60</v>
      </c>
      <c r="F11694" t="s">
        <v>52</v>
      </c>
      <c r="G11694">
        <f t="shared" si="364"/>
        <v>11</v>
      </c>
      <c r="H11694" s="4">
        <f t="shared" si="365"/>
        <v>40132</v>
      </c>
    </row>
    <row r="11695" spans="1:8" x14ac:dyDescent="0.25">
      <c r="A11695" t="s">
        <v>17</v>
      </c>
      <c r="B11695" s="1">
        <v>40161</v>
      </c>
      <c r="C11695" s="3">
        <v>6.458333333333334E-2</v>
      </c>
      <c r="D11695">
        <v>224.14</v>
      </c>
      <c r="E11695">
        <v>62</v>
      </c>
      <c r="F11695" t="s">
        <v>52</v>
      </c>
      <c r="G11695">
        <f t="shared" si="364"/>
        <v>12</v>
      </c>
      <c r="H11695" s="4">
        <f t="shared" si="365"/>
        <v>40162</v>
      </c>
    </row>
    <row r="11696" spans="1:8" x14ac:dyDescent="0.25">
      <c r="A11696" t="s">
        <v>17</v>
      </c>
      <c r="B11696" s="1">
        <v>40194</v>
      </c>
      <c r="C11696" s="3">
        <v>6.458333333333334E-2</v>
      </c>
      <c r="D11696">
        <v>225.5</v>
      </c>
      <c r="E11696">
        <v>62</v>
      </c>
      <c r="F11696" t="s">
        <v>52</v>
      </c>
      <c r="G11696">
        <f t="shared" si="364"/>
        <v>1</v>
      </c>
      <c r="H11696" s="4">
        <f t="shared" si="365"/>
        <v>40193</v>
      </c>
    </row>
    <row r="11697" spans="1:8" x14ac:dyDescent="0.25">
      <c r="A11697" t="s">
        <v>17</v>
      </c>
      <c r="B11697" s="1">
        <v>40220</v>
      </c>
      <c r="C11697" s="3">
        <v>6.458333333333334E-2</v>
      </c>
      <c r="D11697">
        <v>226.5</v>
      </c>
      <c r="E11697">
        <v>56</v>
      </c>
      <c r="F11697" t="s">
        <v>52</v>
      </c>
      <c r="G11697">
        <f t="shared" si="364"/>
        <v>2</v>
      </c>
      <c r="H11697" s="4">
        <f t="shared" si="365"/>
        <v>40224</v>
      </c>
    </row>
    <row r="11698" spans="1:8" x14ac:dyDescent="0.25">
      <c r="A11698" t="s">
        <v>17</v>
      </c>
      <c r="B11698" s="1">
        <v>40246</v>
      </c>
      <c r="C11698" s="3">
        <v>0.56458333333333333</v>
      </c>
      <c r="D11698">
        <v>227.58</v>
      </c>
      <c r="E11698">
        <v>62</v>
      </c>
      <c r="F11698" t="s">
        <v>52</v>
      </c>
      <c r="G11698">
        <f t="shared" si="364"/>
        <v>3</v>
      </c>
      <c r="H11698" s="4">
        <f t="shared" si="365"/>
        <v>40252</v>
      </c>
    </row>
    <row r="11699" spans="1:8" x14ac:dyDescent="0.25">
      <c r="A11699" t="s">
        <v>17</v>
      </c>
      <c r="B11699" s="1">
        <v>40285</v>
      </c>
      <c r="C11699" s="3">
        <v>0.6479166666666667</v>
      </c>
      <c r="D11699">
        <v>228.68</v>
      </c>
      <c r="E11699">
        <v>60</v>
      </c>
      <c r="F11699" t="s">
        <v>52</v>
      </c>
      <c r="G11699">
        <f t="shared" si="364"/>
        <v>4</v>
      </c>
      <c r="H11699" s="4">
        <f t="shared" si="365"/>
        <v>40283</v>
      </c>
    </row>
    <row r="11700" spans="1:8" x14ac:dyDescent="0.25">
      <c r="A11700" t="s">
        <v>17</v>
      </c>
      <c r="B11700" s="1">
        <v>40312</v>
      </c>
      <c r="C11700" s="3">
        <v>0.6479166666666667</v>
      </c>
      <c r="D11700">
        <v>228.26</v>
      </c>
      <c r="E11700">
        <v>62</v>
      </c>
      <c r="F11700" t="s">
        <v>52</v>
      </c>
      <c r="G11700">
        <f t="shared" si="364"/>
        <v>5</v>
      </c>
      <c r="H11700" s="4">
        <f t="shared" si="365"/>
        <v>40313</v>
      </c>
    </row>
    <row r="11701" spans="1:8" x14ac:dyDescent="0.25">
      <c r="A11701" t="s">
        <v>17</v>
      </c>
      <c r="B11701" s="1">
        <v>40343</v>
      </c>
      <c r="C11701" s="3">
        <v>0.14791666666666667</v>
      </c>
      <c r="D11701">
        <v>226.4</v>
      </c>
      <c r="E11701">
        <v>60</v>
      </c>
      <c r="F11701" t="s">
        <v>52</v>
      </c>
      <c r="G11701">
        <f t="shared" si="364"/>
        <v>6</v>
      </c>
      <c r="H11701" s="4">
        <f t="shared" si="365"/>
        <v>40344</v>
      </c>
    </row>
    <row r="11702" spans="1:8" x14ac:dyDescent="0.25">
      <c r="A11702" t="s">
        <v>17</v>
      </c>
      <c r="B11702" s="1">
        <v>40377</v>
      </c>
      <c r="C11702" s="3">
        <v>0.14791666666666667</v>
      </c>
      <c r="D11702">
        <v>225.14</v>
      </c>
      <c r="E11702">
        <v>62</v>
      </c>
      <c r="F11702" t="s">
        <v>52</v>
      </c>
      <c r="G11702">
        <f t="shared" si="364"/>
        <v>7</v>
      </c>
      <c r="H11702" s="4">
        <f t="shared" si="365"/>
        <v>40374</v>
      </c>
    </row>
    <row r="11703" spans="1:8" x14ac:dyDescent="0.25">
      <c r="A11703" t="s">
        <v>17</v>
      </c>
      <c r="B11703" s="1">
        <v>40418</v>
      </c>
      <c r="C11703" s="3">
        <v>0.14791666666666667</v>
      </c>
      <c r="D11703">
        <v>223.02</v>
      </c>
      <c r="E11703">
        <v>62</v>
      </c>
      <c r="F11703" t="s">
        <v>52</v>
      </c>
      <c r="G11703">
        <f t="shared" si="364"/>
        <v>8</v>
      </c>
      <c r="H11703" s="4">
        <f t="shared" si="365"/>
        <v>40405</v>
      </c>
    </row>
    <row r="11704" spans="1:8" x14ac:dyDescent="0.25">
      <c r="A11704" t="s">
        <v>17</v>
      </c>
      <c r="B11704" s="1">
        <v>40432</v>
      </c>
      <c r="C11704" s="3">
        <v>0.14791666666666667</v>
      </c>
      <c r="D11704">
        <v>222.49</v>
      </c>
      <c r="E11704">
        <v>60</v>
      </c>
      <c r="F11704" t="s">
        <v>52</v>
      </c>
      <c r="G11704">
        <f t="shared" si="364"/>
        <v>9</v>
      </c>
      <c r="H11704" s="4">
        <f t="shared" si="365"/>
        <v>40436</v>
      </c>
    </row>
    <row r="11705" spans="1:8" x14ac:dyDescent="0.25">
      <c r="A11705" t="s">
        <v>17</v>
      </c>
      <c r="B11705" s="1">
        <v>40460</v>
      </c>
      <c r="C11705" s="3">
        <v>0.14791666666666667</v>
      </c>
      <c r="D11705">
        <v>221.93</v>
      </c>
      <c r="E11705">
        <v>62</v>
      </c>
      <c r="F11705" t="s">
        <v>52</v>
      </c>
      <c r="G11705">
        <f t="shared" si="364"/>
        <v>10</v>
      </c>
      <c r="H11705" s="4">
        <f t="shared" si="365"/>
        <v>40466</v>
      </c>
    </row>
    <row r="11706" spans="1:8" x14ac:dyDescent="0.25">
      <c r="A11706" t="s">
        <v>17</v>
      </c>
      <c r="B11706" s="1">
        <v>40497</v>
      </c>
      <c r="C11706" s="3">
        <v>0.56458333333333333</v>
      </c>
      <c r="D11706">
        <v>222.75</v>
      </c>
      <c r="E11706">
        <v>60</v>
      </c>
      <c r="F11706" t="s">
        <v>52</v>
      </c>
      <c r="G11706">
        <f t="shared" si="364"/>
        <v>11</v>
      </c>
      <c r="H11706" s="4">
        <f t="shared" si="365"/>
        <v>40497</v>
      </c>
    </row>
    <row r="11707" spans="1:8" x14ac:dyDescent="0.25">
      <c r="A11707" t="s">
        <v>17</v>
      </c>
      <c r="B11707" s="1">
        <v>40526</v>
      </c>
      <c r="C11707" s="3">
        <v>6.458333333333334E-2</v>
      </c>
      <c r="D11707">
        <v>224.41</v>
      </c>
      <c r="E11707">
        <v>62</v>
      </c>
      <c r="F11707" t="s">
        <v>52</v>
      </c>
      <c r="G11707">
        <f t="shared" si="364"/>
        <v>12</v>
      </c>
      <c r="H11707" s="4">
        <f t="shared" si="365"/>
        <v>40527</v>
      </c>
    </row>
    <row r="11708" spans="1:8" x14ac:dyDescent="0.25">
      <c r="A11708" t="s">
        <v>17</v>
      </c>
      <c r="B11708" s="1">
        <v>40563</v>
      </c>
      <c r="C11708" s="3">
        <v>6.458333333333334E-2</v>
      </c>
      <c r="D11708">
        <v>225.66</v>
      </c>
      <c r="E11708">
        <v>62</v>
      </c>
      <c r="F11708" t="s">
        <v>52</v>
      </c>
      <c r="G11708">
        <f t="shared" si="364"/>
        <v>1</v>
      </c>
      <c r="H11708" s="4">
        <f t="shared" si="365"/>
        <v>40558</v>
      </c>
    </row>
    <row r="11709" spans="1:8" x14ac:dyDescent="0.25">
      <c r="A11709" t="s">
        <v>17</v>
      </c>
      <c r="B11709" s="1">
        <v>40589</v>
      </c>
      <c r="C11709" s="3">
        <v>6.458333333333334E-2</v>
      </c>
      <c r="D11709">
        <v>227.04</v>
      </c>
      <c r="E11709">
        <v>56</v>
      </c>
      <c r="F11709" t="s">
        <v>52</v>
      </c>
      <c r="G11709">
        <f t="shared" si="364"/>
        <v>2</v>
      </c>
      <c r="H11709" s="4">
        <f t="shared" si="365"/>
        <v>40589</v>
      </c>
    </row>
    <row r="11710" spans="1:8" x14ac:dyDescent="0.25">
      <c r="A11710" t="s">
        <v>17</v>
      </c>
      <c r="B11710" s="1">
        <v>40617</v>
      </c>
      <c r="C11710" s="3">
        <v>0.6479166666666667</v>
      </c>
      <c r="D11710">
        <v>227.94</v>
      </c>
      <c r="E11710">
        <v>62</v>
      </c>
      <c r="F11710" t="s">
        <v>52</v>
      </c>
      <c r="G11710">
        <f t="shared" ref="G11710:G11773" si="366">MONTH(B11710)</f>
        <v>3</v>
      </c>
      <c r="H11710" s="4">
        <f t="shared" ref="H11710:H11773" si="367">DATE(YEAR(B11710),MONTH(B11710),15)</f>
        <v>40617</v>
      </c>
    </row>
    <row r="11711" spans="1:8" x14ac:dyDescent="0.25">
      <c r="A11711" t="s">
        <v>17</v>
      </c>
      <c r="B11711" s="1">
        <v>40645</v>
      </c>
      <c r="C11711" s="3">
        <v>0.6479166666666667</v>
      </c>
      <c r="D11711">
        <v>228.66</v>
      </c>
      <c r="E11711">
        <v>60</v>
      </c>
      <c r="F11711" t="s">
        <v>52</v>
      </c>
      <c r="G11711">
        <f t="shared" si="366"/>
        <v>4</v>
      </c>
      <c r="H11711" s="4">
        <f t="shared" si="367"/>
        <v>40648</v>
      </c>
    </row>
    <row r="11712" spans="1:8" x14ac:dyDescent="0.25">
      <c r="A11712" t="s">
        <v>17</v>
      </c>
      <c r="B11712" s="1">
        <v>40676</v>
      </c>
      <c r="C11712" s="3">
        <v>0.6479166666666667</v>
      </c>
      <c r="D11712">
        <v>228.21</v>
      </c>
      <c r="E11712">
        <v>62</v>
      </c>
      <c r="F11712" t="s">
        <v>52</v>
      </c>
      <c r="G11712">
        <f t="shared" si="366"/>
        <v>5</v>
      </c>
      <c r="H11712" s="4">
        <f t="shared" si="367"/>
        <v>40678</v>
      </c>
    </row>
    <row r="11713" spans="1:8" x14ac:dyDescent="0.25">
      <c r="A11713" t="s">
        <v>17</v>
      </c>
      <c r="B11713" s="1">
        <v>40710</v>
      </c>
      <c r="C11713" s="3">
        <v>0.6479166666666667</v>
      </c>
      <c r="D11713">
        <v>226</v>
      </c>
      <c r="E11713">
        <v>60</v>
      </c>
      <c r="F11713" t="s">
        <v>52</v>
      </c>
      <c r="G11713">
        <f t="shared" si="366"/>
        <v>6</v>
      </c>
      <c r="H11713" s="4">
        <f t="shared" si="367"/>
        <v>40709</v>
      </c>
    </row>
    <row r="11714" spans="1:8" x14ac:dyDescent="0.25">
      <c r="A11714" t="s">
        <v>17</v>
      </c>
      <c r="B11714" s="1">
        <v>40739</v>
      </c>
      <c r="C11714" s="3">
        <v>0.14791666666666667</v>
      </c>
      <c r="D11714">
        <v>224.37</v>
      </c>
      <c r="E11714">
        <v>62</v>
      </c>
      <c r="F11714" t="s">
        <v>52</v>
      </c>
      <c r="G11714">
        <f t="shared" si="366"/>
        <v>7</v>
      </c>
      <c r="H11714" s="4">
        <f t="shared" si="367"/>
        <v>40739</v>
      </c>
    </row>
    <row r="11715" spans="1:8" x14ac:dyDescent="0.25">
      <c r="A11715" t="s">
        <v>17</v>
      </c>
      <c r="B11715" s="1">
        <v>40771</v>
      </c>
      <c r="C11715" s="3">
        <v>0.6479166666666667</v>
      </c>
      <c r="D11715">
        <v>222.86</v>
      </c>
      <c r="E11715">
        <v>62</v>
      </c>
      <c r="F11715" t="s">
        <v>52</v>
      </c>
      <c r="G11715">
        <f t="shared" si="366"/>
        <v>8</v>
      </c>
      <c r="H11715" s="4">
        <f t="shared" si="367"/>
        <v>40770</v>
      </c>
    </row>
    <row r="11716" spans="1:8" x14ac:dyDescent="0.25">
      <c r="A11716" t="s">
        <v>17</v>
      </c>
      <c r="B11716" s="1">
        <v>40794</v>
      </c>
      <c r="C11716" s="3">
        <v>0.14791666666666667</v>
      </c>
      <c r="D11716">
        <v>221.98</v>
      </c>
      <c r="E11716">
        <v>60</v>
      </c>
      <c r="F11716" t="s">
        <v>52</v>
      </c>
      <c r="G11716">
        <f t="shared" si="366"/>
        <v>9</v>
      </c>
      <c r="H11716" s="4">
        <f t="shared" si="367"/>
        <v>40801</v>
      </c>
    </row>
    <row r="11717" spans="1:8" x14ac:dyDescent="0.25">
      <c r="A11717" t="s">
        <v>17</v>
      </c>
      <c r="B11717" s="1">
        <v>40830</v>
      </c>
      <c r="C11717" s="3">
        <v>0.14791666666666667</v>
      </c>
      <c r="D11717">
        <v>221.09</v>
      </c>
      <c r="E11717">
        <v>62</v>
      </c>
      <c r="F11717" t="s">
        <v>52</v>
      </c>
      <c r="G11717">
        <f t="shared" si="366"/>
        <v>10</v>
      </c>
      <c r="H11717" s="4">
        <f t="shared" si="367"/>
        <v>40831</v>
      </c>
    </row>
    <row r="11718" spans="1:8" x14ac:dyDescent="0.25">
      <c r="A11718" t="s">
        <v>17</v>
      </c>
      <c r="B11718" s="1">
        <v>40858</v>
      </c>
      <c r="C11718" s="3">
        <v>0.56458333333333333</v>
      </c>
      <c r="D11718">
        <v>221.75</v>
      </c>
      <c r="E11718">
        <v>60</v>
      </c>
      <c r="F11718" t="s">
        <v>52</v>
      </c>
      <c r="G11718">
        <f t="shared" si="366"/>
        <v>11</v>
      </c>
      <c r="H11718" s="4">
        <f t="shared" si="367"/>
        <v>40862</v>
      </c>
    </row>
    <row r="11719" spans="1:8" x14ac:dyDescent="0.25">
      <c r="A11719" t="s">
        <v>17</v>
      </c>
      <c r="B11719" s="1">
        <v>40889</v>
      </c>
      <c r="C11719" s="3">
        <v>0.56458333333333333</v>
      </c>
      <c r="D11719">
        <v>223.02</v>
      </c>
      <c r="E11719">
        <v>62</v>
      </c>
      <c r="F11719" t="s">
        <v>52</v>
      </c>
      <c r="G11719">
        <f t="shared" si="366"/>
        <v>12</v>
      </c>
      <c r="H11719" s="4">
        <f t="shared" si="367"/>
        <v>40892</v>
      </c>
    </row>
    <row r="11720" spans="1:8" x14ac:dyDescent="0.25">
      <c r="A11720" t="s">
        <v>17</v>
      </c>
      <c r="B11720" s="1">
        <v>40924</v>
      </c>
      <c r="C11720" s="3">
        <v>0.54166666666666663</v>
      </c>
      <c r="D11720">
        <v>224.53</v>
      </c>
      <c r="E11720">
        <v>62</v>
      </c>
      <c r="F11720" t="s">
        <v>52</v>
      </c>
      <c r="G11720">
        <f t="shared" si="366"/>
        <v>1</v>
      </c>
      <c r="H11720" s="4">
        <f t="shared" si="367"/>
        <v>40923</v>
      </c>
    </row>
    <row r="11721" spans="1:8" x14ac:dyDescent="0.25">
      <c r="A11721" t="s">
        <v>17</v>
      </c>
      <c r="B11721" s="1">
        <v>40951</v>
      </c>
      <c r="C11721" s="3">
        <v>0.54166666666666663</v>
      </c>
      <c r="D11721">
        <v>225.56</v>
      </c>
      <c r="E11721">
        <v>58</v>
      </c>
      <c r="F11721" t="s">
        <v>52</v>
      </c>
      <c r="G11721">
        <f t="shared" si="366"/>
        <v>2</v>
      </c>
      <c r="H11721" s="4">
        <f t="shared" si="367"/>
        <v>40954</v>
      </c>
    </row>
    <row r="11722" spans="1:8" x14ac:dyDescent="0.25">
      <c r="A11722" t="s">
        <v>17</v>
      </c>
      <c r="B11722" s="1">
        <v>40988</v>
      </c>
      <c r="C11722" s="3">
        <v>0.125</v>
      </c>
      <c r="D11722">
        <v>226.64</v>
      </c>
      <c r="E11722">
        <v>62</v>
      </c>
      <c r="F11722" t="s">
        <v>52</v>
      </c>
      <c r="G11722">
        <f t="shared" si="366"/>
        <v>3</v>
      </c>
      <c r="H11722" s="4">
        <f t="shared" si="367"/>
        <v>40983</v>
      </c>
    </row>
    <row r="11723" spans="1:8" x14ac:dyDescent="0.25">
      <c r="A11723" t="s">
        <v>17</v>
      </c>
      <c r="B11723" s="1">
        <v>41023</v>
      </c>
      <c r="C11723" s="3">
        <v>0.625</v>
      </c>
      <c r="D11723">
        <v>227.04</v>
      </c>
      <c r="E11723">
        <v>61</v>
      </c>
      <c r="F11723" t="s">
        <v>52</v>
      </c>
      <c r="G11723">
        <f t="shared" si="366"/>
        <v>4</v>
      </c>
      <c r="H11723" s="4">
        <f t="shared" si="367"/>
        <v>41014</v>
      </c>
    </row>
    <row r="11724" spans="1:8" x14ac:dyDescent="0.25">
      <c r="A11724" t="s">
        <v>17</v>
      </c>
      <c r="B11724" s="1">
        <v>41042</v>
      </c>
      <c r="C11724" s="3">
        <v>0.16666666666666666</v>
      </c>
      <c r="D11724">
        <v>225.51</v>
      </c>
      <c r="E11724">
        <v>62</v>
      </c>
      <c r="F11724" t="s">
        <v>52</v>
      </c>
      <c r="G11724">
        <f t="shared" si="366"/>
        <v>5</v>
      </c>
      <c r="H11724" s="4">
        <f t="shared" si="367"/>
        <v>41044</v>
      </c>
    </row>
    <row r="11725" spans="1:8" x14ac:dyDescent="0.25">
      <c r="A11725" t="s">
        <v>17</v>
      </c>
      <c r="B11725" s="1">
        <v>41077</v>
      </c>
      <c r="C11725" s="3">
        <v>0.66666666666666663</v>
      </c>
      <c r="D11725">
        <v>223.52</v>
      </c>
      <c r="E11725">
        <v>60</v>
      </c>
      <c r="F11725" t="s">
        <v>52</v>
      </c>
      <c r="G11725">
        <f t="shared" si="366"/>
        <v>6</v>
      </c>
      <c r="H11725" s="4">
        <f t="shared" si="367"/>
        <v>41075</v>
      </c>
    </row>
    <row r="11726" spans="1:8" x14ac:dyDescent="0.25">
      <c r="A11726" t="s">
        <v>17</v>
      </c>
      <c r="B11726" s="1">
        <v>41107</v>
      </c>
      <c r="C11726" s="3">
        <v>0.16666666666666666</v>
      </c>
      <c r="D11726">
        <v>222.37</v>
      </c>
      <c r="E11726">
        <v>62</v>
      </c>
      <c r="F11726" t="s">
        <v>52</v>
      </c>
      <c r="G11726">
        <f t="shared" si="366"/>
        <v>7</v>
      </c>
      <c r="H11726" s="4">
        <f t="shared" si="367"/>
        <v>41105</v>
      </c>
    </row>
    <row r="11727" spans="1:8" x14ac:dyDescent="0.25">
      <c r="A11727" t="s">
        <v>17</v>
      </c>
      <c r="B11727" s="1">
        <v>41137</v>
      </c>
      <c r="C11727" s="3">
        <v>0.66666666666666663</v>
      </c>
      <c r="D11727">
        <v>221.12</v>
      </c>
      <c r="E11727">
        <v>62</v>
      </c>
      <c r="F11727" t="s">
        <v>52</v>
      </c>
      <c r="G11727">
        <f t="shared" si="366"/>
        <v>8</v>
      </c>
      <c r="H11727" s="4">
        <f t="shared" si="367"/>
        <v>41136</v>
      </c>
    </row>
    <row r="11728" spans="1:8" x14ac:dyDescent="0.25">
      <c r="A11728" t="s">
        <v>17</v>
      </c>
      <c r="B11728" s="1">
        <v>41174</v>
      </c>
      <c r="C11728" s="3">
        <v>0.66666666666666663</v>
      </c>
      <c r="D11728">
        <v>220.34</v>
      </c>
      <c r="E11728">
        <v>60</v>
      </c>
      <c r="F11728" t="s">
        <v>52</v>
      </c>
      <c r="G11728">
        <f t="shared" si="366"/>
        <v>9</v>
      </c>
      <c r="H11728" s="4">
        <f t="shared" si="367"/>
        <v>41167</v>
      </c>
    </row>
    <row r="11729" spans="1:8" x14ac:dyDescent="0.25">
      <c r="A11729" t="s">
        <v>17</v>
      </c>
      <c r="B11729" s="1">
        <v>41186</v>
      </c>
      <c r="C11729" s="3">
        <v>0.66666666666666663</v>
      </c>
      <c r="D11729">
        <v>220.09</v>
      </c>
      <c r="E11729">
        <v>62</v>
      </c>
      <c r="F11729" t="s">
        <v>52</v>
      </c>
      <c r="G11729">
        <f t="shared" si="366"/>
        <v>10</v>
      </c>
      <c r="H11729" s="4">
        <f t="shared" si="367"/>
        <v>41197</v>
      </c>
    </row>
    <row r="11730" spans="1:8" x14ac:dyDescent="0.25">
      <c r="A11730" t="s">
        <v>17</v>
      </c>
      <c r="B11730" s="1">
        <v>41221</v>
      </c>
      <c r="C11730" s="3">
        <v>0.58333333333333337</v>
      </c>
      <c r="D11730">
        <v>221.11</v>
      </c>
      <c r="E11730">
        <v>60</v>
      </c>
      <c r="F11730" t="s">
        <v>52</v>
      </c>
      <c r="G11730">
        <f t="shared" si="366"/>
        <v>11</v>
      </c>
      <c r="H11730" s="4">
        <f t="shared" si="367"/>
        <v>41228</v>
      </c>
    </row>
    <row r="11731" spans="1:8" x14ac:dyDescent="0.25">
      <c r="A11731" t="s">
        <v>17</v>
      </c>
      <c r="B11731" s="1">
        <v>41259</v>
      </c>
      <c r="C11731" s="3">
        <v>0.58333333333333337</v>
      </c>
      <c r="D11731">
        <v>222.73</v>
      </c>
      <c r="E11731">
        <v>62</v>
      </c>
      <c r="F11731" t="s">
        <v>52</v>
      </c>
      <c r="G11731">
        <f t="shared" si="366"/>
        <v>12</v>
      </c>
      <c r="H11731" s="4">
        <f t="shared" si="367"/>
        <v>41258</v>
      </c>
    </row>
    <row r="11732" spans="1:8" x14ac:dyDescent="0.25">
      <c r="A11732" t="s">
        <v>17</v>
      </c>
      <c r="B11732" s="1">
        <v>41286</v>
      </c>
      <c r="C11732" s="3">
        <v>8.3333333333333329E-2</v>
      </c>
      <c r="D11732">
        <v>223.85</v>
      </c>
      <c r="E11732">
        <v>62</v>
      </c>
      <c r="F11732" t="s">
        <v>52</v>
      </c>
      <c r="G11732">
        <f t="shared" si="366"/>
        <v>1</v>
      </c>
      <c r="H11732" s="4">
        <f t="shared" si="367"/>
        <v>41289</v>
      </c>
    </row>
    <row r="11733" spans="1:8" x14ac:dyDescent="0.25">
      <c r="A11733" t="s">
        <v>17</v>
      </c>
      <c r="B11733" s="1">
        <v>41315</v>
      </c>
      <c r="C11733" s="3">
        <v>8.3333333333333329E-2</v>
      </c>
      <c r="D11733">
        <v>225.24</v>
      </c>
      <c r="E11733">
        <v>56</v>
      </c>
      <c r="F11733" t="s">
        <v>52</v>
      </c>
      <c r="G11733">
        <f t="shared" si="366"/>
        <v>2</v>
      </c>
      <c r="H11733" s="4">
        <f t="shared" si="367"/>
        <v>41320</v>
      </c>
    </row>
    <row r="11734" spans="1:8" x14ac:dyDescent="0.25">
      <c r="A11734" t="s">
        <v>17</v>
      </c>
      <c r="B11734" s="1">
        <v>41352</v>
      </c>
      <c r="C11734" s="3">
        <v>0.66666666666666663</v>
      </c>
      <c r="D11734">
        <v>226.43</v>
      </c>
      <c r="E11734">
        <v>62</v>
      </c>
      <c r="F11734" t="s">
        <v>52</v>
      </c>
      <c r="G11734">
        <f t="shared" si="366"/>
        <v>3</v>
      </c>
      <c r="H11734" s="4">
        <f t="shared" si="367"/>
        <v>41348</v>
      </c>
    </row>
    <row r="11735" spans="1:8" x14ac:dyDescent="0.25">
      <c r="A11735" t="s">
        <v>17</v>
      </c>
      <c r="B11735" s="1">
        <v>41390</v>
      </c>
      <c r="C11735" s="3">
        <v>0.16666666666666666</v>
      </c>
      <c r="D11735">
        <v>227.24</v>
      </c>
      <c r="E11735">
        <v>60</v>
      </c>
      <c r="F11735" t="s">
        <v>52</v>
      </c>
      <c r="G11735">
        <f t="shared" si="366"/>
        <v>4</v>
      </c>
      <c r="H11735" s="4">
        <f t="shared" si="367"/>
        <v>41379</v>
      </c>
    </row>
    <row r="11736" spans="1:8" x14ac:dyDescent="0.25">
      <c r="A11736" t="s">
        <v>17</v>
      </c>
      <c r="B11736" s="1">
        <v>41404</v>
      </c>
      <c r="C11736" s="3">
        <v>0.66666666666666663</v>
      </c>
      <c r="D11736">
        <v>226.84</v>
      </c>
      <c r="E11736">
        <v>62</v>
      </c>
      <c r="F11736" t="s">
        <v>52</v>
      </c>
      <c r="G11736">
        <f t="shared" si="366"/>
        <v>5</v>
      </c>
      <c r="H11736" s="4">
        <f t="shared" si="367"/>
        <v>41409</v>
      </c>
    </row>
    <row r="11737" spans="1:8" x14ac:dyDescent="0.25">
      <c r="A11737" t="s">
        <v>17</v>
      </c>
      <c r="B11737" s="1">
        <v>41439</v>
      </c>
      <c r="C11737" s="3">
        <v>0.16666666666666666</v>
      </c>
      <c r="D11737">
        <v>225.03</v>
      </c>
      <c r="E11737">
        <v>60</v>
      </c>
      <c r="F11737" t="s">
        <v>52</v>
      </c>
      <c r="G11737">
        <f t="shared" si="366"/>
        <v>6</v>
      </c>
      <c r="H11737" s="4">
        <f t="shared" si="367"/>
        <v>41440</v>
      </c>
    </row>
    <row r="11738" spans="1:8" x14ac:dyDescent="0.25">
      <c r="A11738" t="s">
        <v>17</v>
      </c>
      <c r="B11738" s="1">
        <v>41471</v>
      </c>
      <c r="C11738" s="3">
        <v>0.66666666666666663</v>
      </c>
      <c r="D11738">
        <v>223.41</v>
      </c>
      <c r="E11738">
        <v>62</v>
      </c>
      <c r="F11738" t="s">
        <v>52</v>
      </c>
      <c r="G11738">
        <f t="shared" si="366"/>
        <v>7</v>
      </c>
      <c r="H11738" s="4">
        <f t="shared" si="367"/>
        <v>41470</v>
      </c>
    </row>
    <row r="11739" spans="1:8" x14ac:dyDescent="0.25">
      <c r="A11739" t="s">
        <v>17</v>
      </c>
      <c r="B11739" s="1">
        <v>41499</v>
      </c>
      <c r="C11739" s="3">
        <v>0.24236111111111111</v>
      </c>
      <c r="D11739">
        <v>222.22</v>
      </c>
      <c r="E11739">
        <v>63</v>
      </c>
      <c r="F11739" t="s">
        <v>52</v>
      </c>
      <c r="G11739">
        <f t="shared" si="366"/>
        <v>8</v>
      </c>
      <c r="H11739" s="4">
        <f t="shared" si="367"/>
        <v>41501</v>
      </c>
    </row>
    <row r="11740" spans="1:8" x14ac:dyDescent="0.25">
      <c r="A11740" t="s">
        <v>17</v>
      </c>
      <c r="B11740" s="1">
        <v>41531</v>
      </c>
      <c r="C11740" s="3">
        <v>0.74236111111111114</v>
      </c>
      <c r="D11740">
        <v>221.57</v>
      </c>
      <c r="E11740">
        <v>60</v>
      </c>
      <c r="F11740" t="s">
        <v>52</v>
      </c>
      <c r="G11740">
        <f t="shared" si="366"/>
        <v>9</v>
      </c>
      <c r="H11740" s="4">
        <f t="shared" si="367"/>
        <v>41532</v>
      </c>
    </row>
    <row r="11741" spans="1:8" x14ac:dyDescent="0.25">
      <c r="A11741" t="s">
        <v>17</v>
      </c>
      <c r="B11741" s="1">
        <v>41555</v>
      </c>
      <c r="C11741" s="3">
        <v>0.74236111111111114</v>
      </c>
      <c r="D11741">
        <v>221.46</v>
      </c>
      <c r="E11741">
        <v>62</v>
      </c>
      <c r="F11741" t="s">
        <v>52</v>
      </c>
      <c r="G11741">
        <f t="shared" si="366"/>
        <v>10</v>
      </c>
      <c r="H11741" s="4">
        <f t="shared" si="367"/>
        <v>41562</v>
      </c>
    </row>
    <row r="11742" spans="1:8" x14ac:dyDescent="0.25">
      <c r="A11742" t="s">
        <v>17</v>
      </c>
      <c r="B11742" s="1">
        <v>41595</v>
      </c>
      <c r="C11742" s="3">
        <v>0.65902777777777777</v>
      </c>
      <c r="D11742">
        <v>223.19</v>
      </c>
      <c r="E11742">
        <v>60</v>
      </c>
      <c r="F11742" t="s">
        <v>52</v>
      </c>
      <c r="G11742">
        <f t="shared" si="366"/>
        <v>11</v>
      </c>
      <c r="H11742" s="4">
        <f t="shared" si="367"/>
        <v>41593</v>
      </c>
    </row>
    <row r="11743" spans="1:8" x14ac:dyDescent="0.25">
      <c r="A11743" t="s">
        <v>17</v>
      </c>
      <c r="B11743" s="1">
        <v>41621</v>
      </c>
      <c r="C11743" s="3">
        <v>0.15902777777777777</v>
      </c>
      <c r="D11743">
        <v>224.63</v>
      </c>
      <c r="E11743">
        <v>62</v>
      </c>
      <c r="F11743" t="s">
        <v>52</v>
      </c>
      <c r="G11743">
        <f t="shared" si="366"/>
        <v>12</v>
      </c>
      <c r="H11743" s="4">
        <f t="shared" si="367"/>
        <v>41623</v>
      </c>
    </row>
    <row r="11744" spans="1:8" x14ac:dyDescent="0.25">
      <c r="A11744" t="s">
        <v>17</v>
      </c>
      <c r="B11744" s="1">
        <v>41649</v>
      </c>
      <c r="C11744" s="3">
        <v>0.15902777777777777</v>
      </c>
      <c r="D11744">
        <v>226.23</v>
      </c>
      <c r="E11744">
        <v>62</v>
      </c>
      <c r="F11744" t="s">
        <v>52</v>
      </c>
      <c r="G11744">
        <f t="shared" si="366"/>
        <v>1</v>
      </c>
      <c r="H11744" s="4">
        <f t="shared" si="367"/>
        <v>41654</v>
      </c>
    </row>
    <row r="11745" spans="1:8" x14ac:dyDescent="0.25">
      <c r="A11745" t="s">
        <v>17</v>
      </c>
      <c r="B11745" s="1">
        <v>41687</v>
      </c>
      <c r="C11745" s="3">
        <v>0.15902777777777777</v>
      </c>
      <c r="D11745">
        <v>227.7</v>
      </c>
      <c r="E11745">
        <v>56</v>
      </c>
      <c r="F11745" t="s">
        <v>52</v>
      </c>
      <c r="G11745">
        <f t="shared" si="366"/>
        <v>2</v>
      </c>
      <c r="H11745" s="4">
        <f t="shared" si="367"/>
        <v>41685</v>
      </c>
    </row>
    <row r="11746" spans="1:8" x14ac:dyDescent="0.25">
      <c r="A11746" t="s">
        <v>17</v>
      </c>
      <c r="B11746" s="1">
        <v>41711</v>
      </c>
      <c r="C11746" s="3">
        <v>0.74236111111111114</v>
      </c>
      <c r="D11746">
        <v>228.62</v>
      </c>
      <c r="E11746">
        <v>62</v>
      </c>
      <c r="F11746" t="s">
        <v>52</v>
      </c>
      <c r="G11746">
        <f t="shared" si="366"/>
        <v>3</v>
      </c>
      <c r="H11746" s="4">
        <f t="shared" si="367"/>
        <v>41713</v>
      </c>
    </row>
    <row r="11747" spans="1:8" x14ac:dyDescent="0.25">
      <c r="A11747" t="s">
        <v>17</v>
      </c>
      <c r="B11747" s="1">
        <v>41738</v>
      </c>
      <c r="C11747" s="3">
        <v>0.24236111111111111</v>
      </c>
      <c r="D11747">
        <v>229.21</v>
      </c>
      <c r="E11747">
        <v>60</v>
      </c>
      <c r="F11747" t="s">
        <v>52</v>
      </c>
      <c r="G11747">
        <f t="shared" si="366"/>
        <v>4</v>
      </c>
      <c r="H11747" s="4">
        <f t="shared" si="367"/>
        <v>41744</v>
      </c>
    </row>
    <row r="11748" spans="1:8" x14ac:dyDescent="0.25">
      <c r="A11748" t="s">
        <v>17</v>
      </c>
      <c r="B11748" s="1">
        <v>41774</v>
      </c>
      <c r="C11748" s="3">
        <v>0.24236111111111111</v>
      </c>
      <c r="D11748">
        <v>227.98</v>
      </c>
      <c r="E11748">
        <v>62</v>
      </c>
      <c r="F11748" t="s">
        <v>52</v>
      </c>
      <c r="G11748">
        <f t="shared" si="366"/>
        <v>5</v>
      </c>
      <c r="H11748" s="4">
        <f t="shared" si="367"/>
        <v>41774</v>
      </c>
    </row>
    <row r="11749" spans="1:8" x14ac:dyDescent="0.25">
      <c r="A11749" t="s">
        <v>17</v>
      </c>
      <c r="B11749" s="1">
        <v>41804</v>
      </c>
      <c r="C11749" s="3">
        <v>0.74236111111111114</v>
      </c>
      <c r="D11749">
        <v>226.12</v>
      </c>
      <c r="E11749">
        <v>60</v>
      </c>
      <c r="F11749" t="s">
        <v>52</v>
      </c>
      <c r="G11749">
        <f t="shared" si="366"/>
        <v>6</v>
      </c>
      <c r="H11749" s="4">
        <f t="shared" si="367"/>
        <v>41805</v>
      </c>
    </row>
    <row r="11750" spans="1:8" x14ac:dyDescent="0.25">
      <c r="A11750" t="s">
        <v>17</v>
      </c>
      <c r="B11750" s="1">
        <v>41836</v>
      </c>
      <c r="C11750" s="3">
        <v>0.24236111111111111</v>
      </c>
      <c r="D11750">
        <v>224.6</v>
      </c>
      <c r="E11750">
        <v>62</v>
      </c>
      <c r="F11750" t="s">
        <v>52</v>
      </c>
      <c r="G11750">
        <f t="shared" si="366"/>
        <v>7</v>
      </c>
      <c r="H11750" s="4">
        <f t="shared" si="367"/>
        <v>41835</v>
      </c>
    </row>
    <row r="11751" spans="1:8" x14ac:dyDescent="0.25">
      <c r="A11751" t="s">
        <v>17</v>
      </c>
      <c r="B11751" s="1">
        <v>41870</v>
      </c>
      <c r="C11751" s="3">
        <v>0.24236111111111111</v>
      </c>
      <c r="D11751">
        <v>222.93</v>
      </c>
      <c r="E11751">
        <v>62</v>
      </c>
      <c r="F11751" t="s">
        <v>52</v>
      </c>
      <c r="G11751">
        <f t="shared" si="366"/>
        <v>8</v>
      </c>
      <c r="H11751" s="4">
        <f t="shared" si="367"/>
        <v>41866</v>
      </c>
    </row>
    <row r="11752" spans="1:8" x14ac:dyDescent="0.25">
      <c r="A11752" t="s">
        <v>17</v>
      </c>
      <c r="B11752" s="1">
        <v>41886</v>
      </c>
      <c r="C11752" s="3">
        <v>0.24236111111111111</v>
      </c>
      <c r="D11752">
        <v>222.4</v>
      </c>
      <c r="E11752">
        <v>61</v>
      </c>
      <c r="F11752" t="s">
        <v>52</v>
      </c>
      <c r="G11752">
        <f t="shared" si="366"/>
        <v>9</v>
      </c>
      <c r="H11752" s="4">
        <f t="shared" si="367"/>
        <v>41897</v>
      </c>
    </row>
    <row r="11753" spans="1:8" x14ac:dyDescent="0.25">
      <c r="A11753" t="s">
        <v>17</v>
      </c>
      <c r="B11753" s="1">
        <v>41921</v>
      </c>
      <c r="C11753" s="3">
        <v>0.24236111111111111</v>
      </c>
      <c r="D11753">
        <v>222.28</v>
      </c>
      <c r="E11753">
        <v>62</v>
      </c>
      <c r="F11753" t="s">
        <v>52</v>
      </c>
      <c r="G11753">
        <f t="shared" si="366"/>
        <v>10</v>
      </c>
      <c r="H11753" s="4">
        <f t="shared" si="367"/>
        <v>41927</v>
      </c>
    </row>
    <row r="11754" spans="1:8" x14ac:dyDescent="0.25">
      <c r="A11754" t="s">
        <v>17</v>
      </c>
      <c r="B11754" s="1">
        <v>41960</v>
      </c>
      <c r="C11754" s="3">
        <v>0.15902777777777777</v>
      </c>
      <c r="D11754">
        <v>223.49</v>
      </c>
      <c r="E11754">
        <v>48</v>
      </c>
      <c r="F11754" t="s">
        <v>52</v>
      </c>
      <c r="G11754">
        <f t="shared" si="366"/>
        <v>11</v>
      </c>
      <c r="H11754" s="4">
        <f t="shared" si="367"/>
        <v>41958</v>
      </c>
    </row>
    <row r="11755" spans="1:8" x14ac:dyDescent="0.25">
      <c r="A11755" t="s">
        <v>17</v>
      </c>
      <c r="B11755" s="1">
        <v>42119</v>
      </c>
      <c r="C11755" s="3">
        <v>0.54166666666666663</v>
      </c>
      <c r="D11755">
        <v>229.21</v>
      </c>
      <c r="E11755">
        <v>16</v>
      </c>
      <c r="F11755" t="s">
        <v>52</v>
      </c>
      <c r="G11755">
        <f t="shared" si="366"/>
        <v>4</v>
      </c>
      <c r="H11755" s="4">
        <f t="shared" si="367"/>
        <v>42109</v>
      </c>
    </row>
    <row r="11756" spans="1:8" x14ac:dyDescent="0.25">
      <c r="A11756" t="s">
        <v>17</v>
      </c>
      <c r="B11756" s="1">
        <v>42141</v>
      </c>
      <c r="C11756" s="3">
        <v>0.54166666666666663</v>
      </c>
      <c r="D11756">
        <v>227.8</v>
      </c>
      <c r="E11756">
        <v>62</v>
      </c>
      <c r="F11756" t="s">
        <v>52</v>
      </c>
      <c r="G11756">
        <f t="shared" si="366"/>
        <v>5</v>
      </c>
      <c r="H11756" s="4">
        <f t="shared" si="367"/>
        <v>42139</v>
      </c>
    </row>
    <row r="11757" spans="1:8" x14ac:dyDescent="0.25">
      <c r="A11757" t="s">
        <v>17</v>
      </c>
      <c r="B11757" s="1">
        <v>42171</v>
      </c>
      <c r="C11757" s="3">
        <v>4.1666666666666664E-2</v>
      </c>
      <c r="D11757">
        <v>225.96</v>
      </c>
      <c r="E11757">
        <v>60</v>
      </c>
      <c r="F11757" t="s">
        <v>52</v>
      </c>
      <c r="G11757">
        <f t="shared" si="366"/>
        <v>6</v>
      </c>
      <c r="H11757" s="4">
        <f t="shared" si="367"/>
        <v>42170</v>
      </c>
    </row>
    <row r="11758" spans="1:8" x14ac:dyDescent="0.25">
      <c r="A11758" t="s">
        <v>17</v>
      </c>
      <c r="B11758" s="1">
        <v>42201</v>
      </c>
      <c r="C11758" s="3">
        <v>0.54166666666666663</v>
      </c>
      <c r="D11758">
        <v>224.63</v>
      </c>
      <c r="E11758">
        <v>62</v>
      </c>
      <c r="F11758" t="s">
        <v>52</v>
      </c>
      <c r="G11758">
        <f t="shared" si="366"/>
        <v>7</v>
      </c>
      <c r="H11758" s="4">
        <f t="shared" si="367"/>
        <v>42200</v>
      </c>
    </row>
    <row r="11759" spans="1:8" x14ac:dyDescent="0.25">
      <c r="A11759" t="s">
        <v>17</v>
      </c>
      <c r="B11759" s="1">
        <v>42229</v>
      </c>
      <c r="C11759" s="3">
        <v>0.54166666666666663</v>
      </c>
      <c r="D11759">
        <v>223.93</v>
      </c>
      <c r="E11759">
        <v>62</v>
      </c>
      <c r="F11759" t="s">
        <v>52</v>
      </c>
      <c r="G11759">
        <f t="shared" si="366"/>
        <v>8</v>
      </c>
      <c r="H11759" s="4">
        <f t="shared" si="367"/>
        <v>42231</v>
      </c>
    </row>
    <row r="11760" spans="1:8" x14ac:dyDescent="0.25">
      <c r="A11760" t="s">
        <v>17</v>
      </c>
      <c r="B11760" s="1">
        <v>42268</v>
      </c>
      <c r="C11760" s="3">
        <v>4.1666666666666664E-2</v>
      </c>
      <c r="D11760">
        <v>223.69</v>
      </c>
      <c r="E11760">
        <v>60</v>
      </c>
      <c r="F11760" t="s">
        <v>52</v>
      </c>
      <c r="G11760">
        <f t="shared" si="366"/>
        <v>9</v>
      </c>
      <c r="H11760" s="4">
        <f t="shared" si="367"/>
        <v>42262</v>
      </c>
    </row>
    <row r="11761" spans="1:8" x14ac:dyDescent="0.25">
      <c r="A11761" t="s">
        <v>17</v>
      </c>
      <c r="B11761" s="1">
        <v>42282</v>
      </c>
      <c r="C11761" s="3">
        <v>4.1666666666666664E-2</v>
      </c>
      <c r="D11761">
        <v>223.55</v>
      </c>
      <c r="E11761">
        <v>63</v>
      </c>
      <c r="F11761" t="s">
        <v>52</v>
      </c>
      <c r="G11761">
        <f t="shared" si="366"/>
        <v>10</v>
      </c>
      <c r="H11761" s="4">
        <f t="shared" si="367"/>
        <v>42292</v>
      </c>
    </row>
    <row r="11762" spans="1:8" x14ac:dyDescent="0.25">
      <c r="A11762" t="s">
        <v>17</v>
      </c>
      <c r="B11762" s="1">
        <v>42323</v>
      </c>
      <c r="C11762" s="3">
        <v>0</v>
      </c>
      <c r="D11762">
        <v>225.01</v>
      </c>
      <c r="E11762">
        <v>60</v>
      </c>
      <c r="F11762" t="s">
        <v>52</v>
      </c>
      <c r="G11762">
        <f t="shared" si="366"/>
        <v>11</v>
      </c>
      <c r="H11762" s="4">
        <f t="shared" si="367"/>
        <v>42323</v>
      </c>
    </row>
    <row r="11763" spans="1:8" x14ac:dyDescent="0.25">
      <c r="A11763" t="s">
        <v>17</v>
      </c>
      <c r="B11763" s="1">
        <v>42354</v>
      </c>
      <c r="C11763" s="3">
        <v>0</v>
      </c>
      <c r="D11763">
        <v>226.73</v>
      </c>
      <c r="E11763">
        <v>62</v>
      </c>
      <c r="F11763" t="s">
        <v>52</v>
      </c>
      <c r="G11763">
        <f t="shared" si="366"/>
        <v>12</v>
      </c>
      <c r="H11763" s="4">
        <f t="shared" si="367"/>
        <v>42353</v>
      </c>
    </row>
    <row r="11764" spans="1:8" x14ac:dyDescent="0.25">
      <c r="A11764" t="s">
        <v>17</v>
      </c>
      <c r="B11764" s="1">
        <v>42385</v>
      </c>
      <c r="C11764" s="3">
        <v>0</v>
      </c>
      <c r="D11764">
        <v>228.04</v>
      </c>
      <c r="E11764">
        <v>62</v>
      </c>
      <c r="F11764" t="s">
        <v>52</v>
      </c>
      <c r="G11764">
        <f t="shared" si="366"/>
        <v>1</v>
      </c>
      <c r="H11764" s="4">
        <f t="shared" si="367"/>
        <v>42384</v>
      </c>
    </row>
    <row r="11765" spans="1:8" x14ac:dyDescent="0.25">
      <c r="A11765" t="s">
        <v>17</v>
      </c>
      <c r="B11765" s="1">
        <v>42418</v>
      </c>
      <c r="C11765" s="3">
        <v>0.5</v>
      </c>
      <c r="D11765">
        <v>229.13</v>
      </c>
      <c r="E11765">
        <v>58</v>
      </c>
      <c r="F11765" t="s">
        <v>52</v>
      </c>
      <c r="G11765">
        <f t="shared" si="366"/>
        <v>2</v>
      </c>
      <c r="H11765" s="4">
        <f t="shared" si="367"/>
        <v>42415</v>
      </c>
    </row>
    <row r="11766" spans="1:8" x14ac:dyDescent="0.25">
      <c r="A11766" t="s">
        <v>17</v>
      </c>
      <c r="B11766" s="1">
        <v>42444</v>
      </c>
      <c r="C11766" s="3">
        <v>0.54166666666666663</v>
      </c>
      <c r="D11766">
        <v>229.82</v>
      </c>
      <c r="E11766">
        <v>63</v>
      </c>
      <c r="F11766" t="s">
        <v>52</v>
      </c>
      <c r="G11766">
        <f t="shared" si="366"/>
        <v>3</v>
      </c>
      <c r="H11766" s="4">
        <f t="shared" si="367"/>
        <v>42444</v>
      </c>
    </row>
    <row r="11767" spans="1:8" x14ac:dyDescent="0.25">
      <c r="A11767" t="s">
        <v>17</v>
      </c>
      <c r="B11767" s="1">
        <v>42465</v>
      </c>
      <c r="C11767" s="3">
        <v>4.1666666666666664E-2</v>
      </c>
      <c r="D11767">
        <v>230.18</v>
      </c>
      <c r="E11767">
        <v>60</v>
      </c>
      <c r="F11767" t="s">
        <v>52</v>
      </c>
      <c r="G11767">
        <f t="shared" si="366"/>
        <v>4</v>
      </c>
      <c r="H11767" s="4">
        <f t="shared" si="367"/>
        <v>42475</v>
      </c>
    </row>
    <row r="11768" spans="1:8" x14ac:dyDescent="0.25">
      <c r="A11768" t="s">
        <v>17</v>
      </c>
      <c r="B11768" s="1">
        <v>42506</v>
      </c>
      <c r="C11768" s="3">
        <v>0.54166666666666663</v>
      </c>
      <c r="D11768">
        <v>228.96</v>
      </c>
      <c r="E11768">
        <v>62</v>
      </c>
      <c r="F11768" t="s">
        <v>52</v>
      </c>
      <c r="G11768">
        <f t="shared" si="366"/>
        <v>5</v>
      </c>
      <c r="H11768" s="4">
        <f t="shared" si="367"/>
        <v>42505</v>
      </c>
    </row>
    <row r="11769" spans="1:8" x14ac:dyDescent="0.25">
      <c r="A11769" t="s">
        <v>17</v>
      </c>
      <c r="B11769" s="1">
        <v>42536</v>
      </c>
      <c r="C11769" s="3">
        <v>0.54166666666666663</v>
      </c>
      <c r="D11769">
        <v>226.89</v>
      </c>
      <c r="E11769">
        <v>60</v>
      </c>
      <c r="F11769" t="s">
        <v>52</v>
      </c>
      <c r="G11769">
        <f t="shared" si="366"/>
        <v>6</v>
      </c>
      <c r="H11769" s="4">
        <f t="shared" si="367"/>
        <v>42536</v>
      </c>
    </row>
    <row r="11770" spans="1:8" x14ac:dyDescent="0.25">
      <c r="A11770" t="s">
        <v>17</v>
      </c>
      <c r="B11770" s="1">
        <v>42567</v>
      </c>
      <c r="C11770" s="3">
        <v>4.1666666666666664E-2</v>
      </c>
      <c r="D11770">
        <v>225.58</v>
      </c>
      <c r="E11770">
        <v>62</v>
      </c>
      <c r="F11770" t="s">
        <v>52</v>
      </c>
      <c r="G11770">
        <f t="shared" si="366"/>
        <v>7</v>
      </c>
      <c r="H11770" s="4">
        <f t="shared" si="367"/>
        <v>42566</v>
      </c>
    </row>
    <row r="11771" spans="1:8" x14ac:dyDescent="0.25">
      <c r="A11771" t="s">
        <v>17</v>
      </c>
      <c r="B11771" s="1">
        <v>42590</v>
      </c>
      <c r="C11771" s="3">
        <v>4.1666666666666664E-2</v>
      </c>
      <c r="D11771">
        <v>224.71</v>
      </c>
      <c r="E11771">
        <v>62</v>
      </c>
      <c r="F11771" t="s">
        <v>52</v>
      </c>
      <c r="G11771">
        <f t="shared" si="366"/>
        <v>8</v>
      </c>
      <c r="H11771" s="4">
        <f t="shared" si="367"/>
        <v>42597</v>
      </c>
    </row>
    <row r="11772" spans="1:8" x14ac:dyDescent="0.25">
      <c r="A11772" t="s">
        <v>17</v>
      </c>
      <c r="B11772" s="1">
        <v>42627</v>
      </c>
      <c r="C11772" s="3">
        <v>4.1666666666666664E-2</v>
      </c>
      <c r="D11772">
        <v>224.26</v>
      </c>
      <c r="E11772">
        <v>60</v>
      </c>
      <c r="F11772" t="s">
        <v>52</v>
      </c>
      <c r="G11772">
        <f t="shared" si="366"/>
        <v>9</v>
      </c>
      <c r="H11772" s="4">
        <f t="shared" si="367"/>
        <v>42628</v>
      </c>
    </row>
    <row r="11773" spans="1:8" x14ac:dyDescent="0.25">
      <c r="A11773" t="s">
        <v>17</v>
      </c>
      <c r="B11773" s="1">
        <v>42649</v>
      </c>
      <c r="C11773" s="3">
        <v>4.1666666666666664E-2</v>
      </c>
      <c r="D11773">
        <v>223.9</v>
      </c>
      <c r="E11773">
        <v>62</v>
      </c>
      <c r="F11773" t="s">
        <v>52</v>
      </c>
      <c r="G11773">
        <f t="shared" si="366"/>
        <v>10</v>
      </c>
      <c r="H11773" s="4">
        <f t="shared" si="367"/>
        <v>42658</v>
      </c>
    </row>
    <row r="11774" spans="1:8" x14ac:dyDescent="0.25">
      <c r="A11774" t="s">
        <v>17</v>
      </c>
      <c r="B11774" s="1">
        <v>42701</v>
      </c>
      <c r="C11774" s="3">
        <v>0</v>
      </c>
      <c r="D11774">
        <v>225.73</v>
      </c>
      <c r="E11774">
        <v>93</v>
      </c>
      <c r="F11774" t="s">
        <v>52</v>
      </c>
      <c r="G11774">
        <f t="shared" ref="G11774:G11837" si="368">MONTH(B11774)</f>
        <v>11</v>
      </c>
      <c r="H11774" s="4">
        <f t="shared" ref="H11774:H11837" si="369">DATE(YEAR(B11774),MONTH(B11774),15)</f>
        <v>42689</v>
      </c>
    </row>
    <row r="11775" spans="1:8" x14ac:dyDescent="0.25">
      <c r="A11775" t="s">
        <v>17</v>
      </c>
      <c r="B11775" s="1">
        <v>42717</v>
      </c>
      <c r="C11775" s="3">
        <v>0.95833333333333337</v>
      </c>
      <c r="D11775">
        <v>226.59</v>
      </c>
      <c r="E11775">
        <v>744</v>
      </c>
      <c r="F11775" t="s">
        <v>52</v>
      </c>
      <c r="G11775">
        <f t="shared" si="368"/>
        <v>12</v>
      </c>
      <c r="H11775" s="4">
        <f t="shared" si="369"/>
        <v>42719</v>
      </c>
    </row>
    <row r="11776" spans="1:8" x14ac:dyDescent="0.25">
      <c r="A11776" t="s">
        <v>17</v>
      </c>
      <c r="B11776" s="1">
        <v>42749</v>
      </c>
      <c r="C11776" s="3">
        <v>0.70833333333333337</v>
      </c>
      <c r="D11776">
        <v>227.9</v>
      </c>
      <c r="E11776">
        <v>744</v>
      </c>
      <c r="F11776" t="s">
        <v>52</v>
      </c>
      <c r="G11776">
        <f t="shared" si="368"/>
        <v>1</v>
      </c>
      <c r="H11776" s="4">
        <f t="shared" si="369"/>
        <v>42750</v>
      </c>
    </row>
    <row r="11777" spans="1:8" x14ac:dyDescent="0.25">
      <c r="A11777" t="s">
        <v>17</v>
      </c>
      <c r="B11777" s="1">
        <v>42771</v>
      </c>
      <c r="C11777" s="3">
        <v>0.54166666666666663</v>
      </c>
      <c r="D11777">
        <v>228.64</v>
      </c>
      <c r="E11777">
        <v>672</v>
      </c>
      <c r="F11777" t="s">
        <v>52</v>
      </c>
      <c r="G11777">
        <f t="shared" si="368"/>
        <v>2</v>
      </c>
      <c r="H11777" s="4">
        <f t="shared" si="369"/>
        <v>42781</v>
      </c>
    </row>
    <row r="11778" spans="1:8" x14ac:dyDescent="0.25">
      <c r="A11778" t="s">
        <v>17</v>
      </c>
      <c r="B11778" s="1">
        <v>42806</v>
      </c>
      <c r="C11778" s="3">
        <v>0.5</v>
      </c>
      <c r="D11778">
        <v>228.92</v>
      </c>
      <c r="E11778">
        <v>743</v>
      </c>
      <c r="F11778" t="s">
        <v>52</v>
      </c>
      <c r="G11778">
        <f t="shared" si="368"/>
        <v>3</v>
      </c>
      <c r="H11778" s="4">
        <f t="shared" si="369"/>
        <v>42809</v>
      </c>
    </row>
    <row r="11779" spans="1:8" x14ac:dyDescent="0.25">
      <c r="A11779" t="s">
        <v>17</v>
      </c>
      <c r="B11779" s="1">
        <v>42832</v>
      </c>
      <c r="C11779" s="3">
        <v>0.41666666666666669</v>
      </c>
      <c r="D11779">
        <v>228.88</v>
      </c>
      <c r="E11779">
        <v>411</v>
      </c>
      <c r="F11779" t="s">
        <v>52</v>
      </c>
      <c r="G11779">
        <f t="shared" si="368"/>
        <v>4</v>
      </c>
      <c r="H11779" s="4">
        <f t="shared" si="369"/>
        <v>42840</v>
      </c>
    </row>
    <row r="11780" spans="1:8" x14ac:dyDescent="0.25">
      <c r="A11780" t="s">
        <v>17</v>
      </c>
      <c r="B11780" s="1">
        <v>42871</v>
      </c>
      <c r="C11780" s="3">
        <v>0.5</v>
      </c>
      <c r="D11780">
        <v>226.84</v>
      </c>
      <c r="E11780">
        <v>744</v>
      </c>
      <c r="F11780" t="s">
        <v>52</v>
      </c>
      <c r="G11780">
        <f t="shared" si="368"/>
        <v>5</v>
      </c>
      <c r="H11780" s="4">
        <f t="shared" si="369"/>
        <v>42870</v>
      </c>
    </row>
    <row r="11781" spans="1:8" x14ac:dyDescent="0.25">
      <c r="A11781" t="s">
        <v>17</v>
      </c>
      <c r="B11781" s="1">
        <v>42901</v>
      </c>
      <c r="C11781" s="3">
        <v>0.70833333333333337</v>
      </c>
      <c r="D11781">
        <v>224.7</v>
      </c>
      <c r="E11781">
        <v>720</v>
      </c>
      <c r="F11781" t="s">
        <v>52</v>
      </c>
      <c r="G11781">
        <f t="shared" si="368"/>
        <v>6</v>
      </c>
      <c r="H11781" s="4">
        <f t="shared" si="369"/>
        <v>42901</v>
      </c>
    </row>
    <row r="11782" spans="1:8" x14ac:dyDescent="0.25">
      <c r="A11782" t="s">
        <v>17</v>
      </c>
      <c r="B11782" s="1">
        <v>42932</v>
      </c>
      <c r="C11782" s="3">
        <v>0.41666666666666669</v>
      </c>
      <c r="D11782">
        <v>222.96</v>
      </c>
      <c r="E11782">
        <v>744</v>
      </c>
      <c r="F11782" t="s">
        <v>52</v>
      </c>
      <c r="G11782">
        <f t="shared" si="368"/>
        <v>7</v>
      </c>
      <c r="H11782" s="4">
        <f t="shared" si="369"/>
        <v>42931</v>
      </c>
    </row>
    <row r="11783" spans="1:8" x14ac:dyDescent="0.25">
      <c r="A11783" t="s">
        <v>17</v>
      </c>
      <c r="B11783" s="1">
        <v>42960</v>
      </c>
      <c r="C11783" s="3">
        <v>0.54166666666666663</v>
      </c>
      <c r="D11783">
        <v>221.47</v>
      </c>
      <c r="E11783">
        <v>744</v>
      </c>
      <c r="F11783" t="s">
        <v>52</v>
      </c>
      <c r="G11783">
        <f t="shared" si="368"/>
        <v>8</v>
      </c>
      <c r="H11783" s="4">
        <f t="shared" si="369"/>
        <v>42962</v>
      </c>
    </row>
    <row r="11784" spans="1:8" x14ac:dyDescent="0.25">
      <c r="A11784" t="s">
        <v>17</v>
      </c>
      <c r="B11784" s="1">
        <v>42992</v>
      </c>
      <c r="C11784" s="3">
        <v>0.95833333333333337</v>
      </c>
      <c r="D11784">
        <v>220.79</v>
      </c>
      <c r="E11784">
        <v>720</v>
      </c>
      <c r="F11784" t="s">
        <v>52</v>
      </c>
      <c r="G11784">
        <f t="shared" si="368"/>
        <v>9</v>
      </c>
      <c r="H11784" s="4">
        <f t="shared" si="369"/>
        <v>42993</v>
      </c>
    </row>
    <row r="11785" spans="1:8" x14ac:dyDescent="0.25">
      <c r="A11785" t="s">
        <v>17</v>
      </c>
      <c r="B11785" s="1">
        <v>43011</v>
      </c>
      <c r="C11785" s="3">
        <v>0.375</v>
      </c>
      <c r="D11785">
        <v>220.42</v>
      </c>
      <c r="E11785">
        <v>744</v>
      </c>
      <c r="F11785" t="s">
        <v>52</v>
      </c>
      <c r="G11785">
        <f t="shared" si="368"/>
        <v>10</v>
      </c>
      <c r="H11785" s="4">
        <f t="shared" si="369"/>
        <v>43023</v>
      </c>
    </row>
    <row r="11786" spans="1:8" x14ac:dyDescent="0.25">
      <c r="A11786" t="s">
        <v>17</v>
      </c>
      <c r="B11786" s="1">
        <v>43053</v>
      </c>
      <c r="C11786" s="3">
        <v>0.25</v>
      </c>
      <c r="D11786">
        <v>221.47</v>
      </c>
      <c r="E11786">
        <v>722</v>
      </c>
      <c r="F11786" t="s">
        <v>52</v>
      </c>
      <c r="G11786">
        <f t="shared" si="368"/>
        <v>11</v>
      </c>
      <c r="H11786" s="4">
        <f t="shared" si="369"/>
        <v>43054</v>
      </c>
    </row>
    <row r="11787" spans="1:8" x14ac:dyDescent="0.25">
      <c r="A11787" t="s">
        <v>17</v>
      </c>
      <c r="B11787" s="1">
        <v>43078</v>
      </c>
      <c r="C11787" s="3">
        <v>0.41666666666666669</v>
      </c>
      <c r="D11787">
        <v>222.44</v>
      </c>
      <c r="E11787">
        <v>744</v>
      </c>
      <c r="F11787" t="s">
        <v>52</v>
      </c>
      <c r="G11787">
        <f t="shared" si="368"/>
        <v>12</v>
      </c>
      <c r="H11787" s="4">
        <f t="shared" si="369"/>
        <v>43084</v>
      </c>
    </row>
    <row r="11788" spans="1:8" x14ac:dyDescent="0.25">
      <c r="A11788" t="s">
        <v>17</v>
      </c>
      <c r="B11788" s="1">
        <v>43113</v>
      </c>
      <c r="C11788" s="3">
        <v>0.70833333333333337</v>
      </c>
      <c r="D11788">
        <v>222.98</v>
      </c>
      <c r="E11788">
        <v>744</v>
      </c>
      <c r="F11788" t="s">
        <v>52</v>
      </c>
      <c r="G11788">
        <f t="shared" si="368"/>
        <v>1</v>
      </c>
      <c r="H11788" s="4">
        <f t="shared" si="369"/>
        <v>43115</v>
      </c>
    </row>
    <row r="11789" spans="1:8" x14ac:dyDescent="0.25">
      <c r="A11789" t="s">
        <v>17</v>
      </c>
      <c r="B11789" s="1">
        <v>43138</v>
      </c>
      <c r="C11789" s="3">
        <v>0.625</v>
      </c>
      <c r="D11789">
        <v>223.47</v>
      </c>
      <c r="E11789">
        <v>672</v>
      </c>
      <c r="F11789" t="s">
        <v>52</v>
      </c>
      <c r="G11789">
        <f t="shared" si="368"/>
        <v>2</v>
      </c>
      <c r="H11789" s="4">
        <f t="shared" si="369"/>
        <v>43146</v>
      </c>
    </row>
    <row r="11790" spans="1:8" x14ac:dyDescent="0.25">
      <c r="A11790" t="s">
        <v>17</v>
      </c>
      <c r="B11790" s="1">
        <v>43163</v>
      </c>
      <c r="C11790" s="3">
        <v>0.91666666666666663</v>
      </c>
      <c r="D11790">
        <v>223.65</v>
      </c>
      <c r="E11790">
        <v>743</v>
      </c>
      <c r="F11790" t="s">
        <v>52</v>
      </c>
      <c r="G11790">
        <f t="shared" si="368"/>
        <v>3</v>
      </c>
      <c r="H11790" s="4">
        <f t="shared" si="369"/>
        <v>43174</v>
      </c>
    </row>
    <row r="11791" spans="1:8" x14ac:dyDescent="0.25">
      <c r="A11791" t="s">
        <v>17</v>
      </c>
      <c r="B11791" s="1">
        <v>43207</v>
      </c>
      <c r="C11791" s="3">
        <v>0.5</v>
      </c>
      <c r="D11791">
        <v>223.38</v>
      </c>
      <c r="E11791">
        <v>722</v>
      </c>
      <c r="F11791" t="s">
        <v>52</v>
      </c>
      <c r="G11791">
        <f t="shared" si="368"/>
        <v>4</v>
      </c>
      <c r="H11791" s="4">
        <f t="shared" si="369"/>
        <v>43205</v>
      </c>
    </row>
    <row r="11792" spans="1:8" x14ac:dyDescent="0.25">
      <c r="A11792" t="s">
        <v>17</v>
      </c>
      <c r="B11792" s="1">
        <v>43236</v>
      </c>
      <c r="C11792" s="3">
        <v>0.45833333333333331</v>
      </c>
      <c r="D11792">
        <v>221.71</v>
      </c>
      <c r="E11792">
        <v>744</v>
      </c>
      <c r="F11792" t="s">
        <v>52</v>
      </c>
      <c r="G11792">
        <f t="shared" si="368"/>
        <v>5</v>
      </c>
      <c r="H11792" s="4">
        <f t="shared" si="369"/>
        <v>43235</v>
      </c>
    </row>
    <row r="11793" spans="1:8" x14ac:dyDescent="0.25">
      <c r="A11793" t="s">
        <v>17</v>
      </c>
      <c r="B11793" s="1">
        <v>43266</v>
      </c>
      <c r="C11793" s="3">
        <v>0.79166666666666663</v>
      </c>
      <c r="D11793">
        <v>218.72</v>
      </c>
      <c r="E11793">
        <v>720</v>
      </c>
      <c r="F11793" t="s">
        <v>52</v>
      </c>
      <c r="G11793">
        <f t="shared" si="368"/>
        <v>6</v>
      </c>
      <c r="H11793" s="4">
        <f t="shared" si="369"/>
        <v>43266</v>
      </c>
    </row>
    <row r="11794" spans="1:8" x14ac:dyDescent="0.25">
      <c r="A11794" t="s">
        <v>17</v>
      </c>
      <c r="B11794" s="1">
        <v>43296</v>
      </c>
      <c r="C11794" s="3">
        <v>0.79166666666666663</v>
      </c>
      <c r="D11794">
        <v>217.35</v>
      </c>
      <c r="E11794">
        <v>743</v>
      </c>
      <c r="F11794" t="s">
        <v>52</v>
      </c>
      <c r="G11794">
        <f t="shared" si="368"/>
        <v>7</v>
      </c>
      <c r="H11794" s="4">
        <f t="shared" si="369"/>
        <v>43296</v>
      </c>
    </row>
    <row r="11795" spans="1:8" x14ac:dyDescent="0.25">
      <c r="A11795" t="s">
        <v>17</v>
      </c>
      <c r="B11795" s="1">
        <v>43317</v>
      </c>
      <c r="C11795" s="3">
        <v>0.70833333333333337</v>
      </c>
      <c r="D11795">
        <v>216.51</v>
      </c>
      <c r="E11795">
        <v>744</v>
      </c>
      <c r="F11795" t="s">
        <v>52</v>
      </c>
      <c r="G11795">
        <f t="shared" si="368"/>
        <v>8</v>
      </c>
      <c r="H11795" s="4">
        <f t="shared" si="369"/>
        <v>43327</v>
      </c>
    </row>
    <row r="11796" spans="1:8" x14ac:dyDescent="0.25">
      <c r="A11796" t="s">
        <v>17</v>
      </c>
      <c r="B11796" s="1">
        <v>43344</v>
      </c>
      <c r="C11796" s="3">
        <v>0.54166666666666663</v>
      </c>
      <c r="D11796">
        <v>216.43</v>
      </c>
      <c r="E11796">
        <v>720</v>
      </c>
      <c r="F11796" t="s">
        <v>52</v>
      </c>
      <c r="G11796">
        <f t="shared" si="368"/>
        <v>9</v>
      </c>
      <c r="H11796" s="4">
        <f t="shared" si="369"/>
        <v>43358</v>
      </c>
    </row>
    <row r="11797" spans="1:8" x14ac:dyDescent="0.25">
      <c r="A11797" t="s">
        <v>17</v>
      </c>
      <c r="B11797" s="1">
        <v>43388</v>
      </c>
      <c r="C11797" s="3">
        <v>0.125</v>
      </c>
      <c r="D11797">
        <v>216.68</v>
      </c>
      <c r="E11797">
        <v>745</v>
      </c>
      <c r="F11797" t="s">
        <v>52</v>
      </c>
      <c r="G11797">
        <f t="shared" si="368"/>
        <v>10</v>
      </c>
      <c r="H11797" s="4">
        <f t="shared" si="369"/>
        <v>43388</v>
      </c>
    </row>
    <row r="11798" spans="1:8" x14ac:dyDescent="0.25">
      <c r="A11798" t="s">
        <v>17</v>
      </c>
      <c r="B11798" s="1">
        <v>43418</v>
      </c>
      <c r="C11798" s="3">
        <v>0.375</v>
      </c>
      <c r="D11798">
        <v>218.4</v>
      </c>
      <c r="E11798">
        <v>721</v>
      </c>
      <c r="F11798" t="s">
        <v>52</v>
      </c>
      <c r="G11798">
        <f t="shared" si="368"/>
        <v>11</v>
      </c>
      <c r="H11798" s="4">
        <f t="shared" si="369"/>
        <v>43419</v>
      </c>
    </row>
    <row r="11799" spans="1:8" x14ac:dyDescent="0.25">
      <c r="A11799" t="s">
        <v>17</v>
      </c>
      <c r="B11799" s="1">
        <v>43449</v>
      </c>
      <c r="C11799" s="3">
        <v>0.91666666666666663</v>
      </c>
      <c r="D11799">
        <v>220.18</v>
      </c>
      <c r="E11799">
        <v>744</v>
      </c>
      <c r="F11799" t="s">
        <v>52</v>
      </c>
      <c r="G11799">
        <f t="shared" si="368"/>
        <v>12</v>
      </c>
      <c r="H11799" s="4">
        <f t="shared" si="369"/>
        <v>43449</v>
      </c>
    </row>
    <row r="11800" spans="1:8" x14ac:dyDescent="0.25">
      <c r="A11800" t="s">
        <v>17</v>
      </c>
      <c r="B11800" s="1">
        <v>43479</v>
      </c>
      <c r="C11800" s="3">
        <v>0.79166666666666663</v>
      </c>
      <c r="D11800">
        <v>221.78</v>
      </c>
      <c r="E11800">
        <v>744</v>
      </c>
      <c r="F11800" t="s">
        <v>52</v>
      </c>
      <c r="G11800">
        <f t="shared" si="368"/>
        <v>1</v>
      </c>
      <c r="H11800" s="4">
        <f t="shared" si="369"/>
        <v>43480</v>
      </c>
    </row>
    <row r="11801" spans="1:8" x14ac:dyDescent="0.25">
      <c r="A11801" t="s">
        <v>17</v>
      </c>
      <c r="B11801" s="1">
        <v>43508</v>
      </c>
      <c r="C11801" s="3">
        <v>0.66666666666666663</v>
      </c>
      <c r="D11801">
        <v>222.66</v>
      </c>
      <c r="E11801">
        <v>672</v>
      </c>
      <c r="F11801" t="s">
        <v>52</v>
      </c>
      <c r="G11801">
        <f t="shared" si="368"/>
        <v>2</v>
      </c>
      <c r="H11801" s="4">
        <f t="shared" si="369"/>
        <v>43511</v>
      </c>
    </row>
    <row r="11802" spans="1:8" x14ac:dyDescent="0.25">
      <c r="A11802" t="s">
        <v>17</v>
      </c>
      <c r="B11802" s="1">
        <v>43533</v>
      </c>
      <c r="C11802" s="3">
        <v>0.125</v>
      </c>
      <c r="D11802">
        <v>222.87</v>
      </c>
      <c r="E11802">
        <v>744</v>
      </c>
      <c r="F11802" t="s">
        <v>52</v>
      </c>
      <c r="G11802">
        <f t="shared" si="368"/>
        <v>3</v>
      </c>
      <c r="H11802" s="4">
        <f t="shared" si="369"/>
        <v>43539</v>
      </c>
    </row>
    <row r="11803" spans="1:8" x14ac:dyDescent="0.25">
      <c r="A11803" t="s">
        <v>17</v>
      </c>
      <c r="B11803" s="1">
        <v>43570</v>
      </c>
      <c r="C11803" s="3">
        <v>0.5</v>
      </c>
      <c r="D11803">
        <v>222.3</v>
      </c>
      <c r="E11803">
        <v>720</v>
      </c>
      <c r="F11803" t="s">
        <v>52</v>
      </c>
      <c r="G11803">
        <f t="shared" si="368"/>
        <v>4</v>
      </c>
      <c r="H11803" s="4">
        <f t="shared" si="369"/>
        <v>43570</v>
      </c>
    </row>
    <row r="11804" spans="1:8" x14ac:dyDescent="0.25">
      <c r="A11804" t="s">
        <v>17</v>
      </c>
      <c r="B11804" s="1">
        <v>43601</v>
      </c>
      <c r="C11804" s="3">
        <v>0.95833333333333337</v>
      </c>
      <c r="D11804">
        <v>220.26</v>
      </c>
      <c r="E11804">
        <v>744</v>
      </c>
      <c r="F11804" t="s">
        <v>52</v>
      </c>
      <c r="G11804">
        <f t="shared" si="368"/>
        <v>5</v>
      </c>
      <c r="H11804" s="4">
        <f t="shared" si="369"/>
        <v>43600</v>
      </c>
    </row>
    <row r="11805" spans="1:8" x14ac:dyDescent="0.25">
      <c r="A11805" t="s">
        <v>17</v>
      </c>
      <c r="B11805" s="1">
        <v>43632</v>
      </c>
      <c r="C11805" s="3">
        <v>4.1666666666666664E-2</v>
      </c>
      <c r="D11805">
        <v>218.38</v>
      </c>
      <c r="E11805">
        <v>720</v>
      </c>
      <c r="F11805" t="s">
        <v>52</v>
      </c>
      <c r="G11805">
        <f t="shared" si="368"/>
        <v>6</v>
      </c>
      <c r="H11805" s="4">
        <f t="shared" si="369"/>
        <v>43631</v>
      </c>
    </row>
    <row r="11806" spans="1:8" x14ac:dyDescent="0.25">
      <c r="A11806" t="s">
        <v>17</v>
      </c>
      <c r="B11806" s="1">
        <v>43663</v>
      </c>
      <c r="C11806" s="3">
        <v>0</v>
      </c>
      <c r="D11806">
        <v>217.39</v>
      </c>
      <c r="E11806">
        <v>744</v>
      </c>
      <c r="F11806" t="s">
        <v>52</v>
      </c>
      <c r="G11806">
        <f t="shared" si="368"/>
        <v>7</v>
      </c>
      <c r="H11806" s="4">
        <f t="shared" si="369"/>
        <v>43661</v>
      </c>
    </row>
    <row r="11807" spans="1:8" x14ac:dyDescent="0.25">
      <c r="A11807" t="s">
        <v>17</v>
      </c>
      <c r="B11807" s="1">
        <v>43686</v>
      </c>
      <c r="C11807" s="3">
        <v>0.95833333333333337</v>
      </c>
      <c r="D11807">
        <v>216.35</v>
      </c>
      <c r="E11807">
        <v>744</v>
      </c>
      <c r="F11807" t="s">
        <v>52</v>
      </c>
      <c r="G11807">
        <f t="shared" si="368"/>
        <v>8</v>
      </c>
      <c r="H11807" s="4">
        <f t="shared" si="369"/>
        <v>43692</v>
      </c>
    </row>
    <row r="11808" spans="1:8" x14ac:dyDescent="0.25">
      <c r="A11808" t="s">
        <v>17</v>
      </c>
      <c r="B11808" s="1">
        <v>43731</v>
      </c>
      <c r="C11808" s="3">
        <v>0.83333333333333337</v>
      </c>
      <c r="D11808">
        <v>216.01</v>
      </c>
      <c r="E11808">
        <v>720</v>
      </c>
      <c r="F11808" t="s">
        <v>52</v>
      </c>
      <c r="G11808">
        <f t="shared" si="368"/>
        <v>9</v>
      </c>
      <c r="H11808" s="4">
        <f t="shared" si="369"/>
        <v>43723</v>
      </c>
    </row>
    <row r="11809" spans="1:8" x14ac:dyDescent="0.25">
      <c r="A11809" t="s">
        <v>17</v>
      </c>
      <c r="B11809" s="1">
        <v>43759</v>
      </c>
      <c r="C11809" s="3">
        <v>0.29166666666666669</v>
      </c>
      <c r="D11809">
        <v>215.95</v>
      </c>
      <c r="E11809">
        <v>898</v>
      </c>
      <c r="F11809" t="s">
        <v>52</v>
      </c>
      <c r="G11809">
        <f t="shared" si="368"/>
        <v>10</v>
      </c>
      <c r="H11809" s="4">
        <f t="shared" si="369"/>
        <v>43753</v>
      </c>
    </row>
    <row r="11810" spans="1:8" x14ac:dyDescent="0.25">
      <c r="A11810" t="s">
        <v>17</v>
      </c>
      <c r="B11810" s="1">
        <v>43789</v>
      </c>
      <c r="C11810" s="3">
        <v>0</v>
      </c>
      <c r="D11810">
        <v>217.35</v>
      </c>
      <c r="E11810">
        <v>1440</v>
      </c>
      <c r="F11810" t="s">
        <v>52</v>
      </c>
      <c r="G11810">
        <f t="shared" si="368"/>
        <v>11</v>
      </c>
      <c r="H11810" s="4">
        <f t="shared" si="369"/>
        <v>43784</v>
      </c>
    </row>
    <row r="11811" spans="1:8" x14ac:dyDescent="0.25">
      <c r="A11811" t="s">
        <v>17</v>
      </c>
      <c r="B11811" s="1">
        <v>43815</v>
      </c>
      <c r="C11811" s="3">
        <v>0.29166666666666669</v>
      </c>
      <c r="D11811">
        <v>218.34</v>
      </c>
      <c r="E11811">
        <v>1488</v>
      </c>
      <c r="F11811" t="s">
        <v>52</v>
      </c>
      <c r="G11811">
        <f t="shared" si="368"/>
        <v>12</v>
      </c>
      <c r="H11811" s="4">
        <f t="shared" si="369"/>
        <v>43814</v>
      </c>
    </row>
    <row r="11812" spans="1:8" x14ac:dyDescent="0.25">
      <c r="A11812" t="s">
        <v>17</v>
      </c>
      <c r="B11812" s="1">
        <v>43845</v>
      </c>
      <c r="C11812" s="3">
        <v>0.375</v>
      </c>
      <c r="D11812">
        <v>219.07</v>
      </c>
      <c r="E11812">
        <v>1488</v>
      </c>
      <c r="F11812" t="s">
        <v>52</v>
      </c>
      <c r="G11812">
        <f t="shared" si="368"/>
        <v>1</v>
      </c>
      <c r="H11812" s="4">
        <f t="shared" si="369"/>
        <v>43845</v>
      </c>
    </row>
    <row r="11813" spans="1:8" x14ac:dyDescent="0.25">
      <c r="A11813" t="s">
        <v>17</v>
      </c>
      <c r="B11813" s="1">
        <v>43870</v>
      </c>
      <c r="C11813" s="3">
        <v>0.375</v>
      </c>
      <c r="D11813">
        <v>219.64</v>
      </c>
      <c r="E11813">
        <v>1392</v>
      </c>
      <c r="F11813" t="s">
        <v>52</v>
      </c>
      <c r="G11813">
        <f t="shared" si="368"/>
        <v>2</v>
      </c>
      <c r="H11813" s="4">
        <f t="shared" si="369"/>
        <v>43876</v>
      </c>
    </row>
    <row r="11814" spans="1:8" x14ac:dyDescent="0.25">
      <c r="A11814" t="s">
        <v>17</v>
      </c>
      <c r="B11814" s="1">
        <v>43904</v>
      </c>
      <c r="C11814" s="3">
        <v>4.1666666666666664E-2</v>
      </c>
      <c r="D11814">
        <v>219.32</v>
      </c>
      <c r="E11814">
        <v>1486</v>
      </c>
      <c r="F11814" t="s">
        <v>52</v>
      </c>
      <c r="G11814">
        <f t="shared" si="368"/>
        <v>3</v>
      </c>
      <c r="H11814" s="4">
        <f t="shared" si="369"/>
        <v>43905</v>
      </c>
    </row>
    <row r="11815" spans="1:8" x14ac:dyDescent="0.25">
      <c r="A11815" t="s">
        <v>17</v>
      </c>
      <c r="B11815" s="1">
        <v>43932</v>
      </c>
      <c r="C11815" s="3">
        <v>0.625</v>
      </c>
      <c r="D11815">
        <v>217.35</v>
      </c>
      <c r="E11815">
        <v>1121</v>
      </c>
      <c r="F11815" t="s">
        <v>52</v>
      </c>
      <c r="G11815">
        <f t="shared" si="368"/>
        <v>4</v>
      </c>
      <c r="H11815" s="4">
        <f t="shared" si="369"/>
        <v>43936</v>
      </c>
    </row>
    <row r="11816" spans="1:8" x14ac:dyDescent="0.25">
      <c r="A11816" t="s">
        <v>17</v>
      </c>
      <c r="B11816" s="1">
        <v>43967</v>
      </c>
      <c r="C11816" s="3">
        <v>0.58402777777777781</v>
      </c>
      <c r="D11816">
        <v>214.18</v>
      </c>
      <c r="E11816">
        <v>744</v>
      </c>
      <c r="F11816" t="s">
        <v>52</v>
      </c>
      <c r="G11816">
        <f t="shared" si="368"/>
        <v>5</v>
      </c>
      <c r="H11816" s="4">
        <f t="shared" si="369"/>
        <v>43966</v>
      </c>
    </row>
    <row r="11817" spans="1:8" x14ac:dyDescent="0.25">
      <c r="A11817" t="s">
        <v>17</v>
      </c>
      <c r="B11817" s="1">
        <v>44000</v>
      </c>
      <c r="C11817" s="3">
        <v>0.25069444444444444</v>
      </c>
      <c r="D11817">
        <v>212.33</v>
      </c>
      <c r="E11817">
        <v>720</v>
      </c>
      <c r="F11817" t="s">
        <v>52</v>
      </c>
      <c r="G11817">
        <f t="shared" si="368"/>
        <v>6</v>
      </c>
      <c r="H11817" s="4">
        <f t="shared" si="369"/>
        <v>43997</v>
      </c>
    </row>
    <row r="11818" spans="1:8" x14ac:dyDescent="0.25">
      <c r="A11818" t="s">
        <v>17</v>
      </c>
      <c r="B11818" s="1">
        <v>44021</v>
      </c>
      <c r="C11818" s="3">
        <v>0.8340277777777777</v>
      </c>
      <c r="D11818">
        <v>211.68</v>
      </c>
      <c r="E11818">
        <v>744</v>
      </c>
      <c r="F11818" t="s">
        <v>52</v>
      </c>
      <c r="G11818">
        <f t="shared" si="368"/>
        <v>7</v>
      </c>
      <c r="H11818" s="4">
        <f t="shared" si="369"/>
        <v>44027</v>
      </c>
    </row>
    <row r="11819" spans="1:8" x14ac:dyDescent="0.25">
      <c r="A11819" t="s">
        <v>17</v>
      </c>
      <c r="B11819" s="1">
        <v>44059</v>
      </c>
      <c r="C11819" s="3">
        <v>0.20902777777777778</v>
      </c>
      <c r="D11819">
        <v>211.81</v>
      </c>
      <c r="E11819">
        <v>744</v>
      </c>
      <c r="F11819" t="s">
        <v>52</v>
      </c>
      <c r="G11819">
        <f t="shared" si="368"/>
        <v>8</v>
      </c>
      <c r="H11819" s="4">
        <f t="shared" si="369"/>
        <v>44058</v>
      </c>
    </row>
    <row r="11820" spans="1:8" x14ac:dyDescent="0.25">
      <c r="A11820" t="s">
        <v>17</v>
      </c>
      <c r="B11820" s="1">
        <v>44089</v>
      </c>
      <c r="C11820" s="3">
        <v>0.25069444444444444</v>
      </c>
      <c r="D11820">
        <v>212.54</v>
      </c>
      <c r="E11820">
        <v>720</v>
      </c>
      <c r="F11820" t="s">
        <v>52</v>
      </c>
      <c r="G11820">
        <f t="shared" si="368"/>
        <v>9</v>
      </c>
      <c r="H11820" s="4">
        <f t="shared" si="369"/>
        <v>44089</v>
      </c>
    </row>
    <row r="11821" spans="1:8" x14ac:dyDescent="0.25">
      <c r="A11821" t="s">
        <v>17</v>
      </c>
      <c r="B11821" s="1">
        <v>44106</v>
      </c>
      <c r="C11821" s="3">
        <v>0.20902777777777778</v>
      </c>
      <c r="D11821">
        <v>212.75</v>
      </c>
      <c r="E11821">
        <v>744</v>
      </c>
      <c r="F11821" t="s">
        <v>52</v>
      </c>
      <c r="G11821">
        <f t="shared" si="368"/>
        <v>10</v>
      </c>
      <c r="H11821" s="4">
        <f t="shared" si="369"/>
        <v>44119</v>
      </c>
    </row>
    <row r="11822" spans="1:8" x14ac:dyDescent="0.25">
      <c r="A11822" t="s">
        <v>17</v>
      </c>
      <c r="B11822" s="1">
        <v>44150</v>
      </c>
      <c r="C11822" s="3">
        <v>0.625</v>
      </c>
      <c r="D11822">
        <v>214.63</v>
      </c>
      <c r="E11822">
        <v>720</v>
      </c>
      <c r="F11822" t="s">
        <v>52</v>
      </c>
      <c r="G11822">
        <f t="shared" si="368"/>
        <v>11</v>
      </c>
      <c r="H11822" s="4">
        <f t="shared" si="369"/>
        <v>44150</v>
      </c>
    </row>
    <row r="11823" spans="1:8" x14ac:dyDescent="0.25">
      <c r="A11823" t="s">
        <v>17</v>
      </c>
      <c r="B11823" s="1">
        <v>44180</v>
      </c>
      <c r="C11823" s="3">
        <v>0.54166666666666663</v>
      </c>
      <c r="D11823">
        <v>216.31</v>
      </c>
      <c r="E11823">
        <v>744</v>
      </c>
      <c r="F11823" t="s">
        <v>52</v>
      </c>
      <c r="G11823">
        <f t="shared" si="368"/>
        <v>12</v>
      </c>
      <c r="H11823" s="4">
        <f t="shared" si="369"/>
        <v>44180</v>
      </c>
    </row>
    <row r="11824" spans="1:8" x14ac:dyDescent="0.25">
      <c r="A11824" t="s">
        <v>17</v>
      </c>
      <c r="B11824" s="1">
        <v>44212</v>
      </c>
      <c r="C11824" s="3">
        <v>8.3333333333333329E-2</v>
      </c>
      <c r="D11824">
        <v>217.76</v>
      </c>
      <c r="E11824">
        <v>744</v>
      </c>
      <c r="F11824" t="s">
        <v>52</v>
      </c>
      <c r="G11824">
        <f t="shared" si="368"/>
        <v>1</v>
      </c>
      <c r="H11824" s="4">
        <f t="shared" si="369"/>
        <v>44211</v>
      </c>
    </row>
    <row r="11825" spans="1:8" x14ac:dyDescent="0.25">
      <c r="A11825" t="s">
        <v>17</v>
      </c>
      <c r="B11825" s="1">
        <v>44241</v>
      </c>
      <c r="C11825" s="3">
        <v>0.70833333333333337</v>
      </c>
      <c r="D11825">
        <v>218.64</v>
      </c>
      <c r="E11825">
        <v>672</v>
      </c>
      <c r="F11825" t="s">
        <v>52</v>
      </c>
      <c r="G11825">
        <f t="shared" si="368"/>
        <v>2</v>
      </c>
      <c r="H11825" s="4">
        <f t="shared" si="369"/>
        <v>44242</v>
      </c>
    </row>
    <row r="11826" spans="1:8" x14ac:dyDescent="0.25">
      <c r="A11826" t="s">
        <v>17</v>
      </c>
      <c r="B11826" s="1">
        <v>44268</v>
      </c>
      <c r="C11826" s="3">
        <v>0.70833333333333337</v>
      </c>
      <c r="D11826">
        <v>219.55</v>
      </c>
      <c r="E11826">
        <v>743</v>
      </c>
      <c r="F11826" t="s">
        <v>52</v>
      </c>
      <c r="G11826">
        <f t="shared" si="368"/>
        <v>3</v>
      </c>
      <c r="H11826" s="4">
        <f t="shared" si="369"/>
        <v>44270</v>
      </c>
    </row>
    <row r="11827" spans="1:8" x14ac:dyDescent="0.25">
      <c r="A11827" t="s">
        <v>17</v>
      </c>
      <c r="B11827" s="1">
        <v>44288</v>
      </c>
      <c r="C11827" s="3">
        <v>0.29166666666666669</v>
      </c>
      <c r="D11827">
        <v>219.94</v>
      </c>
      <c r="E11827">
        <v>720</v>
      </c>
      <c r="F11827" t="s">
        <v>52</v>
      </c>
      <c r="G11827">
        <f t="shared" si="368"/>
        <v>4</v>
      </c>
      <c r="H11827" s="4">
        <f t="shared" si="369"/>
        <v>44301</v>
      </c>
    </row>
    <row r="11828" spans="1:8" x14ac:dyDescent="0.25">
      <c r="A11828" t="s">
        <v>17</v>
      </c>
      <c r="B11828" s="1">
        <v>44332</v>
      </c>
      <c r="C11828" s="3">
        <v>0.125</v>
      </c>
      <c r="D11828">
        <v>219.22</v>
      </c>
      <c r="E11828">
        <v>744</v>
      </c>
      <c r="F11828" t="s">
        <v>52</v>
      </c>
      <c r="G11828">
        <f t="shared" si="368"/>
        <v>5</v>
      </c>
      <c r="H11828" s="4">
        <f t="shared" si="369"/>
        <v>44331</v>
      </c>
    </row>
    <row r="11829" spans="1:8" x14ac:dyDescent="0.25">
      <c r="A11829" t="s">
        <v>17</v>
      </c>
      <c r="B11829" s="1">
        <v>44364</v>
      </c>
      <c r="C11829" s="3">
        <v>0.83333333333333337</v>
      </c>
      <c r="D11829">
        <v>218.28</v>
      </c>
      <c r="E11829">
        <v>720</v>
      </c>
      <c r="F11829" t="s">
        <v>52</v>
      </c>
      <c r="G11829">
        <f t="shared" si="368"/>
        <v>6</v>
      </c>
      <c r="H11829" s="4">
        <f t="shared" si="369"/>
        <v>44362</v>
      </c>
    </row>
    <row r="11830" spans="1:8" x14ac:dyDescent="0.25">
      <c r="A11830" t="s">
        <v>17</v>
      </c>
      <c r="B11830" s="1">
        <v>44392</v>
      </c>
      <c r="C11830" s="3">
        <v>0.70833333333333337</v>
      </c>
      <c r="D11830">
        <v>217.38</v>
      </c>
      <c r="E11830">
        <v>744</v>
      </c>
      <c r="F11830" t="s">
        <v>52</v>
      </c>
      <c r="G11830">
        <f t="shared" si="368"/>
        <v>7</v>
      </c>
      <c r="H11830" s="4">
        <f t="shared" si="369"/>
        <v>44392</v>
      </c>
    </row>
    <row r="11831" spans="1:8" x14ac:dyDescent="0.25">
      <c r="A11831" t="s">
        <v>17</v>
      </c>
      <c r="B11831" s="1">
        <v>44424</v>
      </c>
      <c r="C11831" s="3">
        <v>0.75</v>
      </c>
      <c r="D11831">
        <v>217.16</v>
      </c>
      <c r="E11831">
        <v>744</v>
      </c>
      <c r="F11831" t="s">
        <v>52</v>
      </c>
      <c r="G11831">
        <f t="shared" si="368"/>
        <v>8</v>
      </c>
      <c r="H11831" s="4">
        <f t="shared" si="369"/>
        <v>44423</v>
      </c>
    </row>
    <row r="11832" spans="1:8" x14ac:dyDescent="0.25">
      <c r="A11832" t="s">
        <v>17</v>
      </c>
      <c r="B11832" s="1">
        <v>44447</v>
      </c>
      <c r="C11832" s="3">
        <v>0.33333333333333331</v>
      </c>
      <c r="D11832">
        <v>217.38</v>
      </c>
      <c r="E11832">
        <v>720</v>
      </c>
      <c r="F11832" t="s">
        <v>52</v>
      </c>
      <c r="G11832">
        <f t="shared" si="368"/>
        <v>9</v>
      </c>
      <c r="H11832" s="4">
        <f t="shared" si="369"/>
        <v>44454</v>
      </c>
    </row>
    <row r="11833" spans="1:8" x14ac:dyDescent="0.25">
      <c r="A11833" t="s">
        <v>17</v>
      </c>
      <c r="B11833" s="1">
        <v>44470</v>
      </c>
      <c r="C11833" s="3">
        <v>0.79166666666666663</v>
      </c>
      <c r="D11833">
        <v>217.5</v>
      </c>
      <c r="E11833">
        <v>744</v>
      </c>
      <c r="F11833" t="s">
        <v>52</v>
      </c>
      <c r="G11833">
        <f t="shared" si="368"/>
        <v>10</v>
      </c>
      <c r="H11833" s="4">
        <f t="shared" si="369"/>
        <v>44484</v>
      </c>
    </row>
    <row r="11834" spans="1:8" x14ac:dyDescent="0.25">
      <c r="A11834" t="s">
        <v>17</v>
      </c>
      <c r="B11834" s="1">
        <v>44516</v>
      </c>
      <c r="C11834" s="3">
        <v>0.20833333333333334</v>
      </c>
      <c r="D11834">
        <v>219.2</v>
      </c>
      <c r="E11834">
        <v>720</v>
      </c>
      <c r="F11834" t="s">
        <v>52</v>
      </c>
      <c r="G11834">
        <f t="shared" si="368"/>
        <v>11</v>
      </c>
      <c r="H11834" s="4">
        <f t="shared" si="369"/>
        <v>44515</v>
      </c>
    </row>
    <row r="11835" spans="1:8" x14ac:dyDescent="0.25">
      <c r="A11835" t="s">
        <v>17</v>
      </c>
      <c r="B11835" s="1">
        <v>44546</v>
      </c>
      <c r="C11835" s="3">
        <v>0.66666666666666663</v>
      </c>
      <c r="D11835">
        <v>220.27</v>
      </c>
      <c r="E11835">
        <v>744</v>
      </c>
      <c r="F11835" t="s">
        <v>52</v>
      </c>
      <c r="G11835">
        <f t="shared" si="368"/>
        <v>12</v>
      </c>
      <c r="H11835" s="4">
        <f t="shared" si="369"/>
        <v>44545</v>
      </c>
    </row>
    <row r="11836" spans="1:8" x14ac:dyDescent="0.25">
      <c r="A11836" t="s">
        <v>17</v>
      </c>
      <c r="B11836" s="1">
        <v>44580</v>
      </c>
      <c r="C11836" s="3">
        <v>0.125</v>
      </c>
      <c r="D11836">
        <v>221.11</v>
      </c>
      <c r="E11836">
        <v>744</v>
      </c>
      <c r="F11836" t="s">
        <v>52</v>
      </c>
      <c r="G11836">
        <f t="shared" si="368"/>
        <v>1</v>
      </c>
      <c r="H11836" s="4">
        <f t="shared" si="369"/>
        <v>44576</v>
      </c>
    </row>
    <row r="11837" spans="1:8" x14ac:dyDescent="0.25">
      <c r="A11837" t="s">
        <v>17</v>
      </c>
      <c r="B11837" s="1">
        <v>44600</v>
      </c>
      <c r="C11837" s="3">
        <v>0.20833333333333334</v>
      </c>
      <c r="D11837">
        <v>221.6</v>
      </c>
      <c r="E11837">
        <v>672</v>
      </c>
      <c r="F11837" t="s">
        <v>52</v>
      </c>
      <c r="G11837">
        <f t="shared" si="368"/>
        <v>2</v>
      </c>
      <c r="H11837" s="4">
        <f t="shared" si="369"/>
        <v>44607</v>
      </c>
    </row>
    <row r="11838" spans="1:8" x14ac:dyDescent="0.25">
      <c r="A11838" t="s">
        <v>17</v>
      </c>
      <c r="B11838" s="1">
        <v>44632</v>
      </c>
      <c r="C11838" s="3">
        <v>0.20833333333333334</v>
      </c>
      <c r="D11838">
        <v>221.96</v>
      </c>
      <c r="E11838">
        <v>743</v>
      </c>
      <c r="F11838" t="s">
        <v>52</v>
      </c>
      <c r="G11838">
        <f t="shared" ref="G11838:G11901" si="370">MONTH(B11838)</f>
        <v>3</v>
      </c>
      <c r="H11838" s="4">
        <f t="shared" ref="H11838:H11901" si="371">DATE(YEAR(B11838),MONTH(B11838),15)</f>
        <v>44635</v>
      </c>
    </row>
    <row r="11839" spans="1:8" x14ac:dyDescent="0.25">
      <c r="A11839" t="s">
        <v>17</v>
      </c>
      <c r="B11839" s="1">
        <v>44657</v>
      </c>
      <c r="C11839" s="3">
        <v>0.83333333333333337</v>
      </c>
      <c r="D11839">
        <v>222.35</v>
      </c>
      <c r="E11839">
        <v>721</v>
      </c>
      <c r="F11839" t="s">
        <v>52</v>
      </c>
      <c r="G11839">
        <f t="shared" si="370"/>
        <v>4</v>
      </c>
      <c r="H11839" s="4">
        <f t="shared" si="371"/>
        <v>44666</v>
      </c>
    </row>
    <row r="11840" spans="1:8" x14ac:dyDescent="0.25">
      <c r="A11840" t="s">
        <v>17</v>
      </c>
      <c r="B11840" s="1">
        <v>44698</v>
      </c>
      <c r="C11840" s="3">
        <v>0.20833333333333334</v>
      </c>
      <c r="D11840">
        <v>222.39</v>
      </c>
      <c r="E11840">
        <v>744</v>
      </c>
      <c r="F11840" t="s">
        <v>52</v>
      </c>
      <c r="G11840">
        <f t="shared" si="370"/>
        <v>5</v>
      </c>
      <c r="H11840" s="4">
        <f t="shared" si="371"/>
        <v>44696</v>
      </c>
    </row>
    <row r="11841" spans="1:8" x14ac:dyDescent="0.25">
      <c r="A11841" t="s">
        <v>17</v>
      </c>
      <c r="B11841" s="1">
        <v>44725</v>
      </c>
      <c r="C11841" s="3">
        <v>0</v>
      </c>
      <c r="D11841">
        <v>221.37</v>
      </c>
      <c r="E11841">
        <v>720</v>
      </c>
      <c r="F11841" t="s">
        <v>52</v>
      </c>
      <c r="G11841">
        <f t="shared" si="370"/>
        <v>6</v>
      </c>
      <c r="H11841" s="4">
        <f t="shared" si="371"/>
        <v>44727</v>
      </c>
    </row>
    <row r="11842" spans="1:8" x14ac:dyDescent="0.25">
      <c r="A11842" t="s">
        <v>17</v>
      </c>
      <c r="B11842" s="1">
        <v>44757</v>
      </c>
      <c r="C11842" s="3">
        <v>0.875</v>
      </c>
      <c r="D11842">
        <v>221.07</v>
      </c>
      <c r="E11842">
        <v>744</v>
      </c>
      <c r="F11842" t="s">
        <v>52</v>
      </c>
      <c r="G11842">
        <f t="shared" si="370"/>
        <v>7</v>
      </c>
      <c r="H11842" s="4">
        <f t="shared" si="371"/>
        <v>44757</v>
      </c>
    </row>
    <row r="11843" spans="1:8" x14ac:dyDescent="0.25">
      <c r="A11843" t="s">
        <v>17</v>
      </c>
      <c r="B11843" s="1">
        <v>44788</v>
      </c>
      <c r="C11843" s="3">
        <v>0.83333333333333337</v>
      </c>
      <c r="D11843">
        <v>220.25</v>
      </c>
      <c r="E11843">
        <v>744</v>
      </c>
      <c r="F11843" t="s">
        <v>52</v>
      </c>
      <c r="G11843">
        <f t="shared" si="370"/>
        <v>8</v>
      </c>
      <c r="H11843" s="4">
        <f t="shared" si="371"/>
        <v>44788</v>
      </c>
    </row>
    <row r="11844" spans="1:8" x14ac:dyDescent="0.25">
      <c r="A11844" t="s">
        <v>17</v>
      </c>
      <c r="B11844" s="1">
        <v>44811</v>
      </c>
      <c r="C11844" s="3">
        <v>0.29166666666666669</v>
      </c>
      <c r="D11844">
        <v>220.21</v>
      </c>
      <c r="E11844">
        <v>720</v>
      </c>
      <c r="F11844" t="s">
        <v>52</v>
      </c>
      <c r="G11844">
        <f t="shared" si="370"/>
        <v>9</v>
      </c>
      <c r="H11844" s="4">
        <f t="shared" si="371"/>
        <v>44819</v>
      </c>
    </row>
    <row r="11845" spans="1:8" x14ac:dyDescent="0.25">
      <c r="A11845" t="s">
        <v>17</v>
      </c>
      <c r="B11845" s="1">
        <v>44842</v>
      </c>
      <c r="C11845" s="3">
        <v>0.375</v>
      </c>
      <c r="D11845">
        <v>220.36</v>
      </c>
      <c r="E11845">
        <v>744</v>
      </c>
      <c r="F11845" t="s">
        <v>52</v>
      </c>
      <c r="G11845">
        <f t="shared" si="370"/>
        <v>10</v>
      </c>
      <c r="H11845" s="4">
        <f t="shared" si="371"/>
        <v>44849</v>
      </c>
    </row>
    <row r="11846" spans="1:8" x14ac:dyDescent="0.25">
      <c r="A11846" t="s">
        <v>17</v>
      </c>
      <c r="B11846" s="1">
        <v>44881</v>
      </c>
      <c r="C11846" s="3">
        <v>0.20833333333333334</v>
      </c>
      <c r="D11846">
        <v>221.75</v>
      </c>
      <c r="E11846">
        <v>720</v>
      </c>
      <c r="F11846" t="s">
        <v>52</v>
      </c>
      <c r="G11846">
        <f t="shared" si="370"/>
        <v>11</v>
      </c>
      <c r="H11846" s="4">
        <f t="shared" si="371"/>
        <v>44880</v>
      </c>
    </row>
    <row r="11847" spans="1:8" x14ac:dyDescent="0.25">
      <c r="A11847" t="s">
        <v>17</v>
      </c>
      <c r="B11847" s="1">
        <v>44910</v>
      </c>
      <c r="C11847" s="3">
        <v>0.75</v>
      </c>
      <c r="D11847">
        <v>222.85</v>
      </c>
      <c r="E11847">
        <v>744</v>
      </c>
      <c r="F11847" t="s">
        <v>52</v>
      </c>
      <c r="G11847">
        <f t="shared" si="370"/>
        <v>12</v>
      </c>
      <c r="H11847" s="4">
        <f t="shared" si="371"/>
        <v>44910</v>
      </c>
    </row>
    <row r="11848" spans="1:8" x14ac:dyDescent="0.25">
      <c r="A11848" t="s">
        <v>17</v>
      </c>
      <c r="B11848" s="1">
        <v>44938</v>
      </c>
      <c r="C11848" s="3">
        <v>0.91666666666666663</v>
      </c>
      <c r="D11848">
        <v>223.85</v>
      </c>
      <c r="E11848">
        <v>744</v>
      </c>
      <c r="F11848" t="s">
        <v>52</v>
      </c>
      <c r="G11848">
        <f t="shared" si="370"/>
        <v>1</v>
      </c>
      <c r="H11848" s="4">
        <f t="shared" si="371"/>
        <v>44941</v>
      </c>
    </row>
    <row r="11849" spans="1:8" x14ac:dyDescent="0.25">
      <c r="A11849" t="s">
        <v>17</v>
      </c>
      <c r="B11849" s="1">
        <v>44969</v>
      </c>
      <c r="C11849" s="3">
        <v>0.20833333333333334</v>
      </c>
      <c r="D11849">
        <v>224.82</v>
      </c>
      <c r="E11849">
        <v>672</v>
      </c>
      <c r="F11849" t="s">
        <v>52</v>
      </c>
      <c r="G11849">
        <f t="shared" si="370"/>
        <v>2</v>
      </c>
      <c r="H11849" s="4">
        <f t="shared" si="371"/>
        <v>44972</v>
      </c>
    </row>
    <row r="11850" spans="1:8" x14ac:dyDescent="0.25">
      <c r="A11850" t="s">
        <v>17</v>
      </c>
      <c r="B11850" s="1">
        <v>45000</v>
      </c>
      <c r="C11850" s="3">
        <v>0.79166666666666663</v>
      </c>
      <c r="D11850">
        <v>225.62</v>
      </c>
      <c r="E11850">
        <v>743</v>
      </c>
      <c r="F11850" t="s">
        <v>52</v>
      </c>
      <c r="G11850">
        <f t="shared" si="370"/>
        <v>3</v>
      </c>
      <c r="H11850" s="4">
        <f t="shared" si="371"/>
        <v>45000</v>
      </c>
    </row>
    <row r="11851" spans="1:8" x14ac:dyDescent="0.25">
      <c r="A11851" t="s">
        <v>17</v>
      </c>
      <c r="B11851" s="1">
        <v>45028</v>
      </c>
      <c r="C11851" s="3">
        <v>4.1666666666666664E-2</v>
      </c>
      <c r="D11851">
        <v>226.06</v>
      </c>
      <c r="E11851">
        <v>421</v>
      </c>
      <c r="F11851" t="s">
        <v>52</v>
      </c>
      <c r="G11851">
        <f t="shared" si="370"/>
        <v>4</v>
      </c>
      <c r="H11851" s="4">
        <f t="shared" si="371"/>
        <v>45031</v>
      </c>
    </row>
    <row r="11852" spans="1:8" x14ac:dyDescent="0.25">
      <c r="A11852" t="s">
        <v>16</v>
      </c>
      <c r="B11852" s="1">
        <v>33064</v>
      </c>
      <c r="C11852" s="3">
        <v>0</v>
      </c>
      <c r="D11852">
        <v>703.45</v>
      </c>
      <c r="E11852">
        <v>1</v>
      </c>
      <c r="F11852" t="s">
        <v>52</v>
      </c>
      <c r="G11852">
        <f t="shared" si="370"/>
        <v>7</v>
      </c>
      <c r="H11852" s="4">
        <f t="shared" si="371"/>
        <v>33069</v>
      </c>
    </row>
    <row r="11853" spans="1:8" x14ac:dyDescent="0.25">
      <c r="A11853" t="s">
        <v>16</v>
      </c>
      <c r="B11853" s="1">
        <v>33130</v>
      </c>
      <c r="C11853" s="3">
        <v>0</v>
      </c>
      <c r="D11853">
        <v>703.43</v>
      </c>
      <c r="E11853">
        <v>1</v>
      </c>
      <c r="F11853" t="s">
        <v>52</v>
      </c>
      <c r="G11853">
        <f t="shared" si="370"/>
        <v>9</v>
      </c>
      <c r="H11853" s="4">
        <f t="shared" si="371"/>
        <v>33131</v>
      </c>
    </row>
    <row r="11854" spans="1:8" x14ac:dyDescent="0.25">
      <c r="A11854" t="s">
        <v>16</v>
      </c>
      <c r="B11854" s="1">
        <v>33184</v>
      </c>
      <c r="C11854" s="3">
        <v>0</v>
      </c>
      <c r="D11854">
        <v>704.58</v>
      </c>
      <c r="E11854">
        <v>1</v>
      </c>
      <c r="F11854" t="s">
        <v>52</v>
      </c>
      <c r="G11854">
        <f t="shared" si="370"/>
        <v>11</v>
      </c>
      <c r="H11854" s="4">
        <f t="shared" si="371"/>
        <v>33192</v>
      </c>
    </row>
    <row r="11855" spans="1:8" x14ac:dyDescent="0.25">
      <c r="A11855" t="s">
        <v>16</v>
      </c>
      <c r="B11855" s="1">
        <v>33316</v>
      </c>
      <c r="C11855" s="3">
        <v>0</v>
      </c>
      <c r="D11855">
        <v>703.94</v>
      </c>
      <c r="E11855">
        <v>1</v>
      </c>
      <c r="F11855" t="s">
        <v>52</v>
      </c>
      <c r="G11855">
        <f t="shared" si="370"/>
        <v>3</v>
      </c>
      <c r="H11855" s="4">
        <f t="shared" si="371"/>
        <v>33312</v>
      </c>
    </row>
    <row r="11856" spans="1:8" x14ac:dyDescent="0.25">
      <c r="A11856" t="s">
        <v>16</v>
      </c>
      <c r="B11856" s="1">
        <v>33382</v>
      </c>
      <c r="C11856" s="3">
        <v>0</v>
      </c>
      <c r="D11856">
        <v>703.89</v>
      </c>
      <c r="E11856">
        <v>1</v>
      </c>
      <c r="F11856" t="s">
        <v>52</v>
      </c>
      <c r="G11856">
        <f t="shared" si="370"/>
        <v>5</v>
      </c>
      <c r="H11856" s="4">
        <f t="shared" si="371"/>
        <v>33373</v>
      </c>
    </row>
    <row r="11857" spans="1:8" x14ac:dyDescent="0.25">
      <c r="A11857" t="s">
        <v>16</v>
      </c>
      <c r="B11857" s="1">
        <v>33508</v>
      </c>
      <c r="C11857" s="3">
        <v>0</v>
      </c>
      <c r="D11857">
        <v>707.79</v>
      </c>
      <c r="E11857">
        <v>1</v>
      </c>
      <c r="F11857" t="s">
        <v>52</v>
      </c>
      <c r="G11857">
        <f t="shared" si="370"/>
        <v>9</v>
      </c>
      <c r="H11857" s="4">
        <f t="shared" si="371"/>
        <v>33496</v>
      </c>
    </row>
    <row r="11858" spans="1:8" x14ac:dyDescent="0.25">
      <c r="A11858" t="s">
        <v>16</v>
      </c>
      <c r="B11858" s="1">
        <v>33547</v>
      </c>
      <c r="C11858" s="3">
        <v>0</v>
      </c>
      <c r="D11858">
        <v>707.53</v>
      </c>
      <c r="E11858">
        <v>1</v>
      </c>
      <c r="F11858" t="s">
        <v>52</v>
      </c>
      <c r="G11858">
        <f t="shared" si="370"/>
        <v>11</v>
      </c>
      <c r="H11858" s="4">
        <f t="shared" si="371"/>
        <v>33557</v>
      </c>
    </row>
    <row r="11859" spans="1:8" x14ac:dyDescent="0.25">
      <c r="A11859" t="s">
        <v>16</v>
      </c>
      <c r="B11859" s="1">
        <v>33617</v>
      </c>
      <c r="C11859" s="3">
        <v>0</v>
      </c>
      <c r="D11859">
        <v>706.62</v>
      </c>
      <c r="E11859">
        <v>2</v>
      </c>
      <c r="F11859" t="s">
        <v>52</v>
      </c>
      <c r="G11859">
        <f t="shared" si="370"/>
        <v>1</v>
      </c>
      <c r="H11859" s="4">
        <f t="shared" si="371"/>
        <v>33618</v>
      </c>
    </row>
    <row r="11860" spans="1:8" x14ac:dyDescent="0.25">
      <c r="A11860" t="s">
        <v>16</v>
      </c>
      <c r="B11860" s="1">
        <v>33682</v>
      </c>
      <c r="C11860" s="3">
        <v>0</v>
      </c>
      <c r="D11860">
        <v>706.35</v>
      </c>
      <c r="E11860">
        <v>1</v>
      </c>
      <c r="F11860" t="s">
        <v>52</v>
      </c>
      <c r="G11860">
        <f t="shared" si="370"/>
        <v>3</v>
      </c>
      <c r="H11860" s="4">
        <f t="shared" si="371"/>
        <v>33678</v>
      </c>
    </row>
    <row r="11861" spans="1:8" x14ac:dyDescent="0.25">
      <c r="A11861" t="s">
        <v>16</v>
      </c>
      <c r="B11861" s="1">
        <v>33752</v>
      </c>
      <c r="C11861" s="3">
        <v>0</v>
      </c>
      <c r="D11861">
        <v>707.15</v>
      </c>
      <c r="E11861">
        <v>1</v>
      </c>
      <c r="F11861" t="s">
        <v>52</v>
      </c>
      <c r="G11861">
        <f t="shared" si="370"/>
        <v>5</v>
      </c>
      <c r="H11861" s="4">
        <f t="shared" si="371"/>
        <v>33739</v>
      </c>
    </row>
    <row r="11862" spans="1:8" x14ac:dyDescent="0.25">
      <c r="A11862" t="s">
        <v>16</v>
      </c>
      <c r="B11862" s="1">
        <v>33800</v>
      </c>
      <c r="C11862" s="3">
        <v>0</v>
      </c>
      <c r="D11862">
        <v>708.82</v>
      </c>
      <c r="E11862">
        <v>1</v>
      </c>
      <c r="F11862" t="s">
        <v>52</v>
      </c>
      <c r="G11862">
        <f t="shared" si="370"/>
        <v>7</v>
      </c>
      <c r="H11862" s="4">
        <f t="shared" si="371"/>
        <v>33800</v>
      </c>
    </row>
    <row r="11863" spans="1:8" x14ac:dyDescent="0.25">
      <c r="A11863" t="s">
        <v>16</v>
      </c>
      <c r="B11863" s="1">
        <v>33865</v>
      </c>
      <c r="C11863" s="3">
        <v>0</v>
      </c>
      <c r="D11863">
        <v>708.9</v>
      </c>
      <c r="E11863">
        <v>1</v>
      </c>
      <c r="F11863" t="s">
        <v>52</v>
      </c>
      <c r="G11863">
        <f t="shared" si="370"/>
        <v>9</v>
      </c>
      <c r="H11863" s="4">
        <f t="shared" si="371"/>
        <v>33862</v>
      </c>
    </row>
    <row r="11864" spans="1:8" x14ac:dyDescent="0.25">
      <c r="A11864" t="s">
        <v>16</v>
      </c>
      <c r="B11864" s="1">
        <v>33926</v>
      </c>
      <c r="C11864" s="3">
        <v>0</v>
      </c>
      <c r="D11864">
        <v>709.98</v>
      </c>
      <c r="E11864">
        <v>1</v>
      </c>
      <c r="F11864" t="s">
        <v>52</v>
      </c>
      <c r="G11864">
        <f t="shared" si="370"/>
        <v>11</v>
      </c>
      <c r="H11864" s="4">
        <f t="shared" si="371"/>
        <v>33923</v>
      </c>
    </row>
    <row r="11865" spans="1:8" x14ac:dyDescent="0.25">
      <c r="A11865" t="s">
        <v>16</v>
      </c>
      <c r="B11865" s="1">
        <v>33987</v>
      </c>
      <c r="C11865" s="3">
        <v>0</v>
      </c>
      <c r="D11865">
        <v>709.08</v>
      </c>
      <c r="E11865">
        <v>1</v>
      </c>
      <c r="F11865" t="s">
        <v>52</v>
      </c>
      <c r="G11865">
        <f t="shared" si="370"/>
        <v>1</v>
      </c>
      <c r="H11865" s="4">
        <f t="shared" si="371"/>
        <v>33984</v>
      </c>
    </row>
    <row r="11866" spans="1:8" x14ac:dyDescent="0.25">
      <c r="A11866" t="s">
        <v>16</v>
      </c>
      <c r="B11866" s="1">
        <v>34043</v>
      </c>
      <c r="C11866" s="3">
        <v>0</v>
      </c>
      <c r="D11866">
        <v>708.73</v>
      </c>
      <c r="E11866">
        <v>1</v>
      </c>
      <c r="F11866" t="s">
        <v>52</v>
      </c>
      <c r="G11866">
        <f t="shared" si="370"/>
        <v>3</v>
      </c>
      <c r="H11866" s="4">
        <f t="shared" si="371"/>
        <v>34043</v>
      </c>
    </row>
    <row r="11867" spans="1:8" x14ac:dyDescent="0.25">
      <c r="A11867" t="s">
        <v>16</v>
      </c>
      <c r="B11867" s="1">
        <v>34108</v>
      </c>
      <c r="C11867" s="3">
        <v>0</v>
      </c>
      <c r="D11867">
        <v>708.45</v>
      </c>
      <c r="E11867">
        <v>1</v>
      </c>
      <c r="F11867" t="s">
        <v>52</v>
      </c>
      <c r="G11867">
        <f t="shared" si="370"/>
        <v>5</v>
      </c>
      <c r="H11867" s="4">
        <f t="shared" si="371"/>
        <v>34104</v>
      </c>
    </row>
    <row r="11868" spans="1:8" x14ac:dyDescent="0.25">
      <c r="A11868" t="s">
        <v>16</v>
      </c>
      <c r="B11868" s="1">
        <v>34159</v>
      </c>
      <c r="C11868" s="3">
        <v>0</v>
      </c>
      <c r="D11868">
        <v>708.05</v>
      </c>
      <c r="E11868">
        <v>1</v>
      </c>
      <c r="F11868" t="s">
        <v>52</v>
      </c>
      <c r="G11868">
        <f t="shared" si="370"/>
        <v>7</v>
      </c>
      <c r="H11868" s="4">
        <f t="shared" si="371"/>
        <v>34165</v>
      </c>
    </row>
    <row r="11869" spans="1:8" x14ac:dyDescent="0.25">
      <c r="A11869" t="s">
        <v>16</v>
      </c>
      <c r="B11869" s="1">
        <v>34232</v>
      </c>
      <c r="C11869" s="3">
        <v>0</v>
      </c>
      <c r="D11869">
        <v>707.57</v>
      </c>
      <c r="E11869">
        <v>1</v>
      </c>
      <c r="F11869" t="s">
        <v>52</v>
      </c>
      <c r="G11869">
        <f t="shared" si="370"/>
        <v>9</v>
      </c>
      <c r="H11869" s="4">
        <f t="shared" si="371"/>
        <v>34227</v>
      </c>
    </row>
    <row r="11870" spans="1:8" x14ac:dyDescent="0.25">
      <c r="A11870" t="s">
        <v>16</v>
      </c>
      <c r="B11870" s="1">
        <v>34283</v>
      </c>
      <c r="C11870" s="3">
        <v>0</v>
      </c>
      <c r="D11870">
        <v>708.07</v>
      </c>
      <c r="E11870">
        <v>1</v>
      </c>
      <c r="F11870" t="s">
        <v>52</v>
      </c>
      <c r="G11870">
        <f t="shared" si="370"/>
        <v>11</v>
      </c>
      <c r="H11870" s="4">
        <f t="shared" si="371"/>
        <v>34288</v>
      </c>
    </row>
    <row r="11871" spans="1:8" x14ac:dyDescent="0.25">
      <c r="A11871" t="s">
        <v>16</v>
      </c>
      <c r="B11871" s="1">
        <v>34360</v>
      </c>
      <c r="C11871" s="3">
        <v>0</v>
      </c>
      <c r="D11871">
        <v>706.82</v>
      </c>
      <c r="E11871">
        <v>1</v>
      </c>
      <c r="F11871" t="s">
        <v>52</v>
      </c>
      <c r="G11871">
        <f t="shared" si="370"/>
        <v>1</v>
      </c>
      <c r="H11871" s="4">
        <f t="shared" si="371"/>
        <v>34349</v>
      </c>
    </row>
    <row r="11872" spans="1:8" x14ac:dyDescent="0.25">
      <c r="A11872" t="s">
        <v>16</v>
      </c>
      <c r="B11872" s="1">
        <v>34414</v>
      </c>
      <c r="C11872" s="3">
        <v>0</v>
      </c>
      <c r="D11872">
        <v>706.12</v>
      </c>
      <c r="E11872">
        <v>1</v>
      </c>
      <c r="F11872" t="s">
        <v>52</v>
      </c>
      <c r="G11872">
        <f t="shared" si="370"/>
        <v>3</v>
      </c>
      <c r="H11872" s="4">
        <f t="shared" si="371"/>
        <v>34408</v>
      </c>
    </row>
    <row r="11873" spans="1:8" x14ac:dyDescent="0.25">
      <c r="A11873" t="s">
        <v>16</v>
      </c>
      <c r="B11873" s="1">
        <v>34472</v>
      </c>
      <c r="C11873" s="3">
        <v>0</v>
      </c>
      <c r="D11873">
        <v>706.72</v>
      </c>
      <c r="E11873">
        <v>1</v>
      </c>
      <c r="F11873" t="s">
        <v>52</v>
      </c>
      <c r="G11873">
        <f t="shared" si="370"/>
        <v>5</v>
      </c>
      <c r="H11873" s="4">
        <f t="shared" si="371"/>
        <v>34469</v>
      </c>
    </row>
    <row r="11874" spans="1:8" x14ac:dyDescent="0.25">
      <c r="A11874" t="s">
        <v>16</v>
      </c>
      <c r="B11874" s="1">
        <v>34522</v>
      </c>
      <c r="C11874" s="3">
        <v>0</v>
      </c>
      <c r="D11874">
        <v>707.3</v>
      </c>
      <c r="E11874">
        <v>1</v>
      </c>
      <c r="F11874" t="s">
        <v>52</v>
      </c>
      <c r="G11874">
        <f t="shared" si="370"/>
        <v>7</v>
      </c>
      <c r="H11874" s="4">
        <f t="shared" si="371"/>
        <v>34530</v>
      </c>
    </row>
    <row r="11875" spans="1:8" x14ac:dyDescent="0.25">
      <c r="A11875" t="s">
        <v>16</v>
      </c>
      <c r="B11875" s="1">
        <v>34589</v>
      </c>
      <c r="C11875" s="3">
        <v>0</v>
      </c>
      <c r="D11875">
        <v>709.15</v>
      </c>
      <c r="E11875">
        <v>1</v>
      </c>
      <c r="F11875" t="s">
        <v>52</v>
      </c>
      <c r="G11875">
        <f t="shared" si="370"/>
        <v>9</v>
      </c>
      <c r="H11875" s="4">
        <f t="shared" si="371"/>
        <v>34592</v>
      </c>
    </row>
    <row r="11876" spans="1:8" x14ac:dyDescent="0.25">
      <c r="A11876" t="s">
        <v>16</v>
      </c>
      <c r="B11876" s="1">
        <v>34646</v>
      </c>
      <c r="C11876" s="3">
        <v>0</v>
      </c>
      <c r="D11876">
        <v>710.2</v>
      </c>
      <c r="E11876">
        <v>1</v>
      </c>
      <c r="F11876" t="s">
        <v>52</v>
      </c>
      <c r="G11876">
        <f t="shared" si="370"/>
        <v>11</v>
      </c>
      <c r="H11876" s="4">
        <f t="shared" si="371"/>
        <v>34653</v>
      </c>
    </row>
    <row r="11877" spans="1:8" x14ac:dyDescent="0.25">
      <c r="A11877" t="s">
        <v>16</v>
      </c>
      <c r="B11877" s="1">
        <v>34725</v>
      </c>
      <c r="C11877" s="3">
        <v>0</v>
      </c>
      <c r="D11877">
        <v>709.12</v>
      </c>
      <c r="E11877">
        <v>1</v>
      </c>
      <c r="F11877" t="s">
        <v>52</v>
      </c>
      <c r="G11877">
        <f t="shared" si="370"/>
        <v>1</v>
      </c>
      <c r="H11877" s="4">
        <f t="shared" si="371"/>
        <v>34714</v>
      </c>
    </row>
    <row r="11878" spans="1:8" x14ac:dyDescent="0.25">
      <c r="A11878" t="s">
        <v>16</v>
      </c>
      <c r="B11878" s="1">
        <v>34768</v>
      </c>
      <c r="C11878" s="3">
        <v>0</v>
      </c>
      <c r="D11878">
        <v>708.92</v>
      </c>
      <c r="E11878">
        <v>1</v>
      </c>
      <c r="F11878" t="s">
        <v>52</v>
      </c>
      <c r="G11878">
        <f t="shared" si="370"/>
        <v>3</v>
      </c>
      <c r="H11878" s="4">
        <f t="shared" si="371"/>
        <v>34773</v>
      </c>
    </row>
    <row r="11879" spans="1:8" x14ac:dyDescent="0.25">
      <c r="A11879" t="s">
        <v>16</v>
      </c>
      <c r="B11879" s="1">
        <v>34842</v>
      </c>
      <c r="C11879" s="3">
        <v>0</v>
      </c>
      <c r="D11879">
        <v>707.2</v>
      </c>
      <c r="E11879">
        <v>1</v>
      </c>
      <c r="F11879" t="s">
        <v>52</v>
      </c>
      <c r="G11879">
        <f t="shared" si="370"/>
        <v>5</v>
      </c>
      <c r="H11879" s="4">
        <f t="shared" si="371"/>
        <v>34834</v>
      </c>
    </row>
    <row r="11880" spans="1:8" x14ac:dyDescent="0.25">
      <c r="A11880" t="s">
        <v>16</v>
      </c>
      <c r="B11880" s="1">
        <v>34897</v>
      </c>
      <c r="C11880" s="3">
        <v>0</v>
      </c>
      <c r="D11880">
        <v>706.9</v>
      </c>
      <c r="E11880">
        <v>1</v>
      </c>
      <c r="F11880" t="s">
        <v>52</v>
      </c>
      <c r="G11880">
        <f t="shared" si="370"/>
        <v>7</v>
      </c>
      <c r="H11880" s="4">
        <f t="shared" si="371"/>
        <v>34895</v>
      </c>
    </row>
    <row r="11881" spans="1:8" x14ac:dyDescent="0.25">
      <c r="A11881" t="s">
        <v>16</v>
      </c>
      <c r="B11881" s="1">
        <v>34960</v>
      </c>
      <c r="C11881" s="3">
        <v>0</v>
      </c>
      <c r="D11881">
        <v>707.02</v>
      </c>
      <c r="E11881">
        <v>1</v>
      </c>
      <c r="F11881" t="s">
        <v>52</v>
      </c>
      <c r="G11881">
        <f t="shared" si="370"/>
        <v>9</v>
      </c>
      <c r="H11881" s="4">
        <f t="shared" si="371"/>
        <v>34957</v>
      </c>
    </row>
    <row r="11882" spans="1:8" x14ac:dyDescent="0.25">
      <c r="A11882" t="s">
        <v>16</v>
      </c>
      <c r="B11882" s="1">
        <v>35004</v>
      </c>
      <c r="C11882" s="3">
        <v>0</v>
      </c>
      <c r="D11882">
        <v>706.58</v>
      </c>
      <c r="E11882">
        <v>1</v>
      </c>
      <c r="F11882" t="s">
        <v>52</v>
      </c>
      <c r="G11882">
        <f t="shared" si="370"/>
        <v>11</v>
      </c>
      <c r="H11882" s="4">
        <f t="shared" si="371"/>
        <v>35018</v>
      </c>
    </row>
    <row r="11883" spans="1:8" x14ac:dyDescent="0.25">
      <c r="A11883" t="s">
        <v>16</v>
      </c>
      <c r="B11883" s="1">
        <v>35073</v>
      </c>
      <c r="C11883" s="3">
        <v>0</v>
      </c>
      <c r="D11883">
        <v>705.18</v>
      </c>
      <c r="E11883">
        <v>1</v>
      </c>
      <c r="F11883" t="s">
        <v>52</v>
      </c>
      <c r="G11883">
        <f t="shared" si="370"/>
        <v>1</v>
      </c>
      <c r="H11883" s="4">
        <f t="shared" si="371"/>
        <v>35079</v>
      </c>
    </row>
    <row r="11884" spans="1:8" x14ac:dyDescent="0.25">
      <c r="A11884" t="s">
        <v>16</v>
      </c>
      <c r="B11884" s="1">
        <v>35146</v>
      </c>
      <c r="C11884" s="3">
        <v>0</v>
      </c>
      <c r="D11884">
        <v>703.84</v>
      </c>
      <c r="E11884">
        <v>1</v>
      </c>
      <c r="F11884" t="s">
        <v>52</v>
      </c>
      <c r="G11884">
        <f t="shared" si="370"/>
        <v>3</v>
      </c>
      <c r="H11884" s="4">
        <f t="shared" si="371"/>
        <v>35139</v>
      </c>
    </row>
    <row r="11885" spans="1:8" x14ac:dyDescent="0.25">
      <c r="A11885" t="s">
        <v>16</v>
      </c>
      <c r="B11885" s="1">
        <v>35191</v>
      </c>
      <c r="C11885" s="3">
        <v>0</v>
      </c>
      <c r="D11885">
        <v>704.01</v>
      </c>
      <c r="E11885">
        <v>1</v>
      </c>
      <c r="F11885" t="s">
        <v>52</v>
      </c>
      <c r="G11885">
        <f t="shared" si="370"/>
        <v>5</v>
      </c>
      <c r="H11885" s="4">
        <f t="shared" si="371"/>
        <v>35200</v>
      </c>
    </row>
    <row r="11886" spans="1:8" x14ac:dyDescent="0.25">
      <c r="A11886" t="s">
        <v>16</v>
      </c>
      <c r="B11886" s="1">
        <v>35257</v>
      </c>
      <c r="C11886" s="3">
        <v>0</v>
      </c>
      <c r="D11886">
        <v>704.75</v>
      </c>
      <c r="E11886">
        <v>1</v>
      </c>
      <c r="F11886" t="s">
        <v>52</v>
      </c>
      <c r="G11886">
        <f t="shared" si="370"/>
        <v>7</v>
      </c>
      <c r="H11886" s="4">
        <f t="shared" si="371"/>
        <v>35261</v>
      </c>
    </row>
    <row r="11887" spans="1:8" x14ac:dyDescent="0.25">
      <c r="A11887" t="s">
        <v>16</v>
      </c>
      <c r="B11887" s="1">
        <v>35314</v>
      </c>
      <c r="C11887" s="3">
        <v>0</v>
      </c>
      <c r="D11887">
        <v>706.6</v>
      </c>
      <c r="E11887">
        <v>1</v>
      </c>
      <c r="F11887" t="s">
        <v>52</v>
      </c>
      <c r="G11887">
        <f t="shared" si="370"/>
        <v>9</v>
      </c>
      <c r="H11887" s="4">
        <f t="shared" si="371"/>
        <v>35323</v>
      </c>
    </row>
    <row r="11888" spans="1:8" x14ac:dyDescent="0.25">
      <c r="A11888" t="s">
        <v>16</v>
      </c>
      <c r="B11888" s="1">
        <v>35376</v>
      </c>
      <c r="C11888" s="3">
        <v>0</v>
      </c>
      <c r="D11888">
        <v>706.52</v>
      </c>
      <c r="E11888">
        <v>1</v>
      </c>
      <c r="F11888" t="s">
        <v>52</v>
      </c>
      <c r="G11888">
        <f t="shared" si="370"/>
        <v>11</v>
      </c>
      <c r="H11888" s="4">
        <f t="shared" si="371"/>
        <v>35384</v>
      </c>
    </row>
    <row r="11889" spans="1:8" x14ac:dyDescent="0.25">
      <c r="A11889" t="s">
        <v>16</v>
      </c>
      <c r="B11889" s="1">
        <v>35453</v>
      </c>
      <c r="C11889" s="3">
        <v>0</v>
      </c>
      <c r="D11889">
        <v>705.98</v>
      </c>
      <c r="E11889">
        <v>1</v>
      </c>
      <c r="F11889" t="s">
        <v>52</v>
      </c>
      <c r="G11889">
        <f t="shared" si="370"/>
        <v>1</v>
      </c>
      <c r="H11889" s="4">
        <f t="shared" si="371"/>
        <v>35445</v>
      </c>
    </row>
    <row r="11890" spans="1:8" x14ac:dyDescent="0.25">
      <c r="A11890" t="s">
        <v>16</v>
      </c>
      <c r="B11890" s="1">
        <v>35499</v>
      </c>
      <c r="C11890" s="3">
        <v>0.56736111111111109</v>
      </c>
      <c r="D11890">
        <v>704.31</v>
      </c>
      <c r="E11890">
        <v>1</v>
      </c>
      <c r="F11890" t="s">
        <v>52</v>
      </c>
      <c r="G11890">
        <f t="shared" si="370"/>
        <v>3</v>
      </c>
      <c r="H11890" s="4">
        <f t="shared" si="371"/>
        <v>35504</v>
      </c>
    </row>
    <row r="11891" spans="1:8" x14ac:dyDescent="0.25">
      <c r="A11891" t="s">
        <v>16</v>
      </c>
      <c r="B11891" s="1">
        <v>35572</v>
      </c>
      <c r="C11891" s="3">
        <v>0.56944444444444442</v>
      </c>
      <c r="D11891">
        <v>704.07</v>
      </c>
      <c r="E11891">
        <v>1</v>
      </c>
      <c r="F11891" t="s">
        <v>52</v>
      </c>
      <c r="G11891">
        <f t="shared" si="370"/>
        <v>5</v>
      </c>
      <c r="H11891" s="4">
        <f t="shared" si="371"/>
        <v>35565</v>
      </c>
    </row>
    <row r="11892" spans="1:8" x14ac:dyDescent="0.25">
      <c r="A11892" t="s">
        <v>16</v>
      </c>
      <c r="B11892" s="1">
        <v>35619</v>
      </c>
      <c r="C11892" s="3">
        <v>0.47916666666666669</v>
      </c>
      <c r="D11892">
        <v>704.26</v>
      </c>
      <c r="E11892">
        <v>1</v>
      </c>
      <c r="F11892" t="s">
        <v>52</v>
      </c>
      <c r="G11892">
        <f t="shared" si="370"/>
        <v>7</v>
      </c>
      <c r="H11892" s="4">
        <f t="shared" si="371"/>
        <v>35626</v>
      </c>
    </row>
    <row r="11893" spans="1:8" x14ac:dyDescent="0.25">
      <c r="A11893" t="s">
        <v>16</v>
      </c>
      <c r="B11893" s="1">
        <v>35678</v>
      </c>
      <c r="C11893" s="3">
        <v>0</v>
      </c>
      <c r="D11893">
        <v>705.08</v>
      </c>
      <c r="E11893">
        <v>1</v>
      </c>
      <c r="F11893" t="s">
        <v>52</v>
      </c>
      <c r="G11893">
        <f t="shared" si="370"/>
        <v>9</v>
      </c>
      <c r="H11893" s="4">
        <f t="shared" si="371"/>
        <v>35688</v>
      </c>
    </row>
    <row r="11894" spans="1:8" x14ac:dyDescent="0.25">
      <c r="A11894" t="s">
        <v>16</v>
      </c>
      <c r="B11894" s="1">
        <v>35752</v>
      </c>
      <c r="C11894" s="3">
        <v>0</v>
      </c>
      <c r="D11894">
        <v>704.5</v>
      </c>
      <c r="E11894">
        <v>1</v>
      </c>
      <c r="F11894" t="s">
        <v>52</v>
      </c>
      <c r="G11894">
        <f t="shared" si="370"/>
        <v>11</v>
      </c>
      <c r="H11894" s="4">
        <f t="shared" si="371"/>
        <v>35749</v>
      </c>
    </row>
    <row r="11895" spans="1:8" x14ac:dyDescent="0.25">
      <c r="A11895" t="s">
        <v>16</v>
      </c>
      <c r="B11895" s="1">
        <v>35822</v>
      </c>
      <c r="C11895" s="3">
        <v>0</v>
      </c>
      <c r="D11895">
        <v>703.37</v>
      </c>
      <c r="E11895">
        <v>1</v>
      </c>
      <c r="F11895" t="s">
        <v>52</v>
      </c>
      <c r="G11895">
        <f t="shared" si="370"/>
        <v>1</v>
      </c>
      <c r="H11895" s="4">
        <f t="shared" si="371"/>
        <v>35810</v>
      </c>
    </row>
    <row r="11896" spans="1:8" x14ac:dyDescent="0.25">
      <c r="A11896" t="s">
        <v>16</v>
      </c>
      <c r="B11896" s="1">
        <v>35872</v>
      </c>
      <c r="C11896" s="3">
        <v>0</v>
      </c>
      <c r="D11896">
        <v>703.23</v>
      </c>
      <c r="E11896">
        <v>1</v>
      </c>
      <c r="F11896" t="s">
        <v>52</v>
      </c>
      <c r="G11896">
        <f t="shared" si="370"/>
        <v>3</v>
      </c>
      <c r="H11896" s="4">
        <f t="shared" si="371"/>
        <v>35869</v>
      </c>
    </row>
    <row r="11897" spans="1:8" x14ac:dyDescent="0.25">
      <c r="A11897" t="s">
        <v>16</v>
      </c>
      <c r="B11897" s="1">
        <v>35920</v>
      </c>
      <c r="C11897" s="3">
        <v>0</v>
      </c>
      <c r="D11897">
        <v>702.85</v>
      </c>
      <c r="E11897">
        <v>1</v>
      </c>
      <c r="F11897" t="s">
        <v>52</v>
      </c>
      <c r="G11897">
        <f t="shared" si="370"/>
        <v>5</v>
      </c>
      <c r="H11897" s="4">
        <f t="shared" si="371"/>
        <v>35930</v>
      </c>
    </row>
    <row r="11898" spans="1:8" x14ac:dyDescent="0.25">
      <c r="A11898" t="s">
        <v>16</v>
      </c>
      <c r="B11898" s="1">
        <v>36000</v>
      </c>
      <c r="C11898" s="3">
        <v>0</v>
      </c>
      <c r="D11898">
        <v>702.59</v>
      </c>
      <c r="E11898">
        <v>1</v>
      </c>
      <c r="F11898" t="s">
        <v>52</v>
      </c>
      <c r="G11898">
        <f t="shared" si="370"/>
        <v>7</v>
      </c>
      <c r="H11898" s="4">
        <f t="shared" si="371"/>
        <v>35991</v>
      </c>
    </row>
    <row r="11899" spans="1:8" x14ac:dyDescent="0.25">
      <c r="A11899" t="s">
        <v>16</v>
      </c>
      <c r="B11899" s="1">
        <v>36046</v>
      </c>
      <c r="C11899" s="3">
        <v>0</v>
      </c>
      <c r="D11899">
        <v>703.2</v>
      </c>
      <c r="E11899">
        <v>1</v>
      </c>
      <c r="F11899" t="s">
        <v>52</v>
      </c>
      <c r="G11899">
        <f t="shared" si="370"/>
        <v>9</v>
      </c>
      <c r="H11899" s="4">
        <f t="shared" si="371"/>
        <v>36053</v>
      </c>
    </row>
    <row r="11900" spans="1:8" x14ac:dyDescent="0.25">
      <c r="A11900" t="s">
        <v>16</v>
      </c>
      <c r="B11900" s="1">
        <v>36104</v>
      </c>
      <c r="C11900" s="3">
        <v>0</v>
      </c>
      <c r="D11900">
        <v>702.69</v>
      </c>
      <c r="E11900">
        <v>1</v>
      </c>
      <c r="F11900" t="s">
        <v>52</v>
      </c>
      <c r="G11900">
        <f t="shared" si="370"/>
        <v>11</v>
      </c>
      <c r="H11900" s="4">
        <f t="shared" si="371"/>
        <v>36114</v>
      </c>
    </row>
    <row r="11901" spans="1:8" x14ac:dyDescent="0.25">
      <c r="A11901" t="s">
        <v>16</v>
      </c>
      <c r="B11901" s="1">
        <v>36174</v>
      </c>
      <c r="C11901" s="3">
        <v>0</v>
      </c>
      <c r="D11901">
        <v>702</v>
      </c>
      <c r="E11901">
        <v>1</v>
      </c>
      <c r="F11901" t="s">
        <v>52</v>
      </c>
      <c r="G11901">
        <f t="shared" si="370"/>
        <v>1</v>
      </c>
      <c r="H11901" s="4">
        <f t="shared" si="371"/>
        <v>36175</v>
      </c>
    </row>
    <row r="11902" spans="1:8" x14ac:dyDescent="0.25">
      <c r="A11902" t="s">
        <v>16</v>
      </c>
      <c r="B11902" s="1">
        <v>36235</v>
      </c>
      <c r="C11902" s="3">
        <v>0</v>
      </c>
      <c r="D11902">
        <v>701.35</v>
      </c>
      <c r="E11902">
        <v>1</v>
      </c>
      <c r="F11902" t="s">
        <v>52</v>
      </c>
      <c r="G11902">
        <f t="shared" ref="G11902:G11965" si="372">MONTH(B11902)</f>
        <v>3</v>
      </c>
      <c r="H11902" s="4">
        <f t="shared" ref="H11902:H11965" si="373">DATE(YEAR(B11902),MONTH(B11902),15)</f>
        <v>36234</v>
      </c>
    </row>
    <row r="11903" spans="1:8" x14ac:dyDescent="0.25">
      <c r="A11903" t="s">
        <v>16</v>
      </c>
      <c r="B11903" s="1">
        <v>36298</v>
      </c>
      <c r="C11903" s="3">
        <v>0</v>
      </c>
      <c r="D11903">
        <v>701.28</v>
      </c>
      <c r="E11903">
        <v>1</v>
      </c>
      <c r="F11903" t="s">
        <v>52</v>
      </c>
      <c r="G11903">
        <f t="shared" si="372"/>
        <v>5</v>
      </c>
      <c r="H11903" s="4">
        <f t="shared" si="373"/>
        <v>36295</v>
      </c>
    </row>
    <row r="11904" spans="1:8" x14ac:dyDescent="0.25">
      <c r="A11904" t="s">
        <v>16</v>
      </c>
      <c r="B11904" s="1">
        <v>36349</v>
      </c>
      <c r="C11904" s="3">
        <v>0</v>
      </c>
      <c r="D11904">
        <v>701.3</v>
      </c>
      <c r="E11904">
        <v>1</v>
      </c>
      <c r="F11904" t="s">
        <v>52</v>
      </c>
      <c r="G11904">
        <f t="shared" si="372"/>
        <v>7</v>
      </c>
      <c r="H11904" s="4">
        <f t="shared" si="373"/>
        <v>36356</v>
      </c>
    </row>
    <row r="11905" spans="1:8" x14ac:dyDescent="0.25">
      <c r="A11905" t="s">
        <v>16</v>
      </c>
      <c r="B11905" s="1">
        <v>36411</v>
      </c>
      <c r="C11905" s="3">
        <v>0</v>
      </c>
      <c r="D11905">
        <v>702.69</v>
      </c>
      <c r="E11905">
        <v>1</v>
      </c>
      <c r="F11905" t="s">
        <v>52</v>
      </c>
      <c r="G11905">
        <f t="shared" si="372"/>
        <v>9</v>
      </c>
      <c r="H11905" s="4">
        <f t="shared" si="373"/>
        <v>36418</v>
      </c>
    </row>
    <row r="11906" spans="1:8" x14ac:dyDescent="0.25">
      <c r="A11906" t="s">
        <v>16</v>
      </c>
      <c r="B11906" s="1">
        <v>36472</v>
      </c>
      <c r="C11906" s="3">
        <v>0</v>
      </c>
      <c r="D11906">
        <v>702.21</v>
      </c>
      <c r="E11906">
        <v>1</v>
      </c>
      <c r="F11906" t="s">
        <v>52</v>
      </c>
      <c r="G11906">
        <f t="shared" si="372"/>
        <v>11</v>
      </c>
      <c r="H11906" s="4">
        <f t="shared" si="373"/>
        <v>36479</v>
      </c>
    </row>
    <row r="11907" spans="1:8" x14ac:dyDescent="0.25">
      <c r="A11907" t="s">
        <v>16</v>
      </c>
      <c r="B11907" s="1">
        <v>36539</v>
      </c>
      <c r="C11907" s="3">
        <v>0</v>
      </c>
      <c r="D11907">
        <v>701.38</v>
      </c>
      <c r="E11907">
        <v>1</v>
      </c>
      <c r="F11907" t="s">
        <v>52</v>
      </c>
      <c r="G11907">
        <f t="shared" si="372"/>
        <v>1</v>
      </c>
      <c r="H11907" s="4">
        <f t="shared" si="373"/>
        <v>36540</v>
      </c>
    </row>
    <row r="11908" spans="1:8" x14ac:dyDescent="0.25">
      <c r="A11908" t="s">
        <v>16</v>
      </c>
      <c r="B11908" s="1">
        <v>36609</v>
      </c>
      <c r="C11908" s="3">
        <v>0</v>
      </c>
      <c r="D11908">
        <v>701.07</v>
      </c>
      <c r="E11908">
        <v>1</v>
      </c>
      <c r="F11908" t="s">
        <v>52</v>
      </c>
      <c r="G11908">
        <f t="shared" si="372"/>
        <v>3</v>
      </c>
      <c r="H11908" s="4">
        <f t="shared" si="373"/>
        <v>36600</v>
      </c>
    </row>
    <row r="11909" spans="1:8" x14ac:dyDescent="0.25">
      <c r="A11909" t="s">
        <v>16</v>
      </c>
      <c r="B11909" s="1">
        <v>36663</v>
      </c>
      <c r="C11909" s="3">
        <v>0</v>
      </c>
      <c r="D11909">
        <v>700.87</v>
      </c>
      <c r="E11909">
        <v>1</v>
      </c>
      <c r="F11909" t="s">
        <v>52</v>
      </c>
      <c r="G11909">
        <f t="shared" si="372"/>
        <v>5</v>
      </c>
      <c r="H11909" s="4">
        <f t="shared" si="373"/>
        <v>36661</v>
      </c>
    </row>
    <row r="11910" spans="1:8" x14ac:dyDescent="0.25">
      <c r="A11910" t="s">
        <v>16</v>
      </c>
      <c r="B11910" s="1">
        <v>36725</v>
      </c>
      <c r="C11910" s="3">
        <v>0</v>
      </c>
      <c r="D11910">
        <v>702.67</v>
      </c>
      <c r="E11910">
        <v>1</v>
      </c>
      <c r="F11910" t="s">
        <v>52</v>
      </c>
      <c r="G11910">
        <f t="shared" si="372"/>
        <v>7</v>
      </c>
      <c r="H11910" s="4">
        <f t="shared" si="373"/>
        <v>36722</v>
      </c>
    </row>
    <row r="11911" spans="1:8" x14ac:dyDescent="0.25">
      <c r="A11911" t="s">
        <v>16</v>
      </c>
      <c r="B11911" s="1">
        <v>36794</v>
      </c>
      <c r="C11911" s="3">
        <v>0</v>
      </c>
      <c r="D11911">
        <v>704.65</v>
      </c>
      <c r="E11911">
        <v>1</v>
      </c>
      <c r="F11911" t="s">
        <v>52</v>
      </c>
      <c r="G11911">
        <f t="shared" si="372"/>
        <v>9</v>
      </c>
      <c r="H11911" s="4">
        <f t="shared" si="373"/>
        <v>36784</v>
      </c>
    </row>
    <row r="11912" spans="1:8" x14ac:dyDescent="0.25">
      <c r="A11912" t="s">
        <v>16</v>
      </c>
      <c r="B11912" s="1">
        <v>36850</v>
      </c>
      <c r="C11912" s="3">
        <v>0</v>
      </c>
      <c r="D11912">
        <v>704.6</v>
      </c>
      <c r="E11912">
        <v>1</v>
      </c>
      <c r="F11912" t="s">
        <v>52</v>
      </c>
      <c r="G11912">
        <f t="shared" si="372"/>
        <v>11</v>
      </c>
      <c r="H11912" s="4">
        <f t="shared" si="373"/>
        <v>36845</v>
      </c>
    </row>
    <row r="11913" spans="1:8" x14ac:dyDescent="0.25">
      <c r="A11913" t="s">
        <v>16</v>
      </c>
      <c r="B11913" s="1">
        <v>36903</v>
      </c>
      <c r="C11913" s="3">
        <v>0</v>
      </c>
      <c r="D11913">
        <v>703.49</v>
      </c>
      <c r="E11913">
        <v>1</v>
      </c>
      <c r="F11913" t="s">
        <v>52</v>
      </c>
      <c r="G11913">
        <f t="shared" si="372"/>
        <v>1</v>
      </c>
      <c r="H11913" s="4">
        <f t="shared" si="373"/>
        <v>36906</v>
      </c>
    </row>
    <row r="11914" spans="1:8" x14ac:dyDescent="0.25">
      <c r="A11914" t="s">
        <v>16</v>
      </c>
      <c r="B11914" s="1">
        <v>36980</v>
      </c>
      <c r="C11914" s="3">
        <v>0</v>
      </c>
      <c r="D11914">
        <v>703.22</v>
      </c>
      <c r="E11914">
        <v>1</v>
      </c>
      <c r="F11914" t="s">
        <v>52</v>
      </c>
      <c r="G11914">
        <f t="shared" si="372"/>
        <v>3</v>
      </c>
      <c r="H11914" s="4">
        <f t="shared" si="373"/>
        <v>36965</v>
      </c>
    </row>
    <row r="11915" spans="1:8" x14ac:dyDescent="0.25">
      <c r="A11915" t="s">
        <v>16</v>
      </c>
      <c r="B11915" s="1">
        <v>37034</v>
      </c>
      <c r="C11915" s="3">
        <v>0</v>
      </c>
      <c r="D11915">
        <v>703.91</v>
      </c>
      <c r="E11915">
        <v>1</v>
      </c>
      <c r="F11915" t="s">
        <v>52</v>
      </c>
      <c r="G11915">
        <f t="shared" si="372"/>
        <v>5</v>
      </c>
      <c r="H11915" s="4">
        <f t="shared" si="373"/>
        <v>37026</v>
      </c>
    </row>
    <row r="11916" spans="1:8" x14ac:dyDescent="0.25">
      <c r="A11916" t="s">
        <v>16</v>
      </c>
      <c r="B11916" s="1">
        <v>37091</v>
      </c>
      <c r="C11916" s="3">
        <v>0</v>
      </c>
      <c r="D11916">
        <v>705.95</v>
      </c>
      <c r="E11916">
        <v>1</v>
      </c>
      <c r="F11916" t="s">
        <v>52</v>
      </c>
      <c r="G11916">
        <f t="shared" si="372"/>
        <v>7</v>
      </c>
      <c r="H11916" s="4">
        <f t="shared" si="373"/>
        <v>37087</v>
      </c>
    </row>
    <row r="11917" spans="1:8" x14ac:dyDescent="0.25">
      <c r="A11917" t="s">
        <v>16</v>
      </c>
      <c r="B11917" s="1">
        <v>37145</v>
      </c>
      <c r="C11917" s="3">
        <v>0</v>
      </c>
      <c r="D11917">
        <v>707.67</v>
      </c>
      <c r="E11917">
        <v>1</v>
      </c>
      <c r="F11917" t="s">
        <v>52</v>
      </c>
      <c r="G11917">
        <f t="shared" si="372"/>
        <v>9</v>
      </c>
      <c r="H11917" s="4">
        <f t="shared" si="373"/>
        <v>37149</v>
      </c>
    </row>
    <row r="11918" spans="1:8" x14ac:dyDescent="0.25">
      <c r="A11918" t="s">
        <v>16</v>
      </c>
      <c r="B11918" s="1">
        <v>37189</v>
      </c>
      <c r="C11918" s="3">
        <v>0</v>
      </c>
      <c r="D11918">
        <v>708.19</v>
      </c>
      <c r="E11918">
        <v>1</v>
      </c>
      <c r="F11918" t="s">
        <v>52</v>
      </c>
      <c r="G11918">
        <f t="shared" si="372"/>
        <v>10</v>
      </c>
      <c r="H11918" s="4">
        <f t="shared" si="373"/>
        <v>37179</v>
      </c>
    </row>
    <row r="11919" spans="1:8" x14ac:dyDescent="0.25">
      <c r="A11919" t="s">
        <v>16</v>
      </c>
      <c r="B11919" s="1">
        <v>37209</v>
      </c>
      <c r="C11919" s="3">
        <v>0</v>
      </c>
      <c r="D11919">
        <v>708.45</v>
      </c>
      <c r="E11919">
        <v>1</v>
      </c>
      <c r="F11919" t="s">
        <v>52</v>
      </c>
      <c r="G11919">
        <f t="shared" si="372"/>
        <v>11</v>
      </c>
      <c r="H11919" s="4">
        <f t="shared" si="373"/>
        <v>37210</v>
      </c>
    </row>
    <row r="11920" spans="1:8" x14ac:dyDescent="0.25">
      <c r="A11920" t="s">
        <v>16</v>
      </c>
      <c r="B11920" s="1">
        <v>37280</v>
      </c>
      <c r="C11920" s="3">
        <v>0</v>
      </c>
      <c r="D11920">
        <v>707.65</v>
      </c>
      <c r="E11920">
        <v>1</v>
      </c>
      <c r="F11920" t="s">
        <v>52</v>
      </c>
      <c r="G11920">
        <f t="shared" si="372"/>
        <v>1</v>
      </c>
      <c r="H11920" s="4">
        <f t="shared" si="373"/>
        <v>37271</v>
      </c>
    </row>
    <row r="11921" spans="1:8" x14ac:dyDescent="0.25">
      <c r="A11921" t="s">
        <v>16</v>
      </c>
      <c r="B11921" s="1">
        <v>37377</v>
      </c>
      <c r="C11921" s="3">
        <v>0</v>
      </c>
      <c r="D11921">
        <v>707.41</v>
      </c>
      <c r="E11921">
        <v>2</v>
      </c>
      <c r="F11921" t="s">
        <v>52</v>
      </c>
      <c r="G11921">
        <f t="shared" si="372"/>
        <v>5</v>
      </c>
      <c r="H11921" s="4">
        <f t="shared" si="373"/>
        <v>37391</v>
      </c>
    </row>
    <row r="11922" spans="1:8" x14ac:dyDescent="0.25">
      <c r="A11922" t="s">
        <v>16</v>
      </c>
      <c r="B11922" s="1">
        <v>37439</v>
      </c>
      <c r="C11922" s="3">
        <v>0</v>
      </c>
      <c r="D11922">
        <v>708.97</v>
      </c>
      <c r="E11922">
        <v>1</v>
      </c>
      <c r="F11922" t="s">
        <v>52</v>
      </c>
      <c r="G11922">
        <f t="shared" si="372"/>
        <v>7</v>
      </c>
      <c r="H11922" s="4">
        <f t="shared" si="373"/>
        <v>37452</v>
      </c>
    </row>
    <row r="11923" spans="1:8" x14ac:dyDescent="0.25">
      <c r="A11923" t="s">
        <v>16</v>
      </c>
      <c r="B11923" s="1">
        <v>37512</v>
      </c>
      <c r="C11923" s="3">
        <v>0</v>
      </c>
      <c r="D11923">
        <v>711.27</v>
      </c>
      <c r="E11923">
        <v>1</v>
      </c>
      <c r="F11923" t="s">
        <v>52</v>
      </c>
      <c r="G11923">
        <f t="shared" si="372"/>
        <v>9</v>
      </c>
      <c r="H11923" s="4">
        <f t="shared" si="373"/>
        <v>37514</v>
      </c>
    </row>
    <row r="11924" spans="1:8" x14ac:dyDescent="0.25">
      <c r="A11924" t="s">
        <v>16</v>
      </c>
      <c r="B11924" s="1">
        <v>37566</v>
      </c>
      <c r="C11924" s="3">
        <v>0</v>
      </c>
      <c r="D11924">
        <v>711.37</v>
      </c>
      <c r="E11924">
        <v>1</v>
      </c>
      <c r="F11924" t="s">
        <v>52</v>
      </c>
      <c r="G11924">
        <f t="shared" si="372"/>
        <v>11</v>
      </c>
      <c r="H11924" s="4">
        <f t="shared" si="373"/>
        <v>37575</v>
      </c>
    </row>
    <row r="11925" spans="1:8" x14ac:dyDescent="0.25">
      <c r="A11925" t="s">
        <v>16</v>
      </c>
      <c r="B11925" s="1">
        <v>37644</v>
      </c>
      <c r="C11925" s="3">
        <v>0</v>
      </c>
      <c r="D11925">
        <v>710.31</v>
      </c>
      <c r="E11925">
        <v>1</v>
      </c>
      <c r="F11925" t="s">
        <v>52</v>
      </c>
      <c r="G11925">
        <f t="shared" si="372"/>
        <v>1</v>
      </c>
      <c r="H11925" s="4">
        <f t="shared" si="373"/>
        <v>37636</v>
      </c>
    </row>
    <row r="11926" spans="1:8" x14ac:dyDescent="0.25">
      <c r="A11926" t="s">
        <v>16</v>
      </c>
      <c r="B11926" s="1">
        <v>37711</v>
      </c>
      <c r="C11926" s="3">
        <v>0</v>
      </c>
      <c r="D11926">
        <v>709.53</v>
      </c>
      <c r="E11926">
        <v>1</v>
      </c>
      <c r="F11926" t="s">
        <v>52</v>
      </c>
      <c r="G11926">
        <f t="shared" si="372"/>
        <v>3</v>
      </c>
      <c r="H11926" s="4">
        <f t="shared" si="373"/>
        <v>37695</v>
      </c>
    </row>
    <row r="11927" spans="1:8" x14ac:dyDescent="0.25">
      <c r="A11927" t="s">
        <v>16</v>
      </c>
      <c r="B11927" s="1">
        <v>37762</v>
      </c>
      <c r="C11927" s="3">
        <v>0</v>
      </c>
      <c r="D11927">
        <v>710.24</v>
      </c>
      <c r="E11927">
        <v>1</v>
      </c>
      <c r="F11927" t="s">
        <v>52</v>
      </c>
      <c r="G11927">
        <f t="shared" si="372"/>
        <v>5</v>
      </c>
      <c r="H11927" s="4">
        <f t="shared" si="373"/>
        <v>37756</v>
      </c>
    </row>
    <row r="11928" spans="1:8" x14ac:dyDescent="0.25">
      <c r="A11928" t="s">
        <v>16</v>
      </c>
      <c r="B11928" s="1">
        <v>37813</v>
      </c>
      <c r="C11928" s="3">
        <v>0</v>
      </c>
      <c r="D11928">
        <v>711.85</v>
      </c>
      <c r="E11928">
        <v>1</v>
      </c>
      <c r="F11928" t="s">
        <v>52</v>
      </c>
      <c r="G11928">
        <f t="shared" si="372"/>
        <v>7</v>
      </c>
      <c r="H11928" s="4">
        <f t="shared" si="373"/>
        <v>37817</v>
      </c>
    </row>
    <row r="11929" spans="1:8" x14ac:dyDescent="0.25">
      <c r="A11929" t="s">
        <v>16</v>
      </c>
      <c r="B11929" s="1">
        <v>37872</v>
      </c>
      <c r="C11929" s="3">
        <v>0</v>
      </c>
      <c r="D11929">
        <v>713.58</v>
      </c>
      <c r="E11929">
        <v>1</v>
      </c>
      <c r="F11929" t="s">
        <v>52</v>
      </c>
      <c r="G11929">
        <f t="shared" si="372"/>
        <v>9</v>
      </c>
      <c r="H11929" s="4">
        <f t="shared" si="373"/>
        <v>37879</v>
      </c>
    </row>
    <row r="11930" spans="1:8" x14ac:dyDescent="0.25">
      <c r="A11930" t="s">
        <v>16</v>
      </c>
      <c r="B11930" s="1">
        <v>37932</v>
      </c>
      <c r="C11930" s="3">
        <v>0.46666666666666662</v>
      </c>
      <c r="D11930">
        <v>713.8</v>
      </c>
      <c r="E11930">
        <v>1</v>
      </c>
      <c r="F11930" t="s">
        <v>52</v>
      </c>
      <c r="G11930">
        <f t="shared" si="372"/>
        <v>11</v>
      </c>
      <c r="H11930" s="4">
        <f t="shared" si="373"/>
        <v>37940</v>
      </c>
    </row>
    <row r="11931" spans="1:8" x14ac:dyDescent="0.25">
      <c r="A11931" t="s">
        <v>16</v>
      </c>
      <c r="B11931" s="1">
        <v>38009</v>
      </c>
      <c r="C11931" s="3">
        <v>0.45763888888888887</v>
      </c>
      <c r="D11931">
        <v>712.71</v>
      </c>
      <c r="E11931">
        <v>1</v>
      </c>
      <c r="F11931" t="s">
        <v>52</v>
      </c>
      <c r="G11931">
        <f t="shared" si="372"/>
        <v>1</v>
      </c>
      <c r="H11931" s="4">
        <f t="shared" si="373"/>
        <v>38001</v>
      </c>
    </row>
    <row r="11932" spans="1:8" x14ac:dyDescent="0.25">
      <c r="A11932" t="s">
        <v>16</v>
      </c>
      <c r="B11932" s="1">
        <v>38079</v>
      </c>
      <c r="C11932" s="3">
        <v>0</v>
      </c>
      <c r="D11932">
        <v>712.48</v>
      </c>
      <c r="E11932">
        <v>1</v>
      </c>
      <c r="F11932" t="s">
        <v>52</v>
      </c>
      <c r="G11932">
        <f t="shared" si="372"/>
        <v>4</v>
      </c>
      <c r="H11932" s="4">
        <f t="shared" si="373"/>
        <v>38092</v>
      </c>
    </row>
    <row r="11933" spans="1:8" x14ac:dyDescent="0.25">
      <c r="A11933" t="s">
        <v>16</v>
      </c>
      <c r="B11933" s="1">
        <v>38196</v>
      </c>
      <c r="C11933" s="3">
        <v>0.55902777777777779</v>
      </c>
      <c r="D11933">
        <v>715.09</v>
      </c>
      <c r="E11933">
        <v>1</v>
      </c>
      <c r="F11933" t="s">
        <v>52</v>
      </c>
      <c r="G11933">
        <f t="shared" si="372"/>
        <v>7</v>
      </c>
      <c r="H11933" s="4">
        <f t="shared" si="373"/>
        <v>38183</v>
      </c>
    </row>
    <row r="11934" spans="1:8" x14ac:dyDescent="0.25">
      <c r="A11934" t="s">
        <v>16</v>
      </c>
      <c r="B11934" s="1">
        <v>38233</v>
      </c>
      <c r="C11934" s="3">
        <v>0.43611111111111112</v>
      </c>
      <c r="D11934">
        <v>715.54</v>
      </c>
      <c r="E11934">
        <v>1</v>
      </c>
      <c r="F11934" t="s">
        <v>52</v>
      </c>
      <c r="G11934">
        <f t="shared" si="372"/>
        <v>9</v>
      </c>
      <c r="H11934" s="4">
        <f t="shared" si="373"/>
        <v>38245</v>
      </c>
    </row>
    <row r="11935" spans="1:8" x14ac:dyDescent="0.25">
      <c r="A11935" t="s">
        <v>16</v>
      </c>
      <c r="B11935" s="1">
        <v>38306</v>
      </c>
      <c r="C11935" s="3">
        <v>0.55486111111111114</v>
      </c>
      <c r="D11935">
        <v>715.06</v>
      </c>
      <c r="E11935">
        <v>1</v>
      </c>
      <c r="F11935" t="s">
        <v>52</v>
      </c>
      <c r="G11935">
        <f t="shared" si="372"/>
        <v>11</v>
      </c>
      <c r="H11935" s="4">
        <f t="shared" si="373"/>
        <v>38306</v>
      </c>
    </row>
    <row r="11936" spans="1:8" x14ac:dyDescent="0.25">
      <c r="A11936" t="s">
        <v>16</v>
      </c>
      <c r="B11936" s="1">
        <v>38373</v>
      </c>
      <c r="C11936" s="3">
        <v>0.55555555555555558</v>
      </c>
      <c r="D11936">
        <v>714</v>
      </c>
      <c r="E11936">
        <v>1</v>
      </c>
      <c r="F11936" t="s">
        <v>52</v>
      </c>
      <c r="G11936">
        <f t="shared" si="372"/>
        <v>1</v>
      </c>
      <c r="H11936" s="4">
        <f t="shared" si="373"/>
        <v>38367</v>
      </c>
    </row>
    <row r="11937" spans="1:8" x14ac:dyDescent="0.25">
      <c r="A11937" t="s">
        <v>16</v>
      </c>
      <c r="B11937" s="1">
        <v>38428</v>
      </c>
      <c r="C11937" s="3">
        <v>0.53402777777777777</v>
      </c>
      <c r="D11937">
        <v>713.29</v>
      </c>
      <c r="E11937">
        <v>1</v>
      </c>
      <c r="F11937" t="s">
        <v>52</v>
      </c>
      <c r="G11937">
        <f t="shared" si="372"/>
        <v>3</v>
      </c>
      <c r="H11937" s="4">
        <f t="shared" si="373"/>
        <v>38426</v>
      </c>
    </row>
    <row r="11938" spans="1:8" x14ac:dyDescent="0.25">
      <c r="A11938" t="s">
        <v>16</v>
      </c>
      <c r="B11938" s="1">
        <v>38499</v>
      </c>
      <c r="C11938" s="3">
        <v>0.52569444444444446</v>
      </c>
      <c r="D11938">
        <v>713.48</v>
      </c>
      <c r="E11938">
        <v>1</v>
      </c>
      <c r="F11938" t="s">
        <v>52</v>
      </c>
      <c r="G11938">
        <f t="shared" si="372"/>
        <v>5</v>
      </c>
      <c r="H11938" s="4">
        <f t="shared" si="373"/>
        <v>38487</v>
      </c>
    </row>
    <row r="11939" spans="1:8" x14ac:dyDescent="0.25">
      <c r="A11939" t="s">
        <v>16</v>
      </c>
      <c r="B11939" s="1">
        <v>38541</v>
      </c>
      <c r="C11939" s="3">
        <v>0.45277777777777778</v>
      </c>
      <c r="D11939">
        <v>713.9</v>
      </c>
      <c r="E11939">
        <v>1</v>
      </c>
      <c r="F11939" t="s">
        <v>52</v>
      </c>
      <c r="G11939">
        <f t="shared" si="372"/>
        <v>7</v>
      </c>
      <c r="H11939" s="4">
        <f t="shared" si="373"/>
        <v>38548</v>
      </c>
    </row>
    <row r="11940" spans="1:8" x14ac:dyDescent="0.25">
      <c r="A11940" t="s">
        <v>16</v>
      </c>
      <c r="B11940" s="1">
        <v>38604</v>
      </c>
      <c r="C11940" s="3">
        <v>0.49027777777777781</v>
      </c>
      <c r="D11940">
        <v>715.51</v>
      </c>
      <c r="E11940">
        <v>1</v>
      </c>
      <c r="F11940" t="s">
        <v>52</v>
      </c>
      <c r="G11940">
        <f t="shared" si="372"/>
        <v>9</v>
      </c>
      <c r="H11940" s="4">
        <f t="shared" si="373"/>
        <v>38610</v>
      </c>
    </row>
    <row r="11941" spans="1:8" x14ac:dyDescent="0.25">
      <c r="A11941" t="s">
        <v>16</v>
      </c>
      <c r="B11941" s="1">
        <v>38666</v>
      </c>
      <c r="C11941" s="3">
        <v>0.39027777777777778</v>
      </c>
      <c r="D11941">
        <v>714.95</v>
      </c>
      <c r="E11941">
        <v>1</v>
      </c>
      <c r="F11941" t="s">
        <v>52</v>
      </c>
      <c r="G11941">
        <f t="shared" si="372"/>
        <v>11</v>
      </c>
      <c r="H11941" s="4">
        <f t="shared" si="373"/>
        <v>38671</v>
      </c>
    </row>
    <row r="11942" spans="1:8" x14ac:dyDescent="0.25">
      <c r="A11942" t="s">
        <v>16</v>
      </c>
      <c r="B11942" s="1">
        <v>38729</v>
      </c>
      <c r="C11942" s="3">
        <v>0.46388888888888885</v>
      </c>
      <c r="D11942">
        <v>712.85</v>
      </c>
      <c r="E11942">
        <v>1</v>
      </c>
      <c r="F11942" t="s">
        <v>52</v>
      </c>
      <c r="G11942">
        <f t="shared" si="372"/>
        <v>1</v>
      </c>
      <c r="H11942" s="4">
        <f t="shared" si="373"/>
        <v>38732</v>
      </c>
    </row>
    <row r="11943" spans="1:8" x14ac:dyDescent="0.25">
      <c r="A11943" t="s">
        <v>16</v>
      </c>
      <c r="B11943" s="1">
        <v>38790</v>
      </c>
      <c r="C11943" s="3">
        <v>0.74791666666666667</v>
      </c>
      <c r="D11943">
        <v>712.84</v>
      </c>
      <c r="E11943">
        <v>1</v>
      </c>
      <c r="F11943" t="s">
        <v>52</v>
      </c>
      <c r="G11943">
        <f t="shared" si="372"/>
        <v>3</v>
      </c>
      <c r="H11943" s="4">
        <f t="shared" si="373"/>
        <v>38791</v>
      </c>
    </row>
    <row r="11944" spans="1:8" x14ac:dyDescent="0.25">
      <c r="A11944" t="s">
        <v>16</v>
      </c>
      <c r="B11944" s="1">
        <v>38853</v>
      </c>
      <c r="C11944" s="3">
        <v>0.51111111111111118</v>
      </c>
      <c r="D11944">
        <v>712.63</v>
      </c>
      <c r="E11944">
        <v>1</v>
      </c>
      <c r="F11944" t="s">
        <v>52</v>
      </c>
      <c r="G11944">
        <f t="shared" si="372"/>
        <v>5</v>
      </c>
      <c r="H11944" s="4">
        <f t="shared" si="373"/>
        <v>38852</v>
      </c>
    </row>
    <row r="11945" spans="1:8" x14ac:dyDescent="0.25">
      <c r="A11945" t="s">
        <v>16</v>
      </c>
      <c r="B11945" s="1">
        <v>38909</v>
      </c>
      <c r="C11945" s="3">
        <v>0.35000000000000003</v>
      </c>
      <c r="D11945">
        <v>712.75</v>
      </c>
      <c r="E11945">
        <v>1</v>
      </c>
      <c r="F11945" t="s">
        <v>52</v>
      </c>
      <c r="G11945">
        <f t="shared" si="372"/>
        <v>7</v>
      </c>
      <c r="H11945" s="4">
        <f t="shared" si="373"/>
        <v>38913</v>
      </c>
    </row>
    <row r="11946" spans="1:8" x14ac:dyDescent="0.25">
      <c r="A11946" t="s">
        <v>16</v>
      </c>
      <c r="B11946" s="1">
        <v>38967</v>
      </c>
      <c r="C11946" s="3">
        <v>0.36944444444444446</v>
      </c>
      <c r="D11946">
        <v>713.95</v>
      </c>
      <c r="E11946">
        <v>1</v>
      </c>
      <c r="F11946" t="s">
        <v>52</v>
      </c>
      <c r="G11946">
        <f t="shared" si="372"/>
        <v>9</v>
      </c>
      <c r="H11946" s="4">
        <f t="shared" si="373"/>
        <v>38975</v>
      </c>
    </row>
    <row r="11947" spans="1:8" x14ac:dyDescent="0.25">
      <c r="A11947" t="s">
        <v>16</v>
      </c>
      <c r="B11947" s="1">
        <v>39028</v>
      </c>
      <c r="C11947" s="3">
        <v>0.39444444444444443</v>
      </c>
      <c r="D11947">
        <v>711.94</v>
      </c>
      <c r="E11947">
        <v>1</v>
      </c>
      <c r="F11947" t="s">
        <v>52</v>
      </c>
      <c r="G11947">
        <f t="shared" si="372"/>
        <v>11</v>
      </c>
      <c r="H11947" s="4">
        <f t="shared" si="373"/>
        <v>39036</v>
      </c>
    </row>
    <row r="11948" spans="1:8" x14ac:dyDescent="0.25">
      <c r="A11948" t="s">
        <v>16</v>
      </c>
      <c r="B11948" s="1">
        <v>39106</v>
      </c>
      <c r="C11948" s="3">
        <v>0.47638888888888892</v>
      </c>
      <c r="D11948">
        <v>711.61</v>
      </c>
      <c r="E11948">
        <v>1</v>
      </c>
      <c r="F11948" t="s">
        <v>52</v>
      </c>
      <c r="G11948">
        <f t="shared" si="372"/>
        <v>1</v>
      </c>
      <c r="H11948" s="4">
        <f t="shared" si="373"/>
        <v>39097</v>
      </c>
    </row>
    <row r="11949" spans="1:8" x14ac:dyDescent="0.25">
      <c r="A11949" t="s">
        <v>16</v>
      </c>
      <c r="B11949" s="1">
        <v>39162</v>
      </c>
      <c r="C11949" s="3">
        <v>0.4513888888888889</v>
      </c>
      <c r="D11949">
        <v>710.99</v>
      </c>
      <c r="E11949">
        <v>1</v>
      </c>
      <c r="F11949" t="s">
        <v>52</v>
      </c>
      <c r="G11949">
        <f t="shared" si="372"/>
        <v>3</v>
      </c>
      <c r="H11949" s="4">
        <f t="shared" si="373"/>
        <v>39156</v>
      </c>
    </row>
    <row r="11950" spans="1:8" x14ac:dyDescent="0.25">
      <c r="A11950" t="s">
        <v>16</v>
      </c>
      <c r="B11950" s="1">
        <v>39216</v>
      </c>
      <c r="C11950" s="3">
        <v>0.625</v>
      </c>
      <c r="D11950">
        <v>711.26</v>
      </c>
      <c r="E11950">
        <v>1</v>
      </c>
      <c r="F11950" t="s">
        <v>52</v>
      </c>
      <c r="G11950">
        <f t="shared" si="372"/>
        <v>5</v>
      </c>
      <c r="H11950" s="4">
        <f t="shared" si="373"/>
        <v>39217</v>
      </c>
    </row>
    <row r="11951" spans="1:8" x14ac:dyDescent="0.25">
      <c r="A11951" t="s">
        <v>16</v>
      </c>
      <c r="B11951" s="1">
        <v>39274</v>
      </c>
      <c r="C11951" s="3">
        <v>0.3520833333333333</v>
      </c>
      <c r="D11951">
        <v>713.54</v>
      </c>
      <c r="E11951">
        <v>1</v>
      </c>
      <c r="F11951" t="s">
        <v>52</v>
      </c>
      <c r="G11951">
        <f t="shared" si="372"/>
        <v>7</v>
      </c>
      <c r="H11951" s="4">
        <f t="shared" si="373"/>
        <v>39278</v>
      </c>
    </row>
    <row r="11952" spans="1:8" x14ac:dyDescent="0.25">
      <c r="A11952" t="s">
        <v>16</v>
      </c>
      <c r="B11952" s="1">
        <v>39346</v>
      </c>
      <c r="C11952" s="3">
        <v>0.6</v>
      </c>
      <c r="D11952">
        <v>715.65</v>
      </c>
      <c r="E11952">
        <v>1</v>
      </c>
      <c r="F11952" t="s">
        <v>52</v>
      </c>
      <c r="G11952">
        <f t="shared" si="372"/>
        <v>9</v>
      </c>
      <c r="H11952" s="4">
        <f t="shared" si="373"/>
        <v>39340</v>
      </c>
    </row>
    <row r="11953" spans="1:8" x14ac:dyDescent="0.25">
      <c r="A11953" t="s">
        <v>16</v>
      </c>
      <c r="B11953" s="1">
        <v>39402</v>
      </c>
      <c r="C11953" s="3">
        <v>0.52986111111111112</v>
      </c>
      <c r="D11953">
        <v>716</v>
      </c>
      <c r="E11953">
        <v>1</v>
      </c>
      <c r="F11953" t="s">
        <v>52</v>
      </c>
      <c r="G11953">
        <f t="shared" si="372"/>
        <v>11</v>
      </c>
      <c r="H11953" s="4">
        <f t="shared" si="373"/>
        <v>39401</v>
      </c>
    </row>
    <row r="11954" spans="1:8" x14ac:dyDescent="0.25">
      <c r="A11954" t="s">
        <v>16</v>
      </c>
      <c r="B11954" s="1">
        <v>39470</v>
      </c>
      <c r="C11954" s="3">
        <v>0.50555555555555554</v>
      </c>
      <c r="D11954">
        <v>714.11</v>
      </c>
      <c r="E11954">
        <v>1</v>
      </c>
      <c r="F11954" t="s">
        <v>52</v>
      </c>
      <c r="G11954">
        <f t="shared" si="372"/>
        <v>1</v>
      </c>
      <c r="H11954" s="4">
        <f t="shared" si="373"/>
        <v>39462</v>
      </c>
    </row>
    <row r="11955" spans="1:8" x14ac:dyDescent="0.25">
      <c r="A11955" t="s">
        <v>16</v>
      </c>
      <c r="B11955" s="1">
        <v>39547</v>
      </c>
      <c r="C11955" s="3">
        <v>0.375</v>
      </c>
      <c r="D11955">
        <v>713.26</v>
      </c>
      <c r="E11955">
        <v>1</v>
      </c>
      <c r="F11955" t="s">
        <v>52</v>
      </c>
      <c r="G11955">
        <f t="shared" si="372"/>
        <v>4</v>
      </c>
      <c r="H11955" s="4">
        <f t="shared" si="373"/>
        <v>39553</v>
      </c>
    </row>
    <row r="11956" spans="1:8" x14ac:dyDescent="0.25">
      <c r="A11956" t="s">
        <v>16</v>
      </c>
      <c r="B11956" s="1">
        <v>39582</v>
      </c>
      <c r="C11956" s="3">
        <v>0.33888888888888885</v>
      </c>
      <c r="D11956">
        <v>713.77</v>
      </c>
      <c r="E11956">
        <v>1</v>
      </c>
      <c r="F11956" t="s">
        <v>52</v>
      </c>
      <c r="G11956">
        <f t="shared" si="372"/>
        <v>5</v>
      </c>
      <c r="H11956" s="4">
        <f t="shared" si="373"/>
        <v>39583</v>
      </c>
    </row>
    <row r="11957" spans="1:8" x14ac:dyDescent="0.25">
      <c r="A11957" t="s">
        <v>16</v>
      </c>
      <c r="B11957" s="1">
        <v>39651</v>
      </c>
      <c r="C11957" s="3">
        <v>0.32847222222222222</v>
      </c>
      <c r="D11957">
        <v>712.67</v>
      </c>
      <c r="E11957">
        <v>1</v>
      </c>
      <c r="F11957" t="s">
        <v>52</v>
      </c>
      <c r="G11957">
        <f t="shared" si="372"/>
        <v>7</v>
      </c>
      <c r="H11957" s="4">
        <f t="shared" si="373"/>
        <v>39644</v>
      </c>
    </row>
    <row r="11958" spans="1:8" x14ac:dyDescent="0.25">
      <c r="A11958" t="s">
        <v>16</v>
      </c>
      <c r="B11958" s="1">
        <v>39743</v>
      </c>
      <c r="C11958" s="3">
        <v>0</v>
      </c>
      <c r="D11958">
        <v>716.41</v>
      </c>
      <c r="E11958">
        <v>1</v>
      </c>
      <c r="F11958" t="s">
        <v>52</v>
      </c>
      <c r="G11958">
        <f t="shared" si="372"/>
        <v>10</v>
      </c>
      <c r="H11958" s="4">
        <f t="shared" si="373"/>
        <v>39736</v>
      </c>
    </row>
    <row r="11959" spans="1:8" x14ac:dyDescent="0.25">
      <c r="A11959" t="s">
        <v>16</v>
      </c>
      <c r="B11959" s="1">
        <v>39758</v>
      </c>
      <c r="C11959" s="3">
        <v>0.39305555555555555</v>
      </c>
      <c r="D11959">
        <v>716.12</v>
      </c>
      <c r="E11959">
        <v>1</v>
      </c>
      <c r="F11959" t="s">
        <v>52</v>
      </c>
      <c r="G11959">
        <f t="shared" si="372"/>
        <v>11</v>
      </c>
      <c r="H11959" s="4">
        <f t="shared" si="373"/>
        <v>39767</v>
      </c>
    </row>
    <row r="11960" spans="1:8" x14ac:dyDescent="0.25">
      <c r="A11960" t="s">
        <v>16</v>
      </c>
      <c r="B11960" s="1">
        <v>39842</v>
      </c>
      <c r="C11960" s="3">
        <v>0.46666666666666662</v>
      </c>
      <c r="D11960">
        <v>714.12</v>
      </c>
      <c r="E11960">
        <v>1</v>
      </c>
      <c r="F11960" t="s">
        <v>52</v>
      </c>
      <c r="G11960">
        <f t="shared" si="372"/>
        <v>1</v>
      </c>
      <c r="H11960" s="4">
        <f t="shared" si="373"/>
        <v>39828</v>
      </c>
    </row>
    <row r="11961" spans="1:8" x14ac:dyDescent="0.25">
      <c r="A11961" t="s">
        <v>16</v>
      </c>
      <c r="B11961" s="1">
        <v>39883</v>
      </c>
      <c r="C11961" s="3">
        <v>0.45624999999999999</v>
      </c>
      <c r="D11961">
        <v>713.54</v>
      </c>
      <c r="E11961">
        <v>1</v>
      </c>
      <c r="F11961" t="s">
        <v>52</v>
      </c>
      <c r="G11961">
        <f t="shared" si="372"/>
        <v>3</v>
      </c>
      <c r="H11961" s="4">
        <f t="shared" si="373"/>
        <v>39887</v>
      </c>
    </row>
    <row r="11962" spans="1:8" x14ac:dyDescent="0.25">
      <c r="A11962" t="s">
        <v>16</v>
      </c>
      <c r="B11962" s="1">
        <v>39940</v>
      </c>
      <c r="C11962" s="3">
        <v>0.52013888888888882</v>
      </c>
      <c r="D11962">
        <v>713.69</v>
      </c>
      <c r="E11962">
        <v>1</v>
      </c>
      <c r="F11962" t="s">
        <v>52</v>
      </c>
      <c r="G11962">
        <f t="shared" si="372"/>
        <v>5</v>
      </c>
      <c r="H11962" s="4">
        <f t="shared" si="373"/>
        <v>39948</v>
      </c>
    </row>
    <row r="11963" spans="1:8" x14ac:dyDescent="0.25">
      <c r="A11963" t="s">
        <v>16</v>
      </c>
      <c r="B11963" s="1">
        <v>40016</v>
      </c>
      <c r="C11963" s="3">
        <v>0.43958333333333338</v>
      </c>
      <c r="D11963">
        <v>714.35</v>
      </c>
      <c r="E11963">
        <v>1</v>
      </c>
      <c r="F11963" t="s">
        <v>52</v>
      </c>
      <c r="G11963">
        <f t="shared" si="372"/>
        <v>7</v>
      </c>
      <c r="H11963" s="4">
        <f t="shared" si="373"/>
        <v>40009</v>
      </c>
    </row>
    <row r="11964" spans="1:8" x14ac:dyDescent="0.25">
      <c r="A11964" t="s">
        <v>16</v>
      </c>
      <c r="B11964" s="1">
        <v>40071</v>
      </c>
      <c r="C11964" s="3">
        <v>0.40902777777777777</v>
      </c>
      <c r="D11964">
        <v>715.56</v>
      </c>
      <c r="E11964">
        <v>1</v>
      </c>
      <c r="F11964" t="s">
        <v>52</v>
      </c>
      <c r="G11964">
        <f t="shared" si="372"/>
        <v>9</v>
      </c>
      <c r="H11964" s="4">
        <f t="shared" si="373"/>
        <v>40071</v>
      </c>
    </row>
    <row r="11965" spans="1:8" x14ac:dyDescent="0.25">
      <c r="A11965" t="s">
        <v>16</v>
      </c>
      <c r="B11965" s="1">
        <v>40122</v>
      </c>
      <c r="C11965" s="3">
        <v>0.44166666666666665</v>
      </c>
      <c r="D11965">
        <v>714.63</v>
      </c>
      <c r="E11965">
        <v>1</v>
      </c>
      <c r="F11965" t="s">
        <v>52</v>
      </c>
      <c r="G11965">
        <f t="shared" si="372"/>
        <v>11</v>
      </c>
      <c r="H11965" s="4">
        <f t="shared" si="373"/>
        <v>40132</v>
      </c>
    </row>
    <row r="11966" spans="1:8" x14ac:dyDescent="0.25">
      <c r="A11966" t="s">
        <v>16</v>
      </c>
      <c r="B11966" s="1">
        <v>40199</v>
      </c>
      <c r="C11966" s="3">
        <v>0.46249999999999997</v>
      </c>
      <c r="D11966">
        <v>712.66</v>
      </c>
      <c r="E11966">
        <v>1</v>
      </c>
      <c r="F11966" t="s">
        <v>52</v>
      </c>
      <c r="G11966">
        <f t="shared" ref="G11966:G12029" si="374">MONTH(B11966)</f>
        <v>1</v>
      </c>
      <c r="H11966" s="4">
        <f t="shared" ref="H11966:H12029" si="375">DATE(YEAR(B11966),MONTH(B11966),15)</f>
        <v>40193</v>
      </c>
    </row>
    <row r="11967" spans="1:8" x14ac:dyDescent="0.25">
      <c r="A11967" t="s">
        <v>16</v>
      </c>
      <c r="B11967" s="1">
        <v>40254</v>
      </c>
      <c r="C11967" s="3">
        <v>0.52430555555555558</v>
      </c>
      <c r="D11967">
        <v>712.29</v>
      </c>
      <c r="E11967">
        <v>1</v>
      </c>
      <c r="F11967" t="s">
        <v>52</v>
      </c>
      <c r="G11967">
        <f t="shared" si="374"/>
        <v>3</v>
      </c>
      <c r="H11967" s="4">
        <f t="shared" si="375"/>
        <v>40252</v>
      </c>
    </row>
    <row r="11968" spans="1:8" x14ac:dyDescent="0.25">
      <c r="A11968" t="s">
        <v>16</v>
      </c>
      <c r="B11968" s="1">
        <v>40315</v>
      </c>
      <c r="C11968" s="3">
        <v>0.625</v>
      </c>
      <c r="D11968">
        <v>712.5</v>
      </c>
      <c r="E11968">
        <v>1</v>
      </c>
      <c r="F11968" t="s">
        <v>52</v>
      </c>
      <c r="G11968">
        <f t="shared" si="374"/>
        <v>5</v>
      </c>
      <c r="H11968" s="4">
        <f t="shared" si="375"/>
        <v>40313</v>
      </c>
    </row>
    <row r="11969" spans="1:8" x14ac:dyDescent="0.25">
      <c r="A11969" t="s">
        <v>16</v>
      </c>
      <c r="B11969" s="1">
        <v>40388</v>
      </c>
      <c r="C11969" s="3">
        <v>0.38819444444444445</v>
      </c>
      <c r="D11969">
        <v>714.97</v>
      </c>
      <c r="E11969">
        <v>1</v>
      </c>
      <c r="F11969" t="s">
        <v>52</v>
      </c>
      <c r="G11969">
        <f t="shared" si="374"/>
        <v>7</v>
      </c>
      <c r="H11969" s="4">
        <f t="shared" si="375"/>
        <v>40374</v>
      </c>
    </row>
    <row r="11970" spans="1:8" x14ac:dyDescent="0.25">
      <c r="A11970" t="s">
        <v>16</v>
      </c>
      <c r="B11970" s="1">
        <v>40436</v>
      </c>
      <c r="C11970" s="3">
        <v>0.43402777777777773</v>
      </c>
      <c r="D11970">
        <v>715.59</v>
      </c>
      <c r="E11970">
        <v>1</v>
      </c>
      <c r="F11970" t="s">
        <v>52</v>
      </c>
      <c r="G11970">
        <f t="shared" si="374"/>
        <v>9</v>
      </c>
      <c r="H11970" s="4">
        <f t="shared" si="375"/>
        <v>40436</v>
      </c>
    </row>
    <row r="11971" spans="1:8" x14ac:dyDescent="0.25">
      <c r="A11971" t="s">
        <v>16</v>
      </c>
      <c r="B11971" s="1">
        <v>40486</v>
      </c>
      <c r="C11971" s="3">
        <v>0.39930555555555558</v>
      </c>
      <c r="D11971">
        <v>715.22</v>
      </c>
      <c r="E11971">
        <v>1</v>
      </c>
      <c r="F11971" t="s">
        <v>52</v>
      </c>
      <c r="G11971">
        <f t="shared" si="374"/>
        <v>11</v>
      </c>
      <c r="H11971" s="4">
        <f t="shared" si="375"/>
        <v>40497</v>
      </c>
    </row>
    <row r="11972" spans="1:8" x14ac:dyDescent="0.25">
      <c r="A11972" t="s">
        <v>16</v>
      </c>
      <c r="B11972" s="1">
        <v>40570</v>
      </c>
      <c r="C11972" s="3">
        <v>0.59305555555555556</v>
      </c>
      <c r="D11972">
        <v>713.64</v>
      </c>
      <c r="E11972">
        <v>1</v>
      </c>
      <c r="F11972" t="s">
        <v>52</v>
      </c>
      <c r="G11972">
        <f t="shared" si="374"/>
        <v>1</v>
      </c>
      <c r="H11972" s="4">
        <f t="shared" si="375"/>
        <v>40558</v>
      </c>
    </row>
    <row r="11973" spans="1:8" x14ac:dyDescent="0.25">
      <c r="A11973" t="s">
        <v>16</v>
      </c>
      <c r="B11973" s="1">
        <v>40660</v>
      </c>
      <c r="C11973" s="3">
        <v>0.41666666666666669</v>
      </c>
      <c r="D11973">
        <v>713.29</v>
      </c>
      <c r="E11973">
        <v>1</v>
      </c>
      <c r="F11973" t="s">
        <v>52</v>
      </c>
      <c r="G11973">
        <f t="shared" si="374"/>
        <v>4</v>
      </c>
      <c r="H11973" s="4">
        <f t="shared" si="375"/>
        <v>40648</v>
      </c>
    </row>
    <row r="11974" spans="1:8" x14ac:dyDescent="0.25">
      <c r="A11974" t="s">
        <v>16</v>
      </c>
      <c r="B11974" s="1">
        <v>40688</v>
      </c>
      <c r="C11974" s="3">
        <v>0.44444444444444442</v>
      </c>
      <c r="D11974">
        <v>713.8</v>
      </c>
      <c r="E11974">
        <v>1</v>
      </c>
      <c r="F11974" t="s">
        <v>52</v>
      </c>
      <c r="G11974">
        <f t="shared" si="374"/>
        <v>5</v>
      </c>
      <c r="H11974" s="4">
        <f t="shared" si="375"/>
        <v>40678</v>
      </c>
    </row>
    <row r="11975" spans="1:8" x14ac:dyDescent="0.25">
      <c r="A11975" t="s">
        <v>16</v>
      </c>
      <c r="B11975" s="1">
        <v>40752</v>
      </c>
      <c r="C11975" s="3">
        <v>0.61388888888888882</v>
      </c>
      <c r="D11975">
        <v>713.46</v>
      </c>
      <c r="E11975">
        <v>1</v>
      </c>
      <c r="F11975" t="s">
        <v>52</v>
      </c>
      <c r="G11975">
        <f t="shared" si="374"/>
        <v>7</v>
      </c>
      <c r="H11975" s="4">
        <f t="shared" si="375"/>
        <v>40739</v>
      </c>
    </row>
    <row r="11976" spans="1:8" x14ac:dyDescent="0.25">
      <c r="A11976" t="s">
        <v>16</v>
      </c>
      <c r="B11976" s="1">
        <v>40805</v>
      </c>
      <c r="C11976" s="3">
        <v>0.46875</v>
      </c>
      <c r="D11976">
        <v>714.44</v>
      </c>
      <c r="E11976">
        <v>1</v>
      </c>
      <c r="F11976" t="s">
        <v>52</v>
      </c>
      <c r="G11976">
        <f t="shared" si="374"/>
        <v>9</v>
      </c>
      <c r="H11976" s="4">
        <f t="shared" si="375"/>
        <v>40801</v>
      </c>
    </row>
    <row r="11977" spans="1:8" x14ac:dyDescent="0.25">
      <c r="A11977" t="s">
        <v>16</v>
      </c>
      <c r="B11977" s="1">
        <v>40863</v>
      </c>
      <c r="C11977" s="3">
        <v>0.4916666666666667</v>
      </c>
      <c r="D11977">
        <v>713.77</v>
      </c>
      <c r="E11977">
        <v>1</v>
      </c>
      <c r="F11977" t="s">
        <v>52</v>
      </c>
      <c r="G11977">
        <f t="shared" si="374"/>
        <v>11</v>
      </c>
      <c r="H11977" s="4">
        <f t="shared" si="375"/>
        <v>40862</v>
      </c>
    </row>
    <row r="11978" spans="1:8" x14ac:dyDescent="0.25">
      <c r="A11978" t="s">
        <v>16</v>
      </c>
      <c r="B11978" s="1">
        <v>40942</v>
      </c>
      <c r="C11978" s="3">
        <v>0.34722222222222227</v>
      </c>
      <c r="D11978">
        <v>712.35</v>
      </c>
      <c r="E11978">
        <v>1</v>
      </c>
      <c r="F11978" t="s">
        <v>52</v>
      </c>
      <c r="G11978">
        <f t="shared" si="374"/>
        <v>2</v>
      </c>
      <c r="H11978" s="4">
        <f t="shared" si="375"/>
        <v>40954</v>
      </c>
    </row>
    <row r="11979" spans="1:8" x14ac:dyDescent="0.25">
      <c r="A11979" t="s">
        <v>16</v>
      </c>
      <c r="B11979" s="1">
        <v>41044</v>
      </c>
      <c r="C11979" s="3">
        <v>0.39652777777777781</v>
      </c>
      <c r="D11979">
        <v>712.47</v>
      </c>
      <c r="E11979">
        <v>1</v>
      </c>
      <c r="F11979" t="s">
        <v>52</v>
      </c>
      <c r="G11979">
        <f t="shared" si="374"/>
        <v>5</v>
      </c>
      <c r="H11979" s="4">
        <f t="shared" si="375"/>
        <v>41044</v>
      </c>
    </row>
    <row r="11980" spans="1:8" x14ac:dyDescent="0.25">
      <c r="A11980" t="s">
        <v>16</v>
      </c>
      <c r="B11980" s="1">
        <v>41114</v>
      </c>
      <c r="C11980" s="3">
        <v>0.39166666666666666</v>
      </c>
      <c r="D11980">
        <v>715.05</v>
      </c>
      <c r="E11980">
        <v>1</v>
      </c>
      <c r="F11980" t="s">
        <v>52</v>
      </c>
      <c r="G11980">
        <f t="shared" si="374"/>
        <v>7</v>
      </c>
      <c r="H11980" s="4">
        <f t="shared" si="375"/>
        <v>41105</v>
      </c>
    </row>
    <row r="11981" spans="1:8" x14ac:dyDescent="0.25">
      <c r="A11981" t="s">
        <v>16</v>
      </c>
      <c r="B11981" s="1">
        <v>41162</v>
      </c>
      <c r="C11981" s="3">
        <v>0.45208333333333334</v>
      </c>
      <c r="D11981">
        <v>716.38</v>
      </c>
      <c r="E11981">
        <v>1</v>
      </c>
      <c r="F11981" t="s">
        <v>52</v>
      </c>
      <c r="G11981">
        <f t="shared" si="374"/>
        <v>9</v>
      </c>
      <c r="H11981" s="4">
        <f t="shared" si="375"/>
        <v>41167</v>
      </c>
    </row>
    <row r="11982" spans="1:8" x14ac:dyDescent="0.25">
      <c r="A11982" t="s">
        <v>16</v>
      </c>
      <c r="B11982" s="1">
        <v>41219</v>
      </c>
      <c r="C11982" s="3">
        <v>0.5083333333333333</v>
      </c>
      <c r="D11982">
        <v>715.58</v>
      </c>
      <c r="E11982">
        <v>1</v>
      </c>
      <c r="F11982" t="s">
        <v>52</v>
      </c>
      <c r="G11982">
        <f t="shared" si="374"/>
        <v>11</v>
      </c>
      <c r="H11982" s="4">
        <f t="shared" si="375"/>
        <v>41228</v>
      </c>
    </row>
    <row r="11983" spans="1:8" x14ac:dyDescent="0.25">
      <c r="A11983" t="s">
        <v>16</v>
      </c>
      <c r="B11983" s="1">
        <v>41282</v>
      </c>
      <c r="C11983" s="3">
        <v>0.45416666666666666</v>
      </c>
      <c r="D11983">
        <v>714.43</v>
      </c>
      <c r="E11983">
        <v>1</v>
      </c>
      <c r="F11983" t="s">
        <v>52</v>
      </c>
      <c r="G11983">
        <f t="shared" si="374"/>
        <v>1</v>
      </c>
      <c r="H11983" s="4">
        <f t="shared" si="375"/>
        <v>41289</v>
      </c>
    </row>
    <row r="11984" spans="1:8" x14ac:dyDescent="0.25">
      <c r="A11984" t="s">
        <v>16</v>
      </c>
      <c r="B11984" s="1">
        <v>41375</v>
      </c>
      <c r="C11984" s="3">
        <v>0</v>
      </c>
      <c r="D11984">
        <v>713.43</v>
      </c>
      <c r="E11984">
        <v>1</v>
      </c>
      <c r="F11984" t="s">
        <v>52</v>
      </c>
      <c r="G11984">
        <f t="shared" si="374"/>
        <v>4</v>
      </c>
      <c r="H11984" s="4">
        <f t="shared" si="375"/>
        <v>41379</v>
      </c>
    </row>
    <row r="11985" spans="1:8" x14ac:dyDescent="0.25">
      <c r="A11985" t="s">
        <v>16</v>
      </c>
      <c r="B11985" s="1">
        <v>41400</v>
      </c>
      <c r="C11985" s="3">
        <v>0.55763888888888891</v>
      </c>
      <c r="D11985">
        <v>713.65</v>
      </c>
      <c r="E11985">
        <v>1</v>
      </c>
      <c r="F11985" t="s">
        <v>52</v>
      </c>
      <c r="G11985">
        <f t="shared" si="374"/>
        <v>5</v>
      </c>
      <c r="H11985" s="4">
        <f t="shared" si="375"/>
        <v>41409</v>
      </c>
    </row>
    <row r="11986" spans="1:8" x14ac:dyDescent="0.25">
      <c r="A11986" t="s">
        <v>16</v>
      </c>
      <c r="B11986" s="1">
        <v>41479</v>
      </c>
      <c r="C11986" s="3">
        <v>0.4861111111111111</v>
      </c>
      <c r="D11986">
        <v>716.76</v>
      </c>
      <c r="E11986">
        <v>1</v>
      </c>
      <c r="F11986" t="s">
        <v>52</v>
      </c>
      <c r="G11986">
        <f t="shared" si="374"/>
        <v>7</v>
      </c>
      <c r="H11986" s="4">
        <f t="shared" si="375"/>
        <v>41470</v>
      </c>
    </row>
    <row r="11987" spans="1:8" x14ac:dyDescent="0.25">
      <c r="A11987" t="s">
        <v>16</v>
      </c>
      <c r="B11987" s="1">
        <v>41534</v>
      </c>
      <c r="C11987" s="3">
        <v>0.4548611111111111</v>
      </c>
      <c r="D11987">
        <v>717.8</v>
      </c>
      <c r="E11987">
        <v>1</v>
      </c>
      <c r="F11987" t="s">
        <v>52</v>
      </c>
      <c r="G11987">
        <f t="shared" si="374"/>
        <v>9</v>
      </c>
      <c r="H11987" s="4">
        <f t="shared" si="375"/>
        <v>41532</v>
      </c>
    </row>
    <row r="11988" spans="1:8" x14ac:dyDescent="0.25">
      <c r="A11988" t="s">
        <v>16</v>
      </c>
      <c r="B11988" s="1">
        <v>41582</v>
      </c>
      <c r="C11988" s="3">
        <v>0.41041666666666665</v>
      </c>
      <c r="D11988">
        <v>717.65</v>
      </c>
      <c r="E11988">
        <v>1</v>
      </c>
      <c r="F11988" t="s">
        <v>52</v>
      </c>
      <c r="G11988">
        <f t="shared" si="374"/>
        <v>11</v>
      </c>
      <c r="H11988" s="4">
        <f t="shared" si="375"/>
        <v>41593</v>
      </c>
    </row>
    <row r="11989" spans="1:8" x14ac:dyDescent="0.25">
      <c r="A11989" t="s">
        <v>16</v>
      </c>
      <c r="B11989" s="1">
        <v>41660</v>
      </c>
      <c r="C11989" s="3">
        <v>0.3979166666666667</v>
      </c>
      <c r="D11989">
        <v>716.35</v>
      </c>
      <c r="E11989">
        <v>1</v>
      </c>
      <c r="F11989" t="s">
        <v>52</v>
      </c>
      <c r="G11989">
        <f t="shared" si="374"/>
        <v>1</v>
      </c>
      <c r="H11989" s="4">
        <f t="shared" si="375"/>
        <v>41654</v>
      </c>
    </row>
    <row r="11990" spans="1:8" x14ac:dyDescent="0.25">
      <c r="A11990" t="s">
        <v>16</v>
      </c>
      <c r="B11990" s="1">
        <v>41722</v>
      </c>
      <c r="C11990" s="3">
        <v>0.37708333333333338</v>
      </c>
      <c r="D11990">
        <v>715.95</v>
      </c>
      <c r="E11990">
        <v>1</v>
      </c>
      <c r="F11990" t="s">
        <v>52</v>
      </c>
      <c r="G11990">
        <f t="shared" si="374"/>
        <v>3</v>
      </c>
      <c r="H11990" s="4">
        <f t="shared" si="375"/>
        <v>41713</v>
      </c>
    </row>
    <row r="11991" spans="1:8" x14ac:dyDescent="0.25">
      <c r="A11991" t="s">
        <v>16</v>
      </c>
      <c r="B11991" s="1">
        <v>41974</v>
      </c>
      <c r="C11991" s="3">
        <v>0</v>
      </c>
      <c r="D11991">
        <v>718.1</v>
      </c>
      <c r="E11991">
        <v>1</v>
      </c>
      <c r="F11991" t="s">
        <v>52</v>
      </c>
      <c r="G11991">
        <f t="shared" si="374"/>
        <v>12</v>
      </c>
      <c r="H11991" s="4">
        <f t="shared" si="375"/>
        <v>41988</v>
      </c>
    </row>
    <row r="11992" spans="1:8" x14ac:dyDescent="0.25">
      <c r="A11992" t="s">
        <v>16</v>
      </c>
      <c r="B11992" s="1">
        <v>42117</v>
      </c>
      <c r="C11992" s="3">
        <v>0</v>
      </c>
      <c r="D11992">
        <v>716.8</v>
      </c>
      <c r="E11992">
        <v>1</v>
      </c>
      <c r="F11992" t="s">
        <v>52</v>
      </c>
      <c r="G11992">
        <f t="shared" si="374"/>
        <v>4</v>
      </c>
      <c r="H11992" s="4">
        <f t="shared" si="375"/>
        <v>42109</v>
      </c>
    </row>
    <row r="11993" spans="1:8" x14ac:dyDescent="0.25">
      <c r="A11993" t="s">
        <v>16</v>
      </c>
      <c r="B11993" s="1">
        <v>42137</v>
      </c>
      <c r="C11993" s="3">
        <v>0</v>
      </c>
      <c r="D11993">
        <v>717.4</v>
      </c>
      <c r="E11993">
        <v>1</v>
      </c>
      <c r="F11993" t="s">
        <v>52</v>
      </c>
      <c r="G11993">
        <f t="shared" si="374"/>
        <v>5</v>
      </c>
      <c r="H11993" s="4">
        <f t="shared" si="375"/>
        <v>42139</v>
      </c>
    </row>
    <row r="11994" spans="1:8" x14ac:dyDescent="0.25">
      <c r="A11994" t="s">
        <v>16</v>
      </c>
      <c r="B11994" s="1">
        <v>42198</v>
      </c>
      <c r="C11994" s="3">
        <v>0</v>
      </c>
      <c r="D11994">
        <v>719.4</v>
      </c>
      <c r="E11994">
        <v>1</v>
      </c>
      <c r="F11994" t="s">
        <v>52</v>
      </c>
      <c r="G11994">
        <f t="shared" si="374"/>
        <v>7</v>
      </c>
      <c r="H11994" s="4">
        <f t="shared" si="375"/>
        <v>42200</v>
      </c>
    </row>
    <row r="11995" spans="1:8" x14ac:dyDescent="0.25">
      <c r="A11995" t="s">
        <v>16</v>
      </c>
      <c r="B11995" s="1">
        <v>42255</v>
      </c>
      <c r="C11995" s="3">
        <v>0</v>
      </c>
      <c r="D11995">
        <v>720.4</v>
      </c>
      <c r="E11995">
        <v>1</v>
      </c>
      <c r="F11995" t="s">
        <v>52</v>
      </c>
      <c r="G11995">
        <f t="shared" si="374"/>
        <v>9</v>
      </c>
      <c r="H11995" s="4">
        <f t="shared" si="375"/>
        <v>42262</v>
      </c>
    </row>
    <row r="11996" spans="1:8" x14ac:dyDescent="0.25">
      <c r="A11996" t="s">
        <v>16</v>
      </c>
      <c r="B11996" s="1">
        <v>42347</v>
      </c>
      <c r="C11996" s="3">
        <v>0</v>
      </c>
      <c r="D11996">
        <v>718.85</v>
      </c>
      <c r="E11996">
        <v>1</v>
      </c>
      <c r="F11996" t="s">
        <v>52</v>
      </c>
      <c r="G11996">
        <f t="shared" si="374"/>
        <v>12</v>
      </c>
      <c r="H11996" s="4">
        <f t="shared" si="375"/>
        <v>42353</v>
      </c>
    </row>
    <row r="11997" spans="1:8" x14ac:dyDescent="0.25">
      <c r="A11997" t="s">
        <v>16</v>
      </c>
      <c r="B11997" s="1">
        <v>42487</v>
      </c>
      <c r="C11997" s="3">
        <v>0</v>
      </c>
      <c r="D11997">
        <v>716.6</v>
      </c>
      <c r="E11997">
        <v>1</v>
      </c>
      <c r="F11997" t="s">
        <v>52</v>
      </c>
      <c r="G11997">
        <f t="shared" si="374"/>
        <v>4</v>
      </c>
      <c r="H11997" s="4">
        <f t="shared" si="375"/>
        <v>42475</v>
      </c>
    </row>
    <row r="11998" spans="1:8" x14ac:dyDescent="0.25">
      <c r="A11998" t="s">
        <v>16</v>
      </c>
      <c r="B11998" s="1">
        <v>42584</v>
      </c>
      <c r="C11998" s="3">
        <v>0</v>
      </c>
      <c r="D11998">
        <v>723.84</v>
      </c>
      <c r="E11998">
        <v>1</v>
      </c>
      <c r="F11998" t="s">
        <v>52</v>
      </c>
      <c r="G11998">
        <f t="shared" si="374"/>
        <v>8</v>
      </c>
      <c r="H11998" s="4">
        <f t="shared" si="375"/>
        <v>42597</v>
      </c>
    </row>
    <row r="11999" spans="1:8" x14ac:dyDescent="0.25">
      <c r="A11999" t="s">
        <v>16</v>
      </c>
      <c r="B11999" s="1">
        <v>42878</v>
      </c>
      <c r="C11999" s="3">
        <v>4.1666666666666664E-2</v>
      </c>
      <c r="D11999">
        <v>717.91</v>
      </c>
      <c r="E11999">
        <v>32</v>
      </c>
      <c r="F11999" t="s">
        <v>52</v>
      </c>
      <c r="G11999">
        <f t="shared" si="374"/>
        <v>5</v>
      </c>
      <c r="H11999" s="4">
        <f t="shared" si="375"/>
        <v>42870</v>
      </c>
    </row>
    <row r="12000" spans="1:8" x14ac:dyDescent="0.25">
      <c r="A12000" t="s">
        <v>16</v>
      </c>
      <c r="B12000" s="1">
        <v>42902</v>
      </c>
      <c r="C12000" s="3">
        <v>0.54166666666666663</v>
      </c>
      <c r="D12000">
        <v>718.03</v>
      </c>
      <c r="E12000">
        <v>60</v>
      </c>
      <c r="F12000" t="s">
        <v>52</v>
      </c>
      <c r="G12000">
        <f t="shared" si="374"/>
        <v>6</v>
      </c>
      <c r="H12000" s="4">
        <f t="shared" si="375"/>
        <v>42901</v>
      </c>
    </row>
    <row r="12001" spans="1:8" x14ac:dyDescent="0.25">
      <c r="A12001" t="s">
        <v>16</v>
      </c>
      <c r="B12001" s="1">
        <v>42931</v>
      </c>
      <c r="C12001" s="3">
        <v>4.1666666666666664E-2</v>
      </c>
      <c r="D12001">
        <v>718.79</v>
      </c>
      <c r="E12001">
        <v>63</v>
      </c>
      <c r="F12001" t="s">
        <v>52</v>
      </c>
      <c r="G12001">
        <f t="shared" si="374"/>
        <v>7</v>
      </c>
      <c r="H12001" s="4">
        <f t="shared" si="375"/>
        <v>42931</v>
      </c>
    </row>
    <row r="12002" spans="1:8" x14ac:dyDescent="0.25">
      <c r="A12002" t="s">
        <v>16</v>
      </c>
      <c r="B12002" s="1">
        <v>42966</v>
      </c>
      <c r="C12002" s="3">
        <v>4.1666666666666664E-2</v>
      </c>
      <c r="D12002">
        <v>719.7</v>
      </c>
      <c r="E12002">
        <v>62</v>
      </c>
      <c r="F12002" t="s">
        <v>52</v>
      </c>
      <c r="G12002">
        <f t="shared" si="374"/>
        <v>8</v>
      </c>
      <c r="H12002" s="4">
        <f t="shared" si="375"/>
        <v>42962</v>
      </c>
    </row>
    <row r="12003" spans="1:8" x14ac:dyDescent="0.25">
      <c r="A12003" t="s">
        <v>16</v>
      </c>
      <c r="B12003" s="1">
        <v>42979</v>
      </c>
      <c r="C12003" s="3">
        <v>4.1666666666666664E-2</v>
      </c>
      <c r="D12003">
        <v>719.82</v>
      </c>
      <c r="E12003">
        <v>60</v>
      </c>
      <c r="F12003" t="s">
        <v>52</v>
      </c>
      <c r="G12003">
        <f t="shared" si="374"/>
        <v>9</v>
      </c>
      <c r="H12003" s="4">
        <f t="shared" si="375"/>
        <v>42993</v>
      </c>
    </row>
    <row r="12004" spans="1:8" x14ac:dyDescent="0.25">
      <c r="A12004" t="s">
        <v>16</v>
      </c>
      <c r="B12004" s="1">
        <v>43024</v>
      </c>
      <c r="C12004" s="3">
        <v>0.54166666666666663</v>
      </c>
      <c r="D12004">
        <v>719.24</v>
      </c>
      <c r="E12004">
        <v>62</v>
      </c>
      <c r="F12004" t="s">
        <v>52</v>
      </c>
      <c r="G12004">
        <f t="shared" si="374"/>
        <v>10</v>
      </c>
      <c r="H12004" s="4">
        <f t="shared" si="375"/>
        <v>43023</v>
      </c>
    </row>
    <row r="12005" spans="1:8" x14ac:dyDescent="0.25">
      <c r="A12005" t="s">
        <v>16</v>
      </c>
      <c r="B12005" s="1">
        <v>43049</v>
      </c>
      <c r="C12005" s="3">
        <v>0</v>
      </c>
      <c r="D12005">
        <v>718.35</v>
      </c>
      <c r="E12005">
        <v>61</v>
      </c>
      <c r="F12005" t="s">
        <v>52</v>
      </c>
      <c r="G12005">
        <f t="shared" si="374"/>
        <v>11</v>
      </c>
      <c r="H12005" s="4">
        <f t="shared" si="375"/>
        <v>43054</v>
      </c>
    </row>
    <row r="12006" spans="1:8" x14ac:dyDescent="0.25">
      <c r="A12006" t="s">
        <v>16</v>
      </c>
      <c r="B12006" s="1">
        <v>43093</v>
      </c>
      <c r="C12006" s="3">
        <v>0</v>
      </c>
      <c r="D12006">
        <v>717.2</v>
      </c>
      <c r="E12006">
        <v>62</v>
      </c>
      <c r="F12006" t="s">
        <v>52</v>
      </c>
      <c r="G12006">
        <f t="shared" si="374"/>
        <v>12</v>
      </c>
      <c r="H12006" s="4">
        <f t="shared" si="375"/>
        <v>43084</v>
      </c>
    </row>
    <row r="12007" spans="1:8" x14ac:dyDescent="0.25">
      <c r="A12007" t="s">
        <v>16</v>
      </c>
      <c r="B12007" s="1">
        <v>43126</v>
      </c>
      <c r="C12007" s="3">
        <v>0.5</v>
      </c>
      <c r="D12007">
        <v>716.61</v>
      </c>
      <c r="E12007">
        <v>62</v>
      </c>
      <c r="F12007" t="s">
        <v>52</v>
      </c>
      <c r="G12007">
        <f t="shared" si="374"/>
        <v>1</v>
      </c>
      <c r="H12007" s="4">
        <f t="shared" si="375"/>
        <v>43115</v>
      </c>
    </row>
    <row r="12008" spans="1:8" x14ac:dyDescent="0.25">
      <c r="A12008" t="s">
        <v>16</v>
      </c>
      <c r="B12008" s="1">
        <v>43144</v>
      </c>
      <c r="C12008" s="3">
        <v>0.5</v>
      </c>
      <c r="D12008">
        <v>716.29</v>
      </c>
      <c r="E12008">
        <v>56</v>
      </c>
      <c r="F12008" t="s">
        <v>52</v>
      </c>
      <c r="G12008">
        <f t="shared" si="374"/>
        <v>2</v>
      </c>
      <c r="H12008" s="4">
        <f t="shared" si="375"/>
        <v>43146</v>
      </c>
    </row>
    <row r="12009" spans="1:8" x14ac:dyDescent="0.25">
      <c r="A12009" t="s">
        <v>16</v>
      </c>
      <c r="B12009" s="1">
        <v>43170</v>
      </c>
      <c r="C12009" s="3">
        <v>0</v>
      </c>
      <c r="D12009">
        <v>715.92</v>
      </c>
      <c r="E12009">
        <v>62</v>
      </c>
      <c r="F12009" t="s">
        <v>52</v>
      </c>
      <c r="G12009">
        <f t="shared" si="374"/>
        <v>3</v>
      </c>
      <c r="H12009" s="4">
        <f t="shared" si="375"/>
        <v>43174</v>
      </c>
    </row>
    <row r="12010" spans="1:8" x14ac:dyDescent="0.25">
      <c r="A12010" t="s">
        <v>16</v>
      </c>
      <c r="B12010" s="1">
        <v>43194</v>
      </c>
      <c r="C12010" s="3">
        <v>0.54166666666666663</v>
      </c>
      <c r="D12010">
        <v>715.74</v>
      </c>
      <c r="E12010">
        <v>61</v>
      </c>
      <c r="F12010" t="s">
        <v>52</v>
      </c>
      <c r="G12010">
        <f t="shared" si="374"/>
        <v>4</v>
      </c>
      <c r="H12010" s="4">
        <f t="shared" si="375"/>
        <v>43205</v>
      </c>
    </row>
    <row r="12011" spans="1:8" x14ac:dyDescent="0.25">
      <c r="A12011" t="s">
        <v>16</v>
      </c>
      <c r="B12011" s="1">
        <v>43226</v>
      </c>
      <c r="C12011" s="3">
        <v>0.54166666666666663</v>
      </c>
      <c r="D12011">
        <v>715.74</v>
      </c>
      <c r="E12011">
        <v>62</v>
      </c>
      <c r="F12011" t="s">
        <v>52</v>
      </c>
      <c r="G12011">
        <f t="shared" si="374"/>
        <v>5</v>
      </c>
      <c r="H12011" s="4">
        <f t="shared" si="375"/>
        <v>43235</v>
      </c>
    </row>
    <row r="12012" spans="1:8" x14ac:dyDescent="0.25">
      <c r="A12012" t="s">
        <v>16</v>
      </c>
      <c r="B12012" s="1">
        <v>43254</v>
      </c>
      <c r="C12012" s="3">
        <v>4.1666666666666664E-2</v>
      </c>
      <c r="D12012">
        <v>715.72</v>
      </c>
      <c r="E12012">
        <v>60</v>
      </c>
      <c r="F12012" t="s">
        <v>52</v>
      </c>
      <c r="G12012">
        <f t="shared" si="374"/>
        <v>6</v>
      </c>
      <c r="H12012" s="4">
        <f t="shared" si="375"/>
        <v>43266</v>
      </c>
    </row>
    <row r="12013" spans="1:8" x14ac:dyDescent="0.25">
      <c r="A12013" t="s">
        <v>16</v>
      </c>
      <c r="B12013" s="1">
        <v>43296</v>
      </c>
      <c r="C12013" s="3">
        <v>0.54166666666666663</v>
      </c>
      <c r="D12013">
        <v>716.48</v>
      </c>
      <c r="E12013">
        <v>62</v>
      </c>
      <c r="F12013" t="s">
        <v>52</v>
      </c>
      <c r="G12013">
        <f t="shared" si="374"/>
        <v>7</v>
      </c>
      <c r="H12013" s="4">
        <f t="shared" si="375"/>
        <v>43296</v>
      </c>
    </row>
    <row r="12014" spans="1:8" x14ac:dyDescent="0.25">
      <c r="A12014" t="s">
        <v>16</v>
      </c>
      <c r="B12014" s="1">
        <v>43327</v>
      </c>
      <c r="C12014" s="3">
        <v>4.1666666666666664E-2</v>
      </c>
      <c r="D12014">
        <v>717.35</v>
      </c>
      <c r="E12014">
        <v>62</v>
      </c>
      <c r="F12014" t="s">
        <v>52</v>
      </c>
      <c r="G12014">
        <f t="shared" si="374"/>
        <v>8</v>
      </c>
      <c r="H12014" s="4">
        <f t="shared" si="375"/>
        <v>43327</v>
      </c>
    </row>
    <row r="12015" spans="1:8" x14ac:dyDescent="0.25">
      <c r="A12015" t="s">
        <v>16</v>
      </c>
      <c r="B12015" s="1">
        <v>43344</v>
      </c>
      <c r="C12015" s="3">
        <v>4.1666666666666664E-2</v>
      </c>
      <c r="D12015">
        <v>717.6</v>
      </c>
      <c r="E12015">
        <v>60</v>
      </c>
      <c r="F12015" t="s">
        <v>52</v>
      </c>
      <c r="G12015">
        <f t="shared" si="374"/>
        <v>9</v>
      </c>
      <c r="H12015" s="4">
        <f t="shared" si="375"/>
        <v>43358</v>
      </c>
    </row>
    <row r="12016" spans="1:8" x14ac:dyDescent="0.25">
      <c r="A12016" t="s">
        <v>16</v>
      </c>
      <c r="B12016" s="1">
        <v>43375</v>
      </c>
      <c r="C12016" s="3">
        <v>0.54166666666666663</v>
      </c>
      <c r="D12016">
        <v>717.35</v>
      </c>
      <c r="E12016">
        <v>62</v>
      </c>
      <c r="F12016" t="s">
        <v>52</v>
      </c>
      <c r="G12016">
        <f t="shared" si="374"/>
        <v>10</v>
      </c>
      <c r="H12016" s="4">
        <f t="shared" si="375"/>
        <v>43388</v>
      </c>
    </row>
    <row r="12017" spans="1:8" x14ac:dyDescent="0.25">
      <c r="A12017" t="s">
        <v>16</v>
      </c>
      <c r="B12017" s="1">
        <v>43408</v>
      </c>
      <c r="C12017" s="3">
        <v>0.5</v>
      </c>
      <c r="D12017">
        <v>716.84</v>
      </c>
      <c r="E12017">
        <v>60</v>
      </c>
      <c r="F12017" t="s">
        <v>52</v>
      </c>
      <c r="G12017">
        <f t="shared" si="374"/>
        <v>11</v>
      </c>
      <c r="H12017" s="4">
        <f t="shared" si="375"/>
        <v>43419</v>
      </c>
    </row>
    <row r="12018" spans="1:8" x14ac:dyDescent="0.25">
      <c r="A12018" t="s">
        <v>16</v>
      </c>
      <c r="B12018" s="1">
        <v>43450</v>
      </c>
      <c r="C12018" s="3">
        <v>0.5</v>
      </c>
      <c r="D12018">
        <v>716.21</v>
      </c>
      <c r="E12018">
        <v>62</v>
      </c>
      <c r="F12018" t="s">
        <v>52</v>
      </c>
      <c r="G12018">
        <f t="shared" si="374"/>
        <v>12</v>
      </c>
      <c r="H12018" s="4">
        <f t="shared" si="375"/>
        <v>43449</v>
      </c>
    </row>
    <row r="12019" spans="1:8" x14ac:dyDescent="0.25">
      <c r="A12019" t="s">
        <v>16</v>
      </c>
      <c r="B12019" s="1">
        <v>43470</v>
      </c>
      <c r="C12019" s="3">
        <v>0.5</v>
      </c>
      <c r="D12019">
        <v>715.68</v>
      </c>
      <c r="E12019">
        <v>62</v>
      </c>
      <c r="F12019" t="s">
        <v>52</v>
      </c>
      <c r="G12019">
        <f t="shared" si="374"/>
        <v>1</v>
      </c>
      <c r="H12019" s="4">
        <f t="shared" si="375"/>
        <v>43480</v>
      </c>
    </row>
    <row r="12020" spans="1:8" x14ac:dyDescent="0.25">
      <c r="A12020" t="s">
        <v>16</v>
      </c>
      <c r="B12020" s="1">
        <v>43511</v>
      </c>
      <c r="C12020" s="3">
        <v>0.5</v>
      </c>
      <c r="D12020">
        <v>715.27</v>
      </c>
      <c r="E12020">
        <v>56</v>
      </c>
      <c r="F12020" t="s">
        <v>52</v>
      </c>
      <c r="G12020">
        <f t="shared" si="374"/>
        <v>2</v>
      </c>
      <c r="H12020" s="4">
        <f t="shared" si="375"/>
        <v>43511</v>
      </c>
    </row>
    <row r="12021" spans="1:8" x14ac:dyDescent="0.25">
      <c r="A12021" t="s">
        <v>16</v>
      </c>
      <c r="B12021" s="1">
        <v>43553</v>
      </c>
      <c r="C12021" s="3">
        <v>0.54166666666666663</v>
      </c>
      <c r="D12021">
        <v>715.17</v>
      </c>
      <c r="E12021">
        <v>62</v>
      </c>
      <c r="F12021" t="s">
        <v>52</v>
      </c>
      <c r="G12021">
        <f t="shared" si="374"/>
        <v>3</v>
      </c>
      <c r="H12021" s="4">
        <f t="shared" si="375"/>
        <v>43539</v>
      </c>
    </row>
    <row r="12022" spans="1:8" x14ac:dyDescent="0.25">
      <c r="A12022" t="s">
        <v>16</v>
      </c>
      <c r="B12022" s="1">
        <v>43579</v>
      </c>
      <c r="C12022" s="3">
        <v>0.54166666666666663</v>
      </c>
      <c r="D12022">
        <v>715.02</v>
      </c>
      <c r="E12022">
        <v>60</v>
      </c>
      <c r="F12022" t="s">
        <v>52</v>
      </c>
      <c r="G12022">
        <f t="shared" si="374"/>
        <v>4</v>
      </c>
      <c r="H12022" s="4">
        <f t="shared" si="375"/>
        <v>43570</v>
      </c>
    </row>
    <row r="12023" spans="1:8" x14ac:dyDescent="0.25">
      <c r="A12023" t="s">
        <v>16</v>
      </c>
      <c r="B12023" s="1">
        <v>43595</v>
      </c>
      <c r="C12023" s="3">
        <v>0.54166666666666663</v>
      </c>
      <c r="D12023">
        <v>715.23</v>
      </c>
      <c r="E12023">
        <v>63</v>
      </c>
      <c r="F12023" t="s">
        <v>52</v>
      </c>
      <c r="G12023">
        <f t="shared" si="374"/>
        <v>5</v>
      </c>
      <c r="H12023" s="4">
        <f t="shared" si="375"/>
        <v>43600</v>
      </c>
    </row>
    <row r="12024" spans="1:8" x14ac:dyDescent="0.25">
      <c r="A12024" t="s">
        <v>16</v>
      </c>
      <c r="B12024" s="1">
        <v>43632</v>
      </c>
      <c r="C12024" s="3">
        <v>0.54166666666666663</v>
      </c>
      <c r="D12024">
        <v>715.43</v>
      </c>
      <c r="E12024">
        <v>60</v>
      </c>
      <c r="F12024" t="s">
        <v>52</v>
      </c>
      <c r="G12024">
        <f t="shared" si="374"/>
        <v>6</v>
      </c>
      <c r="H12024" s="4">
        <f t="shared" si="375"/>
        <v>43631</v>
      </c>
    </row>
    <row r="12025" spans="1:8" x14ac:dyDescent="0.25">
      <c r="A12025" t="s">
        <v>16</v>
      </c>
      <c r="B12025" s="1">
        <v>43662</v>
      </c>
      <c r="C12025" s="3">
        <v>4.1666666666666664E-2</v>
      </c>
      <c r="D12025">
        <v>716.09</v>
      </c>
      <c r="E12025">
        <v>62</v>
      </c>
      <c r="F12025" t="s">
        <v>52</v>
      </c>
      <c r="G12025">
        <f t="shared" si="374"/>
        <v>7</v>
      </c>
      <c r="H12025" s="4">
        <f t="shared" si="375"/>
        <v>43661</v>
      </c>
    </row>
    <row r="12026" spans="1:8" x14ac:dyDescent="0.25">
      <c r="A12026" t="s">
        <v>16</v>
      </c>
      <c r="B12026" s="1">
        <v>43695</v>
      </c>
      <c r="C12026" s="3">
        <v>4.1666666666666664E-2</v>
      </c>
      <c r="D12026">
        <v>717.08</v>
      </c>
      <c r="E12026">
        <v>62</v>
      </c>
      <c r="F12026" t="s">
        <v>52</v>
      </c>
      <c r="G12026">
        <f t="shared" si="374"/>
        <v>8</v>
      </c>
      <c r="H12026" s="4">
        <f t="shared" si="375"/>
        <v>43692</v>
      </c>
    </row>
    <row r="12027" spans="1:8" x14ac:dyDescent="0.25">
      <c r="A12027" t="s">
        <v>16</v>
      </c>
      <c r="B12027" s="1">
        <v>43722</v>
      </c>
      <c r="C12027" s="3">
        <v>4.1666666666666664E-2</v>
      </c>
      <c r="D12027">
        <v>717.48</v>
      </c>
      <c r="E12027">
        <v>60</v>
      </c>
      <c r="F12027" t="s">
        <v>52</v>
      </c>
      <c r="G12027">
        <f t="shared" si="374"/>
        <v>9</v>
      </c>
      <c r="H12027" s="4">
        <f t="shared" si="375"/>
        <v>43723</v>
      </c>
    </row>
    <row r="12028" spans="1:8" x14ac:dyDescent="0.25">
      <c r="A12028" t="s">
        <v>16</v>
      </c>
      <c r="B12028" s="1">
        <v>43767</v>
      </c>
      <c r="C12028" s="3">
        <v>0.70833333333333337</v>
      </c>
      <c r="D12028">
        <v>717.07</v>
      </c>
      <c r="E12028">
        <v>267</v>
      </c>
      <c r="F12028" t="s">
        <v>52</v>
      </c>
      <c r="G12028">
        <f t="shared" si="374"/>
        <v>10</v>
      </c>
      <c r="H12028" s="4">
        <f t="shared" si="375"/>
        <v>43753</v>
      </c>
    </row>
    <row r="12029" spans="1:8" x14ac:dyDescent="0.25">
      <c r="A12029" t="s">
        <v>16</v>
      </c>
      <c r="B12029" s="1">
        <v>43785</v>
      </c>
      <c r="C12029" s="3">
        <v>0.70833333333333337</v>
      </c>
      <c r="D12029">
        <v>716.49</v>
      </c>
      <c r="E12029">
        <v>720</v>
      </c>
      <c r="F12029" t="s">
        <v>52</v>
      </c>
      <c r="G12029">
        <f t="shared" si="374"/>
        <v>11</v>
      </c>
      <c r="H12029" s="4">
        <f t="shared" si="375"/>
        <v>43784</v>
      </c>
    </row>
    <row r="12030" spans="1:8" x14ac:dyDescent="0.25">
      <c r="A12030" t="s">
        <v>16</v>
      </c>
      <c r="B12030" s="1">
        <v>43811</v>
      </c>
      <c r="C12030" s="3">
        <v>0.375</v>
      </c>
      <c r="D12030">
        <v>715.8</v>
      </c>
      <c r="E12030">
        <v>744</v>
      </c>
      <c r="F12030" t="s">
        <v>52</v>
      </c>
      <c r="G12030">
        <f t="shared" ref="G12030:G12093" si="376">MONTH(B12030)</f>
        <v>12</v>
      </c>
      <c r="H12030" s="4">
        <f t="shared" ref="H12030:H12093" si="377">DATE(YEAR(B12030),MONTH(B12030),15)</f>
        <v>43814</v>
      </c>
    </row>
    <row r="12031" spans="1:8" x14ac:dyDescent="0.25">
      <c r="A12031" t="s">
        <v>16</v>
      </c>
      <c r="B12031" s="1">
        <v>43831</v>
      </c>
      <c r="C12031" s="3">
        <v>0.16666666666666666</v>
      </c>
      <c r="D12031">
        <v>715.27</v>
      </c>
      <c r="E12031">
        <v>744</v>
      </c>
      <c r="F12031" t="s">
        <v>52</v>
      </c>
      <c r="G12031">
        <f t="shared" si="376"/>
        <v>1</v>
      </c>
      <c r="H12031" s="4">
        <f t="shared" si="377"/>
        <v>43845</v>
      </c>
    </row>
    <row r="12032" spans="1:8" x14ac:dyDescent="0.25">
      <c r="A12032" t="s">
        <v>16</v>
      </c>
      <c r="B12032" s="1">
        <v>43873</v>
      </c>
      <c r="C12032" s="3">
        <v>0.83333333333333337</v>
      </c>
      <c r="D12032">
        <v>714.99</v>
      </c>
      <c r="E12032">
        <v>696</v>
      </c>
      <c r="F12032" t="s">
        <v>52</v>
      </c>
      <c r="G12032">
        <f t="shared" si="376"/>
        <v>2</v>
      </c>
      <c r="H12032" s="4">
        <f t="shared" si="377"/>
        <v>43876</v>
      </c>
    </row>
    <row r="12033" spans="1:8" x14ac:dyDescent="0.25">
      <c r="A12033" t="s">
        <v>16</v>
      </c>
      <c r="B12033" s="1">
        <v>43905</v>
      </c>
      <c r="C12033" s="3">
        <v>0.29166666666666669</v>
      </c>
      <c r="D12033">
        <v>714.75</v>
      </c>
      <c r="E12033">
        <v>743</v>
      </c>
      <c r="F12033" t="s">
        <v>52</v>
      </c>
      <c r="G12033">
        <f t="shared" si="376"/>
        <v>3</v>
      </c>
      <c r="H12033" s="4">
        <f t="shared" si="377"/>
        <v>43905</v>
      </c>
    </row>
    <row r="12034" spans="1:8" x14ac:dyDescent="0.25">
      <c r="A12034" t="s">
        <v>16</v>
      </c>
      <c r="B12034" s="1">
        <v>43951</v>
      </c>
      <c r="C12034" s="3">
        <v>0.33333333333333331</v>
      </c>
      <c r="D12034">
        <v>714.81</v>
      </c>
      <c r="E12034">
        <v>720</v>
      </c>
      <c r="F12034" t="s">
        <v>52</v>
      </c>
      <c r="G12034">
        <f t="shared" si="376"/>
        <v>4</v>
      </c>
      <c r="H12034" s="4">
        <f t="shared" si="377"/>
        <v>43936</v>
      </c>
    </row>
    <row r="12035" spans="1:8" x14ac:dyDescent="0.25">
      <c r="A12035" t="s">
        <v>16</v>
      </c>
      <c r="B12035" s="1">
        <v>43958</v>
      </c>
      <c r="C12035" s="3">
        <v>0.33333333333333331</v>
      </c>
      <c r="D12035">
        <v>715.17</v>
      </c>
      <c r="E12035">
        <v>744</v>
      </c>
      <c r="F12035" t="s">
        <v>52</v>
      </c>
      <c r="G12035">
        <f t="shared" si="376"/>
        <v>5</v>
      </c>
      <c r="H12035" s="4">
        <f t="shared" si="377"/>
        <v>43966</v>
      </c>
    </row>
    <row r="12036" spans="1:8" x14ac:dyDescent="0.25">
      <c r="A12036" t="s">
        <v>16</v>
      </c>
      <c r="B12036" s="1">
        <v>43996</v>
      </c>
      <c r="C12036" s="3">
        <v>0.58333333333333337</v>
      </c>
      <c r="D12036">
        <v>715.84</v>
      </c>
      <c r="E12036">
        <v>720</v>
      </c>
      <c r="F12036" t="s">
        <v>52</v>
      </c>
      <c r="G12036">
        <f t="shared" si="376"/>
        <v>6</v>
      </c>
      <c r="H12036" s="4">
        <f t="shared" si="377"/>
        <v>43997</v>
      </c>
    </row>
    <row r="12037" spans="1:8" x14ac:dyDescent="0.25">
      <c r="A12037" t="s">
        <v>16</v>
      </c>
      <c r="B12037" s="1">
        <v>44027</v>
      </c>
      <c r="C12037" s="3">
        <v>0.125</v>
      </c>
      <c r="D12037">
        <v>716.66</v>
      </c>
      <c r="E12037">
        <v>744</v>
      </c>
      <c r="F12037" t="s">
        <v>52</v>
      </c>
      <c r="G12037">
        <f t="shared" si="376"/>
        <v>7</v>
      </c>
      <c r="H12037" s="4">
        <f t="shared" si="377"/>
        <v>44027</v>
      </c>
    </row>
    <row r="12038" spans="1:8" x14ac:dyDescent="0.25">
      <c r="A12038" t="s">
        <v>16</v>
      </c>
      <c r="B12038" s="1">
        <v>44063</v>
      </c>
      <c r="C12038" s="3">
        <v>0.875</v>
      </c>
      <c r="D12038">
        <v>717.65</v>
      </c>
      <c r="E12038">
        <v>744</v>
      </c>
      <c r="F12038" t="s">
        <v>52</v>
      </c>
      <c r="G12038">
        <f t="shared" si="376"/>
        <v>8</v>
      </c>
      <c r="H12038" s="4">
        <f t="shared" si="377"/>
        <v>44058</v>
      </c>
    </row>
    <row r="12039" spans="1:8" x14ac:dyDescent="0.25">
      <c r="A12039" t="s">
        <v>16</v>
      </c>
      <c r="B12039" s="1">
        <v>44086</v>
      </c>
      <c r="C12039" s="3">
        <v>0.875</v>
      </c>
      <c r="D12039">
        <v>718</v>
      </c>
      <c r="E12039">
        <v>720</v>
      </c>
      <c r="F12039" t="s">
        <v>52</v>
      </c>
      <c r="G12039">
        <f t="shared" si="376"/>
        <v>9</v>
      </c>
      <c r="H12039" s="4">
        <f t="shared" si="377"/>
        <v>44089</v>
      </c>
    </row>
    <row r="12040" spans="1:8" x14ac:dyDescent="0.25">
      <c r="A12040" t="s">
        <v>16</v>
      </c>
      <c r="B12040" s="1">
        <v>44129</v>
      </c>
      <c r="C12040" s="3">
        <v>0.79166666666666663</v>
      </c>
      <c r="D12040">
        <v>717.68</v>
      </c>
      <c r="E12040">
        <v>744</v>
      </c>
      <c r="F12040" t="s">
        <v>52</v>
      </c>
      <c r="G12040">
        <f t="shared" si="376"/>
        <v>10</v>
      </c>
      <c r="H12040" s="4">
        <f t="shared" si="377"/>
        <v>44119</v>
      </c>
    </row>
    <row r="12041" spans="1:8" x14ac:dyDescent="0.25">
      <c r="A12041" t="s">
        <v>16</v>
      </c>
      <c r="B12041" s="1">
        <v>44156</v>
      </c>
      <c r="C12041" s="3">
        <v>0</v>
      </c>
      <c r="D12041">
        <v>717.06</v>
      </c>
      <c r="E12041">
        <v>720</v>
      </c>
      <c r="F12041" t="s">
        <v>52</v>
      </c>
      <c r="G12041">
        <f t="shared" si="376"/>
        <v>11</v>
      </c>
      <c r="H12041" s="4">
        <f t="shared" si="377"/>
        <v>44150</v>
      </c>
    </row>
    <row r="12042" spans="1:8" x14ac:dyDescent="0.25">
      <c r="A12042" t="s">
        <v>16</v>
      </c>
      <c r="B12042" s="1">
        <v>44181</v>
      </c>
      <c r="C12042" s="3">
        <v>8.3333333333333329E-2</v>
      </c>
      <c r="D12042">
        <v>716.7</v>
      </c>
      <c r="E12042">
        <v>744</v>
      </c>
      <c r="F12042" t="s">
        <v>52</v>
      </c>
      <c r="G12042">
        <f t="shared" si="376"/>
        <v>12</v>
      </c>
      <c r="H12042" s="4">
        <f t="shared" si="377"/>
        <v>44180</v>
      </c>
    </row>
    <row r="12043" spans="1:8" x14ac:dyDescent="0.25">
      <c r="A12043" t="s">
        <v>16</v>
      </c>
      <c r="B12043" s="1">
        <v>44218</v>
      </c>
      <c r="C12043" s="3">
        <v>0.375</v>
      </c>
      <c r="D12043">
        <v>716.09</v>
      </c>
      <c r="E12043">
        <v>744</v>
      </c>
      <c r="F12043" t="s">
        <v>52</v>
      </c>
      <c r="G12043">
        <f t="shared" si="376"/>
        <v>1</v>
      </c>
      <c r="H12043" s="4">
        <f t="shared" si="377"/>
        <v>44211</v>
      </c>
    </row>
    <row r="12044" spans="1:8" x14ac:dyDescent="0.25">
      <c r="A12044" t="s">
        <v>16</v>
      </c>
      <c r="B12044" s="1">
        <v>44242</v>
      </c>
      <c r="C12044" s="3">
        <v>8.3333333333333329E-2</v>
      </c>
      <c r="D12044">
        <v>715.84</v>
      </c>
      <c r="E12044">
        <v>672</v>
      </c>
      <c r="F12044" t="s">
        <v>52</v>
      </c>
      <c r="G12044">
        <f t="shared" si="376"/>
        <v>2</v>
      </c>
      <c r="H12044" s="4">
        <f t="shared" si="377"/>
        <v>44242</v>
      </c>
    </row>
    <row r="12045" spans="1:8" x14ac:dyDescent="0.25">
      <c r="A12045" t="s">
        <v>16</v>
      </c>
      <c r="B12045" s="1">
        <v>44276</v>
      </c>
      <c r="C12045" s="3">
        <v>0.25</v>
      </c>
      <c r="D12045">
        <v>715.42</v>
      </c>
      <c r="E12045">
        <v>743</v>
      </c>
      <c r="F12045" t="s">
        <v>52</v>
      </c>
      <c r="G12045">
        <f t="shared" si="376"/>
        <v>3</v>
      </c>
      <c r="H12045" s="4">
        <f t="shared" si="377"/>
        <v>44270</v>
      </c>
    </row>
    <row r="12046" spans="1:8" x14ac:dyDescent="0.25">
      <c r="A12046" t="s">
        <v>16</v>
      </c>
      <c r="B12046" s="1">
        <v>44311</v>
      </c>
      <c r="C12046" s="3">
        <v>0.20833333333333334</v>
      </c>
      <c r="D12046">
        <v>715.33</v>
      </c>
      <c r="E12046">
        <v>720</v>
      </c>
      <c r="F12046" t="s">
        <v>52</v>
      </c>
      <c r="G12046">
        <f t="shared" si="376"/>
        <v>4</v>
      </c>
      <c r="H12046" s="4">
        <f t="shared" si="377"/>
        <v>44301</v>
      </c>
    </row>
    <row r="12047" spans="1:8" x14ac:dyDescent="0.25">
      <c r="A12047" t="s">
        <v>16</v>
      </c>
      <c r="B12047" s="1">
        <v>44327</v>
      </c>
      <c r="C12047" s="3">
        <v>0.375</v>
      </c>
      <c r="D12047">
        <v>715.81</v>
      </c>
      <c r="E12047">
        <v>744</v>
      </c>
      <c r="F12047" t="s">
        <v>52</v>
      </c>
      <c r="G12047">
        <f t="shared" si="376"/>
        <v>5</v>
      </c>
      <c r="H12047" s="4">
        <f t="shared" si="377"/>
        <v>44331</v>
      </c>
    </row>
    <row r="12048" spans="1:8" x14ac:dyDescent="0.25">
      <c r="A12048" t="s">
        <v>16</v>
      </c>
      <c r="B12048" s="1">
        <v>44362</v>
      </c>
      <c r="C12048" s="3">
        <v>0.79166666666666663</v>
      </c>
      <c r="D12048">
        <v>716.75</v>
      </c>
      <c r="E12048">
        <v>720</v>
      </c>
      <c r="F12048" t="s">
        <v>52</v>
      </c>
      <c r="G12048">
        <f t="shared" si="376"/>
        <v>6</v>
      </c>
      <c r="H12048" s="4">
        <f t="shared" si="377"/>
        <v>44362</v>
      </c>
    </row>
    <row r="12049" spans="1:8" x14ac:dyDescent="0.25">
      <c r="A12049" t="s">
        <v>16</v>
      </c>
      <c r="B12049" s="1">
        <v>44392</v>
      </c>
      <c r="C12049" s="3">
        <v>0.375</v>
      </c>
      <c r="D12049">
        <v>718.31</v>
      </c>
      <c r="E12049">
        <v>745</v>
      </c>
      <c r="F12049" t="s">
        <v>52</v>
      </c>
      <c r="G12049">
        <f t="shared" si="376"/>
        <v>7</v>
      </c>
      <c r="H12049" s="4">
        <f t="shared" si="377"/>
        <v>44392</v>
      </c>
    </row>
    <row r="12050" spans="1:8" x14ac:dyDescent="0.25">
      <c r="A12050" t="s">
        <v>16</v>
      </c>
      <c r="B12050" s="1">
        <v>44418</v>
      </c>
      <c r="C12050" s="3">
        <v>0</v>
      </c>
      <c r="D12050">
        <v>719.38</v>
      </c>
      <c r="E12050">
        <v>638</v>
      </c>
      <c r="F12050" t="s">
        <v>52</v>
      </c>
      <c r="G12050">
        <f t="shared" si="376"/>
        <v>8</v>
      </c>
      <c r="H12050" s="4">
        <f t="shared" si="377"/>
        <v>44423</v>
      </c>
    </row>
    <row r="12051" spans="1:8" x14ac:dyDescent="0.25">
      <c r="A12051" t="s">
        <v>16</v>
      </c>
      <c r="B12051" s="1">
        <v>44464</v>
      </c>
      <c r="C12051" s="3">
        <v>2.0833333333333333E-3</v>
      </c>
      <c r="D12051">
        <v>720.71</v>
      </c>
      <c r="E12051">
        <v>60</v>
      </c>
      <c r="F12051" t="s">
        <v>52</v>
      </c>
      <c r="G12051">
        <f t="shared" si="376"/>
        <v>9</v>
      </c>
      <c r="H12051" s="4">
        <f t="shared" si="377"/>
        <v>44454</v>
      </c>
    </row>
    <row r="12052" spans="1:8" x14ac:dyDescent="0.25">
      <c r="A12052" t="s">
        <v>16</v>
      </c>
      <c r="B12052" s="1">
        <v>44481</v>
      </c>
      <c r="C12052" s="3">
        <v>2.0833333333333333E-3</v>
      </c>
      <c r="D12052">
        <v>720.55</v>
      </c>
      <c r="E12052">
        <v>63</v>
      </c>
      <c r="F12052" t="s">
        <v>52</v>
      </c>
      <c r="G12052">
        <f t="shared" si="376"/>
        <v>10</v>
      </c>
      <c r="H12052" s="4">
        <f t="shared" si="377"/>
        <v>44484</v>
      </c>
    </row>
    <row r="12053" spans="1:8" x14ac:dyDescent="0.25">
      <c r="A12053" t="s">
        <v>16</v>
      </c>
      <c r="B12053" s="1">
        <v>44524</v>
      </c>
      <c r="C12053" s="3">
        <v>0.4604166666666667</v>
      </c>
      <c r="D12053">
        <v>719.99</v>
      </c>
      <c r="E12053">
        <v>61</v>
      </c>
      <c r="F12053" t="s">
        <v>52</v>
      </c>
      <c r="G12053">
        <f t="shared" si="376"/>
        <v>11</v>
      </c>
      <c r="H12053" s="4">
        <f t="shared" si="377"/>
        <v>44515</v>
      </c>
    </row>
    <row r="12054" spans="1:8" x14ac:dyDescent="0.25">
      <c r="A12054" t="s">
        <v>16</v>
      </c>
      <c r="B12054" s="1">
        <v>44550</v>
      </c>
      <c r="C12054" s="3">
        <v>0.4604166666666667</v>
      </c>
      <c r="D12054">
        <v>719.25</v>
      </c>
      <c r="E12054">
        <v>62</v>
      </c>
      <c r="F12054" t="s">
        <v>52</v>
      </c>
      <c r="G12054">
        <f t="shared" si="376"/>
        <v>12</v>
      </c>
      <c r="H12054" s="4">
        <f t="shared" si="377"/>
        <v>44545</v>
      </c>
    </row>
    <row r="12055" spans="1:8" x14ac:dyDescent="0.25">
      <c r="A12055" t="s">
        <v>16</v>
      </c>
      <c r="B12055" s="1">
        <v>44564</v>
      </c>
      <c r="C12055" s="3">
        <v>0.4604166666666667</v>
      </c>
      <c r="D12055">
        <v>718.83</v>
      </c>
      <c r="E12055">
        <v>62</v>
      </c>
      <c r="F12055" t="s">
        <v>52</v>
      </c>
      <c r="G12055">
        <f t="shared" si="376"/>
        <v>1</v>
      </c>
      <c r="H12055" s="4">
        <f t="shared" si="377"/>
        <v>44576</v>
      </c>
    </row>
    <row r="12056" spans="1:8" x14ac:dyDescent="0.25">
      <c r="A12056" t="s">
        <v>16</v>
      </c>
      <c r="B12056" s="1">
        <v>44601</v>
      </c>
      <c r="C12056" s="3">
        <v>0.9604166666666667</v>
      </c>
      <c r="D12056">
        <v>718.58</v>
      </c>
      <c r="E12056">
        <v>56</v>
      </c>
      <c r="F12056" t="s">
        <v>52</v>
      </c>
      <c r="G12056">
        <f t="shared" si="376"/>
        <v>2</v>
      </c>
      <c r="H12056" s="4">
        <f t="shared" si="377"/>
        <v>44607</v>
      </c>
    </row>
    <row r="12057" spans="1:8" x14ac:dyDescent="0.25">
      <c r="A12057" t="s">
        <v>16</v>
      </c>
      <c r="B12057" s="1">
        <v>44629</v>
      </c>
      <c r="C12057" s="3">
        <v>0.4604166666666667</v>
      </c>
      <c r="D12057">
        <v>718.31</v>
      </c>
      <c r="E12057">
        <v>61</v>
      </c>
      <c r="F12057" t="s">
        <v>52</v>
      </c>
      <c r="G12057">
        <f t="shared" si="376"/>
        <v>3</v>
      </c>
      <c r="H12057" s="4">
        <f t="shared" si="377"/>
        <v>44635</v>
      </c>
    </row>
    <row r="12058" spans="1:8" x14ac:dyDescent="0.25">
      <c r="A12058" t="s">
        <v>16</v>
      </c>
      <c r="B12058" s="1">
        <v>44669</v>
      </c>
      <c r="C12058" s="3">
        <v>0.50208333333333333</v>
      </c>
      <c r="D12058">
        <v>718.28</v>
      </c>
      <c r="E12058">
        <v>60</v>
      </c>
      <c r="F12058" t="s">
        <v>52</v>
      </c>
      <c r="G12058">
        <f t="shared" si="376"/>
        <v>4</v>
      </c>
      <c r="H12058" s="4">
        <f t="shared" si="377"/>
        <v>44666</v>
      </c>
    </row>
    <row r="12059" spans="1:8" x14ac:dyDescent="0.25">
      <c r="A12059" t="s">
        <v>16</v>
      </c>
      <c r="B12059" s="1">
        <v>44691</v>
      </c>
      <c r="C12059" s="3">
        <v>0.50208333333333333</v>
      </c>
      <c r="D12059">
        <v>718.68</v>
      </c>
      <c r="E12059">
        <v>63</v>
      </c>
      <c r="F12059" t="s">
        <v>52</v>
      </c>
      <c r="G12059">
        <f t="shared" si="376"/>
        <v>5</v>
      </c>
      <c r="H12059" s="4">
        <f t="shared" si="377"/>
        <v>44696</v>
      </c>
    </row>
    <row r="12060" spans="1:8" x14ac:dyDescent="0.25">
      <c r="A12060" t="s">
        <v>16</v>
      </c>
      <c r="B12060" s="1">
        <v>44728</v>
      </c>
      <c r="C12060" s="3">
        <v>0.50208333333333333</v>
      </c>
      <c r="D12060">
        <v>719.48</v>
      </c>
      <c r="E12060">
        <v>60</v>
      </c>
      <c r="F12060" t="s">
        <v>52</v>
      </c>
      <c r="G12060">
        <f t="shared" si="376"/>
        <v>6</v>
      </c>
      <c r="H12060" s="4">
        <f t="shared" si="377"/>
        <v>44727</v>
      </c>
    </row>
    <row r="12061" spans="1:8" x14ac:dyDescent="0.25">
      <c r="A12061" t="s">
        <v>16</v>
      </c>
      <c r="B12061" s="1">
        <v>44758</v>
      </c>
      <c r="C12061" s="3">
        <v>2.0833333333333333E-3</v>
      </c>
      <c r="D12061">
        <v>720.59</v>
      </c>
      <c r="E12061">
        <v>62</v>
      </c>
      <c r="F12061" t="s">
        <v>52</v>
      </c>
      <c r="G12061">
        <f t="shared" si="376"/>
        <v>7</v>
      </c>
      <c r="H12061" s="4">
        <f t="shared" si="377"/>
        <v>44757</v>
      </c>
    </row>
    <row r="12062" spans="1:8" x14ac:dyDescent="0.25">
      <c r="A12062" t="s">
        <v>16</v>
      </c>
      <c r="B12062" s="1">
        <v>44788</v>
      </c>
      <c r="C12062" s="3">
        <v>0.50208333333333333</v>
      </c>
      <c r="D12062">
        <v>721.85</v>
      </c>
      <c r="E12062">
        <v>62</v>
      </c>
      <c r="F12062" t="s">
        <v>52</v>
      </c>
      <c r="G12062">
        <f t="shared" si="376"/>
        <v>8</v>
      </c>
      <c r="H12062" s="4">
        <f t="shared" si="377"/>
        <v>44788</v>
      </c>
    </row>
    <row r="12063" spans="1:8" x14ac:dyDescent="0.25">
      <c r="A12063" t="s">
        <v>16</v>
      </c>
      <c r="B12063" s="1">
        <v>44818</v>
      </c>
      <c r="C12063" s="3">
        <v>0.50208333333333333</v>
      </c>
      <c r="D12063">
        <v>722.32</v>
      </c>
      <c r="E12063">
        <v>60</v>
      </c>
      <c r="F12063" t="s">
        <v>52</v>
      </c>
      <c r="G12063">
        <f t="shared" si="376"/>
        <v>9</v>
      </c>
      <c r="H12063" s="4">
        <f t="shared" si="377"/>
        <v>44819</v>
      </c>
    </row>
    <row r="12064" spans="1:8" x14ac:dyDescent="0.25">
      <c r="A12064" t="s">
        <v>16</v>
      </c>
      <c r="B12064" s="1">
        <v>44847</v>
      </c>
      <c r="C12064" s="3">
        <v>2.0833333333333333E-3</v>
      </c>
      <c r="D12064">
        <v>722.28</v>
      </c>
      <c r="E12064">
        <v>39</v>
      </c>
      <c r="F12064" t="s">
        <v>52</v>
      </c>
      <c r="G12064">
        <f t="shared" si="376"/>
        <v>10</v>
      </c>
      <c r="H12064" s="4">
        <f t="shared" si="377"/>
        <v>44849</v>
      </c>
    </row>
    <row r="12065" spans="1:8" x14ac:dyDescent="0.25">
      <c r="A12065" t="s">
        <v>16</v>
      </c>
      <c r="B12065" s="1">
        <v>45065</v>
      </c>
      <c r="C12065" s="3">
        <v>0.36805555555555558</v>
      </c>
      <c r="D12065">
        <v>719.58</v>
      </c>
      <c r="E12065">
        <v>1</v>
      </c>
      <c r="F12065" t="s">
        <v>52</v>
      </c>
      <c r="G12065">
        <f t="shared" si="376"/>
        <v>5</v>
      </c>
      <c r="H12065" s="4">
        <f t="shared" si="377"/>
        <v>45061</v>
      </c>
    </row>
    <row r="12066" spans="1:8" x14ac:dyDescent="0.25">
      <c r="A12066" t="s">
        <v>15</v>
      </c>
      <c r="B12066" s="1">
        <v>36972</v>
      </c>
      <c r="C12066" s="3">
        <v>0</v>
      </c>
      <c r="D12066">
        <v>218</v>
      </c>
      <c r="E12066">
        <v>1</v>
      </c>
      <c r="F12066" t="s">
        <v>52</v>
      </c>
      <c r="G12066">
        <f t="shared" si="376"/>
        <v>3</v>
      </c>
      <c r="H12066" s="4">
        <f t="shared" si="377"/>
        <v>36965</v>
      </c>
    </row>
    <row r="12067" spans="1:8" x14ac:dyDescent="0.25">
      <c r="A12067" t="s">
        <v>15</v>
      </c>
      <c r="B12067" s="1">
        <v>37008</v>
      </c>
      <c r="C12067" s="3">
        <v>5.486111111111111E-2</v>
      </c>
      <c r="D12067">
        <v>214.84</v>
      </c>
      <c r="E12067">
        <v>15</v>
      </c>
      <c r="F12067" t="s">
        <v>52</v>
      </c>
      <c r="G12067">
        <f t="shared" si="376"/>
        <v>4</v>
      </c>
      <c r="H12067" s="4">
        <f t="shared" si="377"/>
        <v>36996</v>
      </c>
    </row>
    <row r="12068" spans="1:8" x14ac:dyDescent="0.25">
      <c r="A12068" t="s">
        <v>15</v>
      </c>
      <c r="B12068" s="1">
        <v>37027</v>
      </c>
      <c r="C12068" s="3">
        <v>0.55486111111111114</v>
      </c>
      <c r="D12068">
        <v>213.01</v>
      </c>
      <c r="E12068">
        <v>62</v>
      </c>
      <c r="F12068" t="s">
        <v>52</v>
      </c>
      <c r="G12068">
        <f t="shared" si="376"/>
        <v>5</v>
      </c>
      <c r="H12068" s="4">
        <f t="shared" si="377"/>
        <v>37026</v>
      </c>
    </row>
    <row r="12069" spans="1:8" x14ac:dyDescent="0.25">
      <c r="A12069" t="s">
        <v>15</v>
      </c>
      <c r="B12069" s="1">
        <v>37057</v>
      </c>
      <c r="C12069" s="3">
        <v>5.486111111111111E-2</v>
      </c>
      <c r="D12069">
        <v>209.89</v>
      </c>
      <c r="E12069">
        <v>62</v>
      </c>
      <c r="F12069" t="s">
        <v>52</v>
      </c>
      <c r="G12069">
        <f t="shared" si="376"/>
        <v>6</v>
      </c>
      <c r="H12069" s="4">
        <f t="shared" si="377"/>
        <v>37057</v>
      </c>
    </row>
    <row r="12070" spans="1:8" x14ac:dyDescent="0.25">
      <c r="A12070" t="s">
        <v>15</v>
      </c>
      <c r="B12070" s="1">
        <v>37088</v>
      </c>
      <c r="C12070" s="3">
        <v>0.55486111111111114</v>
      </c>
      <c r="D12070">
        <v>206.88</v>
      </c>
      <c r="E12070">
        <v>62</v>
      </c>
      <c r="F12070" t="s">
        <v>52</v>
      </c>
      <c r="G12070">
        <f t="shared" si="376"/>
        <v>7</v>
      </c>
      <c r="H12070" s="4">
        <f t="shared" si="377"/>
        <v>37087</v>
      </c>
    </row>
    <row r="12071" spans="1:8" x14ac:dyDescent="0.25">
      <c r="A12071" t="s">
        <v>15</v>
      </c>
      <c r="B12071" s="1">
        <v>37119</v>
      </c>
      <c r="C12071" s="3">
        <v>0.55486111111111114</v>
      </c>
      <c r="D12071">
        <v>205.35</v>
      </c>
      <c r="E12071">
        <v>62</v>
      </c>
      <c r="F12071" t="s">
        <v>52</v>
      </c>
      <c r="G12071">
        <f t="shared" si="376"/>
        <v>8</v>
      </c>
      <c r="H12071" s="4">
        <f t="shared" si="377"/>
        <v>37118</v>
      </c>
    </row>
    <row r="12072" spans="1:8" x14ac:dyDescent="0.25">
      <c r="A12072" t="s">
        <v>15</v>
      </c>
      <c r="B12072" s="1">
        <v>37149</v>
      </c>
      <c r="C12072" s="3">
        <v>0.55486111111111114</v>
      </c>
      <c r="D12072">
        <v>204.88</v>
      </c>
      <c r="E12072">
        <v>60</v>
      </c>
      <c r="F12072" t="s">
        <v>52</v>
      </c>
      <c r="G12072">
        <f t="shared" si="376"/>
        <v>9</v>
      </c>
      <c r="H12072" s="4">
        <f t="shared" si="377"/>
        <v>37149</v>
      </c>
    </row>
    <row r="12073" spans="1:8" x14ac:dyDescent="0.25">
      <c r="A12073" t="s">
        <v>15</v>
      </c>
      <c r="B12073" s="1">
        <v>37180</v>
      </c>
      <c r="C12073" s="3">
        <v>5.486111111111111E-2</v>
      </c>
      <c r="D12073">
        <v>205.69</v>
      </c>
      <c r="E12073">
        <v>62</v>
      </c>
      <c r="F12073" t="s">
        <v>52</v>
      </c>
      <c r="G12073">
        <f t="shared" si="376"/>
        <v>10</v>
      </c>
      <c r="H12073" s="4">
        <f t="shared" si="377"/>
        <v>37179</v>
      </c>
    </row>
    <row r="12074" spans="1:8" x14ac:dyDescent="0.25">
      <c r="A12074" t="s">
        <v>15</v>
      </c>
      <c r="B12074" s="1">
        <v>37210</v>
      </c>
      <c r="C12074" s="3">
        <v>0.5131944444444444</v>
      </c>
      <c r="D12074">
        <v>209.6</v>
      </c>
      <c r="E12074">
        <v>60</v>
      </c>
      <c r="F12074" t="s">
        <v>52</v>
      </c>
      <c r="G12074">
        <f t="shared" si="376"/>
        <v>11</v>
      </c>
      <c r="H12074" s="4">
        <f t="shared" si="377"/>
        <v>37210</v>
      </c>
    </row>
    <row r="12075" spans="1:8" x14ac:dyDescent="0.25">
      <c r="A12075" t="s">
        <v>15</v>
      </c>
      <c r="B12075" s="1">
        <v>37241</v>
      </c>
      <c r="C12075" s="3">
        <v>1.3194444444444444E-2</v>
      </c>
      <c r="D12075">
        <v>212.46</v>
      </c>
      <c r="E12075">
        <v>62</v>
      </c>
      <c r="F12075" t="s">
        <v>52</v>
      </c>
      <c r="G12075">
        <f t="shared" si="376"/>
        <v>12</v>
      </c>
      <c r="H12075" s="4">
        <f t="shared" si="377"/>
        <v>37240</v>
      </c>
    </row>
    <row r="12076" spans="1:8" x14ac:dyDescent="0.25">
      <c r="A12076" t="s">
        <v>15</v>
      </c>
      <c r="B12076" s="1">
        <v>37272</v>
      </c>
      <c r="C12076" s="3">
        <v>1.3194444444444444E-2</v>
      </c>
      <c r="D12076">
        <v>215</v>
      </c>
      <c r="E12076">
        <v>62</v>
      </c>
      <c r="F12076" t="s">
        <v>52</v>
      </c>
      <c r="G12076">
        <f t="shared" si="376"/>
        <v>1</v>
      </c>
      <c r="H12076" s="4">
        <f t="shared" si="377"/>
        <v>37271</v>
      </c>
    </row>
    <row r="12077" spans="1:8" x14ac:dyDescent="0.25">
      <c r="A12077" t="s">
        <v>15</v>
      </c>
      <c r="B12077" s="1">
        <v>37301</v>
      </c>
      <c r="C12077" s="3">
        <v>0.5131944444444444</v>
      </c>
      <c r="D12077">
        <v>216.88</v>
      </c>
      <c r="E12077">
        <v>56</v>
      </c>
      <c r="F12077" t="s">
        <v>52</v>
      </c>
      <c r="G12077">
        <f t="shared" si="376"/>
        <v>2</v>
      </c>
      <c r="H12077" s="4">
        <f t="shared" si="377"/>
        <v>37302</v>
      </c>
    </row>
    <row r="12078" spans="1:8" x14ac:dyDescent="0.25">
      <c r="A12078" t="s">
        <v>15</v>
      </c>
      <c r="B12078" s="1">
        <v>37330</v>
      </c>
      <c r="C12078" s="3">
        <v>0.5131944444444444</v>
      </c>
      <c r="D12078">
        <v>218.37</v>
      </c>
      <c r="E12078">
        <v>62</v>
      </c>
      <c r="F12078" t="s">
        <v>52</v>
      </c>
      <c r="G12078">
        <f t="shared" si="376"/>
        <v>3</v>
      </c>
      <c r="H12078" s="4">
        <f t="shared" si="377"/>
        <v>37330</v>
      </c>
    </row>
    <row r="12079" spans="1:8" x14ac:dyDescent="0.25">
      <c r="A12079" t="s">
        <v>15</v>
      </c>
      <c r="B12079" s="1">
        <v>37347</v>
      </c>
      <c r="C12079" s="3">
        <v>0.5131944444444444</v>
      </c>
      <c r="D12079">
        <v>219.16</v>
      </c>
      <c r="E12079">
        <v>62</v>
      </c>
      <c r="F12079" t="s">
        <v>52</v>
      </c>
      <c r="G12079">
        <f t="shared" si="376"/>
        <v>4</v>
      </c>
      <c r="H12079" s="4">
        <f t="shared" si="377"/>
        <v>37361</v>
      </c>
    </row>
    <row r="12080" spans="1:8" x14ac:dyDescent="0.25">
      <c r="A12080" t="s">
        <v>15</v>
      </c>
      <c r="B12080" s="1">
        <v>37395</v>
      </c>
      <c r="C12080" s="3">
        <v>0.16458333333333333</v>
      </c>
      <c r="D12080">
        <v>217.8</v>
      </c>
      <c r="E12080">
        <v>52</v>
      </c>
      <c r="F12080" t="s">
        <v>52</v>
      </c>
      <c r="G12080">
        <f t="shared" si="376"/>
        <v>5</v>
      </c>
      <c r="H12080" s="4">
        <f t="shared" si="377"/>
        <v>37391</v>
      </c>
    </row>
    <row r="12081" spans="1:8" x14ac:dyDescent="0.25">
      <c r="A12081" t="s">
        <v>15</v>
      </c>
      <c r="B12081" s="1">
        <v>37423</v>
      </c>
      <c r="C12081" s="3">
        <v>0.16458333333333333</v>
      </c>
      <c r="D12081">
        <v>215.52</v>
      </c>
      <c r="E12081">
        <v>60</v>
      </c>
      <c r="F12081" t="s">
        <v>52</v>
      </c>
      <c r="G12081">
        <f t="shared" si="376"/>
        <v>6</v>
      </c>
      <c r="H12081" s="4">
        <f t="shared" si="377"/>
        <v>37422</v>
      </c>
    </row>
    <row r="12082" spans="1:8" x14ac:dyDescent="0.25">
      <c r="A12082" t="s">
        <v>15</v>
      </c>
      <c r="B12082" s="1">
        <v>37453</v>
      </c>
      <c r="C12082" s="3">
        <v>0.6645833333333333</v>
      </c>
      <c r="D12082">
        <v>213.18</v>
      </c>
      <c r="E12082">
        <v>62</v>
      </c>
      <c r="F12082" t="s">
        <v>52</v>
      </c>
      <c r="G12082">
        <f t="shared" si="376"/>
        <v>7</v>
      </c>
      <c r="H12082" s="4">
        <f t="shared" si="377"/>
        <v>37452</v>
      </c>
    </row>
    <row r="12083" spans="1:8" x14ac:dyDescent="0.25">
      <c r="A12083" t="s">
        <v>15</v>
      </c>
      <c r="B12083" s="1">
        <v>37484</v>
      </c>
      <c r="C12083" s="3">
        <v>0.16458333333333333</v>
      </c>
      <c r="D12083">
        <v>211.59</v>
      </c>
      <c r="E12083">
        <v>62</v>
      </c>
      <c r="F12083" t="s">
        <v>52</v>
      </c>
      <c r="G12083">
        <f t="shared" si="376"/>
        <v>8</v>
      </c>
      <c r="H12083" s="4">
        <f t="shared" si="377"/>
        <v>37483</v>
      </c>
    </row>
    <row r="12084" spans="1:8" x14ac:dyDescent="0.25">
      <c r="A12084" t="s">
        <v>15</v>
      </c>
      <c r="B12084" s="1">
        <v>37514</v>
      </c>
      <c r="C12084" s="3">
        <v>0.6645833333333333</v>
      </c>
      <c r="D12084">
        <v>211.03</v>
      </c>
      <c r="E12084">
        <v>60</v>
      </c>
      <c r="F12084" t="s">
        <v>52</v>
      </c>
      <c r="G12084">
        <f t="shared" si="376"/>
        <v>9</v>
      </c>
      <c r="H12084" s="4">
        <f t="shared" si="377"/>
        <v>37514</v>
      </c>
    </row>
    <row r="12085" spans="1:8" x14ac:dyDescent="0.25">
      <c r="A12085" t="s">
        <v>15</v>
      </c>
      <c r="B12085" s="1">
        <v>37545</v>
      </c>
      <c r="C12085" s="3">
        <v>0.16458333333333333</v>
      </c>
      <c r="D12085">
        <v>211.36</v>
      </c>
      <c r="E12085">
        <v>62</v>
      </c>
      <c r="F12085" t="s">
        <v>52</v>
      </c>
      <c r="G12085">
        <f t="shared" si="376"/>
        <v>10</v>
      </c>
      <c r="H12085" s="4">
        <f t="shared" si="377"/>
        <v>37544</v>
      </c>
    </row>
    <row r="12086" spans="1:8" x14ac:dyDescent="0.25">
      <c r="A12086" t="s">
        <v>15</v>
      </c>
      <c r="B12086" s="1">
        <v>37575</v>
      </c>
      <c r="C12086" s="3">
        <v>0.62291666666666667</v>
      </c>
      <c r="D12086">
        <v>214.71</v>
      </c>
      <c r="E12086">
        <v>60</v>
      </c>
      <c r="F12086" t="s">
        <v>52</v>
      </c>
      <c r="G12086">
        <f t="shared" si="376"/>
        <v>11</v>
      </c>
      <c r="H12086" s="4">
        <f t="shared" si="377"/>
        <v>37575</v>
      </c>
    </row>
    <row r="12087" spans="1:8" x14ac:dyDescent="0.25">
      <c r="A12087" t="s">
        <v>15</v>
      </c>
      <c r="B12087" s="1">
        <v>37606</v>
      </c>
      <c r="C12087" s="3">
        <v>0.62291666666666667</v>
      </c>
      <c r="D12087">
        <v>217.64</v>
      </c>
      <c r="E12087">
        <v>62</v>
      </c>
      <c r="F12087" t="s">
        <v>52</v>
      </c>
      <c r="G12087">
        <f t="shared" si="376"/>
        <v>12</v>
      </c>
      <c r="H12087" s="4">
        <f t="shared" si="377"/>
        <v>37605</v>
      </c>
    </row>
    <row r="12088" spans="1:8" x14ac:dyDescent="0.25">
      <c r="A12088" t="s">
        <v>15</v>
      </c>
      <c r="B12088" s="1">
        <v>37637</v>
      </c>
      <c r="C12088" s="3">
        <v>0.12291666666666667</v>
      </c>
      <c r="D12088">
        <v>220.02</v>
      </c>
      <c r="E12088">
        <v>62</v>
      </c>
      <c r="F12088" t="s">
        <v>52</v>
      </c>
      <c r="G12088">
        <f t="shared" si="376"/>
        <v>1</v>
      </c>
      <c r="H12088" s="4">
        <f t="shared" si="377"/>
        <v>37636</v>
      </c>
    </row>
    <row r="12089" spans="1:8" x14ac:dyDescent="0.25">
      <c r="A12089" t="s">
        <v>15</v>
      </c>
      <c r="B12089" s="1">
        <v>37666</v>
      </c>
      <c r="C12089" s="3">
        <v>0.62291666666666667</v>
      </c>
      <c r="D12089">
        <v>221.5</v>
      </c>
      <c r="E12089">
        <v>56</v>
      </c>
      <c r="F12089" t="s">
        <v>52</v>
      </c>
      <c r="G12089">
        <f t="shared" si="376"/>
        <v>2</v>
      </c>
      <c r="H12089" s="4">
        <f t="shared" si="377"/>
        <v>37667</v>
      </c>
    </row>
    <row r="12090" spans="1:8" x14ac:dyDescent="0.25">
      <c r="A12090" t="s">
        <v>15</v>
      </c>
      <c r="B12090" s="1">
        <v>37696</v>
      </c>
      <c r="C12090" s="3">
        <v>0.12291666666666667</v>
      </c>
      <c r="D12090">
        <v>222.75</v>
      </c>
      <c r="E12090">
        <v>62</v>
      </c>
      <c r="F12090" t="s">
        <v>52</v>
      </c>
      <c r="G12090">
        <f t="shared" si="376"/>
        <v>3</v>
      </c>
      <c r="H12090" s="4">
        <f t="shared" si="377"/>
        <v>37695</v>
      </c>
    </row>
    <row r="12091" spans="1:8" x14ac:dyDescent="0.25">
      <c r="A12091" t="s">
        <v>15</v>
      </c>
      <c r="B12091" s="1">
        <v>37716</v>
      </c>
      <c r="C12091" s="3">
        <v>0.62291666666666667</v>
      </c>
      <c r="D12091">
        <v>223.63</v>
      </c>
      <c r="E12091">
        <v>60</v>
      </c>
      <c r="F12091" t="s">
        <v>52</v>
      </c>
      <c r="G12091">
        <f t="shared" si="376"/>
        <v>4</v>
      </c>
      <c r="H12091" s="4">
        <f t="shared" si="377"/>
        <v>37726</v>
      </c>
    </row>
    <row r="12092" spans="1:8" x14ac:dyDescent="0.25">
      <c r="A12092" t="s">
        <v>15</v>
      </c>
      <c r="B12092" s="1">
        <v>37757</v>
      </c>
      <c r="C12092" s="3">
        <v>0.16458333333333333</v>
      </c>
      <c r="D12092">
        <v>222.44</v>
      </c>
      <c r="E12092">
        <v>62</v>
      </c>
      <c r="F12092" t="s">
        <v>52</v>
      </c>
      <c r="G12092">
        <f t="shared" si="376"/>
        <v>5</v>
      </c>
      <c r="H12092" s="4">
        <f t="shared" si="377"/>
        <v>37756</v>
      </c>
    </row>
    <row r="12093" spans="1:8" x14ac:dyDescent="0.25">
      <c r="A12093" t="s">
        <v>15</v>
      </c>
      <c r="B12093" s="1">
        <v>37788</v>
      </c>
      <c r="C12093" s="3">
        <v>0.16458333333333333</v>
      </c>
      <c r="D12093">
        <v>219.65</v>
      </c>
      <c r="E12093">
        <v>60</v>
      </c>
      <c r="F12093" t="s">
        <v>52</v>
      </c>
      <c r="G12093">
        <f t="shared" si="376"/>
        <v>6</v>
      </c>
      <c r="H12093" s="4">
        <f t="shared" si="377"/>
        <v>37787</v>
      </c>
    </row>
    <row r="12094" spans="1:8" x14ac:dyDescent="0.25">
      <c r="A12094" t="s">
        <v>15</v>
      </c>
      <c r="B12094" s="1">
        <v>37818</v>
      </c>
      <c r="C12094" s="3">
        <v>0.6645833333333333</v>
      </c>
      <c r="D12094">
        <v>216.89</v>
      </c>
      <c r="E12094">
        <v>62</v>
      </c>
      <c r="F12094" t="s">
        <v>52</v>
      </c>
      <c r="G12094">
        <f t="shared" ref="G12094:G12157" si="378">MONTH(B12094)</f>
        <v>7</v>
      </c>
      <c r="H12094" s="4">
        <f t="shared" ref="H12094:H12157" si="379">DATE(YEAR(B12094),MONTH(B12094),15)</f>
        <v>37817</v>
      </c>
    </row>
    <row r="12095" spans="1:8" x14ac:dyDescent="0.25">
      <c r="A12095" t="s">
        <v>15</v>
      </c>
      <c r="B12095" s="1">
        <v>37849</v>
      </c>
      <c r="C12095" s="3">
        <v>0.16458333333333333</v>
      </c>
      <c r="D12095">
        <v>214.75</v>
      </c>
      <c r="E12095">
        <v>62</v>
      </c>
      <c r="F12095" t="s">
        <v>52</v>
      </c>
      <c r="G12095">
        <f t="shared" si="378"/>
        <v>8</v>
      </c>
      <c r="H12095" s="4">
        <f t="shared" si="379"/>
        <v>37848</v>
      </c>
    </row>
    <row r="12096" spans="1:8" x14ac:dyDescent="0.25">
      <c r="A12096" t="s">
        <v>15</v>
      </c>
      <c r="B12096" s="1">
        <v>37875</v>
      </c>
      <c r="C12096" s="3">
        <v>0.6645833333333333</v>
      </c>
      <c r="D12096">
        <v>214.52</v>
      </c>
      <c r="E12096">
        <v>60</v>
      </c>
      <c r="F12096" t="s">
        <v>52</v>
      </c>
      <c r="G12096">
        <f t="shared" si="378"/>
        <v>9</v>
      </c>
      <c r="H12096" s="4">
        <f t="shared" si="379"/>
        <v>37879</v>
      </c>
    </row>
    <row r="12097" spans="1:8" x14ac:dyDescent="0.25">
      <c r="A12097" t="s">
        <v>15</v>
      </c>
      <c r="B12097" s="1">
        <v>37910</v>
      </c>
      <c r="C12097" s="3">
        <v>0.16458333333333333</v>
      </c>
      <c r="D12097">
        <v>215.54</v>
      </c>
      <c r="E12097">
        <v>62</v>
      </c>
      <c r="F12097" t="s">
        <v>52</v>
      </c>
      <c r="G12097">
        <f t="shared" si="378"/>
        <v>10</v>
      </c>
      <c r="H12097" s="4">
        <f t="shared" si="379"/>
        <v>37909</v>
      </c>
    </row>
    <row r="12098" spans="1:8" x14ac:dyDescent="0.25">
      <c r="A12098" t="s">
        <v>15</v>
      </c>
      <c r="B12098" s="1">
        <v>37940</v>
      </c>
      <c r="C12098" s="3">
        <v>0.62291666666666667</v>
      </c>
      <c r="D12098">
        <v>219.35</v>
      </c>
      <c r="E12098">
        <v>60</v>
      </c>
      <c r="F12098" t="s">
        <v>52</v>
      </c>
      <c r="G12098">
        <f t="shared" si="378"/>
        <v>11</v>
      </c>
      <c r="H12098" s="4">
        <f t="shared" si="379"/>
        <v>37940</v>
      </c>
    </row>
    <row r="12099" spans="1:8" x14ac:dyDescent="0.25">
      <c r="A12099" t="s">
        <v>15</v>
      </c>
      <c r="B12099" s="1">
        <v>37971</v>
      </c>
      <c r="C12099" s="3">
        <v>0.12291666666666667</v>
      </c>
      <c r="D12099">
        <v>222.1</v>
      </c>
      <c r="E12099">
        <v>62</v>
      </c>
      <c r="F12099" t="s">
        <v>52</v>
      </c>
      <c r="G12099">
        <f t="shared" si="378"/>
        <v>12</v>
      </c>
      <c r="H12099" s="4">
        <f t="shared" si="379"/>
        <v>37970</v>
      </c>
    </row>
    <row r="12100" spans="1:8" x14ac:dyDescent="0.25">
      <c r="A12100" t="s">
        <v>15</v>
      </c>
      <c r="B12100" s="1">
        <v>38002</v>
      </c>
      <c r="C12100" s="3">
        <v>0.12291666666666667</v>
      </c>
      <c r="D12100">
        <v>224.08</v>
      </c>
      <c r="E12100">
        <v>62</v>
      </c>
      <c r="F12100" t="s">
        <v>52</v>
      </c>
      <c r="G12100">
        <f t="shared" si="378"/>
        <v>1</v>
      </c>
      <c r="H12100" s="4">
        <f t="shared" si="379"/>
        <v>38001</v>
      </c>
    </row>
    <row r="12101" spans="1:8" x14ac:dyDescent="0.25">
      <c r="A12101" t="s">
        <v>15</v>
      </c>
      <c r="B12101" s="1">
        <v>38031</v>
      </c>
      <c r="C12101" s="3">
        <v>0.62291666666666667</v>
      </c>
      <c r="D12101">
        <v>225.56</v>
      </c>
      <c r="E12101">
        <v>56</v>
      </c>
      <c r="F12101" t="s">
        <v>52</v>
      </c>
      <c r="G12101">
        <f t="shared" si="378"/>
        <v>2</v>
      </c>
      <c r="H12101" s="4">
        <f t="shared" si="379"/>
        <v>38032</v>
      </c>
    </row>
    <row r="12102" spans="1:8" x14ac:dyDescent="0.25">
      <c r="A12102" t="s">
        <v>15</v>
      </c>
      <c r="B12102" s="1">
        <v>38062</v>
      </c>
      <c r="C12102" s="3">
        <v>0.12291666666666667</v>
      </c>
      <c r="D12102">
        <v>226.85</v>
      </c>
      <c r="E12102">
        <v>62</v>
      </c>
      <c r="F12102" t="s">
        <v>52</v>
      </c>
      <c r="G12102">
        <f t="shared" si="378"/>
        <v>3</v>
      </c>
      <c r="H12102" s="4">
        <f t="shared" si="379"/>
        <v>38061</v>
      </c>
    </row>
    <row r="12103" spans="1:8" x14ac:dyDescent="0.25">
      <c r="A12103" t="s">
        <v>15</v>
      </c>
      <c r="B12103" s="1">
        <v>38081</v>
      </c>
      <c r="C12103" s="3">
        <v>0.16458333333333333</v>
      </c>
      <c r="D12103">
        <v>227.56</v>
      </c>
      <c r="E12103">
        <v>60</v>
      </c>
      <c r="F12103" t="s">
        <v>52</v>
      </c>
      <c r="G12103">
        <f t="shared" si="378"/>
        <v>4</v>
      </c>
      <c r="H12103" s="4">
        <f t="shared" si="379"/>
        <v>38092</v>
      </c>
    </row>
    <row r="12104" spans="1:8" x14ac:dyDescent="0.25">
      <c r="A12104" t="s">
        <v>15</v>
      </c>
      <c r="B12104" s="1">
        <v>38123</v>
      </c>
      <c r="C12104" s="3">
        <v>0.6645833333333333</v>
      </c>
      <c r="D12104">
        <v>225.61</v>
      </c>
      <c r="E12104">
        <v>62</v>
      </c>
      <c r="F12104" t="s">
        <v>52</v>
      </c>
      <c r="G12104">
        <f t="shared" si="378"/>
        <v>5</v>
      </c>
      <c r="H12104" s="4">
        <f t="shared" si="379"/>
        <v>38122</v>
      </c>
    </row>
    <row r="12105" spans="1:8" x14ac:dyDescent="0.25">
      <c r="A12105" t="s">
        <v>15</v>
      </c>
      <c r="B12105" s="1">
        <v>38154</v>
      </c>
      <c r="C12105" s="3">
        <v>0.16458333333333333</v>
      </c>
      <c r="D12105">
        <v>222.64</v>
      </c>
      <c r="E12105">
        <v>60</v>
      </c>
      <c r="F12105" t="s">
        <v>52</v>
      </c>
      <c r="G12105">
        <f t="shared" si="378"/>
        <v>6</v>
      </c>
      <c r="H12105" s="4">
        <f t="shared" si="379"/>
        <v>38153</v>
      </c>
    </row>
    <row r="12106" spans="1:8" x14ac:dyDescent="0.25">
      <c r="A12106" t="s">
        <v>15</v>
      </c>
      <c r="B12106" s="1">
        <v>38184</v>
      </c>
      <c r="C12106" s="3">
        <v>0.6645833333333333</v>
      </c>
      <c r="D12106">
        <v>220.1</v>
      </c>
      <c r="E12106">
        <v>62</v>
      </c>
      <c r="F12106" t="s">
        <v>52</v>
      </c>
      <c r="G12106">
        <f t="shared" si="378"/>
        <v>7</v>
      </c>
      <c r="H12106" s="4">
        <f t="shared" si="379"/>
        <v>38183</v>
      </c>
    </row>
    <row r="12107" spans="1:8" x14ac:dyDescent="0.25">
      <c r="A12107" t="s">
        <v>15</v>
      </c>
      <c r="B12107" s="1">
        <v>38214</v>
      </c>
      <c r="C12107" s="3">
        <v>0.16458333333333333</v>
      </c>
      <c r="D12107">
        <v>218.53</v>
      </c>
      <c r="E12107">
        <v>62</v>
      </c>
      <c r="F12107" t="s">
        <v>52</v>
      </c>
      <c r="G12107">
        <f t="shared" si="378"/>
        <v>8</v>
      </c>
      <c r="H12107" s="4">
        <f t="shared" si="379"/>
        <v>38214</v>
      </c>
    </row>
    <row r="12108" spans="1:8" x14ac:dyDescent="0.25">
      <c r="A12108" t="s">
        <v>15</v>
      </c>
      <c r="B12108" s="1">
        <v>38245</v>
      </c>
      <c r="C12108" s="3">
        <v>0.52152777777777781</v>
      </c>
      <c r="D12108">
        <v>219.14</v>
      </c>
      <c r="E12108">
        <v>58</v>
      </c>
      <c r="F12108" t="s">
        <v>52</v>
      </c>
      <c r="G12108">
        <f t="shared" si="378"/>
        <v>9</v>
      </c>
      <c r="H12108" s="4">
        <f t="shared" si="379"/>
        <v>38245</v>
      </c>
    </row>
    <row r="12109" spans="1:8" x14ac:dyDescent="0.25">
      <c r="A12109" t="s">
        <v>15</v>
      </c>
      <c r="B12109" s="1">
        <v>38276</v>
      </c>
      <c r="C12109" s="3">
        <v>0.52152777777777781</v>
      </c>
      <c r="D12109">
        <v>220.71</v>
      </c>
      <c r="E12109">
        <v>63</v>
      </c>
      <c r="F12109" t="s">
        <v>52</v>
      </c>
      <c r="G12109">
        <f t="shared" si="378"/>
        <v>10</v>
      </c>
      <c r="H12109" s="4">
        <f t="shared" si="379"/>
        <v>38275</v>
      </c>
    </row>
    <row r="12110" spans="1:8" x14ac:dyDescent="0.25">
      <c r="A12110" t="s">
        <v>15</v>
      </c>
      <c r="B12110" s="1">
        <v>38306</v>
      </c>
      <c r="C12110" s="3">
        <v>0.97986111111111107</v>
      </c>
      <c r="D12110">
        <v>224.23</v>
      </c>
      <c r="E12110">
        <v>60</v>
      </c>
      <c r="F12110" t="s">
        <v>52</v>
      </c>
      <c r="G12110">
        <f t="shared" si="378"/>
        <v>11</v>
      </c>
      <c r="H12110" s="4">
        <f t="shared" si="379"/>
        <v>38306</v>
      </c>
    </row>
    <row r="12111" spans="1:8" x14ac:dyDescent="0.25">
      <c r="A12111" t="s">
        <v>15</v>
      </c>
      <c r="B12111" s="1">
        <v>38337</v>
      </c>
      <c r="C12111" s="3">
        <v>0.47986111111111113</v>
      </c>
      <c r="D12111">
        <v>226.76</v>
      </c>
      <c r="E12111">
        <v>62</v>
      </c>
      <c r="F12111" t="s">
        <v>52</v>
      </c>
      <c r="G12111">
        <f t="shared" si="378"/>
        <v>12</v>
      </c>
      <c r="H12111" s="4">
        <f t="shared" si="379"/>
        <v>38336</v>
      </c>
    </row>
    <row r="12112" spans="1:8" x14ac:dyDescent="0.25">
      <c r="A12112" t="s">
        <v>15</v>
      </c>
      <c r="B12112" s="1">
        <v>38368</v>
      </c>
      <c r="C12112" s="3">
        <v>0.47986111111111113</v>
      </c>
      <c r="D12112">
        <v>228.41</v>
      </c>
      <c r="E12112">
        <v>62</v>
      </c>
      <c r="F12112" t="s">
        <v>52</v>
      </c>
      <c r="G12112">
        <f t="shared" si="378"/>
        <v>1</v>
      </c>
      <c r="H12112" s="4">
        <f t="shared" si="379"/>
        <v>38367</v>
      </c>
    </row>
    <row r="12113" spans="1:8" x14ac:dyDescent="0.25">
      <c r="A12113" t="s">
        <v>15</v>
      </c>
      <c r="B12113" s="1">
        <v>38397</v>
      </c>
      <c r="C12113" s="3">
        <v>0.97986111111111107</v>
      </c>
      <c r="D12113">
        <v>229.75</v>
      </c>
      <c r="E12113">
        <v>56</v>
      </c>
      <c r="F12113" t="s">
        <v>52</v>
      </c>
      <c r="G12113">
        <f t="shared" si="378"/>
        <v>2</v>
      </c>
      <c r="H12113" s="4">
        <f t="shared" si="379"/>
        <v>38398</v>
      </c>
    </row>
    <row r="12114" spans="1:8" x14ac:dyDescent="0.25">
      <c r="A12114" t="s">
        <v>15</v>
      </c>
      <c r="B12114" s="1">
        <v>38427</v>
      </c>
      <c r="C12114" s="3">
        <v>0.47986111111111113</v>
      </c>
      <c r="D12114">
        <v>230.94</v>
      </c>
      <c r="E12114">
        <v>62</v>
      </c>
      <c r="F12114" t="s">
        <v>52</v>
      </c>
      <c r="G12114">
        <f t="shared" si="378"/>
        <v>3</v>
      </c>
      <c r="H12114" s="4">
        <f t="shared" si="379"/>
        <v>38426</v>
      </c>
    </row>
    <row r="12115" spans="1:8" x14ac:dyDescent="0.25">
      <c r="A12115" t="s">
        <v>15</v>
      </c>
      <c r="B12115" s="1">
        <v>38451</v>
      </c>
      <c r="C12115" s="3">
        <v>2.1527777777777781E-2</v>
      </c>
      <c r="D12115">
        <v>231.72</v>
      </c>
      <c r="E12115">
        <v>59</v>
      </c>
      <c r="F12115" t="s">
        <v>52</v>
      </c>
      <c r="G12115">
        <f t="shared" si="378"/>
        <v>4</v>
      </c>
      <c r="H12115" s="4">
        <f t="shared" si="379"/>
        <v>38457</v>
      </c>
    </row>
    <row r="12116" spans="1:8" x14ac:dyDescent="0.25">
      <c r="A12116" t="s">
        <v>15</v>
      </c>
      <c r="B12116" s="1">
        <v>38488</v>
      </c>
      <c r="C12116" s="3">
        <v>0.52152777777777781</v>
      </c>
      <c r="D12116">
        <v>230.15</v>
      </c>
      <c r="E12116">
        <v>62</v>
      </c>
      <c r="F12116" t="s">
        <v>52</v>
      </c>
      <c r="G12116">
        <f t="shared" si="378"/>
        <v>5</v>
      </c>
      <c r="H12116" s="4">
        <f t="shared" si="379"/>
        <v>38487</v>
      </c>
    </row>
    <row r="12117" spans="1:8" x14ac:dyDescent="0.25">
      <c r="A12117" t="s">
        <v>15</v>
      </c>
      <c r="B12117" s="1">
        <v>38519</v>
      </c>
      <c r="C12117" s="3">
        <v>2.1527777777777781E-2</v>
      </c>
      <c r="D12117">
        <v>226.96</v>
      </c>
      <c r="E12117">
        <v>60</v>
      </c>
      <c r="F12117" t="s">
        <v>52</v>
      </c>
      <c r="G12117">
        <f t="shared" si="378"/>
        <v>6</v>
      </c>
      <c r="H12117" s="4">
        <f t="shared" si="379"/>
        <v>38518</v>
      </c>
    </row>
    <row r="12118" spans="1:8" x14ac:dyDescent="0.25">
      <c r="A12118" t="s">
        <v>15</v>
      </c>
      <c r="B12118" s="1">
        <v>38549</v>
      </c>
      <c r="C12118" s="3">
        <v>0.52152777777777781</v>
      </c>
      <c r="D12118">
        <v>223.59</v>
      </c>
      <c r="E12118">
        <v>62</v>
      </c>
      <c r="F12118" t="s">
        <v>52</v>
      </c>
      <c r="G12118">
        <f t="shared" si="378"/>
        <v>7</v>
      </c>
      <c r="H12118" s="4">
        <f t="shared" si="379"/>
        <v>38548</v>
      </c>
    </row>
    <row r="12119" spans="1:8" x14ac:dyDescent="0.25">
      <c r="A12119" t="s">
        <v>15</v>
      </c>
      <c r="B12119" s="1">
        <v>38580</v>
      </c>
      <c r="C12119" s="3">
        <v>0.52152777777777781</v>
      </c>
      <c r="D12119">
        <v>221</v>
      </c>
      <c r="E12119">
        <v>62</v>
      </c>
      <c r="F12119" t="s">
        <v>52</v>
      </c>
      <c r="G12119">
        <f t="shared" si="378"/>
        <v>8</v>
      </c>
      <c r="H12119" s="4">
        <f t="shared" si="379"/>
        <v>38579</v>
      </c>
    </row>
    <row r="12120" spans="1:8" x14ac:dyDescent="0.25">
      <c r="A12120" t="s">
        <v>15</v>
      </c>
      <c r="B12120" s="1">
        <v>38604</v>
      </c>
      <c r="C12120" s="3">
        <v>2.1527777777777781E-2</v>
      </c>
      <c r="D12120">
        <v>220.28</v>
      </c>
      <c r="E12120">
        <v>60</v>
      </c>
      <c r="F12120" t="s">
        <v>52</v>
      </c>
      <c r="G12120">
        <f t="shared" si="378"/>
        <v>9</v>
      </c>
      <c r="H12120" s="4">
        <f t="shared" si="379"/>
        <v>38610</v>
      </c>
    </row>
    <row r="12121" spans="1:8" x14ac:dyDescent="0.25">
      <c r="A12121" t="s">
        <v>15</v>
      </c>
      <c r="B12121" s="1">
        <v>38641</v>
      </c>
      <c r="C12121" s="3">
        <v>0.52152777777777781</v>
      </c>
      <c r="D12121">
        <v>220.7</v>
      </c>
      <c r="E12121">
        <v>63</v>
      </c>
      <c r="F12121" t="s">
        <v>52</v>
      </c>
      <c r="G12121">
        <f t="shared" si="378"/>
        <v>10</v>
      </c>
      <c r="H12121" s="4">
        <f t="shared" si="379"/>
        <v>38640</v>
      </c>
    </row>
    <row r="12122" spans="1:8" x14ac:dyDescent="0.25">
      <c r="A12122" t="s">
        <v>15</v>
      </c>
      <c r="B12122" s="1">
        <v>38671</v>
      </c>
      <c r="C12122" s="3">
        <v>0.97986111111111107</v>
      </c>
      <c r="D12122">
        <v>224.21</v>
      </c>
      <c r="E12122">
        <v>60</v>
      </c>
      <c r="F12122" t="s">
        <v>52</v>
      </c>
      <c r="G12122">
        <f t="shared" si="378"/>
        <v>11</v>
      </c>
      <c r="H12122" s="4">
        <f t="shared" si="379"/>
        <v>38671</v>
      </c>
    </row>
    <row r="12123" spans="1:8" x14ac:dyDescent="0.25">
      <c r="A12123" t="s">
        <v>15</v>
      </c>
      <c r="B12123" s="1">
        <v>38702</v>
      </c>
      <c r="C12123" s="3">
        <v>0.47986111111111113</v>
      </c>
      <c r="D12123">
        <v>226.79</v>
      </c>
      <c r="E12123">
        <v>62</v>
      </c>
      <c r="F12123" t="s">
        <v>52</v>
      </c>
      <c r="G12123">
        <f t="shared" si="378"/>
        <v>12</v>
      </c>
      <c r="H12123" s="4">
        <f t="shared" si="379"/>
        <v>38701</v>
      </c>
    </row>
    <row r="12124" spans="1:8" x14ac:dyDescent="0.25">
      <c r="A12124" t="s">
        <v>15</v>
      </c>
      <c r="B12124" s="1">
        <v>38733</v>
      </c>
      <c r="C12124" s="3">
        <v>0.47986111111111113</v>
      </c>
      <c r="D12124">
        <v>228.81</v>
      </c>
      <c r="E12124">
        <v>62</v>
      </c>
      <c r="F12124" t="s">
        <v>52</v>
      </c>
      <c r="G12124">
        <f t="shared" si="378"/>
        <v>1</v>
      </c>
      <c r="H12124" s="4">
        <f t="shared" si="379"/>
        <v>38732</v>
      </c>
    </row>
    <row r="12125" spans="1:8" x14ac:dyDescent="0.25">
      <c r="A12125" t="s">
        <v>15</v>
      </c>
      <c r="B12125" s="1">
        <v>38761</v>
      </c>
      <c r="C12125" s="3">
        <v>0.47986111111111113</v>
      </c>
      <c r="D12125">
        <v>230.48</v>
      </c>
      <c r="E12125">
        <v>56</v>
      </c>
      <c r="F12125" t="s">
        <v>52</v>
      </c>
      <c r="G12125">
        <f t="shared" si="378"/>
        <v>2</v>
      </c>
      <c r="H12125" s="4">
        <f t="shared" si="379"/>
        <v>38763</v>
      </c>
    </row>
    <row r="12126" spans="1:8" x14ac:dyDescent="0.25">
      <c r="A12126" t="s">
        <v>15</v>
      </c>
      <c r="B12126" s="1">
        <v>38792</v>
      </c>
      <c r="C12126" s="3">
        <v>0.47986111111111113</v>
      </c>
      <c r="D12126">
        <v>231.74</v>
      </c>
      <c r="E12126">
        <v>62</v>
      </c>
      <c r="F12126" t="s">
        <v>52</v>
      </c>
      <c r="G12126">
        <f t="shared" si="378"/>
        <v>3</v>
      </c>
      <c r="H12126" s="4">
        <f t="shared" si="379"/>
        <v>38791</v>
      </c>
    </row>
    <row r="12127" spans="1:8" x14ac:dyDescent="0.25">
      <c r="A12127" t="s">
        <v>15</v>
      </c>
      <c r="B12127" s="1">
        <v>38823</v>
      </c>
      <c r="C12127" s="3">
        <v>2.1527777777777781E-2</v>
      </c>
      <c r="D12127">
        <v>231.24</v>
      </c>
      <c r="E12127">
        <v>59</v>
      </c>
      <c r="F12127" t="s">
        <v>52</v>
      </c>
      <c r="G12127">
        <f t="shared" si="378"/>
        <v>4</v>
      </c>
      <c r="H12127" s="4">
        <f t="shared" si="379"/>
        <v>38822</v>
      </c>
    </row>
    <row r="12128" spans="1:8" x14ac:dyDescent="0.25">
      <c r="A12128" t="s">
        <v>15</v>
      </c>
      <c r="B12128" s="1">
        <v>38850</v>
      </c>
      <c r="C12128" s="3">
        <v>0.52152777777777781</v>
      </c>
      <c r="D12128">
        <v>229.52</v>
      </c>
      <c r="E12128">
        <v>50</v>
      </c>
      <c r="F12128" t="s">
        <v>52</v>
      </c>
      <c r="G12128">
        <f t="shared" si="378"/>
        <v>5</v>
      </c>
      <c r="H12128" s="4">
        <f t="shared" si="379"/>
        <v>38852</v>
      </c>
    </row>
    <row r="12129" spans="1:8" x14ac:dyDescent="0.25">
      <c r="A12129" t="s">
        <v>15</v>
      </c>
      <c r="B12129" s="1">
        <v>39376</v>
      </c>
      <c r="C12129" s="3">
        <v>0.625</v>
      </c>
      <c r="D12129">
        <v>219.85</v>
      </c>
      <c r="E12129">
        <v>58</v>
      </c>
      <c r="F12129" t="s">
        <v>52</v>
      </c>
      <c r="G12129">
        <f t="shared" si="378"/>
        <v>10</v>
      </c>
      <c r="H12129" s="4">
        <f t="shared" si="379"/>
        <v>39370</v>
      </c>
    </row>
    <row r="12130" spans="1:8" x14ac:dyDescent="0.25">
      <c r="A12130" t="s">
        <v>15</v>
      </c>
      <c r="B12130" s="1">
        <v>39401</v>
      </c>
      <c r="C12130" s="3">
        <v>0.54166666666666663</v>
      </c>
      <c r="D12130">
        <v>221.93</v>
      </c>
      <c r="E12130">
        <v>60</v>
      </c>
      <c r="F12130" t="s">
        <v>52</v>
      </c>
      <c r="G12130">
        <f t="shared" si="378"/>
        <v>11</v>
      </c>
      <c r="H12130" s="4">
        <f t="shared" si="379"/>
        <v>39401</v>
      </c>
    </row>
    <row r="12131" spans="1:8" x14ac:dyDescent="0.25">
      <c r="A12131" t="s">
        <v>15</v>
      </c>
      <c r="B12131" s="1">
        <v>39432</v>
      </c>
      <c r="C12131" s="3">
        <v>4.1666666666666664E-2</v>
      </c>
      <c r="D12131">
        <v>223.96</v>
      </c>
      <c r="E12131">
        <v>62</v>
      </c>
      <c r="F12131" t="s">
        <v>52</v>
      </c>
      <c r="G12131">
        <f t="shared" si="378"/>
        <v>12</v>
      </c>
      <c r="H12131" s="4">
        <f t="shared" si="379"/>
        <v>39431</v>
      </c>
    </row>
    <row r="12132" spans="1:8" x14ac:dyDescent="0.25">
      <c r="A12132" t="s">
        <v>15</v>
      </c>
      <c r="B12132" s="1">
        <v>39462</v>
      </c>
      <c r="C12132" s="3">
        <v>4.1666666666666664E-2</v>
      </c>
      <c r="D12132">
        <v>226.46</v>
      </c>
      <c r="E12132">
        <v>63</v>
      </c>
      <c r="F12132" t="s">
        <v>52</v>
      </c>
      <c r="G12132">
        <f t="shared" si="378"/>
        <v>1</v>
      </c>
      <c r="H12132" s="4">
        <f t="shared" si="379"/>
        <v>39462</v>
      </c>
    </row>
    <row r="12133" spans="1:8" x14ac:dyDescent="0.25">
      <c r="A12133" t="s">
        <v>15</v>
      </c>
      <c r="B12133" s="1">
        <v>39492</v>
      </c>
      <c r="C12133" s="3">
        <v>0.54166666666666663</v>
      </c>
      <c r="D12133">
        <v>228.91</v>
      </c>
      <c r="E12133">
        <v>58</v>
      </c>
      <c r="F12133" t="s">
        <v>52</v>
      </c>
      <c r="G12133">
        <f t="shared" si="378"/>
        <v>2</v>
      </c>
      <c r="H12133" s="4">
        <f t="shared" si="379"/>
        <v>39493</v>
      </c>
    </row>
    <row r="12134" spans="1:8" x14ac:dyDescent="0.25">
      <c r="A12134" t="s">
        <v>15</v>
      </c>
      <c r="B12134" s="1">
        <v>39528</v>
      </c>
      <c r="C12134" s="3">
        <v>0.625</v>
      </c>
      <c r="D12134">
        <v>230.59</v>
      </c>
      <c r="E12134">
        <v>61</v>
      </c>
      <c r="F12134" t="s">
        <v>52</v>
      </c>
      <c r="G12134">
        <f t="shared" si="378"/>
        <v>3</v>
      </c>
      <c r="H12134" s="4">
        <f t="shared" si="379"/>
        <v>39522</v>
      </c>
    </row>
    <row r="12135" spans="1:8" x14ac:dyDescent="0.25">
      <c r="A12135" t="s">
        <v>15</v>
      </c>
      <c r="B12135" s="1">
        <v>39551</v>
      </c>
      <c r="C12135" s="3">
        <v>0.72083333333333333</v>
      </c>
      <c r="D12135">
        <v>232.48</v>
      </c>
      <c r="E12135">
        <v>60</v>
      </c>
      <c r="F12135" t="s">
        <v>52</v>
      </c>
      <c r="G12135">
        <f t="shared" si="378"/>
        <v>4</v>
      </c>
      <c r="H12135" s="4">
        <f t="shared" si="379"/>
        <v>39553</v>
      </c>
    </row>
    <row r="12136" spans="1:8" x14ac:dyDescent="0.25">
      <c r="A12136" t="s">
        <v>15</v>
      </c>
      <c r="B12136" s="1">
        <v>39591</v>
      </c>
      <c r="C12136" s="3">
        <v>0.22083333333333333</v>
      </c>
      <c r="D12136">
        <v>231.57</v>
      </c>
      <c r="E12136">
        <v>62</v>
      </c>
      <c r="F12136" t="s">
        <v>52</v>
      </c>
      <c r="G12136">
        <f t="shared" si="378"/>
        <v>5</v>
      </c>
      <c r="H12136" s="4">
        <f t="shared" si="379"/>
        <v>39583</v>
      </c>
    </row>
    <row r="12137" spans="1:8" x14ac:dyDescent="0.25">
      <c r="A12137" t="s">
        <v>15</v>
      </c>
      <c r="B12137" s="1">
        <v>39615</v>
      </c>
      <c r="C12137" s="3">
        <v>0.22083333333333333</v>
      </c>
      <c r="D12137">
        <v>228.79</v>
      </c>
      <c r="E12137">
        <v>60</v>
      </c>
      <c r="F12137" t="s">
        <v>52</v>
      </c>
      <c r="G12137">
        <f t="shared" si="378"/>
        <v>6</v>
      </c>
      <c r="H12137" s="4">
        <f t="shared" si="379"/>
        <v>39614</v>
      </c>
    </row>
    <row r="12138" spans="1:8" x14ac:dyDescent="0.25">
      <c r="A12138" t="s">
        <v>15</v>
      </c>
      <c r="B12138" s="1">
        <v>39645</v>
      </c>
      <c r="C12138" s="3">
        <v>0.72083333333333333</v>
      </c>
      <c r="D12138">
        <v>225.68</v>
      </c>
      <c r="E12138">
        <v>62</v>
      </c>
      <c r="F12138" t="s">
        <v>52</v>
      </c>
      <c r="G12138">
        <f t="shared" si="378"/>
        <v>7</v>
      </c>
      <c r="H12138" s="4">
        <f t="shared" si="379"/>
        <v>39644</v>
      </c>
    </row>
    <row r="12139" spans="1:8" x14ac:dyDescent="0.25">
      <c r="A12139" t="s">
        <v>15</v>
      </c>
      <c r="B12139" s="1">
        <v>39691</v>
      </c>
      <c r="C12139" s="3">
        <v>0.22083333333333333</v>
      </c>
      <c r="D12139">
        <v>223.46</v>
      </c>
      <c r="E12139">
        <v>62</v>
      </c>
      <c r="F12139" t="s">
        <v>52</v>
      </c>
      <c r="G12139">
        <f t="shared" si="378"/>
        <v>8</v>
      </c>
      <c r="H12139" s="4">
        <f t="shared" si="379"/>
        <v>39675</v>
      </c>
    </row>
    <row r="12140" spans="1:8" x14ac:dyDescent="0.25">
      <c r="A12140" t="s">
        <v>15</v>
      </c>
      <c r="B12140" s="1">
        <v>39703</v>
      </c>
      <c r="C12140" s="3">
        <v>0.22083333333333333</v>
      </c>
      <c r="D12140">
        <v>223.23</v>
      </c>
      <c r="E12140">
        <v>60</v>
      </c>
      <c r="F12140" t="s">
        <v>52</v>
      </c>
      <c r="G12140">
        <f t="shared" si="378"/>
        <v>9</v>
      </c>
      <c r="H12140" s="4">
        <f t="shared" si="379"/>
        <v>39706</v>
      </c>
    </row>
    <row r="12141" spans="1:8" x14ac:dyDescent="0.25">
      <c r="A12141" t="s">
        <v>15</v>
      </c>
      <c r="B12141" s="1">
        <v>39724</v>
      </c>
      <c r="C12141" s="3">
        <v>0.72083333333333333</v>
      </c>
      <c r="D12141">
        <v>223.58</v>
      </c>
      <c r="E12141">
        <v>62</v>
      </c>
      <c r="F12141" t="s">
        <v>52</v>
      </c>
      <c r="G12141">
        <f t="shared" si="378"/>
        <v>10</v>
      </c>
      <c r="H12141" s="4">
        <f t="shared" si="379"/>
        <v>39736</v>
      </c>
    </row>
    <row r="12142" spans="1:8" x14ac:dyDescent="0.25">
      <c r="A12142" t="s">
        <v>15</v>
      </c>
      <c r="B12142" s="1">
        <v>39765</v>
      </c>
      <c r="C12142" s="3">
        <v>0.63750000000000007</v>
      </c>
      <c r="D12142">
        <v>226.22</v>
      </c>
      <c r="E12142">
        <v>62</v>
      </c>
      <c r="F12142" t="s">
        <v>52</v>
      </c>
      <c r="G12142">
        <f t="shared" si="378"/>
        <v>11</v>
      </c>
      <c r="H12142" s="4">
        <f t="shared" si="379"/>
        <v>39767</v>
      </c>
    </row>
    <row r="12143" spans="1:8" x14ac:dyDescent="0.25">
      <c r="A12143" t="s">
        <v>15</v>
      </c>
      <c r="B12143" s="1">
        <v>39798</v>
      </c>
      <c r="C12143" s="3">
        <v>0.53611111111111109</v>
      </c>
      <c r="D12143">
        <v>229.34</v>
      </c>
      <c r="E12143">
        <v>62</v>
      </c>
      <c r="F12143" t="s">
        <v>52</v>
      </c>
      <c r="G12143">
        <f t="shared" si="378"/>
        <v>12</v>
      </c>
      <c r="H12143" s="4">
        <f t="shared" si="379"/>
        <v>39797</v>
      </c>
    </row>
    <row r="12144" spans="1:8" x14ac:dyDescent="0.25">
      <c r="A12144" t="s">
        <v>15</v>
      </c>
      <c r="B12144" s="1">
        <v>39821</v>
      </c>
      <c r="C12144" s="3">
        <v>0.53611111111111109</v>
      </c>
      <c r="D12144">
        <v>230.81</v>
      </c>
      <c r="E12144">
        <v>62</v>
      </c>
      <c r="F12144" t="s">
        <v>52</v>
      </c>
      <c r="G12144">
        <f t="shared" si="378"/>
        <v>1</v>
      </c>
      <c r="H12144" s="4">
        <f t="shared" si="379"/>
        <v>39828</v>
      </c>
    </row>
    <row r="12145" spans="1:8" x14ac:dyDescent="0.25">
      <c r="A12145" t="s">
        <v>15</v>
      </c>
      <c r="B12145" s="1">
        <v>39864</v>
      </c>
      <c r="C12145" s="3">
        <v>3.6111111111111115E-2</v>
      </c>
      <c r="D12145">
        <v>232.84</v>
      </c>
      <c r="E12145">
        <v>56</v>
      </c>
      <c r="F12145" t="s">
        <v>52</v>
      </c>
      <c r="G12145">
        <f t="shared" si="378"/>
        <v>2</v>
      </c>
      <c r="H12145" s="4">
        <f t="shared" si="379"/>
        <v>39859</v>
      </c>
    </row>
    <row r="12146" spans="1:8" x14ac:dyDescent="0.25">
      <c r="A12146" t="s">
        <v>15</v>
      </c>
      <c r="B12146" s="1">
        <v>39889</v>
      </c>
      <c r="C12146" s="3">
        <v>0.11944444444444445</v>
      </c>
      <c r="D12146">
        <v>234</v>
      </c>
      <c r="E12146">
        <v>61</v>
      </c>
      <c r="F12146" t="s">
        <v>52</v>
      </c>
      <c r="G12146">
        <f t="shared" si="378"/>
        <v>3</v>
      </c>
      <c r="H12146" s="4">
        <f t="shared" si="379"/>
        <v>39887</v>
      </c>
    </row>
    <row r="12147" spans="1:8" x14ac:dyDescent="0.25">
      <c r="A12147" t="s">
        <v>15</v>
      </c>
      <c r="B12147" s="1">
        <v>39919</v>
      </c>
      <c r="C12147" s="3">
        <v>0.61944444444444446</v>
      </c>
      <c r="D12147">
        <v>234.5</v>
      </c>
      <c r="E12147">
        <v>60</v>
      </c>
      <c r="F12147" t="s">
        <v>52</v>
      </c>
      <c r="G12147">
        <f t="shared" si="378"/>
        <v>4</v>
      </c>
      <c r="H12147" s="4">
        <f t="shared" si="379"/>
        <v>39918</v>
      </c>
    </row>
    <row r="12148" spans="1:8" x14ac:dyDescent="0.25">
      <c r="A12148" t="s">
        <v>15</v>
      </c>
      <c r="B12148" s="1">
        <v>39949</v>
      </c>
      <c r="C12148" s="3">
        <v>0.11944444444444445</v>
      </c>
      <c r="D12148">
        <v>232.24</v>
      </c>
      <c r="E12148">
        <v>63</v>
      </c>
      <c r="F12148" t="s">
        <v>52</v>
      </c>
      <c r="G12148">
        <f t="shared" si="378"/>
        <v>5</v>
      </c>
      <c r="H12148" s="4">
        <f t="shared" si="379"/>
        <v>39948</v>
      </c>
    </row>
    <row r="12149" spans="1:8" x14ac:dyDescent="0.25">
      <c r="A12149" t="s">
        <v>15</v>
      </c>
      <c r="B12149" s="1">
        <v>39980</v>
      </c>
      <c r="C12149" s="3">
        <v>0.11944444444444445</v>
      </c>
      <c r="D12149">
        <v>227.55</v>
      </c>
      <c r="E12149">
        <v>60</v>
      </c>
      <c r="F12149" t="s">
        <v>52</v>
      </c>
      <c r="G12149">
        <f t="shared" si="378"/>
        <v>6</v>
      </c>
      <c r="H12149" s="4">
        <f t="shared" si="379"/>
        <v>39979</v>
      </c>
    </row>
    <row r="12150" spans="1:8" x14ac:dyDescent="0.25">
      <c r="A12150" t="s">
        <v>15</v>
      </c>
      <c r="B12150" s="1">
        <v>40011</v>
      </c>
      <c r="C12150" s="3">
        <v>0.11944444444444445</v>
      </c>
      <c r="D12150">
        <v>224.27</v>
      </c>
      <c r="E12150">
        <v>62</v>
      </c>
      <c r="F12150" t="s">
        <v>52</v>
      </c>
      <c r="G12150">
        <f t="shared" si="378"/>
        <v>7</v>
      </c>
      <c r="H12150" s="4">
        <f t="shared" si="379"/>
        <v>40009</v>
      </c>
    </row>
    <row r="12151" spans="1:8" x14ac:dyDescent="0.25">
      <c r="A12151" t="s">
        <v>15</v>
      </c>
      <c r="B12151" s="1">
        <v>40044</v>
      </c>
      <c r="C12151" s="3">
        <v>0.11944444444444445</v>
      </c>
      <c r="D12151">
        <v>222.26</v>
      </c>
      <c r="E12151">
        <v>62</v>
      </c>
      <c r="F12151" t="s">
        <v>52</v>
      </c>
      <c r="G12151">
        <f t="shared" si="378"/>
        <v>8</v>
      </c>
      <c r="H12151" s="4">
        <f t="shared" si="379"/>
        <v>40040</v>
      </c>
    </row>
    <row r="12152" spans="1:8" x14ac:dyDescent="0.25">
      <c r="A12152" t="s">
        <v>15</v>
      </c>
      <c r="B12152" s="1">
        <v>40067</v>
      </c>
      <c r="C12152" s="3">
        <v>0.11944444444444445</v>
      </c>
      <c r="D12152">
        <v>221.66</v>
      </c>
      <c r="E12152">
        <v>60</v>
      </c>
      <c r="F12152" t="s">
        <v>52</v>
      </c>
      <c r="G12152">
        <f t="shared" si="378"/>
        <v>9</v>
      </c>
      <c r="H12152" s="4">
        <f t="shared" si="379"/>
        <v>40071</v>
      </c>
    </row>
    <row r="12153" spans="1:8" x14ac:dyDescent="0.25">
      <c r="A12153" t="s">
        <v>15</v>
      </c>
      <c r="B12153" s="1">
        <v>40100</v>
      </c>
      <c r="C12153" s="3">
        <v>0.11458333333333333</v>
      </c>
      <c r="D12153">
        <v>222.29</v>
      </c>
      <c r="E12153">
        <v>63</v>
      </c>
      <c r="F12153" t="s">
        <v>52</v>
      </c>
      <c r="G12153">
        <f t="shared" si="378"/>
        <v>10</v>
      </c>
      <c r="H12153" s="4">
        <f t="shared" si="379"/>
        <v>40101</v>
      </c>
    </row>
    <row r="12154" spans="1:8" x14ac:dyDescent="0.25">
      <c r="A12154" t="s">
        <v>15</v>
      </c>
      <c r="B12154" s="1">
        <v>40130</v>
      </c>
      <c r="C12154" s="3">
        <v>3.125E-2</v>
      </c>
      <c r="D12154">
        <v>224.11</v>
      </c>
      <c r="E12154">
        <v>60</v>
      </c>
      <c r="F12154" t="s">
        <v>52</v>
      </c>
      <c r="G12154">
        <f t="shared" si="378"/>
        <v>11</v>
      </c>
      <c r="H12154" s="4">
        <f t="shared" si="379"/>
        <v>40132</v>
      </c>
    </row>
    <row r="12155" spans="1:8" x14ac:dyDescent="0.25">
      <c r="A12155" t="s">
        <v>15</v>
      </c>
      <c r="B12155" s="1">
        <v>40164</v>
      </c>
      <c r="C12155" s="3">
        <v>3.125E-2</v>
      </c>
      <c r="D12155">
        <v>225.9</v>
      </c>
      <c r="E12155">
        <v>62</v>
      </c>
      <c r="F12155" t="s">
        <v>52</v>
      </c>
      <c r="G12155">
        <f t="shared" si="378"/>
        <v>12</v>
      </c>
      <c r="H12155" s="4">
        <f t="shared" si="379"/>
        <v>40162</v>
      </c>
    </row>
    <row r="12156" spans="1:8" x14ac:dyDescent="0.25">
      <c r="A12156" t="s">
        <v>15</v>
      </c>
      <c r="B12156" s="1">
        <v>40194</v>
      </c>
      <c r="C12156" s="3">
        <v>3.125E-2</v>
      </c>
      <c r="D12156">
        <v>228.64</v>
      </c>
      <c r="E12156">
        <v>62</v>
      </c>
      <c r="F12156" t="s">
        <v>52</v>
      </c>
      <c r="G12156">
        <f t="shared" si="378"/>
        <v>1</v>
      </c>
      <c r="H12156" s="4">
        <f t="shared" si="379"/>
        <v>40193</v>
      </c>
    </row>
    <row r="12157" spans="1:8" x14ac:dyDescent="0.25">
      <c r="A12157" t="s">
        <v>15</v>
      </c>
      <c r="B12157" s="1">
        <v>40221</v>
      </c>
      <c r="C12157" s="3">
        <v>3.125E-2</v>
      </c>
      <c r="D12157">
        <v>230.23</v>
      </c>
      <c r="E12157">
        <v>56</v>
      </c>
      <c r="F12157" t="s">
        <v>52</v>
      </c>
      <c r="G12157">
        <f t="shared" si="378"/>
        <v>2</v>
      </c>
      <c r="H12157" s="4">
        <f t="shared" si="379"/>
        <v>40224</v>
      </c>
    </row>
    <row r="12158" spans="1:8" x14ac:dyDescent="0.25">
      <c r="A12158" t="s">
        <v>15</v>
      </c>
      <c r="B12158" s="1">
        <v>40247</v>
      </c>
      <c r="C12158" s="3">
        <v>3.125E-2</v>
      </c>
      <c r="D12158">
        <v>231.84</v>
      </c>
      <c r="E12158">
        <v>62</v>
      </c>
      <c r="F12158" t="s">
        <v>52</v>
      </c>
      <c r="G12158">
        <f t="shared" ref="G12158:G12221" si="380">MONTH(B12158)</f>
        <v>3</v>
      </c>
      <c r="H12158" s="4">
        <f t="shared" ref="H12158:H12221" si="381">DATE(YEAR(B12158),MONTH(B12158),15)</f>
        <v>40252</v>
      </c>
    </row>
    <row r="12159" spans="1:8" x14ac:dyDescent="0.25">
      <c r="A12159" t="s">
        <v>15</v>
      </c>
      <c r="B12159" s="1">
        <v>40283</v>
      </c>
      <c r="C12159" s="3">
        <v>0.11458333333333333</v>
      </c>
      <c r="D12159">
        <v>233.25</v>
      </c>
      <c r="E12159">
        <v>60</v>
      </c>
      <c r="F12159" t="s">
        <v>52</v>
      </c>
      <c r="G12159">
        <f t="shared" si="380"/>
        <v>4</v>
      </c>
      <c r="H12159" s="4">
        <f t="shared" si="381"/>
        <v>40283</v>
      </c>
    </row>
    <row r="12160" spans="1:8" x14ac:dyDescent="0.25">
      <c r="A12160" t="s">
        <v>15</v>
      </c>
      <c r="B12160" s="1">
        <v>40313</v>
      </c>
      <c r="C12160" s="3">
        <v>0.11458333333333333</v>
      </c>
      <c r="D12160">
        <v>231.83</v>
      </c>
      <c r="E12160">
        <v>62</v>
      </c>
      <c r="F12160" t="s">
        <v>52</v>
      </c>
      <c r="G12160">
        <f t="shared" si="380"/>
        <v>5</v>
      </c>
      <c r="H12160" s="4">
        <f t="shared" si="381"/>
        <v>40313</v>
      </c>
    </row>
    <row r="12161" spans="1:8" x14ac:dyDescent="0.25">
      <c r="A12161" t="s">
        <v>15</v>
      </c>
      <c r="B12161" s="1">
        <v>40342</v>
      </c>
      <c r="C12161" s="3">
        <v>0.61458333333333337</v>
      </c>
      <c r="D12161">
        <v>229.15</v>
      </c>
      <c r="E12161">
        <v>60</v>
      </c>
      <c r="F12161" t="s">
        <v>52</v>
      </c>
      <c r="G12161">
        <f t="shared" si="380"/>
        <v>6</v>
      </c>
      <c r="H12161" s="4">
        <f t="shared" si="381"/>
        <v>40344</v>
      </c>
    </row>
    <row r="12162" spans="1:8" x14ac:dyDescent="0.25">
      <c r="A12162" t="s">
        <v>15</v>
      </c>
      <c r="B12162" s="1">
        <v>40372</v>
      </c>
      <c r="C12162" s="3">
        <v>0.61458333333333337</v>
      </c>
      <c r="D12162">
        <v>227.21</v>
      </c>
      <c r="E12162">
        <v>50</v>
      </c>
      <c r="F12162" t="s">
        <v>52</v>
      </c>
      <c r="G12162">
        <f t="shared" si="380"/>
        <v>7</v>
      </c>
      <c r="H12162" s="4">
        <f t="shared" si="381"/>
        <v>40374</v>
      </c>
    </row>
    <row r="12163" spans="1:8" x14ac:dyDescent="0.25">
      <c r="A12163" t="s">
        <v>15</v>
      </c>
      <c r="B12163" s="1">
        <v>40406</v>
      </c>
      <c r="C12163" s="3">
        <v>4.1666666666666664E-2</v>
      </c>
      <c r="D12163">
        <v>225.81</v>
      </c>
      <c r="E12163">
        <v>31</v>
      </c>
      <c r="F12163" t="s">
        <v>52</v>
      </c>
      <c r="G12163">
        <f t="shared" si="380"/>
        <v>8</v>
      </c>
      <c r="H12163" s="4">
        <f t="shared" si="381"/>
        <v>40405</v>
      </c>
    </row>
    <row r="12164" spans="1:8" x14ac:dyDescent="0.25">
      <c r="A12164" t="s">
        <v>15</v>
      </c>
      <c r="B12164" s="1">
        <v>40440</v>
      </c>
      <c r="C12164" s="3">
        <v>4.1666666666666664E-2</v>
      </c>
      <c r="D12164">
        <v>225.43</v>
      </c>
      <c r="E12164">
        <v>30</v>
      </c>
      <c r="F12164" t="s">
        <v>52</v>
      </c>
      <c r="G12164">
        <f t="shared" si="380"/>
        <v>9</v>
      </c>
      <c r="H12164" s="4">
        <f t="shared" si="381"/>
        <v>40436</v>
      </c>
    </row>
    <row r="12165" spans="1:8" x14ac:dyDescent="0.25">
      <c r="A12165" t="s">
        <v>15</v>
      </c>
      <c r="B12165" s="1">
        <v>40452</v>
      </c>
      <c r="C12165" s="3">
        <v>4.1666666666666664E-2</v>
      </c>
      <c r="D12165">
        <v>225.44</v>
      </c>
      <c r="E12165">
        <v>31</v>
      </c>
      <c r="F12165" t="s">
        <v>52</v>
      </c>
      <c r="G12165">
        <f t="shared" si="380"/>
        <v>10</v>
      </c>
      <c r="H12165" s="4">
        <f t="shared" si="381"/>
        <v>40466</v>
      </c>
    </row>
    <row r="12166" spans="1:8" x14ac:dyDescent="0.25">
      <c r="A12166" t="s">
        <v>15</v>
      </c>
      <c r="B12166" s="1">
        <v>40498</v>
      </c>
      <c r="C12166" s="3">
        <v>0.95833333333333337</v>
      </c>
      <c r="D12166">
        <v>226.59</v>
      </c>
      <c r="E12166">
        <v>31</v>
      </c>
      <c r="F12166" t="s">
        <v>52</v>
      </c>
      <c r="G12166">
        <f t="shared" si="380"/>
        <v>11</v>
      </c>
      <c r="H12166" s="4">
        <f t="shared" si="381"/>
        <v>40497</v>
      </c>
    </row>
    <row r="12167" spans="1:8" x14ac:dyDescent="0.25">
      <c r="A12167" t="s">
        <v>15</v>
      </c>
      <c r="B12167" s="1">
        <v>40526</v>
      </c>
      <c r="C12167" s="3">
        <v>0.95833333333333337</v>
      </c>
      <c r="D12167">
        <v>227.82</v>
      </c>
      <c r="E12167">
        <v>31</v>
      </c>
      <c r="F12167" t="s">
        <v>52</v>
      </c>
      <c r="G12167">
        <f t="shared" si="380"/>
        <v>12</v>
      </c>
      <c r="H12167" s="4">
        <f t="shared" si="381"/>
        <v>40527</v>
      </c>
    </row>
    <row r="12168" spans="1:8" x14ac:dyDescent="0.25">
      <c r="A12168" t="s">
        <v>15</v>
      </c>
      <c r="B12168" s="1">
        <v>40562</v>
      </c>
      <c r="C12168" s="3">
        <v>0.95833333333333337</v>
      </c>
      <c r="D12168">
        <v>228.7</v>
      </c>
      <c r="E12168">
        <v>31</v>
      </c>
      <c r="F12168" t="s">
        <v>52</v>
      </c>
      <c r="G12168">
        <f t="shared" si="380"/>
        <v>1</v>
      </c>
      <c r="H12168" s="4">
        <f t="shared" si="381"/>
        <v>40558</v>
      </c>
    </row>
    <row r="12169" spans="1:8" x14ac:dyDescent="0.25">
      <c r="A12169" t="s">
        <v>15</v>
      </c>
      <c r="B12169" s="1">
        <v>40588</v>
      </c>
      <c r="C12169" s="3">
        <v>0.95833333333333337</v>
      </c>
      <c r="D12169">
        <v>229.53</v>
      </c>
      <c r="E12169">
        <v>28</v>
      </c>
      <c r="F12169" t="s">
        <v>52</v>
      </c>
      <c r="G12169">
        <f t="shared" si="380"/>
        <v>2</v>
      </c>
      <c r="H12169" s="4">
        <f t="shared" si="381"/>
        <v>40589</v>
      </c>
    </row>
    <row r="12170" spans="1:8" x14ac:dyDescent="0.25">
      <c r="A12170" t="s">
        <v>15</v>
      </c>
      <c r="B12170" s="1">
        <v>40619</v>
      </c>
      <c r="C12170" s="3">
        <v>4.1666666666666664E-2</v>
      </c>
      <c r="D12170">
        <v>230.04</v>
      </c>
      <c r="E12170">
        <v>30</v>
      </c>
      <c r="F12170" t="s">
        <v>52</v>
      </c>
      <c r="G12170">
        <f t="shared" si="380"/>
        <v>3</v>
      </c>
      <c r="H12170" s="4">
        <f t="shared" si="381"/>
        <v>40617</v>
      </c>
    </row>
    <row r="12171" spans="1:8" x14ac:dyDescent="0.25">
      <c r="A12171" t="s">
        <v>15</v>
      </c>
      <c r="B12171" s="1">
        <v>40654</v>
      </c>
      <c r="C12171" s="3">
        <v>4.1666666666666664E-2</v>
      </c>
      <c r="D12171">
        <v>230.31</v>
      </c>
      <c r="E12171">
        <v>30</v>
      </c>
      <c r="F12171" t="s">
        <v>52</v>
      </c>
      <c r="G12171">
        <f t="shared" si="380"/>
        <v>4</v>
      </c>
      <c r="H12171" s="4">
        <f t="shared" si="381"/>
        <v>40648</v>
      </c>
    </row>
    <row r="12172" spans="1:8" x14ac:dyDescent="0.25">
      <c r="A12172" t="s">
        <v>15</v>
      </c>
      <c r="B12172" s="1">
        <v>40679</v>
      </c>
      <c r="C12172" s="3">
        <v>4.1666666666666664E-2</v>
      </c>
      <c r="D12172">
        <v>229.36</v>
      </c>
      <c r="E12172">
        <v>31</v>
      </c>
      <c r="F12172" t="s">
        <v>52</v>
      </c>
      <c r="G12172">
        <f t="shared" si="380"/>
        <v>5</v>
      </c>
      <c r="H12172" s="4">
        <f t="shared" si="381"/>
        <v>40678</v>
      </c>
    </row>
    <row r="12173" spans="1:8" x14ac:dyDescent="0.25">
      <c r="A12173" t="s">
        <v>15</v>
      </c>
      <c r="B12173" s="1">
        <v>40709</v>
      </c>
      <c r="C12173" s="3">
        <v>4.1666666666666664E-2</v>
      </c>
      <c r="D12173">
        <v>227.8</v>
      </c>
      <c r="E12173">
        <v>30</v>
      </c>
      <c r="F12173" t="s">
        <v>52</v>
      </c>
      <c r="G12173">
        <f t="shared" si="380"/>
        <v>6</v>
      </c>
      <c r="H12173" s="4">
        <f t="shared" si="381"/>
        <v>40709</v>
      </c>
    </row>
    <row r="12174" spans="1:8" x14ac:dyDescent="0.25">
      <c r="A12174" t="s">
        <v>15</v>
      </c>
      <c r="B12174" s="1">
        <v>40740</v>
      </c>
      <c r="C12174" s="3">
        <v>4.1666666666666664E-2</v>
      </c>
      <c r="D12174">
        <v>226.58</v>
      </c>
      <c r="E12174">
        <v>31</v>
      </c>
      <c r="F12174" t="s">
        <v>52</v>
      </c>
      <c r="G12174">
        <f t="shared" si="380"/>
        <v>7</v>
      </c>
      <c r="H12174" s="4">
        <f t="shared" si="381"/>
        <v>40739</v>
      </c>
    </row>
    <row r="12175" spans="1:8" x14ac:dyDescent="0.25">
      <c r="A12175" t="s">
        <v>15</v>
      </c>
      <c r="B12175" s="1">
        <v>40771</v>
      </c>
      <c r="C12175" s="3">
        <v>4.1666666666666664E-2</v>
      </c>
      <c r="D12175">
        <v>225.4</v>
      </c>
      <c r="E12175">
        <v>31</v>
      </c>
      <c r="F12175" t="s">
        <v>52</v>
      </c>
      <c r="G12175">
        <f t="shared" si="380"/>
        <v>8</v>
      </c>
      <c r="H12175" s="4">
        <f t="shared" si="381"/>
        <v>40770</v>
      </c>
    </row>
    <row r="12176" spans="1:8" x14ac:dyDescent="0.25">
      <c r="A12176" t="s">
        <v>15</v>
      </c>
      <c r="B12176" s="1">
        <v>40794</v>
      </c>
      <c r="C12176" s="3">
        <v>4.1666666666666664E-2</v>
      </c>
      <c r="D12176">
        <v>224.93</v>
      </c>
      <c r="E12176">
        <v>30</v>
      </c>
      <c r="F12176" t="s">
        <v>52</v>
      </c>
      <c r="G12176">
        <f t="shared" si="380"/>
        <v>9</v>
      </c>
      <c r="H12176" s="4">
        <f t="shared" si="381"/>
        <v>40801</v>
      </c>
    </row>
    <row r="12177" spans="1:8" x14ac:dyDescent="0.25">
      <c r="A12177" t="s">
        <v>15</v>
      </c>
      <c r="B12177" s="1">
        <v>40827</v>
      </c>
      <c r="C12177" s="3">
        <v>4.1666666666666664E-2</v>
      </c>
      <c r="D12177">
        <v>224.87</v>
      </c>
      <c r="E12177">
        <v>31</v>
      </c>
      <c r="F12177" t="s">
        <v>52</v>
      </c>
      <c r="G12177">
        <f t="shared" si="380"/>
        <v>10</v>
      </c>
      <c r="H12177" s="4">
        <f t="shared" si="381"/>
        <v>40831</v>
      </c>
    </row>
    <row r="12178" spans="1:8" x14ac:dyDescent="0.25">
      <c r="A12178" t="s">
        <v>15</v>
      </c>
      <c r="B12178" s="1">
        <v>40860</v>
      </c>
      <c r="C12178" s="3">
        <v>0.95833333333333337</v>
      </c>
      <c r="D12178">
        <v>225.31</v>
      </c>
      <c r="E12178">
        <v>31</v>
      </c>
      <c r="F12178" t="s">
        <v>52</v>
      </c>
      <c r="G12178">
        <f t="shared" si="380"/>
        <v>11</v>
      </c>
      <c r="H12178" s="4">
        <f t="shared" si="381"/>
        <v>40862</v>
      </c>
    </row>
    <row r="12179" spans="1:8" x14ac:dyDescent="0.25">
      <c r="A12179" t="s">
        <v>15</v>
      </c>
      <c r="B12179" s="1">
        <v>40895</v>
      </c>
      <c r="C12179" s="3">
        <v>0.54166666666666663</v>
      </c>
      <c r="D12179">
        <v>226.81</v>
      </c>
      <c r="E12179">
        <v>49</v>
      </c>
      <c r="F12179" t="s">
        <v>52</v>
      </c>
      <c r="G12179">
        <f t="shared" si="380"/>
        <v>12</v>
      </c>
      <c r="H12179" s="4">
        <f t="shared" si="381"/>
        <v>40892</v>
      </c>
    </row>
    <row r="12180" spans="1:8" x14ac:dyDescent="0.25">
      <c r="A12180" t="s">
        <v>15</v>
      </c>
      <c r="B12180" s="1">
        <v>40924</v>
      </c>
      <c r="C12180" s="3">
        <v>0.54166666666666663</v>
      </c>
      <c r="D12180">
        <v>229.03</v>
      </c>
      <c r="E12180">
        <v>62</v>
      </c>
      <c r="F12180" t="s">
        <v>52</v>
      </c>
      <c r="G12180">
        <f t="shared" si="380"/>
        <v>1</v>
      </c>
      <c r="H12180" s="4">
        <f t="shared" si="381"/>
        <v>40923</v>
      </c>
    </row>
    <row r="12181" spans="1:8" x14ac:dyDescent="0.25">
      <c r="A12181" t="s">
        <v>15</v>
      </c>
      <c r="B12181" s="1">
        <v>40951</v>
      </c>
      <c r="C12181" s="3">
        <v>0.54166666666666663</v>
      </c>
      <c r="D12181">
        <v>230.72</v>
      </c>
      <c r="E12181">
        <v>58</v>
      </c>
      <c r="F12181" t="s">
        <v>52</v>
      </c>
      <c r="G12181">
        <f t="shared" si="380"/>
        <v>2</v>
      </c>
      <c r="H12181" s="4">
        <f t="shared" si="381"/>
        <v>40954</v>
      </c>
    </row>
    <row r="12182" spans="1:8" x14ac:dyDescent="0.25">
      <c r="A12182" t="s">
        <v>15</v>
      </c>
      <c r="B12182" s="1">
        <v>40981</v>
      </c>
      <c r="C12182" s="3">
        <v>0.625</v>
      </c>
      <c r="D12182">
        <v>232.35</v>
      </c>
      <c r="E12182">
        <v>62</v>
      </c>
      <c r="F12182" t="s">
        <v>52</v>
      </c>
      <c r="G12182">
        <f t="shared" si="380"/>
        <v>3</v>
      </c>
      <c r="H12182" s="4">
        <f t="shared" si="381"/>
        <v>40983</v>
      </c>
    </row>
    <row r="12183" spans="1:8" x14ac:dyDescent="0.25">
      <c r="A12183" t="s">
        <v>15</v>
      </c>
      <c r="B12183" s="1">
        <v>41027</v>
      </c>
      <c r="C12183" s="3">
        <v>0.625</v>
      </c>
      <c r="D12183">
        <v>232.16</v>
      </c>
      <c r="E12183">
        <v>61</v>
      </c>
      <c r="F12183" t="s">
        <v>52</v>
      </c>
      <c r="G12183">
        <f t="shared" si="380"/>
        <v>4</v>
      </c>
      <c r="H12183" s="4">
        <f t="shared" si="381"/>
        <v>41014</v>
      </c>
    </row>
    <row r="12184" spans="1:8" x14ac:dyDescent="0.25">
      <c r="A12184" t="s">
        <v>15</v>
      </c>
      <c r="B12184" s="1">
        <v>41045</v>
      </c>
      <c r="C12184" s="3">
        <v>0.625</v>
      </c>
      <c r="D12184">
        <v>230.39</v>
      </c>
      <c r="E12184">
        <v>62</v>
      </c>
      <c r="F12184" t="s">
        <v>52</v>
      </c>
      <c r="G12184">
        <f t="shared" si="380"/>
        <v>5</v>
      </c>
      <c r="H12184" s="4">
        <f t="shared" si="381"/>
        <v>41044</v>
      </c>
    </row>
    <row r="12185" spans="1:8" x14ac:dyDescent="0.25">
      <c r="A12185" t="s">
        <v>15</v>
      </c>
      <c r="B12185" s="1">
        <v>41075</v>
      </c>
      <c r="C12185" s="3">
        <v>0.625</v>
      </c>
      <c r="D12185">
        <v>227.18</v>
      </c>
      <c r="E12185">
        <v>60</v>
      </c>
      <c r="F12185" t="s">
        <v>52</v>
      </c>
      <c r="G12185">
        <f t="shared" si="380"/>
        <v>6</v>
      </c>
      <c r="H12185" s="4">
        <f t="shared" si="381"/>
        <v>41075</v>
      </c>
    </row>
    <row r="12186" spans="1:8" x14ac:dyDescent="0.25">
      <c r="A12186" t="s">
        <v>15</v>
      </c>
      <c r="B12186" s="1">
        <v>41106</v>
      </c>
      <c r="C12186" s="3">
        <v>0.625</v>
      </c>
      <c r="D12186">
        <v>224.5</v>
      </c>
      <c r="E12186">
        <v>62</v>
      </c>
      <c r="F12186" t="s">
        <v>52</v>
      </c>
      <c r="G12186">
        <f t="shared" si="380"/>
        <v>7</v>
      </c>
      <c r="H12186" s="4">
        <f t="shared" si="381"/>
        <v>41105</v>
      </c>
    </row>
    <row r="12187" spans="1:8" x14ac:dyDescent="0.25">
      <c r="A12187" t="s">
        <v>15</v>
      </c>
      <c r="B12187" s="1">
        <v>41136</v>
      </c>
      <c r="C12187" s="3">
        <v>0.625</v>
      </c>
      <c r="D12187">
        <v>222.95</v>
      </c>
      <c r="E12187">
        <v>62</v>
      </c>
      <c r="F12187" t="s">
        <v>52</v>
      </c>
      <c r="G12187">
        <f t="shared" si="380"/>
        <v>8</v>
      </c>
      <c r="H12187" s="4">
        <f t="shared" si="381"/>
        <v>41136</v>
      </c>
    </row>
    <row r="12188" spans="1:8" x14ac:dyDescent="0.25">
      <c r="A12188" t="s">
        <v>15</v>
      </c>
      <c r="B12188" s="1">
        <v>41165</v>
      </c>
      <c r="C12188" s="3">
        <v>0.625</v>
      </c>
      <c r="D12188">
        <v>222.78</v>
      </c>
      <c r="E12188">
        <v>60</v>
      </c>
      <c r="F12188" t="s">
        <v>52</v>
      </c>
      <c r="G12188">
        <f t="shared" si="380"/>
        <v>9</v>
      </c>
      <c r="H12188" s="4">
        <f t="shared" si="381"/>
        <v>41167</v>
      </c>
    </row>
    <row r="12189" spans="1:8" x14ac:dyDescent="0.25">
      <c r="A12189" t="s">
        <v>15</v>
      </c>
      <c r="B12189" s="1">
        <v>41196</v>
      </c>
      <c r="C12189" s="3">
        <v>0.125</v>
      </c>
      <c r="D12189">
        <v>223.23</v>
      </c>
      <c r="E12189">
        <v>62</v>
      </c>
      <c r="F12189" t="s">
        <v>52</v>
      </c>
      <c r="G12189">
        <f t="shared" si="380"/>
        <v>10</v>
      </c>
      <c r="H12189" s="4">
        <f t="shared" si="381"/>
        <v>41197</v>
      </c>
    </row>
    <row r="12190" spans="1:8" x14ac:dyDescent="0.25">
      <c r="A12190" t="s">
        <v>15</v>
      </c>
      <c r="B12190" s="1">
        <v>41230</v>
      </c>
      <c r="C12190" s="3">
        <v>0.58333333333333337</v>
      </c>
      <c r="D12190">
        <v>225.47</v>
      </c>
      <c r="E12190">
        <v>60</v>
      </c>
      <c r="F12190" t="s">
        <v>52</v>
      </c>
      <c r="G12190">
        <f t="shared" si="380"/>
        <v>11</v>
      </c>
      <c r="H12190" s="4">
        <f t="shared" si="381"/>
        <v>41228</v>
      </c>
    </row>
    <row r="12191" spans="1:8" x14ac:dyDescent="0.25">
      <c r="A12191" t="s">
        <v>15</v>
      </c>
      <c r="B12191" s="1">
        <v>41259</v>
      </c>
      <c r="C12191" s="3">
        <v>8.3333333333333329E-2</v>
      </c>
      <c r="D12191">
        <v>228.09</v>
      </c>
      <c r="E12191">
        <v>62</v>
      </c>
      <c r="F12191" t="s">
        <v>52</v>
      </c>
      <c r="G12191">
        <f t="shared" si="380"/>
        <v>12</v>
      </c>
      <c r="H12191" s="4">
        <f t="shared" si="381"/>
        <v>41258</v>
      </c>
    </row>
    <row r="12192" spans="1:8" x14ac:dyDescent="0.25">
      <c r="A12192" t="s">
        <v>15</v>
      </c>
      <c r="B12192" s="1">
        <v>41290</v>
      </c>
      <c r="C12192" s="3">
        <v>8.3333333333333329E-2</v>
      </c>
      <c r="D12192">
        <v>230.81</v>
      </c>
      <c r="E12192">
        <v>62</v>
      </c>
      <c r="F12192" t="s">
        <v>52</v>
      </c>
      <c r="G12192">
        <f t="shared" si="380"/>
        <v>1</v>
      </c>
      <c r="H12192" s="4">
        <f t="shared" si="381"/>
        <v>41289</v>
      </c>
    </row>
    <row r="12193" spans="1:8" x14ac:dyDescent="0.25">
      <c r="A12193" t="s">
        <v>15</v>
      </c>
      <c r="B12193" s="1">
        <v>41319</v>
      </c>
      <c r="C12193" s="3">
        <v>8.3333333333333329E-2</v>
      </c>
      <c r="D12193">
        <v>232.62</v>
      </c>
      <c r="E12193">
        <v>56</v>
      </c>
      <c r="F12193" t="s">
        <v>52</v>
      </c>
      <c r="G12193">
        <f t="shared" si="380"/>
        <v>2</v>
      </c>
      <c r="H12193" s="4">
        <f t="shared" si="381"/>
        <v>41320</v>
      </c>
    </row>
    <row r="12194" spans="1:8" x14ac:dyDescent="0.25">
      <c r="A12194" t="s">
        <v>15</v>
      </c>
      <c r="B12194" s="1">
        <v>41349</v>
      </c>
      <c r="C12194" s="3">
        <v>0.625</v>
      </c>
      <c r="D12194">
        <v>234.18</v>
      </c>
      <c r="E12194">
        <v>62</v>
      </c>
      <c r="F12194" t="s">
        <v>52</v>
      </c>
      <c r="G12194">
        <f t="shared" si="380"/>
        <v>3</v>
      </c>
      <c r="H12194" s="4">
        <f t="shared" si="381"/>
        <v>41348</v>
      </c>
    </row>
    <row r="12195" spans="1:8" x14ac:dyDescent="0.25">
      <c r="A12195" t="s">
        <v>15</v>
      </c>
      <c r="B12195" s="1">
        <v>41379</v>
      </c>
      <c r="C12195" s="3">
        <v>0.625</v>
      </c>
      <c r="D12195">
        <v>234.95</v>
      </c>
      <c r="E12195">
        <v>60</v>
      </c>
      <c r="F12195" t="s">
        <v>52</v>
      </c>
      <c r="G12195">
        <f t="shared" si="380"/>
        <v>4</v>
      </c>
      <c r="H12195" s="4">
        <f t="shared" si="381"/>
        <v>41379</v>
      </c>
    </row>
    <row r="12196" spans="1:8" x14ac:dyDescent="0.25">
      <c r="A12196" t="s">
        <v>15</v>
      </c>
      <c r="B12196" s="1">
        <v>41410</v>
      </c>
      <c r="C12196" s="3">
        <v>0.625</v>
      </c>
      <c r="D12196">
        <v>233.22</v>
      </c>
      <c r="E12196">
        <v>62</v>
      </c>
      <c r="F12196" t="s">
        <v>52</v>
      </c>
      <c r="G12196">
        <f t="shared" si="380"/>
        <v>5</v>
      </c>
      <c r="H12196" s="4">
        <f t="shared" si="381"/>
        <v>41409</v>
      </c>
    </row>
    <row r="12197" spans="1:8" x14ac:dyDescent="0.25">
      <c r="A12197" t="s">
        <v>15</v>
      </c>
      <c r="B12197" s="1">
        <v>41441</v>
      </c>
      <c r="C12197" s="3">
        <v>0.125</v>
      </c>
      <c r="D12197">
        <v>229.91</v>
      </c>
      <c r="E12197">
        <v>60</v>
      </c>
      <c r="F12197" t="s">
        <v>52</v>
      </c>
      <c r="G12197">
        <f t="shared" si="380"/>
        <v>6</v>
      </c>
      <c r="H12197" s="4">
        <f t="shared" si="381"/>
        <v>41440</v>
      </c>
    </row>
    <row r="12198" spans="1:8" x14ac:dyDescent="0.25">
      <c r="A12198" t="s">
        <v>15</v>
      </c>
      <c r="B12198" s="1">
        <v>41472</v>
      </c>
      <c r="C12198" s="3">
        <v>0.125</v>
      </c>
      <c r="D12198">
        <v>226.42</v>
      </c>
      <c r="E12198">
        <v>63</v>
      </c>
      <c r="F12198" t="s">
        <v>52</v>
      </c>
      <c r="G12198">
        <f t="shared" si="380"/>
        <v>7</v>
      </c>
      <c r="H12198" s="4">
        <f t="shared" si="381"/>
        <v>41470</v>
      </c>
    </row>
    <row r="12199" spans="1:8" x14ac:dyDescent="0.25">
      <c r="A12199" t="s">
        <v>15</v>
      </c>
      <c r="B12199" s="1">
        <v>41501</v>
      </c>
      <c r="C12199" s="3">
        <v>0.625</v>
      </c>
      <c r="D12199">
        <v>224.57</v>
      </c>
      <c r="E12199">
        <v>62</v>
      </c>
      <c r="F12199" t="s">
        <v>52</v>
      </c>
      <c r="G12199">
        <f t="shared" si="380"/>
        <v>8</v>
      </c>
      <c r="H12199" s="4">
        <f t="shared" si="381"/>
        <v>41501</v>
      </c>
    </row>
    <row r="12200" spans="1:8" x14ac:dyDescent="0.25">
      <c r="A12200" t="s">
        <v>15</v>
      </c>
      <c r="B12200" s="1">
        <v>41521</v>
      </c>
      <c r="C12200" s="3">
        <v>0.125</v>
      </c>
      <c r="D12200">
        <v>224.52</v>
      </c>
      <c r="E12200">
        <v>60</v>
      </c>
      <c r="F12200" t="s">
        <v>52</v>
      </c>
      <c r="G12200">
        <f t="shared" si="380"/>
        <v>9</v>
      </c>
      <c r="H12200" s="4">
        <f t="shared" si="381"/>
        <v>41532</v>
      </c>
    </row>
    <row r="12201" spans="1:8" x14ac:dyDescent="0.25">
      <c r="A12201" t="s">
        <v>15</v>
      </c>
      <c r="B12201" s="1">
        <v>41563</v>
      </c>
      <c r="C12201" s="3">
        <v>0.125</v>
      </c>
      <c r="D12201">
        <v>225.78</v>
      </c>
      <c r="E12201">
        <v>62</v>
      </c>
      <c r="F12201" t="s">
        <v>52</v>
      </c>
      <c r="G12201">
        <f t="shared" si="380"/>
        <v>10</v>
      </c>
      <c r="H12201" s="4">
        <f t="shared" si="381"/>
        <v>41562</v>
      </c>
    </row>
    <row r="12202" spans="1:8" x14ac:dyDescent="0.25">
      <c r="A12202" t="s">
        <v>15</v>
      </c>
      <c r="B12202" s="1">
        <v>41593</v>
      </c>
      <c r="C12202" s="3">
        <v>8.3333333333333329E-2</v>
      </c>
      <c r="D12202">
        <v>229.59</v>
      </c>
      <c r="E12202">
        <v>60</v>
      </c>
      <c r="F12202" t="s">
        <v>52</v>
      </c>
      <c r="G12202">
        <f t="shared" si="380"/>
        <v>11</v>
      </c>
      <c r="H12202" s="4">
        <f t="shared" si="381"/>
        <v>41593</v>
      </c>
    </row>
    <row r="12203" spans="1:8" x14ac:dyDescent="0.25">
      <c r="A12203" t="s">
        <v>15</v>
      </c>
      <c r="B12203" s="1">
        <v>41624</v>
      </c>
      <c r="C12203" s="3">
        <v>8.3333333333333329E-2</v>
      </c>
      <c r="D12203">
        <v>232.52</v>
      </c>
      <c r="E12203">
        <v>62</v>
      </c>
      <c r="F12203" t="s">
        <v>52</v>
      </c>
      <c r="G12203">
        <f t="shared" si="380"/>
        <v>12</v>
      </c>
      <c r="H12203" s="4">
        <f t="shared" si="381"/>
        <v>41623</v>
      </c>
    </row>
    <row r="12204" spans="1:8" x14ac:dyDescent="0.25">
      <c r="A12204" t="s">
        <v>15</v>
      </c>
      <c r="B12204" s="1">
        <v>41655</v>
      </c>
      <c r="C12204" s="3">
        <v>8.3333333333333329E-2</v>
      </c>
      <c r="D12204">
        <v>234.79</v>
      </c>
      <c r="E12204">
        <v>62</v>
      </c>
      <c r="F12204" t="s">
        <v>52</v>
      </c>
      <c r="G12204">
        <f t="shared" si="380"/>
        <v>1</v>
      </c>
      <c r="H12204" s="4">
        <f t="shared" si="381"/>
        <v>41654</v>
      </c>
    </row>
    <row r="12205" spans="1:8" x14ac:dyDescent="0.25">
      <c r="A12205" t="s">
        <v>15</v>
      </c>
      <c r="B12205" s="1">
        <v>41683</v>
      </c>
      <c r="C12205" s="3">
        <v>0.58333333333333337</v>
      </c>
      <c r="D12205">
        <v>236.34</v>
      </c>
      <c r="E12205">
        <v>56</v>
      </c>
      <c r="F12205" t="s">
        <v>52</v>
      </c>
      <c r="G12205">
        <f t="shared" si="380"/>
        <v>2</v>
      </c>
      <c r="H12205" s="4">
        <f t="shared" si="381"/>
        <v>41685</v>
      </c>
    </row>
    <row r="12206" spans="1:8" x14ac:dyDescent="0.25">
      <c r="A12206" t="s">
        <v>15</v>
      </c>
      <c r="B12206" s="1">
        <v>41713</v>
      </c>
      <c r="C12206" s="3">
        <v>0.625</v>
      </c>
      <c r="D12206">
        <v>237.61</v>
      </c>
      <c r="E12206">
        <v>62</v>
      </c>
      <c r="F12206" t="s">
        <v>52</v>
      </c>
      <c r="G12206">
        <f t="shared" si="380"/>
        <v>3</v>
      </c>
      <c r="H12206" s="4">
        <f t="shared" si="381"/>
        <v>41713</v>
      </c>
    </row>
    <row r="12207" spans="1:8" x14ac:dyDescent="0.25">
      <c r="A12207" t="s">
        <v>15</v>
      </c>
      <c r="B12207" s="1">
        <v>41745</v>
      </c>
      <c r="C12207" s="3">
        <v>0.125</v>
      </c>
      <c r="D12207">
        <v>237.43</v>
      </c>
      <c r="E12207">
        <v>60</v>
      </c>
      <c r="F12207" t="s">
        <v>52</v>
      </c>
      <c r="G12207">
        <f t="shared" si="380"/>
        <v>4</v>
      </c>
      <c r="H12207" s="4">
        <f t="shared" si="381"/>
        <v>41744</v>
      </c>
    </row>
    <row r="12208" spans="1:8" x14ac:dyDescent="0.25">
      <c r="A12208" t="s">
        <v>15</v>
      </c>
      <c r="B12208" s="1">
        <v>41775</v>
      </c>
      <c r="C12208" s="3">
        <v>0.625</v>
      </c>
      <c r="D12208">
        <v>234.87</v>
      </c>
      <c r="E12208">
        <v>62</v>
      </c>
      <c r="F12208" t="s">
        <v>52</v>
      </c>
      <c r="G12208">
        <f t="shared" si="380"/>
        <v>5</v>
      </c>
      <c r="H12208" s="4">
        <f t="shared" si="381"/>
        <v>41774</v>
      </c>
    </row>
    <row r="12209" spans="1:8" x14ac:dyDescent="0.25">
      <c r="A12209" t="s">
        <v>15</v>
      </c>
      <c r="B12209" s="1">
        <v>41806</v>
      </c>
      <c r="C12209" s="3">
        <v>0.125</v>
      </c>
      <c r="D12209">
        <v>231.16</v>
      </c>
      <c r="E12209">
        <v>60</v>
      </c>
      <c r="F12209" t="s">
        <v>52</v>
      </c>
      <c r="G12209">
        <f t="shared" si="380"/>
        <v>6</v>
      </c>
      <c r="H12209" s="4">
        <f t="shared" si="381"/>
        <v>41805</v>
      </c>
    </row>
    <row r="12210" spans="1:8" x14ac:dyDescent="0.25">
      <c r="A12210" t="s">
        <v>15</v>
      </c>
      <c r="B12210" s="1">
        <v>41836</v>
      </c>
      <c r="C12210" s="3">
        <v>0.625</v>
      </c>
      <c r="D12210">
        <v>228.09</v>
      </c>
      <c r="E12210">
        <v>62</v>
      </c>
      <c r="F12210" t="s">
        <v>52</v>
      </c>
      <c r="G12210">
        <f t="shared" si="380"/>
        <v>7</v>
      </c>
      <c r="H12210" s="4">
        <f t="shared" si="381"/>
        <v>41835</v>
      </c>
    </row>
    <row r="12211" spans="1:8" x14ac:dyDescent="0.25">
      <c r="A12211" t="s">
        <v>15</v>
      </c>
      <c r="B12211" s="1">
        <v>41865</v>
      </c>
      <c r="C12211" s="3">
        <v>0.625</v>
      </c>
      <c r="D12211">
        <v>226.22</v>
      </c>
      <c r="E12211">
        <v>64</v>
      </c>
      <c r="F12211" t="s">
        <v>52</v>
      </c>
      <c r="G12211">
        <f t="shared" si="380"/>
        <v>8</v>
      </c>
      <c r="H12211" s="4">
        <f t="shared" si="381"/>
        <v>41866</v>
      </c>
    </row>
    <row r="12212" spans="1:8" x14ac:dyDescent="0.25">
      <c r="A12212" t="s">
        <v>15</v>
      </c>
      <c r="B12212" s="1">
        <v>41888</v>
      </c>
      <c r="C12212" s="3">
        <v>0.125</v>
      </c>
      <c r="D12212">
        <v>225.84</v>
      </c>
      <c r="E12212">
        <v>60</v>
      </c>
      <c r="F12212" t="s">
        <v>52</v>
      </c>
      <c r="G12212">
        <f t="shared" si="380"/>
        <v>9</v>
      </c>
      <c r="H12212" s="4">
        <f t="shared" si="381"/>
        <v>41897</v>
      </c>
    </row>
    <row r="12213" spans="1:8" x14ac:dyDescent="0.25">
      <c r="A12213" t="s">
        <v>15</v>
      </c>
      <c r="B12213" s="1">
        <v>41927</v>
      </c>
      <c r="C12213" s="3">
        <v>0.625</v>
      </c>
      <c r="D12213">
        <v>226.56</v>
      </c>
      <c r="E12213">
        <v>62</v>
      </c>
      <c r="F12213" t="s">
        <v>52</v>
      </c>
      <c r="G12213">
        <f t="shared" si="380"/>
        <v>10</v>
      </c>
      <c r="H12213" s="4">
        <f t="shared" si="381"/>
        <v>41927</v>
      </c>
    </row>
    <row r="12214" spans="1:8" x14ac:dyDescent="0.25">
      <c r="A12214" t="s">
        <v>15</v>
      </c>
      <c r="B12214" s="1">
        <v>41958</v>
      </c>
      <c r="C12214" s="3">
        <v>0.58333333333333337</v>
      </c>
      <c r="D12214">
        <v>230.26</v>
      </c>
      <c r="E12214">
        <v>60</v>
      </c>
      <c r="F12214" t="s">
        <v>52</v>
      </c>
      <c r="G12214">
        <f t="shared" si="380"/>
        <v>11</v>
      </c>
      <c r="H12214" s="4">
        <f t="shared" si="381"/>
        <v>41958</v>
      </c>
    </row>
    <row r="12215" spans="1:8" x14ac:dyDescent="0.25">
      <c r="A12215" t="s">
        <v>15</v>
      </c>
      <c r="B12215" s="1">
        <v>41989</v>
      </c>
      <c r="C12215" s="3">
        <v>8.3333333333333329E-2</v>
      </c>
      <c r="D12215">
        <v>232.65</v>
      </c>
      <c r="E12215">
        <v>62</v>
      </c>
      <c r="F12215" t="s">
        <v>52</v>
      </c>
      <c r="G12215">
        <f t="shared" si="380"/>
        <v>12</v>
      </c>
      <c r="H12215" s="4">
        <f t="shared" si="381"/>
        <v>41988</v>
      </c>
    </row>
    <row r="12216" spans="1:8" x14ac:dyDescent="0.25">
      <c r="A12216" t="s">
        <v>15</v>
      </c>
      <c r="B12216" s="1">
        <v>42019</v>
      </c>
      <c r="C12216" s="3">
        <v>0.58333333333333337</v>
      </c>
      <c r="D12216">
        <v>234.61</v>
      </c>
      <c r="E12216">
        <v>62</v>
      </c>
      <c r="F12216" t="s">
        <v>52</v>
      </c>
      <c r="G12216">
        <f t="shared" si="380"/>
        <v>1</v>
      </c>
      <c r="H12216" s="4">
        <f t="shared" si="381"/>
        <v>42019</v>
      </c>
    </row>
    <row r="12217" spans="1:8" x14ac:dyDescent="0.25">
      <c r="A12217" t="s">
        <v>15</v>
      </c>
      <c r="B12217" s="1">
        <v>42049</v>
      </c>
      <c r="C12217" s="3">
        <v>0.58333333333333337</v>
      </c>
      <c r="D12217">
        <v>236.22</v>
      </c>
      <c r="E12217">
        <v>56</v>
      </c>
      <c r="F12217" t="s">
        <v>52</v>
      </c>
      <c r="G12217">
        <f t="shared" si="380"/>
        <v>2</v>
      </c>
      <c r="H12217" s="4">
        <f t="shared" si="381"/>
        <v>42050</v>
      </c>
    </row>
    <row r="12218" spans="1:8" x14ac:dyDescent="0.25">
      <c r="A12218" t="s">
        <v>15</v>
      </c>
      <c r="B12218" s="1">
        <v>42069</v>
      </c>
      <c r="C12218" s="3">
        <v>0.58333333333333337</v>
      </c>
      <c r="D12218">
        <v>237.09</v>
      </c>
      <c r="E12218">
        <v>62</v>
      </c>
      <c r="F12218" t="s">
        <v>52</v>
      </c>
      <c r="G12218">
        <f t="shared" si="380"/>
        <v>3</v>
      </c>
      <c r="H12218" s="4">
        <f t="shared" si="381"/>
        <v>42078</v>
      </c>
    </row>
    <row r="12219" spans="1:8" x14ac:dyDescent="0.25">
      <c r="A12219" t="s">
        <v>15</v>
      </c>
      <c r="B12219" s="1">
        <v>42109</v>
      </c>
      <c r="C12219" s="3">
        <v>0.125</v>
      </c>
      <c r="D12219">
        <v>236.33</v>
      </c>
      <c r="E12219">
        <v>61</v>
      </c>
      <c r="F12219" t="s">
        <v>52</v>
      </c>
      <c r="G12219">
        <f t="shared" si="380"/>
        <v>4</v>
      </c>
      <c r="H12219" s="4">
        <f t="shared" si="381"/>
        <v>42109</v>
      </c>
    </row>
    <row r="12220" spans="1:8" x14ac:dyDescent="0.25">
      <c r="A12220" t="s">
        <v>15</v>
      </c>
      <c r="B12220" s="1">
        <v>42140</v>
      </c>
      <c r="C12220" s="3">
        <v>0.40486111111111112</v>
      </c>
      <c r="D12220">
        <v>234.9</v>
      </c>
      <c r="E12220">
        <v>62</v>
      </c>
      <c r="F12220" t="s">
        <v>52</v>
      </c>
      <c r="G12220">
        <f t="shared" si="380"/>
        <v>5</v>
      </c>
      <c r="H12220" s="4">
        <f t="shared" si="381"/>
        <v>42139</v>
      </c>
    </row>
    <row r="12221" spans="1:8" x14ac:dyDescent="0.25">
      <c r="A12221" t="s">
        <v>15</v>
      </c>
      <c r="B12221" s="1">
        <v>42171</v>
      </c>
      <c r="C12221" s="3">
        <v>0.40486111111111112</v>
      </c>
      <c r="D12221">
        <v>232.46</v>
      </c>
      <c r="E12221">
        <v>60</v>
      </c>
      <c r="F12221" t="s">
        <v>52</v>
      </c>
      <c r="G12221">
        <f t="shared" si="380"/>
        <v>6</v>
      </c>
      <c r="H12221" s="4">
        <f t="shared" si="381"/>
        <v>42170</v>
      </c>
    </row>
    <row r="12222" spans="1:8" x14ac:dyDescent="0.25">
      <c r="A12222" t="s">
        <v>15</v>
      </c>
      <c r="B12222" s="1">
        <v>42201</v>
      </c>
      <c r="C12222" s="3">
        <v>0.90486111111111101</v>
      </c>
      <c r="D12222">
        <v>230.02</v>
      </c>
      <c r="E12222">
        <v>62</v>
      </c>
      <c r="F12222" t="s">
        <v>52</v>
      </c>
      <c r="G12222">
        <f t="shared" ref="G12222:G12285" si="382">MONTH(B12222)</f>
        <v>7</v>
      </c>
      <c r="H12222" s="4">
        <f t="shared" ref="H12222:H12285" si="383">DATE(YEAR(B12222),MONTH(B12222),15)</f>
        <v>42200</v>
      </c>
    </row>
    <row r="12223" spans="1:8" x14ac:dyDescent="0.25">
      <c r="A12223" t="s">
        <v>15</v>
      </c>
      <c r="B12223" s="1">
        <v>42230</v>
      </c>
      <c r="C12223" s="3">
        <v>0.90486111111111101</v>
      </c>
      <c r="D12223">
        <v>229.08</v>
      </c>
      <c r="E12223">
        <v>62</v>
      </c>
      <c r="F12223" t="s">
        <v>52</v>
      </c>
      <c r="G12223">
        <f t="shared" si="382"/>
        <v>8</v>
      </c>
      <c r="H12223" s="4">
        <f t="shared" si="383"/>
        <v>42231</v>
      </c>
    </row>
    <row r="12224" spans="1:8" x14ac:dyDescent="0.25">
      <c r="A12224" t="s">
        <v>15</v>
      </c>
      <c r="B12224" s="1">
        <v>42258</v>
      </c>
      <c r="C12224" s="3">
        <v>0.90486111111111101</v>
      </c>
      <c r="D12224">
        <v>229.16</v>
      </c>
      <c r="E12224">
        <v>60</v>
      </c>
      <c r="F12224" t="s">
        <v>52</v>
      </c>
      <c r="G12224">
        <f t="shared" si="382"/>
        <v>9</v>
      </c>
      <c r="H12224" s="4">
        <f t="shared" si="383"/>
        <v>42262</v>
      </c>
    </row>
    <row r="12225" spans="1:8" x14ac:dyDescent="0.25">
      <c r="A12225" t="s">
        <v>15</v>
      </c>
      <c r="B12225" s="1">
        <v>42293</v>
      </c>
      <c r="C12225" s="3">
        <v>0.40486111111111112</v>
      </c>
      <c r="D12225">
        <v>230.03</v>
      </c>
      <c r="E12225">
        <v>63</v>
      </c>
      <c r="F12225" t="s">
        <v>52</v>
      </c>
      <c r="G12225">
        <f t="shared" si="382"/>
        <v>10</v>
      </c>
      <c r="H12225" s="4">
        <f t="shared" si="383"/>
        <v>42292</v>
      </c>
    </row>
    <row r="12226" spans="1:8" x14ac:dyDescent="0.25">
      <c r="A12226" t="s">
        <v>15</v>
      </c>
      <c r="B12226" s="1">
        <v>42323</v>
      </c>
      <c r="C12226" s="3">
        <v>0.375</v>
      </c>
      <c r="D12226">
        <v>233.07</v>
      </c>
      <c r="E12226">
        <v>60</v>
      </c>
      <c r="F12226" t="s">
        <v>52</v>
      </c>
      <c r="G12226">
        <f t="shared" si="382"/>
        <v>11</v>
      </c>
      <c r="H12226" s="4">
        <f t="shared" si="383"/>
        <v>42323</v>
      </c>
    </row>
    <row r="12227" spans="1:8" x14ac:dyDescent="0.25">
      <c r="A12227" t="s">
        <v>15</v>
      </c>
      <c r="B12227" s="1">
        <v>42354</v>
      </c>
      <c r="C12227" s="3">
        <v>0.375</v>
      </c>
      <c r="D12227">
        <v>235.56</v>
      </c>
      <c r="E12227">
        <v>62</v>
      </c>
      <c r="F12227" t="s">
        <v>52</v>
      </c>
      <c r="G12227">
        <f t="shared" si="382"/>
        <v>12</v>
      </c>
      <c r="H12227" s="4">
        <f t="shared" si="383"/>
        <v>42353</v>
      </c>
    </row>
    <row r="12228" spans="1:8" x14ac:dyDescent="0.25">
      <c r="A12228" t="s">
        <v>15</v>
      </c>
      <c r="B12228" s="1">
        <v>42384</v>
      </c>
      <c r="C12228" s="3">
        <v>0.875</v>
      </c>
      <c r="D12228">
        <v>237.18</v>
      </c>
      <c r="E12228">
        <v>62</v>
      </c>
      <c r="F12228" t="s">
        <v>52</v>
      </c>
      <c r="G12228">
        <f t="shared" si="382"/>
        <v>1</v>
      </c>
      <c r="H12228" s="4">
        <f t="shared" si="383"/>
        <v>42384</v>
      </c>
    </row>
    <row r="12229" spans="1:8" x14ac:dyDescent="0.25">
      <c r="A12229" t="s">
        <v>15</v>
      </c>
      <c r="B12229" s="1">
        <v>42414</v>
      </c>
      <c r="C12229" s="3">
        <v>0.875</v>
      </c>
      <c r="D12229">
        <v>238.3</v>
      </c>
      <c r="E12229">
        <v>58</v>
      </c>
      <c r="F12229" t="s">
        <v>52</v>
      </c>
      <c r="G12229">
        <f t="shared" si="382"/>
        <v>2</v>
      </c>
      <c r="H12229" s="4">
        <f t="shared" si="383"/>
        <v>42415</v>
      </c>
    </row>
    <row r="12230" spans="1:8" x14ac:dyDescent="0.25">
      <c r="A12230" t="s">
        <v>15</v>
      </c>
      <c r="B12230" s="1">
        <v>42435</v>
      </c>
      <c r="C12230" s="3">
        <v>0.875</v>
      </c>
      <c r="D12230">
        <v>238.65</v>
      </c>
      <c r="E12230">
        <v>62</v>
      </c>
      <c r="F12230" t="s">
        <v>52</v>
      </c>
      <c r="G12230">
        <f t="shared" si="382"/>
        <v>3</v>
      </c>
      <c r="H12230" s="4">
        <f t="shared" si="383"/>
        <v>42444</v>
      </c>
    </row>
    <row r="12231" spans="1:8" x14ac:dyDescent="0.25">
      <c r="A12231" t="s">
        <v>15</v>
      </c>
      <c r="B12231" s="1">
        <v>42475</v>
      </c>
      <c r="C12231" s="3">
        <v>0.54166666666666663</v>
      </c>
      <c r="D12231">
        <v>238.19</v>
      </c>
      <c r="E12231">
        <v>60</v>
      </c>
      <c r="F12231" t="s">
        <v>52</v>
      </c>
      <c r="G12231">
        <f t="shared" si="382"/>
        <v>4</v>
      </c>
      <c r="H12231" s="4">
        <f t="shared" si="383"/>
        <v>42475</v>
      </c>
    </row>
    <row r="12232" spans="1:8" x14ac:dyDescent="0.25">
      <c r="A12232" t="s">
        <v>15</v>
      </c>
      <c r="B12232" s="1">
        <v>42506</v>
      </c>
      <c r="C12232" s="3">
        <v>0.54166666666666663</v>
      </c>
      <c r="D12232">
        <v>236.6</v>
      </c>
      <c r="E12232">
        <v>62</v>
      </c>
      <c r="F12232" t="s">
        <v>52</v>
      </c>
      <c r="G12232">
        <f t="shared" si="382"/>
        <v>5</v>
      </c>
      <c r="H12232" s="4">
        <f t="shared" si="383"/>
        <v>42505</v>
      </c>
    </row>
    <row r="12233" spans="1:8" x14ac:dyDescent="0.25">
      <c r="A12233" t="s">
        <v>15</v>
      </c>
      <c r="B12233" s="1">
        <v>42537</v>
      </c>
      <c r="C12233" s="3">
        <v>4.1666666666666664E-2</v>
      </c>
      <c r="D12233">
        <v>233.62</v>
      </c>
      <c r="E12233">
        <v>60</v>
      </c>
      <c r="F12233" t="s">
        <v>52</v>
      </c>
      <c r="G12233">
        <f t="shared" si="382"/>
        <v>6</v>
      </c>
      <c r="H12233" s="4">
        <f t="shared" si="383"/>
        <v>42536</v>
      </c>
    </row>
    <row r="12234" spans="1:8" x14ac:dyDescent="0.25">
      <c r="A12234" t="s">
        <v>15</v>
      </c>
      <c r="B12234" s="1">
        <v>42567</v>
      </c>
      <c r="C12234" s="3">
        <v>0.54166666666666663</v>
      </c>
      <c r="D12234">
        <v>231.01</v>
      </c>
      <c r="E12234">
        <v>62</v>
      </c>
      <c r="F12234" t="s">
        <v>52</v>
      </c>
      <c r="G12234">
        <f t="shared" si="382"/>
        <v>7</v>
      </c>
      <c r="H12234" s="4">
        <f t="shared" si="383"/>
        <v>42566</v>
      </c>
    </row>
    <row r="12235" spans="1:8" x14ac:dyDescent="0.25">
      <c r="A12235" t="s">
        <v>15</v>
      </c>
      <c r="B12235" s="1">
        <v>42598</v>
      </c>
      <c r="C12235" s="3">
        <v>0.54166666666666663</v>
      </c>
      <c r="D12235">
        <v>229.5</v>
      </c>
      <c r="E12235">
        <v>62</v>
      </c>
      <c r="F12235" t="s">
        <v>52</v>
      </c>
      <c r="G12235">
        <f t="shared" si="382"/>
        <v>8</v>
      </c>
      <c r="H12235" s="4">
        <f t="shared" si="383"/>
        <v>42597</v>
      </c>
    </row>
    <row r="12236" spans="1:8" x14ac:dyDescent="0.25">
      <c r="A12236" t="s">
        <v>15</v>
      </c>
      <c r="B12236" s="1">
        <v>42620</v>
      </c>
      <c r="C12236" s="3">
        <v>0.54166666666666663</v>
      </c>
      <c r="D12236">
        <v>229.03</v>
      </c>
      <c r="E12236">
        <v>60</v>
      </c>
      <c r="F12236" t="s">
        <v>52</v>
      </c>
      <c r="G12236">
        <f t="shared" si="382"/>
        <v>9</v>
      </c>
      <c r="H12236" s="4">
        <f t="shared" si="383"/>
        <v>42628</v>
      </c>
    </row>
    <row r="12237" spans="1:8" x14ac:dyDescent="0.25">
      <c r="A12237" t="s">
        <v>15</v>
      </c>
      <c r="B12237" s="1">
        <v>42656</v>
      </c>
      <c r="C12237" s="3">
        <v>4.1666666666666664E-2</v>
      </c>
      <c r="D12237">
        <v>229.39</v>
      </c>
      <c r="E12237">
        <v>62</v>
      </c>
      <c r="F12237" t="s">
        <v>52</v>
      </c>
      <c r="G12237">
        <f t="shared" si="382"/>
        <v>10</v>
      </c>
      <c r="H12237" s="4">
        <f t="shared" si="383"/>
        <v>42658</v>
      </c>
    </row>
    <row r="12238" spans="1:8" x14ac:dyDescent="0.25">
      <c r="A12238" t="s">
        <v>15</v>
      </c>
      <c r="B12238" s="1">
        <v>42693</v>
      </c>
      <c r="C12238" s="3">
        <v>0.41666666666666669</v>
      </c>
      <c r="D12238">
        <v>233.27</v>
      </c>
      <c r="E12238">
        <v>532</v>
      </c>
      <c r="F12238" t="s">
        <v>52</v>
      </c>
      <c r="G12238">
        <f t="shared" si="382"/>
        <v>11</v>
      </c>
      <c r="H12238" s="4">
        <f t="shared" si="383"/>
        <v>42689</v>
      </c>
    </row>
    <row r="12239" spans="1:8" x14ac:dyDescent="0.25">
      <c r="A12239" t="s">
        <v>15</v>
      </c>
      <c r="B12239" s="1">
        <v>42718</v>
      </c>
      <c r="C12239" s="3">
        <v>0.91666666666666663</v>
      </c>
      <c r="D12239">
        <v>234.94</v>
      </c>
      <c r="E12239">
        <v>744</v>
      </c>
      <c r="F12239" t="s">
        <v>52</v>
      </c>
      <c r="G12239">
        <f t="shared" si="382"/>
        <v>12</v>
      </c>
      <c r="H12239" s="4">
        <f t="shared" si="383"/>
        <v>42719</v>
      </c>
    </row>
    <row r="12240" spans="1:8" x14ac:dyDescent="0.25">
      <c r="A12240" t="s">
        <v>15</v>
      </c>
      <c r="B12240" s="1">
        <v>42751</v>
      </c>
      <c r="C12240" s="3">
        <v>0.25</v>
      </c>
      <c r="D12240">
        <v>236.83</v>
      </c>
      <c r="E12240">
        <v>744</v>
      </c>
      <c r="F12240" t="s">
        <v>52</v>
      </c>
      <c r="G12240">
        <f t="shared" si="382"/>
        <v>1</v>
      </c>
      <c r="H12240" s="4">
        <f t="shared" si="383"/>
        <v>42750</v>
      </c>
    </row>
    <row r="12241" spans="1:8" x14ac:dyDescent="0.25">
      <c r="A12241" t="s">
        <v>15</v>
      </c>
      <c r="B12241" s="1">
        <v>42779</v>
      </c>
      <c r="C12241" s="3">
        <v>0.58333333333333337</v>
      </c>
      <c r="D12241">
        <v>238.11</v>
      </c>
      <c r="E12241">
        <v>672</v>
      </c>
      <c r="F12241" t="s">
        <v>52</v>
      </c>
      <c r="G12241">
        <f t="shared" si="382"/>
        <v>2</v>
      </c>
      <c r="H12241" s="4">
        <f t="shared" si="383"/>
        <v>42781</v>
      </c>
    </row>
    <row r="12242" spans="1:8" x14ac:dyDescent="0.25">
      <c r="A12242" t="s">
        <v>15</v>
      </c>
      <c r="B12242" s="1">
        <v>42795</v>
      </c>
      <c r="C12242" s="3">
        <v>0.75</v>
      </c>
      <c r="D12242">
        <v>238.31</v>
      </c>
      <c r="E12242">
        <v>744</v>
      </c>
      <c r="F12242" t="s">
        <v>52</v>
      </c>
      <c r="G12242">
        <f t="shared" si="382"/>
        <v>3</v>
      </c>
      <c r="H12242" s="4">
        <f t="shared" si="383"/>
        <v>42809</v>
      </c>
    </row>
    <row r="12243" spans="1:8" x14ac:dyDescent="0.25">
      <c r="A12243" t="s">
        <v>15</v>
      </c>
      <c r="B12243" s="1">
        <v>42841</v>
      </c>
      <c r="C12243" s="3">
        <v>0</v>
      </c>
      <c r="D12243">
        <v>236.58</v>
      </c>
      <c r="E12243">
        <v>720</v>
      </c>
      <c r="F12243" t="s">
        <v>52</v>
      </c>
      <c r="G12243">
        <f t="shared" si="382"/>
        <v>4</v>
      </c>
      <c r="H12243" s="4">
        <f t="shared" si="383"/>
        <v>42840</v>
      </c>
    </row>
    <row r="12244" spans="1:8" x14ac:dyDescent="0.25">
      <c r="A12244" t="s">
        <v>15</v>
      </c>
      <c r="B12244" s="1">
        <v>42871</v>
      </c>
      <c r="C12244" s="3">
        <v>0.45833333333333331</v>
      </c>
      <c r="D12244">
        <v>233.24</v>
      </c>
      <c r="E12244">
        <v>744</v>
      </c>
      <c r="F12244" t="s">
        <v>52</v>
      </c>
      <c r="G12244">
        <f t="shared" si="382"/>
        <v>5</v>
      </c>
      <c r="H12244" s="4">
        <f t="shared" si="383"/>
        <v>42870</v>
      </c>
    </row>
    <row r="12245" spans="1:8" x14ac:dyDescent="0.25">
      <c r="A12245" t="s">
        <v>15</v>
      </c>
      <c r="B12245" s="1">
        <v>42901</v>
      </c>
      <c r="C12245" s="3">
        <v>0.83333333333333337</v>
      </c>
      <c r="D12245">
        <v>229.73</v>
      </c>
      <c r="E12245">
        <v>720</v>
      </c>
      <c r="F12245" t="s">
        <v>52</v>
      </c>
      <c r="G12245">
        <f t="shared" si="382"/>
        <v>6</v>
      </c>
      <c r="H12245" s="4">
        <f t="shared" si="383"/>
        <v>42901</v>
      </c>
    </row>
    <row r="12246" spans="1:8" x14ac:dyDescent="0.25">
      <c r="A12246" t="s">
        <v>15</v>
      </c>
      <c r="B12246" s="1">
        <v>42932</v>
      </c>
      <c r="C12246" s="3">
        <v>0.5</v>
      </c>
      <c r="D12246">
        <v>226.74</v>
      </c>
      <c r="E12246">
        <v>744</v>
      </c>
      <c r="F12246" t="s">
        <v>52</v>
      </c>
      <c r="G12246">
        <f t="shared" si="382"/>
        <v>7</v>
      </c>
      <c r="H12246" s="4">
        <f t="shared" si="383"/>
        <v>42931</v>
      </c>
    </row>
    <row r="12247" spans="1:8" x14ac:dyDescent="0.25">
      <c r="A12247" t="s">
        <v>15</v>
      </c>
      <c r="B12247" s="1">
        <v>42962</v>
      </c>
      <c r="C12247" s="3">
        <v>0.79166666666666663</v>
      </c>
      <c r="D12247">
        <v>224.79</v>
      </c>
      <c r="E12247">
        <v>744</v>
      </c>
      <c r="F12247" t="s">
        <v>52</v>
      </c>
      <c r="G12247">
        <f t="shared" si="382"/>
        <v>8</v>
      </c>
      <c r="H12247" s="4">
        <f t="shared" si="383"/>
        <v>42962</v>
      </c>
    </row>
    <row r="12248" spans="1:8" x14ac:dyDescent="0.25">
      <c r="A12248" t="s">
        <v>15</v>
      </c>
      <c r="B12248" s="1">
        <v>42992</v>
      </c>
      <c r="C12248" s="3">
        <v>0.58333333333333337</v>
      </c>
      <c r="D12248">
        <v>224.17</v>
      </c>
      <c r="E12248">
        <v>720</v>
      </c>
      <c r="F12248" t="s">
        <v>52</v>
      </c>
      <c r="G12248">
        <f t="shared" si="382"/>
        <v>9</v>
      </c>
      <c r="H12248" s="4">
        <f t="shared" si="383"/>
        <v>42993</v>
      </c>
    </row>
    <row r="12249" spans="1:8" x14ac:dyDescent="0.25">
      <c r="A12249" t="s">
        <v>15</v>
      </c>
      <c r="B12249" s="1">
        <v>43022</v>
      </c>
      <c r="C12249" s="3">
        <v>0.79166666666666663</v>
      </c>
      <c r="D12249">
        <v>224.35</v>
      </c>
      <c r="E12249">
        <v>744</v>
      </c>
      <c r="F12249" t="s">
        <v>52</v>
      </c>
      <c r="G12249">
        <f t="shared" si="382"/>
        <v>10</v>
      </c>
      <c r="H12249" s="4">
        <f t="shared" si="383"/>
        <v>43023</v>
      </c>
    </row>
    <row r="12250" spans="1:8" x14ac:dyDescent="0.25">
      <c r="A12250" t="s">
        <v>15</v>
      </c>
      <c r="B12250" s="1">
        <v>43053</v>
      </c>
      <c r="C12250" s="3">
        <v>0.70833333333333337</v>
      </c>
      <c r="D12250">
        <v>226.9</v>
      </c>
      <c r="E12250">
        <v>722</v>
      </c>
      <c r="F12250" t="s">
        <v>52</v>
      </c>
      <c r="G12250">
        <f t="shared" si="382"/>
        <v>11</v>
      </c>
      <c r="H12250" s="4">
        <f t="shared" si="383"/>
        <v>43054</v>
      </c>
    </row>
    <row r="12251" spans="1:8" x14ac:dyDescent="0.25">
      <c r="A12251" t="s">
        <v>15</v>
      </c>
      <c r="B12251" s="1">
        <v>43080</v>
      </c>
      <c r="C12251" s="3">
        <v>0.75</v>
      </c>
      <c r="D12251">
        <v>228.14</v>
      </c>
      <c r="E12251">
        <v>744</v>
      </c>
      <c r="F12251" t="s">
        <v>52</v>
      </c>
      <c r="G12251">
        <f t="shared" si="382"/>
        <v>12</v>
      </c>
      <c r="H12251" s="4">
        <f t="shared" si="383"/>
        <v>43084</v>
      </c>
    </row>
    <row r="12252" spans="1:8" x14ac:dyDescent="0.25">
      <c r="A12252" t="s">
        <v>15</v>
      </c>
      <c r="B12252" s="1">
        <v>43114</v>
      </c>
      <c r="C12252" s="3">
        <v>0.375</v>
      </c>
      <c r="D12252">
        <v>228.61</v>
      </c>
      <c r="E12252">
        <v>744</v>
      </c>
      <c r="F12252" t="s">
        <v>52</v>
      </c>
      <c r="G12252">
        <f t="shared" si="382"/>
        <v>1</v>
      </c>
      <c r="H12252" s="4">
        <f t="shared" si="383"/>
        <v>43115</v>
      </c>
    </row>
    <row r="12253" spans="1:8" x14ac:dyDescent="0.25">
      <c r="A12253" t="s">
        <v>15</v>
      </c>
      <c r="B12253" s="1">
        <v>43137</v>
      </c>
      <c r="C12253" s="3">
        <v>0.79166666666666663</v>
      </c>
      <c r="D12253">
        <v>229.08</v>
      </c>
      <c r="E12253">
        <v>672</v>
      </c>
      <c r="F12253" t="s">
        <v>52</v>
      </c>
      <c r="G12253">
        <f t="shared" si="382"/>
        <v>2</v>
      </c>
      <c r="H12253" s="4">
        <f t="shared" si="383"/>
        <v>43146</v>
      </c>
    </row>
    <row r="12254" spans="1:8" x14ac:dyDescent="0.25">
      <c r="A12254" t="s">
        <v>15</v>
      </c>
      <c r="B12254" s="1">
        <v>43173</v>
      </c>
      <c r="C12254" s="3">
        <v>0.70833333333333337</v>
      </c>
      <c r="D12254">
        <v>228.95</v>
      </c>
      <c r="E12254">
        <v>742</v>
      </c>
      <c r="F12254" t="s">
        <v>52</v>
      </c>
      <c r="G12254">
        <f t="shared" si="382"/>
        <v>3</v>
      </c>
      <c r="H12254" s="4">
        <f t="shared" si="383"/>
        <v>43174</v>
      </c>
    </row>
    <row r="12255" spans="1:8" x14ac:dyDescent="0.25">
      <c r="A12255" t="s">
        <v>15</v>
      </c>
      <c r="B12255" s="1">
        <v>43206</v>
      </c>
      <c r="C12255" s="3">
        <v>8.3333333333333329E-2</v>
      </c>
      <c r="D12255">
        <v>227.69</v>
      </c>
      <c r="E12255">
        <v>720</v>
      </c>
      <c r="F12255" t="s">
        <v>52</v>
      </c>
      <c r="G12255">
        <f t="shared" si="382"/>
        <v>4</v>
      </c>
      <c r="H12255" s="4">
        <f t="shared" si="383"/>
        <v>43205</v>
      </c>
    </row>
    <row r="12256" spans="1:8" x14ac:dyDescent="0.25">
      <c r="A12256" t="s">
        <v>15</v>
      </c>
      <c r="B12256" s="1">
        <v>43236</v>
      </c>
      <c r="C12256" s="3">
        <v>0.5</v>
      </c>
      <c r="D12256">
        <v>223.91</v>
      </c>
      <c r="E12256">
        <v>744</v>
      </c>
      <c r="F12256" t="s">
        <v>52</v>
      </c>
      <c r="G12256">
        <f t="shared" si="382"/>
        <v>5</v>
      </c>
      <c r="H12256" s="4">
        <f t="shared" si="383"/>
        <v>43235</v>
      </c>
    </row>
    <row r="12257" spans="1:8" x14ac:dyDescent="0.25">
      <c r="A12257" t="s">
        <v>15</v>
      </c>
      <c r="B12257" s="1">
        <v>43266</v>
      </c>
      <c r="C12257" s="3">
        <v>0.75</v>
      </c>
      <c r="D12257">
        <v>220.02</v>
      </c>
      <c r="E12257">
        <v>720</v>
      </c>
      <c r="F12257" t="s">
        <v>52</v>
      </c>
      <c r="G12257">
        <f t="shared" si="382"/>
        <v>6</v>
      </c>
      <c r="H12257" s="4">
        <f t="shared" si="383"/>
        <v>43266</v>
      </c>
    </row>
    <row r="12258" spans="1:8" x14ac:dyDescent="0.25">
      <c r="A12258" t="s">
        <v>15</v>
      </c>
      <c r="B12258" s="1">
        <v>43296</v>
      </c>
      <c r="C12258" s="3">
        <v>0.75</v>
      </c>
      <c r="D12258">
        <v>217.8</v>
      </c>
      <c r="E12258">
        <v>744</v>
      </c>
      <c r="F12258" t="s">
        <v>52</v>
      </c>
      <c r="G12258">
        <f t="shared" si="382"/>
        <v>7</v>
      </c>
      <c r="H12258" s="4">
        <f t="shared" si="383"/>
        <v>43296</v>
      </c>
    </row>
    <row r="12259" spans="1:8" x14ac:dyDescent="0.25">
      <c r="A12259" t="s">
        <v>15</v>
      </c>
      <c r="B12259" s="1">
        <v>43325</v>
      </c>
      <c r="C12259" s="3">
        <v>0.16666666666666666</v>
      </c>
      <c r="D12259">
        <v>216.81</v>
      </c>
      <c r="E12259">
        <v>744</v>
      </c>
      <c r="F12259" t="s">
        <v>52</v>
      </c>
      <c r="G12259">
        <f t="shared" si="382"/>
        <v>8</v>
      </c>
      <c r="H12259" s="4">
        <f t="shared" si="383"/>
        <v>43327</v>
      </c>
    </row>
    <row r="12260" spans="1:8" x14ac:dyDescent="0.25">
      <c r="A12260" t="s">
        <v>15</v>
      </c>
      <c r="B12260" s="1">
        <v>43357</v>
      </c>
      <c r="C12260" s="3">
        <v>0.375</v>
      </c>
      <c r="D12260">
        <v>217.05</v>
      </c>
      <c r="E12260">
        <v>720</v>
      </c>
      <c r="F12260" t="s">
        <v>52</v>
      </c>
      <c r="G12260">
        <f t="shared" si="382"/>
        <v>9</v>
      </c>
      <c r="H12260" s="4">
        <f t="shared" si="383"/>
        <v>43358</v>
      </c>
    </row>
    <row r="12261" spans="1:8" x14ac:dyDescent="0.25">
      <c r="A12261" t="s">
        <v>15</v>
      </c>
      <c r="B12261" s="1">
        <v>43389</v>
      </c>
      <c r="C12261" s="3">
        <v>4.1666666666666664E-2</v>
      </c>
      <c r="D12261">
        <v>218.39</v>
      </c>
      <c r="E12261">
        <v>745</v>
      </c>
      <c r="F12261" t="s">
        <v>52</v>
      </c>
      <c r="G12261">
        <f t="shared" si="382"/>
        <v>10</v>
      </c>
      <c r="H12261" s="4">
        <f t="shared" si="383"/>
        <v>43388</v>
      </c>
    </row>
    <row r="12262" spans="1:8" x14ac:dyDescent="0.25">
      <c r="A12262" t="s">
        <v>15</v>
      </c>
      <c r="B12262" s="1">
        <v>43419</v>
      </c>
      <c r="C12262" s="3">
        <v>0.29166666666666669</v>
      </c>
      <c r="D12262">
        <v>221.93</v>
      </c>
      <c r="E12262">
        <v>721</v>
      </c>
      <c r="F12262" t="s">
        <v>52</v>
      </c>
      <c r="G12262">
        <f t="shared" si="382"/>
        <v>11</v>
      </c>
      <c r="H12262" s="4">
        <f t="shared" si="383"/>
        <v>43419</v>
      </c>
    </row>
    <row r="12263" spans="1:8" x14ac:dyDescent="0.25">
      <c r="A12263" t="s">
        <v>15</v>
      </c>
      <c r="B12263" s="1">
        <v>43448</v>
      </c>
      <c r="C12263" s="3">
        <v>0.45833333333333331</v>
      </c>
      <c r="D12263">
        <v>224.64</v>
      </c>
      <c r="E12263">
        <v>680</v>
      </c>
      <c r="F12263" t="s">
        <v>52</v>
      </c>
      <c r="G12263">
        <f t="shared" si="382"/>
        <v>12</v>
      </c>
      <c r="H12263" s="4">
        <f t="shared" si="383"/>
        <v>43449</v>
      </c>
    </row>
    <row r="12264" spans="1:8" x14ac:dyDescent="0.25">
      <c r="A12264" t="s">
        <v>15</v>
      </c>
      <c r="B12264" s="1">
        <v>43481</v>
      </c>
      <c r="C12264" s="3">
        <v>0.16666666666666666</v>
      </c>
      <c r="D12264">
        <v>227.19</v>
      </c>
      <c r="E12264">
        <v>735</v>
      </c>
      <c r="F12264" t="s">
        <v>52</v>
      </c>
      <c r="G12264">
        <f t="shared" si="382"/>
        <v>1</v>
      </c>
      <c r="H12264" s="4">
        <f t="shared" si="383"/>
        <v>43480</v>
      </c>
    </row>
    <row r="12265" spans="1:8" x14ac:dyDescent="0.25">
      <c r="A12265" t="s">
        <v>15</v>
      </c>
      <c r="B12265" s="1">
        <v>43510</v>
      </c>
      <c r="C12265" s="3">
        <v>0.20833333333333334</v>
      </c>
      <c r="D12265">
        <v>227.68</v>
      </c>
      <c r="E12265">
        <v>650</v>
      </c>
      <c r="F12265" t="s">
        <v>52</v>
      </c>
      <c r="G12265">
        <f t="shared" si="382"/>
        <v>2</v>
      </c>
      <c r="H12265" s="4">
        <f t="shared" si="383"/>
        <v>43511</v>
      </c>
    </row>
    <row r="12266" spans="1:8" x14ac:dyDescent="0.25">
      <c r="A12266" t="s">
        <v>15</v>
      </c>
      <c r="B12266" s="1">
        <v>43541</v>
      </c>
      <c r="C12266" s="3">
        <v>0.29166666666666669</v>
      </c>
      <c r="D12266">
        <v>226.93</v>
      </c>
      <c r="E12266">
        <v>741</v>
      </c>
      <c r="F12266" t="s">
        <v>52</v>
      </c>
      <c r="G12266">
        <f t="shared" si="382"/>
        <v>3</v>
      </c>
      <c r="H12266" s="4">
        <f t="shared" si="383"/>
        <v>43539</v>
      </c>
    </row>
    <row r="12267" spans="1:8" x14ac:dyDescent="0.25">
      <c r="A12267" t="s">
        <v>15</v>
      </c>
      <c r="B12267" s="1">
        <v>43570</v>
      </c>
      <c r="C12267" s="3">
        <v>0.91666666666666663</v>
      </c>
      <c r="D12267">
        <v>224.73</v>
      </c>
      <c r="E12267">
        <v>720</v>
      </c>
      <c r="F12267" t="s">
        <v>52</v>
      </c>
      <c r="G12267">
        <f t="shared" si="382"/>
        <v>4</v>
      </c>
      <c r="H12267" s="4">
        <f t="shared" si="383"/>
        <v>43570</v>
      </c>
    </row>
    <row r="12268" spans="1:8" x14ac:dyDescent="0.25">
      <c r="A12268" t="s">
        <v>15</v>
      </c>
      <c r="B12268" s="1">
        <v>43601</v>
      </c>
      <c r="C12268" s="3">
        <v>0.45833333333333331</v>
      </c>
      <c r="D12268">
        <v>221.06</v>
      </c>
      <c r="E12268">
        <v>744</v>
      </c>
      <c r="F12268" t="s">
        <v>52</v>
      </c>
      <c r="G12268">
        <f t="shared" si="382"/>
        <v>5</v>
      </c>
      <c r="H12268" s="4">
        <f t="shared" si="383"/>
        <v>43600</v>
      </c>
    </row>
    <row r="12269" spans="1:8" x14ac:dyDescent="0.25">
      <c r="A12269" t="s">
        <v>15</v>
      </c>
      <c r="B12269" s="1">
        <v>43631</v>
      </c>
      <c r="C12269" s="3">
        <v>0.75</v>
      </c>
      <c r="D12269">
        <v>218.92</v>
      </c>
      <c r="E12269">
        <v>720</v>
      </c>
      <c r="F12269" t="s">
        <v>52</v>
      </c>
      <c r="G12269">
        <f t="shared" si="382"/>
        <v>6</v>
      </c>
      <c r="H12269" s="4">
        <f t="shared" si="383"/>
        <v>43631</v>
      </c>
    </row>
    <row r="12270" spans="1:8" x14ac:dyDescent="0.25">
      <c r="A12270" t="s">
        <v>15</v>
      </c>
      <c r="B12270" s="1">
        <v>43662</v>
      </c>
      <c r="C12270" s="3">
        <v>0.54166666666666663</v>
      </c>
      <c r="D12270">
        <v>217.29</v>
      </c>
      <c r="E12270">
        <v>744</v>
      </c>
      <c r="F12270" t="s">
        <v>52</v>
      </c>
      <c r="G12270">
        <f t="shared" si="382"/>
        <v>7</v>
      </c>
      <c r="H12270" s="4">
        <f t="shared" si="383"/>
        <v>43661</v>
      </c>
    </row>
    <row r="12271" spans="1:8" x14ac:dyDescent="0.25">
      <c r="A12271" t="s">
        <v>15</v>
      </c>
      <c r="B12271" s="1">
        <v>43693</v>
      </c>
      <c r="C12271" s="3">
        <v>0.45833333333333331</v>
      </c>
      <c r="D12271">
        <v>216.21</v>
      </c>
      <c r="E12271">
        <v>744</v>
      </c>
      <c r="F12271" t="s">
        <v>52</v>
      </c>
      <c r="G12271">
        <f t="shared" si="382"/>
        <v>8</v>
      </c>
      <c r="H12271" s="4">
        <f t="shared" si="383"/>
        <v>43692</v>
      </c>
    </row>
    <row r="12272" spans="1:8" x14ac:dyDescent="0.25">
      <c r="A12272" t="s">
        <v>15</v>
      </c>
      <c r="B12272" s="1">
        <v>43709</v>
      </c>
      <c r="C12272" s="3">
        <v>8.3333333333333329E-2</v>
      </c>
      <c r="D12272">
        <v>215.96</v>
      </c>
      <c r="E12272">
        <v>720</v>
      </c>
      <c r="F12272" t="s">
        <v>52</v>
      </c>
      <c r="G12272">
        <f t="shared" si="382"/>
        <v>9</v>
      </c>
      <c r="H12272" s="4">
        <f t="shared" si="383"/>
        <v>43723</v>
      </c>
    </row>
    <row r="12273" spans="1:8" x14ac:dyDescent="0.25">
      <c r="A12273" t="s">
        <v>15</v>
      </c>
      <c r="B12273" s="1">
        <v>43753</v>
      </c>
      <c r="C12273" s="3">
        <v>0.58333333333333337</v>
      </c>
      <c r="D12273">
        <v>216.52</v>
      </c>
      <c r="E12273">
        <v>737</v>
      </c>
      <c r="F12273" t="s">
        <v>52</v>
      </c>
      <c r="G12273">
        <f t="shared" si="382"/>
        <v>10</v>
      </c>
      <c r="H12273" s="4">
        <f t="shared" si="383"/>
        <v>43753</v>
      </c>
    </row>
    <row r="12274" spans="1:8" x14ac:dyDescent="0.25">
      <c r="A12274" t="s">
        <v>15</v>
      </c>
      <c r="B12274" s="1">
        <v>43785</v>
      </c>
      <c r="C12274" s="3">
        <v>0</v>
      </c>
      <c r="D12274">
        <v>213.71</v>
      </c>
      <c r="E12274">
        <v>720</v>
      </c>
      <c r="F12274" t="s">
        <v>52</v>
      </c>
      <c r="G12274">
        <f t="shared" si="382"/>
        <v>11</v>
      </c>
      <c r="H12274" s="4">
        <f t="shared" si="383"/>
        <v>43784</v>
      </c>
    </row>
    <row r="12275" spans="1:8" x14ac:dyDescent="0.25">
      <c r="A12275" t="s">
        <v>15</v>
      </c>
      <c r="B12275" s="1">
        <v>43813</v>
      </c>
      <c r="C12275" s="3">
        <v>0.58333333333333337</v>
      </c>
      <c r="D12275">
        <v>211.63</v>
      </c>
      <c r="E12275">
        <v>652</v>
      </c>
      <c r="F12275" t="s">
        <v>52</v>
      </c>
      <c r="G12275">
        <f t="shared" si="382"/>
        <v>12</v>
      </c>
      <c r="H12275" s="4">
        <f t="shared" si="383"/>
        <v>43814</v>
      </c>
    </row>
    <row r="12276" spans="1:8" x14ac:dyDescent="0.25">
      <c r="A12276" t="s">
        <v>15</v>
      </c>
      <c r="B12276" s="1">
        <v>43841</v>
      </c>
      <c r="C12276" s="3">
        <v>0.70833333333333337</v>
      </c>
      <c r="D12276">
        <v>212.59</v>
      </c>
      <c r="E12276">
        <v>745</v>
      </c>
      <c r="F12276" t="s">
        <v>52</v>
      </c>
      <c r="G12276">
        <f t="shared" si="382"/>
        <v>1</v>
      </c>
      <c r="H12276" s="4">
        <f t="shared" si="383"/>
        <v>43845</v>
      </c>
    </row>
    <row r="12277" spans="1:8" x14ac:dyDescent="0.25">
      <c r="A12277" t="s">
        <v>15</v>
      </c>
      <c r="B12277" s="1">
        <v>43876</v>
      </c>
      <c r="C12277" s="3">
        <v>0.41666666666666669</v>
      </c>
      <c r="D12277">
        <v>211.71</v>
      </c>
      <c r="E12277">
        <v>696</v>
      </c>
      <c r="F12277" t="s">
        <v>52</v>
      </c>
      <c r="G12277">
        <f t="shared" si="382"/>
        <v>2</v>
      </c>
      <c r="H12277" s="4">
        <f t="shared" si="383"/>
        <v>43876</v>
      </c>
    </row>
    <row r="12278" spans="1:8" x14ac:dyDescent="0.25">
      <c r="A12278" t="s">
        <v>15</v>
      </c>
      <c r="B12278" s="1">
        <v>43906</v>
      </c>
      <c r="C12278" s="3">
        <v>0.5</v>
      </c>
      <c r="D12278">
        <v>207.49</v>
      </c>
      <c r="E12278">
        <v>745</v>
      </c>
      <c r="F12278" t="s">
        <v>52</v>
      </c>
      <c r="G12278">
        <f t="shared" si="382"/>
        <v>3</v>
      </c>
      <c r="H12278" s="4">
        <f t="shared" si="383"/>
        <v>43905</v>
      </c>
    </row>
    <row r="12279" spans="1:8" x14ac:dyDescent="0.25">
      <c r="A12279" t="s">
        <v>15</v>
      </c>
      <c r="B12279" s="1">
        <v>43936</v>
      </c>
      <c r="C12279" s="3">
        <v>0.625</v>
      </c>
      <c r="D12279">
        <v>201.78</v>
      </c>
      <c r="E12279">
        <v>720</v>
      </c>
      <c r="F12279" t="s">
        <v>52</v>
      </c>
      <c r="G12279">
        <f t="shared" si="382"/>
        <v>4</v>
      </c>
      <c r="H12279" s="4">
        <f t="shared" si="383"/>
        <v>43936</v>
      </c>
    </row>
    <row r="12280" spans="1:8" x14ac:dyDescent="0.25">
      <c r="A12280" t="s">
        <v>15</v>
      </c>
      <c r="B12280" s="1">
        <v>43964</v>
      </c>
      <c r="C12280" s="3">
        <v>0.95833333333333337</v>
      </c>
      <c r="D12280">
        <v>200.65</v>
      </c>
      <c r="E12280">
        <v>897</v>
      </c>
      <c r="F12280" t="s">
        <v>52</v>
      </c>
      <c r="G12280">
        <f t="shared" si="382"/>
        <v>5</v>
      </c>
      <c r="H12280" s="4">
        <f t="shared" si="383"/>
        <v>43966</v>
      </c>
    </row>
    <row r="12281" spans="1:8" x14ac:dyDescent="0.25">
      <c r="A12281" t="s">
        <v>15</v>
      </c>
      <c r="B12281" s="1">
        <v>43997</v>
      </c>
      <c r="C12281" s="3">
        <v>4.1666666666666664E-2</v>
      </c>
      <c r="D12281">
        <v>208.06</v>
      </c>
      <c r="E12281">
        <v>720</v>
      </c>
      <c r="F12281" t="s">
        <v>52</v>
      </c>
      <c r="G12281">
        <f t="shared" si="382"/>
        <v>6</v>
      </c>
      <c r="H12281" s="4">
        <f t="shared" si="383"/>
        <v>43997</v>
      </c>
    </row>
    <row r="12282" spans="1:8" x14ac:dyDescent="0.25">
      <c r="A12282" t="s">
        <v>15</v>
      </c>
      <c r="B12282" s="1">
        <v>44023</v>
      </c>
      <c r="C12282" s="3">
        <v>0.45833333333333331</v>
      </c>
      <c r="D12282">
        <v>209.07</v>
      </c>
      <c r="E12282">
        <v>744</v>
      </c>
      <c r="F12282" t="s">
        <v>52</v>
      </c>
      <c r="G12282">
        <f t="shared" si="382"/>
        <v>7</v>
      </c>
      <c r="H12282" s="4">
        <f t="shared" si="383"/>
        <v>44027</v>
      </c>
    </row>
    <row r="12283" spans="1:8" x14ac:dyDescent="0.25">
      <c r="A12283" t="s">
        <v>15</v>
      </c>
      <c r="B12283" s="1">
        <v>44059</v>
      </c>
      <c r="C12283" s="3">
        <v>8.3333333333333329E-2</v>
      </c>
      <c r="D12283">
        <v>209.94</v>
      </c>
      <c r="E12283">
        <v>744</v>
      </c>
      <c r="F12283" t="s">
        <v>52</v>
      </c>
      <c r="G12283">
        <f t="shared" si="382"/>
        <v>8</v>
      </c>
      <c r="H12283" s="4">
        <f t="shared" si="383"/>
        <v>44058</v>
      </c>
    </row>
    <row r="12284" spans="1:8" x14ac:dyDescent="0.25">
      <c r="A12284" t="s">
        <v>15</v>
      </c>
      <c r="B12284" s="1">
        <v>44089</v>
      </c>
      <c r="C12284" s="3">
        <v>0.45833333333333331</v>
      </c>
      <c r="D12284">
        <v>211.38</v>
      </c>
      <c r="E12284">
        <v>720</v>
      </c>
      <c r="F12284" t="s">
        <v>52</v>
      </c>
      <c r="G12284">
        <f t="shared" si="382"/>
        <v>9</v>
      </c>
      <c r="H12284" s="4">
        <f t="shared" si="383"/>
        <v>44089</v>
      </c>
    </row>
    <row r="12285" spans="1:8" x14ac:dyDescent="0.25">
      <c r="A12285" t="s">
        <v>15</v>
      </c>
      <c r="B12285" s="1">
        <v>44109</v>
      </c>
      <c r="C12285" s="3">
        <v>0.25</v>
      </c>
      <c r="D12285">
        <v>212.24</v>
      </c>
      <c r="E12285">
        <v>745</v>
      </c>
      <c r="F12285" t="s">
        <v>52</v>
      </c>
      <c r="G12285">
        <f t="shared" si="382"/>
        <v>10</v>
      </c>
      <c r="H12285" s="4">
        <f t="shared" si="383"/>
        <v>44119</v>
      </c>
    </row>
    <row r="12286" spans="1:8" x14ac:dyDescent="0.25">
      <c r="A12286" t="s">
        <v>15</v>
      </c>
      <c r="B12286" s="1">
        <v>44150</v>
      </c>
      <c r="C12286" s="3">
        <v>0.83333333333333337</v>
      </c>
      <c r="D12286">
        <v>215.28</v>
      </c>
      <c r="E12286">
        <v>720</v>
      </c>
      <c r="F12286" t="s">
        <v>52</v>
      </c>
      <c r="G12286">
        <f t="shared" ref="G12286:G12349" si="384">MONTH(B12286)</f>
        <v>11</v>
      </c>
      <c r="H12286" s="4">
        <f t="shared" ref="H12286:H12349" si="385">DATE(YEAR(B12286),MONTH(B12286),15)</f>
        <v>44150</v>
      </c>
    </row>
    <row r="12287" spans="1:8" x14ac:dyDescent="0.25">
      <c r="A12287" t="s">
        <v>15</v>
      </c>
      <c r="B12287" s="1">
        <v>44180</v>
      </c>
      <c r="C12287" s="3">
        <v>0.29166666666666669</v>
      </c>
      <c r="D12287">
        <v>218.35</v>
      </c>
      <c r="E12287">
        <v>744</v>
      </c>
      <c r="F12287" t="s">
        <v>52</v>
      </c>
      <c r="G12287">
        <f t="shared" si="384"/>
        <v>12</v>
      </c>
      <c r="H12287" s="4">
        <f t="shared" si="385"/>
        <v>44180</v>
      </c>
    </row>
    <row r="12288" spans="1:8" x14ac:dyDescent="0.25">
      <c r="A12288" t="s">
        <v>15</v>
      </c>
      <c r="B12288" s="1">
        <v>44212</v>
      </c>
      <c r="C12288" s="3">
        <v>0.375</v>
      </c>
      <c r="D12288">
        <v>220.42</v>
      </c>
      <c r="E12288">
        <v>744</v>
      </c>
      <c r="F12288" t="s">
        <v>52</v>
      </c>
      <c r="G12288">
        <f t="shared" si="384"/>
        <v>1</v>
      </c>
      <c r="H12288" s="4">
        <f t="shared" si="385"/>
        <v>44211</v>
      </c>
    </row>
    <row r="12289" spans="1:8" x14ac:dyDescent="0.25">
      <c r="A12289" t="s">
        <v>15</v>
      </c>
      <c r="B12289" s="1">
        <v>44241</v>
      </c>
      <c r="C12289" s="3">
        <v>0.375</v>
      </c>
      <c r="D12289">
        <v>221.67</v>
      </c>
      <c r="E12289">
        <v>672</v>
      </c>
      <c r="F12289" t="s">
        <v>52</v>
      </c>
      <c r="G12289">
        <f t="shared" si="384"/>
        <v>2</v>
      </c>
      <c r="H12289" s="4">
        <f t="shared" si="385"/>
        <v>44242</v>
      </c>
    </row>
    <row r="12290" spans="1:8" x14ac:dyDescent="0.25">
      <c r="A12290" t="s">
        <v>15</v>
      </c>
      <c r="B12290" s="1">
        <v>44268</v>
      </c>
      <c r="C12290" s="3">
        <v>0.41666666666666669</v>
      </c>
      <c r="D12290">
        <v>222.82</v>
      </c>
      <c r="E12290">
        <v>743</v>
      </c>
      <c r="F12290" t="s">
        <v>52</v>
      </c>
      <c r="G12290">
        <f t="shared" si="384"/>
        <v>3</v>
      </c>
      <c r="H12290" s="4">
        <f t="shared" si="385"/>
        <v>44270</v>
      </c>
    </row>
    <row r="12291" spans="1:8" x14ac:dyDescent="0.25">
      <c r="A12291" t="s">
        <v>15</v>
      </c>
      <c r="B12291" s="1">
        <v>44314</v>
      </c>
      <c r="C12291" s="3">
        <v>4.1666666666666664E-2</v>
      </c>
      <c r="D12291">
        <v>221.68</v>
      </c>
      <c r="E12291">
        <v>721</v>
      </c>
      <c r="F12291" t="s">
        <v>52</v>
      </c>
      <c r="G12291">
        <f t="shared" si="384"/>
        <v>4</v>
      </c>
      <c r="H12291" s="4">
        <f t="shared" si="385"/>
        <v>44301</v>
      </c>
    </row>
    <row r="12292" spans="1:8" x14ac:dyDescent="0.25">
      <c r="A12292" t="s">
        <v>15</v>
      </c>
      <c r="B12292" s="1">
        <v>44332</v>
      </c>
      <c r="C12292" s="3">
        <v>0.16666666666666666</v>
      </c>
      <c r="D12292">
        <v>221.06</v>
      </c>
      <c r="E12292">
        <v>744</v>
      </c>
      <c r="F12292" t="s">
        <v>52</v>
      </c>
      <c r="G12292">
        <f t="shared" si="384"/>
        <v>5</v>
      </c>
      <c r="H12292" s="4">
        <f t="shared" si="385"/>
        <v>44331</v>
      </c>
    </row>
    <row r="12293" spans="1:8" x14ac:dyDescent="0.25">
      <c r="A12293" t="s">
        <v>15</v>
      </c>
      <c r="B12293" s="1">
        <v>44361</v>
      </c>
      <c r="C12293" s="3">
        <v>0.16666666666666666</v>
      </c>
      <c r="D12293">
        <v>219.49</v>
      </c>
      <c r="E12293">
        <v>720</v>
      </c>
      <c r="F12293" t="s">
        <v>52</v>
      </c>
      <c r="G12293">
        <f t="shared" si="384"/>
        <v>6</v>
      </c>
      <c r="H12293" s="4">
        <f t="shared" si="385"/>
        <v>44362</v>
      </c>
    </row>
    <row r="12294" spans="1:8" x14ac:dyDescent="0.25">
      <c r="A12294" t="s">
        <v>15</v>
      </c>
      <c r="B12294" s="1">
        <v>44392</v>
      </c>
      <c r="C12294" s="3">
        <v>0.95833333333333337</v>
      </c>
      <c r="D12294">
        <v>217.57</v>
      </c>
      <c r="E12294">
        <v>744</v>
      </c>
      <c r="F12294" t="s">
        <v>52</v>
      </c>
      <c r="G12294">
        <f t="shared" si="384"/>
        <v>7</v>
      </c>
      <c r="H12294" s="4">
        <f t="shared" si="385"/>
        <v>44392</v>
      </c>
    </row>
    <row r="12295" spans="1:8" x14ac:dyDescent="0.25">
      <c r="A12295" t="s">
        <v>15</v>
      </c>
      <c r="B12295" s="1">
        <v>44410</v>
      </c>
      <c r="C12295" s="3">
        <v>0.875</v>
      </c>
      <c r="D12295">
        <v>217.44</v>
      </c>
      <c r="E12295">
        <v>744</v>
      </c>
      <c r="F12295" t="s">
        <v>52</v>
      </c>
      <c r="G12295">
        <f t="shared" si="384"/>
        <v>8</v>
      </c>
      <c r="H12295" s="4">
        <f t="shared" si="385"/>
        <v>44423</v>
      </c>
    </row>
    <row r="12296" spans="1:8" x14ac:dyDescent="0.25">
      <c r="A12296" t="s">
        <v>15</v>
      </c>
      <c r="B12296" s="1">
        <v>44453</v>
      </c>
      <c r="C12296" s="3">
        <v>0.25</v>
      </c>
      <c r="D12296">
        <v>218.3</v>
      </c>
      <c r="E12296">
        <v>720</v>
      </c>
      <c r="F12296" t="s">
        <v>52</v>
      </c>
      <c r="G12296">
        <f t="shared" si="384"/>
        <v>9</v>
      </c>
      <c r="H12296" s="4">
        <f t="shared" si="385"/>
        <v>44454</v>
      </c>
    </row>
    <row r="12297" spans="1:8" x14ac:dyDescent="0.25">
      <c r="A12297" t="s">
        <v>15</v>
      </c>
      <c r="B12297" s="1">
        <v>44484</v>
      </c>
      <c r="C12297" s="3">
        <v>0.54166666666666663</v>
      </c>
      <c r="D12297">
        <v>219.4</v>
      </c>
      <c r="E12297">
        <v>745</v>
      </c>
      <c r="F12297" t="s">
        <v>52</v>
      </c>
      <c r="G12297">
        <f t="shared" si="384"/>
        <v>10</v>
      </c>
      <c r="H12297" s="4">
        <f t="shared" si="385"/>
        <v>44484</v>
      </c>
    </row>
    <row r="12298" spans="1:8" x14ac:dyDescent="0.25">
      <c r="A12298" t="s">
        <v>15</v>
      </c>
      <c r="B12298" s="1">
        <v>44516</v>
      </c>
      <c r="C12298" s="3">
        <v>0.25</v>
      </c>
      <c r="D12298">
        <v>219.33</v>
      </c>
      <c r="E12298">
        <v>720</v>
      </c>
      <c r="F12298" t="s">
        <v>52</v>
      </c>
      <c r="G12298">
        <f t="shared" si="384"/>
        <v>11</v>
      </c>
      <c r="H12298" s="4">
        <f t="shared" si="385"/>
        <v>44515</v>
      </c>
    </row>
    <row r="12299" spans="1:8" x14ac:dyDescent="0.25">
      <c r="A12299" t="s">
        <v>15</v>
      </c>
      <c r="B12299" s="1">
        <v>44538</v>
      </c>
      <c r="C12299" s="3">
        <v>0.5</v>
      </c>
      <c r="D12299">
        <v>216.61</v>
      </c>
      <c r="E12299">
        <v>744</v>
      </c>
      <c r="F12299" t="s">
        <v>52</v>
      </c>
      <c r="G12299">
        <f t="shared" si="384"/>
        <v>12</v>
      </c>
      <c r="H12299" s="4">
        <f t="shared" si="385"/>
        <v>44545</v>
      </c>
    </row>
    <row r="12300" spans="1:8" x14ac:dyDescent="0.25">
      <c r="A12300" t="s">
        <v>15</v>
      </c>
      <c r="B12300" s="1">
        <v>44573</v>
      </c>
      <c r="C12300" s="3">
        <v>0.5</v>
      </c>
      <c r="D12300">
        <v>214.19</v>
      </c>
      <c r="E12300">
        <v>744</v>
      </c>
      <c r="F12300" t="s">
        <v>52</v>
      </c>
      <c r="G12300">
        <f t="shared" si="384"/>
        <v>1</v>
      </c>
      <c r="H12300" s="4">
        <f t="shared" si="385"/>
        <v>44576</v>
      </c>
    </row>
    <row r="12301" spans="1:8" x14ac:dyDescent="0.25">
      <c r="A12301" t="s">
        <v>15</v>
      </c>
      <c r="B12301" s="1">
        <v>44593</v>
      </c>
      <c r="C12301" s="3">
        <v>0.75</v>
      </c>
      <c r="D12301">
        <v>213.76</v>
      </c>
      <c r="E12301">
        <v>672</v>
      </c>
      <c r="F12301" t="s">
        <v>52</v>
      </c>
      <c r="G12301">
        <f t="shared" si="384"/>
        <v>2</v>
      </c>
      <c r="H12301" s="4">
        <f t="shared" si="385"/>
        <v>44607</v>
      </c>
    </row>
    <row r="12302" spans="1:8" x14ac:dyDescent="0.25">
      <c r="A12302" t="s">
        <v>15</v>
      </c>
      <c r="B12302" s="1">
        <v>44628</v>
      </c>
      <c r="C12302" s="3">
        <v>0.66666666666666663</v>
      </c>
      <c r="D12302">
        <v>213.05</v>
      </c>
      <c r="E12302">
        <v>744</v>
      </c>
      <c r="F12302" t="s">
        <v>52</v>
      </c>
      <c r="G12302">
        <f t="shared" si="384"/>
        <v>3</v>
      </c>
      <c r="H12302" s="4">
        <f t="shared" si="385"/>
        <v>44635</v>
      </c>
    </row>
    <row r="12303" spans="1:8" x14ac:dyDescent="0.25">
      <c r="A12303" t="s">
        <v>15</v>
      </c>
      <c r="B12303" s="1">
        <v>44666</v>
      </c>
      <c r="C12303" s="3">
        <v>0.70833333333333337</v>
      </c>
      <c r="D12303">
        <v>222.3</v>
      </c>
      <c r="E12303">
        <v>720</v>
      </c>
      <c r="F12303" t="s">
        <v>52</v>
      </c>
      <c r="G12303">
        <f t="shared" si="384"/>
        <v>4</v>
      </c>
      <c r="H12303" s="4">
        <f t="shared" si="385"/>
        <v>44666</v>
      </c>
    </row>
    <row r="12304" spans="1:8" x14ac:dyDescent="0.25">
      <c r="A12304" t="s">
        <v>15</v>
      </c>
      <c r="B12304" s="1">
        <v>44695</v>
      </c>
      <c r="C12304" s="3">
        <v>0.54166666666666663</v>
      </c>
      <c r="D12304">
        <v>224.8</v>
      </c>
      <c r="E12304">
        <v>744</v>
      </c>
      <c r="F12304" t="s">
        <v>52</v>
      </c>
      <c r="G12304">
        <f t="shared" si="384"/>
        <v>5</v>
      </c>
      <c r="H12304" s="4">
        <f t="shared" si="385"/>
        <v>44696</v>
      </c>
    </row>
    <row r="12305" spans="1:8" x14ac:dyDescent="0.25">
      <c r="A12305" t="s">
        <v>15</v>
      </c>
      <c r="B12305" s="1">
        <v>44714</v>
      </c>
      <c r="C12305" s="3">
        <v>0.91666666666666663</v>
      </c>
      <c r="D12305">
        <v>225.08</v>
      </c>
      <c r="E12305">
        <v>720</v>
      </c>
      <c r="F12305" t="s">
        <v>52</v>
      </c>
      <c r="G12305">
        <f t="shared" si="384"/>
        <v>6</v>
      </c>
      <c r="H12305" s="4">
        <f t="shared" si="385"/>
        <v>44727</v>
      </c>
    </row>
    <row r="12306" spans="1:8" x14ac:dyDescent="0.25">
      <c r="A12306" t="s">
        <v>15</v>
      </c>
      <c r="B12306" s="1">
        <v>44758</v>
      </c>
      <c r="C12306" s="3">
        <v>4.1666666666666664E-2</v>
      </c>
      <c r="D12306">
        <v>224.03</v>
      </c>
      <c r="E12306">
        <v>744</v>
      </c>
      <c r="F12306" t="s">
        <v>52</v>
      </c>
      <c r="G12306">
        <f t="shared" si="384"/>
        <v>7</v>
      </c>
      <c r="H12306" s="4">
        <f t="shared" si="385"/>
        <v>44757</v>
      </c>
    </row>
    <row r="12307" spans="1:8" x14ac:dyDescent="0.25">
      <c r="A12307" t="s">
        <v>15</v>
      </c>
      <c r="B12307" s="1">
        <v>44785</v>
      </c>
      <c r="C12307" s="3">
        <v>0.625</v>
      </c>
      <c r="D12307">
        <v>222.98</v>
      </c>
      <c r="E12307">
        <v>744</v>
      </c>
      <c r="F12307" t="s">
        <v>52</v>
      </c>
      <c r="G12307">
        <f t="shared" si="384"/>
        <v>8</v>
      </c>
      <c r="H12307" s="4">
        <f t="shared" si="385"/>
        <v>44788</v>
      </c>
    </row>
    <row r="12308" spans="1:8" x14ac:dyDescent="0.25">
      <c r="A12308" t="s">
        <v>15</v>
      </c>
      <c r="B12308" s="1">
        <v>44815</v>
      </c>
      <c r="C12308" s="3">
        <v>8.3333333333333329E-2</v>
      </c>
      <c r="D12308">
        <v>222.95</v>
      </c>
      <c r="E12308">
        <v>720</v>
      </c>
      <c r="F12308" t="s">
        <v>52</v>
      </c>
      <c r="G12308">
        <f t="shared" si="384"/>
        <v>9</v>
      </c>
      <c r="H12308" s="4">
        <f t="shared" si="385"/>
        <v>44819</v>
      </c>
    </row>
    <row r="12309" spans="1:8" x14ac:dyDescent="0.25">
      <c r="A12309" t="s">
        <v>15</v>
      </c>
      <c r="B12309" s="1">
        <v>44850</v>
      </c>
      <c r="C12309" s="3">
        <v>0.5</v>
      </c>
      <c r="D12309">
        <v>221.74</v>
      </c>
      <c r="E12309">
        <v>745</v>
      </c>
      <c r="F12309" t="s">
        <v>52</v>
      </c>
      <c r="G12309">
        <f t="shared" si="384"/>
        <v>10</v>
      </c>
      <c r="H12309" s="4">
        <f t="shared" si="385"/>
        <v>44849</v>
      </c>
    </row>
    <row r="12310" spans="1:8" x14ac:dyDescent="0.25">
      <c r="A12310" t="s">
        <v>15</v>
      </c>
      <c r="B12310" s="1">
        <v>44881</v>
      </c>
      <c r="C12310" s="3">
        <v>0.125</v>
      </c>
      <c r="D12310">
        <v>225.19</v>
      </c>
      <c r="E12310">
        <v>715</v>
      </c>
      <c r="F12310" t="s">
        <v>52</v>
      </c>
      <c r="G12310">
        <f t="shared" si="384"/>
        <v>11</v>
      </c>
      <c r="H12310" s="4">
        <f t="shared" si="385"/>
        <v>44880</v>
      </c>
    </row>
    <row r="12311" spans="1:8" x14ac:dyDescent="0.25">
      <c r="A12311" t="s">
        <v>15</v>
      </c>
      <c r="B12311" s="1">
        <v>44911</v>
      </c>
      <c r="C12311" s="3">
        <v>0.58333333333333337</v>
      </c>
      <c r="D12311">
        <v>228.14</v>
      </c>
      <c r="E12311">
        <v>744</v>
      </c>
      <c r="F12311" t="s">
        <v>52</v>
      </c>
      <c r="G12311">
        <f t="shared" si="384"/>
        <v>12</v>
      </c>
      <c r="H12311" s="4">
        <f t="shared" si="385"/>
        <v>44910</v>
      </c>
    </row>
    <row r="12312" spans="1:8" x14ac:dyDescent="0.25">
      <c r="A12312" t="s">
        <v>15</v>
      </c>
      <c r="B12312" s="1">
        <v>44942</v>
      </c>
      <c r="C12312" s="3">
        <v>0.25</v>
      </c>
      <c r="D12312">
        <v>229.99</v>
      </c>
      <c r="E12312">
        <v>744</v>
      </c>
      <c r="F12312" t="s">
        <v>52</v>
      </c>
      <c r="G12312">
        <f t="shared" si="384"/>
        <v>1</v>
      </c>
      <c r="H12312" s="4">
        <f t="shared" si="385"/>
        <v>44941</v>
      </c>
    </row>
    <row r="12313" spans="1:8" x14ac:dyDescent="0.25">
      <c r="A12313" t="s">
        <v>15</v>
      </c>
      <c r="B12313" s="1">
        <v>44972</v>
      </c>
      <c r="C12313" s="3">
        <v>4.1666666666666664E-2</v>
      </c>
      <c r="D12313">
        <v>231.5</v>
      </c>
      <c r="E12313">
        <v>672</v>
      </c>
      <c r="F12313" t="s">
        <v>52</v>
      </c>
      <c r="G12313">
        <f t="shared" si="384"/>
        <v>2</v>
      </c>
      <c r="H12313" s="4">
        <f t="shared" si="385"/>
        <v>44972</v>
      </c>
    </row>
    <row r="12314" spans="1:8" x14ac:dyDescent="0.25">
      <c r="A12314" t="s">
        <v>15</v>
      </c>
      <c r="B12314" s="1">
        <v>45001</v>
      </c>
      <c r="C12314" s="3">
        <v>0.45833333333333331</v>
      </c>
      <c r="D12314">
        <v>232.53</v>
      </c>
      <c r="E12314">
        <v>743</v>
      </c>
      <c r="F12314" t="s">
        <v>52</v>
      </c>
      <c r="G12314">
        <f t="shared" si="384"/>
        <v>3</v>
      </c>
      <c r="H12314" s="4">
        <f t="shared" si="385"/>
        <v>45000</v>
      </c>
    </row>
    <row r="12315" spans="1:8" x14ac:dyDescent="0.25">
      <c r="A12315" t="s">
        <v>15</v>
      </c>
      <c r="B12315" s="1">
        <v>45030</v>
      </c>
      <c r="C12315" s="3">
        <v>0.5</v>
      </c>
      <c r="D12315">
        <v>232.6</v>
      </c>
      <c r="E12315">
        <v>721</v>
      </c>
      <c r="F12315" t="s">
        <v>52</v>
      </c>
      <c r="G12315">
        <f t="shared" si="384"/>
        <v>4</v>
      </c>
      <c r="H12315" s="4">
        <f t="shared" si="385"/>
        <v>45031</v>
      </c>
    </row>
    <row r="12316" spans="1:8" x14ac:dyDescent="0.25">
      <c r="A12316" t="s">
        <v>15</v>
      </c>
      <c r="B12316" s="1">
        <v>45049</v>
      </c>
      <c r="C12316" s="3">
        <v>0.625</v>
      </c>
      <c r="D12316">
        <v>231.64</v>
      </c>
      <c r="E12316">
        <v>133</v>
      </c>
      <c r="F12316" t="s">
        <v>52</v>
      </c>
      <c r="G12316">
        <f t="shared" si="384"/>
        <v>5</v>
      </c>
      <c r="H12316" s="4">
        <f t="shared" si="385"/>
        <v>45061</v>
      </c>
    </row>
    <row r="12317" spans="1:8" x14ac:dyDescent="0.25">
      <c r="A12317" t="s">
        <v>14</v>
      </c>
      <c r="B12317" s="1">
        <v>29235</v>
      </c>
      <c r="C12317" s="3">
        <v>0</v>
      </c>
      <c r="D12317">
        <v>46.97</v>
      </c>
      <c r="E12317">
        <v>1</v>
      </c>
      <c r="F12317" t="s">
        <v>52</v>
      </c>
      <c r="G12317">
        <f t="shared" si="384"/>
        <v>1</v>
      </c>
      <c r="H12317" s="4">
        <f t="shared" si="385"/>
        <v>29235</v>
      </c>
    </row>
    <row r="12318" spans="1:8" x14ac:dyDescent="0.25">
      <c r="A12318" t="s">
        <v>14</v>
      </c>
      <c r="B12318" s="1">
        <v>29266</v>
      </c>
      <c r="C12318" s="3">
        <v>0</v>
      </c>
      <c r="D12318">
        <v>47.48</v>
      </c>
      <c r="E12318">
        <v>1</v>
      </c>
      <c r="F12318" t="s">
        <v>52</v>
      </c>
      <c r="G12318">
        <f t="shared" si="384"/>
        <v>2</v>
      </c>
      <c r="H12318" s="4">
        <f t="shared" si="385"/>
        <v>29266</v>
      </c>
    </row>
    <row r="12319" spans="1:8" x14ac:dyDescent="0.25">
      <c r="A12319" t="s">
        <v>14</v>
      </c>
      <c r="B12319" s="1">
        <v>29301</v>
      </c>
      <c r="C12319" s="3">
        <v>0</v>
      </c>
      <c r="D12319">
        <v>47.68</v>
      </c>
      <c r="E12319">
        <v>2</v>
      </c>
      <c r="F12319" t="s">
        <v>52</v>
      </c>
      <c r="G12319">
        <f t="shared" si="384"/>
        <v>3</v>
      </c>
      <c r="H12319" s="4">
        <f t="shared" si="385"/>
        <v>29295</v>
      </c>
    </row>
    <row r="12320" spans="1:8" x14ac:dyDescent="0.25">
      <c r="A12320" t="s">
        <v>14</v>
      </c>
      <c r="B12320" s="1">
        <v>29333</v>
      </c>
      <c r="C12320" s="3">
        <v>0</v>
      </c>
      <c r="D12320">
        <v>43.7</v>
      </c>
      <c r="E12320">
        <v>1</v>
      </c>
      <c r="F12320" t="s">
        <v>52</v>
      </c>
      <c r="G12320">
        <f t="shared" si="384"/>
        <v>4</v>
      </c>
      <c r="H12320" s="4">
        <f t="shared" si="385"/>
        <v>29326</v>
      </c>
    </row>
    <row r="12321" spans="1:8" x14ac:dyDescent="0.25">
      <c r="A12321" t="s">
        <v>14</v>
      </c>
      <c r="B12321" s="1">
        <v>29361</v>
      </c>
      <c r="C12321" s="3">
        <v>0</v>
      </c>
      <c r="D12321">
        <v>46.02</v>
      </c>
      <c r="E12321">
        <v>1</v>
      </c>
      <c r="F12321" t="s">
        <v>52</v>
      </c>
      <c r="G12321">
        <f t="shared" si="384"/>
        <v>5</v>
      </c>
      <c r="H12321" s="4">
        <f t="shared" si="385"/>
        <v>29356</v>
      </c>
    </row>
    <row r="12322" spans="1:8" x14ac:dyDescent="0.25">
      <c r="A12322" t="s">
        <v>14</v>
      </c>
      <c r="B12322" s="1">
        <v>29391</v>
      </c>
      <c r="C12322" s="3">
        <v>0</v>
      </c>
      <c r="D12322">
        <v>45.23</v>
      </c>
      <c r="E12322">
        <v>1</v>
      </c>
      <c r="F12322" t="s">
        <v>52</v>
      </c>
      <c r="G12322">
        <f t="shared" si="384"/>
        <v>6</v>
      </c>
      <c r="H12322" s="4">
        <f t="shared" si="385"/>
        <v>29387</v>
      </c>
    </row>
    <row r="12323" spans="1:8" x14ac:dyDescent="0.25">
      <c r="A12323" t="s">
        <v>14</v>
      </c>
      <c r="B12323" s="1">
        <v>29429</v>
      </c>
      <c r="C12323" s="3">
        <v>0</v>
      </c>
      <c r="D12323">
        <v>44.87</v>
      </c>
      <c r="E12323">
        <v>1</v>
      </c>
      <c r="F12323" t="s">
        <v>52</v>
      </c>
      <c r="G12323">
        <f t="shared" si="384"/>
        <v>7</v>
      </c>
      <c r="H12323" s="4">
        <f t="shared" si="385"/>
        <v>29417</v>
      </c>
    </row>
    <row r="12324" spans="1:8" x14ac:dyDescent="0.25">
      <c r="A12324" t="s">
        <v>14</v>
      </c>
      <c r="B12324" s="1">
        <v>29452</v>
      </c>
      <c r="C12324" s="3">
        <v>0</v>
      </c>
      <c r="D12324">
        <v>44.58</v>
      </c>
      <c r="E12324">
        <v>2</v>
      </c>
      <c r="F12324" t="s">
        <v>52</v>
      </c>
      <c r="G12324">
        <f t="shared" si="384"/>
        <v>8</v>
      </c>
      <c r="H12324" s="4">
        <f t="shared" si="385"/>
        <v>29448</v>
      </c>
    </row>
    <row r="12325" spans="1:8" x14ac:dyDescent="0.25">
      <c r="A12325" t="s">
        <v>14</v>
      </c>
      <c r="B12325" s="1">
        <v>29484</v>
      </c>
      <c r="C12325" s="3">
        <v>0</v>
      </c>
      <c r="D12325">
        <v>44.64</v>
      </c>
      <c r="E12325">
        <v>4</v>
      </c>
      <c r="F12325" t="s">
        <v>52</v>
      </c>
      <c r="G12325">
        <f t="shared" si="384"/>
        <v>9</v>
      </c>
      <c r="H12325" s="4">
        <f t="shared" si="385"/>
        <v>29479</v>
      </c>
    </row>
    <row r="12326" spans="1:8" x14ac:dyDescent="0.25">
      <c r="A12326" t="s">
        <v>14</v>
      </c>
      <c r="B12326" s="1">
        <v>29499</v>
      </c>
      <c r="C12326" s="3">
        <v>0</v>
      </c>
      <c r="D12326">
        <v>45.33</v>
      </c>
      <c r="E12326">
        <v>7</v>
      </c>
      <c r="F12326" t="s">
        <v>52</v>
      </c>
      <c r="G12326">
        <f t="shared" si="384"/>
        <v>10</v>
      </c>
      <c r="H12326" s="4">
        <f t="shared" si="385"/>
        <v>29509</v>
      </c>
    </row>
    <row r="12327" spans="1:8" x14ac:dyDescent="0.25">
      <c r="A12327" t="s">
        <v>14</v>
      </c>
      <c r="B12327" s="1">
        <v>29540</v>
      </c>
      <c r="C12327" s="3">
        <v>0</v>
      </c>
      <c r="D12327">
        <v>45.6</v>
      </c>
      <c r="E12327">
        <v>6</v>
      </c>
      <c r="F12327" t="s">
        <v>52</v>
      </c>
      <c r="G12327">
        <f t="shared" si="384"/>
        <v>11</v>
      </c>
      <c r="H12327" s="4">
        <f t="shared" si="385"/>
        <v>29540</v>
      </c>
    </row>
    <row r="12328" spans="1:8" x14ac:dyDescent="0.25">
      <c r="A12328" t="s">
        <v>14</v>
      </c>
      <c r="B12328" s="1">
        <v>29570</v>
      </c>
      <c r="C12328" s="3">
        <v>0</v>
      </c>
      <c r="D12328">
        <v>46.63</v>
      </c>
      <c r="E12328">
        <v>6</v>
      </c>
      <c r="F12328" t="s">
        <v>52</v>
      </c>
      <c r="G12328">
        <f t="shared" si="384"/>
        <v>12</v>
      </c>
      <c r="H12328" s="4">
        <f t="shared" si="385"/>
        <v>29570</v>
      </c>
    </row>
    <row r="12329" spans="1:8" x14ac:dyDescent="0.25">
      <c r="A12329" t="s">
        <v>14</v>
      </c>
      <c r="B12329" s="1">
        <v>29601</v>
      </c>
      <c r="C12329" s="3">
        <v>0</v>
      </c>
      <c r="D12329">
        <v>47.37</v>
      </c>
      <c r="E12329">
        <v>7</v>
      </c>
      <c r="F12329" t="s">
        <v>52</v>
      </c>
      <c r="G12329">
        <f t="shared" si="384"/>
        <v>1</v>
      </c>
      <c r="H12329" s="4">
        <f t="shared" si="385"/>
        <v>29601</v>
      </c>
    </row>
    <row r="12330" spans="1:8" x14ac:dyDescent="0.25">
      <c r="A12330" t="s">
        <v>14</v>
      </c>
      <c r="B12330" s="1">
        <v>29642</v>
      </c>
      <c r="C12330" s="3">
        <v>0</v>
      </c>
      <c r="D12330">
        <v>48.17</v>
      </c>
      <c r="E12330">
        <v>7</v>
      </c>
      <c r="F12330" t="s">
        <v>52</v>
      </c>
      <c r="G12330">
        <f t="shared" si="384"/>
        <v>2</v>
      </c>
      <c r="H12330" s="4">
        <f t="shared" si="385"/>
        <v>29632</v>
      </c>
    </row>
    <row r="12331" spans="1:8" x14ac:dyDescent="0.25">
      <c r="A12331" t="s">
        <v>14</v>
      </c>
      <c r="B12331" s="1">
        <v>29660</v>
      </c>
      <c r="C12331" s="3">
        <v>0</v>
      </c>
      <c r="D12331">
        <v>48.64</v>
      </c>
      <c r="E12331">
        <v>7</v>
      </c>
      <c r="F12331" t="s">
        <v>52</v>
      </c>
      <c r="G12331">
        <f t="shared" si="384"/>
        <v>3</v>
      </c>
      <c r="H12331" s="4">
        <f t="shared" si="385"/>
        <v>29660</v>
      </c>
    </row>
    <row r="12332" spans="1:8" x14ac:dyDescent="0.25">
      <c r="A12332" t="s">
        <v>14</v>
      </c>
      <c r="B12332" s="1">
        <v>29691</v>
      </c>
      <c r="C12332" s="3">
        <v>0</v>
      </c>
      <c r="D12332">
        <v>48.42</v>
      </c>
      <c r="E12332">
        <v>6</v>
      </c>
      <c r="F12332" t="s">
        <v>52</v>
      </c>
      <c r="G12332">
        <f t="shared" si="384"/>
        <v>4</v>
      </c>
      <c r="H12332" s="4">
        <f t="shared" si="385"/>
        <v>29691</v>
      </c>
    </row>
    <row r="12333" spans="1:8" x14ac:dyDescent="0.25">
      <c r="A12333" t="s">
        <v>14</v>
      </c>
      <c r="B12333" s="1">
        <v>29731</v>
      </c>
      <c r="C12333" s="3">
        <v>0</v>
      </c>
      <c r="D12333">
        <v>47.71</v>
      </c>
      <c r="E12333">
        <v>6</v>
      </c>
      <c r="F12333" t="s">
        <v>52</v>
      </c>
      <c r="G12333">
        <f t="shared" si="384"/>
        <v>5</v>
      </c>
      <c r="H12333" s="4">
        <f t="shared" si="385"/>
        <v>29721</v>
      </c>
    </row>
    <row r="12334" spans="1:8" x14ac:dyDescent="0.25">
      <c r="A12334" t="s">
        <v>14</v>
      </c>
      <c r="B12334" s="1">
        <v>29742</v>
      </c>
      <c r="C12334" s="3">
        <v>0</v>
      </c>
      <c r="D12334">
        <v>47.05</v>
      </c>
      <c r="E12334">
        <v>6</v>
      </c>
      <c r="F12334" t="s">
        <v>52</v>
      </c>
      <c r="G12334">
        <f t="shared" si="384"/>
        <v>6</v>
      </c>
      <c r="H12334" s="4">
        <f t="shared" si="385"/>
        <v>29752</v>
      </c>
    </row>
    <row r="12335" spans="1:8" x14ac:dyDescent="0.25">
      <c r="A12335" t="s">
        <v>14</v>
      </c>
      <c r="B12335" s="1">
        <v>29787</v>
      </c>
      <c r="C12335" s="3">
        <v>0</v>
      </c>
      <c r="D12335">
        <v>47.04</v>
      </c>
      <c r="E12335">
        <v>6</v>
      </c>
      <c r="F12335" t="s">
        <v>52</v>
      </c>
      <c r="G12335">
        <f t="shared" si="384"/>
        <v>7</v>
      </c>
      <c r="H12335" s="4">
        <f t="shared" si="385"/>
        <v>29782</v>
      </c>
    </row>
    <row r="12336" spans="1:8" x14ac:dyDescent="0.25">
      <c r="A12336" t="s">
        <v>14</v>
      </c>
      <c r="B12336" s="1">
        <v>29813</v>
      </c>
      <c r="C12336" s="3">
        <v>0</v>
      </c>
      <c r="D12336">
        <v>46.08</v>
      </c>
      <c r="E12336">
        <v>7</v>
      </c>
      <c r="F12336" t="s">
        <v>52</v>
      </c>
      <c r="G12336">
        <f t="shared" si="384"/>
        <v>8</v>
      </c>
      <c r="H12336" s="4">
        <f t="shared" si="385"/>
        <v>29813</v>
      </c>
    </row>
    <row r="12337" spans="1:8" x14ac:dyDescent="0.25">
      <c r="A12337" t="s">
        <v>14</v>
      </c>
      <c r="B12337" s="1">
        <v>29844</v>
      </c>
      <c r="C12337" s="3">
        <v>0</v>
      </c>
      <c r="D12337">
        <v>46.08</v>
      </c>
      <c r="E12337">
        <v>6</v>
      </c>
      <c r="F12337" t="s">
        <v>52</v>
      </c>
      <c r="G12337">
        <f t="shared" si="384"/>
        <v>9</v>
      </c>
      <c r="H12337" s="4">
        <f t="shared" si="385"/>
        <v>29844</v>
      </c>
    </row>
    <row r="12338" spans="1:8" x14ac:dyDescent="0.25">
      <c r="A12338" t="s">
        <v>14</v>
      </c>
      <c r="B12338" s="1">
        <v>29874</v>
      </c>
      <c r="C12338" s="3">
        <v>0</v>
      </c>
      <c r="D12338">
        <v>46.41</v>
      </c>
      <c r="E12338">
        <v>6</v>
      </c>
      <c r="F12338" t="s">
        <v>52</v>
      </c>
      <c r="G12338">
        <f t="shared" si="384"/>
        <v>10</v>
      </c>
      <c r="H12338" s="4">
        <f t="shared" si="385"/>
        <v>29874</v>
      </c>
    </row>
    <row r="12339" spans="1:8" x14ac:dyDescent="0.25">
      <c r="A12339" t="s">
        <v>14</v>
      </c>
      <c r="B12339" s="1">
        <v>29905</v>
      </c>
      <c r="C12339" s="3">
        <v>0</v>
      </c>
      <c r="D12339">
        <v>47.52</v>
      </c>
      <c r="E12339">
        <v>6</v>
      </c>
      <c r="F12339" t="s">
        <v>52</v>
      </c>
      <c r="G12339">
        <f t="shared" si="384"/>
        <v>11</v>
      </c>
      <c r="H12339" s="4">
        <f t="shared" si="385"/>
        <v>29905</v>
      </c>
    </row>
    <row r="12340" spans="1:8" x14ac:dyDescent="0.25">
      <c r="A12340" t="s">
        <v>14</v>
      </c>
      <c r="B12340" s="1">
        <v>29935</v>
      </c>
      <c r="C12340" s="3">
        <v>0</v>
      </c>
      <c r="D12340">
        <v>48.39</v>
      </c>
      <c r="E12340">
        <v>6</v>
      </c>
      <c r="F12340" t="s">
        <v>52</v>
      </c>
      <c r="G12340">
        <f t="shared" si="384"/>
        <v>12</v>
      </c>
      <c r="H12340" s="4">
        <f t="shared" si="385"/>
        <v>29935</v>
      </c>
    </row>
    <row r="12341" spans="1:8" x14ac:dyDescent="0.25">
      <c r="A12341" t="s">
        <v>14</v>
      </c>
      <c r="B12341" s="1">
        <v>29964</v>
      </c>
      <c r="C12341" s="3">
        <v>0</v>
      </c>
      <c r="D12341">
        <v>49.18</v>
      </c>
      <c r="E12341">
        <v>7</v>
      </c>
      <c r="F12341" t="s">
        <v>52</v>
      </c>
      <c r="G12341">
        <f t="shared" si="384"/>
        <v>1</v>
      </c>
      <c r="H12341" s="4">
        <f t="shared" si="385"/>
        <v>29966</v>
      </c>
    </row>
    <row r="12342" spans="1:8" x14ac:dyDescent="0.25">
      <c r="A12342" t="s">
        <v>14</v>
      </c>
      <c r="B12342" s="1">
        <v>29992</v>
      </c>
      <c r="C12342" s="3">
        <v>0</v>
      </c>
      <c r="D12342">
        <v>49.77</v>
      </c>
      <c r="E12342">
        <v>7</v>
      </c>
      <c r="F12342" t="s">
        <v>52</v>
      </c>
      <c r="G12342">
        <f t="shared" si="384"/>
        <v>2</v>
      </c>
      <c r="H12342" s="4">
        <f t="shared" si="385"/>
        <v>29997</v>
      </c>
    </row>
    <row r="12343" spans="1:8" x14ac:dyDescent="0.25">
      <c r="A12343" t="s">
        <v>14</v>
      </c>
      <c r="B12343" s="1">
        <v>30020</v>
      </c>
      <c r="C12343" s="3">
        <v>0</v>
      </c>
      <c r="D12343">
        <v>49.62</v>
      </c>
      <c r="E12343">
        <v>6</v>
      </c>
      <c r="F12343" t="s">
        <v>52</v>
      </c>
      <c r="G12343">
        <f t="shared" si="384"/>
        <v>3</v>
      </c>
      <c r="H12343" s="4">
        <f t="shared" si="385"/>
        <v>30025</v>
      </c>
    </row>
    <row r="12344" spans="1:8" x14ac:dyDescent="0.25">
      <c r="A12344" t="s">
        <v>14</v>
      </c>
      <c r="B12344" s="1">
        <v>30046</v>
      </c>
      <c r="C12344" s="3">
        <v>0</v>
      </c>
      <c r="D12344">
        <v>49.47</v>
      </c>
      <c r="E12344">
        <v>6</v>
      </c>
      <c r="F12344" t="s">
        <v>52</v>
      </c>
      <c r="G12344">
        <f t="shared" si="384"/>
        <v>4</v>
      </c>
      <c r="H12344" s="4">
        <f t="shared" si="385"/>
        <v>30056</v>
      </c>
    </row>
    <row r="12345" spans="1:8" x14ac:dyDescent="0.25">
      <c r="A12345" t="s">
        <v>14</v>
      </c>
      <c r="B12345" s="1">
        <v>30096</v>
      </c>
      <c r="C12345" s="3">
        <v>0</v>
      </c>
      <c r="D12345">
        <v>48.71</v>
      </c>
      <c r="E12345">
        <v>6</v>
      </c>
      <c r="F12345" t="s">
        <v>52</v>
      </c>
      <c r="G12345">
        <f t="shared" si="384"/>
        <v>5</v>
      </c>
      <c r="H12345" s="4">
        <f t="shared" si="385"/>
        <v>30086</v>
      </c>
    </row>
    <row r="12346" spans="1:8" x14ac:dyDescent="0.25">
      <c r="A12346" t="s">
        <v>14</v>
      </c>
      <c r="B12346" s="1">
        <v>30122</v>
      </c>
      <c r="C12346" s="3">
        <v>0</v>
      </c>
      <c r="D12346">
        <v>48.37</v>
      </c>
      <c r="E12346">
        <v>6</v>
      </c>
      <c r="F12346" t="s">
        <v>52</v>
      </c>
      <c r="G12346">
        <f t="shared" si="384"/>
        <v>6</v>
      </c>
      <c r="H12346" s="4">
        <f t="shared" si="385"/>
        <v>30117</v>
      </c>
    </row>
    <row r="12347" spans="1:8" x14ac:dyDescent="0.25">
      <c r="A12347" t="s">
        <v>14</v>
      </c>
      <c r="B12347" s="1">
        <v>30142</v>
      </c>
      <c r="C12347" s="3">
        <v>0</v>
      </c>
      <c r="D12347">
        <v>48.38</v>
      </c>
      <c r="E12347">
        <v>6</v>
      </c>
      <c r="F12347" t="s">
        <v>52</v>
      </c>
      <c r="G12347">
        <f t="shared" si="384"/>
        <v>7</v>
      </c>
      <c r="H12347" s="4">
        <f t="shared" si="385"/>
        <v>30147</v>
      </c>
    </row>
    <row r="12348" spans="1:8" x14ac:dyDescent="0.25">
      <c r="A12348" t="s">
        <v>14</v>
      </c>
      <c r="B12348" s="1">
        <v>30173</v>
      </c>
      <c r="C12348" s="3">
        <v>0</v>
      </c>
      <c r="D12348">
        <v>47.86</v>
      </c>
      <c r="E12348">
        <v>6</v>
      </c>
      <c r="F12348" t="s">
        <v>52</v>
      </c>
      <c r="G12348">
        <f t="shared" si="384"/>
        <v>8</v>
      </c>
      <c r="H12348" s="4">
        <f t="shared" si="385"/>
        <v>30178</v>
      </c>
    </row>
    <row r="12349" spans="1:8" x14ac:dyDescent="0.25">
      <c r="A12349" t="s">
        <v>14</v>
      </c>
      <c r="B12349" s="1">
        <v>30209</v>
      </c>
      <c r="C12349" s="3">
        <v>0</v>
      </c>
      <c r="D12349">
        <v>47.36</v>
      </c>
      <c r="E12349">
        <v>6</v>
      </c>
      <c r="F12349" t="s">
        <v>52</v>
      </c>
      <c r="G12349">
        <f t="shared" si="384"/>
        <v>9</v>
      </c>
      <c r="H12349" s="4">
        <f t="shared" si="385"/>
        <v>30209</v>
      </c>
    </row>
    <row r="12350" spans="1:8" x14ac:dyDescent="0.25">
      <c r="A12350" t="s">
        <v>14</v>
      </c>
      <c r="B12350" s="1">
        <v>30239</v>
      </c>
      <c r="C12350" s="3">
        <v>0</v>
      </c>
      <c r="D12350">
        <v>47.82</v>
      </c>
      <c r="E12350">
        <v>6</v>
      </c>
      <c r="F12350" t="s">
        <v>52</v>
      </c>
      <c r="G12350">
        <f t="shared" ref="G12350:G12413" si="386">MONTH(B12350)</f>
        <v>10</v>
      </c>
      <c r="H12350" s="4">
        <f t="shared" ref="H12350:H12413" si="387">DATE(YEAR(B12350),MONTH(B12350),15)</f>
        <v>30239</v>
      </c>
    </row>
    <row r="12351" spans="1:8" x14ac:dyDescent="0.25">
      <c r="A12351" t="s">
        <v>14</v>
      </c>
      <c r="B12351" s="1">
        <v>30270</v>
      </c>
      <c r="C12351" s="3">
        <v>0</v>
      </c>
      <c r="D12351">
        <v>48.42</v>
      </c>
      <c r="E12351">
        <v>6</v>
      </c>
      <c r="F12351" t="s">
        <v>52</v>
      </c>
      <c r="G12351">
        <f t="shared" si="386"/>
        <v>11</v>
      </c>
      <c r="H12351" s="4">
        <f t="shared" si="387"/>
        <v>30270</v>
      </c>
    </row>
    <row r="12352" spans="1:8" x14ac:dyDescent="0.25">
      <c r="A12352" t="s">
        <v>14</v>
      </c>
      <c r="B12352" s="1">
        <v>30305</v>
      </c>
      <c r="C12352" s="3">
        <v>0</v>
      </c>
      <c r="D12352">
        <v>49.04</v>
      </c>
      <c r="E12352">
        <v>6</v>
      </c>
      <c r="F12352" t="s">
        <v>52</v>
      </c>
      <c r="G12352">
        <f t="shared" si="386"/>
        <v>12</v>
      </c>
      <c r="H12352" s="4">
        <f t="shared" si="387"/>
        <v>30300</v>
      </c>
    </row>
    <row r="12353" spans="1:8" x14ac:dyDescent="0.25">
      <c r="A12353" t="s">
        <v>14</v>
      </c>
      <c r="B12353" s="1">
        <v>30336</v>
      </c>
      <c r="C12353" s="3">
        <v>0</v>
      </c>
      <c r="D12353">
        <v>49.53</v>
      </c>
      <c r="E12353">
        <v>6</v>
      </c>
      <c r="F12353" t="s">
        <v>52</v>
      </c>
      <c r="G12353">
        <f t="shared" si="386"/>
        <v>1</v>
      </c>
      <c r="H12353" s="4">
        <f t="shared" si="387"/>
        <v>30331</v>
      </c>
    </row>
    <row r="12354" spans="1:8" x14ac:dyDescent="0.25">
      <c r="A12354" t="s">
        <v>14</v>
      </c>
      <c r="B12354" s="1">
        <v>30372</v>
      </c>
      <c r="C12354" s="3">
        <v>0</v>
      </c>
      <c r="D12354">
        <v>50.05</v>
      </c>
      <c r="E12354">
        <v>6</v>
      </c>
      <c r="F12354" t="s">
        <v>52</v>
      </c>
      <c r="G12354">
        <f t="shared" si="386"/>
        <v>2</v>
      </c>
      <c r="H12354" s="4">
        <f t="shared" si="387"/>
        <v>30362</v>
      </c>
    </row>
    <row r="12355" spans="1:8" x14ac:dyDescent="0.25">
      <c r="A12355" t="s">
        <v>14</v>
      </c>
      <c r="B12355" s="1">
        <v>30400</v>
      </c>
      <c r="C12355" s="3">
        <v>0</v>
      </c>
      <c r="D12355">
        <v>50.35</v>
      </c>
      <c r="E12355">
        <v>6</v>
      </c>
      <c r="F12355" t="s">
        <v>52</v>
      </c>
      <c r="G12355">
        <f t="shared" si="386"/>
        <v>3</v>
      </c>
      <c r="H12355" s="4">
        <f t="shared" si="387"/>
        <v>30390</v>
      </c>
    </row>
    <row r="12356" spans="1:8" x14ac:dyDescent="0.25">
      <c r="A12356" t="s">
        <v>14</v>
      </c>
      <c r="B12356" s="1">
        <v>30426</v>
      </c>
      <c r="C12356" s="3">
        <v>0</v>
      </c>
      <c r="D12356">
        <v>49.81</v>
      </c>
      <c r="E12356">
        <v>6</v>
      </c>
      <c r="F12356" t="s">
        <v>52</v>
      </c>
      <c r="G12356">
        <f t="shared" si="386"/>
        <v>4</v>
      </c>
      <c r="H12356" s="4">
        <f t="shared" si="387"/>
        <v>30421</v>
      </c>
    </row>
    <row r="12357" spans="1:8" x14ac:dyDescent="0.25">
      <c r="A12357" t="s">
        <v>14</v>
      </c>
      <c r="B12357" s="1">
        <v>30467</v>
      </c>
      <c r="C12357" s="3">
        <v>0</v>
      </c>
      <c r="D12357">
        <v>48.36</v>
      </c>
      <c r="E12357">
        <v>6</v>
      </c>
      <c r="F12357" t="s">
        <v>52</v>
      </c>
      <c r="G12357">
        <f t="shared" si="386"/>
        <v>5</v>
      </c>
      <c r="H12357" s="4">
        <f t="shared" si="387"/>
        <v>30451</v>
      </c>
    </row>
    <row r="12358" spans="1:8" x14ac:dyDescent="0.25">
      <c r="A12358" t="s">
        <v>14</v>
      </c>
      <c r="B12358" s="1">
        <v>30492</v>
      </c>
      <c r="C12358" s="3">
        <v>0</v>
      </c>
      <c r="D12358">
        <v>47.4</v>
      </c>
      <c r="E12358">
        <v>6</v>
      </c>
      <c r="F12358" t="s">
        <v>52</v>
      </c>
      <c r="G12358">
        <f t="shared" si="386"/>
        <v>6</v>
      </c>
      <c r="H12358" s="4">
        <f t="shared" si="387"/>
        <v>30482</v>
      </c>
    </row>
    <row r="12359" spans="1:8" x14ac:dyDescent="0.25">
      <c r="A12359" t="s">
        <v>14</v>
      </c>
      <c r="B12359" s="1">
        <v>30512</v>
      </c>
      <c r="C12359" s="3">
        <v>0</v>
      </c>
      <c r="D12359">
        <v>47.04</v>
      </c>
      <c r="E12359">
        <v>7</v>
      </c>
      <c r="F12359" t="s">
        <v>52</v>
      </c>
      <c r="G12359">
        <f t="shared" si="386"/>
        <v>7</v>
      </c>
      <c r="H12359" s="4">
        <f t="shared" si="387"/>
        <v>30512</v>
      </c>
    </row>
    <row r="12360" spans="1:8" x14ac:dyDescent="0.25">
      <c r="A12360" t="s">
        <v>14</v>
      </c>
      <c r="B12360" s="1">
        <v>30543</v>
      </c>
      <c r="C12360" s="3">
        <v>0</v>
      </c>
      <c r="D12360">
        <v>46.63</v>
      </c>
      <c r="E12360">
        <v>7</v>
      </c>
      <c r="F12360" t="s">
        <v>52</v>
      </c>
      <c r="G12360">
        <f t="shared" si="386"/>
        <v>8</v>
      </c>
      <c r="H12360" s="4">
        <f t="shared" si="387"/>
        <v>30543</v>
      </c>
    </row>
    <row r="12361" spans="1:8" x14ac:dyDescent="0.25">
      <c r="A12361" t="s">
        <v>14</v>
      </c>
      <c r="B12361" s="1">
        <v>30574</v>
      </c>
      <c r="C12361" s="3">
        <v>0</v>
      </c>
      <c r="D12361">
        <v>46.47</v>
      </c>
      <c r="E12361">
        <v>6</v>
      </c>
      <c r="F12361" t="s">
        <v>52</v>
      </c>
      <c r="G12361">
        <f t="shared" si="386"/>
        <v>9</v>
      </c>
      <c r="H12361" s="4">
        <f t="shared" si="387"/>
        <v>30574</v>
      </c>
    </row>
    <row r="12362" spans="1:8" x14ac:dyDescent="0.25">
      <c r="A12362" t="s">
        <v>14</v>
      </c>
      <c r="B12362" s="1">
        <v>30604</v>
      </c>
      <c r="C12362" s="3">
        <v>0</v>
      </c>
      <c r="D12362">
        <v>46.33</v>
      </c>
      <c r="E12362">
        <v>7</v>
      </c>
      <c r="F12362" t="s">
        <v>52</v>
      </c>
      <c r="G12362">
        <f t="shared" si="386"/>
        <v>10</v>
      </c>
      <c r="H12362" s="4">
        <f t="shared" si="387"/>
        <v>30604</v>
      </c>
    </row>
    <row r="12363" spans="1:8" x14ac:dyDescent="0.25">
      <c r="A12363" t="s">
        <v>14</v>
      </c>
      <c r="B12363" s="1">
        <v>30640</v>
      </c>
      <c r="C12363" s="3">
        <v>0</v>
      </c>
      <c r="D12363">
        <v>45.88</v>
      </c>
      <c r="E12363">
        <v>5</v>
      </c>
      <c r="F12363" t="s">
        <v>52</v>
      </c>
      <c r="G12363">
        <f t="shared" si="386"/>
        <v>11</v>
      </c>
      <c r="H12363" s="4">
        <f t="shared" si="387"/>
        <v>30635</v>
      </c>
    </row>
    <row r="12364" spans="1:8" x14ac:dyDescent="0.25">
      <c r="A12364" t="s">
        <v>14</v>
      </c>
      <c r="B12364" s="1">
        <v>30701</v>
      </c>
      <c r="C12364" s="3">
        <v>0</v>
      </c>
      <c r="D12364">
        <v>47.96</v>
      </c>
      <c r="E12364">
        <v>3</v>
      </c>
      <c r="F12364" t="s">
        <v>52</v>
      </c>
      <c r="G12364">
        <f t="shared" si="386"/>
        <v>1</v>
      </c>
      <c r="H12364" s="4">
        <f t="shared" si="387"/>
        <v>30696</v>
      </c>
    </row>
    <row r="12365" spans="1:8" x14ac:dyDescent="0.25">
      <c r="A12365" t="s">
        <v>14</v>
      </c>
      <c r="B12365" s="1">
        <v>30727</v>
      </c>
      <c r="C12365" s="3">
        <v>0</v>
      </c>
      <c r="D12365">
        <v>48.93</v>
      </c>
      <c r="E12365">
        <v>6</v>
      </c>
      <c r="F12365" t="s">
        <v>52</v>
      </c>
      <c r="G12365">
        <f t="shared" si="386"/>
        <v>2</v>
      </c>
      <c r="H12365" s="4">
        <f t="shared" si="387"/>
        <v>30727</v>
      </c>
    </row>
    <row r="12366" spans="1:8" x14ac:dyDescent="0.25">
      <c r="A12366" t="s">
        <v>14</v>
      </c>
      <c r="B12366" s="1">
        <v>30756</v>
      </c>
      <c r="C12366" s="3">
        <v>0</v>
      </c>
      <c r="D12366">
        <v>49.21</v>
      </c>
      <c r="E12366">
        <v>7</v>
      </c>
      <c r="F12366" t="s">
        <v>52</v>
      </c>
      <c r="G12366">
        <f t="shared" si="386"/>
        <v>3</v>
      </c>
      <c r="H12366" s="4">
        <f t="shared" si="387"/>
        <v>30756</v>
      </c>
    </row>
    <row r="12367" spans="1:8" x14ac:dyDescent="0.25">
      <c r="A12367" t="s">
        <v>14</v>
      </c>
      <c r="B12367" s="1">
        <v>30792</v>
      </c>
      <c r="C12367" s="3">
        <v>0</v>
      </c>
      <c r="D12367">
        <v>48.29</v>
      </c>
      <c r="E12367">
        <v>6</v>
      </c>
      <c r="F12367" t="s">
        <v>52</v>
      </c>
      <c r="G12367">
        <f t="shared" si="386"/>
        <v>4</v>
      </c>
      <c r="H12367" s="4">
        <f t="shared" si="387"/>
        <v>30787</v>
      </c>
    </row>
    <row r="12368" spans="1:8" x14ac:dyDescent="0.25">
      <c r="A12368" t="s">
        <v>14</v>
      </c>
      <c r="B12368" s="1">
        <v>30822</v>
      </c>
      <c r="C12368" s="3">
        <v>0</v>
      </c>
      <c r="D12368">
        <v>47.45</v>
      </c>
      <c r="E12368">
        <v>6</v>
      </c>
      <c r="F12368" t="s">
        <v>52</v>
      </c>
      <c r="G12368">
        <f t="shared" si="386"/>
        <v>5</v>
      </c>
      <c r="H12368" s="4">
        <f t="shared" si="387"/>
        <v>30817</v>
      </c>
    </row>
    <row r="12369" spans="1:8" x14ac:dyDescent="0.25">
      <c r="A12369" t="s">
        <v>14</v>
      </c>
      <c r="B12369" s="1">
        <v>30848</v>
      </c>
      <c r="C12369" s="3">
        <v>0</v>
      </c>
      <c r="D12369">
        <v>46.72</v>
      </c>
      <c r="E12369">
        <v>6</v>
      </c>
      <c r="F12369" t="s">
        <v>52</v>
      </c>
      <c r="G12369">
        <f t="shared" si="386"/>
        <v>6</v>
      </c>
      <c r="H12369" s="4">
        <f t="shared" si="387"/>
        <v>30848</v>
      </c>
    </row>
    <row r="12370" spans="1:8" x14ac:dyDescent="0.25">
      <c r="A12370" t="s">
        <v>14</v>
      </c>
      <c r="B12370" s="1">
        <v>30883</v>
      </c>
      <c r="C12370" s="3">
        <v>0</v>
      </c>
      <c r="D12370">
        <v>46.7</v>
      </c>
      <c r="E12370">
        <v>6</v>
      </c>
      <c r="F12370" t="s">
        <v>52</v>
      </c>
      <c r="G12370">
        <f t="shared" si="386"/>
        <v>7</v>
      </c>
      <c r="H12370" s="4">
        <f t="shared" si="387"/>
        <v>30878</v>
      </c>
    </row>
    <row r="12371" spans="1:8" x14ac:dyDescent="0.25">
      <c r="A12371" t="s">
        <v>14</v>
      </c>
      <c r="B12371" s="1">
        <v>30899</v>
      </c>
      <c r="C12371" s="3">
        <v>0</v>
      </c>
      <c r="D12371">
        <v>46.11</v>
      </c>
      <c r="E12371">
        <v>4</v>
      </c>
      <c r="F12371" t="s">
        <v>52</v>
      </c>
      <c r="G12371">
        <f t="shared" si="386"/>
        <v>8</v>
      </c>
      <c r="H12371" s="4">
        <f t="shared" si="387"/>
        <v>30909</v>
      </c>
    </row>
    <row r="12372" spans="1:8" x14ac:dyDescent="0.25">
      <c r="A12372" t="s">
        <v>14</v>
      </c>
      <c r="B12372" s="1">
        <v>30945</v>
      </c>
      <c r="C12372" s="3">
        <v>0</v>
      </c>
      <c r="D12372">
        <v>45.28</v>
      </c>
      <c r="E12372">
        <v>5</v>
      </c>
      <c r="F12372" t="s">
        <v>52</v>
      </c>
      <c r="G12372">
        <f t="shared" si="386"/>
        <v>9</v>
      </c>
      <c r="H12372" s="4">
        <f t="shared" si="387"/>
        <v>30940</v>
      </c>
    </row>
    <row r="12373" spans="1:8" x14ac:dyDescent="0.25">
      <c r="A12373" t="s">
        <v>14</v>
      </c>
      <c r="B12373" s="1">
        <v>30965</v>
      </c>
      <c r="C12373" s="3">
        <v>0</v>
      </c>
      <c r="D12373">
        <v>45.55</v>
      </c>
      <c r="E12373">
        <v>6</v>
      </c>
      <c r="F12373" t="s">
        <v>52</v>
      </c>
      <c r="G12373">
        <f t="shared" si="386"/>
        <v>10</v>
      </c>
      <c r="H12373" s="4">
        <f t="shared" si="387"/>
        <v>30970</v>
      </c>
    </row>
    <row r="12374" spans="1:8" x14ac:dyDescent="0.25">
      <c r="A12374" t="s">
        <v>14</v>
      </c>
      <c r="B12374" s="1">
        <v>31011</v>
      </c>
      <c r="C12374" s="3">
        <v>0</v>
      </c>
      <c r="D12374">
        <v>46.06</v>
      </c>
      <c r="E12374">
        <v>6</v>
      </c>
      <c r="F12374" t="s">
        <v>52</v>
      </c>
      <c r="G12374">
        <f t="shared" si="386"/>
        <v>11</v>
      </c>
      <c r="H12374" s="4">
        <f t="shared" si="387"/>
        <v>31001</v>
      </c>
    </row>
    <row r="12375" spans="1:8" x14ac:dyDescent="0.25">
      <c r="A12375" t="s">
        <v>14</v>
      </c>
      <c r="B12375" s="1">
        <v>31031</v>
      </c>
      <c r="C12375" s="3">
        <v>0</v>
      </c>
      <c r="D12375">
        <v>46.7</v>
      </c>
      <c r="E12375">
        <v>6</v>
      </c>
      <c r="F12375" t="s">
        <v>52</v>
      </c>
      <c r="G12375">
        <f t="shared" si="386"/>
        <v>12</v>
      </c>
      <c r="H12375" s="4">
        <f t="shared" si="387"/>
        <v>31031</v>
      </c>
    </row>
    <row r="12376" spans="1:8" x14ac:dyDescent="0.25">
      <c r="A12376" t="s">
        <v>14</v>
      </c>
      <c r="B12376" s="1">
        <v>31067</v>
      </c>
      <c r="C12376" s="3">
        <v>0</v>
      </c>
      <c r="D12376">
        <v>47.2</v>
      </c>
      <c r="E12376">
        <v>6</v>
      </c>
      <c r="F12376" t="s">
        <v>52</v>
      </c>
      <c r="G12376">
        <f t="shared" si="386"/>
        <v>1</v>
      </c>
      <c r="H12376" s="4">
        <f t="shared" si="387"/>
        <v>31062</v>
      </c>
    </row>
    <row r="12377" spans="1:8" x14ac:dyDescent="0.25">
      <c r="A12377" t="s">
        <v>14</v>
      </c>
      <c r="B12377" s="1">
        <v>31093</v>
      </c>
      <c r="C12377" s="3">
        <v>0</v>
      </c>
      <c r="D12377">
        <v>47.56</v>
      </c>
      <c r="E12377">
        <v>6</v>
      </c>
      <c r="F12377" t="s">
        <v>52</v>
      </c>
      <c r="G12377">
        <f t="shared" si="386"/>
        <v>2</v>
      </c>
      <c r="H12377" s="4">
        <f t="shared" si="387"/>
        <v>31093</v>
      </c>
    </row>
    <row r="12378" spans="1:8" x14ac:dyDescent="0.25">
      <c r="A12378" t="s">
        <v>14</v>
      </c>
      <c r="B12378" s="1">
        <v>31131</v>
      </c>
      <c r="C12378" s="3">
        <v>0</v>
      </c>
      <c r="D12378">
        <v>48.22</v>
      </c>
      <c r="E12378">
        <v>7</v>
      </c>
      <c r="F12378" t="s">
        <v>52</v>
      </c>
      <c r="G12378">
        <f t="shared" si="386"/>
        <v>3</v>
      </c>
      <c r="H12378" s="4">
        <f t="shared" si="387"/>
        <v>31121</v>
      </c>
    </row>
    <row r="12379" spans="1:8" x14ac:dyDescent="0.25">
      <c r="A12379" t="s">
        <v>14</v>
      </c>
      <c r="B12379" s="1">
        <v>31157</v>
      </c>
      <c r="C12379" s="3">
        <v>0</v>
      </c>
      <c r="D12379">
        <v>47.63</v>
      </c>
      <c r="E12379">
        <v>6</v>
      </c>
      <c r="F12379" t="s">
        <v>52</v>
      </c>
      <c r="G12379">
        <f t="shared" si="386"/>
        <v>4</v>
      </c>
      <c r="H12379" s="4">
        <f t="shared" si="387"/>
        <v>31152</v>
      </c>
    </row>
    <row r="12380" spans="1:8" x14ac:dyDescent="0.25">
      <c r="A12380" t="s">
        <v>14</v>
      </c>
      <c r="B12380" s="1">
        <v>31192</v>
      </c>
      <c r="C12380" s="3">
        <v>0</v>
      </c>
      <c r="D12380">
        <v>46.32</v>
      </c>
      <c r="E12380">
        <v>6</v>
      </c>
      <c r="F12380" t="s">
        <v>52</v>
      </c>
      <c r="G12380">
        <f t="shared" si="386"/>
        <v>5</v>
      </c>
      <c r="H12380" s="4">
        <f t="shared" si="387"/>
        <v>31182</v>
      </c>
    </row>
    <row r="12381" spans="1:8" x14ac:dyDescent="0.25">
      <c r="A12381" t="s">
        <v>14</v>
      </c>
      <c r="B12381" s="1">
        <v>31223</v>
      </c>
      <c r="C12381" s="3">
        <v>0</v>
      </c>
      <c r="D12381">
        <v>46.17</v>
      </c>
      <c r="E12381">
        <v>6</v>
      </c>
      <c r="F12381" t="s">
        <v>52</v>
      </c>
      <c r="G12381">
        <f t="shared" si="386"/>
        <v>6</v>
      </c>
      <c r="H12381" s="4">
        <f t="shared" si="387"/>
        <v>31213</v>
      </c>
    </row>
    <row r="12382" spans="1:8" x14ac:dyDescent="0.25">
      <c r="A12382" t="s">
        <v>14</v>
      </c>
      <c r="B12382" s="1">
        <v>31253</v>
      </c>
      <c r="C12382" s="3">
        <v>0</v>
      </c>
      <c r="D12382">
        <v>45.92</v>
      </c>
      <c r="E12382">
        <v>6</v>
      </c>
      <c r="F12382" t="s">
        <v>52</v>
      </c>
      <c r="G12382">
        <f t="shared" si="386"/>
        <v>7</v>
      </c>
      <c r="H12382" s="4">
        <f t="shared" si="387"/>
        <v>31243</v>
      </c>
    </row>
    <row r="12383" spans="1:8" x14ac:dyDescent="0.25">
      <c r="A12383" t="s">
        <v>14</v>
      </c>
      <c r="B12383" s="1">
        <v>31279</v>
      </c>
      <c r="C12383" s="3">
        <v>0</v>
      </c>
      <c r="D12383">
        <v>45.52</v>
      </c>
      <c r="E12383">
        <v>6</v>
      </c>
      <c r="F12383" t="s">
        <v>52</v>
      </c>
      <c r="G12383">
        <f t="shared" si="386"/>
        <v>8</v>
      </c>
      <c r="H12383" s="4">
        <f t="shared" si="387"/>
        <v>31274</v>
      </c>
    </row>
    <row r="12384" spans="1:8" x14ac:dyDescent="0.25">
      <c r="A12384" t="s">
        <v>14</v>
      </c>
      <c r="B12384" s="1">
        <v>31295</v>
      </c>
      <c r="C12384" s="3">
        <v>0</v>
      </c>
      <c r="D12384">
        <v>44.98</v>
      </c>
      <c r="E12384">
        <v>8</v>
      </c>
      <c r="F12384" t="s">
        <v>52</v>
      </c>
      <c r="G12384">
        <f t="shared" si="386"/>
        <v>9</v>
      </c>
      <c r="H12384" s="4">
        <f t="shared" si="387"/>
        <v>31305</v>
      </c>
    </row>
    <row r="12385" spans="1:8" x14ac:dyDescent="0.25">
      <c r="A12385" t="s">
        <v>14</v>
      </c>
      <c r="B12385" s="1">
        <v>31335</v>
      </c>
      <c r="C12385" s="3">
        <v>0</v>
      </c>
      <c r="D12385">
        <v>45.79</v>
      </c>
      <c r="E12385">
        <v>5</v>
      </c>
      <c r="F12385" t="s">
        <v>52</v>
      </c>
      <c r="G12385">
        <f t="shared" si="386"/>
        <v>10</v>
      </c>
      <c r="H12385" s="4">
        <f t="shared" si="387"/>
        <v>31335</v>
      </c>
    </row>
    <row r="12386" spans="1:8" x14ac:dyDescent="0.25">
      <c r="A12386" t="s">
        <v>14</v>
      </c>
      <c r="B12386" s="1">
        <v>31364</v>
      </c>
      <c r="C12386" s="3">
        <v>0</v>
      </c>
      <c r="D12386">
        <v>46.59</v>
      </c>
      <c r="E12386">
        <v>1</v>
      </c>
      <c r="F12386" t="s">
        <v>52</v>
      </c>
      <c r="G12386">
        <f t="shared" si="386"/>
        <v>11</v>
      </c>
      <c r="H12386" s="4">
        <f t="shared" si="387"/>
        <v>31366</v>
      </c>
    </row>
    <row r="12387" spans="1:8" x14ac:dyDescent="0.25">
      <c r="A12387" t="s">
        <v>14</v>
      </c>
      <c r="B12387" s="1">
        <v>31400</v>
      </c>
      <c r="C12387" s="3">
        <v>0</v>
      </c>
      <c r="D12387">
        <v>46.46</v>
      </c>
      <c r="E12387">
        <v>1</v>
      </c>
      <c r="F12387" t="s">
        <v>52</v>
      </c>
      <c r="G12387">
        <f t="shared" si="386"/>
        <v>12</v>
      </c>
      <c r="H12387" s="4">
        <f t="shared" si="387"/>
        <v>31396</v>
      </c>
    </row>
    <row r="12388" spans="1:8" x14ac:dyDescent="0.25">
      <c r="A12388" t="s">
        <v>14</v>
      </c>
      <c r="B12388" s="1">
        <v>31434</v>
      </c>
      <c r="C12388" s="3">
        <v>0</v>
      </c>
      <c r="D12388">
        <v>47.94</v>
      </c>
      <c r="E12388">
        <v>1</v>
      </c>
      <c r="F12388" t="s">
        <v>52</v>
      </c>
      <c r="G12388">
        <f t="shared" si="386"/>
        <v>1</v>
      </c>
      <c r="H12388" s="4">
        <f t="shared" si="387"/>
        <v>31427</v>
      </c>
    </row>
    <row r="12389" spans="1:8" x14ac:dyDescent="0.25">
      <c r="A12389" t="s">
        <v>14</v>
      </c>
      <c r="B12389" s="1">
        <v>31468</v>
      </c>
      <c r="C12389" s="3">
        <v>0</v>
      </c>
      <c r="D12389">
        <v>47.6</v>
      </c>
      <c r="E12389">
        <v>1</v>
      </c>
      <c r="F12389" t="s">
        <v>52</v>
      </c>
      <c r="G12389">
        <f t="shared" si="386"/>
        <v>2</v>
      </c>
      <c r="H12389" s="4">
        <f t="shared" si="387"/>
        <v>31458</v>
      </c>
    </row>
    <row r="12390" spans="1:8" x14ac:dyDescent="0.25">
      <c r="A12390" t="s">
        <v>14</v>
      </c>
      <c r="B12390" s="1">
        <v>31495</v>
      </c>
      <c r="C12390" s="3">
        <v>0</v>
      </c>
      <c r="D12390">
        <v>47.02</v>
      </c>
      <c r="E12390">
        <v>1</v>
      </c>
      <c r="F12390" t="s">
        <v>52</v>
      </c>
      <c r="G12390">
        <f t="shared" si="386"/>
        <v>3</v>
      </c>
      <c r="H12390" s="4">
        <f t="shared" si="387"/>
        <v>31486</v>
      </c>
    </row>
    <row r="12391" spans="1:8" x14ac:dyDescent="0.25">
      <c r="A12391" t="s">
        <v>14</v>
      </c>
      <c r="B12391" s="1">
        <v>31523</v>
      </c>
      <c r="C12391" s="3">
        <v>0</v>
      </c>
      <c r="D12391">
        <v>46.4</v>
      </c>
      <c r="E12391">
        <v>1</v>
      </c>
      <c r="F12391" t="s">
        <v>52</v>
      </c>
      <c r="G12391">
        <f t="shared" si="386"/>
        <v>4</v>
      </c>
      <c r="H12391" s="4">
        <f t="shared" si="387"/>
        <v>31517</v>
      </c>
    </row>
    <row r="12392" spans="1:8" x14ac:dyDescent="0.25">
      <c r="A12392" t="s">
        <v>14</v>
      </c>
      <c r="B12392" s="1">
        <v>31547</v>
      </c>
      <c r="C12392" s="3">
        <v>0</v>
      </c>
      <c r="D12392">
        <v>45.57</v>
      </c>
      <c r="E12392">
        <v>1</v>
      </c>
      <c r="F12392" t="s">
        <v>52</v>
      </c>
      <c r="G12392">
        <f t="shared" si="386"/>
        <v>5</v>
      </c>
      <c r="H12392" s="4">
        <f t="shared" si="387"/>
        <v>31547</v>
      </c>
    </row>
    <row r="12393" spans="1:8" x14ac:dyDescent="0.25">
      <c r="A12393" t="s">
        <v>14</v>
      </c>
      <c r="B12393" s="1">
        <v>31582</v>
      </c>
      <c r="C12393" s="3">
        <v>0</v>
      </c>
      <c r="D12393">
        <v>44.84</v>
      </c>
      <c r="E12393">
        <v>1</v>
      </c>
      <c r="F12393" t="s">
        <v>52</v>
      </c>
      <c r="G12393">
        <f t="shared" si="386"/>
        <v>6</v>
      </c>
      <c r="H12393" s="4">
        <f t="shared" si="387"/>
        <v>31578</v>
      </c>
    </row>
    <row r="12394" spans="1:8" x14ac:dyDescent="0.25">
      <c r="A12394" t="s">
        <v>14</v>
      </c>
      <c r="B12394" s="1">
        <v>31611</v>
      </c>
      <c r="C12394" s="3">
        <v>0</v>
      </c>
      <c r="D12394">
        <v>44.91</v>
      </c>
      <c r="E12394">
        <v>1</v>
      </c>
      <c r="F12394" t="s">
        <v>52</v>
      </c>
      <c r="G12394">
        <f t="shared" si="386"/>
        <v>7</v>
      </c>
      <c r="H12394" s="4">
        <f t="shared" si="387"/>
        <v>31608</v>
      </c>
    </row>
    <row r="12395" spans="1:8" x14ac:dyDescent="0.25">
      <c r="A12395" t="s">
        <v>14</v>
      </c>
      <c r="B12395" s="1">
        <v>31637</v>
      </c>
      <c r="C12395" s="3">
        <v>0</v>
      </c>
      <c r="D12395">
        <v>44.47</v>
      </c>
      <c r="E12395">
        <v>1</v>
      </c>
      <c r="F12395" t="s">
        <v>52</v>
      </c>
      <c r="G12395">
        <f t="shared" si="386"/>
        <v>8</v>
      </c>
      <c r="H12395" s="4">
        <f t="shared" si="387"/>
        <v>31639</v>
      </c>
    </row>
    <row r="12396" spans="1:8" x14ac:dyDescent="0.25">
      <c r="A12396" t="s">
        <v>14</v>
      </c>
      <c r="B12396" s="1">
        <v>31667</v>
      </c>
      <c r="C12396" s="3">
        <v>0</v>
      </c>
      <c r="D12396">
        <v>43.68</v>
      </c>
      <c r="E12396">
        <v>1</v>
      </c>
      <c r="F12396" t="s">
        <v>52</v>
      </c>
      <c r="G12396">
        <f t="shared" si="386"/>
        <v>9</v>
      </c>
      <c r="H12396" s="4">
        <f t="shared" si="387"/>
        <v>31670</v>
      </c>
    </row>
    <row r="12397" spans="1:8" x14ac:dyDescent="0.25">
      <c r="A12397" t="s">
        <v>14</v>
      </c>
      <c r="B12397" s="1">
        <v>31701</v>
      </c>
      <c r="C12397" s="3">
        <v>0</v>
      </c>
      <c r="D12397">
        <v>44.12</v>
      </c>
      <c r="E12397">
        <v>1</v>
      </c>
      <c r="F12397" t="s">
        <v>52</v>
      </c>
      <c r="G12397">
        <f t="shared" si="386"/>
        <v>10</v>
      </c>
      <c r="H12397" s="4">
        <f t="shared" si="387"/>
        <v>31700</v>
      </c>
    </row>
    <row r="12398" spans="1:8" x14ac:dyDescent="0.25">
      <c r="A12398" t="s">
        <v>14</v>
      </c>
      <c r="B12398" s="1">
        <v>31733</v>
      </c>
      <c r="C12398" s="3">
        <v>0</v>
      </c>
      <c r="D12398">
        <v>45.09</v>
      </c>
      <c r="E12398">
        <v>1</v>
      </c>
      <c r="F12398" t="s">
        <v>52</v>
      </c>
      <c r="G12398">
        <f t="shared" si="386"/>
        <v>11</v>
      </c>
      <c r="H12398" s="4">
        <f t="shared" si="387"/>
        <v>31731</v>
      </c>
    </row>
    <row r="12399" spans="1:8" x14ac:dyDescent="0.25">
      <c r="A12399" t="s">
        <v>14</v>
      </c>
      <c r="B12399" s="1">
        <v>31763</v>
      </c>
      <c r="C12399" s="3">
        <v>0</v>
      </c>
      <c r="D12399">
        <v>45.77</v>
      </c>
      <c r="E12399">
        <v>1</v>
      </c>
      <c r="F12399" t="s">
        <v>52</v>
      </c>
      <c r="G12399">
        <f t="shared" si="386"/>
        <v>12</v>
      </c>
      <c r="H12399" s="4">
        <f t="shared" si="387"/>
        <v>31761</v>
      </c>
    </row>
    <row r="12400" spans="1:8" x14ac:dyDescent="0.25">
      <c r="A12400" t="s">
        <v>14</v>
      </c>
      <c r="B12400" s="1">
        <v>31789</v>
      </c>
      <c r="C12400" s="3">
        <v>0</v>
      </c>
      <c r="D12400">
        <v>46.19</v>
      </c>
      <c r="E12400">
        <v>1</v>
      </c>
      <c r="F12400" t="s">
        <v>52</v>
      </c>
      <c r="G12400">
        <f t="shared" si="386"/>
        <v>1</v>
      </c>
      <c r="H12400" s="4">
        <f t="shared" si="387"/>
        <v>31792</v>
      </c>
    </row>
    <row r="12401" spans="1:8" x14ac:dyDescent="0.25">
      <c r="A12401" t="s">
        <v>14</v>
      </c>
      <c r="B12401" s="1">
        <v>31827</v>
      </c>
      <c r="C12401" s="3">
        <v>0</v>
      </c>
      <c r="D12401">
        <v>47.18</v>
      </c>
      <c r="E12401">
        <v>1</v>
      </c>
      <c r="F12401" t="s">
        <v>52</v>
      </c>
      <c r="G12401">
        <f t="shared" si="386"/>
        <v>2</v>
      </c>
      <c r="H12401" s="4">
        <f t="shared" si="387"/>
        <v>31823</v>
      </c>
    </row>
    <row r="12402" spans="1:8" x14ac:dyDescent="0.25">
      <c r="A12402" t="s">
        <v>14</v>
      </c>
      <c r="B12402" s="1">
        <v>31852</v>
      </c>
      <c r="C12402" s="3">
        <v>0</v>
      </c>
      <c r="D12402">
        <v>47.48</v>
      </c>
      <c r="E12402">
        <v>1</v>
      </c>
      <c r="F12402" t="s">
        <v>52</v>
      </c>
      <c r="G12402">
        <f t="shared" si="386"/>
        <v>3</v>
      </c>
      <c r="H12402" s="4">
        <f t="shared" si="387"/>
        <v>31851</v>
      </c>
    </row>
    <row r="12403" spans="1:8" x14ac:dyDescent="0.25">
      <c r="A12403" t="s">
        <v>14</v>
      </c>
      <c r="B12403" s="1">
        <v>31882</v>
      </c>
      <c r="C12403" s="3">
        <v>0</v>
      </c>
      <c r="D12403">
        <v>47.47</v>
      </c>
      <c r="E12403">
        <v>1</v>
      </c>
      <c r="F12403" t="s">
        <v>52</v>
      </c>
      <c r="G12403">
        <f t="shared" si="386"/>
        <v>4</v>
      </c>
      <c r="H12403" s="4">
        <f t="shared" si="387"/>
        <v>31882</v>
      </c>
    </row>
    <row r="12404" spans="1:8" x14ac:dyDescent="0.25">
      <c r="A12404" t="s">
        <v>14</v>
      </c>
      <c r="B12404" s="1">
        <v>31910</v>
      </c>
      <c r="C12404" s="3">
        <v>0</v>
      </c>
      <c r="D12404">
        <v>47</v>
      </c>
      <c r="E12404">
        <v>1</v>
      </c>
      <c r="F12404" t="s">
        <v>52</v>
      </c>
      <c r="G12404">
        <f t="shared" si="386"/>
        <v>5</v>
      </c>
      <c r="H12404" s="4">
        <f t="shared" si="387"/>
        <v>31912</v>
      </c>
    </row>
    <row r="12405" spans="1:8" x14ac:dyDescent="0.25">
      <c r="A12405" t="s">
        <v>14</v>
      </c>
      <c r="B12405" s="1">
        <v>31946</v>
      </c>
      <c r="C12405" s="3">
        <v>0</v>
      </c>
      <c r="D12405">
        <v>45.97</v>
      </c>
      <c r="E12405">
        <v>1</v>
      </c>
      <c r="F12405" t="s">
        <v>52</v>
      </c>
      <c r="G12405">
        <f t="shared" si="386"/>
        <v>6</v>
      </c>
      <c r="H12405" s="4">
        <f t="shared" si="387"/>
        <v>31943</v>
      </c>
    </row>
    <row r="12406" spans="1:8" x14ac:dyDescent="0.25">
      <c r="A12406" t="s">
        <v>14</v>
      </c>
      <c r="B12406" s="1">
        <v>31975</v>
      </c>
      <c r="C12406" s="3">
        <v>0</v>
      </c>
      <c r="D12406">
        <v>45.38</v>
      </c>
      <c r="E12406">
        <v>1</v>
      </c>
      <c r="F12406" t="s">
        <v>52</v>
      </c>
      <c r="G12406">
        <f t="shared" si="386"/>
        <v>7</v>
      </c>
      <c r="H12406" s="4">
        <f t="shared" si="387"/>
        <v>31973</v>
      </c>
    </row>
    <row r="12407" spans="1:8" x14ac:dyDescent="0.25">
      <c r="A12407" t="s">
        <v>14</v>
      </c>
      <c r="B12407" s="1">
        <v>32009</v>
      </c>
      <c r="C12407" s="3">
        <v>0</v>
      </c>
      <c r="D12407">
        <v>44.9</v>
      </c>
      <c r="E12407">
        <v>1</v>
      </c>
      <c r="F12407" t="s">
        <v>52</v>
      </c>
      <c r="G12407">
        <f t="shared" si="386"/>
        <v>8</v>
      </c>
      <c r="H12407" s="4">
        <f t="shared" si="387"/>
        <v>32004</v>
      </c>
    </row>
    <row r="12408" spans="1:8" x14ac:dyDescent="0.25">
      <c r="A12408" t="s">
        <v>14</v>
      </c>
      <c r="B12408" s="1">
        <v>32037</v>
      </c>
      <c r="C12408" s="3">
        <v>0</v>
      </c>
      <c r="D12408">
        <v>44.62</v>
      </c>
      <c r="E12408">
        <v>1</v>
      </c>
      <c r="F12408" t="s">
        <v>52</v>
      </c>
      <c r="G12408">
        <f t="shared" si="386"/>
        <v>9</v>
      </c>
      <c r="H12408" s="4">
        <f t="shared" si="387"/>
        <v>32035</v>
      </c>
    </row>
    <row r="12409" spans="1:8" x14ac:dyDescent="0.25">
      <c r="A12409" t="s">
        <v>14</v>
      </c>
      <c r="B12409" s="1">
        <v>32070</v>
      </c>
      <c r="C12409" s="3">
        <v>0</v>
      </c>
      <c r="D12409">
        <v>45.3</v>
      </c>
      <c r="E12409">
        <v>1</v>
      </c>
      <c r="F12409" t="s">
        <v>52</v>
      </c>
      <c r="G12409">
        <f t="shared" si="386"/>
        <v>10</v>
      </c>
      <c r="H12409" s="4">
        <f t="shared" si="387"/>
        <v>32065</v>
      </c>
    </row>
    <row r="12410" spans="1:8" x14ac:dyDescent="0.25">
      <c r="A12410" t="s">
        <v>14</v>
      </c>
      <c r="B12410" s="1">
        <v>32104</v>
      </c>
      <c r="C12410" s="3">
        <v>0</v>
      </c>
      <c r="D12410">
        <v>46.56</v>
      </c>
      <c r="E12410">
        <v>1</v>
      </c>
      <c r="F12410" t="s">
        <v>52</v>
      </c>
      <c r="G12410">
        <f t="shared" si="386"/>
        <v>11</v>
      </c>
      <c r="H12410" s="4">
        <f t="shared" si="387"/>
        <v>32096</v>
      </c>
    </row>
    <row r="12411" spans="1:8" x14ac:dyDescent="0.25">
      <c r="A12411" t="s">
        <v>14</v>
      </c>
      <c r="B12411" s="1">
        <v>32126</v>
      </c>
      <c r="C12411" s="3">
        <v>0</v>
      </c>
      <c r="D12411">
        <v>47.06</v>
      </c>
      <c r="E12411">
        <v>1</v>
      </c>
      <c r="F12411" t="s">
        <v>52</v>
      </c>
      <c r="G12411">
        <f t="shared" si="386"/>
        <v>12</v>
      </c>
      <c r="H12411" s="4">
        <f t="shared" si="387"/>
        <v>32126</v>
      </c>
    </row>
    <row r="12412" spans="1:8" x14ac:dyDescent="0.25">
      <c r="A12412" t="s">
        <v>14</v>
      </c>
      <c r="B12412" s="1">
        <v>32155</v>
      </c>
      <c r="C12412" s="3">
        <v>0</v>
      </c>
      <c r="D12412">
        <v>47.84</v>
      </c>
      <c r="E12412">
        <v>1</v>
      </c>
      <c r="F12412" t="s">
        <v>52</v>
      </c>
      <c r="G12412">
        <f t="shared" si="386"/>
        <v>1</v>
      </c>
      <c r="H12412" s="4">
        <f t="shared" si="387"/>
        <v>32157</v>
      </c>
    </row>
    <row r="12413" spans="1:8" x14ac:dyDescent="0.25">
      <c r="A12413" t="s">
        <v>14</v>
      </c>
      <c r="B12413" s="1">
        <v>32190</v>
      </c>
      <c r="C12413" s="3">
        <v>0.38750000000000001</v>
      </c>
      <c r="D12413">
        <v>48.58</v>
      </c>
      <c r="E12413">
        <v>1</v>
      </c>
      <c r="F12413" t="s">
        <v>52</v>
      </c>
      <c r="G12413">
        <f t="shared" si="386"/>
        <v>2</v>
      </c>
      <c r="H12413" s="4">
        <f t="shared" si="387"/>
        <v>32188</v>
      </c>
    </row>
    <row r="12414" spans="1:8" x14ac:dyDescent="0.25">
      <c r="A12414" t="s">
        <v>14</v>
      </c>
      <c r="B12414" s="1">
        <v>32218</v>
      </c>
      <c r="C12414" s="3">
        <v>0.40763888888888888</v>
      </c>
      <c r="D12414">
        <v>48.98</v>
      </c>
      <c r="E12414">
        <v>1</v>
      </c>
      <c r="F12414" t="s">
        <v>52</v>
      </c>
      <c r="G12414">
        <f t="shared" ref="G12414:G12477" si="388">MONTH(B12414)</f>
        <v>3</v>
      </c>
      <c r="H12414" s="4">
        <f t="shared" ref="H12414:H12477" si="389">DATE(YEAR(B12414),MONTH(B12414),15)</f>
        <v>32217</v>
      </c>
    </row>
    <row r="12415" spans="1:8" x14ac:dyDescent="0.25">
      <c r="A12415" t="s">
        <v>14</v>
      </c>
      <c r="B12415" s="1">
        <v>32248</v>
      </c>
      <c r="C12415" s="3">
        <v>0.55555555555555558</v>
      </c>
      <c r="D12415">
        <v>49.12</v>
      </c>
      <c r="E12415">
        <v>1</v>
      </c>
      <c r="F12415" t="s">
        <v>52</v>
      </c>
      <c r="G12415">
        <f t="shared" si="388"/>
        <v>4</v>
      </c>
      <c r="H12415" s="4">
        <f t="shared" si="389"/>
        <v>32248</v>
      </c>
    </row>
    <row r="12416" spans="1:8" x14ac:dyDescent="0.25">
      <c r="A12416" t="s">
        <v>14</v>
      </c>
      <c r="B12416" s="1">
        <v>32282</v>
      </c>
      <c r="C12416" s="3">
        <v>0.3298611111111111</v>
      </c>
      <c r="D12416">
        <v>48.24</v>
      </c>
      <c r="E12416">
        <v>1</v>
      </c>
      <c r="F12416" t="s">
        <v>52</v>
      </c>
      <c r="G12416">
        <f t="shared" si="388"/>
        <v>5</v>
      </c>
      <c r="H12416" s="4">
        <f t="shared" si="389"/>
        <v>32278</v>
      </c>
    </row>
    <row r="12417" spans="1:8" x14ac:dyDescent="0.25">
      <c r="A12417" t="s">
        <v>14</v>
      </c>
      <c r="B12417" s="1">
        <v>32309</v>
      </c>
      <c r="C12417" s="3">
        <v>0.54305555555555551</v>
      </c>
      <c r="D12417">
        <v>47.89</v>
      </c>
      <c r="E12417">
        <v>1</v>
      </c>
      <c r="F12417" t="s">
        <v>52</v>
      </c>
      <c r="G12417">
        <f t="shared" si="388"/>
        <v>6</v>
      </c>
      <c r="H12417" s="4">
        <f t="shared" si="389"/>
        <v>32309</v>
      </c>
    </row>
    <row r="12418" spans="1:8" x14ac:dyDescent="0.25">
      <c r="A12418" t="s">
        <v>14</v>
      </c>
      <c r="B12418" s="1">
        <v>32343</v>
      </c>
      <c r="C12418" s="3">
        <v>0.38194444444444442</v>
      </c>
      <c r="D12418">
        <v>47.43</v>
      </c>
      <c r="E12418">
        <v>1</v>
      </c>
      <c r="F12418" t="s">
        <v>52</v>
      </c>
      <c r="G12418">
        <f t="shared" si="388"/>
        <v>7</v>
      </c>
      <c r="H12418" s="4">
        <f t="shared" si="389"/>
        <v>32339</v>
      </c>
    </row>
    <row r="12419" spans="1:8" x14ac:dyDescent="0.25">
      <c r="A12419" t="s">
        <v>14</v>
      </c>
      <c r="B12419" s="1">
        <v>32371</v>
      </c>
      <c r="C12419" s="3">
        <v>0.3263888888888889</v>
      </c>
      <c r="D12419">
        <v>46.78</v>
      </c>
      <c r="E12419">
        <v>1</v>
      </c>
      <c r="F12419" t="s">
        <v>52</v>
      </c>
      <c r="G12419">
        <f t="shared" si="388"/>
        <v>8</v>
      </c>
      <c r="H12419" s="4">
        <f t="shared" si="389"/>
        <v>32370</v>
      </c>
    </row>
    <row r="12420" spans="1:8" x14ac:dyDescent="0.25">
      <c r="A12420" t="s">
        <v>14</v>
      </c>
      <c r="B12420" s="1">
        <v>32400</v>
      </c>
      <c r="C12420" s="3">
        <v>0.44791666666666669</v>
      </c>
      <c r="D12420">
        <v>47.16</v>
      </c>
      <c r="E12420">
        <v>1</v>
      </c>
      <c r="F12420" t="s">
        <v>52</v>
      </c>
      <c r="G12420">
        <f t="shared" si="388"/>
        <v>9</v>
      </c>
      <c r="H12420" s="4">
        <f t="shared" si="389"/>
        <v>32401</v>
      </c>
    </row>
    <row r="12421" spans="1:8" x14ac:dyDescent="0.25">
      <c r="A12421" t="s">
        <v>14</v>
      </c>
      <c r="B12421" s="1">
        <v>32436</v>
      </c>
      <c r="C12421" s="3">
        <v>0</v>
      </c>
      <c r="D12421">
        <v>48.42</v>
      </c>
      <c r="E12421">
        <v>1</v>
      </c>
      <c r="F12421" t="s">
        <v>52</v>
      </c>
      <c r="G12421">
        <f t="shared" si="388"/>
        <v>10</v>
      </c>
      <c r="H12421" s="4">
        <f t="shared" si="389"/>
        <v>32431</v>
      </c>
    </row>
    <row r="12422" spans="1:8" x14ac:dyDescent="0.25">
      <c r="A12422" t="s">
        <v>14</v>
      </c>
      <c r="B12422" s="1">
        <v>32465</v>
      </c>
      <c r="C12422" s="3">
        <v>0</v>
      </c>
      <c r="D12422">
        <v>49.34</v>
      </c>
      <c r="E12422">
        <v>1</v>
      </c>
      <c r="F12422" t="s">
        <v>52</v>
      </c>
      <c r="G12422">
        <f t="shared" si="388"/>
        <v>11</v>
      </c>
      <c r="H12422" s="4">
        <f t="shared" si="389"/>
        <v>32462</v>
      </c>
    </row>
    <row r="12423" spans="1:8" x14ac:dyDescent="0.25">
      <c r="A12423" t="s">
        <v>14</v>
      </c>
      <c r="B12423" s="1">
        <v>32490</v>
      </c>
      <c r="C12423" s="3">
        <v>0</v>
      </c>
      <c r="D12423">
        <v>49.92</v>
      </c>
      <c r="E12423">
        <v>1</v>
      </c>
      <c r="F12423" t="s">
        <v>52</v>
      </c>
      <c r="G12423">
        <f t="shared" si="388"/>
        <v>12</v>
      </c>
      <c r="H12423" s="4">
        <f t="shared" si="389"/>
        <v>32492</v>
      </c>
    </row>
    <row r="12424" spans="1:8" x14ac:dyDescent="0.25">
      <c r="A12424" t="s">
        <v>14</v>
      </c>
      <c r="B12424" s="1">
        <v>32533</v>
      </c>
      <c r="C12424" s="3">
        <v>0</v>
      </c>
      <c r="D12424">
        <v>50.85</v>
      </c>
      <c r="E12424">
        <v>1</v>
      </c>
      <c r="F12424" t="s">
        <v>52</v>
      </c>
      <c r="G12424">
        <f t="shared" si="388"/>
        <v>1</v>
      </c>
      <c r="H12424" s="4">
        <f t="shared" si="389"/>
        <v>32523</v>
      </c>
    </row>
    <row r="12425" spans="1:8" x14ac:dyDescent="0.25">
      <c r="A12425" t="s">
        <v>14</v>
      </c>
      <c r="B12425" s="1">
        <v>32553</v>
      </c>
      <c r="C12425" s="3">
        <v>0</v>
      </c>
      <c r="D12425">
        <v>51.13</v>
      </c>
      <c r="E12425">
        <v>1</v>
      </c>
      <c r="F12425" t="s">
        <v>52</v>
      </c>
      <c r="G12425">
        <f t="shared" si="388"/>
        <v>2</v>
      </c>
      <c r="H12425" s="4">
        <f t="shared" si="389"/>
        <v>32554</v>
      </c>
    </row>
    <row r="12426" spans="1:8" x14ac:dyDescent="0.25">
      <c r="A12426" t="s">
        <v>14</v>
      </c>
      <c r="B12426" s="1">
        <v>32589</v>
      </c>
      <c r="C12426" s="3">
        <v>0</v>
      </c>
      <c r="D12426">
        <v>51.27</v>
      </c>
      <c r="E12426">
        <v>1</v>
      </c>
      <c r="F12426" t="s">
        <v>52</v>
      </c>
      <c r="G12426">
        <f t="shared" si="388"/>
        <v>3</v>
      </c>
      <c r="H12426" s="4">
        <f t="shared" si="389"/>
        <v>32582</v>
      </c>
    </row>
    <row r="12427" spans="1:8" x14ac:dyDescent="0.25">
      <c r="A12427" t="s">
        <v>14</v>
      </c>
      <c r="B12427" s="1">
        <v>32618</v>
      </c>
      <c r="C12427" s="3">
        <v>0</v>
      </c>
      <c r="D12427">
        <v>51.51</v>
      </c>
      <c r="E12427">
        <v>1</v>
      </c>
      <c r="F12427" t="s">
        <v>52</v>
      </c>
      <c r="G12427">
        <f t="shared" si="388"/>
        <v>4</v>
      </c>
      <c r="H12427" s="4">
        <f t="shared" si="389"/>
        <v>32613</v>
      </c>
    </row>
    <row r="12428" spans="1:8" x14ac:dyDescent="0.25">
      <c r="A12428" t="s">
        <v>14</v>
      </c>
      <c r="B12428" s="1">
        <v>32645</v>
      </c>
      <c r="C12428" s="3">
        <v>0</v>
      </c>
      <c r="D12428">
        <v>50.54</v>
      </c>
      <c r="E12428">
        <v>1</v>
      </c>
      <c r="F12428" t="s">
        <v>52</v>
      </c>
      <c r="G12428">
        <f t="shared" si="388"/>
        <v>5</v>
      </c>
      <c r="H12428" s="4">
        <f t="shared" si="389"/>
        <v>32643</v>
      </c>
    </row>
    <row r="12429" spans="1:8" x14ac:dyDescent="0.25">
      <c r="A12429" t="s">
        <v>14</v>
      </c>
      <c r="B12429" s="1">
        <v>32673</v>
      </c>
      <c r="C12429" s="3">
        <v>0</v>
      </c>
      <c r="D12429">
        <v>50.13</v>
      </c>
      <c r="E12429">
        <v>1</v>
      </c>
      <c r="F12429" t="s">
        <v>52</v>
      </c>
      <c r="G12429">
        <f t="shared" si="388"/>
        <v>6</v>
      </c>
      <c r="H12429" s="4">
        <f t="shared" si="389"/>
        <v>32674</v>
      </c>
    </row>
    <row r="12430" spans="1:8" x14ac:dyDescent="0.25">
      <c r="A12430" t="s">
        <v>14</v>
      </c>
      <c r="B12430" s="1">
        <v>32702</v>
      </c>
      <c r="C12430" s="3">
        <v>0</v>
      </c>
      <c r="D12430">
        <v>49.5</v>
      </c>
      <c r="E12430">
        <v>1</v>
      </c>
      <c r="F12430" t="s">
        <v>52</v>
      </c>
      <c r="G12430">
        <f t="shared" si="388"/>
        <v>7</v>
      </c>
      <c r="H12430" s="4">
        <f t="shared" si="389"/>
        <v>32704</v>
      </c>
    </row>
    <row r="12431" spans="1:8" x14ac:dyDescent="0.25">
      <c r="A12431" t="s">
        <v>14</v>
      </c>
      <c r="B12431" s="1">
        <v>32734</v>
      </c>
      <c r="C12431" s="3">
        <v>0</v>
      </c>
      <c r="D12431">
        <v>48.99</v>
      </c>
      <c r="E12431">
        <v>1</v>
      </c>
      <c r="F12431" t="s">
        <v>52</v>
      </c>
      <c r="G12431">
        <f t="shared" si="388"/>
        <v>8</v>
      </c>
      <c r="H12431" s="4">
        <f t="shared" si="389"/>
        <v>32735</v>
      </c>
    </row>
    <row r="12432" spans="1:8" x14ac:dyDescent="0.25">
      <c r="A12432" t="s">
        <v>14</v>
      </c>
      <c r="B12432" s="1">
        <v>32757</v>
      </c>
      <c r="C12432" s="3">
        <v>0</v>
      </c>
      <c r="D12432">
        <v>48.89</v>
      </c>
      <c r="E12432">
        <v>1</v>
      </c>
      <c r="F12432" t="s">
        <v>52</v>
      </c>
      <c r="G12432">
        <f t="shared" si="388"/>
        <v>9</v>
      </c>
      <c r="H12432" s="4">
        <f t="shared" si="389"/>
        <v>32766</v>
      </c>
    </row>
    <row r="12433" spans="1:8" x14ac:dyDescent="0.25">
      <c r="A12433" t="s">
        <v>14</v>
      </c>
      <c r="B12433" s="1">
        <v>32797</v>
      </c>
      <c r="C12433" s="3">
        <v>0</v>
      </c>
      <c r="D12433">
        <v>49.38</v>
      </c>
      <c r="E12433">
        <v>1</v>
      </c>
      <c r="F12433" t="s">
        <v>52</v>
      </c>
      <c r="G12433">
        <f t="shared" si="388"/>
        <v>10</v>
      </c>
      <c r="H12433" s="4">
        <f t="shared" si="389"/>
        <v>32796</v>
      </c>
    </row>
    <row r="12434" spans="1:8" x14ac:dyDescent="0.25">
      <c r="A12434" t="s">
        <v>14</v>
      </c>
      <c r="B12434" s="1">
        <v>32827</v>
      </c>
      <c r="C12434" s="3">
        <v>0</v>
      </c>
      <c r="D12434">
        <v>50.69</v>
      </c>
      <c r="E12434">
        <v>1</v>
      </c>
      <c r="F12434" t="s">
        <v>52</v>
      </c>
      <c r="G12434">
        <f t="shared" si="388"/>
        <v>11</v>
      </c>
      <c r="H12434" s="4">
        <f t="shared" si="389"/>
        <v>32827</v>
      </c>
    </row>
    <row r="12435" spans="1:8" x14ac:dyDescent="0.25">
      <c r="A12435" t="s">
        <v>14</v>
      </c>
      <c r="B12435" s="1">
        <v>32853</v>
      </c>
      <c r="C12435" s="3">
        <v>0</v>
      </c>
      <c r="D12435">
        <v>51.51</v>
      </c>
      <c r="E12435">
        <v>1</v>
      </c>
      <c r="F12435" t="s">
        <v>52</v>
      </c>
      <c r="G12435">
        <f t="shared" si="388"/>
        <v>12</v>
      </c>
      <c r="H12435" s="4">
        <f t="shared" si="389"/>
        <v>32857</v>
      </c>
    </row>
    <row r="12436" spans="1:8" x14ac:dyDescent="0.25">
      <c r="A12436" t="s">
        <v>14</v>
      </c>
      <c r="B12436" s="1">
        <v>32881</v>
      </c>
      <c r="C12436" s="3">
        <v>0</v>
      </c>
      <c r="D12436">
        <v>52.04</v>
      </c>
      <c r="E12436">
        <v>1</v>
      </c>
      <c r="F12436" t="s">
        <v>52</v>
      </c>
      <c r="G12436">
        <f t="shared" si="388"/>
        <v>1</v>
      </c>
      <c r="H12436" s="4">
        <f t="shared" si="389"/>
        <v>32888</v>
      </c>
    </row>
    <row r="12437" spans="1:8" x14ac:dyDescent="0.25">
      <c r="A12437" t="s">
        <v>14</v>
      </c>
      <c r="B12437" s="1">
        <v>32917</v>
      </c>
      <c r="C12437" s="3">
        <v>0</v>
      </c>
      <c r="D12437">
        <v>52.76</v>
      </c>
      <c r="E12437">
        <v>1</v>
      </c>
      <c r="F12437" t="s">
        <v>52</v>
      </c>
      <c r="G12437">
        <f t="shared" si="388"/>
        <v>2</v>
      </c>
      <c r="H12437" s="4">
        <f t="shared" si="389"/>
        <v>32919</v>
      </c>
    </row>
    <row r="12438" spans="1:8" x14ac:dyDescent="0.25">
      <c r="A12438" t="s">
        <v>14</v>
      </c>
      <c r="B12438" s="1">
        <v>32946</v>
      </c>
      <c r="C12438" s="3">
        <v>0</v>
      </c>
      <c r="D12438">
        <v>53.35</v>
      </c>
      <c r="E12438">
        <v>2</v>
      </c>
      <c r="F12438" t="s">
        <v>52</v>
      </c>
      <c r="G12438">
        <f t="shared" si="388"/>
        <v>3</v>
      </c>
      <c r="H12438" s="4">
        <f t="shared" si="389"/>
        <v>32947</v>
      </c>
    </row>
    <row r="12439" spans="1:8" x14ac:dyDescent="0.25">
      <c r="A12439" t="s">
        <v>14</v>
      </c>
      <c r="B12439" s="1">
        <v>32975</v>
      </c>
      <c r="C12439" s="3">
        <v>0</v>
      </c>
      <c r="D12439">
        <v>53.13</v>
      </c>
      <c r="E12439">
        <v>1</v>
      </c>
      <c r="F12439" t="s">
        <v>52</v>
      </c>
      <c r="G12439">
        <f t="shared" si="388"/>
        <v>4</v>
      </c>
      <c r="H12439" s="4">
        <f t="shared" si="389"/>
        <v>32978</v>
      </c>
    </row>
    <row r="12440" spans="1:8" x14ac:dyDescent="0.25">
      <c r="A12440" t="s">
        <v>14</v>
      </c>
      <c r="B12440" s="1">
        <v>33003</v>
      </c>
      <c r="C12440" s="3">
        <v>0</v>
      </c>
      <c r="D12440">
        <v>52.5</v>
      </c>
      <c r="E12440">
        <v>1</v>
      </c>
      <c r="F12440" t="s">
        <v>52</v>
      </c>
      <c r="G12440">
        <f t="shared" si="388"/>
        <v>5</v>
      </c>
      <c r="H12440" s="4">
        <f t="shared" si="389"/>
        <v>33008</v>
      </c>
    </row>
    <row r="12441" spans="1:8" x14ac:dyDescent="0.25">
      <c r="A12441" t="s">
        <v>14</v>
      </c>
      <c r="B12441" s="1">
        <v>33036</v>
      </c>
      <c r="C12441" s="3">
        <v>0</v>
      </c>
      <c r="D12441">
        <v>51.9</v>
      </c>
      <c r="E12441">
        <v>1</v>
      </c>
      <c r="F12441" t="s">
        <v>52</v>
      </c>
      <c r="G12441">
        <f t="shared" si="388"/>
        <v>6</v>
      </c>
      <c r="H12441" s="4">
        <f t="shared" si="389"/>
        <v>33039</v>
      </c>
    </row>
    <row r="12442" spans="1:8" x14ac:dyDescent="0.25">
      <c r="A12442" t="s">
        <v>14</v>
      </c>
      <c r="B12442" s="1">
        <v>33079</v>
      </c>
      <c r="C12442" s="3">
        <v>0</v>
      </c>
      <c r="D12442">
        <v>51.55</v>
      </c>
      <c r="E12442">
        <v>1</v>
      </c>
      <c r="F12442" t="s">
        <v>52</v>
      </c>
      <c r="G12442">
        <f t="shared" si="388"/>
        <v>7</v>
      </c>
      <c r="H12442" s="4">
        <f t="shared" si="389"/>
        <v>33069</v>
      </c>
    </row>
    <row r="12443" spans="1:8" x14ac:dyDescent="0.25">
      <c r="A12443" t="s">
        <v>14</v>
      </c>
      <c r="B12443" s="1">
        <v>33105</v>
      </c>
      <c r="C12443" s="3">
        <v>0</v>
      </c>
      <c r="D12443">
        <v>50.5</v>
      </c>
      <c r="E12443">
        <v>1</v>
      </c>
      <c r="F12443" t="s">
        <v>52</v>
      </c>
      <c r="G12443">
        <f t="shared" si="388"/>
        <v>8</v>
      </c>
      <c r="H12443" s="4">
        <f t="shared" si="389"/>
        <v>33100</v>
      </c>
    </row>
    <row r="12444" spans="1:8" x14ac:dyDescent="0.25">
      <c r="A12444" t="s">
        <v>14</v>
      </c>
      <c r="B12444" s="1">
        <v>33123</v>
      </c>
      <c r="C12444" s="3">
        <v>0</v>
      </c>
      <c r="D12444">
        <v>50.68</v>
      </c>
      <c r="E12444">
        <v>1</v>
      </c>
      <c r="F12444" t="s">
        <v>52</v>
      </c>
      <c r="G12444">
        <f t="shared" si="388"/>
        <v>9</v>
      </c>
      <c r="H12444" s="4">
        <f t="shared" si="389"/>
        <v>33131</v>
      </c>
    </row>
    <row r="12445" spans="1:8" x14ac:dyDescent="0.25">
      <c r="A12445" t="s">
        <v>14</v>
      </c>
      <c r="B12445" s="1">
        <v>33156</v>
      </c>
      <c r="C12445" s="3">
        <v>0</v>
      </c>
      <c r="D12445">
        <v>51.42</v>
      </c>
      <c r="E12445">
        <v>1</v>
      </c>
      <c r="F12445" t="s">
        <v>52</v>
      </c>
      <c r="G12445">
        <f t="shared" si="388"/>
        <v>10</v>
      </c>
      <c r="H12445" s="4">
        <f t="shared" si="389"/>
        <v>33161</v>
      </c>
    </row>
    <row r="12446" spans="1:8" x14ac:dyDescent="0.25">
      <c r="A12446" t="s">
        <v>14</v>
      </c>
      <c r="B12446" s="1">
        <v>33205</v>
      </c>
      <c r="C12446" s="3">
        <v>0</v>
      </c>
      <c r="D12446">
        <v>53.35</v>
      </c>
      <c r="E12446">
        <v>1</v>
      </c>
      <c r="F12446" t="s">
        <v>52</v>
      </c>
      <c r="G12446">
        <f t="shared" si="388"/>
        <v>11</v>
      </c>
      <c r="H12446" s="4">
        <f t="shared" si="389"/>
        <v>33192</v>
      </c>
    </row>
    <row r="12447" spans="1:8" x14ac:dyDescent="0.25">
      <c r="A12447" t="s">
        <v>14</v>
      </c>
      <c r="B12447" s="1">
        <v>33224</v>
      </c>
      <c r="C12447" s="3">
        <v>0</v>
      </c>
      <c r="D12447">
        <v>53.75</v>
      </c>
      <c r="E12447">
        <v>1</v>
      </c>
      <c r="F12447" t="s">
        <v>52</v>
      </c>
      <c r="G12447">
        <f t="shared" si="388"/>
        <v>12</v>
      </c>
      <c r="H12447" s="4">
        <f t="shared" si="389"/>
        <v>33222</v>
      </c>
    </row>
    <row r="12448" spans="1:8" x14ac:dyDescent="0.25">
      <c r="A12448" t="s">
        <v>14</v>
      </c>
      <c r="B12448" s="1">
        <v>33255</v>
      </c>
      <c r="C12448" s="3">
        <v>0</v>
      </c>
      <c r="D12448">
        <v>54.51</v>
      </c>
      <c r="E12448">
        <v>1</v>
      </c>
      <c r="F12448" t="s">
        <v>52</v>
      </c>
      <c r="G12448">
        <f t="shared" si="388"/>
        <v>1</v>
      </c>
      <c r="H12448" s="4">
        <f t="shared" si="389"/>
        <v>33253</v>
      </c>
    </row>
    <row r="12449" spans="1:8" x14ac:dyDescent="0.25">
      <c r="A12449" t="s">
        <v>14</v>
      </c>
      <c r="B12449" s="1">
        <v>33290</v>
      </c>
      <c r="C12449" s="3">
        <v>0</v>
      </c>
      <c r="D12449">
        <v>55.26</v>
      </c>
      <c r="E12449">
        <v>1</v>
      </c>
      <c r="F12449" t="s">
        <v>52</v>
      </c>
      <c r="G12449">
        <f t="shared" si="388"/>
        <v>2</v>
      </c>
      <c r="H12449" s="4">
        <f t="shared" si="389"/>
        <v>33284</v>
      </c>
    </row>
    <row r="12450" spans="1:8" x14ac:dyDescent="0.25">
      <c r="A12450" t="s">
        <v>14</v>
      </c>
      <c r="B12450" s="1">
        <v>33309</v>
      </c>
      <c r="C12450" s="3">
        <v>0</v>
      </c>
      <c r="D12450">
        <v>55.42</v>
      </c>
      <c r="E12450">
        <v>1</v>
      </c>
      <c r="F12450" t="s">
        <v>52</v>
      </c>
      <c r="G12450">
        <f t="shared" si="388"/>
        <v>3</v>
      </c>
      <c r="H12450" s="4">
        <f t="shared" si="389"/>
        <v>33312</v>
      </c>
    </row>
    <row r="12451" spans="1:8" x14ac:dyDescent="0.25">
      <c r="A12451" t="s">
        <v>14</v>
      </c>
      <c r="B12451" s="1">
        <v>33343</v>
      </c>
      <c r="C12451" s="3">
        <v>0</v>
      </c>
      <c r="D12451">
        <v>55.53</v>
      </c>
      <c r="E12451">
        <v>1</v>
      </c>
      <c r="F12451" t="s">
        <v>52</v>
      </c>
      <c r="G12451">
        <f t="shared" si="388"/>
        <v>4</v>
      </c>
      <c r="H12451" s="4">
        <f t="shared" si="389"/>
        <v>33343</v>
      </c>
    </row>
    <row r="12452" spans="1:8" x14ac:dyDescent="0.25">
      <c r="A12452" t="s">
        <v>14</v>
      </c>
      <c r="B12452" s="1">
        <v>33368</v>
      </c>
      <c r="C12452" s="3">
        <v>0</v>
      </c>
      <c r="D12452">
        <v>54.53</v>
      </c>
      <c r="E12452">
        <v>1</v>
      </c>
      <c r="F12452" t="s">
        <v>52</v>
      </c>
      <c r="G12452">
        <f t="shared" si="388"/>
        <v>5</v>
      </c>
      <c r="H12452" s="4">
        <f t="shared" si="389"/>
        <v>33373</v>
      </c>
    </row>
    <row r="12453" spans="1:8" x14ac:dyDescent="0.25">
      <c r="A12453" t="s">
        <v>14</v>
      </c>
      <c r="B12453" s="1">
        <v>33409</v>
      </c>
      <c r="C12453" s="3">
        <v>0</v>
      </c>
      <c r="D12453">
        <v>54.02</v>
      </c>
      <c r="E12453">
        <v>1</v>
      </c>
      <c r="F12453" t="s">
        <v>52</v>
      </c>
      <c r="G12453">
        <f t="shared" si="388"/>
        <v>6</v>
      </c>
      <c r="H12453" s="4">
        <f t="shared" si="389"/>
        <v>33404</v>
      </c>
    </row>
    <row r="12454" spans="1:8" x14ac:dyDescent="0.25">
      <c r="A12454" t="s">
        <v>14</v>
      </c>
      <c r="B12454" s="1">
        <v>33435</v>
      </c>
      <c r="C12454" s="3">
        <v>0</v>
      </c>
      <c r="D12454">
        <v>52.19</v>
      </c>
      <c r="E12454">
        <v>1</v>
      </c>
      <c r="F12454" t="s">
        <v>52</v>
      </c>
      <c r="G12454">
        <f t="shared" si="388"/>
        <v>7</v>
      </c>
      <c r="H12454" s="4">
        <f t="shared" si="389"/>
        <v>33434</v>
      </c>
    </row>
    <row r="12455" spans="1:8" x14ac:dyDescent="0.25">
      <c r="A12455" t="s">
        <v>14</v>
      </c>
      <c r="B12455" s="1">
        <v>33463</v>
      </c>
      <c r="C12455" s="3">
        <v>0</v>
      </c>
      <c r="D12455">
        <v>51.55</v>
      </c>
      <c r="E12455">
        <v>1</v>
      </c>
      <c r="F12455" t="s">
        <v>52</v>
      </c>
      <c r="G12455">
        <f t="shared" si="388"/>
        <v>8</v>
      </c>
      <c r="H12455" s="4">
        <f t="shared" si="389"/>
        <v>33465</v>
      </c>
    </row>
    <row r="12456" spans="1:8" x14ac:dyDescent="0.25">
      <c r="A12456" t="s">
        <v>14</v>
      </c>
      <c r="B12456" s="1">
        <v>33500</v>
      </c>
      <c r="C12456" s="3">
        <v>0</v>
      </c>
      <c r="D12456">
        <v>51.68</v>
      </c>
      <c r="E12456">
        <v>1</v>
      </c>
      <c r="F12456" t="s">
        <v>52</v>
      </c>
      <c r="G12456">
        <f t="shared" si="388"/>
        <v>9</v>
      </c>
      <c r="H12456" s="4">
        <f t="shared" si="389"/>
        <v>33496</v>
      </c>
    </row>
    <row r="12457" spans="1:8" x14ac:dyDescent="0.25">
      <c r="A12457" t="s">
        <v>14</v>
      </c>
      <c r="B12457" s="1">
        <v>33539</v>
      </c>
      <c r="C12457" s="3">
        <v>0</v>
      </c>
      <c r="D12457">
        <v>53.05</v>
      </c>
      <c r="E12457">
        <v>1</v>
      </c>
      <c r="F12457" t="s">
        <v>52</v>
      </c>
      <c r="G12457">
        <f t="shared" si="388"/>
        <v>10</v>
      </c>
      <c r="H12457" s="4">
        <f t="shared" si="389"/>
        <v>33526</v>
      </c>
    </row>
    <row r="12458" spans="1:8" x14ac:dyDescent="0.25">
      <c r="A12458" t="s">
        <v>14</v>
      </c>
      <c r="B12458" s="1">
        <v>33563</v>
      </c>
      <c r="C12458" s="3">
        <v>0</v>
      </c>
      <c r="D12458">
        <v>54.12</v>
      </c>
      <c r="E12458">
        <v>1</v>
      </c>
      <c r="F12458" t="s">
        <v>52</v>
      </c>
      <c r="G12458">
        <f t="shared" si="388"/>
        <v>11</v>
      </c>
      <c r="H12458" s="4">
        <f t="shared" si="389"/>
        <v>33557</v>
      </c>
    </row>
    <row r="12459" spans="1:8" x14ac:dyDescent="0.25">
      <c r="A12459" t="s">
        <v>14</v>
      </c>
      <c r="B12459" s="1">
        <v>33581</v>
      </c>
      <c r="C12459" s="3">
        <v>0</v>
      </c>
      <c r="D12459">
        <v>54.7</v>
      </c>
      <c r="E12459">
        <v>1</v>
      </c>
      <c r="F12459" t="s">
        <v>52</v>
      </c>
      <c r="G12459">
        <f t="shared" si="388"/>
        <v>12</v>
      </c>
      <c r="H12459" s="4">
        <f t="shared" si="389"/>
        <v>33587</v>
      </c>
    </row>
    <row r="12460" spans="1:8" x14ac:dyDescent="0.25">
      <c r="A12460" t="s">
        <v>14</v>
      </c>
      <c r="B12460" s="1">
        <v>33616</v>
      </c>
      <c r="C12460" s="3">
        <v>0</v>
      </c>
      <c r="D12460">
        <v>55.49</v>
      </c>
      <c r="E12460">
        <v>1</v>
      </c>
      <c r="F12460" t="s">
        <v>52</v>
      </c>
      <c r="G12460">
        <f t="shared" si="388"/>
        <v>1</v>
      </c>
      <c r="H12460" s="4">
        <f t="shared" si="389"/>
        <v>33618</v>
      </c>
    </row>
    <row r="12461" spans="1:8" x14ac:dyDescent="0.25">
      <c r="A12461" t="s">
        <v>14</v>
      </c>
      <c r="B12461" s="1">
        <v>33639</v>
      </c>
      <c r="C12461" s="3">
        <v>0</v>
      </c>
      <c r="D12461">
        <v>56.06</v>
      </c>
      <c r="E12461">
        <v>1</v>
      </c>
      <c r="F12461" t="s">
        <v>52</v>
      </c>
      <c r="G12461">
        <f t="shared" si="388"/>
        <v>2</v>
      </c>
      <c r="H12461" s="4">
        <f t="shared" si="389"/>
        <v>33649</v>
      </c>
    </row>
    <row r="12462" spans="1:8" x14ac:dyDescent="0.25">
      <c r="A12462" t="s">
        <v>14</v>
      </c>
      <c r="B12462" s="1">
        <v>33673</v>
      </c>
      <c r="C12462" s="3">
        <v>0</v>
      </c>
      <c r="D12462">
        <v>56.77</v>
      </c>
      <c r="E12462">
        <v>1</v>
      </c>
      <c r="F12462" t="s">
        <v>52</v>
      </c>
      <c r="G12462">
        <f t="shared" si="388"/>
        <v>3</v>
      </c>
      <c r="H12462" s="4">
        <f t="shared" si="389"/>
        <v>33678</v>
      </c>
    </row>
    <row r="12463" spans="1:8" x14ac:dyDescent="0.25">
      <c r="A12463" t="s">
        <v>14</v>
      </c>
      <c r="B12463" s="1">
        <v>33708</v>
      </c>
      <c r="C12463" s="3">
        <v>0</v>
      </c>
      <c r="D12463">
        <v>56.54</v>
      </c>
      <c r="E12463">
        <v>1</v>
      </c>
      <c r="F12463" t="s">
        <v>52</v>
      </c>
      <c r="G12463">
        <f t="shared" si="388"/>
        <v>4</v>
      </c>
      <c r="H12463" s="4">
        <f t="shared" si="389"/>
        <v>33709</v>
      </c>
    </row>
    <row r="12464" spans="1:8" x14ac:dyDescent="0.25">
      <c r="A12464" t="s">
        <v>14</v>
      </c>
      <c r="B12464" s="1">
        <v>33739</v>
      </c>
      <c r="C12464" s="3">
        <v>0</v>
      </c>
      <c r="D12464">
        <v>54.75</v>
      </c>
      <c r="E12464">
        <v>1</v>
      </c>
      <c r="F12464" t="s">
        <v>52</v>
      </c>
      <c r="G12464">
        <f t="shared" si="388"/>
        <v>5</v>
      </c>
      <c r="H12464" s="4">
        <f t="shared" si="389"/>
        <v>33739</v>
      </c>
    </row>
    <row r="12465" spans="1:8" x14ac:dyDescent="0.25">
      <c r="A12465" t="s">
        <v>14</v>
      </c>
      <c r="B12465" s="1">
        <v>33763</v>
      </c>
      <c r="C12465" s="3">
        <v>0</v>
      </c>
      <c r="D12465">
        <v>54.55</v>
      </c>
      <c r="E12465">
        <v>1</v>
      </c>
      <c r="F12465" t="s">
        <v>52</v>
      </c>
      <c r="G12465">
        <f t="shared" si="388"/>
        <v>6</v>
      </c>
      <c r="H12465" s="4">
        <f t="shared" si="389"/>
        <v>33770</v>
      </c>
    </row>
    <row r="12466" spans="1:8" x14ac:dyDescent="0.25">
      <c r="A12466" t="s">
        <v>14</v>
      </c>
      <c r="B12466" s="1">
        <v>33799</v>
      </c>
      <c r="C12466" s="3">
        <v>0</v>
      </c>
      <c r="D12466">
        <v>53.51</v>
      </c>
      <c r="E12466">
        <v>1</v>
      </c>
      <c r="F12466" t="s">
        <v>52</v>
      </c>
      <c r="G12466">
        <f t="shared" si="388"/>
        <v>7</v>
      </c>
      <c r="H12466" s="4">
        <f t="shared" si="389"/>
        <v>33800</v>
      </c>
    </row>
    <row r="12467" spans="1:8" x14ac:dyDescent="0.25">
      <c r="A12467" t="s">
        <v>14</v>
      </c>
      <c r="B12467" s="1">
        <v>33833</v>
      </c>
      <c r="C12467" s="3">
        <v>0</v>
      </c>
      <c r="D12467">
        <v>53.7</v>
      </c>
      <c r="E12467">
        <v>1</v>
      </c>
      <c r="F12467" t="s">
        <v>52</v>
      </c>
      <c r="G12467">
        <f t="shared" si="388"/>
        <v>8</v>
      </c>
      <c r="H12467" s="4">
        <f t="shared" si="389"/>
        <v>33831</v>
      </c>
    </row>
    <row r="12468" spans="1:8" x14ac:dyDescent="0.25">
      <c r="A12468" t="s">
        <v>14</v>
      </c>
      <c r="B12468" s="1">
        <v>33864</v>
      </c>
      <c r="C12468" s="3">
        <v>0</v>
      </c>
      <c r="D12468">
        <v>55.04</v>
      </c>
      <c r="E12468">
        <v>1</v>
      </c>
      <c r="F12468" t="s">
        <v>52</v>
      </c>
      <c r="G12468">
        <f t="shared" si="388"/>
        <v>9</v>
      </c>
      <c r="H12468" s="4">
        <f t="shared" si="389"/>
        <v>33862</v>
      </c>
    </row>
    <row r="12469" spans="1:8" x14ac:dyDescent="0.25">
      <c r="A12469" t="s">
        <v>14</v>
      </c>
      <c r="B12469" s="1">
        <v>33891</v>
      </c>
      <c r="C12469" s="3">
        <v>0</v>
      </c>
      <c r="D12469">
        <v>55.53</v>
      </c>
      <c r="E12469">
        <v>1</v>
      </c>
      <c r="F12469" t="s">
        <v>52</v>
      </c>
      <c r="G12469">
        <f t="shared" si="388"/>
        <v>10</v>
      </c>
      <c r="H12469" s="4">
        <f t="shared" si="389"/>
        <v>33892</v>
      </c>
    </row>
    <row r="12470" spans="1:8" x14ac:dyDescent="0.25">
      <c r="A12470" t="s">
        <v>14</v>
      </c>
      <c r="B12470" s="1">
        <v>33925</v>
      </c>
      <c r="C12470" s="3">
        <v>0</v>
      </c>
      <c r="D12470">
        <v>56.55</v>
      </c>
      <c r="E12470">
        <v>1</v>
      </c>
      <c r="F12470" t="s">
        <v>52</v>
      </c>
      <c r="G12470">
        <f t="shared" si="388"/>
        <v>11</v>
      </c>
      <c r="H12470" s="4">
        <f t="shared" si="389"/>
        <v>33923</v>
      </c>
    </row>
    <row r="12471" spans="1:8" x14ac:dyDescent="0.25">
      <c r="A12471" t="s">
        <v>14</v>
      </c>
      <c r="B12471" s="1">
        <v>33955</v>
      </c>
      <c r="C12471" s="3">
        <v>0</v>
      </c>
      <c r="D12471">
        <v>57.28</v>
      </c>
      <c r="E12471">
        <v>1</v>
      </c>
      <c r="F12471" t="s">
        <v>52</v>
      </c>
      <c r="G12471">
        <f t="shared" si="388"/>
        <v>12</v>
      </c>
      <c r="H12471" s="4">
        <f t="shared" si="389"/>
        <v>33953</v>
      </c>
    </row>
    <row r="12472" spans="1:8" x14ac:dyDescent="0.25">
      <c r="A12472" t="s">
        <v>14</v>
      </c>
      <c r="B12472" s="1">
        <v>33975</v>
      </c>
      <c r="C12472" s="3">
        <v>0</v>
      </c>
      <c r="D12472">
        <v>57.78</v>
      </c>
      <c r="E12472">
        <v>1</v>
      </c>
      <c r="F12472" t="s">
        <v>52</v>
      </c>
      <c r="G12472">
        <f t="shared" si="388"/>
        <v>1</v>
      </c>
      <c r="H12472" s="4">
        <f t="shared" si="389"/>
        <v>33984</v>
      </c>
    </row>
    <row r="12473" spans="1:8" x14ac:dyDescent="0.25">
      <c r="A12473" t="s">
        <v>14</v>
      </c>
      <c r="B12473" s="1">
        <v>34003</v>
      </c>
      <c r="C12473" s="3">
        <v>0</v>
      </c>
      <c r="D12473">
        <v>58.47</v>
      </c>
      <c r="E12473">
        <v>1</v>
      </c>
      <c r="F12473" t="s">
        <v>52</v>
      </c>
      <c r="G12473">
        <f t="shared" si="388"/>
        <v>2</v>
      </c>
      <c r="H12473" s="4">
        <f t="shared" si="389"/>
        <v>34015</v>
      </c>
    </row>
    <row r="12474" spans="1:8" x14ac:dyDescent="0.25">
      <c r="A12474" t="s">
        <v>14</v>
      </c>
      <c r="B12474" s="1">
        <v>34036</v>
      </c>
      <c r="C12474" s="3">
        <v>0</v>
      </c>
      <c r="D12474">
        <v>58.85</v>
      </c>
      <c r="E12474">
        <v>1</v>
      </c>
      <c r="F12474" t="s">
        <v>52</v>
      </c>
      <c r="G12474">
        <f t="shared" si="388"/>
        <v>3</v>
      </c>
      <c r="H12474" s="4">
        <f t="shared" si="389"/>
        <v>34043</v>
      </c>
    </row>
    <row r="12475" spans="1:8" x14ac:dyDescent="0.25">
      <c r="A12475" t="s">
        <v>14</v>
      </c>
      <c r="B12475" s="1">
        <v>34081</v>
      </c>
      <c r="C12475" s="3">
        <v>0</v>
      </c>
      <c r="D12475">
        <v>58.56</v>
      </c>
      <c r="E12475">
        <v>1</v>
      </c>
      <c r="F12475" t="s">
        <v>52</v>
      </c>
      <c r="G12475">
        <f t="shared" si="388"/>
        <v>4</v>
      </c>
      <c r="H12475" s="4">
        <f t="shared" si="389"/>
        <v>34074</v>
      </c>
    </row>
    <row r="12476" spans="1:8" x14ac:dyDescent="0.25">
      <c r="A12476" t="s">
        <v>14</v>
      </c>
      <c r="B12476" s="1">
        <v>34099</v>
      </c>
      <c r="C12476" s="3">
        <v>0</v>
      </c>
      <c r="D12476">
        <v>58.02</v>
      </c>
      <c r="E12476">
        <v>1</v>
      </c>
      <c r="F12476" t="s">
        <v>52</v>
      </c>
      <c r="G12476">
        <f t="shared" si="388"/>
        <v>5</v>
      </c>
      <c r="H12476" s="4">
        <f t="shared" si="389"/>
        <v>34104</v>
      </c>
    </row>
    <row r="12477" spans="1:8" x14ac:dyDescent="0.25">
      <c r="A12477" t="s">
        <v>14</v>
      </c>
      <c r="B12477" s="1">
        <v>34128</v>
      </c>
      <c r="C12477" s="3">
        <v>0</v>
      </c>
      <c r="D12477">
        <v>56.37</v>
      </c>
      <c r="E12477">
        <v>1</v>
      </c>
      <c r="F12477" t="s">
        <v>52</v>
      </c>
      <c r="G12477">
        <f t="shared" si="388"/>
        <v>6</v>
      </c>
      <c r="H12477" s="4">
        <f t="shared" si="389"/>
        <v>34135</v>
      </c>
    </row>
    <row r="12478" spans="1:8" x14ac:dyDescent="0.25">
      <c r="A12478" t="s">
        <v>14</v>
      </c>
      <c r="B12478" s="1">
        <v>34171</v>
      </c>
      <c r="C12478" s="3">
        <v>0</v>
      </c>
      <c r="D12478">
        <v>56.12</v>
      </c>
      <c r="E12478">
        <v>1</v>
      </c>
      <c r="F12478" t="s">
        <v>52</v>
      </c>
      <c r="G12478">
        <f t="shared" ref="G12478:G12541" si="390">MONTH(B12478)</f>
        <v>7</v>
      </c>
      <c r="H12478" s="4">
        <f t="shared" ref="H12478:H12541" si="391">DATE(YEAR(B12478),MONTH(B12478),15)</f>
        <v>34165</v>
      </c>
    </row>
    <row r="12479" spans="1:8" x14ac:dyDescent="0.25">
      <c r="A12479" t="s">
        <v>14</v>
      </c>
      <c r="B12479" s="1">
        <v>34198</v>
      </c>
      <c r="C12479" s="3">
        <v>0</v>
      </c>
      <c r="D12479">
        <v>55.53</v>
      </c>
      <c r="E12479">
        <v>1</v>
      </c>
      <c r="F12479" t="s">
        <v>52</v>
      </c>
      <c r="G12479">
        <f t="shared" si="390"/>
        <v>8</v>
      </c>
      <c r="H12479" s="4">
        <f t="shared" si="391"/>
        <v>34196</v>
      </c>
    </row>
    <row r="12480" spans="1:8" x14ac:dyDescent="0.25">
      <c r="A12480" t="s">
        <v>14</v>
      </c>
      <c r="B12480" s="1">
        <v>34225</v>
      </c>
      <c r="C12480" s="3">
        <v>0</v>
      </c>
      <c r="D12480">
        <v>55.39</v>
      </c>
      <c r="E12480">
        <v>1</v>
      </c>
      <c r="F12480" t="s">
        <v>52</v>
      </c>
      <c r="G12480">
        <f t="shared" si="390"/>
        <v>9</v>
      </c>
      <c r="H12480" s="4">
        <f t="shared" si="391"/>
        <v>34227</v>
      </c>
    </row>
    <row r="12481" spans="1:8" x14ac:dyDescent="0.25">
      <c r="A12481" t="s">
        <v>14</v>
      </c>
      <c r="B12481" s="1">
        <v>34256</v>
      </c>
      <c r="C12481" s="3">
        <v>0</v>
      </c>
      <c r="D12481">
        <v>55.08</v>
      </c>
      <c r="E12481">
        <v>1</v>
      </c>
      <c r="F12481" t="s">
        <v>52</v>
      </c>
      <c r="G12481">
        <f t="shared" si="390"/>
        <v>10</v>
      </c>
      <c r="H12481" s="4">
        <f t="shared" si="391"/>
        <v>34257</v>
      </c>
    </row>
    <row r="12482" spans="1:8" x14ac:dyDescent="0.25">
      <c r="A12482" t="s">
        <v>14</v>
      </c>
      <c r="B12482" s="1">
        <v>34283</v>
      </c>
      <c r="C12482" s="3">
        <v>0</v>
      </c>
      <c r="D12482">
        <v>56.15</v>
      </c>
      <c r="E12482">
        <v>1</v>
      </c>
      <c r="F12482" t="s">
        <v>52</v>
      </c>
      <c r="G12482">
        <f t="shared" si="390"/>
        <v>11</v>
      </c>
      <c r="H12482" s="4">
        <f t="shared" si="391"/>
        <v>34288</v>
      </c>
    </row>
    <row r="12483" spans="1:8" x14ac:dyDescent="0.25">
      <c r="A12483" t="s">
        <v>14</v>
      </c>
      <c r="B12483" s="1">
        <v>34305</v>
      </c>
      <c r="C12483" s="3">
        <v>0</v>
      </c>
      <c r="D12483">
        <v>56.88</v>
      </c>
      <c r="E12483">
        <v>1</v>
      </c>
      <c r="F12483" t="s">
        <v>52</v>
      </c>
      <c r="G12483">
        <f t="shared" si="390"/>
        <v>12</v>
      </c>
      <c r="H12483" s="4">
        <f t="shared" si="391"/>
        <v>34318</v>
      </c>
    </row>
    <row r="12484" spans="1:8" x14ac:dyDescent="0.25">
      <c r="A12484" t="s">
        <v>14</v>
      </c>
      <c r="B12484" s="1">
        <v>34348</v>
      </c>
      <c r="C12484" s="3">
        <v>0</v>
      </c>
      <c r="D12484">
        <v>58.11</v>
      </c>
      <c r="E12484">
        <v>1</v>
      </c>
      <c r="F12484" t="s">
        <v>52</v>
      </c>
      <c r="G12484">
        <f t="shared" si="390"/>
        <v>1</v>
      </c>
      <c r="H12484" s="4">
        <f t="shared" si="391"/>
        <v>34349</v>
      </c>
    </row>
    <row r="12485" spans="1:8" x14ac:dyDescent="0.25">
      <c r="A12485" t="s">
        <v>14</v>
      </c>
      <c r="B12485" s="1">
        <v>34375</v>
      </c>
      <c r="C12485" s="3">
        <v>0</v>
      </c>
      <c r="D12485">
        <v>58.53</v>
      </c>
      <c r="E12485">
        <v>1</v>
      </c>
      <c r="F12485" t="s">
        <v>52</v>
      </c>
      <c r="G12485">
        <f t="shared" si="390"/>
        <v>2</v>
      </c>
      <c r="H12485" s="4">
        <f t="shared" si="391"/>
        <v>34380</v>
      </c>
    </row>
    <row r="12486" spans="1:8" x14ac:dyDescent="0.25">
      <c r="A12486" t="s">
        <v>14</v>
      </c>
      <c r="B12486" s="1">
        <v>34404</v>
      </c>
      <c r="C12486" s="3">
        <v>0</v>
      </c>
      <c r="D12486">
        <v>59.23</v>
      </c>
      <c r="E12486">
        <v>1</v>
      </c>
      <c r="F12486" t="s">
        <v>52</v>
      </c>
      <c r="G12486">
        <f t="shared" si="390"/>
        <v>3</v>
      </c>
      <c r="H12486" s="4">
        <f t="shared" si="391"/>
        <v>34408</v>
      </c>
    </row>
    <row r="12487" spans="1:8" x14ac:dyDescent="0.25">
      <c r="A12487" t="s">
        <v>14</v>
      </c>
      <c r="B12487" s="1">
        <v>34447</v>
      </c>
      <c r="C12487" s="3">
        <v>0</v>
      </c>
      <c r="D12487">
        <v>58.3</v>
      </c>
      <c r="E12487">
        <v>1</v>
      </c>
      <c r="F12487" t="s">
        <v>52</v>
      </c>
      <c r="G12487">
        <f t="shared" si="390"/>
        <v>4</v>
      </c>
      <c r="H12487" s="4">
        <f t="shared" si="391"/>
        <v>34439</v>
      </c>
    </row>
    <row r="12488" spans="1:8" x14ac:dyDescent="0.25">
      <c r="A12488" t="s">
        <v>14</v>
      </c>
      <c r="B12488" s="1">
        <v>34456</v>
      </c>
      <c r="C12488" s="3">
        <v>0</v>
      </c>
      <c r="D12488">
        <v>58.19</v>
      </c>
      <c r="E12488">
        <v>1</v>
      </c>
      <c r="F12488" t="s">
        <v>52</v>
      </c>
      <c r="G12488">
        <f t="shared" si="390"/>
        <v>5</v>
      </c>
      <c r="H12488" s="4">
        <f t="shared" si="391"/>
        <v>34469</v>
      </c>
    </row>
    <row r="12489" spans="1:8" x14ac:dyDescent="0.25">
      <c r="A12489" t="s">
        <v>14</v>
      </c>
      <c r="B12489" s="1">
        <v>34499</v>
      </c>
      <c r="C12489" s="3">
        <v>0</v>
      </c>
      <c r="D12489">
        <v>57.32</v>
      </c>
      <c r="E12489">
        <v>1</v>
      </c>
      <c r="F12489" t="s">
        <v>52</v>
      </c>
      <c r="G12489">
        <f t="shared" si="390"/>
        <v>6</v>
      </c>
      <c r="H12489" s="4">
        <f t="shared" si="391"/>
        <v>34500</v>
      </c>
    </row>
    <row r="12490" spans="1:8" x14ac:dyDescent="0.25">
      <c r="A12490" t="s">
        <v>14</v>
      </c>
      <c r="B12490" s="1">
        <v>34534</v>
      </c>
      <c r="C12490" s="3">
        <v>0</v>
      </c>
      <c r="D12490">
        <v>56.96</v>
      </c>
      <c r="E12490">
        <v>1</v>
      </c>
      <c r="F12490" t="s">
        <v>52</v>
      </c>
      <c r="G12490">
        <f t="shared" si="390"/>
        <v>7</v>
      </c>
      <c r="H12490" s="4">
        <f t="shared" si="391"/>
        <v>34530</v>
      </c>
    </row>
    <row r="12491" spans="1:8" x14ac:dyDescent="0.25">
      <c r="A12491" t="s">
        <v>14</v>
      </c>
      <c r="B12491" s="1">
        <v>34565</v>
      </c>
      <c r="C12491" s="3">
        <v>0</v>
      </c>
      <c r="D12491">
        <v>56.05</v>
      </c>
      <c r="E12491">
        <v>1</v>
      </c>
      <c r="F12491" t="s">
        <v>52</v>
      </c>
      <c r="G12491">
        <f t="shared" si="390"/>
        <v>8</v>
      </c>
      <c r="H12491" s="4">
        <f t="shared" si="391"/>
        <v>34561</v>
      </c>
    </row>
    <row r="12492" spans="1:8" x14ac:dyDescent="0.25">
      <c r="A12492" t="s">
        <v>14</v>
      </c>
      <c r="B12492" s="1">
        <v>34583</v>
      </c>
      <c r="C12492" s="3">
        <v>0</v>
      </c>
      <c r="D12492">
        <v>57.31</v>
      </c>
      <c r="E12492">
        <v>1</v>
      </c>
      <c r="F12492" t="s">
        <v>52</v>
      </c>
      <c r="G12492">
        <f t="shared" si="390"/>
        <v>9</v>
      </c>
      <c r="H12492" s="4">
        <f t="shared" si="391"/>
        <v>34592</v>
      </c>
    </row>
    <row r="12493" spans="1:8" x14ac:dyDescent="0.25">
      <c r="A12493" t="s">
        <v>14</v>
      </c>
      <c r="B12493" s="1">
        <v>34610</v>
      </c>
      <c r="C12493" s="3">
        <v>0</v>
      </c>
      <c r="D12493">
        <v>57.27</v>
      </c>
      <c r="E12493">
        <v>1</v>
      </c>
      <c r="F12493" t="s">
        <v>52</v>
      </c>
      <c r="G12493">
        <f t="shared" si="390"/>
        <v>10</v>
      </c>
      <c r="H12493" s="4">
        <f t="shared" si="391"/>
        <v>34622</v>
      </c>
    </row>
    <row r="12494" spans="1:8" x14ac:dyDescent="0.25">
      <c r="A12494" t="s">
        <v>14</v>
      </c>
      <c r="B12494" s="1">
        <v>34645</v>
      </c>
      <c r="C12494" s="3">
        <v>0</v>
      </c>
      <c r="D12494">
        <v>58.56</v>
      </c>
      <c r="E12494">
        <v>1</v>
      </c>
      <c r="F12494" t="s">
        <v>52</v>
      </c>
      <c r="G12494">
        <f t="shared" si="390"/>
        <v>11</v>
      </c>
      <c r="H12494" s="4">
        <f t="shared" si="391"/>
        <v>34653</v>
      </c>
    </row>
    <row r="12495" spans="1:8" x14ac:dyDescent="0.25">
      <c r="A12495" t="s">
        <v>14</v>
      </c>
      <c r="B12495" s="1">
        <v>34688</v>
      </c>
      <c r="C12495" s="3">
        <v>0</v>
      </c>
      <c r="D12495">
        <v>59.76</v>
      </c>
      <c r="E12495">
        <v>1</v>
      </c>
      <c r="F12495" t="s">
        <v>52</v>
      </c>
      <c r="G12495">
        <f t="shared" si="390"/>
        <v>12</v>
      </c>
      <c r="H12495" s="4">
        <f t="shared" si="391"/>
        <v>34683</v>
      </c>
    </row>
    <row r="12496" spans="1:8" x14ac:dyDescent="0.25">
      <c r="A12496" t="s">
        <v>14</v>
      </c>
      <c r="B12496" s="1">
        <v>34725</v>
      </c>
      <c r="C12496" s="3">
        <v>0</v>
      </c>
      <c r="D12496">
        <v>60.39</v>
      </c>
      <c r="E12496">
        <v>1</v>
      </c>
      <c r="F12496" t="s">
        <v>52</v>
      </c>
      <c r="G12496">
        <f t="shared" si="390"/>
        <v>1</v>
      </c>
      <c r="H12496" s="4">
        <f t="shared" si="391"/>
        <v>34714</v>
      </c>
    </row>
    <row r="12497" spans="1:8" x14ac:dyDescent="0.25">
      <c r="A12497" t="s">
        <v>14</v>
      </c>
      <c r="B12497" s="1">
        <v>34737</v>
      </c>
      <c r="C12497" s="3">
        <v>0</v>
      </c>
      <c r="D12497">
        <v>60.59</v>
      </c>
      <c r="E12497">
        <v>1</v>
      </c>
      <c r="F12497" t="s">
        <v>52</v>
      </c>
      <c r="G12497">
        <f t="shared" si="390"/>
        <v>2</v>
      </c>
      <c r="H12497" s="4">
        <f t="shared" si="391"/>
        <v>34745</v>
      </c>
    </row>
    <row r="12498" spans="1:8" x14ac:dyDescent="0.25">
      <c r="A12498" t="s">
        <v>14</v>
      </c>
      <c r="B12498" s="1">
        <v>34767</v>
      </c>
      <c r="C12498" s="3">
        <v>0</v>
      </c>
      <c r="D12498">
        <v>60.9</v>
      </c>
      <c r="E12498">
        <v>1</v>
      </c>
      <c r="F12498" t="s">
        <v>52</v>
      </c>
      <c r="G12498">
        <f t="shared" si="390"/>
        <v>3</v>
      </c>
      <c r="H12498" s="4">
        <f t="shared" si="391"/>
        <v>34773</v>
      </c>
    </row>
    <row r="12499" spans="1:8" x14ac:dyDescent="0.25">
      <c r="A12499" t="s">
        <v>14</v>
      </c>
      <c r="B12499" s="1">
        <v>34800</v>
      </c>
      <c r="C12499" s="3">
        <v>0</v>
      </c>
      <c r="D12499">
        <v>61.34</v>
      </c>
      <c r="E12499">
        <v>1</v>
      </c>
      <c r="F12499" t="s">
        <v>52</v>
      </c>
      <c r="G12499">
        <f t="shared" si="390"/>
        <v>4</v>
      </c>
      <c r="H12499" s="4">
        <f t="shared" si="391"/>
        <v>34804</v>
      </c>
    </row>
    <row r="12500" spans="1:8" x14ac:dyDescent="0.25">
      <c r="A12500" t="s">
        <v>14</v>
      </c>
      <c r="B12500" s="1">
        <v>34835</v>
      </c>
      <c r="C12500" s="3">
        <v>0</v>
      </c>
      <c r="D12500">
        <v>59.76</v>
      </c>
      <c r="E12500">
        <v>1</v>
      </c>
      <c r="F12500" t="s">
        <v>52</v>
      </c>
      <c r="G12500">
        <f t="shared" si="390"/>
        <v>5</v>
      </c>
      <c r="H12500" s="4">
        <f t="shared" si="391"/>
        <v>34834</v>
      </c>
    </row>
    <row r="12501" spans="1:8" x14ac:dyDescent="0.25">
      <c r="A12501" t="s">
        <v>14</v>
      </c>
      <c r="B12501" s="1">
        <v>34864</v>
      </c>
      <c r="C12501" s="3">
        <v>0</v>
      </c>
      <c r="D12501">
        <v>58.14</v>
      </c>
      <c r="E12501">
        <v>1</v>
      </c>
      <c r="F12501" t="s">
        <v>52</v>
      </c>
      <c r="G12501">
        <f t="shared" si="390"/>
        <v>6</v>
      </c>
      <c r="H12501" s="4">
        <f t="shared" si="391"/>
        <v>34865</v>
      </c>
    </row>
    <row r="12502" spans="1:8" x14ac:dyDescent="0.25">
      <c r="A12502" t="s">
        <v>14</v>
      </c>
      <c r="B12502" s="1">
        <v>34906</v>
      </c>
      <c r="C12502" s="3">
        <v>0</v>
      </c>
      <c r="D12502">
        <v>56.94</v>
      </c>
      <c r="E12502">
        <v>1</v>
      </c>
      <c r="F12502" t="s">
        <v>52</v>
      </c>
      <c r="G12502">
        <f t="shared" si="390"/>
        <v>7</v>
      </c>
      <c r="H12502" s="4">
        <f t="shared" si="391"/>
        <v>34895</v>
      </c>
    </row>
    <row r="12503" spans="1:8" x14ac:dyDescent="0.25">
      <c r="A12503" t="s">
        <v>14</v>
      </c>
      <c r="B12503" s="1">
        <v>34932</v>
      </c>
      <c r="C12503" s="3">
        <v>0</v>
      </c>
      <c r="D12503">
        <v>56.59</v>
      </c>
      <c r="E12503">
        <v>1</v>
      </c>
      <c r="F12503" t="s">
        <v>52</v>
      </c>
      <c r="G12503">
        <f t="shared" si="390"/>
        <v>8</v>
      </c>
      <c r="H12503" s="4">
        <f t="shared" si="391"/>
        <v>34926</v>
      </c>
    </row>
    <row r="12504" spans="1:8" x14ac:dyDescent="0.25">
      <c r="A12504" t="s">
        <v>14</v>
      </c>
      <c r="B12504" s="1">
        <v>34957</v>
      </c>
      <c r="C12504" s="3">
        <v>0</v>
      </c>
      <c r="D12504">
        <v>56.06</v>
      </c>
      <c r="E12504">
        <v>1</v>
      </c>
      <c r="F12504" t="s">
        <v>52</v>
      </c>
      <c r="G12504">
        <f t="shared" si="390"/>
        <v>9</v>
      </c>
      <c r="H12504" s="4">
        <f t="shared" si="391"/>
        <v>34957</v>
      </c>
    </row>
    <row r="12505" spans="1:8" x14ac:dyDescent="0.25">
      <c r="A12505" t="s">
        <v>14</v>
      </c>
      <c r="B12505" s="1">
        <v>34988</v>
      </c>
      <c r="C12505" s="3">
        <v>0</v>
      </c>
      <c r="D12505">
        <v>56.12</v>
      </c>
      <c r="E12505">
        <v>1</v>
      </c>
      <c r="F12505" t="s">
        <v>52</v>
      </c>
      <c r="G12505">
        <f t="shared" si="390"/>
        <v>10</v>
      </c>
      <c r="H12505" s="4">
        <f t="shared" si="391"/>
        <v>34987</v>
      </c>
    </row>
    <row r="12506" spans="1:8" x14ac:dyDescent="0.25">
      <c r="A12506" t="s">
        <v>14</v>
      </c>
      <c r="B12506" s="1">
        <v>35009</v>
      </c>
      <c r="C12506" s="3">
        <v>0</v>
      </c>
      <c r="D12506">
        <v>57.64</v>
      </c>
      <c r="E12506">
        <v>1</v>
      </c>
      <c r="F12506" t="s">
        <v>52</v>
      </c>
      <c r="G12506">
        <f t="shared" si="390"/>
        <v>11</v>
      </c>
      <c r="H12506" s="4">
        <f t="shared" si="391"/>
        <v>35018</v>
      </c>
    </row>
    <row r="12507" spans="1:8" x14ac:dyDescent="0.25">
      <c r="A12507" t="s">
        <v>14</v>
      </c>
      <c r="B12507" s="1">
        <v>35044</v>
      </c>
      <c r="C12507" s="3">
        <v>0</v>
      </c>
      <c r="D12507">
        <v>58.88</v>
      </c>
      <c r="E12507">
        <v>1</v>
      </c>
      <c r="F12507" t="s">
        <v>52</v>
      </c>
      <c r="G12507">
        <f t="shared" si="390"/>
        <v>12</v>
      </c>
      <c r="H12507" s="4">
        <f t="shared" si="391"/>
        <v>35048</v>
      </c>
    </row>
    <row r="12508" spans="1:8" x14ac:dyDescent="0.25">
      <c r="A12508" t="s">
        <v>14</v>
      </c>
      <c r="B12508" s="1">
        <v>35074</v>
      </c>
      <c r="C12508" s="3">
        <v>0</v>
      </c>
      <c r="D12508">
        <v>59.63</v>
      </c>
      <c r="E12508">
        <v>1</v>
      </c>
      <c r="F12508" t="s">
        <v>52</v>
      </c>
      <c r="G12508">
        <f t="shared" si="390"/>
        <v>1</v>
      </c>
      <c r="H12508" s="4">
        <f t="shared" si="391"/>
        <v>35079</v>
      </c>
    </row>
    <row r="12509" spans="1:8" x14ac:dyDescent="0.25">
      <c r="A12509" t="s">
        <v>14</v>
      </c>
      <c r="B12509" s="1">
        <v>35109</v>
      </c>
      <c r="C12509" s="3">
        <v>0</v>
      </c>
      <c r="D12509">
        <v>60.25</v>
      </c>
      <c r="E12509">
        <v>1</v>
      </c>
      <c r="F12509" t="s">
        <v>52</v>
      </c>
      <c r="G12509">
        <f t="shared" si="390"/>
        <v>2</v>
      </c>
      <c r="H12509" s="4">
        <f t="shared" si="391"/>
        <v>35110</v>
      </c>
    </row>
    <row r="12510" spans="1:8" x14ac:dyDescent="0.25">
      <c r="A12510" t="s">
        <v>14</v>
      </c>
      <c r="B12510" s="1">
        <v>35131</v>
      </c>
      <c r="C12510" s="3">
        <v>0</v>
      </c>
      <c r="D12510">
        <v>60.09</v>
      </c>
      <c r="E12510">
        <v>1</v>
      </c>
      <c r="F12510" t="s">
        <v>52</v>
      </c>
      <c r="G12510">
        <f t="shared" si="390"/>
        <v>3</v>
      </c>
      <c r="H12510" s="4">
        <f t="shared" si="391"/>
        <v>35139</v>
      </c>
    </row>
    <row r="12511" spans="1:8" x14ac:dyDescent="0.25">
      <c r="A12511" t="s">
        <v>14</v>
      </c>
      <c r="B12511" s="1">
        <v>35164</v>
      </c>
      <c r="C12511" s="3">
        <v>0</v>
      </c>
      <c r="D12511">
        <v>59.94</v>
      </c>
      <c r="E12511">
        <v>1</v>
      </c>
      <c r="F12511" t="s">
        <v>52</v>
      </c>
      <c r="G12511">
        <f t="shared" si="390"/>
        <v>4</v>
      </c>
      <c r="H12511" s="4">
        <f t="shared" si="391"/>
        <v>35170</v>
      </c>
    </row>
    <row r="12512" spans="1:8" x14ac:dyDescent="0.25">
      <c r="A12512" t="s">
        <v>14</v>
      </c>
      <c r="B12512" s="1">
        <v>35192</v>
      </c>
      <c r="C12512" s="3">
        <v>0</v>
      </c>
      <c r="D12512">
        <v>59.4</v>
      </c>
      <c r="E12512">
        <v>1</v>
      </c>
      <c r="F12512" t="s">
        <v>52</v>
      </c>
      <c r="G12512">
        <f t="shared" si="390"/>
        <v>5</v>
      </c>
      <c r="H12512" s="4">
        <f t="shared" si="391"/>
        <v>35200</v>
      </c>
    </row>
    <row r="12513" spans="1:8" x14ac:dyDescent="0.25">
      <c r="A12513" t="s">
        <v>14</v>
      </c>
      <c r="B12513" s="1">
        <v>35234</v>
      </c>
      <c r="C12513" s="3">
        <v>0</v>
      </c>
      <c r="D12513">
        <v>57.99</v>
      </c>
      <c r="E12513">
        <v>1</v>
      </c>
      <c r="F12513" t="s">
        <v>52</v>
      </c>
      <c r="G12513">
        <f t="shared" si="390"/>
        <v>6</v>
      </c>
      <c r="H12513" s="4">
        <f t="shared" si="391"/>
        <v>35231</v>
      </c>
    </row>
    <row r="12514" spans="1:8" x14ac:dyDescent="0.25">
      <c r="A12514" t="s">
        <v>14</v>
      </c>
      <c r="B12514" s="1">
        <v>35262</v>
      </c>
      <c r="C12514" s="3">
        <v>0</v>
      </c>
      <c r="D12514">
        <v>56.96</v>
      </c>
      <c r="E12514">
        <v>1</v>
      </c>
      <c r="F12514" t="s">
        <v>52</v>
      </c>
      <c r="G12514">
        <f t="shared" si="390"/>
        <v>7</v>
      </c>
      <c r="H12514" s="4">
        <f t="shared" si="391"/>
        <v>35261</v>
      </c>
    </row>
    <row r="12515" spans="1:8" x14ac:dyDescent="0.25">
      <c r="A12515" t="s">
        <v>14</v>
      </c>
      <c r="B12515" s="1">
        <v>35289</v>
      </c>
      <c r="C12515" s="3">
        <v>0</v>
      </c>
      <c r="D12515">
        <v>56.9</v>
      </c>
      <c r="E12515">
        <v>1</v>
      </c>
      <c r="F12515" t="s">
        <v>52</v>
      </c>
      <c r="G12515">
        <f t="shared" si="390"/>
        <v>8</v>
      </c>
      <c r="H12515" s="4">
        <f t="shared" si="391"/>
        <v>35292</v>
      </c>
    </row>
    <row r="12516" spans="1:8" x14ac:dyDescent="0.25">
      <c r="A12516" t="s">
        <v>14</v>
      </c>
      <c r="B12516" s="1">
        <v>35325</v>
      </c>
      <c r="C12516" s="3">
        <v>0</v>
      </c>
      <c r="D12516">
        <v>56.86</v>
      </c>
      <c r="E12516">
        <v>1</v>
      </c>
      <c r="F12516" t="s">
        <v>52</v>
      </c>
      <c r="G12516">
        <f t="shared" si="390"/>
        <v>9</v>
      </c>
      <c r="H12516" s="4">
        <f t="shared" si="391"/>
        <v>35323</v>
      </c>
    </row>
    <row r="12517" spans="1:8" x14ac:dyDescent="0.25">
      <c r="A12517" t="s">
        <v>14</v>
      </c>
      <c r="B12517" s="1">
        <v>35354</v>
      </c>
      <c r="C12517" s="3">
        <v>0</v>
      </c>
      <c r="D12517">
        <v>56.52</v>
      </c>
      <c r="E12517">
        <v>1</v>
      </c>
      <c r="F12517" t="s">
        <v>52</v>
      </c>
      <c r="G12517">
        <f t="shared" si="390"/>
        <v>10</v>
      </c>
      <c r="H12517" s="4">
        <f t="shared" si="391"/>
        <v>35353</v>
      </c>
    </row>
    <row r="12518" spans="1:8" x14ac:dyDescent="0.25">
      <c r="A12518" t="s">
        <v>14</v>
      </c>
      <c r="B12518" s="1">
        <v>35389</v>
      </c>
      <c r="C12518" s="3">
        <v>0</v>
      </c>
      <c r="D12518">
        <v>58.23</v>
      </c>
      <c r="E12518">
        <v>1</v>
      </c>
      <c r="F12518" t="s">
        <v>52</v>
      </c>
      <c r="G12518">
        <f t="shared" si="390"/>
        <v>11</v>
      </c>
      <c r="H12518" s="4">
        <f t="shared" si="391"/>
        <v>35384</v>
      </c>
    </row>
    <row r="12519" spans="1:8" x14ac:dyDescent="0.25">
      <c r="A12519" t="s">
        <v>14</v>
      </c>
      <c r="B12519" s="1">
        <v>35418</v>
      </c>
      <c r="C12519" s="3">
        <v>0</v>
      </c>
      <c r="D12519">
        <v>58.26</v>
      </c>
      <c r="E12519">
        <v>1</v>
      </c>
      <c r="F12519" t="s">
        <v>52</v>
      </c>
      <c r="G12519">
        <f t="shared" si="390"/>
        <v>12</v>
      </c>
      <c r="H12519" s="4">
        <f t="shared" si="391"/>
        <v>35414</v>
      </c>
    </row>
    <row r="12520" spans="1:8" x14ac:dyDescent="0.25">
      <c r="A12520" t="s">
        <v>14</v>
      </c>
      <c r="B12520" s="1">
        <v>35451</v>
      </c>
      <c r="C12520" s="3">
        <v>0</v>
      </c>
      <c r="D12520">
        <v>57.8</v>
      </c>
      <c r="E12520">
        <v>1</v>
      </c>
      <c r="F12520" t="s">
        <v>52</v>
      </c>
      <c r="G12520">
        <f t="shared" si="390"/>
        <v>1</v>
      </c>
      <c r="H12520" s="4">
        <f t="shared" si="391"/>
        <v>35445</v>
      </c>
    </row>
    <row r="12521" spans="1:8" x14ac:dyDescent="0.25">
      <c r="A12521" t="s">
        <v>14</v>
      </c>
      <c r="B12521" s="1">
        <v>35481</v>
      </c>
      <c r="C12521" s="3">
        <v>0</v>
      </c>
      <c r="D12521">
        <v>57.9</v>
      </c>
      <c r="E12521">
        <v>1</v>
      </c>
      <c r="F12521" t="s">
        <v>52</v>
      </c>
      <c r="G12521">
        <f t="shared" si="390"/>
        <v>2</v>
      </c>
      <c r="H12521" s="4">
        <f t="shared" si="391"/>
        <v>35476</v>
      </c>
    </row>
    <row r="12522" spans="1:8" x14ac:dyDescent="0.25">
      <c r="A12522" t="s">
        <v>14</v>
      </c>
      <c r="B12522" s="1">
        <v>35501</v>
      </c>
      <c r="C12522" s="3">
        <v>0</v>
      </c>
      <c r="D12522">
        <v>57.9</v>
      </c>
      <c r="E12522">
        <v>1</v>
      </c>
      <c r="F12522" t="s">
        <v>52</v>
      </c>
      <c r="G12522">
        <f t="shared" si="390"/>
        <v>3</v>
      </c>
      <c r="H12522" s="4">
        <f t="shared" si="391"/>
        <v>35504</v>
      </c>
    </row>
    <row r="12523" spans="1:8" x14ac:dyDescent="0.25">
      <c r="A12523" t="s">
        <v>14</v>
      </c>
      <c r="B12523" s="1">
        <v>35542</v>
      </c>
      <c r="C12523" s="3">
        <v>0</v>
      </c>
      <c r="D12523">
        <v>57.51</v>
      </c>
      <c r="E12523">
        <v>1</v>
      </c>
      <c r="F12523" t="s">
        <v>52</v>
      </c>
      <c r="G12523">
        <f t="shared" si="390"/>
        <v>4</v>
      </c>
      <c r="H12523" s="4">
        <f t="shared" si="391"/>
        <v>35535</v>
      </c>
    </row>
    <row r="12524" spans="1:8" x14ac:dyDescent="0.25">
      <c r="A12524" t="s">
        <v>14</v>
      </c>
      <c r="B12524" s="1">
        <v>35578</v>
      </c>
      <c r="C12524" s="3">
        <v>0</v>
      </c>
      <c r="D12524">
        <v>56.1</v>
      </c>
      <c r="E12524">
        <v>1</v>
      </c>
      <c r="F12524" t="s">
        <v>52</v>
      </c>
      <c r="G12524">
        <f t="shared" si="390"/>
        <v>5</v>
      </c>
      <c r="H12524" s="4">
        <f t="shared" si="391"/>
        <v>35565</v>
      </c>
    </row>
    <row r="12525" spans="1:8" x14ac:dyDescent="0.25">
      <c r="A12525" t="s">
        <v>14</v>
      </c>
      <c r="B12525" s="1">
        <v>35604</v>
      </c>
      <c r="C12525" s="3">
        <v>0</v>
      </c>
      <c r="D12525">
        <v>54.48</v>
      </c>
      <c r="E12525">
        <v>1</v>
      </c>
      <c r="F12525" t="s">
        <v>52</v>
      </c>
      <c r="G12525">
        <f t="shared" si="390"/>
        <v>6</v>
      </c>
      <c r="H12525" s="4">
        <f t="shared" si="391"/>
        <v>35596</v>
      </c>
    </row>
    <row r="12526" spans="1:8" x14ac:dyDescent="0.25">
      <c r="A12526" t="s">
        <v>14</v>
      </c>
      <c r="B12526" s="1">
        <v>35632</v>
      </c>
      <c r="C12526" s="3">
        <v>0</v>
      </c>
      <c r="D12526">
        <v>55.05</v>
      </c>
      <c r="E12526">
        <v>1</v>
      </c>
      <c r="F12526" t="s">
        <v>52</v>
      </c>
      <c r="G12526">
        <f t="shared" si="390"/>
        <v>7</v>
      </c>
      <c r="H12526" s="4">
        <f t="shared" si="391"/>
        <v>35626</v>
      </c>
    </row>
    <row r="12527" spans="1:8" x14ac:dyDescent="0.25">
      <c r="A12527" t="s">
        <v>14</v>
      </c>
      <c r="B12527" s="1">
        <v>35669</v>
      </c>
      <c r="C12527" s="3">
        <v>0</v>
      </c>
      <c r="D12527">
        <v>54.31</v>
      </c>
      <c r="E12527">
        <v>1</v>
      </c>
      <c r="F12527" t="s">
        <v>52</v>
      </c>
      <c r="G12527">
        <f t="shared" si="390"/>
        <v>8</v>
      </c>
      <c r="H12527" s="4">
        <f t="shared" si="391"/>
        <v>35657</v>
      </c>
    </row>
    <row r="12528" spans="1:8" x14ac:dyDescent="0.25">
      <c r="A12528" t="s">
        <v>14</v>
      </c>
      <c r="B12528" s="1">
        <v>35696</v>
      </c>
      <c r="C12528" s="3">
        <v>0</v>
      </c>
      <c r="D12528">
        <v>53.89</v>
      </c>
      <c r="E12528">
        <v>1</v>
      </c>
      <c r="F12528" t="s">
        <v>52</v>
      </c>
      <c r="G12528">
        <f t="shared" si="390"/>
        <v>9</v>
      </c>
      <c r="H12528" s="4">
        <f t="shared" si="391"/>
        <v>35688</v>
      </c>
    </row>
    <row r="12529" spans="1:8" x14ac:dyDescent="0.25">
      <c r="A12529" t="s">
        <v>14</v>
      </c>
      <c r="B12529" s="1">
        <v>35730</v>
      </c>
      <c r="C12529" s="3">
        <v>0</v>
      </c>
      <c r="D12529">
        <v>54.28</v>
      </c>
      <c r="E12529">
        <v>1</v>
      </c>
      <c r="F12529" t="s">
        <v>52</v>
      </c>
      <c r="G12529">
        <f t="shared" si="390"/>
        <v>10</v>
      </c>
      <c r="H12529" s="4">
        <f t="shared" si="391"/>
        <v>35718</v>
      </c>
    </row>
    <row r="12530" spans="1:8" x14ac:dyDescent="0.25">
      <c r="A12530" t="s">
        <v>14</v>
      </c>
      <c r="B12530" s="1">
        <v>35759</v>
      </c>
      <c r="C12530" s="3">
        <v>0</v>
      </c>
      <c r="D12530">
        <v>55.39</v>
      </c>
      <c r="E12530">
        <v>1</v>
      </c>
      <c r="F12530" t="s">
        <v>52</v>
      </c>
      <c r="G12530">
        <f t="shared" si="390"/>
        <v>11</v>
      </c>
      <c r="H12530" s="4">
        <f t="shared" si="391"/>
        <v>35749</v>
      </c>
    </row>
    <row r="12531" spans="1:8" x14ac:dyDescent="0.25">
      <c r="A12531" t="s">
        <v>14</v>
      </c>
      <c r="B12531" s="1">
        <v>35787</v>
      </c>
      <c r="C12531" s="3">
        <v>0</v>
      </c>
      <c r="D12531">
        <v>55.93</v>
      </c>
      <c r="E12531">
        <v>1</v>
      </c>
      <c r="F12531" t="s">
        <v>52</v>
      </c>
      <c r="G12531">
        <f t="shared" si="390"/>
        <v>12</v>
      </c>
      <c r="H12531" s="4">
        <f t="shared" si="391"/>
        <v>35779</v>
      </c>
    </row>
    <row r="12532" spans="1:8" x14ac:dyDescent="0.25">
      <c r="A12532" t="s">
        <v>14</v>
      </c>
      <c r="B12532" s="1">
        <v>35817</v>
      </c>
      <c r="C12532" s="3">
        <v>0</v>
      </c>
      <c r="D12532">
        <v>56.5</v>
      </c>
      <c r="E12532">
        <v>1</v>
      </c>
      <c r="F12532" t="s">
        <v>52</v>
      </c>
      <c r="G12532">
        <f t="shared" si="390"/>
        <v>1</v>
      </c>
      <c r="H12532" s="4">
        <f t="shared" si="391"/>
        <v>35810</v>
      </c>
    </row>
    <row r="12533" spans="1:8" x14ac:dyDescent="0.25">
      <c r="A12533" t="s">
        <v>14</v>
      </c>
      <c r="B12533" s="1">
        <v>35846</v>
      </c>
      <c r="C12533" s="3">
        <v>0</v>
      </c>
      <c r="D12533">
        <v>56.87</v>
      </c>
      <c r="E12533">
        <v>1</v>
      </c>
      <c r="F12533" t="s">
        <v>52</v>
      </c>
      <c r="G12533">
        <f t="shared" si="390"/>
        <v>2</v>
      </c>
      <c r="H12533" s="4">
        <f t="shared" si="391"/>
        <v>35841</v>
      </c>
    </row>
    <row r="12534" spans="1:8" x14ac:dyDescent="0.25">
      <c r="A12534" t="s">
        <v>14</v>
      </c>
      <c r="B12534" s="1">
        <v>35877</v>
      </c>
      <c r="C12534" s="3">
        <v>0</v>
      </c>
      <c r="D12534">
        <v>57.27</v>
      </c>
      <c r="E12534">
        <v>1</v>
      </c>
      <c r="F12534" t="s">
        <v>52</v>
      </c>
      <c r="G12534">
        <f t="shared" si="390"/>
        <v>3</v>
      </c>
      <c r="H12534" s="4">
        <f t="shared" si="391"/>
        <v>35869</v>
      </c>
    </row>
    <row r="12535" spans="1:8" x14ac:dyDescent="0.25">
      <c r="A12535" t="s">
        <v>14</v>
      </c>
      <c r="B12535" s="1">
        <v>35906</v>
      </c>
      <c r="C12535" s="3">
        <v>0</v>
      </c>
      <c r="D12535">
        <v>56.74</v>
      </c>
      <c r="E12535">
        <v>1</v>
      </c>
      <c r="F12535" t="s">
        <v>52</v>
      </c>
      <c r="G12535">
        <f t="shared" si="390"/>
        <v>4</v>
      </c>
      <c r="H12535" s="4">
        <f t="shared" si="391"/>
        <v>35900</v>
      </c>
    </row>
    <row r="12536" spans="1:8" x14ac:dyDescent="0.25">
      <c r="A12536" t="s">
        <v>14</v>
      </c>
      <c r="B12536" s="1">
        <v>35935</v>
      </c>
      <c r="C12536" s="3">
        <v>0</v>
      </c>
      <c r="D12536">
        <v>55.09</v>
      </c>
      <c r="E12536">
        <v>1</v>
      </c>
      <c r="F12536" t="s">
        <v>52</v>
      </c>
      <c r="G12536">
        <f t="shared" si="390"/>
        <v>5</v>
      </c>
      <c r="H12536" s="4">
        <f t="shared" si="391"/>
        <v>35930</v>
      </c>
    </row>
    <row r="12537" spans="1:8" x14ac:dyDescent="0.25">
      <c r="A12537" t="s">
        <v>14</v>
      </c>
      <c r="B12537" s="1">
        <v>35969</v>
      </c>
      <c r="C12537" s="3">
        <v>0</v>
      </c>
      <c r="D12537">
        <v>54.09</v>
      </c>
      <c r="E12537">
        <v>1</v>
      </c>
      <c r="F12537" t="s">
        <v>52</v>
      </c>
      <c r="G12537">
        <f t="shared" si="390"/>
        <v>6</v>
      </c>
      <c r="H12537" s="4">
        <f t="shared" si="391"/>
        <v>35961</v>
      </c>
    </row>
    <row r="12538" spans="1:8" x14ac:dyDescent="0.25">
      <c r="A12538" t="s">
        <v>14</v>
      </c>
      <c r="B12538" s="1">
        <v>35999</v>
      </c>
      <c r="C12538" s="3">
        <v>0</v>
      </c>
      <c r="D12538">
        <v>54.37</v>
      </c>
      <c r="E12538">
        <v>1</v>
      </c>
      <c r="F12538" t="s">
        <v>52</v>
      </c>
      <c r="G12538">
        <f t="shared" si="390"/>
        <v>7</v>
      </c>
      <c r="H12538" s="4">
        <f t="shared" si="391"/>
        <v>35991</v>
      </c>
    </row>
    <row r="12539" spans="1:8" x14ac:dyDescent="0.25">
      <c r="A12539" t="s">
        <v>14</v>
      </c>
      <c r="B12539" s="1">
        <v>36031</v>
      </c>
      <c r="C12539" s="3">
        <v>0</v>
      </c>
      <c r="D12539">
        <v>54.82</v>
      </c>
      <c r="E12539">
        <v>1</v>
      </c>
      <c r="F12539" t="s">
        <v>52</v>
      </c>
      <c r="G12539">
        <f t="shared" si="390"/>
        <v>8</v>
      </c>
      <c r="H12539" s="4">
        <f t="shared" si="391"/>
        <v>36022</v>
      </c>
    </row>
    <row r="12540" spans="1:8" x14ac:dyDescent="0.25">
      <c r="A12540" t="s">
        <v>14</v>
      </c>
      <c r="B12540" s="1">
        <v>36063</v>
      </c>
      <c r="C12540" s="3">
        <v>0</v>
      </c>
      <c r="D12540">
        <v>53.04</v>
      </c>
      <c r="E12540">
        <v>1</v>
      </c>
      <c r="F12540" t="s">
        <v>52</v>
      </c>
      <c r="G12540">
        <f t="shared" si="390"/>
        <v>9</v>
      </c>
      <c r="H12540" s="4">
        <f t="shared" si="391"/>
        <v>36053</v>
      </c>
    </row>
    <row r="12541" spans="1:8" x14ac:dyDescent="0.25">
      <c r="A12541" t="s">
        <v>14</v>
      </c>
      <c r="B12541" s="1">
        <v>36090</v>
      </c>
      <c r="C12541" s="3">
        <v>0</v>
      </c>
      <c r="D12541">
        <v>53.68</v>
      </c>
      <c r="E12541">
        <v>1</v>
      </c>
      <c r="F12541" t="s">
        <v>52</v>
      </c>
      <c r="G12541">
        <f t="shared" si="390"/>
        <v>10</v>
      </c>
      <c r="H12541" s="4">
        <f t="shared" si="391"/>
        <v>36083</v>
      </c>
    </row>
    <row r="12542" spans="1:8" x14ac:dyDescent="0.25">
      <c r="A12542" t="s">
        <v>14</v>
      </c>
      <c r="B12542" s="1">
        <v>36122</v>
      </c>
      <c r="C12542" s="3">
        <v>0</v>
      </c>
      <c r="D12542">
        <v>54.79</v>
      </c>
      <c r="E12542">
        <v>1</v>
      </c>
      <c r="F12542" t="s">
        <v>52</v>
      </c>
      <c r="G12542">
        <f t="shared" ref="G12542:G12605" si="392">MONTH(B12542)</f>
        <v>11</v>
      </c>
      <c r="H12542" s="4">
        <f t="shared" ref="H12542:H12605" si="393">DATE(YEAR(B12542),MONTH(B12542),15)</f>
        <v>36114</v>
      </c>
    </row>
    <row r="12543" spans="1:8" x14ac:dyDescent="0.25">
      <c r="A12543" t="s">
        <v>14</v>
      </c>
      <c r="B12543" s="1">
        <v>36146</v>
      </c>
      <c r="C12543" s="3">
        <v>0</v>
      </c>
      <c r="D12543">
        <v>55.48</v>
      </c>
      <c r="E12543">
        <v>1</v>
      </c>
      <c r="F12543" t="s">
        <v>52</v>
      </c>
      <c r="G12543">
        <f t="shared" si="392"/>
        <v>12</v>
      </c>
      <c r="H12543" s="4">
        <f t="shared" si="393"/>
        <v>36144</v>
      </c>
    </row>
    <row r="12544" spans="1:8" x14ac:dyDescent="0.25">
      <c r="A12544" t="s">
        <v>14</v>
      </c>
      <c r="B12544" s="1">
        <v>36181</v>
      </c>
      <c r="C12544" s="3">
        <v>0</v>
      </c>
      <c r="D12544">
        <v>56.04</v>
      </c>
      <c r="E12544">
        <v>1</v>
      </c>
      <c r="F12544" t="s">
        <v>52</v>
      </c>
      <c r="G12544">
        <f t="shared" si="392"/>
        <v>1</v>
      </c>
      <c r="H12544" s="4">
        <f t="shared" si="393"/>
        <v>36175</v>
      </c>
    </row>
    <row r="12545" spans="1:8" x14ac:dyDescent="0.25">
      <c r="A12545" t="s">
        <v>14</v>
      </c>
      <c r="B12545" s="1">
        <v>36215</v>
      </c>
      <c r="C12545" s="3">
        <v>0</v>
      </c>
      <c r="D12545">
        <v>56.43</v>
      </c>
      <c r="E12545">
        <v>1</v>
      </c>
      <c r="F12545" t="s">
        <v>52</v>
      </c>
      <c r="G12545">
        <f t="shared" si="392"/>
        <v>2</v>
      </c>
      <c r="H12545" s="4">
        <f t="shared" si="393"/>
        <v>36206</v>
      </c>
    </row>
    <row r="12546" spans="1:8" x14ac:dyDescent="0.25">
      <c r="A12546" t="s">
        <v>14</v>
      </c>
      <c r="B12546" s="1">
        <v>36250</v>
      </c>
      <c r="C12546" s="3">
        <v>0</v>
      </c>
      <c r="D12546">
        <v>56.45</v>
      </c>
      <c r="E12546">
        <v>1</v>
      </c>
      <c r="F12546" t="s">
        <v>52</v>
      </c>
      <c r="G12546">
        <f t="shared" si="392"/>
        <v>3</v>
      </c>
      <c r="H12546" s="4">
        <f t="shared" si="393"/>
        <v>36234</v>
      </c>
    </row>
    <row r="12547" spans="1:8" x14ac:dyDescent="0.25">
      <c r="A12547" t="s">
        <v>14</v>
      </c>
      <c r="B12547" s="1">
        <v>36273</v>
      </c>
      <c r="C12547" s="3">
        <v>0</v>
      </c>
      <c r="D12547">
        <v>55.65</v>
      </c>
      <c r="E12547">
        <v>1</v>
      </c>
      <c r="F12547" t="s">
        <v>52</v>
      </c>
      <c r="G12547">
        <f t="shared" si="392"/>
        <v>4</v>
      </c>
      <c r="H12547" s="4">
        <f t="shared" si="393"/>
        <v>36265</v>
      </c>
    </row>
    <row r="12548" spans="1:8" x14ac:dyDescent="0.25">
      <c r="A12548" t="s">
        <v>14</v>
      </c>
      <c r="B12548" s="1">
        <v>36305</v>
      </c>
      <c r="C12548" s="3">
        <v>0</v>
      </c>
      <c r="D12548">
        <v>54.5</v>
      </c>
      <c r="E12548">
        <v>1</v>
      </c>
      <c r="F12548" t="s">
        <v>52</v>
      </c>
      <c r="G12548">
        <f t="shared" si="392"/>
        <v>5</v>
      </c>
      <c r="H12548" s="4">
        <f t="shared" si="393"/>
        <v>36295</v>
      </c>
    </row>
    <row r="12549" spans="1:8" x14ac:dyDescent="0.25">
      <c r="A12549" t="s">
        <v>14</v>
      </c>
      <c r="B12549" s="1">
        <v>36334</v>
      </c>
      <c r="C12549" s="3">
        <v>0</v>
      </c>
      <c r="D12549">
        <v>53.58</v>
      </c>
      <c r="E12549">
        <v>1</v>
      </c>
      <c r="F12549" t="s">
        <v>52</v>
      </c>
      <c r="G12549">
        <f t="shared" si="392"/>
        <v>6</v>
      </c>
      <c r="H12549" s="4">
        <f t="shared" si="393"/>
        <v>36326</v>
      </c>
    </row>
    <row r="12550" spans="1:8" x14ac:dyDescent="0.25">
      <c r="A12550" t="s">
        <v>14</v>
      </c>
      <c r="B12550" s="1">
        <v>36363</v>
      </c>
      <c r="C12550" s="3">
        <v>0</v>
      </c>
      <c r="D12550">
        <v>53.7</v>
      </c>
      <c r="E12550">
        <v>1</v>
      </c>
      <c r="F12550" t="s">
        <v>52</v>
      </c>
      <c r="G12550">
        <f t="shared" si="392"/>
        <v>7</v>
      </c>
      <c r="H12550" s="4">
        <f t="shared" si="393"/>
        <v>36356</v>
      </c>
    </row>
    <row r="12551" spans="1:8" x14ac:dyDescent="0.25">
      <c r="A12551" t="s">
        <v>14</v>
      </c>
      <c r="B12551" s="1">
        <v>36394</v>
      </c>
      <c r="C12551" s="3">
        <v>0</v>
      </c>
      <c r="D12551">
        <v>53.4</v>
      </c>
      <c r="E12551">
        <v>1</v>
      </c>
      <c r="F12551" t="s">
        <v>52</v>
      </c>
      <c r="G12551">
        <f t="shared" si="392"/>
        <v>8</v>
      </c>
      <c r="H12551" s="4">
        <f t="shared" si="393"/>
        <v>36387</v>
      </c>
    </row>
    <row r="12552" spans="1:8" x14ac:dyDescent="0.25">
      <c r="A12552" t="s">
        <v>14</v>
      </c>
      <c r="B12552" s="1">
        <v>36423</v>
      </c>
      <c r="C12552" s="3">
        <v>0</v>
      </c>
      <c r="D12552">
        <v>52.88</v>
      </c>
      <c r="E12552">
        <v>1</v>
      </c>
      <c r="F12552" t="s">
        <v>52</v>
      </c>
      <c r="G12552">
        <f t="shared" si="392"/>
        <v>9</v>
      </c>
      <c r="H12552" s="4">
        <f t="shared" si="393"/>
        <v>36418</v>
      </c>
    </row>
    <row r="12553" spans="1:8" x14ac:dyDescent="0.25">
      <c r="A12553" t="s">
        <v>14</v>
      </c>
      <c r="B12553" s="1">
        <v>36453</v>
      </c>
      <c r="C12553" s="3">
        <v>0</v>
      </c>
      <c r="D12553">
        <v>52.74</v>
      </c>
      <c r="E12553">
        <v>1</v>
      </c>
      <c r="F12553" t="s">
        <v>52</v>
      </c>
      <c r="G12553">
        <f t="shared" si="392"/>
        <v>10</v>
      </c>
      <c r="H12553" s="4">
        <f t="shared" si="393"/>
        <v>36448</v>
      </c>
    </row>
    <row r="12554" spans="1:8" x14ac:dyDescent="0.25">
      <c r="A12554" t="s">
        <v>14</v>
      </c>
      <c r="B12554" s="1">
        <v>36487</v>
      </c>
      <c r="C12554" s="3">
        <v>0</v>
      </c>
      <c r="D12554">
        <v>54.03</v>
      </c>
      <c r="E12554">
        <v>1</v>
      </c>
      <c r="F12554" t="s">
        <v>52</v>
      </c>
      <c r="G12554">
        <f t="shared" si="392"/>
        <v>11</v>
      </c>
      <c r="H12554" s="4">
        <f t="shared" si="393"/>
        <v>36479</v>
      </c>
    </row>
    <row r="12555" spans="1:8" x14ac:dyDescent="0.25">
      <c r="A12555" t="s">
        <v>14</v>
      </c>
      <c r="B12555" s="1">
        <v>36516</v>
      </c>
      <c r="C12555" s="3">
        <v>0</v>
      </c>
      <c r="D12555">
        <v>54.76</v>
      </c>
      <c r="E12555">
        <v>1</v>
      </c>
      <c r="F12555" t="s">
        <v>52</v>
      </c>
      <c r="G12555">
        <f t="shared" si="392"/>
        <v>12</v>
      </c>
      <c r="H12555" s="4">
        <f t="shared" si="393"/>
        <v>36509</v>
      </c>
    </row>
    <row r="12556" spans="1:8" x14ac:dyDescent="0.25">
      <c r="A12556" t="s">
        <v>14</v>
      </c>
      <c r="B12556" s="1">
        <v>36546</v>
      </c>
      <c r="C12556" s="3">
        <v>0</v>
      </c>
      <c r="D12556">
        <v>54.93</v>
      </c>
      <c r="E12556">
        <v>1</v>
      </c>
      <c r="F12556" t="s">
        <v>52</v>
      </c>
      <c r="G12556">
        <f t="shared" si="392"/>
        <v>1</v>
      </c>
      <c r="H12556" s="4">
        <f t="shared" si="393"/>
        <v>36540</v>
      </c>
    </row>
    <row r="12557" spans="1:8" x14ac:dyDescent="0.25">
      <c r="A12557" t="s">
        <v>14</v>
      </c>
      <c r="B12557" s="1">
        <v>36584</v>
      </c>
      <c r="C12557" s="3">
        <v>0</v>
      </c>
      <c r="D12557">
        <v>55.72</v>
      </c>
      <c r="E12557">
        <v>1</v>
      </c>
      <c r="F12557" t="s">
        <v>52</v>
      </c>
      <c r="G12557">
        <f t="shared" si="392"/>
        <v>2</v>
      </c>
      <c r="H12557" s="4">
        <f t="shared" si="393"/>
        <v>36571</v>
      </c>
    </row>
    <row r="12558" spans="1:8" x14ac:dyDescent="0.25">
      <c r="A12558" t="s">
        <v>14</v>
      </c>
      <c r="B12558" s="1">
        <v>36607</v>
      </c>
      <c r="C12558" s="3">
        <v>0</v>
      </c>
      <c r="D12558">
        <v>56.15</v>
      </c>
      <c r="E12558">
        <v>1</v>
      </c>
      <c r="F12558" t="s">
        <v>52</v>
      </c>
      <c r="G12558">
        <f t="shared" si="392"/>
        <v>3</v>
      </c>
      <c r="H12558" s="4">
        <f t="shared" si="393"/>
        <v>36600</v>
      </c>
    </row>
    <row r="12559" spans="1:8" x14ac:dyDescent="0.25">
      <c r="A12559" t="s">
        <v>14</v>
      </c>
      <c r="B12559" s="1">
        <v>36636</v>
      </c>
      <c r="C12559" s="3">
        <v>0</v>
      </c>
      <c r="D12559">
        <v>55.37</v>
      </c>
      <c r="E12559">
        <v>1</v>
      </c>
      <c r="F12559" t="s">
        <v>52</v>
      </c>
      <c r="G12559">
        <f t="shared" si="392"/>
        <v>4</v>
      </c>
      <c r="H12559" s="4">
        <f t="shared" si="393"/>
        <v>36631</v>
      </c>
    </row>
    <row r="12560" spans="1:8" x14ac:dyDescent="0.25">
      <c r="A12560" t="s">
        <v>14</v>
      </c>
      <c r="B12560" s="1">
        <v>36669</v>
      </c>
      <c r="C12560" s="3">
        <v>0</v>
      </c>
      <c r="D12560">
        <v>54.3</v>
      </c>
      <c r="E12560">
        <v>1</v>
      </c>
      <c r="F12560" t="s">
        <v>52</v>
      </c>
      <c r="G12560">
        <f t="shared" si="392"/>
        <v>5</v>
      </c>
      <c r="H12560" s="4">
        <f t="shared" si="393"/>
        <v>36661</v>
      </c>
    </row>
    <row r="12561" spans="1:8" x14ac:dyDescent="0.25">
      <c r="A12561" t="s">
        <v>14</v>
      </c>
      <c r="B12561" s="1">
        <v>36698</v>
      </c>
      <c r="C12561" s="3">
        <v>0</v>
      </c>
      <c r="D12561">
        <v>54.07</v>
      </c>
      <c r="E12561">
        <v>1</v>
      </c>
      <c r="F12561" t="s">
        <v>52</v>
      </c>
      <c r="G12561">
        <f t="shared" si="392"/>
        <v>6</v>
      </c>
      <c r="H12561" s="4">
        <f t="shared" si="393"/>
        <v>36692</v>
      </c>
    </row>
    <row r="12562" spans="1:8" x14ac:dyDescent="0.25">
      <c r="A12562" t="s">
        <v>14</v>
      </c>
      <c r="B12562" s="1">
        <v>36727</v>
      </c>
      <c r="C12562" s="3">
        <v>0</v>
      </c>
      <c r="D12562">
        <v>53.49</v>
      </c>
      <c r="E12562">
        <v>1</v>
      </c>
      <c r="F12562" t="s">
        <v>52</v>
      </c>
      <c r="G12562">
        <f t="shared" si="392"/>
        <v>7</v>
      </c>
      <c r="H12562" s="4">
        <f t="shared" si="393"/>
        <v>36722</v>
      </c>
    </row>
    <row r="12563" spans="1:8" x14ac:dyDescent="0.25">
      <c r="A12563" t="s">
        <v>14</v>
      </c>
      <c r="B12563" s="1">
        <v>36760</v>
      </c>
      <c r="C12563" s="3">
        <v>0</v>
      </c>
      <c r="D12563">
        <v>53.2</v>
      </c>
      <c r="E12563">
        <v>1</v>
      </c>
      <c r="F12563" t="s">
        <v>52</v>
      </c>
      <c r="G12563">
        <f t="shared" si="392"/>
        <v>8</v>
      </c>
      <c r="H12563" s="4">
        <f t="shared" si="393"/>
        <v>36753</v>
      </c>
    </row>
    <row r="12564" spans="1:8" x14ac:dyDescent="0.25">
      <c r="A12564" t="s">
        <v>14</v>
      </c>
      <c r="B12564" s="1">
        <v>36790</v>
      </c>
      <c r="C12564" s="3">
        <v>0</v>
      </c>
      <c r="D12564">
        <v>53.19</v>
      </c>
      <c r="E12564">
        <v>1</v>
      </c>
      <c r="F12564" t="s">
        <v>52</v>
      </c>
      <c r="G12564">
        <f t="shared" si="392"/>
        <v>9</v>
      </c>
      <c r="H12564" s="4">
        <f t="shared" si="393"/>
        <v>36784</v>
      </c>
    </row>
    <row r="12565" spans="1:8" x14ac:dyDescent="0.25">
      <c r="A12565" t="s">
        <v>14</v>
      </c>
      <c r="B12565" s="1">
        <v>36823</v>
      </c>
      <c r="C12565" s="3">
        <v>0</v>
      </c>
      <c r="D12565">
        <v>53.84</v>
      </c>
      <c r="E12565">
        <v>1</v>
      </c>
      <c r="F12565" t="s">
        <v>52</v>
      </c>
      <c r="G12565">
        <f t="shared" si="392"/>
        <v>10</v>
      </c>
      <c r="H12565" s="4">
        <f t="shared" si="393"/>
        <v>36814</v>
      </c>
    </row>
    <row r="12566" spans="1:8" x14ac:dyDescent="0.25">
      <c r="A12566" t="s">
        <v>14</v>
      </c>
      <c r="B12566" s="1">
        <v>36851</v>
      </c>
      <c r="C12566" s="3">
        <v>0</v>
      </c>
      <c r="D12566">
        <v>54.86</v>
      </c>
      <c r="E12566">
        <v>1</v>
      </c>
      <c r="F12566" t="s">
        <v>52</v>
      </c>
      <c r="G12566">
        <f t="shared" si="392"/>
        <v>11</v>
      </c>
      <c r="H12566" s="4">
        <f t="shared" si="393"/>
        <v>36845</v>
      </c>
    </row>
    <row r="12567" spans="1:8" x14ac:dyDescent="0.25">
      <c r="A12567" t="s">
        <v>14</v>
      </c>
      <c r="B12567" s="1">
        <v>36880</v>
      </c>
      <c r="C12567" s="3">
        <v>0</v>
      </c>
      <c r="D12567">
        <v>55.51</v>
      </c>
      <c r="E12567">
        <v>1</v>
      </c>
      <c r="F12567" t="s">
        <v>52</v>
      </c>
      <c r="G12567">
        <f t="shared" si="392"/>
        <v>12</v>
      </c>
      <c r="H12567" s="4">
        <f t="shared" si="393"/>
        <v>36875</v>
      </c>
    </row>
    <row r="12568" spans="1:8" x14ac:dyDescent="0.25">
      <c r="A12568" t="s">
        <v>14</v>
      </c>
      <c r="B12568" s="1">
        <v>36914</v>
      </c>
      <c r="C12568" s="3">
        <v>0</v>
      </c>
      <c r="D12568">
        <v>56.26</v>
      </c>
      <c r="E12568">
        <v>1</v>
      </c>
      <c r="F12568" t="s">
        <v>52</v>
      </c>
      <c r="G12568">
        <f t="shared" si="392"/>
        <v>1</v>
      </c>
      <c r="H12568" s="4">
        <f t="shared" si="393"/>
        <v>36906</v>
      </c>
    </row>
    <row r="12569" spans="1:8" x14ac:dyDescent="0.25">
      <c r="A12569" t="s">
        <v>14</v>
      </c>
      <c r="B12569" s="1">
        <v>36942</v>
      </c>
      <c r="C12569" s="3">
        <v>0</v>
      </c>
      <c r="D12569">
        <v>56.74</v>
      </c>
      <c r="E12569">
        <v>1</v>
      </c>
      <c r="F12569" t="s">
        <v>52</v>
      </c>
      <c r="G12569">
        <f t="shared" si="392"/>
        <v>2</v>
      </c>
      <c r="H12569" s="4">
        <f t="shared" si="393"/>
        <v>36937</v>
      </c>
    </row>
    <row r="12570" spans="1:8" x14ac:dyDescent="0.25">
      <c r="A12570" t="s">
        <v>14</v>
      </c>
      <c r="B12570" s="1">
        <v>36970</v>
      </c>
      <c r="C12570" s="3">
        <v>0</v>
      </c>
      <c r="D12570">
        <v>57.25</v>
      </c>
      <c r="E12570">
        <v>1</v>
      </c>
      <c r="F12570" t="s">
        <v>52</v>
      </c>
      <c r="G12570">
        <f t="shared" si="392"/>
        <v>3</v>
      </c>
      <c r="H12570" s="4">
        <f t="shared" si="393"/>
        <v>36965</v>
      </c>
    </row>
    <row r="12571" spans="1:8" x14ac:dyDescent="0.25">
      <c r="A12571" t="s">
        <v>14</v>
      </c>
      <c r="B12571" s="1">
        <v>37007</v>
      </c>
      <c r="C12571" s="3">
        <v>0</v>
      </c>
      <c r="D12571">
        <v>55.12</v>
      </c>
      <c r="E12571">
        <v>1</v>
      </c>
      <c r="F12571" t="s">
        <v>52</v>
      </c>
      <c r="G12571">
        <f t="shared" si="392"/>
        <v>4</v>
      </c>
      <c r="H12571" s="4">
        <f t="shared" si="393"/>
        <v>36996</v>
      </c>
    </row>
    <row r="12572" spans="1:8" x14ac:dyDescent="0.25">
      <c r="A12572" t="s">
        <v>14</v>
      </c>
      <c r="B12572" s="1">
        <v>37035</v>
      </c>
      <c r="C12572" s="3">
        <v>0</v>
      </c>
      <c r="D12572">
        <v>55.59</v>
      </c>
      <c r="E12572">
        <v>1</v>
      </c>
      <c r="F12572" t="s">
        <v>52</v>
      </c>
      <c r="G12572">
        <f t="shared" si="392"/>
        <v>5</v>
      </c>
      <c r="H12572" s="4">
        <f t="shared" si="393"/>
        <v>37026</v>
      </c>
    </row>
    <row r="12573" spans="1:8" x14ac:dyDescent="0.25">
      <c r="A12573" t="s">
        <v>14</v>
      </c>
      <c r="B12573" s="1">
        <v>37062</v>
      </c>
      <c r="C12573" s="3">
        <v>0</v>
      </c>
      <c r="D12573">
        <v>55.05</v>
      </c>
      <c r="E12573">
        <v>2</v>
      </c>
      <c r="F12573" t="s">
        <v>52</v>
      </c>
      <c r="G12573">
        <f t="shared" si="392"/>
        <v>6</v>
      </c>
      <c r="H12573" s="4">
        <f t="shared" si="393"/>
        <v>37057</v>
      </c>
    </row>
    <row r="12574" spans="1:8" x14ac:dyDescent="0.25">
      <c r="A12574" t="s">
        <v>14</v>
      </c>
      <c r="B12574" s="1">
        <v>37091</v>
      </c>
      <c r="C12574" s="3">
        <v>0</v>
      </c>
      <c r="D12574">
        <v>53.86</v>
      </c>
      <c r="E12574">
        <v>2</v>
      </c>
      <c r="F12574" t="s">
        <v>52</v>
      </c>
      <c r="G12574">
        <f t="shared" si="392"/>
        <v>7</v>
      </c>
      <c r="H12574" s="4">
        <f t="shared" si="393"/>
        <v>37087</v>
      </c>
    </row>
    <row r="12575" spans="1:8" x14ac:dyDescent="0.25">
      <c r="A12575" t="s">
        <v>14</v>
      </c>
      <c r="B12575" s="1">
        <v>37118</v>
      </c>
      <c r="C12575" s="3">
        <v>0</v>
      </c>
      <c r="D12575">
        <v>53.84</v>
      </c>
      <c r="E12575">
        <v>2</v>
      </c>
      <c r="F12575" t="s">
        <v>52</v>
      </c>
      <c r="G12575">
        <f t="shared" si="392"/>
        <v>8</v>
      </c>
      <c r="H12575" s="4">
        <f t="shared" si="393"/>
        <v>37118</v>
      </c>
    </row>
    <row r="12576" spans="1:8" x14ac:dyDescent="0.25">
      <c r="A12576" t="s">
        <v>14</v>
      </c>
      <c r="B12576" s="1">
        <v>37147</v>
      </c>
      <c r="C12576" s="3">
        <v>0</v>
      </c>
      <c r="D12576">
        <v>54.73</v>
      </c>
      <c r="E12576">
        <v>2</v>
      </c>
      <c r="F12576" t="s">
        <v>52</v>
      </c>
      <c r="G12576">
        <f t="shared" si="392"/>
        <v>9</v>
      </c>
      <c r="H12576" s="4">
        <f t="shared" si="393"/>
        <v>37149</v>
      </c>
    </row>
    <row r="12577" spans="1:8" x14ac:dyDescent="0.25">
      <c r="A12577" t="s">
        <v>14</v>
      </c>
      <c r="B12577" s="1">
        <v>37195</v>
      </c>
      <c r="C12577" s="3">
        <v>0</v>
      </c>
      <c r="D12577">
        <v>55.23</v>
      </c>
      <c r="E12577">
        <v>2</v>
      </c>
      <c r="F12577" t="s">
        <v>52</v>
      </c>
      <c r="G12577">
        <f t="shared" si="392"/>
        <v>10</v>
      </c>
      <c r="H12577" s="4">
        <f t="shared" si="393"/>
        <v>37179</v>
      </c>
    </row>
    <row r="12578" spans="1:8" x14ac:dyDescent="0.25">
      <c r="A12578" t="s">
        <v>14</v>
      </c>
      <c r="B12578" s="1">
        <v>37244</v>
      </c>
      <c r="C12578" s="3">
        <v>0</v>
      </c>
      <c r="D12578">
        <v>56.8</v>
      </c>
      <c r="E12578">
        <v>2</v>
      </c>
      <c r="F12578" t="s">
        <v>52</v>
      </c>
      <c r="G12578">
        <f t="shared" si="392"/>
        <v>12</v>
      </c>
      <c r="H12578" s="4">
        <f t="shared" si="393"/>
        <v>37240</v>
      </c>
    </row>
    <row r="12579" spans="1:8" x14ac:dyDescent="0.25">
      <c r="A12579" t="s">
        <v>14</v>
      </c>
      <c r="B12579" s="1">
        <v>37279</v>
      </c>
      <c r="C12579" s="3">
        <v>0</v>
      </c>
      <c r="D12579">
        <v>57.6</v>
      </c>
      <c r="E12579">
        <v>2</v>
      </c>
      <c r="F12579" t="s">
        <v>52</v>
      </c>
      <c r="G12579">
        <f t="shared" si="392"/>
        <v>1</v>
      </c>
      <c r="H12579" s="4">
        <f t="shared" si="393"/>
        <v>37271</v>
      </c>
    </row>
    <row r="12580" spans="1:8" x14ac:dyDescent="0.25">
      <c r="A12580" t="s">
        <v>14</v>
      </c>
      <c r="B12580" s="1">
        <v>37307</v>
      </c>
      <c r="C12580" s="3">
        <v>0</v>
      </c>
      <c r="D12580">
        <v>58.2</v>
      </c>
      <c r="E12580">
        <v>2</v>
      </c>
      <c r="F12580" t="s">
        <v>52</v>
      </c>
      <c r="G12580">
        <f t="shared" si="392"/>
        <v>2</v>
      </c>
      <c r="H12580" s="4">
        <f t="shared" si="393"/>
        <v>37302</v>
      </c>
    </row>
    <row r="12581" spans="1:8" x14ac:dyDescent="0.25">
      <c r="A12581" t="s">
        <v>14</v>
      </c>
      <c r="B12581" s="1">
        <v>37335</v>
      </c>
      <c r="C12581" s="3">
        <v>0</v>
      </c>
      <c r="D12581">
        <v>58.53</v>
      </c>
      <c r="E12581">
        <v>2</v>
      </c>
      <c r="F12581" t="s">
        <v>52</v>
      </c>
      <c r="G12581">
        <f t="shared" si="392"/>
        <v>3</v>
      </c>
      <c r="H12581" s="4">
        <f t="shared" si="393"/>
        <v>37330</v>
      </c>
    </row>
    <row r="12582" spans="1:8" x14ac:dyDescent="0.25">
      <c r="A12582" t="s">
        <v>14</v>
      </c>
      <c r="B12582" s="1">
        <v>37363</v>
      </c>
      <c r="C12582" s="3">
        <v>0</v>
      </c>
      <c r="D12582">
        <v>58.5</v>
      </c>
      <c r="E12582">
        <v>2</v>
      </c>
      <c r="F12582" t="s">
        <v>52</v>
      </c>
      <c r="G12582">
        <f t="shared" si="392"/>
        <v>4</v>
      </c>
      <c r="H12582" s="4">
        <f t="shared" si="393"/>
        <v>37361</v>
      </c>
    </row>
    <row r="12583" spans="1:8" x14ac:dyDescent="0.25">
      <c r="A12583" t="s">
        <v>14</v>
      </c>
      <c r="B12583" s="1">
        <v>37398</v>
      </c>
      <c r="C12583" s="3">
        <v>0</v>
      </c>
      <c r="D12583">
        <v>56.9</v>
      </c>
      <c r="E12583">
        <v>1</v>
      </c>
      <c r="F12583" t="s">
        <v>52</v>
      </c>
      <c r="G12583">
        <f t="shared" si="392"/>
        <v>5</v>
      </c>
      <c r="H12583" s="4">
        <f t="shared" si="393"/>
        <v>37391</v>
      </c>
    </row>
    <row r="12584" spans="1:8" x14ac:dyDescent="0.25">
      <c r="A12584" t="s">
        <v>14</v>
      </c>
      <c r="B12584" s="1">
        <v>37426</v>
      </c>
      <c r="C12584" s="3">
        <v>0</v>
      </c>
      <c r="D12584">
        <v>56.32</v>
      </c>
      <c r="E12584">
        <v>1</v>
      </c>
      <c r="F12584" t="s">
        <v>52</v>
      </c>
      <c r="G12584">
        <f t="shared" si="392"/>
        <v>6</v>
      </c>
      <c r="H12584" s="4">
        <f t="shared" si="393"/>
        <v>37422</v>
      </c>
    </row>
    <row r="12585" spans="1:8" x14ac:dyDescent="0.25">
      <c r="A12585" t="s">
        <v>14</v>
      </c>
      <c r="B12585" s="1">
        <v>37455</v>
      </c>
      <c r="C12585" s="3">
        <v>0</v>
      </c>
      <c r="D12585">
        <v>55.71</v>
      </c>
      <c r="E12585">
        <v>1</v>
      </c>
      <c r="F12585" t="s">
        <v>52</v>
      </c>
      <c r="G12585">
        <f t="shared" si="392"/>
        <v>7</v>
      </c>
      <c r="H12585" s="4">
        <f t="shared" si="393"/>
        <v>37452</v>
      </c>
    </row>
    <row r="12586" spans="1:8" x14ac:dyDescent="0.25">
      <c r="A12586" t="s">
        <v>14</v>
      </c>
      <c r="B12586" s="1">
        <v>37488</v>
      </c>
      <c r="C12586" s="3">
        <v>0</v>
      </c>
      <c r="D12586">
        <v>55.02</v>
      </c>
      <c r="E12586">
        <v>1</v>
      </c>
      <c r="F12586" t="s">
        <v>52</v>
      </c>
      <c r="G12586">
        <f t="shared" si="392"/>
        <v>8</v>
      </c>
      <c r="H12586" s="4">
        <f t="shared" si="393"/>
        <v>37483</v>
      </c>
    </row>
    <row r="12587" spans="1:8" x14ac:dyDescent="0.25">
      <c r="A12587" t="s">
        <v>14</v>
      </c>
      <c r="B12587" s="1">
        <v>37512</v>
      </c>
      <c r="C12587" s="3">
        <v>0</v>
      </c>
      <c r="D12587">
        <v>55.29</v>
      </c>
      <c r="E12587">
        <v>1</v>
      </c>
      <c r="F12587" t="s">
        <v>52</v>
      </c>
      <c r="G12587">
        <f t="shared" si="392"/>
        <v>9</v>
      </c>
      <c r="H12587" s="4">
        <f t="shared" si="393"/>
        <v>37514</v>
      </c>
    </row>
    <row r="12588" spans="1:8" x14ac:dyDescent="0.25">
      <c r="A12588" t="s">
        <v>14</v>
      </c>
      <c r="B12588" s="1">
        <v>37546</v>
      </c>
      <c r="C12588" s="3">
        <v>0</v>
      </c>
      <c r="D12588">
        <v>55.98</v>
      </c>
      <c r="E12588">
        <v>1</v>
      </c>
      <c r="F12588" t="s">
        <v>52</v>
      </c>
      <c r="G12588">
        <f t="shared" si="392"/>
        <v>10</v>
      </c>
      <c r="H12588" s="4">
        <f t="shared" si="393"/>
        <v>37544</v>
      </c>
    </row>
    <row r="12589" spans="1:8" x14ac:dyDescent="0.25">
      <c r="A12589" t="s">
        <v>14</v>
      </c>
      <c r="B12589" s="1">
        <v>37579</v>
      </c>
      <c r="C12589" s="3">
        <v>0</v>
      </c>
      <c r="D12589">
        <v>57.11</v>
      </c>
      <c r="E12589">
        <v>2</v>
      </c>
      <c r="F12589" t="s">
        <v>52</v>
      </c>
      <c r="G12589">
        <f t="shared" si="392"/>
        <v>11</v>
      </c>
      <c r="H12589" s="4">
        <f t="shared" si="393"/>
        <v>37575</v>
      </c>
    </row>
    <row r="12590" spans="1:8" x14ac:dyDescent="0.25">
      <c r="A12590" t="s">
        <v>14</v>
      </c>
      <c r="B12590" s="1">
        <v>37608</v>
      </c>
      <c r="C12590" s="3">
        <v>0</v>
      </c>
      <c r="D12590">
        <v>57.97</v>
      </c>
      <c r="E12590">
        <v>2</v>
      </c>
      <c r="F12590" t="s">
        <v>52</v>
      </c>
      <c r="G12590">
        <f t="shared" si="392"/>
        <v>12</v>
      </c>
      <c r="H12590" s="4">
        <f t="shared" si="393"/>
        <v>37605</v>
      </c>
    </row>
    <row r="12591" spans="1:8" x14ac:dyDescent="0.25">
      <c r="A12591" t="s">
        <v>14</v>
      </c>
      <c r="B12591" s="1">
        <v>37637</v>
      </c>
      <c r="C12591" s="3">
        <v>0</v>
      </c>
      <c r="D12591">
        <v>59.05</v>
      </c>
      <c r="E12591">
        <v>2</v>
      </c>
      <c r="F12591" t="s">
        <v>52</v>
      </c>
      <c r="G12591">
        <f t="shared" si="392"/>
        <v>1</v>
      </c>
      <c r="H12591" s="4">
        <f t="shared" si="393"/>
        <v>37636</v>
      </c>
    </row>
    <row r="12592" spans="1:8" x14ac:dyDescent="0.25">
      <c r="A12592" t="s">
        <v>14</v>
      </c>
      <c r="B12592" s="1">
        <v>37673</v>
      </c>
      <c r="C12592" s="3">
        <v>0</v>
      </c>
      <c r="D12592">
        <v>59.75</v>
      </c>
      <c r="E12592">
        <v>2</v>
      </c>
      <c r="F12592" t="s">
        <v>52</v>
      </c>
      <c r="G12592">
        <f t="shared" si="392"/>
        <v>2</v>
      </c>
      <c r="H12592" s="4">
        <f t="shared" si="393"/>
        <v>37667</v>
      </c>
    </row>
    <row r="12593" spans="1:8" x14ac:dyDescent="0.25">
      <c r="A12593" t="s">
        <v>14</v>
      </c>
      <c r="B12593" s="1">
        <v>37699</v>
      </c>
      <c r="C12593" s="3">
        <v>0</v>
      </c>
      <c r="D12593">
        <v>60.31</v>
      </c>
      <c r="E12593">
        <v>2</v>
      </c>
      <c r="F12593" t="s">
        <v>52</v>
      </c>
      <c r="G12593">
        <f t="shared" si="392"/>
        <v>3</v>
      </c>
      <c r="H12593" s="4">
        <f t="shared" si="393"/>
        <v>37695</v>
      </c>
    </row>
    <row r="12594" spans="1:8" x14ac:dyDescent="0.25">
      <c r="A12594" t="s">
        <v>14</v>
      </c>
      <c r="B12594" s="1">
        <v>37729</v>
      </c>
      <c r="C12594" s="3">
        <v>0</v>
      </c>
      <c r="D12594">
        <v>60.33</v>
      </c>
      <c r="E12594">
        <v>2</v>
      </c>
      <c r="F12594" t="s">
        <v>52</v>
      </c>
      <c r="G12594">
        <f t="shared" si="392"/>
        <v>4</v>
      </c>
      <c r="H12594" s="4">
        <f t="shared" si="393"/>
        <v>37726</v>
      </c>
    </row>
    <row r="12595" spans="1:8" x14ac:dyDescent="0.25">
      <c r="A12595" t="s">
        <v>14</v>
      </c>
      <c r="B12595" s="1">
        <v>37762</v>
      </c>
      <c r="C12595" s="3">
        <v>0</v>
      </c>
      <c r="D12595">
        <v>59.18</v>
      </c>
      <c r="E12595">
        <v>2</v>
      </c>
      <c r="F12595" t="s">
        <v>52</v>
      </c>
      <c r="G12595">
        <f t="shared" si="392"/>
        <v>5</v>
      </c>
      <c r="H12595" s="4">
        <f t="shared" si="393"/>
        <v>37756</v>
      </c>
    </row>
    <row r="12596" spans="1:8" x14ac:dyDescent="0.25">
      <c r="A12596" t="s">
        <v>14</v>
      </c>
      <c r="B12596" s="1">
        <v>37791</v>
      </c>
      <c r="C12596" s="3">
        <v>0</v>
      </c>
      <c r="D12596">
        <v>58.28</v>
      </c>
      <c r="E12596">
        <v>2</v>
      </c>
      <c r="F12596" t="s">
        <v>52</v>
      </c>
      <c r="G12596">
        <f t="shared" si="392"/>
        <v>6</v>
      </c>
      <c r="H12596" s="4">
        <f t="shared" si="393"/>
        <v>37787</v>
      </c>
    </row>
    <row r="12597" spans="1:8" x14ac:dyDescent="0.25">
      <c r="A12597" t="s">
        <v>14</v>
      </c>
      <c r="B12597" s="1">
        <v>37819</v>
      </c>
      <c r="C12597" s="3">
        <v>0</v>
      </c>
      <c r="D12597">
        <v>57.27</v>
      </c>
      <c r="E12597">
        <v>2</v>
      </c>
      <c r="F12597" t="s">
        <v>52</v>
      </c>
      <c r="G12597">
        <f t="shared" si="392"/>
        <v>7</v>
      </c>
      <c r="H12597" s="4">
        <f t="shared" si="393"/>
        <v>37817</v>
      </c>
    </row>
    <row r="12598" spans="1:8" x14ac:dyDescent="0.25">
      <c r="A12598" t="s">
        <v>14</v>
      </c>
      <c r="B12598" s="1">
        <v>37853</v>
      </c>
      <c r="C12598" s="3">
        <v>0</v>
      </c>
      <c r="D12598">
        <v>56.74</v>
      </c>
      <c r="E12598">
        <v>2</v>
      </c>
      <c r="F12598" t="s">
        <v>52</v>
      </c>
      <c r="G12598">
        <f t="shared" si="392"/>
        <v>8</v>
      </c>
      <c r="H12598" s="4">
        <f t="shared" si="393"/>
        <v>37848</v>
      </c>
    </row>
    <row r="12599" spans="1:8" x14ac:dyDescent="0.25">
      <c r="A12599" t="s">
        <v>14</v>
      </c>
      <c r="B12599" s="1">
        <v>37882</v>
      </c>
      <c r="C12599" s="3">
        <v>0</v>
      </c>
      <c r="D12599">
        <v>57.47</v>
      </c>
      <c r="E12599">
        <v>2</v>
      </c>
      <c r="F12599" t="s">
        <v>52</v>
      </c>
      <c r="G12599">
        <f t="shared" si="392"/>
        <v>9</v>
      </c>
      <c r="H12599" s="4">
        <f t="shared" si="393"/>
        <v>37879</v>
      </c>
    </row>
    <row r="12600" spans="1:8" x14ac:dyDescent="0.25">
      <c r="A12600" t="s">
        <v>14</v>
      </c>
      <c r="B12600" s="1">
        <v>37915</v>
      </c>
      <c r="C12600" s="3">
        <v>0</v>
      </c>
      <c r="D12600">
        <v>58.57</v>
      </c>
      <c r="E12600">
        <v>2</v>
      </c>
      <c r="F12600" t="s">
        <v>52</v>
      </c>
      <c r="G12600">
        <f t="shared" si="392"/>
        <v>10</v>
      </c>
      <c r="H12600" s="4">
        <f t="shared" si="393"/>
        <v>37909</v>
      </c>
    </row>
    <row r="12601" spans="1:8" x14ac:dyDescent="0.25">
      <c r="A12601" t="s">
        <v>14</v>
      </c>
      <c r="B12601" s="1">
        <v>37944</v>
      </c>
      <c r="C12601" s="3">
        <v>0</v>
      </c>
      <c r="D12601">
        <v>59.76</v>
      </c>
      <c r="E12601">
        <v>2</v>
      </c>
      <c r="F12601" t="s">
        <v>52</v>
      </c>
      <c r="G12601">
        <f t="shared" si="392"/>
        <v>11</v>
      </c>
      <c r="H12601" s="4">
        <f t="shared" si="393"/>
        <v>37940</v>
      </c>
    </row>
    <row r="12602" spans="1:8" x14ac:dyDescent="0.25">
      <c r="A12602" t="s">
        <v>14</v>
      </c>
      <c r="B12602" s="1">
        <v>37971</v>
      </c>
      <c r="C12602" s="3">
        <v>0</v>
      </c>
      <c r="D12602">
        <v>60.5</v>
      </c>
      <c r="E12602">
        <v>2</v>
      </c>
      <c r="F12602" t="s">
        <v>52</v>
      </c>
      <c r="G12602">
        <f t="shared" si="392"/>
        <v>12</v>
      </c>
      <c r="H12602" s="4">
        <f t="shared" si="393"/>
        <v>37970</v>
      </c>
    </row>
    <row r="12603" spans="1:8" x14ac:dyDescent="0.25">
      <c r="A12603" t="s">
        <v>14</v>
      </c>
      <c r="B12603" s="1">
        <v>38008</v>
      </c>
      <c r="C12603" s="3">
        <v>0</v>
      </c>
      <c r="D12603">
        <v>61.35</v>
      </c>
      <c r="E12603">
        <v>2</v>
      </c>
      <c r="F12603" t="s">
        <v>52</v>
      </c>
      <c r="G12603">
        <f t="shared" si="392"/>
        <v>1</v>
      </c>
      <c r="H12603" s="4">
        <f t="shared" si="393"/>
        <v>38001</v>
      </c>
    </row>
    <row r="12604" spans="1:8" x14ac:dyDescent="0.25">
      <c r="A12604" t="s">
        <v>14</v>
      </c>
      <c r="B12604" s="1">
        <v>38035</v>
      </c>
      <c r="C12604" s="3">
        <v>0</v>
      </c>
      <c r="D12604">
        <v>61.82</v>
      </c>
      <c r="E12604">
        <v>2</v>
      </c>
      <c r="F12604" t="s">
        <v>52</v>
      </c>
      <c r="G12604">
        <f t="shared" si="392"/>
        <v>2</v>
      </c>
      <c r="H12604" s="4">
        <f t="shared" si="393"/>
        <v>38032</v>
      </c>
    </row>
    <row r="12605" spans="1:8" x14ac:dyDescent="0.25">
      <c r="A12605" t="s">
        <v>14</v>
      </c>
      <c r="B12605" s="1">
        <v>38064</v>
      </c>
      <c r="C12605" s="3">
        <v>0</v>
      </c>
      <c r="D12605">
        <v>62.1</v>
      </c>
      <c r="E12605">
        <v>2</v>
      </c>
      <c r="F12605" t="s">
        <v>52</v>
      </c>
      <c r="G12605">
        <f t="shared" si="392"/>
        <v>3</v>
      </c>
      <c r="H12605" s="4">
        <f t="shared" si="393"/>
        <v>38061</v>
      </c>
    </row>
    <row r="12606" spans="1:8" x14ac:dyDescent="0.25">
      <c r="A12606" t="s">
        <v>14</v>
      </c>
      <c r="B12606" s="1">
        <v>38097</v>
      </c>
      <c r="C12606" s="3">
        <v>0</v>
      </c>
      <c r="D12606">
        <v>62.11</v>
      </c>
      <c r="E12606">
        <v>2</v>
      </c>
      <c r="F12606" t="s">
        <v>52</v>
      </c>
      <c r="G12606">
        <f t="shared" ref="G12606:G12669" si="394">MONTH(B12606)</f>
        <v>4</v>
      </c>
      <c r="H12606" s="4">
        <f t="shared" ref="H12606:H12669" si="395">DATE(YEAR(B12606),MONTH(B12606),15)</f>
        <v>38092</v>
      </c>
    </row>
    <row r="12607" spans="1:8" x14ac:dyDescent="0.25">
      <c r="A12607" t="s">
        <v>14</v>
      </c>
      <c r="B12607" s="1">
        <v>38127</v>
      </c>
      <c r="C12607" s="3">
        <v>0</v>
      </c>
      <c r="D12607">
        <v>61.4</v>
      </c>
      <c r="E12607">
        <v>2</v>
      </c>
      <c r="F12607" t="s">
        <v>52</v>
      </c>
      <c r="G12607">
        <f t="shared" si="394"/>
        <v>5</v>
      </c>
      <c r="H12607" s="4">
        <f t="shared" si="395"/>
        <v>38122</v>
      </c>
    </row>
    <row r="12608" spans="1:8" x14ac:dyDescent="0.25">
      <c r="A12608" t="s">
        <v>14</v>
      </c>
      <c r="B12608" s="1">
        <v>38156</v>
      </c>
      <c r="C12608" s="3">
        <v>0</v>
      </c>
      <c r="D12608">
        <v>60.57</v>
      </c>
      <c r="E12608">
        <v>2</v>
      </c>
      <c r="F12608" t="s">
        <v>52</v>
      </c>
      <c r="G12608">
        <f t="shared" si="394"/>
        <v>6</v>
      </c>
      <c r="H12608" s="4">
        <f t="shared" si="395"/>
        <v>38153</v>
      </c>
    </row>
    <row r="12609" spans="1:8" x14ac:dyDescent="0.25">
      <c r="A12609" t="s">
        <v>14</v>
      </c>
      <c r="B12609" s="1">
        <v>38188</v>
      </c>
      <c r="C12609" s="3">
        <v>0</v>
      </c>
      <c r="D12609">
        <v>59.66</v>
      </c>
      <c r="E12609">
        <v>2</v>
      </c>
      <c r="F12609" t="s">
        <v>52</v>
      </c>
      <c r="G12609">
        <f t="shared" si="394"/>
        <v>7</v>
      </c>
      <c r="H12609" s="4">
        <f t="shared" si="395"/>
        <v>38183</v>
      </c>
    </row>
    <row r="12610" spans="1:8" x14ac:dyDescent="0.25">
      <c r="A12610" t="s">
        <v>14</v>
      </c>
      <c r="B12610" s="1">
        <v>38218</v>
      </c>
      <c r="C12610" s="3">
        <v>0</v>
      </c>
      <c r="D12610">
        <v>59.13</v>
      </c>
      <c r="E12610">
        <v>2</v>
      </c>
      <c r="F12610" t="s">
        <v>52</v>
      </c>
      <c r="G12610">
        <f t="shared" si="394"/>
        <v>8</v>
      </c>
      <c r="H12610" s="4">
        <f t="shared" si="395"/>
        <v>38214</v>
      </c>
    </row>
    <row r="12611" spans="1:8" x14ac:dyDescent="0.25">
      <c r="A12611" t="s">
        <v>14</v>
      </c>
      <c r="B12611" s="1">
        <v>38245</v>
      </c>
      <c r="C12611" s="3">
        <v>0</v>
      </c>
      <c r="D12611">
        <v>59.16</v>
      </c>
      <c r="E12611">
        <v>2</v>
      </c>
      <c r="F12611" t="s">
        <v>52</v>
      </c>
      <c r="G12611">
        <f t="shared" si="394"/>
        <v>9</v>
      </c>
      <c r="H12611" s="4">
        <f t="shared" si="395"/>
        <v>38245</v>
      </c>
    </row>
    <row r="12612" spans="1:8" x14ac:dyDescent="0.25">
      <c r="A12612" t="s">
        <v>14</v>
      </c>
      <c r="B12612" s="1">
        <v>38279</v>
      </c>
      <c r="C12612" s="3">
        <v>0</v>
      </c>
      <c r="D12612">
        <v>59.87</v>
      </c>
      <c r="E12612">
        <v>2</v>
      </c>
      <c r="F12612" t="s">
        <v>52</v>
      </c>
      <c r="G12612">
        <f t="shared" si="394"/>
        <v>10</v>
      </c>
      <c r="H12612" s="4">
        <f t="shared" si="395"/>
        <v>38275</v>
      </c>
    </row>
    <row r="12613" spans="1:8" x14ac:dyDescent="0.25">
      <c r="A12613" t="s">
        <v>14</v>
      </c>
      <c r="B12613" s="1">
        <v>38309</v>
      </c>
      <c r="C12613" s="3">
        <v>0</v>
      </c>
      <c r="D12613">
        <v>61.22</v>
      </c>
      <c r="E12613">
        <v>2</v>
      </c>
      <c r="F12613" t="s">
        <v>52</v>
      </c>
      <c r="G12613">
        <f t="shared" si="394"/>
        <v>11</v>
      </c>
      <c r="H12613" s="4">
        <f t="shared" si="395"/>
        <v>38306</v>
      </c>
    </row>
    <row r="12614" spans="1:8" x14ac:dyDescent="0.25">
      <c r="A12614" t="s">
        <v>14</v>
      </c>
      <c r="B12614" s="1">
        <v>38337</v>
      </c>
      <c r="C12614" s="3">
        <v>0</v>
      </c>
      <c r="D12614">
        <v>62.07</v>
      </c>
      <c r="E12614">
        <v>2</v>
      </c>
      <c r="F12614" t="s">
        <v>52</v>
      </c>
      <c r="G12614">
        <f t="shared" si="394"/>
        <v>12</v>
      </c>
      <c r="H12614" s="4">
        <f t="shared" si="395"/>
        <v>38336</v>
      </c>
    </row>
    <row r="12615" spans="1:8" x14ac:dyDescent="0.25">
      <c r="A12615" t="s">
        <v>14</v>
      </c>
      <c r="B12615" s="1">
        <v>38371</v>
      </c>
      <c r="C12615" s="3">
        <v>0</v>
      </c>
      <c r="D12615">
        <v>62.8</v>
      </c>
      <c r="E12615">
        <v>2</v>
      </c>
      <c r="F12615" t="s">
        <v>52</v>
      </c>
      <c r="G12615">
        <f t="shared" si="394"/>
        <v>1</v>
      </c>
      <c r="H12615" s="4">
        <f t="shared" si="395"/>
        <v>38367</v>
      </c>
    </row>
    <row r="12616" spans="1:8" x14ac:dyDescent="0.25">
      <c r="A12616" t="s">
        <v>14</v>
      </c>
      <c r="B12616" s="1">
        <v>38400</v>
      </c>
      <c r="C12616" s="3">
        <v>0</v>
      </c>
      <c r="D12616">
        <v>63.44</v>
      </c>
      <c r="E12616">
        <v>2</v>
      </c>
      <c r="F12616" t="s">
        <v>52</v>
      </c>
      <c r="G12616">
        <f t="shared" si="394"/>
        <v>2</v>
      </c>
      <c r="H12616" s="4">
        <f t="shared" si="395"/>
        <v>38398</v>
      </c>
    </row>
    <row r="12617" spans="1:8" x14ac:dyDescent="0.25">
      <c r="A12617" t="s">
        <v>14</v>
      </c>
      <c r="B12617" s="1">
        <v>38428</v>
      </c>
      <c r="C12617" s="3">
        <v>0</v>
      </c>
      <c r="D12617">
        <v>63.85</v>
      </c>
      <c r="E12617">
        <v>2</v>
      </c>
      <c r="F12617" t="s">
        <v>52</v>
      </c>
      <c r="G12617">
        <f t="shared" si="394"/>
        <v>3</v>
      </c>
      <c r="H12617" s="4">
        <f t="shared" si="395"/>
        <v>38426</v>
      </c>
    </row>
    <row r="12618" spans="1:8" x14ac:dyDescent="0.25">
      <c r="A12618" t="s">
        <v>14</v>
      </c>
      <c r="B12618" s="1">
        <v>38464</v>
      </c>
      <c r="C12618" s="3">
        <v>0</v>
      </c>
      <c r="D12618">
        <v>64.099999999999994</v>
      </c>
      <c r="E12618">
        <v>2</v>
      </c>
      <c r="F12618" t="s">
        <v>52</v>
      </c>
      <c r="G12618">
        <f t="shared" si="394"/>
        <v>4</v>
      </c>
      <c r="H12618" s="4">
        <f t="shared" si="395"/>
        <v>38457</v>
      </c>
    </row>
    <row r="12619" spans="1:8" x14ac:dyDescent="0.25">
      <c r="A12619" t="s">
        <v>14</v>
      </c>
      <c r="B12619" s="1">
        <v>38492</v>
      </c>
      <c r="C12619" s="3">
        <v>0</v>
      </c>
      <c r="D12619">
        <v>62.98</v>
      </c>
      <c r="E12619">
        <v>2</v>
      </c>
      <c r="F12619" t="s">
        <v>52</v>
      </c>
      <c r="G12619">
        <f t="shared" si="394"/>
        <v>5</v>
      </c>
      <c r="H12619" s="4">
        <f t="shared" si="395"/>
        <v>38487</v>
      </c>
    </row>
    <row r="12620" spans="1:8" x14ac:dyDescent="0.25">
      <c r="A12620" t="s">
        <v>14</v>
      </c>
      <c r="B12620" s="1">
        <v>38524</v>
      </c>
      <c r="C12620" s="3">
        <v>0</v>
      </c>
      <c r="D12620">
        <v>61.85</v>
      </c>
      <c r="E12620">
        <v>2</v>
      </c>
      <c r="F12620" t="s">
        <v>52</v>
      </c>
      <c r="G12620">
        <f t="shared" si="394"/>
        <v>6</v>
      </c>
      <c r="H12620" s="4">
        <f t="shared" si="395"/>
        <v>38518</v>
      </c>
    </row>
    <row r="12621" spans="1:8" x14ac:dyDescent="0.25">
      <c r="A12621" t="s">
        <v>14</v>
      </c>
      <c r="B12621" s="1">
        <v>38553</v>
      </c>
      <c r="C12621" s="3">
        <v>0</v>
      </c>
      <c r="D12621">
        <v>60.87</v>
      </c>
      <c r="E12621">
        <v>2</v>
      </c>
      <c r="F12621" t="s">
        <v>52</v>
      </c>
      <c r="G12621">
        <f t="shared" si="394"/>
        <v>7</v>
      </c>
      <c r="H12621" s="4">
        <f t="shared" si="395"/>
        <v>38548</v>
      </c>
    </row>
    <row r="12622" spans="1:8" x14ac:dyDescent="0.25">
      <c r="A12622" t="s">
        <v>14</v>
      </c>
      <c r="B12622" s="1">
        <v>38582</v>
      </c>
      <c r="C12622" s="3">
        <v>0</v>
      </c>
      <c r="D12622">
        <v>60.23</v>
      </c>
      <c r="E12622">
        <v>2</v>
      </c>
      <c r="F12622" t="s">
        <v>52</v>
      </c>
      <c r="G12622">
        <f t="shared" si="394"/>
        <v>8</v>
      </c>
      <c r="H12622" s="4">
        <f t="shared" si="395"/>
        <v>38579</v>
      </c>
    </row>
    <row r="12623" spans="1:8" x14ac:dyDescent="0.25">
      <c r="A12623" t="s">
        <v>14</v>
      </c>
      <c r="B12623" s="1">
        <v>38615</v>
      </c>
      <c r="C12623" s="3">
        <v>0</v>
      </c>
      <c r="D12623">
        <v>60.4</v>
      </c>
      <c r="E12623">
        <v>2</v>
      </c>
      <c r="F12623" t="s">
        <v>52</v>
      </c>
      <c r="G12623">
        <f t="shared" si="394"/>
        <v>9</v>
      </c>
      <c r="H12623" s="4">
        <f t="shared" si="395"/>
        <v>38610</v>
      </c>
    </row>
    <row r="12624" spans="1:8" x14ac:dyDescent="0.25">
      <c r="A12624" t="s">
        <v>14</v>
      </c>
      <c r="B12624" s="1">
        <v>38643</v>
      </c>
      <c r="C12624" s="3">
        <v>0</v>
      </c>
      <c r="D12624">
        <v>60.68</v>
      </c>
      <c r="E12624">
        <v>2</v>
      </c>
      <c r="F12624" t="s">
        <v>52</v>
      </c>
      <c r="G12624">
        <f t="shared" si="394"/>
        <v>10</v>
      </c>
      <c r="H12624" s="4">
        <f t="shared" si="395"/>
        <v>38640</v>
      </c>
    </row>
    <row r="12625" spans="1:8" x14ac:dyDescent="0.25">
      <c r="A12625" t="s">
        <v>14</v>
      </c>
      <c r="B12625" s="1">
        <v>38672</v>
      </c>
      <c r="C12625" s="3">
        <v>0</v>
      </c>
      <c r="D12625">
        <v>62.02</v>
      </c>
      <c r="E12625">
        <v>2</v>
      </c>
      <c r="F12625" t="s">
        <v>52</v>
      </c>
      <c r="G12625">
        <f t="shared" si="394"/>
        <v>11</v>
      </c>
      <c r="H12625" s="4">
        <f t="shared" si="395"/>
        <v>38671</v>
      </c>
    </row>
    <row r="12626" spans="1:8" x14ac:dyDescent="0.25">
      <c r="A12626" t="s">
        <v>14</v>
      </c>
      <c r="B12626" s="1">
        <v>38700</v>
      </c>
      <c r="C12626" s="3">
        <v>0</v>
      </c>
      <c r="D12626">
        <v>62.81</v>
      </c>
      <c r="E12626">
        <v>2</v>
      </c>
      <c r="F12626" t="s">
        <v>52</v>
      </c>
      <c r="G12626">
        <f t="shared" si="394"/>
        <v>12</v>
      </c>
      <c r="H12626" s="4">
        <f t="shared" si="395"/>
        <v>38701</v>
      </c>
    </row>
    <row r="12627" spans="1:8" x14ac:dyDescent="0.25">
      <c r="A12627" t="s">
        <v>14</v>
      </c>
      <c r="B12627" s="1">
        <v>38736</v>
      </c>
      <c r="C12627" s="3">
        <v>0</v>
      </c>
      <c r="D12627">
        <v>63.29</v>
      </c>
      <c r="E12627">
        <v>2</v>
      </c>
      <c r="F12627" t="s">
        <v>52</v>
      </c>
      <c r="G12627">
        <f t="shared" si="394"/>
        <v>1</v>
      </c>
      <c r="H12627" s="4">
        <f t="shared" si="395"/>
        <v>38732</v>
      </c>
    </row>
    <row r="12628" spans="1:8" x14ac:dyDescent="0.25">
      <c r="A12628" t="s">
        <v>14</v>
      </c>
      <c r="B12628" s="1">
        <v>38770</v>
      </c>
      <c r="C12628" s="3">
        <v>0</v>
      </c>
      <c r="D12628">
        <v>63.73</v>
      </c>
      <c r="E12628">
        <v>2</v>
      </c>
      <c r="F12628" t="s">
        <v>52</v>
      </c>
      <c r="G12628">
        <f t="shared" si="394"/>
        <v>2</v>
      </c>
      <c r="H12628" s="4">
        <f t="shared" si="395"/>
        <v>38763</v>
      </c>
    </row>
    <row r="12629" spans="1:8" x14ac:dyDescent="0.25">
      <c r="A12629" t="s">
        <v>14</v>
      </c>
      <c r="B12629" s="1">
        <v>38790</v>
      </c>
      <c r="C12629" s="3">
        <v>0</v>
      </c>
      <c r="D12629">
        <v>63.94</v>
      </c>
      <c r="E12629">
        <v>2</v>
      </c>
      <c r="F12629" t="s">
        <v>52</v>
      </c>
      <c r="G12629">
        <f t="shared" si="394"/>
        <v>3</v>
      </c>
      <c r="H12629" s="4">
        <f t="shared" si="395"/>
        <v>38791</v>
      </c>
    </row>
    <row r="12630" spans="1:8" x14ac:dyDescent="0.25">
      <c r="A12630" t="s">
        <v>14</v>
      </c>
      <c r="B12630" s="1">
        <v>38826</v>
      </c>
      <c r="C12630" s="3">
        <v>0</v>
      </c>
      <c r="D12630">
        <v>63.85</v>
      </c>
      <c r="E12630">
        <v>2</v>
      </c>
      <c r="F12630" t="s">
        <v>52</v>
      </c>
      <c r="G12630">
        <f t="shared" si="394"/>
        <v>4</v>
      </c>
      <c r="H12630" s="4">
        <f t="shared" si="395"/>
        <v>38822</v>
      </c>
    </row>
    <row r="12631" spans="1:8" x14ac:dyDescent="0.25">
      <c r="A12631" t="s">
        <v>14</v>
      </c>
      <c r="B12631" s="1">
        <v>38854</v>
      </c>
      <c r="C12631" s="3">
        <v>0</v>
      </c>
      <c r="D12631">
        <v>63.1</v>
      </c>
      <c r="E12631">
        <v>2</v>
      </c>
      <c r="F12631" t="s">
        <v>52</v>
      </c>
      <c r="G12631">
        <f t="shared" si="394"/>
        <v>5</v>
      </c>
      <c r="H12631" s="4">
        <f t="shared" si="395"/>
        <v>38852</v>
      </c>
    </row>
    <row r="12632" spans="1:8" x14ac:dyDescent="0.25">
      <c r="A12632" t="s">
        <v>14</v>
      </c>
      <c r="B12632" s="1">
        <v>38889</v>
      </c>
      <c r="C12632" s="3">
        <v>0.58819444444444446</v>
      </c>
      <c r="D12632">
        <v>62.11</v>
      </c>
      <c r="E12632">
        <v>2</v>
      </c>
      <c r="F12632" t="s">
        <v>52</v>
      </c>
      <c r="G12632">
        <f t="shared" si="394"/>
        <v>6</v>
      </c>
      <c r="H12632" s="4">
        <f t="shared" si="395"/>
        <v>38883</v>
      </c>
    </row>
    <row r="12633" spans="1:8" x14ac:dyDescent="0.25">
      <c r="A12633" t="s">
        <v>14</v>
      </c>
      <c r="B12633" s="1">
        <v>38918</v>
      </c>
      <c r="C12633" s="3">
        <v>0.32708333333333334</v>
      </c>
      <c r="D12633">
        <v>60.61</v>
      </c>
      <c r="E12633">
        <v>2</v>
      </c>
      <c r="F12633" t="s">
        <v>52</v>
      </c>
      <c r="G12633">
        <f t="shared" si="394"/>
        <v>7</v>
      </c>
      <c r="H12633" s="4">
        <f t="shared" si="395"/>
        <v>38913</v>
      </c>
    </row>
    <row r="12634" spans="1:8" x14ac:dyDescent="0.25">
      <c r="A12634" t="s">
        <v>14</v>
      </c>
      <c r="B12634" s="1">
        <v>38951</v>
      </c>
      <c r="C12634" s="3">
        <v>0.60625000000000007</v>
      </c>
      <c r="D12634">
        <v>60.7</v>
      </c>
      <c r="E12634">
        <v>2</v>
      </c>
      <c r="F12634" t="s">
        <v>52</v>
      </c>
      <c r="G12634">
        <f t="shared" si="394"/>
        <v>8</v>
      </c>
      <c r="H12634" s="4">
        <f t="shared" si="395"/>
        <v>38944</v>
      </c>
    </row>
    <row r="12635" spans="1:8" x14ac:dyDescent="0.25">
      <c r="A12635" t="s">
        <v>14</v>
      </c>
      <c r="B12635" s="1">
        <v>38979</v>
      </c>
      <c r="C12635" s="3">
        <v>0</v>
      </c>
      <c r="D12635">
        <v>60.96</v>
      </c>
      <c r="E12635">
        <v>2</v>
      </c>
      <c r="F12635" t="s">
        <v>52</v>
      </c>
      <c r="G12635">
        <f t="shared" si="394"/>
        <v>9</v>
      </c>
      <c r="H12635" s="4">
        <f t="shared" si="395"/>
        <v>38975</v>
      </c>
    </row>
    <row r="12636" spans="1:8" x14ac:dyDescent="0.25">
      <c r="A12636" t="s">
        <v>14</v>
      </c>
      <c r="B12636" s="1">
        <v>39007</v>
      </c>
      <c r="C12636" s="3">
        <v>0.39999999999999997</v>
      </c>
      <c r="D12636">
        <v>61.05</v>
      </c>
      <c r="E12636">
        <v>2</v>
      </c>
      <c r="F12636" t="s">
        <v>52</v>
      </c>
      <c r="G12636">
        <f t="shared" si="394"/>
        <v>10</v>
      </c>
      <c r="H12636" s="4">
        <f t="shared" si="395"/>
        <v>39005</v>
      </c>
    </row>
    <row r="12637" spans="1:8" x14ac:dyDescent="0.25">
      <c r="A12637" t="s">
        <v>14</v>
      </c>
      <c r="B12637" s="1">
        <v>39036</v>
      </c>
      <c r="C12637" s="3">
        <v>0.36874999999999997</v>
      </c>
      <c r="D12637">
        <v>61.98</v>
      </c>
      <c r="E12637">
        <v>2</v>
      </c>
      <c r="F12637" t="s">
        <v>52</v>
      </c>
      <c r="G12637">
        <f t="shared" si="394"/>
        <v>11</v>
      </c>
      <c r="H12637" s="4">
        <f t="shared" si="395"/>
        <v>39036</v>
      </c>
    </row>
    <row r="12638" spans="1:8" x14ac:dyDescent="0.25">
      <c r="A12638" t="s">
        <v>14</v>
      </c>
      <c r="B12638" s="1">
        <v>39064</v>
      </c>
      <c r="C12638" s="3">
        <v>0.3979166666666667</v>
      </c>
      <c r="D12638">
        <v>62.71</v>
      </c>
      <c r="E12638">
        <v>2</v>
      </c>
      <c r="F12638" t="s">
        <v>52</v>
      </c>
      <c r="G12638">
        <f t="shared" si="394"/>
        <v>12</v>
      </c>
      <c r="H12638" s="4">
        <f t="shared" si="395"/>
        <v>39066</v>
      </c>
    </row>
    <row r="12639" spans="1:8" x14ac:dyDescent="0.25">
      <c r="A12639" t="s">
        <v>14</v>
      </c>
      <c r="B12639" s="1">
        <v>39098</v>
      </c>
      <c r="C12639" s="3">
        <v>0.3923611111111111</v>
      </c>
      <c r="D12639">
        <v>63.42</v>
      </c>
      <c r="E12639">
        <v>2</v>
      </c>
      <c r="F12639" t="s">
        <v>52</v>
      </c>
      <c r="G12639">
        <f t="shared" si="394"/>
        <v>1</v>
      </c>
      <c r="H12639" s="4">
        <f t="shared" si="395"/>
        <v>39097</v>
      </c>
    </row>
    <row r="12640" spans="1:8" x14ac:dyDescent="0.25">
      <c r="A12640" t="s">
        <v>14</v>
      </c>
      <c r="B12640" s="1">
        <v>39133</v>
      </c>
      <c r="C12640" s="3">
        <v>0.39999999999999997</v>
      </c>
      <c r="D12640">
        <v>64.11</v>
      </c>
      <c r="E12640">
        <v>2</v>
      </c>
      <c r="F12640" t="s">
        <v>52</v>
      </c>
      <c r="G12640">
        <f t="shared" si="394"/>
        <v>2</v>
      </c>
      <c r="H12640" s="4">
        <f t="shared" si="395"/>
        <v>39128</v>
      </c>
    </row>
    <row r="12641" spans="1:8" x14ac:dyDescent="0.25">
      <c r="A12641" t="s">
        <v>14</v>
      </c>
      <c r="B12641" s="1">
        <v>39161</v>
      </c>
      <c r="C12641" s="3">
        <v>0.40347222222222223</v>
      </c>
      <c r="D12641">
        <v>64.52</v>
      </c>
      <c r="E12641">
        <v>2</v>
      </c>
      <c r="F12641" t="s">
        <v>52</v>
      </c>
      <c r="G12641">
        <f t="shared" si="394"/>
        <v>3</v>
      </c>
      <c r="H12641" s="4">
        <f t="shared" si="395"/>
        <v>39156</v>
      </c>
    </row>
    <row r="12642" spans="1:8" x14ac:dyDescent="0.25">
      <c r="A12642" t="s">
        <v>14</v>
      </c>
      <c r="B12642" s="1">
        <v>39189</v>
      </c>
      <c r="C12642" s="3">
        <v>0.38125000000000003</v>
      </c>
      <c r="D12642">
        <v>64.510000000000005</v>
      </c>
      <c r="E12642">
        <v>2</v>
      </c>
      <c r="F12642" t="s">
        <v>52</v>
      </c>
      <c r="G12642">
        <f t="shared" si="394"/>
        <v>4</v>
      </c>
      <c r="H12642" s="4">
        <f t="shared" si="395"/>
        <v>39187</v>
      </c>
    </row>
    <row r="12643" spans="1:8" x14ac:dyDescent="0.25">
      <c r="A12643" t="s">
        <v>14</v>
      </c>
      <c r="B12643" s="1">
        <v>39217</v>
      </c>
      <c r="C12643" s="3">
        <v>0.40069444444444446</v>
      </c>
      <c r="D12643">
        <v>63.11</v>
      </c>
      <c r="E12643">
        <v>2</v>
      </c>
      <c r="F12643" t="s">
        <v>52</v>
      </c>
      <c r="G12643">
        <f t="shared" si="394"/>
        <v>5</v>
      </c>
      <c r="H12643" s="4">
        <f t="shared" si="395"/>
        <v>39217</v>
      </c>
    </row>
    <row r="12644" spans="1:8" x14ac:dyDescent="0.25">
      <c r="A12644" t="s">
        <v>14</v>
      </c>
      <c r="B12644" s="1">
        <v>39252</v>
      </c>
      <c r="C12644" s="3">
        <v>0.39444444444444443</v>
      </c>
      <c r="D12644">
        <v>61.71</v>
      </c>
      <c r="E12644">
        <v>2</v>
      </c>
      <c r="F12644" t="s">
        <v>52</v>
      </c>
      <c r="G12644">
        <f t="shared" si="394"/>
        <v>6</v>
      </c>
      <c r="H12644" s="4">
        <f t="shared" si="395"/>
        <v>39248</v>
      </c>
    </row>
    <row r="12645" spans="1:8" x14ac:dyDescent="0.25">
      <c r="A12645" t="s">
        <v>14</v>
      </c>
      <c r="B12645" s="1">
        <v>39287</v>
      </c>
      <c r="C12645" s="3">
        <v>0.43333333333333335</v>
      </c>
      <c r="D12645">
        <v>61.71</v>
      </c>
      <c r="E12645">
        <v>2</v>
      </c>
      <c r="F12645" t="s">
        <v>52</v>
      </c>
      <c r="G12645">
        <f t="shared" si="394"/>
        <v>7</v>
      </c>
      <c r="H12645" s="4">
        <f t="shared" si="395"/>
        <v>39278</v>
      </c>
    </row>
    <row r="12646" spans="1:8" x14ac:dyDescent="0.25">
      <c r="A12646" t="s">
        <v>14</v>
      </c>
      <c r="B12646" s="1">
        <v>39309</v>
      </c>
      <c r="C12646" s="3">
        <v>0.38958333333333334</v>
      </c>
      <c r="D12646">
        <v>61.06</v>
      </c>
      <c r="E12646">
        <v>4</v>
      </c>
      <c r="F12646" t="s">
        <v>52</v>
      </c>
      <c r="G12646">
        <f t="shared" si="394"/>
        <v>8</v>
      </c>
      <c r="H12646" s="4">
        <f t="shared" si="395"/>
        <v>39309</v>
      </c>
    </row>
    <row r="12647" spans="1:8" x14ac:dyDescent="0.25">
      <c r="A12647" t="s">
        <v>14</v>
      </c>
      <c r="B12647" s="1">
        <v>39343</v>
      </c>
      <c r="C12647" s="3">
        <v>0.39861111111111108</v>
      </c>
      <c r="D12647">
        <v>62.1</v>
      </c>
      <c r="E12647">
        <v>2</v>
      </c>
      <c r="F12647" t="s">
        <v>52</v>
      </c>
      <c r="G12647">
        <f t="shared" si="394"/>
        <v>9</v>
      </c>
      <c r="H12647" s="4">
        <f t="shared" si="395"/>
        <v>39340</v>
      </c>
    </row>
    <row r="12648" spans="1:8" x14ac:dyDescent="0.25">
      <c r="A12648" t="s">
        <v>14</v>
      </c>
      <c r="B12648" s="1">
        <v>39377</v>
      </c>
      <c r="C12648" s="3">
        <v>0.3972222222222222</v>
      </c>
      <c r="D12648">
        <v>62.64</v>
      </c>
      <c r="E12648">
        <v>2</v>
      </c>
      <c r="F12648" t="s">
        <v>52</v>
      </c>
      <c r="G12648">
        <f t="shared" si="394"/>
        <v>10</v>
      </c>
      <c r="H12648" s="4">
        <f t="shared" si="395"/>
        <v>39370</v>
      </c>
    </row>
    <row r="12649" spans="1:8" x14ac:dyDescent="0.25">
      <c r="A12649" t="s">
        <v>14</v>
      </c>
      <c r="B12649" s="1">
        <v>39409</v>
      </c>
      <c r="C12649" s="3">
        <v>0.33611111111111108</v>
      </c>
      <c r="D12649">
        <v>63.66</v>
      </c>
      <c r="E12649">
        <v>2</v>
      </c>
      <c r="F12649" t="s">
        <v>52</v>
      </c>
      <c r="G12649">
        <f t="shared" si="394"/>
        <v>11</v>
      </c>
      <c r="H12649" s="4">
        <f t="shared" si="395"/>
        <v>39401</v>
      </c>
    </row>
    <row r="12650" spans="1:8" x14ac:dyDescent="0.25">
      <c r="A12650" t="s">
        <v>14</v>
      </c>
      <c r="B12650" s="1">
        <v>39433</v>
      </c>
      <c r="C12650" s="3">
        <v>0.37152777777777773</v>
      </c>
      <c r="D12650">
        <v>64.16</v>
      </c>
      <c r="E12650">
        <v>2</v>
      </c>
      <c r="F12650" t="s">
        <v>52</v>
      </c>
      <c r="G12650">
        <f t="shared" si="394"/>
        <v>12</v>
      </c>
      <c r="H12650" s="4">
        <f t="shared" si="395"/>
        <v>39431</v>
      </c>
    </row>
    <row r="12651" spans="1:8" x14ac:dyDescent="0.25">
      <c r="A12651" t="s">
        <v>14</v>
      </c>
      <c r="B12651" s="1">
        <v>39461</v>
      </c>
      <c r="C12651" s="3">
        <v>0.40138888888888885</v>
      </c>
      <c r="D12651">
        <v>64.77</v>
      </c>
      <c r="E12651">
        <v>2</v>
      </c>
      <c r="F12651" t="s">
        <v>52</v>
      </c>
      <c r="G12651">
        <f t="shared" si="394"/>
        <v>1</v>
      </c>
      <c r="H12651" s="4">
        <f t="shared" si="395"/>
        <v>39462</v>
      </c>
    </row>
    <row r="12652" spans="1:8" x14ac:dyDescent="0.25">
      <c r="A12652" t="s">
        <v>14</v>
      </c>
      <c r="B12652" s="1">
        <v>39506</v>
      </c>
      <c r="C12652" s="3">
        <v>0.54861111111111105</v>
      </c>
      <c r="D12652">
        <v>65.38</v>
      </c>
      <c r="E12652">
        <v>2</v>
      </c>
      <c r="F12652" t="s">
        <v>52</v>
      </c>
      <c r="G12652">
        <f t="shared" si="394"/>
        <v>2</v>
      </c>
      <c r="H12652" s="4">
        <f t="shared" si="395"/>
        <v>39493</v>
      </c>
    </row>
    <row r="12653" spans="1:8" x14ac:dyDescent="0.25">
      <c r="A12653" t="s">
        <v>14</v>
      </c>
      <c r="B12653" s="1">
        <v>39535</v>
      </c>
      <c r="C12653" s="3">
        <v>0.64930555555555558</v>
      </c>
      <c r="D12653">
        <v>65.27</v>
      </c>
      <c r="E12653">
        <v>2</v>
      </c>
      <c r="F12653" t="s">
        <v>52</v>
      </c>
      <c r="G12653">
        <f t="shared" si="394"/>
        <v>3</v>
      </c>
      <c r="H12653" s="4">
        <f t="shared" si="395"/>
        <v>39522</v>
      </c>
    </row>
    <row r="12654" spans="1:8" x14ac:dyDescent="0.25">
      <c r="A12654" t="s">
        <v>14</v>
      </c>
      <c r="B12654" s="1">
        <v>39596</v>
      </c>
      <c r="C12654" s="3">
        <v>0.3611111111111111</v>
      </c>
      <c r="D12654">
        <v>64.349999999999994</v>
      </c>
      <c r="E12654">
        <v>2</v>
      </c>
      <c r="F12654" t="s">
        <v>52</v>
      </c>
      <c r="G12654">
        <f t="shared" si="394"/>
        <v>5</v>
      </c>
      <c r="H12654" s="4">
        <f t="shared" si="395"/>
        <v>39583</v>
      </c>
    </row>
    <row r="12655" spans="1:8" x14ac:dyDescent="0.25">
      <c r="A12655" t="s">
        <v>14</v>
      </c>
      <c r="B12655" s="1">
        <v>39617</v>
      </c>
      <c r="C12655" s="3">
        <v>0.43888888888888888</v>
      </c>
      <c r="D12655">
        <v>63.62</v>
      </c>
      <c r="E12655">
        <v>2</v>
      </c>
      <c r="F12655" t="s">
        <v>52</v>
      </c>
      <c r="G12655">
        <f t="shared" si="394"/>
        <v>6</v>
      </c>
      <c r="H12655" s="4">
        <f t="shared" si="395"/>
        <v>39614</v>
      </c>
    </row>
    <row r="12656" spans="1:8" x14ac:dyDescent="0.25">
      <c r="A12656" t="s">
        <v>14</v>
      </c>
      <c r="B12656" s="1">
        <v>39646</v>
      </c>
      <c r="C12656" s="3">
        <v>0.40347222222222223</v>
      </c>
      <c r="D12656">
        <v>62.65</v>
      </c>
      <c r="E12656">
        <v>2</v>
      </c>
      <c r="F12656" t="s">
        <v>52</v>
      </c>
      <c r="G12656">
        <f t="shared" si="394"/>
        <v>7</v>
      </c>
      <c r="H12656" s="4">
        <f t="shared" si="395"/>
        <v>39644</v>
      </c>
    </row>
    <row r="12657" spans="1:8" x14ac:dyDescent="0.25">
      <c r="A12657" t="s">
        <v>14</v>
      </c>
      <c r="B12657" s="1">
        <v>39708</v>
      </c>
      <c r="C12657" s="3">
        <v>0.4381944444444445</v>
      </c>
      <c r="D12657">
        <v>63.33</v>
      </c>
      <c r="E12657">
        <v>2</v>
      </c>
      <c r="F12657" t="s">
        <v>52</v>
      </c>
      <c r="G12657">
        <f t="shared" si="394"/>
        <v>9</v>
      </c>
      <c r="H12657" s="4">
        <f t="shared" si="395"/>
        <v>39706</v>
      </c>
    </row>
    <row r="12658" spans="1:8" x14ac:dyDescent="0.25">
      <c r="A12658" t="s">
        <v>14</v>
      </c>
      <c r="B12658" s="1">
        <v>39745</v>
      </c>
      <c r="C12658" s="3">
        <v>0.41875000000000001</v>
      </c>
      <c r="D12658">
        <v>64</v>
      </c>
      <c r="E12658">
        <v>2</v>
      </c>
      <c r="F12658" t="s">
        <v>52</v>
      </c>
      <c r="G12658">
        <f t="shared" si="394"/>
        <v>10</v>
      </c>
      <c r="H12658" s="4">
        <f t="shared" si="395"/>
        <v>39736</v>
      </c>
    </row>
    <row r="12659" spans="1:8" x14ac:dyDescent="0.25">
      <c r="A12659" t="s">
        <v>14</v>
      </c>
      <c r="B12659" s="1">
        <v>39794</v>
      </c>
      <c r="C12659" s="3">
        <v>0.41597222222222219</v>
      </c>
      <c r="D12659">
        <v>65.44</v>
      </c>
      <c r="E12659">
        <v>2</v>
      </c>
      <c r="F12659" t="s">
        <v>52</v>
      </c>
      <c r="G12659">
        <f t="shared" si="394"/>
        <v>12</v>
      </c>
      <c r="H12659" s="4">
        <f t="shared" si="395"/>
        <v>39797</v>
      </c>
    </row>
    <row r="12660" spans="1:8" x14ac:dyDescent="0.25">
      <c r="A12660" t="s">
        <v>14</v>
      </c>
      <c r="B12660" s="1">
        <v>39835</v>
      </c>
      <c r="C12660" s="3">
        <v>0.54722222222222217</v>
      </c>
      <c r="D12660">
        <v>66.260000000000005</v>
      </c>
      <c r="E12660">
        <v>2</v>
      </c>
      <c r="F12660" t="s">
        <v>52</v>
      </c>
      <c r="G12660">
        <f t="shared" si="394"/>
        <v>1</v>
      </c>
      <c r="H12660" s="4">
        <f t="shared" si="395"/>
        <v>39828</v>
      </c>
    </row>
    <row r="12661" spans="1:8" x14ac:dyDescent="0.25">
      <c r="A12661" t="s">
        <v>14</v>
      </c>
      <c r="B12661" s="1">
        <v>39862</v>
      </c>
      <c r="C12661" s="3">
        <v>0.41875000000000001</v>
      </c>
      <c r="D12661">
        <v>66.7</v>
      </c>
      <c r="E12661">
        <v>2</v>
      </c>
      <c r="F12661" t="s">
        <v>52</v>
      </c>
      <c r="G12661">
        <f t="shared" si="394"/>
        <v>2</v>
      </c>
      <c r="H12661" s="4">
        <f t="shared" si="395"/>
        <v>39859</v>
      </c>
    </row>
    <row r="12662" spans="1:8" x14ac:dyDescent="0.25">
      <c r="A12662" t="s">
        <v>14</v>
      </c>
      <c r="B12662" s="1">
        <v>39898</v>
      </c>
      <c r="C12662" s="3">
        <v>0.55486111111111114</v>
      </c>
      <c r="D12662">
        <v>67.099999999999994</v>
      </c>
      <c r="E12662">
        <v>2</v>
      </c>
      <c r="F12662" t="s">
        <v>52</v>
      </c>
      <c r="G12662">
        <f t="shared" si="394"/>
        <v>3</v>
      </c>
      <c r="H12662" s="4">
        <f t="shared" si="395"/>
        <v>39887</v>
      </c>
    </row>
    <row r="12663" spans="1:8" x14ac:dyDescent="0.25">
      <c r="A12663" t="s">
        <v>14</v>
      </c>
      <c r="B12663" s="1">
        <v>39926</v>
      </c>
      <c r="C12663" s="3">
        <v>0.42499999999999999</v>
      </c>
      <c r="D12663">
        <v>65.92</v>
      </c>
      <c r="E12663">
        <v>2</v>
      </c>
      <c r="F12663" t="s">
        <v>52</v>
      </c>
      <c r="G12663">
        <f t="shared" si="394"/>
        <v>4</v>
      </c>
      <c r="H12663" s="4">
        <f t="shared" si="395"/>
        <v>39918</v>
      </c>
    </row>
    <row r="12664" spans="1:8" x14ac:dyDescent="0.25">
      <c r="A12664" t="s">
        <v>14</v>
      </c>
      <c r="B12664" s="1">
        <v>39953</v>
      </c>
      <c r="C12664" s="3">
        <v>0.60972222222222217</v>
      </c>
      <c r="D12664">
        <v>65.28</v>
      </c>
      <c r="E12664">
        <v>2</v>
      </c>
      <c r="F12664" t="s">
        <v>52</v>
      </c>
      <c r="G12664">
        <f t="shared" si="394"/>
        <v>5</v>
      </c>
      <c r="H12664" s="4">
        <f t="shared" si="395"/>
        <v>39948</v>
      </c>
    </row>
    <row r="12665" spans="1:8" x14ac:dyDescent="0.25">
      <c r="A12665" t="s">
        <v>14</v>
      </c>
      <c r="B12665" s="1">
        <v>39987</v>
      </c>
      <c r="C12665" s="3">
        <v>0.41944444444444445</v>
      </c>
      <c r="D12665">
        <v>63.47</v>
      </c>
      <c r="E12665">
        <v>2</v>
      </c>
      <c r="F12665" t="s">
        <v>52</v>
      </c>
      <c r="G12665">
        <f t="shared" si="394"/>
        <v>6</v>
      </c>
      <c r="H12665" s="4">
        <f t="shared" si="395"/>
        <v>39979</v>
      </c>
    </row>
    <row r="12666" spans="1:8" x14ac:dyDescent="0.25">
      <c r="A12666" t="s">
        <v>14</v>
      </c>
      <c r="B12666" s="1">
        <v>40015</v>
      </c>
      <c r="C12666" s="3">
        <v>0.4597222222222222</v>
      </c>
      <c r="D12666">
        <v>63.2</v>
      </c>
      <c r="E12666">
        <v>2</v>
      </c>
      <c r="F12666" t="s">
        <v>52</v>
      </c>
      <c r="G12666">
        <f t="shared" si="394"/>
        <v>7</v>
      </c>
      <c r="H12666" s="4">
        <f t="shared" si="395"/>
        <v>40009</v>
      </c>
    </row>
    <row r="12667" spans="1:8" x14ac:dyDescent="0.25">
      <c r="A12667" t="s">
        <v>14</v>
      </c>
      <c r="B12667" s="1">
        <v>40039</v>
      </c>
      <c r="C12667" s="3">
        <v>0.41250000000000003</v>
      </c>
      <c r="D12667">
        <v>62.74</v>
      </c>
      <c r="E12667">
        <v>2</v>
      </c>
      <c r="F12667" t="s">
        <v>52</v>
      </c>
      <c r="G12667">
        <f t="shared" si="394"/>
        <v>8</v>
      </c>
      <c r="H12667" s="4">
        <f t="shared" si="395"/>
        <v>40040</v>
      </c>
    </row>
    <row r="12668" spans="1:8" x14ac:dyDescent="0.25">
      <c r="A12668" t="s">
        <v>14</v>
      </c>
      <c r="B12668" s="1">
        <v>40078</v>
      </c>
      <c r="C12668" s="3">
        <v>0.45694444444444443</v>
      </c>
      <c r="D12668">
        <v>63.23</v>
      </c>
      <c r="E12668">
        <v>2</v>
      </c>
      <c r="F12668" t="s">
        <v>52</v>
      </c>
      <c r="G12668">
        <f t="shared" si="394"/>
        <v>9</v>
      </c>
      <c r="H12668" s="4">
        <f t="shared" si="395"/>
        <v>40071</v>
      </c>
    </row>
    <row r="12669" spans="1:8" x14ac:dyDescent="0.25">
      <c r="A12669" t="s">
        <v>14</v>
      </c>
      <c r="B12669" s="1">
        <v>40108</v>
      </c>
      <c r="C12669" s="3">
        <v>0.39930555555555558</v>
      </c>
      <c r="D12669">
        <v>63.59</v>
      </c>
      <c r="E12669">
        <v>2</v>
      </c>
      <c r="F12669" t="s">
        <v>52</v>
      </c>
      <c r="G12669">
        <f t="shared" si="394"/>
        <v>10</v>
      </c>
      <c r="H12669" s="4">
        <f t="shared" si="395"/>
        <v>40101</v>
      </c>
    </row>
    <row r="12670" spans="1:8" x14ac:dyDescent="0.25">
      <c r="A12670" t="s">
        <v>14</v>
      </c>
      <c r="B12670" s="1">
        <v>40141</v>
      </c>
      <c r="C12670" s="3">
        <v>0.43611111111111112</v>
      </c>
      <c r="D12670">
        <v>64.91</v>
      </c>
      <c r="E12670">
        <v>2</v>
      </c>
      <c r="F12670" t="s">
        <v>52</v>
      </c>
      <c r="G12670">
        <f t="shared" ref="G12670:G12733" si="396">MONTH(B12670)</f>
        <v>11</v>
      </c>
      <c r="H12670" s="4">
        <f t="shared" ref="H12670:H12733" si="397">DATE(YEAR(B12670),MONTH(B12670),15)</f>
        <v>40132</v>
      </c>
    </row>
    <row r="12671" spans="1:8" x14ac:dyDescent="0.25">
      <c r="A12671" t="s">
        <v>14</v>
      </c>
      <c r="B12671" s="1">
        <v>40156</v>
      </c>
      <c r="C12671" s="3">
        <v>0.41875000000000001</v>
      </c>
      <c r="D12671">
        <v>65.260000000000005</v>
      </c>
      <c r="E12671">
        <v>2</v>
      </c>
      <c r="F12671" t="s">
        <v>52</v>
      </c>
      <c r="G12671">
        <f t="shared" si="396"/>
        <v>12</v>
      </c>
      <c r="H12671" s="4">
        <f t="shared" si="397"/>
        <v>40162</v>
      </c>
    </row>
    <row r="12672" spans="1:8" x14ac:dyDescent="0.25">
      <c r="A12672" t="s">
        <v>14</v>
      </c>
      <c r="B12672" s="1">
        <v>40198</v>
      </c>
      <c r="C12672" s="3">
        <v>0.52777777777777779</v>
      </c>
      <c r="D12672">
        <v>66.09</v>
      </c>
      <c r="E12672">
        <v>2</v>
      </c>
      <c r="F12672" t="s">
        <v>52</v>
      </c>
      <c r="G12672">
        <f t="shared" si="396"/>
        <v>1</v>
      </c>
      <c r="H12672" s="4">
        <f t="shared" si="397"/>
        <v>40193</v>
      </c>
    </row>
    <row r="12673" spans="1:8" x14ac:dyDescent="0.25">
      <c r="A12673" t="s">
        <v>14</v>
      </c>
      <c r="B12673" s="1">
        <v>40228</v>
      </c>
      <c r="C12673" s="3">
        <v>0.62916666666666665</v>
      </c>
      <c r="D12673">
        <v>66.7</v>
      </c>
      <c r="E12673">
        <v>2</v>
      </c>
      <c r="F12673" t="s">
        <v>52</v>
      </c>
      <c r="G12673">
        <f t="shared" si="396"/>
        <v>2</v>
      </c>
      <c r="H12673" s="4">
        <f t="shared" si="397"/>
        <v>40224</v>
      </c>
    </row>
    <row r="12674" spans="1:8" x14ac:dyDescent="0.25">
      <c r="A12674" t="s">
        <v>14</v>
      </c>
      <c r="B12674" s="1">
        <v>40260</v>
      </c>
      <c r="C12674" s="3">
        <v>0.41944444444444445</v>
      </c>
      <c r="D12674">
        <v>67.02</v>
      </c>
      <c r="E12674">
        <v>2</v>
      </c>
      <c r="F12674" t="s">
        <v>52</v>
      </c>
      <c r="G12674">
        <f t="shared" si="396"/>
        <v>3</v>
      </c>
      <c r="H12674" s="4">
        <f t="shared" si="397"/>
        <v>40252</v>
      </c>
    </row>
    <row r="12675" spans="1:8" x14ac:dyDescent="0.25">
      <c r="A12675" t="s">
        <v>14</v>
      </c>
      <c r="B12675" s="1">
        <v>40288</v>
      </c>
      <c r="C12675" s="3">
        <v>0.46180555555555558</v>
      </c>
      <c r="D12675">
        <v>66.77</v>
      </c>
      <c r="E12675">
        <v>2</v>
      </c>
      <c r="F12675" t="s">
        <v>52</v>
      </c>
      <c r="G12675">
        <f t="shared" si="396"/>
        <v>4</v>
      </c>
      <c r="H12675" s="4">
        <f t="shared" si="397"/>
        <v>40283</v>
      </c>
    </row>
    <row r="12676" spans="1:8" x14ac:dyDescent="0.25">
      <c r="A12676" t="s">
        <v>14</v>
      </c>
      <c r="B12676" s="1">
        <v>40317</v>
      </c>
      <c r="C12676" s="3">
        <v>0.42777777777777781</v>
      </c>
      <c r="D12676">
        <v>65.39</v>
      </c>
      <c r="E12676">
        <v>2</v>
      </c>
      <c r="F12676" t="s">
        <v>52</v>
      </c>
      <c r="G12676">
        <f t="shared" si="396"/>
        <v>5</v>
      </c>
      <c r="H12676" s="4">
        <f t="shared" si="397"/>
        <v>40313</v>
      </c>
    </row>
    <row r="12677" spans="1:8" x14ac:dyDescent="0.25">
      <c r="A12677" t="s">
        <v>14</v>
      </c>
      <c r="B12677" s="1">
        <v>40345</v>
      </c>
      <c r="C12677" s="3">
        <v>0.46319444444444446</v>
      </c>
      <c r="D12677">
        <v>64.680000000000007</v>
      </c>
      <c r="E12677">
        <v>4</v>
      </c>
      <c r="F12677" t="s">
        <v>52</v>
      </c>
      <c r="G12677">
        <f t="shared" si="396"/>
        <v>6</v>
      </c>
      <c r="H12677" s="4">
        <f t="shared" si="397"/>
        <v>40344</v>
      </c>
    </row>
    <row r="12678" spans="1:8" x14ac:dyDescent="0.25">
      <c r="A12678" t="s">
        <v>14</v>
      </c>
      <c r="B12678" s="1">
        <v>40379</v>
      </c>
      <c r="C12678" s="3">
        <v>0.43333333333333335</v>
      </c>
      <c r="D12678">
        <v>64.3</v>
      </c>
      <c r="E12678">
        <v>2</v>
      </c>
      <c r="F12678" t="s">
        <v>52</v>
      </c>
      <c r="G12678">
        <f t="shared" si="396"/>
        <v>7</v>
      </c>
      <c r="H12678" s="4">
        <f t="shared" si="397"/>
        <v>40374</v>
      </c>
    </row>
    <row r="12679" spans="1:8" x14ac:dyDescent="0.25">
      <c r="A12679" t="s">
        <v>14</v>
      </c>
      <c r="B12679" s="1">
        <v>40409</v>
      </c>
      <c r="C12679" s="3">
        <v>0.39999999999999997</v>
      </c>
      <c r="D12679">
        <v>63.73</v>
      </c>
      <c r="E12679">
        <v>2</v>
      </c>
      <c r="F12679" t="s">
        <v>52</v>
      </c>
      <c r="G12679">
        <f t="shared" si="396"/>
        <v>8</v>
      </c>
      <c r="H12679" s="4">
        <f t="shared" si="397"/>
        <v>40405</v>
      </c>
    </row>
    <row r="12680" spans="1:8" x14ac:dyDescent="0.25">
      <c r="A12680" t="s">
        <v>14</v>
      </c>
      <c r="B12680" s="1">
        <v>40443</v>
      </c>
      <c r="C12680" s="3">
        <v>0.61944444444444446</v>
      </c>
      <c r="D12680">
        <v>63.76</v>
      </c>
      <c r="E12680">
        <v>2</v>
      </c>
      <c r="F12680" t="s">
        <v>52</v>
      </c>
      <c r="G12680">
        <f t="shared" si="396"/>
        <v>9</v>
      </c>
      <c r="H12680" s="4">
        <f t="shared" si="397"/>
        <v>40436</v>
      </c>
    </row>
    <row r="12681" spans="1:8" x14ac:dyDescent="0.25">
      <c r="A12681" t="s">
        <v>14</v>
      </c>
      <c r="B12681" s="1">
        <v>40472</v>
      </c>
      <c r="C12681" s="3">
        <v>0.42152777777777778</v>
      </c>
      <c r="D12681">
        <v>64.72</v>
      </c>
      <c r="E12681">
        <v>2</v>
      </c>
      <c r="F12681" t="s">
        <v>52</v>
      </c>
      <c r="G12681">
        <f t="shared" si="396"/>
        <v>10</v>
      </c>
      <c r="H12681" s="4">
        <f t="shared" si="397"/>
        <v>40466</v>
      </c>
    </row>
    <row r="12682" spans="1:8" x14ac:dyDescent="0.25">
      <c r="A12682" t="s">
        <v>14</v>
      </c>
      <c r="B12682" s="1">
        <v>40498</v>
      </c>
      <c r="C12682" s="3">
        <v>0.4145833333333333</v>
      </c>
      <c r="D12682">
        <v>65.28</v>
      </c>
      <c r="E12682">
        <v>2</v>
      </c>
      <c r="F12682" t="s">
        <v>52</v>
      </c>
      <c r="G12682">
        <f t="shared" si="396"/>
        <v>11</v>
      </c>
      <c r="H12682" s="4">
        <f t="shared" si="397"/>
        <v>40497</v>
      </c>
    </row>
    <row r="12683" spans="1:8" x14ac:dyDescent="0.25">
      <c r="A12683" t="s">
        <v>14</v>
      </c>
      <c r="B12683" s="1">
        <v>40526</v>
      </c>
      <c r="C12683" s="3">
        <v>0.40416666666666662</v>
      </c>
      <c r="D12683">
        <v>66.02</v>
      </c>
      <c r="E12683">
        <v>2</v>
      </c>
      <c r="F12683" t="s">
        <v>52</v>
      </c>
      <c r="G12683">
        <f t="shared" si="396"/>
        <v>12</v>
      </c>
      <c r="H12683" s="4">
        <f t="shared" si="397"/>
        <v>40527</v>
      </c>
    </row>
    <row r="12684" spans="1:8" x14ac:dyDescent="0.25">
      <c r="A12684" t="s">
        <v>14</v>
      </c>
      <c r="B12684" s="1">
        <v>40562</v>
      </c>
      <c r="C12684" s="3">
        <v>0.4548611111111111</v>
      </c>
      <c r="D12684">
        <v>67.290000000000006</v>
      </c>
      <c r="E12684">
        <v>2</v>
      </c>
      <c r="F12684" t="s">
        <v>52</v>
      </c>
      <c r="G12684">
        <f t="shared" si="396"/>
        <v>1</v>
      </c>
      <c r="H12684" s="4">
        <f t="shared" si="397"/>
        <v>40558</v>
      </c>
    </row>
    <row r="12685" spans="1:8" x14ac:dyDescent="0.25">
      <c r="A12685" t="s">
        <v>14</v>
      </c>
      <c r="B12685" s="1">
        <v>40590</v>
      </c>
      <c r="C12685" s="3">
        <v>0.4152777777777778</v>
      </c>
      <c r="D12685">
        <v>70.63</v>
      </c>
      <c r="E12685">
        <v>2</v>
      </c>
      <c r="F12685" t="s">
        <v>52</v>
      </c>
      <c r="G12685">
        <f t="shared" si="396"/>
        <v>2</v>
      </c>
      <c r="H12685" s="4">
        <f t="shared" si="397"/>
        <v>40589</v>
      </c>
    </row>
    <row r="12686" spans="1:8" x14ac:dyDescent="0.25">
      <c r="A12686" t="s">
        <v>14</v>
      </c>
      <c r="B12686" s="1">
        <v>40618</v>
      </c>
      <c r="C12686" s="3">
        <v>0.43263888888888885</v>
      </c>
      <c r="D12686">
        <v>67.34</v>
      </c>
      <c r="E12686">
        <v>2</v>
      </c>
      <c r="F12686" t="s">
        <v>52</v>
      </c>
      <c r="G12686">
        <f t="shared" si="396"/>
        <v>3</v>
      </c>
      <c r="H12686" s="4">
        <f t="shared" si="397"/>
        <v>40617</v>
      </c>
    </row>
    <row r="12687" spans="1:8" x14ac:dyDescent="0.25">
      <c r="A12687" t="s">
        <v>14</v>
      </c>
      <c r="B12687" s="1">
        <v>40652</v>
      </c>
      <c r="C12687" s="3">
        <v>0.41041666666666665</v>
      </c>
      <c r="D12687">
        <v>66.91</v>
      </c>
      <c r="E12687">
        <v>2</v>
      </c>
      <c r="F12687" t="s">
        <v>52</v>
      </c>
      <c r="G12687">
        <f t="shared" si="396"/>
        <v>4</v>
      </c>
      <c r="H12687" s="4">
        <f t="shared" si="397"/>
        <v>40648</v>
      </c>
    </row>
    <row r="12688" spans="1:8" x14ac:dyDescent="0.25">
      <c r="A12688" t="s">
        <v>14</v>
      </c>
      <c r="B12688" s="1">
        <v>40680</v>
      </c>
      <c r="C12688" s="3">
        <v>0.41736111111111113</v>
      </c>
      <c r="D12688">
        <v>65.290000000000006</v>
      </c>
      <c r="E12688">
        <v>2</v>
      </c>
      <c r="F12688" t="s">
        <v>52</v>
      </c>
      <c r="G12688">
        <f t="shared" si="396"/>
        <v>5</v>
      </c>
      <c r="H12688" s="4">
        <f t="shared" si="397"/>
        <v>40678</v>
      </c>
    </row>
    <row r="12689" spans="1:8" x14ac:dyDescent="0.25">
      <c r="A12689" t="s">
        <v>14</v>
      </c>
      <c r="B12689" s="1">
        <v>40710</v>
      </c>
      <c r="C12689" s="3">
        <v>0.63750000000000007</v>
      </c>
      <c r="D12689">
        <v>64.150000000000006</v>
      </c>
      <c r="E12689">
        <v>2</v>
      </c>
      <c r="F12689" t="s">
        <v>52</v>
      </c>
      <c r="G12689">
        <f t="shared" si="396"/>
        <v>6</v>
      </c>
      <c r="H12689" s="4">
        <f t="shared" si="397"/>
        <v>40709</v>
      </c>
    </row>
    <row r="12690" spans="1:8" x14ac:dyDescent="0.25">
      <c r="A12690" t="s">
        <v>14</v>
      </c>
      <c r="B12690" s="1">
        <v>40743</v>
      </c>
      <c r="C12690" s="3">
        <v>0.45416666666666666</v>
      </c>
      <c r="D12690">
        <v>63.4</v>
      </c>
      <c r="E12690">
        <v>2</v>
      </c>
      <c r="F12690" t="s">
        <v>52</v>
      </c>
      <c r="G12690">
        <f t="shared" si="396"/>
        <v>7</v>
      </c>
      <c r="H12690" s="4">
        <f t="shared" si="397"/>
        <v>40739</v>
      </c>
    </row>
    <row r="12691" spans="1:8" x14ac:dyDescent="0.25">
      <c r="A12691" t="s">
        <v>14</v>
      </c>
      <c r="B12691" s="1">
        <v>40774</v>
      </c>
      <c r="C12691" s="3">
        <v>0.42638888888888887</v>
      </c>
      <c r="D12691">
        <v>63.17</v>
      </c>
      <c r="E12691">
        <v>2</v>
      </c>
      <c r="F12691" t="s">
        <v>52</v>
      </c>
      <c r="G12691">
        <f t="shared" si="396"/>
        <v>8</v>
      </c>
      <c r="H12691" s="4">
        <f t="shared" si="397"/>
        <v>40770</v>
      </c>
    </row>
    <row r="12692" spans="1:8" x14ac:dyDescent="0.25">
      <c r="A12692" t="s">
        <v>14</v>
      </c>
      <c r="B12692" s="1">
        <v>40807</v>
      </c>
      <c r="C12692" s="3">
        <v>0.42222222222222222</v>
      </c>
      <c r="D12692">
        <v>63.27</v>
      </c>
      <c r="E12692">
        <v>2</v>
      </c>
      <c r="F12692" t="s">
        <v>52</v>
      </c>
      <c r="G12692">
        <f t="shared" si="396"/>
        <v>9</v>
      </c>
      <c r="H12692" s="4">
        <f t="shared" si="397"/>
        <v>40801</v>
      </c>
    </row>
    <row r="12693" spans="1:8" x14ac:dyDescent="0.25">
      <c r="A12693" t="s">
        <v>14</v>
      </c>
      <c r="B12693" s="1">
        <v>40835</v>
      </c>
      <c r="C12693" s="3">
        <v>0.41597222222222219</v>
      </c>
      <c r="D12693">
        <v>63.46</v>
      </c>
      <c r="E12693">
        <v>2</v>
      </c>
      <c r="F12693" t="s">
        <v>52</v>
      </c>
      <c r="G12693">
        <f t="shared" si="396"/>
        <v>10</v>
      </c>
      <c r="H12693" s="4">
        <f t="shared" si="397"/>
        <v>40831</v>
      </c>
    </row>
    <row r="12694" spans="1:8" x14ac:dyDescent="0.25">
      <c r="A12694" t="s">
        <v>14</v>
      </c>
      <c r="B12694" s="1">
        <v>40863</v>
      </c>
      <c r="C12694" s="3">
        <v>0.44791666666666669</v>
      </c>
      <c r="D12694">
        <v>64.599999999999994</v>
      </c>
      <c r="E12694">
        <v>1</v>
      </c>
      <c r="F12694" t="s">
        <v>52</v>
      </c>
      <c r="G12694">
        <f t="shared" si="396"/>
        <v>11</v>
      </c>
      <c r="H12694" s="4">
        <f t="shared" si="397"/>
        <v>40862</v>
      </c>
    </row>
    <row r="12695" spans="1:8" x14ac:dyDescent="0.25">
      <c r="A12695" t="s">
        <v>14</v>
      </c>
      <c r="B12695" s="1">
        <v>40891</v>
      </c>
      <c r="C12695" s="3">
        <v>0.41180555555555554</v>
      </c>
      <c r="D12695">
        <v>65.33</v>
      </c>
      <c r="E12695">
        <v>1</v>
      </c>
      <c r="F12695" t="s">
        <v>52</v>
      </c>
      <c r="G12695">
        <f t="shared" si="396"/>
        <v>12</v>
      </c>
      <c r="H12695" s="4">
        <f t="shared" si="397"/>
        <v>40892</v>
      </c>
    </row>
    <row r="12696" spans="1:8" x14ac:dyDescent="0.25">
      <c r="A12696" t="s">
        <v>14</v>
      </c>
      <c r="B12696" s="1">
        <v>40934</v>
      </c>
      <c r="C12696" s="3">
        <v>0.3972222222222222</v>
      </c>
      <c r="D12696">
        <v>66.25</v>
      </c>
      <c r="E12696">
        <v>1</v>
      </c>
      <c r="F12696" t="s">
        <v>52</v>
      </c>
      <c r="G12696">
        <f t="shared" si="396"/>
        <v>1</v>
      </c>
      <c r="H12696" s="4">
        <f t="shared" si="397"/>
        <v>40923</v>
      </c>
    </row>
    <row r="12697" spans="1:8" x14ac:dyDescent="0.25">
      <c r="A12697" t="s">
        <v>14</v>
      </c>
      <c r="B12697" s="1">
        <v>40956</v>
      </c>
      <c r="C12697" s="3">
        <v>0.41111111111111115</v>
      </c>
      <c r="D12697">
        <v>66.62</v>
      </c>
      <c r="E12697">
        <v>1</v>
      </c>
      <c r="F12697" t="s">
        <v>52</v>
      </c>
      <c r="G12697">
        <f t="shared" si="396"/>
        <v>2</v>
      </c>
      <c r="H12697" s="4">
        <f t="shared" si="397"/>
        <v>40954</v>
      </c>
    </row>
    <row r="12698" spans="1:8" x14ac:dyDescent="0.25">
      <c r="A12698" t="s">
        <v>14</v>
      </c>
      <c r="B12698" s="1">
        <v>40988</v>
      </c>
      <c r="C12698" s="3">
        <v>0.41388888888888892</v>
      </c>
      <c r="D12698">
        <v>67.11</v>
      </c>
      <c r="E12698">
        <v>1</v>
      </c>
      <c r="F12698" t="s">
        <v>52</v>
      </c>
      <c r="G12698">
        <f t="shared" si="396"/>
        <v>3</v>
      </c>
      <c r="H12698" s="4">
        <f t="shared" si="397"/>
        <v>40983</v>
      </c>
    </row>
    <row r="12699" spans="1:8" x14ac:dyDescent="0.25">
      <c r="A12699" t="s">
        <v>14</v>
      </c>
      <c r="B12699" s="1">
        <v>41018</v>
      </c>
      <c r="C12699" s="3">
        <v>0.55069444444444449</v>
      </c>
      <c r="D12699">
        <v>67</v>
      </c>
      <c r="E12699">
        <v>1</v>
      </c>
      <c r="F12699" t="s">
        <v>52</v>
      </c>
      <c r="G12699">
        <f t="shared" si="396"/>
        <v>4</v>
      </c>
      <c r="H12699" s="4">
        <f t="shared" si="397"/>
        <v>41014</v>
      </c>
    </row>
    <row r="12700" spans="1:8" x14ac:dyDescent="0.25">
      <c r="A12700" t="s">
        <v>14</v>
      </c>
      <c r="B12700" s="1">
        <v>41046</v>
      </c>
      <c r="C12700" s="3">
        <v>0.4381944444444445</v>
      </c>
      <c r="D12700">
        <v>66.08</v>
      </c>
      <c r="E12700">
        <v>1</v>
      </c>
      <c r="F12700" t="s">
        <v>52</v>
      </c>
      <c r="G12700">
        <f t="shared" si="396"/>
        <v>5</v>
      </c>
      <c r="H12700" s="4">
        <f t="shared" si="397"/>
        <v>41044</v>
      </c>
    </row>
    <row r="12701" spans="1:8" x14ac:dyDescent="0.25">
      <c r="A12701" t="s">
        <v>14</v>
      </c>
      <c r="B12701" s="1">
        <v>41081</v>
      </c>
      <c r="C12701" s="3">
        <v>0.45416666666666666</v>
      </c>
      <c r="D12701">
        <v>65.28</v>
      </c>
      <c r="E12701">
        <v>1</v>
      </c>
      <c r="F12701" t="s">
        <v>52</v>
      </c>
      <c r="G12701">
        <f t="shared" si="396"/>
        <v>6</v>
      </c>
      <c r="H12701" s="4">
        <f t="shared" si="397"/>
        <v>41075</v>
      </c>
    </row>
    <row r="12702" spans="1:8" x14ac:dyDescent="0.25">
      <c r="A12702" t="s">
        <v>14</v>
      </c>
      <c r="B12702" s="1">
        <v>41109</v>
      </c>
      <c r="C12702" s="3">
        <v>0.45694444444444443</v>
      </c>
      <c r="D12702">
        <v>65.36</v>
      </c>
      <c r="E12702">
        <v>1</v>
      </c>
      <c r="F12702" t="s">
        <v>52</v>
      </c>
      <c r="G12702">
        <f t="shared" si="396"/>
        <v>7</v>
      </c>
      <c r="H12702" s="4">
        <f t="shared" si="397"/>
        <v>41105</v>
      </c>
    </row>
    <row r="12703" spans="1:8" x14ac:dyDescent="0.25">
      <c r="A12703" t="s">
        <v>14</v>
      </c>
      <c r="B12703" s="1">
        <v>41143</v>
      </c>
      <c r="C12703" s="3">
        <v>0.44097222222222227</v>
      </c>
      <c r="D12703">
        <v>65.959999999999994</v>
      </c>
      <c r="E12703">
        <v>1</v>
      </c>
      <c r="F12703" t="s">
        <v>52</v>
      </c>
      <c r="G12703">
        <f t="shared" si="396"/>
        <v>8</v>
      </c>
      <c r="H12703" s="4">
        <f t="shared" si="397"/>
        <v>41136</v>
      </c>
    </row>
    <row r="12704" spans="1:8" x14ac:dyDescent="0.25">
      <c r="A12704" t="s">
        <v>14</v>
      </c>
      <c r="B12704" s="1">
        <v>41171</v>
      </c>
      <c r="C12704" s="3">
        <v>0.45902777777777781</v>
      </c>
      <c r="D12704">
        <v>65.78</v>
      </c>
      <c r="E12704">
        <v>1</v>
      </c>
      <c r="F12704" t="s">
        <v>52</v>
      </c>
      <c r="G12704">
        <f t="shared" si="396"/>
        <v>9</v>
      </c>
      <c r="H12704" s="4">
        <f t="shared" si="397"/>
        <v>41167</v>
      </c>
    </row>
    <row r="12705" spans="1:8" x14ac:dyDescent="0.25">
      <c r="A12705" t="s">
        <v>14</v>
      </c>
      <c r="B12705" s="1">
        <v>41201</v>
      </c>
      <c r="C12705" s="3">
        <v>0.46111111111111108</v>
      </c>
      <c r="D12705">
        <v>66.23</v>
      </c>
      <c r="E12705">
        <v>1</v>
      </c>
      <c r="F12705" t="s">
        <v>52</v>
      </c>
      <c r="G12705">
        <f t="shared" si="396"/>
        <v>10</v>
      </c>
      <c r="H12705" s="4">
        <f t="shared" si="397"/>
        <v>41197</v>
      </c>
    </row>
    <row r="12706" spans="1:8" x14ac:dyDescent="0.25">
      <c r="A12706" t="s">
        <v>14</v>
      </c>
      <c r="B12706" s="1">
        <v>41229</v>
      </c>
      <c r="C12706" s="3">
        <v>0.4458333333333333</v>
      </c>
      <c r="D12706">
        <v>67.2</v>
      </c>
      <c r="E12706">
        <v>1</v>
      </c>
      <c r="F12706" t="s">
        <v>52</v>
      </c>
      <c r="G12706">
        <f t="shared" si="396"/>
        <v>11</v>
      </c>
      <c r="H12706" s="4">
        <f t="shared" si="397"/>
        <v>41228</v>
      </c>
    </row>
    <row r="12707" spans="1:8" x14ac:dyDescent="0.25">
      <c r="A12707" t="s">
        <v>14</v>
      </c>
      <c r="B12707" s="1">
        <v>41261</v>
      </c>
      <c r="C12707" s="3">
        <v>0.42777777777777781</v>
      </c>
      <c r="D12707">
        <v>67.930000000000007</v>
      </c>
      <c r="E12707">
        <v>1</v>
      </c>
      <c r="F12707" t="s">
        <v>52</v>
      </c>
      <c r="G12707">
        <f t="shared" si="396"/>
        <v>12</v>
      </c>
      <c r="H12707" s="4">
        <f t="shared" si="397"/>
        <v>41258</v>
      </c>
    </row>
    <row r="12708" spans="1:8" x14ac:dyDescent="0.25">
      <c r="A12708" t="s">
        <v>14</v>
      </c>
      <c r="B12708" s="1">
        <v>41291</v>
      </c>
      <c r="C12708" s="3">
        <v>0.44930555555555557</v>
      </c>
      <c r="D12708">
        <v>68.489999999999995</v>
      </c>
      <c r="E12708">
        <v>1</v>
      </c>
      <c r="F12708" t="s">
        <v>52</v>
      </c>
      <c r="G12708">
        <f t="shared" si="396"/>
        <v>1</v>
      </c>
      <c r="H12708" s="4">
        <f t="shared" si="397"/>
        <v>41289</v>
      </c>
    </row>
    <row r="12709" spans="1:8" x14ac:dyDescent="0.25">
      <c r="A12709" t="s">
        <v>14</v>
      </c>
      <c r="B12709" s="1">
        <v>41325</v>
      </c>
      <c r="C12709" s="3">
        <v>0.51111111111111118</v>
      </c>
      <c r="D12709">
        <v>68.819999999999993</v>
      </c>
      <c r="E12709">
        <v>1</v>
      </c>
      <c r="F12709" t="s">
        <v>52</v>
      </c>
      <c r="G12709">
        <f t="shared" si="396"/>
        <v>2</v>
      </c>
      <c r="H12709" s="4">
        <f t="shared" si="397"/>
        <v>41320</v>
      </c>
    </row>
    <row r="12710" spans="1:8" x14ac:dyDescent="0.25">
      <c r="A12710" t="s">
        <v>14</v>
      </c>
      <c r="B12710" s="1">
        <v>41352</v>
      </c>
      <c r="C12710" s="3">
        <v>0.4381944444444445</v>
      </c>
      <c r="D12710">
        <v>69.180000000000007</v>
      </c>
      <c r="E12710">
        <v>1</v>
      </c>
      <c r="F12710" t="s">
        <v>52</v>
      </c>
      <c r="G12710">
        <f t="shared" si="396"/>
        <v>3</v>
      </c>
      <c r="H12710" s="4">
        <f t="shared" si="397"/>
        <v>41348</v>
      </c>
    </row>
    <row r="12711" spans="1:8" x14ac:dyDescent="0.25">
      <c r="A12711" t="s">
        <v>14</v>
      </c>
      <c r="B12711" s="1">
        <v>41373</v>
      </c>
      <c r="C12711" s="3">
        <v>0.43958333333333338</v>
      </c>
      <c r="D12711">
        <v>69</v>
      </c>
      <c r="E12711">
        <v>1</v>
      </c>
      <c r="F12711" t="s">
        <v>52</v>
      </c>
      <c r="G12711">
        <f t="shared" si="396"/>
        <v>4</v>
      </c>
      <c r="H12711" s="4">
        <f t="shared" si="397"/>
        <v>41379</v>
      </c>
    </row>
    <row r="12712" spans="1:8" x14ac:dyDescent="0.25">
      <c r="A12712" t="s">
        <v>14</v>
      </c>
      <c r="B12712" s="1">
        <v>41411</v>
      </c>
      <c r="C12712" s="3">
        <v>0.43402777777777773</v>
      </c>
      <c r="D12712">
        <v>67.58</v>
      </c>
      <c r="E12712">
        <v>1</v>
      </c>
      <c r="F12712" t="s">
        <v>52</v>
      </c>
      <c r="G12712">
        <f t="shared" si="396"/>
        <v>5</v>
      </c>
      <c r="H12712" s="4">
        <f t="shared" si="397"/>
        <v>41409</v>
      </c>
    </row>
    <row r="12713" spans="1:8" x14ac:dyDescent="0.25">
      <c r="A12713" t="s">
        <v>14</v>
      </c>
      <c r="B12713" s="1">
        <v>41445</v>
      </c>
      <c r="C12713" s="3">
        <v>0.4861111111111111</v>
      </c>
      <c r="D12713">
        <v>67.150000000000006</v>
      </c>
      <c r="E12713">
        <v>1</v>
      </c>
      <c r="F12713" t="s">
        <v>52</v>
      </c>
      <c r="G12713">
        <f t="shared" si="396"/>
        <v>6</v>
      </c>
      <c r="H12713" s="4">
        <f t="shared" si="397"/>
        <v>41440</v>
      </c>
    </row>
    <row r="12714" spans="1:8" x14ac:dyDescent="0.25">
      <c r="A12714" t="s">
        <v>14</v>
      </c>
      <c r="B12714" s="1">
        <v>41471</v>
      </c>
      <c r="C12714" s="3">
        <v>0.44166666666666665</v>
      </c>
      <c r="D12714">
        <v>67.27</v>
      </c>
      <c r="E12714">
        <v>1</v>
      </c>
      <c r="F12714" t="s">
        <v>52</v>
      </c>
      <c r="G12714">
        <f t="shared" si="396"/>
        <v>7</v>
      </c>
      <c r="H12714" s="4">
        <f t="shared" si="397"/>
        <v>41470</v>
      </c>
    </row>
    <row r="12715" spans="1:8" x14ac:dyDescent="0.25">
      <c r="A12715" t="s">
        <v>14</v>
      </c>
      <c r="B12715" s="1">
        <v>41506</v>
      </c>
      <c r="C12715" s="3">
        <v>0.4284722222222222</v>
      </c>
      <c r="D12715">
        <v>66.63</v>
      </c>
      <c r="E12715">
        <v>1</v>
      </c>
      <c r="F12715" t="s">
        <v>52</v>
      </c>
      <c r="G12715">
        <f t="shared" si="396"/>
        <v>8</v>
      </c>
      <c r="H12715" s="4">
        <f t="shared" si="397"/>
        <v>41501</v>
      </c>
    </row>
    <row r="12716" spans="1:8" x14ac:dyDescent="0.25">
      <c r="A12716" t="s">
        <v>14</v>
      </c>
      <c r="B12716" s="1">
        <v>41534</v>
      </c>
      <c r="C12716" s="3">
        <v>0.44861111111111113</v>
      </c>
      <c r="D12716">
        <v>66.86</v>
      </c>
      <c r="E12716">
        <v>1</v>
      </c>
      <c r="F12716" t="s">
        <v>52</v>
      </c>
      <c r="G12716">
        <f t="shared" si="396"/>
        <v>9</v>
      </c>
      <c r="H12716" s="4">
        <f t="shared" si="397"/>
        <v>41532</v>
      </c>
    </row>
    <row r="12717" spans="1:8" x14ac:dyDescent="0.25">
      <c r="A12717" t="s">
        <v>14</v>
      </c>
      <c r="B12717" s="1">
        <v>41596</v>
      </c>
      <c r="C12717" s="3">
        <v>0.41736111111111113</v>
      </c>
      <c r="D12717">
        <v>69.099999999999994</v>
      </c>
      <c r="E12717">
        <v>1</v>
      </c>
      <c r="F12717" t="s">
        <v>52</v>
      </c>
      <c r="G12717">
        <f t="shared" si="396"/>
        <v>11</v>
      </c>
      <c r="H12717" s="4">
        <f t="shared" si="397"/>
        <v>41593</v>
      </c>
    </row>
    <row r="12718" spans="1:8" x14ac:dyDescent="0.25">
      <c r="A12718" t="s">
        <v>14</v>
      </c>
      <c r="B12718" s="1">
        <v>41639</v>
      </c>
      <c r="C12718" s="3">
        <v>0.34722222222222227</v>
      </c>
      <c r="D12718">
        <v>69.849999999999994</v>
      </c>
      <c r="E12718">
        <v>1</v>
      </c>
      <c r="F12718" t="s">
        <v>52</v>
      </c>
      <c r="G12718">
        <f t="shared" si="396"/>
        <v>12</v>
      </c>
      <c r="H12718" s="4">
        <f t="shared" si="397"/>
        <v>41623</v>
      </c>
    </row>
    <row r="12719" spans="1:8" x14ac:dyDescent="0.25">
      <c r="A12719" t="s">
        <v>14</v>
      </c>
      <c r="B12719" s="1">
        <v>41655</v>
      </c>
      <c r="C12719" s="3">
        <v>0.44305555555555554</v>
      </c>
      <c r="D12719">
        <v>70.45</v>
      </c>
      <c r="E12719">
        <v>1</v>
      </c>
      <c r="F12719" t="s">
        <v>52</v>
      </c>
      <c r="G12719">
        <f t="shared" si="396"/>
        <v>1</v>
      </c>
      <c r="H12719" s="4">
        <f t="shared" si="397"/>
        <v>41654</v>
      </c>
    </row>
    <row r="12720" spans="1:8" x14ac:dyDescent="0.25">
      <c r="A12720" t="s">
        <v>14</v>
      </c>
      <c r="B12720" s="1">
        <v>41690</v>
      </c>
      <c r="C12720" s="3">
        <v>0.43888888888888888</v>
      </c>
      <c r="D12720">
        <v>70.81</v>
      </c>
      <c r="E12720">
        <v>1</v>
      </c>
      <c r="F12720" t="s">
        <v>52</v>
      </c>
      <c r="G12720">
        <f t="shared" si="396"/>
        <v>2</v>
      </c>
      <c r="H12720" s="4">
        <f t="shared" si="397"/>
        <v>41685</v>
      </c>
    </row>
    <row r="12721" spans="1:8" x14ac:dyDescent="0.25">
      <c r="A12721" t="s">
        <v>14</v>
      </c>
      <c r="B12721" s="1">
        <v>41717</v>
      </c>
      <c r="C12721" s="3">
        <v>0.40833333333333338</v>
      </c>
      <c r="D12721">
        <v>71</v>
      </c>
      <c r="E12721">
        <v>1</v>
      </c>
      <c r="F12721" t="s">
        <v>52</v>
      </c>
      <c r="G12721">
        <f t="shared" si="396"/>
        <v>3</v>
      </c>
      <c r="H12721" s="4">
        <f t="shared" si="397"/>
        <v>41713</v>
      </c>
    </row>
    <row r="12722" spans="1:8" x14ac:dyDescent="0.25">
      <c r="A12722" t="s">
        <v>14</v>
      </c>
      <c r="B12722" s="1">
        <v>41745</v>
      </c>
      <c r="C12722" s="3">
        <v>0.44027777777777777</v>
      </c>
      <c r="D12722">
        <v>70.83</v>
      </c>
      <c r="E12722">
        <v>1</v>
      </c>
      <c r="F12722" t="s">
        <v>52</v>
      </c>
      <c r="G12722">
        <f t="shared" si="396"/>
        <v>4</v>
      </c>
      <c r="H12722" s="4">
        <f t="shared" si="397"/>
        <v>41744</v>
      </c>
    </row>
    <row r="12723" spans="1:8" x14ac:dyDescent="0.25">
      <c r="A12723" t="s">
        <v>14</v>
      </c>
      <c r="B12723" s="1">
        <v>41778</v>
      </c>
      <c r="C12723" s="3">
        <v>0.4291666666666667</v>
      </c>
      <c r="D12723">
        <v>69.12</v>
      </c>
      <c r="E12723">
        <v>1</v>
      </c>
      <c r="F12723" t="s">
        <v>52</v>
      </c>
      <c r="G12723">
        <f t="shared" si="396"/>
        <v>5</v>
      </c>
      <c r="H12723" s="4">
        <f t="shared" si="397"/>
        <v>41774</v>
      </c>
    </row>
    <row r="12724" spans="1:8" x14ac:dyDescent="0.25">
      <c r="A12724" t="s">
        <v>14</v>
      </c>
      <c r="B12724" s="1">
        <v>41809</v>
      </c>
      <c r="C12724" s="3">
        <v>0.41805555555555557</v>
      </c>
      <c r="D12724">
        <v>67.599999999999994</v>
      </c>
      <c r="E12724">
        <v>1</v>
      </c>
      <c r="F12724" t="s">
        <v>52</v>
      </c>
      <c r="G12724">
        <f t="shared" si="396"/>
        <v>6</v>
      </c>
      <c r="H12724" s="4">
        <f t="shared" si="397"/>
        <v>41805</v>
      </c>
    </row>
    <row r="12725" spans="1:8" x14ac:dyDescent="0.25">
      <c r="A12725" t="s">
        <v>14</v>
      </c>
      <c r="B12725" s="1">
        <v>41836</v>
      </c>
      <c r="C12725" s="3">
        <v>0.39513888888888887</v>
      </c>
      <c r="D12725">
        <v>67.64</v>
      </c>
      <c r="E12725">
        <v>1</v>
      </c>
      <c r="F12725" t="s">
        <v>52</v>
      </c>
      <c r="G12725">
        <f t="shared" si="396"/>
        <v>7</v>
      </c>
      <c r="H12725" s="4">
        <f t="shared" si="397"/>
        <v>41835</v>
      </c>
    </row>
    <row r="12726" spans="1:8" x14ac:dyDescent="0.25">
      <c r="A12726" t="s">
        <v>14</v>
      </c>
      <c r="B12726" s="1">
        <v>41870</v>
      </c>
      <c r="C12726" s="3">
        <v>0.40486111111111112</v>
      </c>
      <c r="D12726">
        <v>67.92</v>
      </c>
      <c r="E12726">
        <v>1</v>
      </c>
      <c r="F12726" t="s">
        <v>52</v>
      </c>
      <c r="G12726">
        <f t="shared" si="396"/>
        <v>8</v>
      </c>
      <c r="H12726" s="4">
        <f t="shared" si="397"/>
        <v>41866</v>
      </c>
    </row>
    <row r="12727" spans="1:8" x14ac:dyDescent="0.25">
      <c r="A12727" t="s">
        <v>14</v>
      </c>
      <c r="B12727" s="1">
        <v>41904</v>
      </c>
      <c r="C12727" s="3">
        <v>0.40486111111111112</v>
      </c>
      <c r="D12727">
        <v>67.97</v>
      </c>
      <c r="E12727">
        <v>1</v>
      </c>
      <c r="F12727" t="s">
        <v>52</v>
      </c>
      <c r="G12727">
        <f t="shared" si="396"/>
        <v>9</v>
      </c>
      <c r="H12727" s="4">
        <f t="shared" si="397"/>
        <v>41897</v>
      </c>
    </row>
    <row r="12728" spans="1:8" x14ac:dyDescent="0.25">
      <c r="A12728" t="s">
        <v>14</v>
      </c>
      <c r="B12728" s="1">
        <v>41933</v>
      </c>
      <c r="C12728" s="3">
        <v>0.4284722222222222</v>
      </c>
      <c r="D12728">
        <v>68.040000000000006</v>
      </c>
      <c r="E12728">
        <v>1</v>
      </c>
      <c r="F12728" t="s">
        <v>52</v>
      </c>
      <c r="G12728">
        <f t="shared" si="396"/>
        <v>10</v>
      </c>
      <c r="H12728" s="4">
        <f t="shared" si="397"/>
        <v>41927</v>
      </c>
    </row>
    <row r="12729" spans="1:8" x14ac:dyDescent="0.25">
      <c r="A12729" t="s">
        <v>14</v>
      </c>
      <c r="B12729" s="1">
        <v>41961</v>
      </c>
      <c r="C12729" s="3">
        <v>0.41597222222222219</v>
      </c>
      <c r="D12729">
        <v>69.069999999999993</v>
      </c>
      <c r="E12729">
        <v>1</v>
      </c>
      <c r="F12729" t="s">
        <v>52</v>
      </c>
      <c r="G12729">
        <f t="shared" si="396"/>
        <v>11</v>
      </c>
      <c r="H12729" s="4">
        <f t="shared" si="397"/>
        <v>41958</v>
      </c>
    </row>
    <row r="12730" spans="1:8" x14ac:dyDescent="0.25">
      <c r="A12730" t="s">
        <v>14</v>
      </c>
      <c r="B12730" s="1">
        <v>41996</v>
      </c>
      <c r="C12730" s="3">
        <v>0.44861111111111113</v>
      </c>
      <c r="D12730">
        <v>69.86</v>
      </c>
      <c r="E12730">
        <v>1</v>
      </c>
      <c r="F12730" t="s">
        <v>52</v>
      </c>
      <c r="G12730">
        <f t="shared" si="396"/>
        <v>12</v>
      </c>
      <c r="H12730" s="4">
        <f t="shared" si="397"/>
        <v>41988</v>
      </c>
    </row>
    <row r="12731" spans="1:8" x14ac:dyDescent="0.25">
      <c r="A12731" t="s">
        <v>14</v>
      </c>
      <c r="B12731" s="1">
        <v>42026</v>
      </c>
      <c r="C12731" s="3">
        <v>0.4291666666666667</v>
      </c>
      <c r="D12731">
        <v>69.400000000000006</v>
      </c>
      <c r="E12731">
        <v>1</v>
      </c>
      <c r="F12731" t="s">
        <v>52</v>
      </c>
      <c r="G12731">
        <f t="shared" si="396"/>
        <v>1</v>
      </c>
      <c r="H12731" s="4">
        <f t="shared" si="397"/>
        <v>42019</v>
      </c>
    </row>
    <row r="12732" spans="1:8" x14ac:dyDescent="0.25">
      <c r="A12732" t="s">
        <v>14</v>
      </c>
      <c r="B12732" s="1">
        <v>42054</v>
      </c>
      <c r="C12732" s="3">
        <v>0.5854166666666667</v>
      </c>
      <c r="D12732">
        <v>70.819999999999993</v>
      </c>
      <c r="E12732">
        <v>1</v>
      </c>
      <c r="F12732" t="s">
        <v>52</v>
      </c>
      <c r="G12732">
        <f t="shared" si="396"/>
        <v>2</v>
      </c>
      <c r="H12732" s="4">
        <f t="shared" si="397"/>
        <v>42050</v>
      </c>
    </row>
    <row r="12733" spans="1:8" x14ac:dyDescent="0.25">
      <c r="A12733" t="s">
        <v>14</v>
      </c>
      <c r="B12733" s="1">
        <v>42080</v>
      </c>
      <c r="C12733" s="3">
        <v>0.43055555555555558</v>
      </c>
      <c r="D12733">
        <v>71.28</v>
      </c>
      <c r="E12733">
        <v>1</v>
      </c>
      <c r="F12733" t="s">
        <v>52</v>
      </c>
      <c r="G12733">
        <f t="shared" si="396"/>
        <v>3</v>
      </c>
      <c r="H12733" s="4">
        <f t="shared" si="397"/>
        <v>42078</v>
      </c>
    </row>
    <row r="12734" spans="1:8" x14ac:dyDescent="0.25">
      <c r="A12734" t="s">
        <v>14</v>
      </c>
      <c r="B12734" s="1">
        <v>42124</v>
      </c>
      <c r="C12734" s="3">
        <v>0.44930555555555557</v>
      </c>
      <c r="D12734">
        <v>70.23</v>
      </c>
      <c r="E12734">
        <v>1</v>
      </c>
      <c r="F12734" t="s">
        <v>52</v>
      </c>
      <c r="G12734">
        <f t="shared" ref="G12734:G12797" si="398">MONTH(B12734)</f>
        <v>4</v>
      </c>
      <c r="H12734" s="4">
        <f t="shared" ref="H12734:H12797" si="399">DATE(YEAR(B12734),MONTH(B12734),15)</f>
        <v>42109</v>
      </c>
    </row>
    <row r="12735" spans="1:8" x14ac:dyDescent="0.25">
      <c r="A12735" t="s">
        <v>14</v>
      </c>
      <c r="B12735" s="1">
        <v>42144</v>
      </c>
      <c r="C12735" s="3">
        <v>0.45416666666666666</v>
      </c>
      <c r="D12735">
        <v>69.13</v>
      </c>
      <c r="E12735">
        <v>1</v>
      </c>
      <c r="F12735" t="s">
        <v>52</v>
      </c>
      <c r="G12735">
        <f t="shared" si="398"/>
        <v>5</v>
      </c>
      <c r="H12735" s="4">
        <f t="shared" si="399"/>
        <v>42139</v>
      </c>
    </row>
    <row r="12736" spans="1:8" x14ac:dyDescent="0.25">
      <c r="A12736" t="s">
        <v>14</v>
      </c>
      <c r="B12736" s="1">
        <v>42185</v>
      </c>
      <c r="C12736" s="3">
        <v>0.42499999999999999</v>
      </c>
      <c r="D12736">
        <v>68.349999999999994</v>
      </c>
      <c r="E12736">
        <v>1</v>
      </c>
      <c r="F12736" t="s">
        <v>52</v>
      </c>
      <c r="G12736">
        <f t="shared" si="398"/>
        <v>6</v>
      </c>
      <c r="H12736" s="4">
        <f t="shared" si="399"/>
        <v>42170</v>
      </c>
    </row>
    <row r="12737" spans="1:8" x14ac:dyDescent="0.25">
      <c r="A12737" t="s">
        <v>14</v>
      </c>
      <c r="B12737" s="1">
        <v>42205</v>
      </c>
      <c r="C12737" s="3">
        <v>0.47847222222222219</v>
      </c>
      <c r="D12737">
        <v>68.25</v>
      </c>
      <c r="E12737">
        <v>1</v>
      </c>
      <c r="F12737" t="s">
        <v>52</v>
      </c>
      <c r="G12737">
        <f t="shared" si="398"/>
        <v>7</v>
      </c>
      <c r="H12737" s="4">
        <f t="shared" si="399"/>
        <v>42200</v>
      </c>
    </row>
    <row r="12738" spans="1:8" x14ac:dyDescent="0.25">
      <c r="A12738" t="s">
        <v>14</v>
      </c>
      <c r="B12738" s="1">
        <v>42452</v>
      </c>
      <c r="C12738" s="3">
        <v>0.54166666666666663</v>
      </c>
      <c r="D12738">
        <v>69.67</v>
      </c>
      <c r="E12738">
        <v>21</v>
      </c>
      <c r="F12738" t="s">
        <v>52</v>
      </c>
      <c r="G12738">
        <f t="shared" si="398"/>
        <v>3</v>
      </c>
      <c r="H12738" s="4">
        <f t="shared" si="399"/>
        <v>42444</v>
      </c>
    </row>
    <row r="12739" spans="1:8" x14ac:dyDescent="0.25">
      <c r="A12739" t="s">
        <v>14</v>
      </c>
      <c r="B12739" s="1">
        <v>42475</v>
      </c>
      <c r="C12739" s="3">
        <v>4.1666666666666664E-2</v>
      </c>
      <c r="D12739">
        <v>69.489999999999995</v>
      </c>
      <c r="E12739">
        <v>61</v>
      </c>
      <c r="F12739" t="s">
        <v>52</v>
      </c>
      <c r="G12739">
        <f t="shared" si="398"/>
        <v>4</v>
      </c>
      <c r="H12739" s="4">
        <f t="shared" si="399"/>
        <v>42475</v>
      </c>
    </row>
    <row r="12740" spans="1:8" x14ac:dyDescent="0.25">
      <c r="A12740" t="s">
        <v>14</v>
      </c>
      <c r="B12740" s="1">
        <v>42508</v>
      </c>
      <c r="C12740" s="3">
        <v>4.1666666666666664E-2</v>
      </c>
      <c r="D12740">
        <v>67.58</v>
      </c>
      <c r="E12740">
        <v>63</v>
      </c>
      <c r="F12740" t="s">
        <v>52</v>
      </c>
      <c r="G12740">
        <f t="shared" si="398"/>
        <v>5</v>
      </c>
      <c r="H12740" s="4">
        <f t="shared" si="399"/>
        <v>42505</v>
      </c>
    </row>
    <row r="12741" spans="1:8" x14ac:dyDescent="0.25">
      <c r="A12741" t="s">
        <v>14</v>
      </c>
      <c r="B12741" s="1">
        <v>42536</v>
      </c>
      <c r="C12741" s="3">
        <v>0.54166666666666663</v>
      </c>
      <c r="D12741">
        <v>66.75</v>
      </c>
      <c r="E12741">
        <v>61</v>
      </c>
      <c r="F12741" t="s">
        <v>52</v>
      </c>
      <c r="G12741">
        <f t="shared" si="398"/>
        <v>6</v>
      </c>
      <c r="H12741" s="4">
        <f t="shared" si="399"/>
        <v>42536</v>
      </c>
    </row>
    <row r="12742" spans="1:8" x14ac:dyDescent="0.25">
      <c r="A12742" t="s">
        <v>14</v>
      </c>
      <c r="B12742" s="1">
        <v>42582</v>
      </c>
      <c r="C12742" s="3">
        <v>0.54166666666666663</v>
      </c>
      <c r="D12742">
        <v>66.760000000000005</v>
      </c>
      <c r="E12742">
        <v>62</v>
      </c>
      <c r="F12742" t="s">
        <v>52</v>
      </c>
      <c r="G12742">
        <f t="shared" si="398"/>
        <v>7</v>
      </c>
      <c r="H12742" s="4">
        <f t="shared" si="399"/>
        <v>42566</v>
      </c>
    </row>
    <row r="12743" spans="1:8" x14ac:dyDescent="0.25">
      <c r="A12743" t="s">
        <v>14</v>
      </c>
      <c r="B12743" s="1">
        <v>42587</v>
      </c>
      <c r="C12743" s="3">
        <v>4.1666666666666664E-2</v>
      </c>
      <c r="D12743">
        <v>66.900000000000006</v>
      </c>
      <c r="E12743">
        <v>62</v>
      </c>
      <c r="F12743" t="s">
        <v>52</v>
      </c>
      <c r="G12743">
        <f t="shared" si="398"/>
        <v>8</v>
      </c>
      <c r="H12743" s="4">
        <f t="shared" si="399"/>
        <v>42597</v>
      </c>
    </row>
    <row r="12744" spans="1:8" x14ac:dyDescent="0.25">
      <c r="A12744" t="s">
        <v>14</v>
      </c>
      <c r="B12744" s="1">
        <v>42638</v>
      </c>
      <c r="C12744" s="3">
        <v>0.54166666666666663</v>
      </c>
      <c r="D12744">
        <v>67.05</v>
      </c>
      <c r="E12744">
        <v>61</v>
      </c>
      <c r="F12744" t="s">
        <v>52</v>
      </c>
      <c r="G12744">
        <f t="shared" si="398"/>
        <v>9</v>
      </c>
      <c r="H12744" s="4">
        <f t="shared" si="399"/>
        <v>42628</v>
      </c>
    </row>
    <row r="12745" spans="1:8" x14ac:dyDescent="0.25">
      <c r="A12745" t="s">
        <v>14</v>
      </c>
      <c r="B12745" s="1">
        <v>42651</v>
      </c>
      <c r="C12745" s="3">
        <v>4.1666666666666664E-2</v>
      </c>
      <c r="D12745">
        <v>66.95</v>
      </c>
      <c r="E12745">
        <v>63</v>
      </c>
      <c r="F12745" t="s">
        <v>52</v>
      </c>
      <c r="G12745">
        <f t="shared" si="398"/>
        <v>10</v>
      </c>
      <c r="H12745" s="4">
        <f t="shared" si="399"/>
        <v>42658</v>
      </c>
    </row>
    <row r="12746" spans="1:8" x14ac:dyDescent="0.25">
      <c r="A12746" t="s">
        <v>14</v>
      </c>
      <c r="B12746" s="1">
        <v>42688</v>
      </c>
      <c r="C12746" s="3">
        <v>0.5</v>
      </c>
      <c r="D12746">
        <v>67.78</v>
      </c>
      <c r="E12746">
        <v>61</v>
      </c>
      <c r="F12746" t="s">
        <v>52</v>
      </c>
      <c r="G12746">
        <f t="shared" si="398"/>
        <v>11</v>
      </c>
      <c r="H12746" s="4">
        <f t="shared" si="399"/>
        <v>42689</v>
      </c>
    </row>
    <row r="12747" spans="1:8" x14ac:dyDescent="0.25">
      <c r="A12747" t="s">
        <v>14</v>
      </c>
      <c r="B12747" s="1">
        <v>42717</v>
      </c>
      <c r="C12747" s="3">
        <v>0</v>
      </c>
      <c r="D12747">
        <v>68.39</v>
      </c>
      <c r="E12747">
        <v>62</v>
      </c>
      <c r="F12747" t="s">
        <v>52</v>
      </c>
      <c r="G12747">
        <f t="shared" si="398"/>
        <v>12</v>
      </c>
      <c r="H12747" s="4">
        <f t="shared" si="399"/>
        <v>42719</v>
      </c>
    </row>
    <row r="12748" spans="1:8" x14ac:dyDescent="0.25">
      <c r="A12748" t="s">
        <v>14</v>
      </c>
      <c r="B12748" s="1">
        <v>42741</v>
      </c>
      <c r="C12748" s="3">
        <v>0</v>
      </c>
      <c r="D12748">
        <v>68.790000000000006</v>
      </c>
      <c r="E12748">
        <v>62</v>
      </c>
      <c r="F12748" t="s">
        <v>52</v>
      </c>
      <c r="G12748">
        <f t="shared" si="398"/>
        <v>1</v>
      </c>
      <c r="H12748" s="4">
        <f t="shared" si="399"/>
        <v>42750</v>
      </c>
    </row>
    <row r="12749" spans="1:8" x14ac:dyDescent="0.25">
      <c r="A12749" t="s">
        <v>14</v>
      </c>
      <c r="B12749" s="1">
        <v>42781</v>
      </c>
      <c r="C12749" s="3">
        <v>0</v>
      </c>
      <c r="D12749">
        <v>68.13</v>
      </c>
      <c r="E12749">
        <v>56</v>
      </c>
      <c r="F12749" t="s">
        <v>52</v>
      </c>
      <c r="G12749">
        <f t="shared" si="398"/>
        <v>2</v>
      </c>
      <c r="H12749" s="4">
        <f t="shared" si="399"/>
        <v>42781</v>
      </c>
    </row>
    <row r="12750" spans="1:8" x14ac:dyDescent="0.25">
      <c r="A12750" t="s">
        <v>14</v>
      </c>
      <c r="B12750" s="1">
        <v>42798</v>
      </c>
      <c r="C12750" s="3">
        <v>0</v>
      </c>
      <c r="D12750">
        <v>66.489999999999995</v>
      </c>
      <c r="E12750">
        <v>63</v>
      </c>
      <c r="F12750" t="s">
        <v>52</v>
      </c>
      <c r="G12750">
        <f t="shared" si="398"/>
        <v>3</v>
      </c>
      <c r="H12750" s="4">
        <f t="shared" si="399"/>
        <v>42809</v>
      </c>
    </row>
    <row r="12751" spans="1:8" x14ac:dyDescent="0.25">
      <c r="A12751" t="s">
        <v>14</v>
      </c>
      <c r="B12751" s="1">
        <v>42841</v>
      </c>
      <c r="C12751" s="3">
        <v>4.1666666666666664E-2</v>
      </c>
      <c r="D12751">
        <v>66.56</v>
      </c>
      <c r="E12751">
        <v>61</v>
      </c>
      <c r="F12751" t="s">
        <v>52</v>
      </c>
      <c r="G12751">
        <f t="shared" si="398"/>
        <v>4</v>
      </c>
      <c r="H12751" s="4">
        <f t="shared" si="399"/>
        <v>42840</v>
      </c>
    </row>
    <row r="12752" spans="1:8" x14ac:dyDescent="0.25">
      <c r="A12752" t="s">
        <v>14</v>
      </c>
      <c r="B12752" s="1">
        <v>42871</v>
      </c>
      <c r="C12752" s="3">
        <v>4.1666666666666664E-2</v>
      </c>
      <c r="D12752">
        <v>65.39</v>
      </c>
      <c r="E12752">
        <v>63</v>
      </c>
      <c r="F12752" t="s">
        <v>52</v>
      </c>
      <c r="G12752">
        <f t="shared" si="398"/>
        <v>5</v>
      </c>
      <c r="H12752" s="4">
        <f t="shared" si="399"/>
        <v>42870</v>
      </c>
    </row>
    <row r="12753" spans="1:8" x14ac:dyDescent="0.25">
      <c r="A12753" t="s">
        <v>14</v>
      </c>
      <c r="B12753" s="1">
        <v>42900</v>
      </c>
      <c r="C12753" s="3">
        <v>0.41180555555555554</v>
      </c>
      <c r="D12753">
        <v>64.97</v>
      </c>
      <c r="E12753">
        <v>61</v>
      </c>
      <c r="F12753" t="s">
        <v>52</v>
      </c>
      <c r="G12753">
        <f t="shared" si="398"/>
        <v>6</v>
      </c>
      <c r="H12753" s="4">
        <f t="shared" si="399"/>
        <v>42901</v>
      </c>
    </row>
    <row r="12754" spans="1:8" x14ac:dyDescent="0.25">
      <c r="A12754" t="s">
        <v>14</v>
      </c>
      <c r="B12754" s="1">
        <v>42923</v>
      </c>
      <c r="C12754" s="3">
        <v>4.1666666666666664E-2</v>
      </c>
      <c r="D12754">
        <v>65.17</v>
      </c>
      <c r="E12754">
        <v>63</v>
      </c>
      <c r="F12754" t="s">
        <v>52</v>
      </c>
      <c r="G12754">
        <f t="shared" si="398"/>
        <v>7</v>
      </c>
      <c r="H12754" s="4">
        <f t="shared" si="399"/>
        <v>42931</v>
      </c>
    </row>
    <row r="12755" spans="1:8" x14ac:dyDescent="0.25">
      <c r="A12755" t="s">
        <v>14</v>
      </c>
      <c r="B12755" s="1">
        <v>42959</v>
      </c>
      <c r="C12755" s="3">
        <v>0.54166666666666663</v>
      </c>
      <c r="D12755">
        <v>65.61</v>
      </c>
      <c r="E12755">
        <v>63</v>
      </c>
      <c r="F12755" t="s">
        <v>52</v>
      </c>
      <c r="G12755">
        <f t="shared" si="398"/>
        <v>8</v>
      </c>
      <c r="H12755" s="4">
        <f t="shared" si="399"/>
        <v>42962</v>
      </c>
    </row>
    <row r="12756" spans="1:8" x14ac:dyDescent="0.25">
      <c r="A12756" t="s">
        <v>14</v>
      </c>
      <c r="B12756" s="1">
        <v>42982</v>
      </c>
      <c r="C12756" s="3">
        <v>4.1666666666666664E-2</v>
      </c>
      <c r="D12756">
        <v>65.900000000000006</v>
      </c>
      <c r="E12756">
        <v>60</v>
      </c>
      <c r="F12756" t="s">
        <v>52</v>
      </c>
      <c r="G12756">
        <f t="shared" si="398"/>
        <v>9</v>
      </c>
      <c r="H12756" s="4">
        <f t="shared" si="399"/>
        <v>42993</v>
      </c>
    </row>
    <row r="12757" spans="1:8" x14ac:dyDescent="0.25">
      <c r="A12757" t="s">
        <v>14</v>
      </c>
      <c r="B12757" s="1">
        <v>43024</v>
      </c>
      <c r="C12757" s="3">
        <v>0.54166666666666663</v>
      </c>
      <c r="D12757">
        <v>65.98</v>
      </c>
      <c r="E12757">
        <v>64</v>
      </c>
      <c r="F12757" t="s">
        <v>52</v>
      </c>
      <c r="G12757">
        <f t="shared" si="398"/>
        <v>10</v>
      </c>
      <c r="H12757" s="4">
        <f t="shared" si="399"/>
        <v>43023</v>
      </c>
    </row>
    <row r="12758" spans="1:8" x14ac:dyDescent="0.25">
      <c r="A12758" t="s">
        <v>14</v>
      </c>
      <c r="B12758" s="1">
        <v>43052</v>
      </c>
      <c r="C12758" s="3">
        <v>0.5</v>
      </c>
      <c r="D12758">
        <v>66.61</v>
      </c>
      <c r="E12758">
        <v>61</v>
      </c>
      <c r="F12758" t="s">
        <v>52</v>
      </c>
      <c r="G12758">
        <f t="shared" si="398"/>
        <v>11</v>
      </c>
      <c r="H12758" s="4">
        <f t="shared" si="399"/>
        <v>43054</v>
      </c>
    </row>
    <row r="12759" spans="1:8" x14ac:dyDescent="0.25">
      <c r="A12759" t="s">
        <v>14</v>
      </c>
      <c r="B12759" s="1">
        <v>43077</v>
      </c>
      <c r="C12759" s="3">
        <v>0</v>
      </c>
      <c r="D12759">
        <v>67.05</v>
      </c>
      <c r="E12759">
        <v>62</v>
      </c>
      <c r="F12759" t="s">
        <v>52</v>
      </c>
      <c r="G12759">
        <f t="shared" si="398"/>
        <v>12</v>
      </c>
      <c r="H12759" s="4">
        <f t="shared" si="399"/>
        <v>43084</v>
      </c>
    </row>
    <row r="12760" spans="1:8" x14ac:dyDescent="0.25">
      <c r="A12760" t="s">
        <v>14</v>
      </c>
      <c r="B12760" s="1">
        <v>43113</v>
      </c>
      <c r="C12760" s="3">
        <v>0</v>
      </c>
      <c r="D12760">
        <v>67.23</v>
      </c>
      <c r="E12760">
        <v>63</v>
      </c>
      <c r="F12760" t="s">
        <v>52</v>
      </c>
      <c r="G12760">
        <f t="shared" si="398"/>
        <v>1</v>
      </c>
      <c r="H12760" s="4">
        <f t="shared" si="399"/>
        <v>43115</v>
      </c>
    </row>
    <row r="12761" spans="1:8" x14ac:dyDescent="0.25">
      <c r="A12761" t="s">
        <v>14</v>
      </c>
      <c r="B12761" s="1">
        <v>43139</v>
      </c>
      <c r="C12761" s="3">
        <v>0.5</v>
      </c>
      <c r="D12761">
        <v>67.42</v>
      </c>
      <c r="E12761">
        <v>56</v>
      </c>
      <c r="F12761" t="s">
        <v>52</v>
      </c>
      <c r="G12761">
        <f t="shared" si="398"/>
        <v>2</v>
      </c>
      <c r="H12761" s="4">
        <f t="shared" si="399"/>
        <v>43146</v>
      </c>
    </row>
    <row r="12762" spans="1:8" x14ac:dyDescent="0.25">
      <c r="A12762" t="s">
        <v>14</v>
      </c>
      <c r="B12762" s="1">
        <v>43167</v>
      </c>
      <c r="C12762" s="3">
        <v>0</v>
      </c>
      <c r="D12762">
        <v>67.599999999999994</v>
      </c>
      <c r="E12762">
        <v>64</v>
      </c>
      <c r="F12762" t="s">
        <v>52</v>
      </c>
      <c r="G12762">
        <f t="shared" si="398"/>
        <v>3</v>
      </c>
      <c r="H12762" s="4">
        <f t="shared" si="399"/>
        <v>43174</v>
      </c>
    </row>
    <row r="12763" spans="1:8" x14ac:dyDescent="0.25">
      <c r="A12763" t="s">
        <v>14</v>
      </c>
      <c r="B12763" s="1">
        <v>43208</v>
      </c>
      <c r="C12763" s="3">
        <v>4.1666666666666664E-2</v>
      </c>
      <c r="D12763">
        <v>67.17</v>
      </c>
      <c r="E12763">
        <v>61</v>
      </c>
      <c r="F12763" t="s">
        <v>52</v>
      </c>
      <c r="G12763">
        <f t="shared" si="398"/>
        <v>4</v>
      </c>
      <c r="H12763" s="4">
        <f t="shared" si="399"/>
        <v>43205</v>
      </c>
    </row>
    <row r="12764" spans="1:8" x14ac:dyDescent="0.25">
      <c r="A12764" t="s">
        <v>14</v>
      </c>
      <c r="B12764" s="1">
        <v>43236</v>
      </c>
      <c r="C12764" s="3">
        <v>0.54166666666666663</v>
      </c>
      <c r="D12764">
        <v>66.27</v>
      </c>
      <c r="E12764">
        <v>62</v>
      </c>
      <c r="F12764" t="s">
        <v>52</v>
      </c>
      <c r="G12764">
        <f t="shared" si="398"/>
        <v>5</v>
      </c>
      <c r="H12764" s="4">
        <f t="shared" si="399"/>
        <v>43235</v>
      </c>
    </row>
    <row r="12765" spans="1:8" x14ac:dyDescent="0.25">
      <c r="A12765" t="s">
        <v>14</v>
      </c>
      <c r="B12765" s="1">
        <v>43258</v>
      </c>
      <c r="C12765" s="3">
        <v>0.54166666666666663</v>
      </c>
      <c r="D12765">
        <v>65.62</v>
      </c>
      <c r="E12765">
        <v>61</v>
      </c>
      <c r="F12765" t="s">
        <v>52</v>
      </c>
      <c r="G12765">
        <f t="shared" si="398"/>
        <v>6</v>
      </c>
      <c r="H12765" s="4">
        <f t="shared" si="399"/>
        <v>43266</v>
      </c>
    </row>
    <row r="12766" spans="1:8" x14ac:dyDescent="0.25">
      <c r="A12766" t="s">
        <v>14</v>
      </c>
      <c r="B12766" s="1">
        <v>43293</v>
      </c>
      <c r="C12766" s="3">
        <v>4.1666666666666664E-2</v>
      </c>
      <c r="D12766">
        <v>65.739999999999995</v>
      </c>
      <c r="E12766">
        <v>63</v>
      </c>
      <c r="F12766" t="s">
        <v>52</v>
      </c>
      <c r="G12766">
        <f t="shared" si="398"/>
        <v>7</v>
      </c>
      <c r="H12766" s="4">
        <f t="shared" si="399"/>
        <v>43296</v>
      </c>
    </row>
    <row r="12767" spans="1:8" x14ac:dyDescent="0.25">
      <c r="A12767" t="s">
        <v>14</v>
      </c>
      <c r="B12767" s="1">
        <v>43327</v>
      </c>
      <c r="C12767" s="3">
        <v>0.43194444444444446</v>
      </c>
      <c r="D12767">
        <v>65.23</v>
      </c>
      <c r="E12767">
        <v>63</v>
      </c>
      <c r="F12767" t="s">
        <v>52</v>
      </c>
      <c r="G12767">
        <f t="shared" si="398"/>
        <v>8</v>
      </c>
      <c r="H12767" s="4">
        <f t="shared" si="399"/>
        <v>43327</v>
      </c>
    </row>
    <row r="12768" spans="1:8" x14ac:dyDescent="0.25">
      <c r="A12768" t="s">
        <v>14</v>
      </c>
      <c r="B12768" s="1">
        <v>43357</v>
      </c>
      <c r="C12768" s="3">
        <v>0.54166666666666663</v>
      </c>
      <c r="D12768">
        <v>65.25</v>
      </c>
      <c r="E12768">
        <v>61</v>
      </c>
      <c r="F12768" t="s">
        <v>52</v>
      </c>
      <c r="G12768">
        <f t="shared" si="398"/>
        <v>9</v>
      </c>
      <c r="H12768" s="4">
        <f t="shared" si="399"/>
        <v>43358</v>
      </c>
    </row>
    <row r="12769" spans="1:8" x14ac:dyDescent="0.25">
      <c r="A12769" t="s">
        <v>14</v>
      </c>
      <c r="B12769" s="1">
        <v>43390</v>
      </c>
      <c r="C12769" s="3">
        <v>4.1666666666666664E-2</v>
      </c>
      <c r="D12769">
        <v>65.86</v>
      </c>
      <c r="E12769">
        <v>63</v>
      </c>
      <c r="F12769" t="s">
        <v>52</v>
      </c>
      <c r="G12769">
        <f t="shared" si="398"/>
        <v>10</v>
      </c>
      <c r="H12769" s="4">
        <f t="shared" si="399"/>
        <v>43388</v>
      </c>
    </row>
    <row r="12770" spans="1:8" x14ac:dyDescent="0.25">
      <c r="A12770" t="s">
        <v>14</v>
      </c>
      <c r="B12770" s="1">
        <v>43418</v>
      </c>
      <c r="C12770" s="3">
        <v>0</v>
      </c>
      <c r="D12770">
        <v>66.7</v>
      </c>
      <c r="E12770">
        <v>60</v>
      </c>
      <c r="F12770" t="s">
        <v>52</v>
      </c>
      <c r="G12770">
        <f t="shared" si="398"/>
        <v>11</v>
      </c>
      <c r="H12770" s="4">
        <f t="shared" si="399"/>
        <v>43419</v>
      </c>
    </row>
    <row r="12771" spans="1:8" x14ac:dyDescent="0.25">
      <c r="A12771" t="s">
        <v>14</v>
      </c>
      <c r="B12771" s="1">
        <v>43450</v>
      </c>
      <c r="C12771" s="3">
        <v>0</v>
      </c>
      <c r="D12771">
        <v>67.150000000000006</v>
      </c>
      <c r="E12771">
        <v>62</v>
      </c>
      <c r="F12771" t="s">
        <v>52</v>
      </c>
      <c r="G12771">
        <f t="shared" si="398"/>
        <v>12</v>
      </c>
      <c r="H12771" s="4">
        <f t="shared" si="399"/>
        <v>43449</v>
      </c>
    </row>
    <row r="12772" spans="1:8" x14ac:dyDescent="0.25">
      <c r="A12772" t="s">
        <v>14</v>
      </c>
      <c r="B12772" s="1">
        <v>43478</v>
      </c>
      <c r="C12772" s="3">
        <v>0</v>
      </c>
      <c r="D12772">
        <v>67.5</v>
      </c>
      <c r="E12772">
        <v>63</v>
      </c>
      <c r="F12772" t="s">
        <v>52</v>
      </c>
      <c r="G12772">
        <f t="shared" si="398"/>
        <v>1</v>
      </c>
      <c r="H12772" s="4">
        <f t="shared" si="399"/>
        <v>43480</v>
      </c>
    </row>
    <row r="12773" spans="1:8" x14ac:dyDescent="0.25">
      <c r="A12773" t="s">
        <v>14</v>
      </c>
      <c r="B12773" s="1">
        <v>43510</v>
      </c>
      <c r="C12773" s="3">
        <v>0</v>
      </c>
      <c r="D12773">
        <v>67.489999999999995</v>
      </c>
      <c r="E12773">
        <v>56</v>
      </c>
      <c r="F12773" t="s">
        <v>52</v>
      </c>
      <c r="G12773">
        <f t="shared" si="398"/>
        <v>2</v>
      </c>
      <c r="H12773" s="4">
        <f t="shared" si="399"/>
        <v>43511</v>
      </c>
    </row>
    <row r="12774" spans="1:8" x14ac:dyDescent="0.25">
      <c r="A12774" t="s">
        <v>14</v>
      </c>
      <c r="B12774" s="1">
        <v>43544</v>
      </c>
      <c r="C12774" s="3">
        <v>0.54166666666666663</v>
      </c>
      <c r="D12774">
        <v>66.95</v>
      </c>
      <c r="E12774">
        <v>63</v>
      </c>
      <c r="F12774" t="s">
        <v>52</v>
      </c>
      <c r="G12774">
        <f t="shared" si="398"/>
        <v>3</v>
      </c>
      <c r="H12774" s="4">
        <f t="shared" si="399"/>
        <v>43539</v>
      </c>
    </row>
    <row r="12775" spans="1:8" x14ac:dyDescent="0.25">
      <c r="A12775" t="s">
        <v>14</v>
      </c>
      <c r="B12775" s="1">
        <v>43571</v>
      </c>
      <c r="C12775" s="3">
        <v>4.1666666666666664E-2</v>
      </c>
      <c r="D12775">
        <v>66.53</v>
      </c>
      <c r="E12775">
        <v>61</v>
      </c>
      <c r="F12775" t="s">
        <v>52</v>
      </c>
      <c r="G12775">
        <f t="shared" si="398"/>
        <v>4</v>
      </c>
      <c r="H12775" s="4">
        <f t="shared" si="399"/>
        <v>43570</v>
      </c>
    </row>
    <row r="12776" spans="1:8" x14ac:dyDescent="0.25">
      <c r="A12776" t="s">
        <v>14</v>
      </c>
      <c r="B12776" s="1">
        <v>43602</v>
      </c>
      <c r="C12776" s="3">
        <v>0.54166666666666663</v>
      </c>
      <c r="D12776">
        <v>65.2</v>
      </c>
      <c r="E12776">
        <v>63</v>
      </c>
      <c r="F12776" t="s">
        <v>52</v>
      </c>
      <c r="G12776">
        <f t="shared" si="398"/>
        <v>5</v>
      </c>
      <c r="H12776" s="4">
        <f t="shared" si="399"/>
        <v>43600</v>
      </c>
    </row>
    <row r="12777" spans="1:8" x14ac:dyDescent="0.25">
      <c r="A12777" t="s">
        <v>14</v>
      </c>
      <c r="B12777" s="1">
        <v>43620</v>
      </c>
      <c r="C12777" s="3">
        <v>0.54166666666666663</v>
      </c>
      <c r="D12777">
        <v>64.67</v>
      </c>
      <c r="E12777">
        <v>60</v>
      </c>
      <c r="F12777" t="s">
        <v>52</v>
      </c>
      <c r="G12777">
        <f t="shared" si="398"/>
        <v>6</v>
      </c>
      <c r="H12777" s="4">
        <f t="shared" si="399"/>
        <v>43631</v>
      </c>
    </row>
    <row r="12778" spans="1:8" x14ac:dyDescent="0.25">
      <c r="A12778" t="s">
        <v>14</v>
      </c>
      <c r="B12778" s="1">
        <v>43660</v>
      </c>
      <c r="C12778" s="3">
        <v>4.1666666666666664E-2</v>
      </c>
      <c r="D12778">
        <v>63.88</v>
      </c>
      <c r="E12778">
        <v>62</v>
      </c>
      <c r="F12778" t="s">
        <v>52</v>
      </c>
      <c r="G12778">
        <f t="shared" si="398"/>
        <v>7</v>
      </c>
      <c r="H12778" s="4">
        <f t="shared" si="399"/>
        <v>43661</v>
      </c>
    </row>
    <row r="12779" spans="1:8" x14ac:dyDescent="0.25">
      <c r="A12779" t="s">
        <v>14</v>
      </c>
      <c r="B12779" s="1">
        <v>43692</v>
      </c>
      <c r="C12779" s="3">
        <v>0.54166666666666663</v>
      </c>
      <c r="D12779">
        <v>63.42</v>
      </c>
      <c r="E12779">
        <v>63</v>
      </c>
      <c r="F12779" t="s">
        <v>52</v>
      </c>
      <c r="G12779">
        <f t="shared" si="398"/>
        <v>8</v>
      </c>
      <c r="H12779" s="4">
        <f t="shared" si="399"/>
        <v>43692</v>
      </c>
    </row>
    <row r="12780" spans="1:8" x14ac:dyDescent="0.25">
      <c r="A12780" t="s">
        <v>14</v>
      </c>
      <c r="B12780" s="1">
        <v>43712</v>
      </c>
      <c r="C12780" s="3">
        <v>0.54166666666666663</v>
      </c>
      <c r="D12780">
        <v>63.5</v>
      </c>
      <c r="E12780">
        <v>60</v>
      </c>
      <c r="F12780" t="s">
        <v>52</v>
      </c>
      <c r="G12780">
        <f t="shared" si="398"/>
        <v>9</v>
      </c>
      <c r="H12780" s="4">
        <f t="shared" si="399"/>
        <v>43723</v>
      </c>
    </row>
    <row r="12781" spans="1:8" x14ac:dyDescent="0.25">
      <c r="A12781" t="s">
        <v>14</v>
      </c>
      <c r="B12781" s="1">
        <v>43753</v>
      </c>
      <c r="C12781" s="3">
        <v>4.1666666666666664E-2</v>
      </c>
      <c r="D12781">
        <v>63.93</v>
      </c>
      <c r="E12781">
        <v>62</v>
      </c>
      <c r="F12781" t="s">
        <v>52</v>
      </c>
      <c r="G12781">
        <f t="shared" si="398"/>
        <v>10</v>
      </c>
      <c r="H12781" s="4">
        <f t="shared" si="399"/>
        <v>43753</v>
      </c>
    </row>
    <row r="12782" spans="1:8" x14ac:dyDescent="0.25">
      <c r="A12782" t="s">
        <v>14</v>
      </c>
      <c r="B12782" s="1">
        <v>43781</v>
      </c>
      <c r="C12782" s="3">
        <v>0</v>
      </c>
      <c r="D12782">
        <v>65.17</v>
      </c>
      <c r="E12782">
        <v>61</v>
      </c>
      <c r="F12782" t="s">
        <v>52</v>
      </c>
      <c r="G12782">
        <f t="shared" si="398"/>
        <v>11</v>
      </c>
      <c r="H12782" s="4">
        <f t="shared" si="399"/>
        <v>43784</v>
      </c>
    </row>
    <row r="12783" spans="1:8" x14ac:dyDescent="0.25">
      <c r="A12783" t="s">
        <v>14</v>
      </c>
      <c r="B12783" s="1">
        <v>43815</v>
      </c>
      <c r="C12783" s="3">
        <v>0</v>
      </c>
      <c r="D12783">
        <v>65.72</v>
      </c>
      <c r="E12783">
        <v>62</v>
      </c>
      <c r="F12783" t="s">
        <v>52</v>
      </c>
      <c r="G12783">
        <f t="shared" si="398"/>
        <v>12</v>
      </c>
      <c r="H12783" s="4">
        <f t="shared" si="399"/>
        <v>43814</v>
      </c>
    </row>
    <row r="12784" spans="1:8" x14ac:dyDescent="0.25">
      <c r="A12784" t="s">
        <v>14</v>
      </c>
      <c r="B12784" s="1">
        <v>43845</v>
      </c>
      <c r="C12784" s="3">
        <v>0</v>
      </c>
      <c r="D12784">
        <v>66.099999999999994</v>
      </c>
      <c r="E12784">
        <v>62</v>
      </c>
      <c r="F12784" t="s">
        <v>52</v>
      </c>
      <c r="G12784">
        <f t="shared" si="398"/>
        <v>1</v>
      </c>
      <c r="H12784" s="4">
        <f t="shared" si="399"/>
        <v>43845</v>
      </c>
    </row>
    <row r="12785" spans="1:8" x14ac:dyDescent="0.25">
      <c r="A12785" t="s">
        <v>14</v>
      </c>
      <c r="B12785" s="1">
        <v>43872</v>
      </c>
      <c r="C12785" s="3">
        <v>0</v>
      </c>
      <c r="D12785">
        <v>66.38</v>
      </c>
      <c r="E12785">
        <v>58</v>
      </c>
      <c r="F12785" t="s">
        <v>52</v>
      </c>
      <c r="G12785">
        <f t="shared" si="398"/>
        <v>2</v>
      </c>
      <c r="H12785" s="4">
        <f t="shared" si="399"/>
        <v>43876</v>
      </c>
    </row>
    <row r="12786" spans="1:8" x14ac:dyDescent="0.25">
      <c r="A12786" t="s">
        <v>14</v>
      </c>
      <c r="B12786" s="1">
        <v>43891</v>
      </c>
      <c r="C12786" s="3">
        <v>0.5</v>
      </c>
      <c r="D12786">
        <v>66.5</v>
      </c>
      <c r="E12786">
        <v>63</v>
      </c>
      <c r="F12786" t="s">
        <v>52</v>
      </c>
      <c r="G12786">
        <f t="shared" si="398"/>
        <v>3</v>
      </c>
      <c r="H12786" s="4">
        <f t="shared" si="399"/>
        <v>43905</v>
      </c>
    </row>
    <row r="12787" spans="1:8" x14ac:dyDescent="0.25">
      <c r="A12787" t="s">
        <v>14</v>
      </c>
      <c r="B12787" s="1">
        <v>43937</v>
      </c>
      <c r="C12787" s="3">
        <v>0.54166666666666663</v>
      </c>
      <c r="D12787">
        <v>66.58</v>
      </c>
      <c r="E12787">
        <v>60</v>
      </c>
      <c r="F12787" t="s">
        <v>52</v>
      </c>
      <c r="G12787">
        <f t="shared" si="398"/>
        <v>4</v>
      </c>
      <c r="H12787" s="4">
        <f t="shared" si="399"/>
        <v>43936</v>
      </c>
    </row>
    <row r="12788" spans="1:8" x14ac:dyDescent="0.25">
      <c r="A12788" t="s">
        <v>14</v>
      </c>
      <c r="B12788" s="1">
        <v>43967</v>
      </c>
      <c r="C12788" s="3">
        <v>4.1666666666666664E-2</v>
      </c>
      <c r="D12788">
        <v>65.66</v>
      </c>
      <c r="E12788">
        <v>63</v>
      </c>
      <c r="F12788" t="s">
        <v>52</v>
      </c>
      <c r="G12788">
        <f t="shared" si="398"/>
        <v>5</v>
      </c>
      <c r="H12788" s="4">
        <f t="shared" si="399"/>
        <v>43966</v>
      </c>
    </row>
    <row r="12789" spans="1:8" x14ac:dyDescent="0.25">
      <c r="A12789" t="s">
        <v>14</v>
      </c>
      <c r="B12789" s="1">
        <v>44005</v>
      </c>
      <c r="C12789" s="3">
        <v>0.54166666666666663</v>
      </c>
      <c r="D12789">
        <v>64.89</v>
      </c>
      <c r="E12789">
        <v>60</v>
      </c>
      <c r="F12789" t="s">
        <v>52</v>
      </c>
      <c r="G12789">
        <f t="shared" si="398"/>
        <v>6</v>
      </c>
      <c r="H12789" s="4">
        <f t="shared" si="399"/>
        <v>43997</v>
      </c>
    </row>
    <row r="12790" spans="1:8" x14ac:dyDescent="0.25">
      <c r="A12790" t="s">
        <v>14</v>
      </c>
      <c r="B12790" s="1">
        <v>44042</v>
      </c>
      <c r="C12790" s="3">
        <v>0.54166666666666663</v>
      </c>
      <c r="D12790">
        <v>64.72</v>
      </c>
      <c r="E12790">
        <v>62</v>
      </c>
      <c r="F12790" t="s">
        <v>52</v>
      </c>
      <c r="G12790">
        <f t="shared" si="398"/>
        <v>7</v>
      </c>
      <c r="H12790" s="4">
        <f t="shared" si="399"/>
        <v>44027</v>
      </c>
    </row>
    <row r="12791" spans="1:8" x14ac:dyDescent="0.25">
      <c r="A12791" t="s">
        <v>14</v>
      </c>
      <c r="B12791" s="1">
        <v>44062</v>
      </c>
      <c r="C12791" s="3">
        <v>0.54166666666666663</v>
      </c>
      <c r="D12791">
        <v>64.72</v>
      </c>
      <c r="E12791">
        <v>62</v>
      </c>
      <c r="F12791" t="s">
        <v>52</v>
      </c>
      <c r="G12791">
        <f t="shared" si="398"/>
        <v>8</v>
      </c>
      <c r="H12791" s="4">
        <f t="shared" si="399"/>
        <v>44058</v>
      </c>
    </row>
    <row r="12792" spans="1:8" x14ac:dyDescent="0.25">
      <c r="A12792" t="s">
        <v>14</v>
      </c>
      <c r="B12792" s="1">
        <v>44091</v>
      </c>
      <c r="C12792" s="3">
        <v>0.54166666666666663</v>
      </c>
      <c r="D12792">
        <v>65.150000000000006</v>
      </c>
      <c r="E12792">
        <v>60</v>
      </c>
      <c r="F12792" t="s">
        <v>52</v>
      </c>
      <c r="G12792">
        <f t="shared" si="398"/>
        <v>9</v>
      </c>
      <c r="H12792" s="4">
        <f t="shared" si="399"/>
        <v>44089</v>
      </c>
    </row>
    <row r="12793" spans="1:8" x14ac:dyDescent="0.25">
      <c r="A12793" t="s">
        <v>14</v>
      </c>
      <c r="B12793" s="1">
        <v>44121</v>
      </c>
      <c r="C12793" s="3">
        <v>0.54166666666666663</v>
      </c>
      <c r="D12793">
        <v>65.349999999999994</v>
      </c>
      <c r="E12793">
        <v>62</v>
      </c>
      <c r="F12793" t="s">
        <v>52</v>
      </c>
      <c r="G12793">
        <f t="shared" si="398"/>
        <v>10</v>
      </c>
      <c r="H12793" s="4">
        <f t="shared" si="399"/>
        <v>44119</v>
      </c>
    </row>
    <row r="12794" spans="1:8" x14ac:dyDescent="0.25">
      <c r="A12794" t="s">
        <v>14</v>
      </c>
      <c r="B12794" s="1">
        <v>44150</v>
      </c>
      <c r="C12794" s="3">
        <v>0.41666666666666669</v>
      </c>
      <c r="D12794">
        <v>66.5</v>
      </c>
      <c r="E12794">
        <v>62</v>
      </c>
      <c r="F12794" t="s">
        <v>52</v>
      </c>
      <c r="G12794">
        <f t="shared" si="398"/>
        <v>11</v>
      </c>
      <c r="H12794" s="4">
        <f t="shared" si="399"/>
        <v>44150</v>
      </c>
    </row>
    <row r="12795" spans="1:8" x14ac:dyDescent="0.25">
      <c r="A12795" t="s">
        <v>14</v>
      </c>
      <c r="B12795" s="1">
        <v>44181</v>
      </c>
      <c r="C12795" s="3">
        <v>0.91666666666666663</v>
      </c>
      <c r="D12795">
        <v>67.349999999999994</v>
      </c>
      <c r="E12795">
        <v>62</v>
      </c>
      <c r="F12795" t="s">
        <v>52</v>
      </c>
      <c r="G12795">
        <f t="shared" si="398"/>
        <v>12</v>
      </c>
      <c r="H12795" s="4">
        <f t="shared" si="399"/>
        <v>44180</v>
      </c>
    </row>
    <row r="12796" spans="1:8" x14ac:dyDescent="0.25">
      <c r="A12796" t="s">
        <v>14</v>
      </c>
      <c r="B12796" s="1">
        <v>44211</v>
      </c>
      <c r="C12796" s="3">
        <v>0.91666666666666663</v>
      </c>
      <c r="D12796">
        <v>67.849999999999994</v>
      </c>
      <c r="E12796">
        <v>62</v>
      </c>
      <c r="F12796" t="s">
        <v>52</v>
      </c>
      <c r="G12796">
        <f t="shared" si="398"/>
        <v>1</v>
      </c>
      <c r="H12796" s="4">
        <f t="shared" si="399"/>
        <v>44211</v>
      </c>
    </row>
    <row r="12797" spans="1:8" x14ac:dyDescent="0.25">
      <c r="A12797" t="s">
        <v>14</v>
      </c>
      <c r="B12797" s="1">
        <v>44239</v>
      </c>
      <c r="C12797" s="3">
        <v>0.41666666666666669</v>
      </c>
      <c r="D12797">
        <v>68</v>
      </c>
      <c r="E12797">
        <v>56</v>
      </c>
      <c r="F12797" t="s">
        <v>52</v>
      </c>
      <c r="G12797">
        <f t="shared" si="398"/>
        <v>2</v>
      </c>
      <c r="H12797" s="4">
        <f t="shared" si="399"/>
        <v>44242</v>
      </c>
    </row>
    <row r="12798" spans="1:8" x14ac:dyDescent="0.25">
      <c r="A12798" t="s">
        <v>14</v>
      </c>
      <c r="B12798" s="1">
        <v>44266</v>
      </c>
      <c r="C12798" s="3">
        <v>0.95833333333333337</v>
      </c>
      <c r="D12798">
        <v>68.430000000000007</v>
      </c>
      <c r="E12798">
        <v>62</v>
      </c>
      <c r="F12798" t="s">
        <v>52</v>
      </c>
      <c r="G12798">
        <f t="shared" ref="G12798:G12861" si="400">MONTH(B12798)</f>
        <v>3</v>
      </c>
      <c r="H12798" s="4">
        <f t="shared" ref="H12798:H12861" si="401">DATE(YEAR(B12798),MONTH(B12798),15)</f>
        <v>44270</v>
      </c>
    </row>
    <row r="12799" spans="1:8" x14ac:dyDescent="0.25">
      <c r="A12799" t="s">
        <v>14</v>
      </c>
      <c r="B12799" s="1">
        <v>44301</v>
      </c>
      <c r="C12799" s="3">
        <v>0.95833333333333337</v>
      </c>
      <c r="D12799">
        <v>67.77</v>
      </c>
      <c r="E12799">
        <v>61</v>
      </c>
      <c r="F12799" t="s">
        <v>52</v>
      </c>
      <c r="G12799">
        <f t="shared" si="400"/>
        <v>4</v>
      </c>
      <c r="H12799" s="4">
        <f t="shared" si="401"/>
        <v>44301</v>
      </c>
    </row>
    <row r="12800" spans="1:8" x14ac:dyDescent="0.25">
      <c r="A12800" t="s">
        <v>14</v>
      </c>
      <c r="B12800" s="1">
        <v>44332</v>
      </c>
      <c r="C12800" s="3">
        <v>0.45833333333333331</v>
      </c>
      <c r="D12800">
        <v>66.349999999999994</v>
      </c>
      <c r="E12800">
        <v>63</v>
      </c>
      <c r="F12800" t="s">
        <v>52</v>
      </c>
      <c r="G12800">
        <f t="shared" si="400"/>
        <v>5</v>
      </c>
      <c r="H12800" s="4">
        <f t="shared" si="401"/>
        <v>44331</v>
      </c>
    </row>
    <row r="12801" spans="1:8" x14ac:dyDescent="0.25">
      <c r="A12801" t="s">
        <v>14</v>
      </c>
      <c r="B12801" s="1">
        <v>44362</v>
      </c>
      <c r="C12801" s="3">
        <v>0.45833333333333331</v>
      </c>
      <c r="D12801">
        <v>65.42</v>
      </c>
      <c r="E12801">
        <v>60</v>
      </c>
      <c r="F12801" t="s">
        <v>52</v>
      </c>
      <c r="G12801">
        <f t="shared" si="400"/>
        <v>6</v>
      </c>
      <c r="H12801" s="4">
        <f t="shared" si="401"/>
        <v>44362</v>
      </c>
    </row>
    <row r="12802" spans="1:8" x14ac:dyDescent="0.25">
      <c r="A12802" t="s">
        <v>14</v>
      </c>
      <c r="B12802" s="1">
        <v>44389</v>
      </c>
      <c r="C12802" s="3">
        <v>0.45833333333333331</v>
      </c>
      <c r="D12802">
        <v>65.209999999999994</v>
      </c>
      <c r="E12802">
        <v>62</v>
      </c>
      <c r="F12802" t="s">
        <v>52</v>
      </c>
      <c r="G12802">
        <f t="shared" si="400"/>
        <v>7</v>
      </c>
      <c r="H12802" s="4">
        <f t="shared" si="401"/>
        <v>44392</v>
      </c>
    </row>
    <row r="12803" spans="1:8" x14ac:dyDescent="0.25">
      <c r="A12803" t="s">
        <v>14</v>
      </c>
      <c r="B12803" s="1">
        <v>44421</v>
      </c>
      <c r="C12803" s="3">
        <v>0.45833333333333331</v>
      </c>
      <c r="D12803">
        <v>65.849999999999994</v>
      </c>
      <c r="E12803">
        <v>62</v>
      </c>
      <c r="F12803" t="s">
        <v>52</v>
      </c>
      <c r="G12803">
        <f t="shared" si="400"/>
        <v>8</v>
      </c>
      <c r="H12803" s="4">
        <f t="shared" si="401"/>
        <v>44423</v>
      </c>
    </row>
    <row r="12804" spans="1:8" x14ac:dyDescent="0.25">
      <c r="A12804" t="s">
        <v>14</v>
      </c>
      <c r="B12804" s="1">
        <v>44453</v>
      </c>
      <c r="C12804" s="3">
        <v>0.45833333333333331</v>
      </c>
      <c r="D12804">
        <v>66.06</v>
      </c>
      <c r="E12804">
        <v>60</v>
      </c>
      <c r="F12804" t="s">
        <v>52</v>
      </c>
      <c r="G12804">
        <f t="shared" si="400"/>
        <v>9</v>
      </c>
      <c r="H12804" s="4">
        <f t="shared" si="401"/>
        <v>44454</v>
      </c>
    </row>
    <row r="12805" spans="1:8" x14ac:dyDescent="0.25">
      <c r="A12805" t="s">
        <v>14</v>
      </c>
      <c r="B12805" s="1">
        <v>44486</v>
      </c>
      <c r="C12805" s="3">
        <v>0.45833333333333331</v>
      </c>
      <c r="D12805">
        <v>66.25</v>
      </c>
      <c r="E12805">
        <v>62</v>
      </c>
      <c r="F12805" t="s">
        <v>52</v>
      </c>
      <c r="G12805">
        <f t="shared" si="400"/>
        <v>10</v>
      </c>
      <c r="H12805" s="4">
        <f t="shared" si="401"/>
        <v>44484</v>
      </c>
    </row>
    <row r="12806" spans="1:8" x14ac:dyDescent="0.25">
      <c r="A12806" t="s">
        <v>14</v>
      </c>
      <c r="B12806" s="1">
        <v>44516</v>
      </c>
      <c r="C12806" s="3">
        <v>0.41666666666666669</v>
      </c>
      <c r="D12806">
        <v>67.52</v>
      </c>
      <c r="E12806">
        <v>61</v>
      </c>
      <c r="F12806" t="s">
        <v>52</v>
      </c>
      <c r="G12806">
        <f t="shared" si="400"/>
        <v>11</v>
      </c>
      <c r="H12806" s="4">
        <f t="shared" si="401"/>
        <v>44515</v>
      </c>
    </row>
    <row r="12807" spans="1:8" x14ac:dyDescent="0.25">
      <c r="A12807" t="s">
        <v>14</v>
      </c>
      <c r="B12807" s="1">
        <v>44545</v>
      </c>
      <c r="C12807" s="3">
        <v>0.91666666666666663</v>
      </c>
      <c r="D12807">
        <v>68.150000000000006</v>
      </c>
      <c r="E12807">
        <v>62</v>
      </c>
      <c r="F12807" t="s">
        <v>52</v>
      </c>
      <c r="G12807">
        <f t="shared" si="400"/>
        <v>12</v>
      </c>
      <c r="H12807" s="4">
        <f t="shared" si="401"/>
        <v>44545</v>
      </c>
    </row>
    <row r="12808" spans="1:8" x14ac:dyDescent="0.25">
      <c r="A12808" t="s">
        <v>14</v>
      </c>
      <c r="B12808" s="1">
        <v>44577</v>
      </c>
      <c r="C12808" s="3">
        <v>0.41666666666666669</v>
      </c>
      <c r="D12808">
        <v>68.56</v>
      </c>
      <c r="E12808">
        <v>62</v>
      </c>
      <c r="F12808" t="s">
        <v>52</v>
      </c>
      <c r="G12808">
        <f t="shared" si="400"/>
        <v>1</v>
      </c>
      <c r="H12808" s="4">
        <f t="shared" si="401"/>
        <v>44576</v>
      </c>
    </row>
    <row r="12809" spans="1:8" x14ac:dyDescent="0.25">
      <c r="A12809" t="s">
        <v>14</v>
      </c>
      <c r="B12809" s="1">
        <v>44614</v>
      </c>
      <c r="C12809" s="3">
        <v>0.91666666666666663</v>
      </c>
      <c r="D12809">
        <v>68.91</v>
      </c>
      <c r="E12809">
        <v>56</v>
      </c>
      <c r="F12809" t="s">
        <v>52</v>
      </c>
      <c r="G12809">
        <f t="shared" si="400"/>
        <v>2</v>
      </c>
      <c r="H12809" s="4">
        <f t="shared" si="401"/>
        <v>44607</v>
      </c>
    </row>
    <row r="12810" spans="1:8" x14ac:dyDescent="0.25">
      <c r="A12810" t="s">
        <v>14</v>
      </c>
      <c r="B12810" s="1">
        <v>44631</v>
      </c>
      <c r="C12810" s="3">
        <v>0.91666666666666663</v>
      </c>
      <c r="D12810">
        <v>68.989999999999995</v>
      </c>
      <c r="E12810">
        <v>62</v>
      </c>
      <c r="F12810" t="s">
        <v>52</v>
      </c>
      <c r="G12810">
        <f t="shared" si="400"/>
        <v>3</v>
      </c>
      <c r="H12810" s="4">
        <f t="shared" si="401"/>
        <v>44635</v>
      </c>
    </row>
    <row r="12811" spans="1:8" x14ac:dyDescent="0.25">
      <c r="A12811" t="s">
        <v>14</v>
      </c>
      <c r="B12811" s="1">
        <v>44668</v>
      </c>
      <c r="C12811" s="3">
        <v>0.95833333333333337</v>
      </c>
      <c r="D12811">
        <v>68.89</v>
      </c>
      <c r="E12811">
        <v>62</v>
      </c>
      <c r="F12811" t="s">
        <v>52</v>
      </c>
      <c r="G12811">
        <f t="shared" si="400"/>
        <v>4</v>
      </c>
      <c r="H12811" s="4">
        <f t="shared" si="401"/>
        <v>44666</v>
      </c>
    </row>
    <row r="12812" spans="1:8" x14ac:dyDescent="0.25">
      <c r="A12812" t="s">
        <v>14</v>
      </c>
      <c r="B12812" s="1">
        <v>44698</v>
      </c>
      <c r="C12812" s="3">
        <v>0.45833333333333331</v>
      </c>
      <c r="D12812">
        <v>67.430000000000007</v>
      </c>
      <c r="E12812">
        <v>62</v>
      </c>
      <c r="F12812" t="s">
        <v>52</v>
      </c>
      <c r="G12812">
        <f t="shared" si="400"/>
        <v>5</v>
      </c>
      <c r="H12812" s="4">
        <f t="shared" si="401"/>
        <v>44696</v>
      </c>
    </row>
    <row r="12813" spans="1:8" x14ac:dyDescent="0.25">
      <c r="A12813" t="s">
        <v>14</v>
      </c>
      <c r="B12813" s="1">
        <v>44737</v>
      </c>
      <c r="C12813" s="3">
        <v>0.45833333333333331</v>
      </c>
      <c r="D12813">
        <v>66.38</v>
      </c>
      <c r="E12813">
        <v>60</v>
      </c>
      <c r="F12813" t="s">
        <v>52</v>
      </c>
      <c r="G12813">
        <f t="shared" si="400"/>
        <v>6</v>
      </c>
      <c r="H12813" s="4">
        <f t="shared" si="401"/>
        <v>44727</v>
      </c>
    </row>
    <row r="12814" spans="1:8" x14ac:dyDescent="0.25">
      <c r="A12814" t="s">
        <v>14</v>
      </c>
      <c r="B12814" s="1">
        <v>44754</v>
      </c>
      <c r="C12814" s="3">
        <v>0.45833333333333331</v>
      </c>
      <c r="D12814">
        <v>66.28</v>
      </c>
      <c r="E12814">
        <v>62</v>
      </c>
      <c r="F12814" t="s">
        <v>52</v>
      </c>
      <c r="G12814">
        <f t="shared" si="400"/>
        <v>7</v>
      </c>
      <c r="H12814" s="4">
        <f t="shared" si="401"/>
        <v>44757</v>
      </c>
    </row>
    <row r="12815" spans="1:8" x14ac:dyDescent="0.25">
      <c r="A12815" t="s">
        <v>14</v>
      </c>
      <c r="B12815" s="1">
        <v>44789</v>
      </c>
      <c r="C12815" s="3">
        <v>0.45833333333333331</v>
      </c>
      <c r="D12815">
        <v>65.86</v>
      </c>
      <c r="E12815">
        <v>62</v>
      </c>
      <c r="F12815" t="s">
        <v>52</v>
      </c>
      <c r="G12815">
        <f t="shared" si="400"/>
        <v>8</v>
      </c>
      <c r="H12815" s="4">
        <f t="shared" si="401"/>
        <v>44788</v>
      </c>
    </row>
    <row r="12816" spans="1:8" x14ac:dyDescent="0.25">
      <c r="A12816" t="s">
        <v>14</v>
      </c>
      <c r="B12816" s="1">
        <v>44820</v>
      </c>
      <c r="C12816" s="3">
        <v>0.95833333333333337</v>
      </c>
      <c r="D12816">
        <v>65.819999999999993</v>
      </c>
      <c r="E12816">
        <v>60</v>
      </c>
      <c r="F12816" t="s">
        <v>52</v>
      </c>
      <c r="G12816">
        <f t="shared" si="400"/>
        <v>9</v>
      </c>
      <c r="H12816" s="4">
        <f t="shared" si="401"/>
        <v>44819</v>
      </c>
    </row>
    <row r="12817" spans="1:8" x14ac:dyDescent="0.25">
      <c r="A12817" t="s">
        <v>14</v>
      </c>
      <c r="B12817" s="1">
        <v>44847</v>
      </c>
      <c r="C12817" s="3">
        <v>0.45833333333333331</v>
      </c>
      <c r="D12817">
        <v>66.59</v>
      </c>
      <c r="E12817">
        <v>62</v>
      </c>
      <c r="F12817" t="s">
        <v>52</v>
      </c>
      <c r="G12817">
        <f t="shared" si="400"/>
        <v>10</v>
      </c>
      <c r="H12817" s="4">
        <f t="shared" si="401"/>
        <v>44849</v>
      </c>
    </row>
    <row r="12818" spans="1:8" x14ac:dyDescent="0.25">
      <c r="A12818" t="s">
        <v>14</v>
      </c>
      <c r="B12818" s="1">
        <v>44880</v>
      </c>
      <c r="C12818" s="3">
        <v>0.875</v>
      </c>
      <c r="D12818">
        <v>67.900000000000006</v>
      </c>
      <c r="E12818">
        <v>61</v>
      </c>
      <c r="F12818" t="s">
        <v>52</v>
      </c>
      <c r="G12818">
        <f t="shared" si="400"/>
        <v>11</v>
      </c>
      <c r="H12818" s="4">
        <f t="shared" si="401"/>
        <v>44880</v>
      </c>
    </row>
    <row r="12819" spans="1:8" x14ac:dyDescent="0.25">
      <c r="A12819" t="s">
        <v>14</v>
      </c>
      <c r="B12819" s="1">
        <v>44913</v>
      </c>
      <c r="C12819" s="3">
        <v>0.375</v>
      </c>
      <c r="D12819">
        <v>68.739999999999995</v>
      </c>
      <c r="E12819">
        <v>62</v>
      </c>
      <c r="F12819" t="s">
        <v>52</v>
      </c>
      <c r="G12819">
        <f t="shared" si="400"/>
        <v>12</v>
      </c>
      <c r="H12819" s="4">
        <f t="shared" si="401"/>
        <v>44910</v>
      </c>
    </row>
    <row r="12820" spans="1:8" x14ac:dyDescent="0.25">
      <c r="A12820" t="s">
        <v>14</v>
      </c>
      <c r="B12820" s="1">
        <v>44937</v>
      </c>
      <c r="C12820" s="3">
        <v>0.875</v>
      </c>
      <c r="D12820">
        <v>69.2</v>
      </c>
      <c r="E12820">
        <v>62</v>
      </c>
      <c r="F12820" t="s">
        <v>52</v>
      </c>
      <c r="G12820">
        <f t="shared" si="400"/>
        <v>1</v>
      </c>
      <c r="H12820" s="4">
        <f t="shared" si="401"/>
        <v>44941</v>
      </c>
    </row>
    <row r="12821" spans="1:8" x14ac:dyDescent="0.25">
      <c r="A12821" t="s">
        <v>14</v>
      </c>
      <c r="B12821" s="1">
        <v>44969</v>
      </c>
      <c r="C12821" s="3">
        <v>0.875</v>
      </c>
      <c r="D12821">
        <v>69.72</v>
      </c>
      <c r="E12821">
        <v>56</v>
      </c>
      <c r="F12821" t="s">
        <v>52</v>
      </c>
      <c r="G12821">
        <f t="shared" si="400"/>
        <v>2</v>
      </c>
      <c r="H12821" s="4">
        <f t="shared" si="401"/>
        <v>44972</v>
      </c>
    </row>
    <row r="12822" spans="1:8" x14ac:dyDescent="0.25">
      <c r="A12822" t="s">
        <v>14</v>
      </c>
      <c r="B12822" s="1">
        <v>45004</v>
      </c>
      <c r="C12822" s="3">
        <v>0.91666666666666663</v>
      </c>
      <c r="D12822">
        <v>70.06</v>
      </c>
      <c r="E12822">
        <v>62</v>
      </c>
      <c r="F12822" t="s">
        <v>52</v>
      </c>
      <c r="G12822">
        <f t="shared" si="400"/>
        <v>3</v>
      </c>
      <c r="H12822" s="4">
        <f t="shared" si="401"/>
        <v>45000</v>
      </c>
    </row>
    <row r="12823" spans="1:8" x14ac:dyDescent="0.25">
      <c r="A12823" t="s">
        <v>14</v>
      </c>
      <c r="B12823" s="1">
        <v>45039</v>
      </c>
      <c r="C12823" s="3">
        <v>0.41666666666666669</v>
      </c>
      <c r="D12823">
        <v>70.209999999999994</v>
      </c>
      <c r="E12823">
        <v>61</v>
      </c>
      <c r="F12823" t="s">
        <v>52</v>
      </c>
      <c r="G12823">
        <f t="shared" si="400"/>
        <v>4</v>
      </c>
      <c r="H12823" s="4">
        <f t="shared" si="401"/>
        <v>45031</v>
      </c>
    </row>
    <row r="12824" spans="1:8" x14ac:dyDescent="0.25">
      <c r="A12824" t="s">
        <v>14</v>
      </c>
      <c r="B12824" s="1">
        <v>45047</v>
      </c>
      <c r="C12824" s="3">
        <v>0.47430555555555554</v>
      </c>
      <c r="D12824">
        <v>69.67</v>
      </c>
      <c r="E12824">
        <v>2</v>
      </c>
      <c r="F12824" t="s">
        <v>52</v>
      </c>
      <c r="G12824">
        <f t="shared" si="400"/>
        <v>5</v>
      </c>
      <c r="H12824" s="4">
        <f t="shared" si="401"/>
        <v>45061</v>
      </c>
    </row>
    <row r="12825" spans="1:8" x14ac:dyDescent="0.25">
      <c r="A12825" t="s">
        <v>13</v>
      </c>
      <c r="B12825" s="1">
        <v>29389</v>
      </c>
      <c r="C12825" s="3">
        <v>0</v>
      </c>
      <c r="D12825">
        <v>255.29</v>
      </c>
      <c r="E12825">
        <v>1</v>
      </c>
      <c r="F12825" t="s">
        <v>52</v>
      </c>
      <c r="G12825">
        <f t="shared" si="400"/>
        <v>6</v>
      </c>
      <c r="H12825" s="4">
        <f t="shared" si="401"/>
        <v>29387</v>
      </c>
    </row>
    <row r="12826" spans="1:8" x14ac:dyDescent="0.25">
      <c r="A12826" t="s">
        <v>13</v>
      </c>
      <c r="B12826" s="1">
        <v>29430</v>
      </c>
      <c r="C12826" s="3">
        <v>0</v>
      </c>
      <c r="D12826">
        <v>255.3</v>
      </c>
      <c r="E12826">
        <v>1</v>
      </c>
      <c r="F12826" t="s">
        <v>52</v>
      </c>
      <c r="G12826">
        <f t="shared" si="400"/>
        <v>7</v>
      </c>
      <c r="H12826" s="4">
        <f t="shared" si="401"/>
        <v>29417</v>
      </c>
    </row>
    <row r="12827" spans="1:8" x14ac:dyDescent="0.25">
      <c r="A12827" t="s">
        <v>13</v>
      </c>
      <c r="B12827" s="1">
        <v>29444</v>
      </c>
      <c r="C12827" s="3">
        <v>0</v>
      </c>
      <c r="D12827">
        <v>255.75</v>
      </c>
      <c r="E12827">
        <v>2</v>
      </c>
      <c r="F12827" t="s">
        <v>52</v>
      </c>
      <c r="G12827">
        <f t="shared" si="400"/>
        <v>8</v>
      </c>
      <c r="H12827" s="4">
        <f t="shared" si="401"/>
        <v>29448</v>
      </c>
    </row>
    <row r="12828" spans="1:8" x14ac:dyDescent="0.25">
      <c r="A12828" t="s">
        <v>13</v>
      </c>
      <c r="B12828" s="1">
        <v>32899</v>
      </c>
      <c r="C12828" s="3">
        <v>0</v>
      </c>
      <c r="D12828">
        <v>264.31</v>
      </c>
      <c r="E12828">
        <v>1</v>
      </c>
      <c r="F12828" t="s">
        <v>52</v>
      </c>
      <c r="G12828">
        <f t="shared" si="400"/>
        <v>1</v>
      </c>
      <c r="H12828" s="4">
        <f t="shared" si="401"/>
        <v>32888</v>
      </c>
    </row>
    <row r="12829" spans="1:8" x14ac:dyDescent="0.25">
      <c r="A12829" t="s">
        <v>13</v>
      </c>
      <c r="B12829" s="1">
        <v>32917</v>
      </c>
      <c r="C12829" s="3">
        <v>0</v>
      </c>
      <c r="D12829">
        <v>263.97000000000003</v>
      </c>
      <c r="E12829">
        <v>1</v>
      </c>
      <c r="F12829" t="s">
        <v>52</v>
      </c>
      <c r="G12829">
        <f t="shared" si="400"/>
        <v>2</v>
      </c>
      <c r="H12829" s="4">
        <f t="shared" si="401"/>
        <v>32919</v>
      </c>
    </row>
    <row r="12830" spans="1:8" x14ac:dyDescent="0.25">
      <c r="A12830" t="s">
        <v>13</v>
      </c>
      <c r="B12830" s="1">
        <v>32958</v>
      </c>
      <c r="C12830" s="3">
        <v>0</v>
      </c>
      <c r="D12830">
        <v>263.5</v>
      </c>
      <c r="E12830">
        <v>1</v>
      </c>
      <c r="F12830" t="s">
        <v>52</v>
      </c>
      <c r="G12830">
        <f t="shared" si="400"/>
        <v>3</v>
      </c>
      <c r="H12830" s="4">
        <f t="shared" si="401"/>
        <v>32947</v>
      </c>
    </row>
    <row r="12831" spans="1:8" x14ac:dyDescent="0.25">
      <c r="A12831" t="s">
        <v>13</v>
      </c>
      <c r="B12831" s="1">
        <v>32975</v>
      </c>
      <c r="C12831" s="3">
        <v>0</v>
      </c>
      <c r="D12831">
        <v>263.14999999999998</v>
      </c>
      <c r="E12831">
        <v>1</v>
      </c>
      <c r="F12831" t="s">
        <v>52</v>
      </c>
      <c r="G12831">
        <f t="shared" si="400"/>
        <v>4</v>
      </c>
      <c r="H12831" s="4">
        <f t="shared" si="401"/>
        <v>32978</v>
      </c>
    </row>
    <row r="12832" spans="1:8" x14ac:dyDescent="0.25">
      <c r="A12832" t="s">
        <v>13</v>
      </c>
      <c r="B12832" s="1">
        <v>33003</v>
      </c>
      <c r="C12832" s="3">
        <v>0</v>
      </c>
      <c r="D12832">
        <v>262.45</v>
      </c>
      <c r="E12832">
        <v>1</v>
      </c>
      <c r="F12832" t="s">
        <v>52</v>
      </c>
      <c r="G12832">
        <f t="shared" si="400"/>
        <v>5</v>
      </c>
      <c r="H12832" s="4">
        <f t="shared" si="401"/>
        <v>33008</v>
      </c>
    </row>
    <row r="12833" spans="1:8" x14ac:dyDescent="0.25">
      <c r="A12833" t="s">
        <v>13</v>
      </c>
      <c r="B12833" s="1">
        <v>33037</v>
      </c>
      <c r="C12833" s="3">
        <v>0</v>
      </c>
      <c r="D12833">
        <v>261.8</v>
      </c>
      <c r="E12833">
        <v>1</v>
      </c>
      <c r="F12833" t="s">
        <v>52</v>
      </c>
      <c r="G12833">
        <f t="shared" si="400"/>
        <v>6</v>
      </c>
      <c r="H12833" s="4">
        <f t="shared" si="401"/>
        <v>33039</v>
      </c>
    </row>
    <row r="12834" spans="1:8" x14ac:dyDescent="0.25">
      <c r="A12834" t="s">
        <v>13</v>
      </c>
      <c r="B12834" s="1">
        <v>33074</v>
      </c>
      <c r="C12834" s="3">
        <v>0</v>
      </c>
      <c r="D12834">
        <v>261.93</v>
      </c>
      <c r="E12834">
        <v>1</v>
      </c>
      <c r="F12834" t="s">
        <v>52</v>
      </c>
      <c r="G12834">
        <f t="shared" si="400"/>
        <v>7</v>
      </c>
      <c r="H12834" s="4">
        <f t="shared" si="401"/>
        <v>33069</v>
      </c>
    </row>
    <row r="12835" spans="1:8" x14ac:dyDescent="0.25">
      <c r="A12835" t="s">
        <v>13</v>
      </c>
      <c r="B12835" s="1">
        <v>33105</v>
      </c>
      <c r="C12835" s="3">
        <v>0</v>
      </c>
      <c r="D12835">
        <v>263.31</v>
      </c>
      <c r="E12835">
        <v>1</v>
      </c>
      <c r="F12835" t="s">
        <v>52</v>
      </c>
      <c r="G12835">
        <f t="shared" si="400"/>
        <v>8</v>
      </c>
      <c r="H12835" s="4">
        <f t="shared" si="401"/>
        <v>33100</v>
      </c>
    </row>
    <row r="12836" spans="1:8" x14ac:dyDescent="0.25">
      <c r="A12836" t="s">
        <v>13</v>
      </c>
      <c r="B12836" s="1">
        <v>33121</v>
      </c>
      <c r="C12836" s="3">
        <v>0</v>
      </c>
      <c r="D12836">
        <v>264.12</v>
      </c>
      <c r="E12836">
        <v>1</v>
      </c>
      <c r="F12836" t="s">
        <v>52</v>
      </c>
      <c r="G12836">
        <f t="shared" si="400"/>
        <v>9</v>
      </c>
      <c r="H12836" s="4">
        <f t="shared" si="401"/>
        <v>33131</v>
      </c>
    </row>
    <row r="12837" spans="1:8" x14ac:dyDescent="0.25">
      <c r="A12837" t="s">
        <v>13</v>
      </c>
      <c r="B12837" s="1">
        <v>33165</v>
      </c>
      <c r="C12837" s="3">
        <v>0</v>
      </c>
      <c r="D12837">
        <v>265.27</v>
      </c>
      <c r="E12837">
        <v>1</v>
      </c>
      <c r="F12837" t="s">
        <v>52</v>
      </c>
      <c r="G12837">
        <f t="shared" si="400"/>
        <v>10</v>
      </c>
      <c r="H12837" s="4">
        <f t="shared" si="401"/>
        <v>33161</v>
      </c>
    </row>
    <row r="12838" spans="1:8" x14ac:dyDescent="0.25">
      <c r="A12838" t="s">
        <v>13</v>
      </c>
      <c r="B12838" s="1">
        <v>33207</v>
      </c>
      <c r="C12838" s="3">
        <v>0</v>
      </c>
      <c r="D12838">
        <v>265.79000000000002</v>
      </c>
      <c r="E12838">
        <v>1</v>
      </c>
      <c r="F12838" t="s">
        <v>52</v>
      </c>
      <c r="G12838">
        <f t="shared" si="400"/>
        <v>11</v>
      </c>
      <c r="H12838" s="4">
        <f t="shared" si="401"/>
        <v>33192</v>
      </c>
    </row>
    <row r="12839" spans="1:8" x14ac:dyDescent="0.25">
      <c r="A12839" t="s">
        <v>13</v>
      </c>
      <c r="B12839" s="1">
        <v>33226</v>
      </c>
      <c r="C12839" s="3">
        <v>0</v>
      </c>
      <c r="D12839">
        <v>265.64999999999998</v>
      </c>
      <c r="E12839">
        <v>1</v>
      </c>
      <c r="F12839" t="s">
        <v>52</v>
      </c>
      <c r="G12839">
        <f t="shared" si="400"/>
        <v>12</v>
      </c>
      <c r="H12839" s="4">
        <f t="shared" si="401"/>
        <v>33222</v>
      </c>
    </row>
    <row r="12840" spans="1:8" x14ac:dyDescent="0.25">
      <c r="A12840" t="s">
        <v>13</v>
      </c>
      <c r="B12840" s="1">
        <v>33254</v>
      </c>
      <c r="C12840" s="3">
        <v>0</v>
      </c>
      <c r="D12840">
        <v>265.82</v>
      </c>
      <c r="E12840">
        <v>1</v>
      </c>
      <c r="F12840" t="s">
        <v>52</v>
      </c>
      <c r="G12840">
        <f t="shared" si="400"/>
        <v>1</v>
      </c>
      <c r="H12840" s="4">
        <f t="shared" si="401"/>
        <v>33253</v>
      </c>
    </row>
    <row r="12841" spans="1:8" x14ac:dyDescent="0.25">
      <c r="A12841" t="s">
        <v>13</v>
      </c>
      <c r="B12841" s="1">
        <v>33289</v>
      </c>
      <c r="C12841" s="3">
        <v>0</v>
      </c>
      <c r="D12841">
        <v>265.99</v>
      </c>
      <c r="E12841">
        <v>1</v>
      </c>
      <c r="F12841" t="s">
        <v>52</v>
      </c>
      <c r="G12841">
        <f t="shared" si="400"/>
        <v>2</v>
      </c>
      <c r="H12841" s="4">
        <f t="shared" si="401"/>
        <v>33284</v>
      </c>
    </row>
    <row r="12842" spans="1:8" x14ac:dyDescent="0.25">
      <c r="A12842" t="s">
        <v>13</v>
      </c>
      <c r="B12842" s="1">
        <v>33311</v>
      </c>
      <c r="C12842" s="3">
        <v>0</v>
      </c>
      <c r="D12842">
        <v>265.70999999999998</v>
      </c>
      <c r="E12842">
        <v>1</v>
      </c>
      <c r="F12842" t="s">
        <v>52</v>
      </c>
      <c r="G12842">
        <f t="shared" si="400"/>
        <v>3</v>
      </c>
      <c r="H12842" s="4">
        <f t="shared" si="401"/>
        <v>33312</v>
      </c>
    </row>
    <row r="12843" spans="1:8" x14ac:dyDescent="0.25">
      <c r="A12843" t="s">
        <v>13</v>
      </c>
      <c r="B12843" s="1">
        <v>33338</v>
      </c>
      <c r="C12843" s="3">
        <v>0</v>
      </c>
      <c r="D12843">
        <v>265.33999999999997</v>
      </c>
      <c r="E12843">
        <v>1</v>
      </c>
      <c r="F12843" t="s">
        <v>52</v>
      </c>
      <c r="G12843">
        <f t="shared" si="400"/>
        <v>4</v>
      </c>
      <c r="H12843" s="4">
        <f t="shared" si="401"/>
        <v>33343</v>
      </c>
    </row>
    <row r="12844" spans="1:8" x14ac:dyDescent="0.25">
      <c r="A12844" t="s">
        <v>13</v>
      </c>
      <c r="B12844" s="1">
        <v>33368</v>
      </c>
      <c r="C12844" s="3">
        <v>0</v>
      </c>
      <c r="D12844">
        <v>264.83</v>
      </c>
      <c r="E12844">
        <v>1</v>
      </c>
      <c r="F12844" t="s">
        <v>52</v>
      </c>
      <c r="G12844">
        <f t="shared" si="400"/>
        <v>5</v>
      </c>
      <c r="H12844" s="4">
        <f t="shared" si="401"/>
        <v>33373</v>
      </c>
    </row>
    <row r="12845" spans="1:8" x14ac:dyDescent="0.25">
      <c r="A12845" t="s">
        <v>13</v>
      </c>
      <c r="B12845" s="1">
        <v>33409</v>
      </c>
      <c r="C12845" s="3">
        <v>0</v>
      </c>
      <c r="D12845">
        <v>263.79000000000002</v>
      </c>
      <c r="E12845">
        <v>1</v>
      </c>
      <c r="F12845" t="s">
        <v>52</v>
      </c>
      <c r="G12845">
        <f t="shared" si="400"/>
        <v>6</v>
      </c>
      <c r="H12845" s="4">
        <f t="shared" si="401"/>
        <v>33404</v>
      </c>
    </row>
    <row r="12846" spans="1:8" x14ac:dyDescent="0.25">
      <c r="A12846" t="s">
        <v>13</v>
      </c>
      <c r="B12846" s="1">
        <v>33444</v>
      </c>
      <c r="C12846" s="3">
        <v>0</v>
      </c>
      <c r="D12846">
        <v>262.98</v>
      </c>
      <c r="E12846">
        <v>1</v>
      </c>
      <c r="F12846" t="s">
        <v>52</v>
      </c>
      <c r="G12846">
        <f t="shared" si="400"/>
        <v>7</v>
      </c>
      <c r="H12846" s="4">
        <f t="shared" si="401"/>
        <v>33434</v>
      </c>
    </row>
    <row r="12847" spans="1:8" x14ac:dyDescent="0.25">
      <c r="A12847" t="s">
        <v>13</v>
      </c>
      <c r="B12847" s="1">
        <v>33465</v>
      </c>
      <c r="C12847" s="3">
        <v>0</v>
      </c>
      <c r="D12847">
        <v>265.05</v>
      </c>
      <c r="E12847">
        <v>1</v>
      </c>
      <c r="F12847" t="s">
        <v>52</v>
      </c>
      <c r="G12847">
        <f t="shared" si="400"/>
        <v>8</v>
      </c>
      <c r="H12847" s="4">
        <f t="shared" si="401"/>
        <v>33465</v>
      </c>
    </row>
    <row r="12848" spans="1:8" x14ac:dyDescent="0.25">
      <c r="A12848" t="s">
        <v>13</v>
      </c>
      <c r="B12848" s="1">
        <v>33493</v>
      </c>
      <c r="C12848" s="3">
        <v>0</v>
      </c>
      <c r="D12848">
        <v>266.27999999999997</v>
      </c>
      <c r="E12848">
        <v>1</v>
      </c>
      <c r="F12848" t="s">
        <v>52</v>
      </c>
      <c r="G12848">
        <f t="shared" si="400"/>
        <v>9</v>
      </c>
      <c r="H12848" s="4">
        <f t="shared" si="401"/>
        <v>33496</v>
      </c>
    </row>
    <row r="12849" spans="1:8" x14ac:dyDescent="0.25">
      <c r="A12849" t="s">
        <v>13</v>
      </c>
      <c r="B12849" s="1">
        <v>33536</v>
      </c>
      <c r="C12849" s="3">
        <v>0</v>
      </c>
      <c r="D12849">
        <v>267.86</v>
      </c>
      <c r="E12849">
        <v>1</v>
      </c>
      <c r="F12849" t="s">
        <v>52</v>
      </c>
      <c r="G12849">
        <f t="shared" si="400"/>
        <v>10</v>
      </c>
      <c r="H12849" s="4">
        <f t="shared" si="401"/>
        <v>33526</v>
      </c>
    </row>
    <row r="12850" spans="1:8" x14ac:dyDescent="0.25">
      <c r="A12850" t="s">
        <v>13</v>
      </c>
      <c r="B12850" s="1">
        <v>33556</v>
      </c>
      <c r="C12850" s="3">
        <v>0</v>
      </c>
      <c r="D12850">
        <v>268.32</v>
      </c>
      <c r="E12850">
        <v>1</v>
      </c>
      <c r="F12850" t="s">
        <v>52</v>
      </c>
      <c r="G12850">
        <f t="shared" si="400"/>
        <v>11</v>
      </c>
      <c r="H12850" s="4">
        <f t="shared" si="401"/>
        <v>33557</v>
      </c>
    </row>
    <row r="12851" spans="1:8" x14ac:dyDescent="0.25">
      <c r="A12851" t="s">
        <v>13</v>
      </c>
      <c r="B12851" s="1">
        <v>33581</v>
      </c>
      <c r="C12851" s="3">
        <v>0</v>
      </c>
      <c r="D12851">
        <v>268.72000000000003</v>
      </c>
      <c r="E12851">
        <v>1</v>
      </c>
      <c r="F12851" t="s">
        <v>52</v>
      </c>
      <c r="G12851">
        <f t="shared" si="400"/>
        <v>12</v>
      </c>
      <c r="H12851" s="4">
        <f t="shared" si="401"/>
        <v>33587</v>
      </c>
    </row>
    <row r="12852" spans="1:8" x14ac:dyDescent="0.25">
      <c r="A12852" t="s">
        <v>13</v>
      </c>
      <c r="B12852" s="1">
        <v>33618</v>
      </c>
      <c r="C12852" s="3">
        <v>0</v>
      </c>
      <c r="D12852">
        <v>268.98</v>
      </c>
      <c r="E12852">
        <v>1</v>
      </c>
      <c r="F12852" t="s">
        <v>52</v>
      </c>
      <c r="G12852">
        <f t="shared" si="400"/>
        <v>1</v>
      </c>
      <c r="H12852" s="4">
        <f t="shared" si="401"/>
        <v>33618</v>
      </c>
    </row>
    <row r="12853" spans="1:8" x14ac:dyDescent="0.25">
      <c r="A12853" t="s">
        <v>13</v>
      </c>
      <c r="B12853" s="1">
        <v>33640</v>
      </c>
      <c r="C12853" s="3">
        <v>0</v>
      </c>
      <c r="D12853">
        <v>268.95</v>
      </c>
      <c r="E12853">
        <v>1</v>
      </c>
      <c r="F12853" t="s">
        <v>52</v>
      </c>
      <c r="G12853">
        <f t="shared" si="400"/>
        <v>2</v>
      </c>
      <c r="H12853" s="4">
        <f t="shared" si="401"/>
        <v>33649</v>
      </c>
    </row>
    <row r="12854" spans="1:8" x14ac:dyDescent="0.25">
      <c r="A12854" t="s">
        <v>13</v>
      </c>
      <c r="B12854" s="1">
        <v>33673</v>
      </c>
      <c r="C12854" s="3">
        <v>0</v>
      </c>
      <c r="D12854">
        <v>269.17</v>
      </c>
      <c r="E12854">
        <v>1</v>
      </c>
      <c r="F12854" t="s">
        <v>52</v>
      </c>
      <c r="G12854">
        <f t="shared" si="400"/>
        <v>3</v>
      </c>
      <c r="H12854" s="4">
        <f t="shared" si="401"/>
        <v>33678</v>
      </c>
    </row>
    <row r="12855" spans="1:8" x14ac:dyDescent="0.25">
      <c r="A12855" t="s">
        <v>13</v>
      </c>
      <c r="B12855" s="1">
        <v>33707</v>
      </c>
      <c r="C12855" s="3">
        <v>0</v>
      </c>
      <c r="D12855">
        <v>268.85000000000002</v>
      </c>
      <c r="E12855">
        <v>1</v>
      </c>
      <c r="F12855" t="s">
        <v>52</v>
      </c>
      <c r="G12855">
        <f t="shared" si="400"/>
        <v>4</v>
      </c>
      <c r="H12855" s="4">
        <f t="shared" si="401"/>
        <v>33709</v>
      </c>
    </row>
    <row r="12856" spans="1:8" x14ac:dyDescent="0.25">
      <c r="A12856" t="s">
        <v>13</v>
      </c>
      <c r="B12856" s="1">
        <v>33737</v>
      </c>
      <c r="C12856" s="3">
        <v>0</v>
      </c>
      <c r="D12856">
        <v>268.45</v>
      </c>
      <c r="E12856">
        <v>1</v>
      </c>
      <c r="F12856" t="s">
        <v>52</v>
      </c>
      <c r="G12856">
        <f t="shared" si="400"/>
        <v>5</v>
      </c>
      <c r="H12856" s="4">
        <f t="shared" si="401"/>
        <v>33739</v>
      </c>
    </row>
    <row r="12857" spans="1:8" x14ac:dyDescent="0.25">
      <c r="A12857" t="s">
        <v>13</v>
      </c>
      <c r="B12857" s="1">
        <v>33763</v>
      </c>
      <c r="C12857" s="3">
        <v>0</v>
      </c>
      <c r="D12857">
        <v>268.60000000000002</v>
      </c>
      <c r="E12857">
        <v>1</v>
      </c>
      <c r="F12857" t="s">
        <v>52</v>
      </c>
      <c r="G12857">
        <f t="shared" si="400"/>
        <v>6</v>
      </c>
      <c r="H12857" s="4">
        <f t="shared" si="401"/>
        <v>33770</v>
      </c>
    </row>
    <row r="12858" spans="1:8" x14ac:dyDescent="0.25">
      <c r="A12858" t="s">
        <v>13</v>
      </c>
      <c r="B12858" s="1">
        <v>33799</v>
      </c>
      <c r="C12858" s="3">
        <v>0</v>
      </c>
      <c r="D12858">
        <v>269.5</v>
      </c>
      <c r="E12858">
        <v>1</v>
      </c>
      <c r="F12858" t="s">
        <v>52</v>
      </c>
      <c r="G12858">
        <f t="shared" si="400"/>
        <v>7</v>
      </c>
      <c r="H12858" s="4">
        <f t="shared" si="401"/>
        <v>33800</v>
      </c>
    </row>
    <row r="12859" spans="1:8" x14ac:dyDescent="0.25">
      <c r="A12859" t="s">
        <v>13</v>
      </c>
      <c r="B12859" s="1">
        <v>33834</v>
      </c>
      <c r="C12859" s="3">
        <v>0</v>
      </c>
      <c r="D12859">
        <v>270.55</v>
      </c>
      <c r="E12859">
        <v>1</v>
      </c>
      <c r="F12859" t="s">
        <v>52</v>
      </c>
      <c r="G12859">
        <f t="shared" si="400"/>
        <v>8</v>
      </c>
      <c r="H12859" s="4">
        <f t="shared" si="401"/>
        <v>33831</v>
      </c>
    </row>
    <row r="12860" spans="1:8" x14ac:dyDescent="0.25">
      <c r="A12860" t="s">
        <v>13</v>
      </c>
      <c r="B12860" s="1">
        <v>33861</v>
      </c>
      <c r="C12860" s="3">
        <v>0</v>
      </c>
      <c r="D12860">
        <v>275.27999999999997</v>
      </c>
      <c r="E12860">
        <v>1</v>
      </c>
      <c r="F12860" t="s">
        <v>52</v>
      </c>
      <c r="G12860">
        <f t="shared" si="400"/>
        <v>9</v>
      </c>
      <c r="H12860" s="4">
        <f t="shared" si="401"/>
        <v>33862</v>
      </c>
    </row>
    <row r="12861" spans="1:8" x14ac:dyDescent="0.25">
      <c r="A12861" t="s">
        <v>13</v>
      </c>
      <c r="B12861" s="1">
        <v>33890</v>
      </c>
      <c r="C12861" s="3">
        <v>0</v>
      </c>
      <c r="D12861">
        <v>272.33</v>
      </c>
      <c r="E12861">
        <v>1</v>
      </c>
      <c r="F12861" t="s">
        <v>52</v>
      </c>
      <c r="G12861">
        <f t="shared" si="400"/>
        <v>10</v>
      </c>
      <c r="H12861" s="4">
        <f t="shared" si="401"/>
        <v>33892</v>
      </c>
    </row>
    <row r="12862" spans="1:8" x14ac:dyDescent="0.25">
      <c r="A12862" t="s">
        <v>13</v>
      </c>
      <c r="B12862" s="1">
        <v>33925</v>
      </c>
      <c r="C12862" s="3">
        <v>0</v>
      </c>
      <c r="D12862">
        <v>272.75</v>
      </c>
      <c r="E12862">
        <v>1</v>
      </c>
      <c r="F12862" t="s">
        <v>52</v>
      </c>
      <c r="G12862">
        <f t="shared" ref="G12862:G12925" si="402">MONTH(B12862)</f>
        <v>11</v>
      </c>
      <c r="H12862" s="4">
        <f t="shared" ref="H12862:H12925" si="403">DATE(YEAR(B12862),MONTH(B12862),15)</f>
        <v>33923</v>
      </c>
    </row>
    <row r="12863" spans="1:8" x14ac:dyDescent="0.25">
      <c r="A12863" t="s">
        <v>13</v>
      </c>
      <c r="B12863" s="1">
        <v>33956</v>
      </c>
      <c r="C12863" s="3">
        <v>0</v>
      </c>
      <c r="D12863">
        <v>272.82</v>
      </c>
      <c r="E12863">
        <v>1</v>
      </c>
      <c r="F12863" t="s">
        <v>52</v>
      </c>
      <c r="G12863">
        <f t="shared" si="402"/>
        <v>12</v>
      </c>
      <c r="H12863" s="4">
        <f t="shared" si="403"/>
        <v>33953</v>
      </c>
    </row>
    <row r="12864" spans="1:8" x14ac:dyDescent="0.25">
      <c r="A12864" t="s">
        <v>13</v>
      </c>
      <c r="B12864" s="1">
        <v>33981</v>
      </c>
      <c r="C12864" s="3">
        <v>0</v>
      </c>
      <c r="D12864">
        <v>272.61</v>
      </c>
      <c r="E12864">
        <v>1</v>
      </c>
      <c r="F12864" t="s">
        <v>52</v>
      </c>
      <c r="G12864">
        <f t="shared" si="402"/>
        <v>1</v>
      </c>
      <c r="H12864" s="4">
        <f t="shared" si="403"/>
        <v>33984</v>
      </c>
    </row>
    <row r="12865" spans="1:8" x14ac:dyDescent="0.25">
      <c r="A12865" t="s">
        <v>13</v>
      </c>
      <c r="B12865" s="1">
        <v>34002</v>
      </c>
      <c r="C12865" s="3">
        <v>0</v>
      </c>
      <c r="D12865">
        <v>272.54000000000002</v>
      </c>
      <c r="E12865">
        <v>1</v>
      </c>
      <c r="F12865" t="s">
        <v>52</v>
      </c>
      <c r="G12865">
        <f t="shared" si="402"/>
        <v>2</v>
      </c>
      <c r="H12865" s="4">
        <f t="shared" si="403"/>
        <v>34015</v>
      </c>
    </row>
    <row r="12866" spans="1:8" x14ac:dyDescent="0.25">
      <c r="A12866" t="s">
        <v>13</v>
      </c>
      <c r="B12866" s="1">
        <v>34043</v>
      </c>
      <c r="C12866" s="3">
        <v>0</v>
      </c>
      <c r="D12866">
        <v>272.18</v>
      </c>
      <c r="E12866">
        <v>1</v>
      </c>
      <c r="F12866" t="s">
        <v>52</v>
      </c>
      <c r="G12866">
        <f t="shared" si="402"/>
        <v>3</v>
      </c>
      <c r="H12866" s="4">
        <f t="shared" si="403"/>
        <v>34043</v>
      </c>
    </row>
    <row r="12867" spans="1:8" x14ac:dyDescent="0.25">
      <c r="A12867" t="s">
        <v>13</v>
      </c>
      <c r="B12867" s="1">
        <v>34081</v>
      </c>
      <c r="C12867" s="3">
        <v>0</v>
      </c>
      <c r="D12867">
        <v>271.62</v>
      </c>
      <c r="E12867">
        <v>1</v>
      </c>
      <c r="F12867" t="s">
        <v>52</v>
      </c>
      <c r="G12867">
        <f t="shared" si="402"/>
        <v>4</v>
      </c>
      <c r="H12867" s="4">
        <f t="shared" si="403"/>
        <v>34074</v>
      </c>
    </row>
    <row r="12868" spans="1:8" x14ac:dyDescent="0.25">
      <c r="A12868" t="s">
        <v>13</v>
      </c>
      <c r="B12868" s="1">
        <v>34099</v>
      </c>
      <c r="C12868" s="3">
        <v>0</v>
      </c>
      <c r="D12868">
        <v>271.48</v>
      </c>
      <c r="E12868">
        <v>1</v>
      </c>
      <c r="F12868" t="s">
        <v>52</v>
      </c>
      <c r="G12868">
        <f t="shared" si="402"/>
        <v>5</v>
      </c>
      <c r="H12868" s="4">
        <f t="shared" si="403"/>
        <v>34104</v>
      </c>
    </row>
    <row r="12869" spans="1:8" x14ac:dyDescent="0.25">
      <c r="A12869" t="s">
        <v>13</v>
      </c>
      <c r="B12869" s="1">
        <v>34128</v>
      </c>
      <c r="C12869" s="3">
        <v>0</v>
      </c>
      <c r="D12869">
        <v>271.35000000000002</v>
      </c>
      <c r="E12869">
        <v>1</v>
      </c>
      <c r="F12869" t="s">
        <v>52</v>
      </c>
      <c r="G12869">
        <f t="shared" si="402"/>
        <v>6</v>
      </c>
      <c r="H12869" s="4">
        <f t="shared" si="403"/>
        <v>34135</v>
      </c>
    </row>
    <row r="12870" spans="1:8" x14ac:dyDescent="0.25">
      <c r="A12870" t="s">
        <v>13</v>
      </c>
      <c r="B12870" s="1">
        <v>34172</v>
      </c>
      <c r="C12870" s="3">
        <v>0</v>
      </c>
      <c r="D12870">
        <v>272.10000000000002</v>
      </c>
      <c r="E12870">
        <v>1</v>
      </c>
      <c r="F12870" t="s">
        <v>52</v>
      </c>
      <c r="G12870">
        <f t="shared" si="402"/>
        <v>7</v>
      </c>
      <c r="H12870" s="4">
        <f t="shared" si="403"/>
        <v>34165</v>
      </c>
    </row>
    <row r="12871" spans="1:8" x14ac:dyDescent="0.25">
      <c r="A12871" t="s">
        <v>13</v>
      </c>
      <c r="B12871" s="1">
        <v>34199</v>
      </c>
      <c r="C12871" s="3">
        <v>0</v>
      </c>
      <c r="D12871">
        <v>273.08999999999997</v>
      </c>
      <c r="E12871">
        <v>1</v>
      </c>
      <c r="F12871" t="s">
        <v>52</v>
      </c>
      <c r="G12871">
        <f t="shared" si="402"/>
        <v>8</v>
      </c>
      <c r="H12871" s="4">
        <f t="shared" si="403"/>
        <v>34196</v>
      </c>
    </row>
    <row r="12872" spans="1:8" x14ac:dyDescent="0.25">
      <c r="A12872" t="s">
        <v>13</v>
      </c>
      <c r="B12872" s="1">
        <v>34226</v>
      </c>
      <c r="C12872" s="3">
        <v>0</v>
      </c>
      <c r="D12872">
        <v>273.68</v>
      </c>
      <c r="E12872">
        <v>1</v>
      </c>
      <c r="F12872" t="s">
        <v>52</v>
      </c>
      <c r="G12872">
        <f t="shared" si="402"/>
        <v>9</v>
      </c>
      <c r="H12872" s="4">
        <f t="shared" si="403"/>
        <v>34227</v>
      </c>
    </row>
    <row r="12873" spans="1:8" x14ac:dyDescent="0.25">
      <c r="A12873" t="s">
        <v>13</v>
      </c>
      <c r="B12873" s="1">
        <v>34256</v>
      </c>
      <c r="C12873" s="3">
        <v>0</v>
      </c>
      <c r="D12873">
        <v>274.05</v>
      </c>
      <c r="E12873">
        <v>1</v>
      </c>
      <c r="F12873" t="s">
        <v>52</v>
      </c>
      <c r="G12873">
        <f t="shared" si="402"/>
        <v>10</v>
      </c>
      <c r="H12873" s="4">
        <f t="shared" si="403"/>
        <v>34257</v>
      </c>
    </row>
    <row r="12874" spans="1:8" x14ac:dyDescent="0.25">
      <c r="A12874" t="s">
        <v>13</v>
      </c>
      <c r="B12874" s="1">
        <v>34283</v>
      </c>
      <c r="C12874" s="3">
        <v>0</v>
      </c>
      <c r="D12874">
        <v>273.89</v>
      </c>
      <c r="E12874">
        <v>1</v>
      </c>
      <c r="F12874" t="s">
        <v>52</v>
      </c>
      <c r="G12874">
        <f t="shared" si="402"/>
        <v>11</v>
      </c>
      <c r="H12874" s="4">
        <f t="shared" si="403"/>
        <v>34288</v>
      </c>
    </row>
    <row r="12875" spans="1:8" x14ac:dyDescent="0.25">
      <c r="A12875" t="s">
        <v>13</v>
      </c>
      <c r="B12875" s="1">
        <v>34305</v>
      </c>
      <c r="C12875" s="3">
        <v>0</v>
      </c>
      <c r="D12875">
        <v>273.58999999999997</v>
      </c>
      <c r="E12875">
        <v>1</v>
      </c>
      <c r="F12875" t="s">
        <v>52</v>
      </c>
      <c r="G12875">
        <f t="shared" si="402"/>
        <v>12</v>
      </c>
      <c r="H12875" s="4">
        <f t="shared" si="403"/>
        <v>34318</v>
      </c>
    </row>
    <row r="12876" spans="1:8" x14ac:dyDescent="0.25">
      <c r="A12876" t="s">
        <v>13</v>
      </c>
      <c r="B12876" s="1">
        <v>34352</v>
      </c>
      <c r="C12876" s="3">
        <v>0</v>
      </c>
      <c r="D12876">
        <v>272.92</v>
      </c>
      <c r="E12876">
        <v>1</v>
      </c>
      <c r="F12876" t="s">
        <v>52</v>
      </c>
      <c r="G12876">
        <f t="shared" si="402"/>
        <v>1</v>
      </c>
      <c r="H12876" s="4">
        <f t="shared" si="403"/>
        <v>34349</v>
      </c>
    </row>
    <row r="12877" spans="1:8" x14ac:dyDescent="0.25">
      <c r="A12877" t="s">
        <v>13</v>
      </c>
      <c r="B12877" s="1">
        <v>34373</v>
      </c>
      <c r="C12877" s="3">
        <v>0</v>
      </c>
      <c r="D12877">
        <v>272.63</v>
      </c>
      <c r="E12877">
        <v>1</v>
      </c>
      <c r="F12877" t="s">
        <v>52</v>
      </c>
      <c r="G12877">
        <f t="shared" si="402"/>
        <v>2</v>
      </c>
      <c r="H12877" s="4">
        <f t="shared" si="403"/>
        <v>34380</v>
      </c>
    </row>
    <row r="12878" spans="1:8" x14ac:dyDescent="0.25">
      <c r="A12878" t="s">
        <v>13</v>
      </c>
      <c r="B12878" s="1">
        <v>34400</v>
      </c>
      <c r="C12878" s="3">
        <v>0</v>
      </c>
      <c r="D12878">
        <v>272.26</v>
      </c>
      <c r="E12878">
        <v>1</v>
      </c>
      <c r="F12878" t="s">
        <v>52</v>
      </c>
      <c r="G12878">
        <f t="shared" si="402"/>
        <v>3</v>
      </c>
      <c r="H12878" s="4">
        <f t="shared" si="403"/>
        <v>34408</v>
      </c>
    </row>
    <row r="12879" spans="1:8" x14ac:dyDescent="0.25">
      <c r="A12879" t="s">
        <v>13</v>
      </c>
      <c r="B12879" s="1">
        <v>34438</v>
      </c>
      <c r="C12879" s="3">
        <v>0</v>
      </c>
      <c r="D12879">
        <v>271.93</v>
      </c>
      <c r="E12879">
        <v>1</v>
      </c>
      <c r="F12879" t="s">
        <v>52</v>
      </c>
      <c r="G12879">
        <f t="shared" si="402"/>
        <v>4</v>
      </c>
      <c r="H12879" s="4">
        <f t="shared" si="403"/>
        <v>34439</v>
      </c>
    </row>
    <row r="12880" spans="1:8" x14ac:dyDescent="0.25">
      <c r="A12880" t="s">
        <v>13</v>
      </c>
      <c r="B12880" s="1">
        <v>34472</v>
      </c>
      <c r="C12880" s="3">
        <v>0</v>
      </c>
      <c r="D12880">
        <v>271.19</v>
      </c>
      <c r="E12880">
        <v>1</v>
      </c>
      <c r="F12880" t="s">
        <v>52</v>
      </c>
      <c r="G12880">
        <f t="shared" si="402"/>
        <v>5</v>
      </c>
      <c r="H12880" s="4">
        <f t="shared" si="403"/>
        <v>34469</v>
      </c>
    </row>
    <row r="12881" spans="1:8" x14ac:dyDescent="0.25">
      <c r="A12881" t="s">
        <v>13</v>
      </c>
      <c r="B12881" s="1">
        <v>34500</v>
      </c>
      <c r="C12881" s="3">
        <v>0</v>
      </c>
      <c r="D12881">
        <v>270.77999999999997</v>
      </c>
      <c r="E12881">
        <v>1</v>
      </c>
      <c r="F12881" t="s">
        <v>52</v>
      </c>
      <c r="G12881">
        <f t="shared" si="402"/>
        <v>6</v>
      </c>
      <c r="H12881" s="4">
        <f t="shared" si="403"/>
        <v>34500</v>
      </c>
    </row>
    <row r="12882" spans="1:8" x14ac:dyDescent="0.25">
      <c r="A12882" t="s">
        <v>13</v>
      </c>
      <c r="B12882" s="1">
        <v>34533</v>
      </c>
      <c r="C12882" s="3">
        <v>0</v>
      </c>
      <c r="D12882">
        <v>271.45999999999998</v>
      </c>
      <c r="E12882">
        <v>1</v>
      </c>
      <c r="F12882" t="s">
        <v>52</v>
      </c>
      <c r="G12882">
        <f t="shared" si="402"/>
        <v>7</v>
      </c>
      <c r="H12882" s="4">
        <f t="shared" si="403"/>
        <v>34530</v>
      </c>
    </row>
    <row r="12883" spans="1:8" x14ac:dyDescent="0.25">
      <c r="A12883" t="s">
        <v>13</v>
      </c>
      <c r="B12883" s="1">
        <v>34565</v>
      </c>
      <c r="C12883" s="3">
        <v>0</v>
      </c>
      <c r="D12883">
        <v>272.83</v>
      </c>
      <c r="E12883">
        <v>1</v>
      </c>
      <c r="F12883" t="s">
        <v>52</v>
      </c>
      <c r="G12883">
        <f t="shared" si="402"/>
        <v>8</v>
      </c>
      <c r="H12883" s="4">
        <f t="shared" si="403"/>
        <v>34561</v>
      </c>
    </row>
    <row r="12884" spans="1:8" x14ac:dyDescent="0.25">
      <c r="A12884" t="s">
        <v>13</v>
      </c>
      <c r="B12884" s="1">
        <v>34586</v>
      </c>
      <c r="C12884" s="3">
        <v>0</v>
      </c>
      <c r="D12884">
        <v>273.57</v>
      </c>
      <c r="E12884">
        <v>1</v>
      </c>
      <c r="F12884" t="s">
        <v>52</v>
      </c>
      <c r="G12884">
        <f t="shared" si="402"/>
        <v>9</v>
      </c>
      <c r="H12884" s="4">
        <f t="shared" si="403"/>
        <v>34592</v>
      </c>
    </row>
    <row r="12885" spans="1:8" x14ac:dyDescent="0.25">
      <c r="A12885" t="s">
        <v>13</v>
      </c>
      <c r="B12885" s="1">
        <v>34618</v>
      </c>
      <c r="C12885" s="3">
        <v>0</v>
      </c>
      <c r="D12885">
        <v>274.2</v>
      </c>
      <c r="E12885">
        <v>1</v>
      </c>
      <c r="F12885" t="s">
        <v>52</v>
      </c>
      <c r="G12885">
        <f t="shared" si="402"/>
        <v>10</v>
      </c>
      <c r="H12885" s="4">
        <f t="shared" si="403"/>
        <v>34622</v>
      </c>
    </row>
    <row r="12886" spans="1:8" x14ac:dyDescent="0.25">
      <c r="A12886" t="s">
        <v>13</v>
      </c>
      <c r="B12886" s="1">
        <v>34656</v>
      </c>
      <c r="C12886" s="3">
        <v>0</v>
      </c>
      <c r="D12886">
        <v>274.07</v>
      </c>
      <c r="E12886">
        <v>1</v>
      </c>
      <c r="F12886" t="s">
        <v>52</v>
      </c>
      <c r="G12886">
        <f t="shared" si="402"/>
        <v>11</v>
      </c>
      <c r="H12886" s="4">
        <f t="shared" si="403"/>
        <v>34653</v>
      </c>
    </row>
    <row r="12887" spans="1:8" x14ac:dyDescent="0.25">
      <c r="A12887" t="s">
        <v>13</v>
      </c>
      <c r="B12887" s="1">
        <v>34682</v>
      </c>
      <c r="C12887" s="3">
        <v>0</v>
      </c>
      <c r="D12887">
        <v>273.91000000000003</v>
      </c>
      <c r="E12887">
        <v>1</v>
      </c>
      <c r="F12887" t="s">
        <v>52</v>
      </c>
      <c r="G12887">
        <f t="shared" si="402"/>
        <v>12</v>
      </c>
      <c r="H12887" s="4">
        <f t="shared" si="403"/>
        <v>34683</v>
      </c>
    </row>
    <row r="12888" spans="1:8" x14ac:dyDescent="0.25">
      <c r="A12888" t="s">
        <v>13</v>
      </c>
      <c r="B12888" s="1">
        <v>34722</v>
      </c>
      <c r="C12888" s="3">
        <v>0</v>
      </c>
      <c r="D12888">
        <v>273.92</v>
      </c>
      <c r="E12888">
        <v>1</v>
      </c>
      <c r="F12888" t="s">
        <v>52</v>
      </c>
      <c r="G12888">
        <f t="shared" si="402"/>
        <v>1</v>
      </c>
      <c r="H12888" s="4">
        <f t="shared" si="403"/>
        <v>34714</v>
      </c>
    </row>
    <row r="12889" spans="1:8" x14ac:dyDescent="0.25">
      <c r="A12889" t="s">
        <v>13</v>
      </c>
      <c r="B12889" s="1">
        <v>34737</v>
      </c>
      <c r="C12889" s="3">
        <v>0</v>
      </c>
      <c r="D12889">
        <v>273.5</v>
      </c>
      <c r="E12889">
        <v>1</v>
      </c>
      <c r="F12889" t="s">
        <v>52</v>
      </c>
      <c r="G12889">
        <f t="shared" si="402"/>
        <v>2</v>
      </c>
      <c r="H12889" s="4">
        <f t="shared" si="403"/>
        <v>34745</v>
      </c>
    </row>
    <row r="12890" spans="1:8" x14ac:dyDescent="0.25">
      <c r="A12890" t="s">
        <v>13</v>
      </c>
      <c r="B12890" s="1">
        <v>34768</v>
      </c>
      <c r="C12890" s="3">
        <v>0</v>
      </c>
      <c r="D12890">
        <v>273.25</v>
      </c>
      <c r="E12890">
        <v>1</v>
      </c>
      <c r="F12890" t="s">
        <v>52</v>
      </c>
      <c r="G12890">
        <f t="shared" si="402"/>
        <v>3</v>
      </c>
      <c r="H12890" s="4">
        <f t="shared" si="403"/>
        <v>34773</v>
      </c>
    </row>
    <row r="12891" spans="1:8" x14ac:dyDescent="0.25">
      <c r="A12891" t="s">
        <v>13</v>
      </c>
      <c r="B12891" s="1">
        <v>34801</v>
      </c>
      <c r="C12891" s="3">
        <v>0</v>
      </c>
      <c r="D12891">
        <v>272.72000000000003</v>
      </c>
      <c r="E12891">
        <v>1</v>
      </c>
      <c r="F12891" t="s">
        <v>52</v>
      </c>
      <c r="G12891">
        <f t="shared" si="402"/>
        <v>4</v>
      </c>
      <c r="H12891" s="4">
        <f t="shared" si="403"/>
        <v>34804</v>
      </c>
    </row>
    <row r="12892" spans="1:8" x14ac:dyDescent="0.25">
      <c r="A12892" t="s">
        <v>13</v>
      </c>
      <c r="B12892" s="1">
        <v>34834</v>
      </c>
      <c r="C12892" s="3">
        <v>0</v>
      </c>
      <c r="D12892">
        <v>273</v>
      </c>
      <c r="E12892">
        <v>1</v>
      </c>
      <c r="F12892" t="s">
        <v>52</v>
      </c>
      <c r="G12892">
        <f t="shared" si="402"/>
        <v>5</v>
      </c>
      <c r="H12892" s="4">
        <f t="shared" si="403"/>
        <v>34834</v>
      </c>
    </row>
    <row r="12893" spans="1:8" x14ac:dyDescent="0.25">
      <c r="A12893" t="s">
        <v>13</v>
      </c>
      <c r="B12893" s="1">
        <v>34864</v>
      </c>
      <c r="C12893" s="3">
        <v>0</v>
      </c>
      <c r="D12893">
        <v>272.61</v>
      </c>
      <c r="E12893">
        <v>1</v>
      </c>
      <c r="F12893" t="s">
        <v>52</v>
      </c>
      <c r="G12893">
        <f t="shared" si="402"/>
        <v>6</v>
      </c>
      <c r="H12893" s="4">
        <f t="shared" si="403"/>
        <v>34865</v>
      </c>
    </row>
    <row r="12894" spans="1:8" x14ac:dyDescent="0.25">
      <c r="A12894" t="s">
        <v>13</v>
      </c>
      <c r="B12894" s="1">
        <v>34906</v>
      </c>
      <c r="C12894" s="3">
        <v>0</v>
      </c>
      <c r="D12894">
        <v>272.42</v>
      </c>
      <c r="E12894">
        <v>1</v>
      </c>
      <c r="F12894" t="s">
        <v>52</v>
      </c>
      <c r="G12894">
        <f t="shared" si="402"/>
        <v>7</v>
      </c>
      <c r="H12894" s="4">
        <f t="shared" si="403"/>
        <v>34895</v>
      </c>
    </row>
    <row r="12895" spans="1:8" x14ac:dyDescent="0.25">
      <c r="A12895" t="s">
        <v>13</v>
      </c>
      <c r="B12895" s="1">
        <v>34933</v>
      </c>
      <c r="C12895" s="3">
        <v>0</v>
      </c>
      <c r="D12895">
        <v>273.05</v>
      </c>
      <c r="E12895">
        <v>1</v>
      </c>
      <c r="F12895" t="s">
        <v>52</v>
      </c>
      <c r="G12895">
        <f t="shared" si="402"/>
        <v>8</v>
      </c>
      <c r="H12895" s="4">
        <f t="shared" si="403"/>
        <v>34926</v>
      </c>
    </row>
    <row r="12896" spans="1:8" x14ac:dyDescent="0.25">
      <c r="A12896" t="s">
        <v>13</v>
      </c>
      <c r="B12896" s="1">
        <v>34953</v>
      </c>
      <c r="C12896" s="3">
        <v>0</v>
      </c>
      <c r="D12896">
        <v>273.79000000000002</v>
      </c>
      <c r="E12896">
        <v>1</v>
      </c>
      <c r="F12896" t="s">
        <v>52</v>
      </c>
      <c r="G12896">
        <f t="shared" si="402"/>
        <v>9</v>
      </c>
      <c r="H12896" s="4">
        <f t="shared" si="403"/>
        <v>34957</v>
      </c>
    </row>
    <row r="12897" spans="1:8" x14ac:dyDescent="0.25">
      <c r="A12897" t="s">
        <v>13</v>
      </c>
      <c r="B12897" s="1">
        <v>34984</v>
      </c>
      <c r="C12897" s="3">
        <v>0</v>
      </c>
      <c r="D12897">
        <v>274.42</v>
      </c>
      <c r="E12897">
        <v>1</v>
      </c>
      <c r="F12897" t="s">
        <v>52</v>
      </c>
      <c r="G12897">
        <f t="shared" si="402"/>
        <v>10</v>
      </c>
      <c r="H12897" s="4">
        <f t="shared" si="403"/>
        <v>34987</v>
      </c>
    </row>
    <row r="12898" spans="1:8" x14ac:dyDescent="0.25">
      <c r="A12898" t="s">
        <v>13</v>
      </c>
      <c r="B12898" s="1">
        <v>35016</v>
      </c>
      <c r="C12898" s="3">
        <v>0</v>
      </c>
      <c r="D12898">
        <v>274.62</v>
      </c>
      <c r="E12898">
        <v>1</v>
      </c>
      <c r="F12898" t="s">
        <v>52</v>
      </c>
      <c r="G12898">
        <f t="shared" si="402"/>
        <v>11</v>
      </c>
      <c r="H12898" s="4">
        <f t="shared" si="403"/>
        <v>35018</v>
      </c>
    </row>
    <row r="12899" spans="1:8" x14ac:dyDescent="0.25">
      <c r="A12899" t="s">
        <v>13</v>
      </c>
      <c r="B12899" s="1">
        <v>35046</v>
      </c>
      <c r="C12899" s="3">
        <v>0</v>
      </c>
      <c r="D12899">
        <v>273.58</v>
      </c>
      <c r="E12899">
        <v>1</v>
      </c>
      <c r="F12899" t="s">
        <v>52</v>
      </c>
      <c r="G12899">
        <f t="shared" si="402"/>
        <v>12</v>
      </c>
      <c r="H12899" s="4">
        <f t="shared" si="403"/>
        <v>35048</v>
      </c>
    </row>
    <row r="12900" spans="1:8" x14ac:dyDescent="0.25">
      <c r="A12900" t="s">
        <v>13</v>
      </c>
      <c r="B12900" s="1">
        <v>35082</v>
      </c>
      <c r="C12900" s="3">
        <v>0</v>
      </c>
      <c r="D12900">
        <v>274.29000000000002</v>
      </c>
      <c r="E12900">
        <v>1</v>
      </c>
      <c r="F12900" t="s">
        <v>52</v>
      </c>
      <c r="G12900">
        <f t="shared" si="402"/>
        <v>1</v>
      </c>
      <c r="H12900" s="4">
        <f t="shared" si="403"/>
        <v>35079</v>
      </c>
    </row>
    <row r="12901" spans="1:8" x14ac:dyDescent="0.25">
      <c r="A12901" t="s">
        <v>13</v>
      </c>
      <c r="B12901" s="1">
        <v>35109</v>
      </c>
      <c r="C12901" s="3">
        <v>0</v>
      </c>
      <c r="D12901">
        <v>274.35000000000002</v>
      </c>
      <c r="E12901">
        <v>1</v>
      </c>
      <c r="F12901" t="s">
        <v>52</v>
      </c>
      <c r="G12901">
        <f t="shared" si="402"/>
        <v>2</v>
      </c>
      <c r="H12901" s="4">
        <f t="shared" si="403"/>
        <v>35110</v>
      </c>
    </row>
    <row r="12902" spans="1:8" x14ac:dyDescent="0.25">
      <c r="A12902" t="s">
        <v>13</v>
      </c>
      <c r="B12902" s="1">
        <v>35130</v>
      </c>
      <c r="C12902" s="3">
        <v>0</v>
      </c>
      <c r="D12902">
        <v>274.32</v>
      </c>
      <c r="E12902">
        <v>1</v>
      </c>
      <c r="F12902" t="s">
        <v>52</v>
      </c>
      <c r="G12902">
        <f t="shared" si="402"/>
        <v>3</v>
      </c>
      <c r="H12902" s="4">
        <f t="shared" si="403"/>
        <v>35139</v>
      </c>
    </row>
    <row r="12903" spans="1:8" x14ac:dyDescent="0.25">
      <c r="A12903" t="s">
        <v>13</v>
      </c>
      <c r="B12903" s="1">
        <v>35172</v>
      </c>
      <c r="C12903" s="3">
        <v>0</v>
      </c>
      <c r="D12903">
        <v>273.87</v>
      </c>
      <c r="E12903">
        <v>1</v>
      </c>
      <c r="F12903" t="s">
        <v>52</v>
      </c>
      <c r="G12903">
        <f t="shared" si="402"/>
        <v>4</v>
      </c>
      <c r="H12903" s="4">
        <f t="shared" si="403"/>
        <v>35170</v>
      </c>
    </row>
    <row r="12904" spans="1:8" x14ac:dyDescent="0.25">
      <c r="A12904" t="s">
        <v>13</v>
      </c>
      <c r="B12904" s="1">
        <v>35193</v>
      </c>
      <c r="C12904" s="3">
        <v>0</v>
      </c>
      <c r="D12904">
        <v>273.44</v>
      </c>
      <c r="E12904">
        <v>1</v>
      </c>
      <c r="F12904" t="s">
        <v>52</v>
      </c>
      <c r="G12904">
        <f t="shared" si="402"/>
        <v>5</v>
      </c>
      <c r="H12904" s="4">
        <f t="shared" si="403"/>
        <v>35200</v>
      </c>
    </row>
    <row r="12905" spans="1:8" x14ac:dyDescent="0.25">
      <c r="A12905" t="s">
        <v>13</v>
      </c>
      <c r="B12905" s="1">
        <v>35235</v>
      </c>
      <c r="C12905" s="3">
        <v>0</v>
      </c>
      <c r="D12905">
        <v>272.91000000000003</v>
      </c>
      <c r="E12905">
        <v>1</v>
      </c>
      <c r="F12905" t="s">
        <v>52</v>
      </c>
      <c r="G12905">
        <f t="shared" si="402"/>
        <v>6</v>
      </c>
      <c r="H12905" s="4">
        <f t="shared" si="403"/>
        <v>35231</v>
      </c>
    </row>
    <row r="12906" spans="1:8" x14ac:dyDescent="0.25">
      <c r="A12906" t="s">
        <v>13</v>
      </c>
      <c r="B12906" s="1">
        <v>35271</v>
      </c>
      <c r="C12906" s="3">
        <v>0</v>
      </c>
      <c r="D12906">
        <v>273.43</v>
      </c>
      <c r="E12906">
        <v>1</v>
      </c>
      <c r="F12906" t="s">
        <v>52</v>
      </c>
      <c r="G12906">
        <f t="shared" si="402"/>
        <v>7</v>
      </c>
      <c r="H12906" s="4">
        <f t="shared" si="403"/>
        <v>35261</v>
      </c>
    </row>
    <row r="12907" spans="1:8" x14ac:dyDescent="0.25">
      <c r="A12907" t="s">
        <v>13</v>
      </c>
      <c r="B12907" s="1">
        <v>35296</v>
      </c>
      <c r="C12907" s="3">
        <v>0</v>
      </c>
      <c r="D12907">
        <v>274.42</v>
      </c>
      <c r="E12907">
        <v>1</v>
      </c>
      <c r="F12907" t="s">
        <v>52</v>
      </c>
      <c r="G12907">
        <f t="shared" si="402"/>
        <v>8</v>
      </c>
      <c r="H12907" s="4">
        <f t="shared" si="403"/>
        <v>35292</v>
      </c>
    </row>
    <row r="12908" spans="1:8" x14ac:dyDescent="0.25">
      <c r="A12908" t="s">
        <v>13</v>
      </c>
      <c r="B12908" s="1">
        <v>35326</v>
      </c>
      <c r="C12908" s="3">
        <v>0</v>
      </c>
      <c r="D12908">
        <v>275.42</v>
      </c>
      <c r="E12908">
        <v>1</v>
      </c>
      <c r="F12908" t="s">
        <v>52</v>
      </c>
      <c r="G12908">
        <f t="shared" si="402"/>
        <v>9</v>
      </c>
      <c r="H12908" s="4">
        <f t="shared" si="403"/>
        <v>35323</v>
      </c>
    </row>
    <row r="12909" spans="1:8" x14ac:dyDescent="0.25">
      <c r="A12909" t="s">
        <v>13</v>
      </c>
      <c r="B12909" s="1">
        <v>35355</v>
      </c>
      <c r="C12909" s="3">
        <v>0</v>
      </c>
      <c r="D12909">
        <v>275.22000000000003</v>
      </c>
      <c r="E12909">
        <v>1</v>
      </c>
      <c r="F12909" t="s">
        <v>52</v>
      </c>
      <c r="G12909">
        <f t="shared" si="402"/>
        <v>10</v>
      </c>
      <c r="H12909" s="4">
        <f t="shared" si="403"/>
        <v>35353</v>
      </c>
    </row>
    <row r="12910" spans="1:8" x14ac:dyDescent="0.25">
      <c r="A12910" t="s">
        <v>13</v>
      </c>
      <c r="B12910" s="1">
        <v>35386</v>
      </c>
      <c r="C12910" s="3">
        <v>0</v>
      </c>
      <c r="D12910">
        <v>275.48</v>
      </c>
      <c r="E12910">
        <v>1</v>
      </c>
      <c r="F12910" t="s">
        <v>52</v>
      </c>
      <c r="G12910">
        <f t="shared" si="402"/>
        <v>11</v>
      </c>
      <c r="H12910" s="4">
        <f t="shared" si="403"/>
        <v>35384</v>
      </c>
    </row>
    <row r="12911" spans="1:8" x14ac:dyDescent="0.25">
      <c r="A12911" t="s">
        <v>13</v>
      </c>
      <c r="B12911" s="1">
        <v>35415</v>
      </c>
      <c r="C12911" s="3">
        <v>0</v>
      </c>
      <c r="D12911">
        <v>275.39999999999998</v>
      </c>
      <c r="E12911">
        <v>1</v>
      </c>
      <c r="F12911" t="s">
        <v>52</v>
      </c>
      <c r="G12911">
        <f t="shared" si="402"/>
        <v>12</v>
      </c>
      <c r="H12911" s="4">
        <f t="shared" si="403"/>
        <v>35414</v>
      </c>
    </row>
    <row r="12912" spans="1:8" x14ac:dyDescent="0.25">
      <c r="A12912" t="s">
        <v>13</v>
      </c>
      <c r="B12912" s="1">
        <v>35451</v>
      </c>
      <c r="C12912" s="3">
        <v>0</v>
      </c>
      <c r="D12912">
        <v>274.93</v>
      </c>
      <c r="E12912">
        <v>1</v>
      </c>
      <c r="F12912" t="s">
        <v>52</v>
      </c>
      <c r="G12912">
        <f t="shared" si="402"/>
        <v>1</v>
      </c>
      <c r="H12912" s="4">
        <f t="shared" si="403"/>
        <v>35445</v>
      </c>
    </row>
    <row r="12913" spans="1:8" x14ac:dyDescent="0.25">
      <c r="A12913" t="s">
        <v>13</v>
      </c>
      <c r="B12913" s="1">
        <v>35481</v>
      </c>
      <c r="C12913" s="3">
        <v>0</v>
      </c>
      <c r="D12913">
        <v>274.69</v>
      </c>
      <c r="E12913">
        <v>1</v>
      </c>
      <c r="F12913" t="s">
        <v>52</v>
      </c>
      <c r="G12913">
        <f t="shared" si="402"/>
        <v>2</v>
      </c>
      <c r="H12913" s="4">
        <f t="shared" si="403"/>
        <v>35476</v>
      </c>
    </row>
    <row r="12914" spans="1:8" x14ac:dyDescent="0.25">
      <c r="A12914" t="s">
        <v>13</v>
      </c>
      <c r="B12914" s="1">
        <v>35501</v>
      </c>
      <c r="C12914" s="3">
        <v>0</v>
      </c>
      <c r="D12914">
        <v>274.3</v>
      </c>
      <c r="E12914">
        <v>1</v>
      </c>
      <c r="F12914" t="s">
        <v>52</v>
      </c>
      <c r="G12914">
        <f t="shared" si="402"/>
        <v>3</v>
      </c>
      <c r="H12914" s="4">
        <f t="shared" si="403"/>
        <v>35504</v>
      </c>
    </row>
    <row r="12915" spans="1:8" x14ac:dyDescent="0.25">
      <c r="A12915" t="s">
        <v>13</v>
      </c>
      <c r="B12915" s="1">
        <v>35542</v>
      </c>
      <c r="C12915" s="3">
        <v>0</v>
      </c>
      <c r="D12915">
        <v>273.83</v>
      </c>
      <c r="E12915">
        <v>1</v>
      </c>
      <c r="F12915" t="s">
        <v>52</v>
      </c>
      <c r="G12915">
        <f t="shared" si="402"/>
        <v>4</v>
      </c>
      <c r="H12915" s="4">
        <f t="shared" si="403"/>
        <v>35535</v>
      </c>
    </row>
    <row r="12916" spans="1:8" x14ac:dyDescent="0.25">
      <c r="A12916" t="s">
        <v>13</v>
      </c>
      <c r="B12916" s="1">
        <v>35577</v>
      </c>
      <c r="C12916" s="3">
        <v>0</v>
      </c>
      <c r="D12916">
        <v>272.95</v>
      </c>
      <c r="E12916">
        <v>1</v>
      </c>
      <c r="F12916" t="s">
        <v>52</v>
      </c>
      <c r="G12916">
        <f t="shared" si="402"/>
        <v>5</v>
      </c>
      <c r="H12916" s="4">
        <f t="shared" si="403"/>
        <v>35565</v>
      </c>
    </row>
    <row r="12917" spans="1:8" x14ac:dyDescent="0.25">
      <c r="A12917" t="s">
        <v>13</v>
      </c>
      <c r="B12917" s="1">
        <v>35604</v>
      </c>
      <c r="C12917" s="3">
        <v>0</v>
      </c>
      <c r="D12917">
        <v>272.7</v>
      </c>
      <c r="E12917">
        <v>1</v>
      </c>
      <c r="F12917" t="s">
        <v>52</v>
      </c>
      <c r="G12917">
        <f t="shared" si="402"/>
        <v>6</v>
      </c>
      <c r="H12917" s="4">
        <f t="shared" si="403"/>
        <v>35596</v>
      </c>
    </row>
    <row r="12918" spans="1:8" x14ac:dyDescent="0.25">
      <c r="A12918" t="s">
        <v>13</v>
      </c>
      <c r="B12918" s="1">
        <v>35632</v>
      </c>
      <c r="C12918" s="3">
        <v>0</v>
      </c>
      <c r="D12918">
        <v>273.04000000000002</v>
      </c>
      <c r="E12918">
        <v>1</v>
      </c>
      <c r="F12918" t="s">
        <v>52</v>
      </c>
      <c r="G12918">
        <f t="shared" si="402"/>
        <v>7</v>
      </c>
      <c r="H12918" s="4">
        <f t="shared" si="403"/>
        <v>35626</v>
      </c>
    </row>
    <row r="12919" spans="1:8" x14ac:dyDescent="0.25">
      <c r="A12919" t="s">
        <v>13</v>
      </c>
      <c r="B12919" s="1">
        <v>35669</v>
      </c>
      <c r="C12919" s="3">
        <v>0</v>
      </c>
      <c r="D12919">
        <v>274.02</v>
      </c>
      <c r="E12919">
        <v>1</v>
      </c>
      <c r="F12919" t="s">
        <v>52</v>
      </c>
      <c r="G12919">
        <f t="shared" si="402"/>
        <v>8</v>
      </c>
      <c r="H12919" s="4">
        <f t="shared" si="403"/>
        <v>35657</v>
      </c>
    </row>
    <row r="12920" spans="1:8" x14ac:dyDescent="0.25">
      <c r="A12920" t="s">
        <v>13</v>
      </c>
      <c r="B12920" s="1">
        <v>35696</v>
      </c>
      <c r="C12920" s="3">
        <v>0</v>
      </c>
      <c r="D12920">
        <v>274.33999999999997</v>
      </c>
      <c r="E12920">
        <v>1</v>
      </c>
      <c r="F12920" t="s">
        <v>52</v>
      </c>
      <c r="G12920">
        <f t="shared" si="402"/>
        <v>9</v>
      </c>
      <c r="H12920" s="4">
        <f t="shared" si="403"/>
        <v>35688</v>
      </c>
    </row>
    <row r="12921" spans="1:8" x14ac:dyDescent="0.25">
      <c r="A12921" t="s">
        <v>13</v>
      </c>
      <c r="B12921" s="1">
        <v>35726</v>
      </c>
      <c r="C12921" s="3">
        <v>0</v>
      </c>
      <c r="D12921">
        <v>273.87</v>
      </c>
      <c r="E12921">
        <v>1</v>
      </c>
      <c r="F12921" t="s">
        <v>52</v>
      </c>
      <c r="G12921">
        <f t="shared" si="402"/>
        <v>10</v>
      </c>
      <c r="H12921" s="4">
        <f t="shared" si="403"/>
        <v>35718</v>
      </c>
    </row>
    <row r="12922" spans="1:8" x14ac:dyDescent="0.25">
      <c r="A12922" t="s">
        <v>13</v>
      </c>
      <c r="B12922" s="1">
        <v>35758</v>
      </c>
      <c r="C12922" s="3">
        <v>0</v>
      </c>
      <c r="D12922">
        <v>273.52</v>
      </c>
      <c r="E12922">
        <v>1</v>
      </c>
      <c r="F12922" t="s">
        <v>52</v>
      </c>
      <c r="G12922">
        <f t="shared" si="402"/>
        <v>11</v>
      </c>
      <c r="H12922" s="4">
        <f t="shared" si="403"/>
        <v>35749</v>
      </c>
    </row>
    <row r="12923" spans="1:8" x14ac:dyDescent="0.25">
      <c r="A12923" t="s">
        <v>13</v>
      </c>
      <c r="B12923" s="1">
        <v>35787</v>
      </c>
      <c r="C12923" s="3">
        <v>0</v>
      </c>
      <c r="D12923">
        <v>273.08999999999997</v>
      </c>
      <c r="E12923">
        <v>1</v>
      </c>
      <c r="F12923" t="s">
        <v>52</v>
      </c>
      <c r="G12923">
        <f t="shared" si="402"/>
        <v>12</v>
      </c>
      <c r="H12923" s="4">
        <f t="shared" si="403"/>
        <v>35779</v>
      </c>
    </row>
    <row r="12924" spans="1:8" x14ac:dyDescent="0.25">
      <c r="A12924" t="s">
        <v>13</v>
      </c>
      <c r="B12924" s="1">
        <v>35816</v>
      </c>
      <c r="C12924" s="3">
        <v>0</v>
      </c>
      <c r="D12924">
        <v>272.56</v>
      </c>
      <c r="E12924">
        <v>1</v>
      </c>
      <c r="F12924" t="s">
        <v>52</v>
      </c>
      <c r="G12924">
        <f t="shared" si="402"/>
        <v>1</v>
      </c>
      <c r="H12924" s="4">
        <f t="shared" si="403"/>
        <v>35810</v>
      </c>
    </row>
    <row r="12925" spans="1:8" x14ac:dyDescent="0.25">
      <c r="A12925" t="s">
        <v>13</v>
      </c>
      <c r="B12925" s="1">
        <v>35846</v>
      </c>
      <c r="C12925" s="3">
        <v>0</v>
      </c>
      <c r="D12925">
        <v>272.14999999999998</v>
      </c>
      <c r="E12925">
        <v>1</v>
      </c>
      <c r="F12925" t="s">
        <v>52</v>
      </c>
      <c r="G12925">
        <f t="shared" si="402"/>
        <v>2</v>
      </c>
      <c r="H12925" s="4">
        <f t="shared" si="403"/>
        <v>35841</v>
      </c>
    </row>
    <row r="12926" spans="1:8" x14ac:dyDescent="0.25">
      <c r="A12926" t="s">
        <v>13</v>
      </c>
      <c r="B12926" s="1">
        <v>35877</v>
      </c>
      <c r="C12926" s="3">
        <v>0</v>
      </c>
      <c r="D12926">
        <v>271.72000000000003</v>
      </c>
      <c r="E12926">
        <v>1</v>
      </c>
      <c r="F12926" t="s">
        <v>52</v>
      </c>
      <c r="G12926">
        <f t="shared" ref="G12926:G12989" si="404">MONTH(B12926)</f>
        <v>3</v>
      </c>
      <c r="H12926" s="4">
        <f t="shared" ref="H12926:H12989" si="405">DATE(YEAR(B12926),MONTH(B12926),15)</f>
        <v>35869</v>
      </c>
    </row>
    <row r="12927" spans="1:8" x14ac:dyDescent="0.25">
      <c r="A12927" t="s">
        <v>13</v>
      </c>
      <c r="B12927" s="1">
        <v>35905</v>
      </c>
      <c r="C12927" s="3">
        <v>0</v>
      </c>
      <c r="D12927">
        <v>271.68</v>
      </c>
      <c r="E12927">
        <v>1</v>
      </c>
      <c r="F12927" t="s">
        <v>52</v>
      </c>
      <c r="G12927">
        <f t="shared" si="404"/>
        <v>4</v>
      </c>
      <c r="H12927" s="4">
        <f t="shared" si="405"/>
        <v>35900</v>
      </c>
    </row>
    <row r="12928" spans="1:8" x14ac:dyDescent="0.25">
      <c r="A12928" t="s">
        <v>13</v>
      </c>
      <c r="B12928" s="1">
        <v>35942</v>
      </c>
      <c r="C12928" s="3">
        <v>0</v>
      </c>
      <c r="D12928">
        <v>271.17</v>
      </c>
      <c r="E12928">
        <v>1</v>
      </c>
      <c r="F12928" t="s">
        <v>52</v>
      </c>
      <c r="G12928">
        <f t="shared" si="404"/>
        <v>5</v>
      </c>
      <c r="H12928" s="4">
        <f t="shared" si="405"/>
        <v>35930</v>
      </c>
    </row>
    <row r="12929" spans="1:8" x14ac:dyDescent="0.25">
      <c r="A12929" t="s">
        <v>13</v>
      </c>
      <c r="B12929" s="1">
        <v>35968</v>
      </c>
      <c r="C12929" s="3">
        <v>0</v>
      </c>
      <c r="D12929">
        <v>270.2</v>
      </c>
      <c r="E12929">
        <v>1</v>
      </c>
      <c r="F12929" t="s">
        <v>52</v>
      </c>
      <c r="G12929">
        <f t="shared" si="404"/>
        <v>6</v>
      </c>
      <c r="H12929" s="4">
        <f t="shared" si="405"/>
        <v>35961</v>
      </c>
    </row>
    <row r="12930" spans="1:8" x14ac:dyDescent="0.25">
      <c r="A12930" t="s">
        <v>13</v>
      </c>
      <c r="B12930" s="1">
        <v>35998</v>
      </c>
      <c r="C12930" s="3">
        <v>0</v>
      </c>
      <c r="D12930">
        <v>269.67</v>
      </c>
      <c r="E12930">
        <v>1</v>
      </c>
      <c r="F12930" t="s">
        <v>52</v>
      </c>
      <c r="G12930">
        <f t="shared" si="404"/>
        <v>7</v>
      </c>
      <c r="H12930" s="4">
        <f t="shared" si="405"/>
        <v>35991</v>
      </c>
    </row>
    <row r="12931" spans="1:8" x14ac:dyDescent="0.25">
      <c r="A12931" t="s">
        <v>13</v>
      </c>
      <c r="B12931" s="1">
        <v>36027</v>
      </c>
      <c r="C12931" s="3">
        <v>0</v>
      </c>
      <c r="D12931">
        <v>270.12</v>
      </c>
      <c r="E12931">
        <v>1</v>
      </c>
      <c r="F12931" t="s">
        <v>52</v>
      </c>
      <c r="G12931">
        <f t="shared" si="404"/>
        <v>8</v>
      </c>
      <c r="H12931" s="4">
        <f t="shared" si="405"/>
        <v>36022</v>
      </c>
    </row>
    <row r="12932" spans="1:8" x14ac:dyDescent="0.25">
      <c r="A12932" t="s">
        <v>13</v>
      </c>
      <c r="B12932" s="1">
        <v>36066</v>
      </c>
      <c r="C12932" s="3">
        <v>0</v>
      </c>
      <c r="D12932">
        <v>271.26</v>
      </c>
      <c r="E12932">
        <v>1</v>
      </c>
      <c r="F12932" t="s">
        <v>52</v>
      </c>
      <c r="G12932">
        <f t="shared" si="404"/>
        <v>9</v>
      </c>
      <c r="H12932" s="4">
        <f t="shared" si="405"/>
        <v>36053</v>
      </c>
    </row>
    <row r="12933" spans="1:8" x14ac:dyDescent="0.25">
      <c r="A12933" t="s">
        <v>13</v>
      </c>
      <c r="B12933" s="1">
        <v>36088</v>
      </c>
      <c r="C12933" s="3">
        <v>0</v>
      </c>
      <c r="D12933">
        <v>271.55</v>
      </c>
      <c r="E12933">
        <v>1</v>
      </c>
      <c r="F12933" t="s">
        <v>52</v>
      </c>
      <c r="G12933">
        <f t="shared" si="404"/>
        <v>10</v>
      </c>
      <c r="H12933" s="4">
        <f t="shared" si="405"/>
        <v>36083</v>
      </c>
    </row>
    <row r="12934" spans="1:8" x14ac:dyDescent="0.25">
      <c r="A12934" t="s">
        <v>13</v>
      </c>
      <c r="B12934" s="1">
        <v>36123</v>
      </c>
      <c r="C12934" s="3">
        <v>0</v>
      </c>
      <c r="D12934">
        <v>271.52999999999997</v>
      </c>
      <c r="E12934">
        <v>1</v>
      </c>
      <c r="F12934" t="s">
        <v>52</v>
      </c>
      <c r="G12934">
        <f t="shared" si="404"/>
        <v>11</v>
      </c>
      <c r="H12934" s="4">
        <f t="shared" si="405"/>
        <v>36114</v>
      </c>
    </row>
    <row r="12935" spans="1:8" x14ac:dyDescent="0.25">
      <c r="A12935" t="s">
        <v>13</v>
      </c>
      <c r="B12935" s="1">
        <v>36150</v>
      </c>
      <c r="C12935" s="3">
        <v>0</v>
      </c>
      <c r="D12935">
        <v>271.45999999999998</v>
      </c>
      <c r="E12935">
        <v>1</v>
      </c>
      <c r="F12935" t="s">
        <v>52</v>
      </c>
      <c r="G12935">
        <f t="shared" si="404"/>
        <v>12</v>
      </c>
      <c r="H12935" s="4">
        <f t="shared" si="405"/>
        <v>36144</v>
      </c>
    </row>
    <row r="12936" spans="1:8" x14ac:dyDescent="0.25">
      <c r="A12936" t="s">
        <v>13</v>
      </c>
      <c r="B12936" s="1">
        <v>36180</v>
      </c>
      <c r="C12936" s="3">
        <v>0</v>
      </c>
      <c r="D12936">
        <v>271.06</v>
      </c>
      <c r="E12936">
        <v>1</v>
      </c>
      <c r="F12936" t="s">
        <v>52</v>
      </c>
      <c r="G12936">
        <f t="shared" si="404"/>
        <v>1</v>
      </c>
      <c r="H12936" s="4">
        <f t="shared" si="405"/>
        <v>36175</v>
      </c>
    </row>
    <row r="12937" spans="1:8" x14ac:dyDescent="0.25">
      <c r="A12937" t="s">
        <v>13</v>
      </c>
      <c r="B12937" s="1">
        <v>36213</v>
      </c>
      <c r="C12937" s="3">
        <v>0</v>
      </c>
      <c r="D12937">
        <v>270.8</v>
      </c>
      <c r="E12937">
        <v>1</v>
      </c>
      <c r="F12937" t="s">
        <v>52</v>
      </c>
      <c r="G12937">
        <f t="shared" si="404"/>
        <v>2</v>
      </c>
      <c r="H12937" s="4">
        <f t="shared" si="405"/>
        <v>36206</v>
      </c>
    </row>
    <row r="12938" spans="1:8" x14ac:dyDescent="0.25">
      <c r="A12938" t="s">
        <v>13</v>
      </c>
      <c r="B12938" s="1">
        <v>36241</v>
      </c>
      <c r="C12938" s="3">
        <v>0</v>
      </c>
      <c r="D12938">
        <v>270.39999999999998</v>
      </c>
      <c r="E12938">
        <v>1</v>
      </c>
      <c r="F12938" t="s">
        <v>52</v>
      </c>
      <c r="G12938">
        <f t="shared" si="404"/>
        <v>3</v>
      </c>
      <c r="H12938" s="4">
        <f t="shared" si="405"/>
        <v>36234</v>
      </c>
    </row>
    <row r="12939" spans="1:8" x14ac:dyDescent="0.25">
      <c r="A12939" t="s">
        <v>13</v>
      </c>
      <c r="B12939" s="1">
        <v>36271</v>
      </c>
      <c r="C12939" s="3">
        <v>0</v>
      </c>
      <c r="D12939">
        <v>270.18</v>
      </c>
      <c r="E12939">
        <v>1</v>
      </c>
      <c r="F12939" t="s">
        <v>52</v>
      </c>
      <c r="G12939">
        <f t="shared" si="404"/>
        <v>4</v>
      </c>
      <c r="H12939" s="4">
        <f t="shared" si="405"/>
        <v>36265</v>
      </c>
    </row>
    <row r="12940" spans="1:8" x14ac:dyDescent="0.25">
      <c r="A12940" t="s">
        <v>13</v>
      </c>
      <c r="B12940" s="1">
        <v>36304</v>
      </c>
      <c r="C12940" s="3">
        <v>0</v>
      </c>
      <c r="D12940">
        <v>269.66000000000003</v>
      </c>
      <c r="E12940">
        <v>1</v>
      </c>
      <c r="F12940" t="s">
        <v>52</v>
      </c>
      <c r="G12940">
        <f t="shared" si="404"/>
        <v>5</v>
      </c>
      <c r="H12940" s="4">
        <f t="shared" si="405"/>
        <v>36295</v>
      </c>
    </row>
    <row r="12941" spans="1:8" x14ac:dyDescent="0.25">
      <c r="A12941" t="s">
        <v>13</v>
      </c>
      <c r="B12941" s="1">
        <v>36335</v>
      </c>
      <c r="C12941" s="3">
        <v>0</v>
      </c>
      <c r="D12941">
        <v>268.88</v>
      </c>
      <c r="E12941">
        <v>1</v>
      </c>
      <c r="F12941" t="s">
        <v>52</v>
      </c>
      <c r="G12941">
        <f t="shared" si="404"/>
        <v>6</v>
      </c>
      <c r="H12941" s="4">
        <f t="shared" si="405"/>
        <v>36326</v>
      </c>
    </row>
    <row r="12942" spans="1:8" x14ac:dyDescent="0.25">
      <c r="A12942" t="s">
        <v>13</v>
      </c>
      <c r="B12942" s="1">
        <v>36361</v>
      </c>
      <c r="C12942" s="3">
        <v>0</v>
      </c>
      <c r="D12942">
        <v>269.04000000000002</v>
      </c>
      <c r="E12942">
        <v>1</v>
      </c>
      <c r="F12942" t="s">
        <v>52</v>
      </c>
      <c r="G12942">
        <f t="shared" si="404"/>
        <v>7</v>
      </c>
      <c r="H12942" s="4">
        <f t="shared" si="405"/>
        <v>36356</v>
      </c>
    </row>
    <row r="12943" spans="1:8" x14ac:dyDescent="0.25">
      <c r="A12943" t="s">
        <v>13</v>
      </c>
      <c r="B12943" s="1">
        <v>36392</v>
      </c>
      <c r="C12943" s="3">
        <v>0</v>
      </c>
      <c r="D12943">
        <v>270.10000000000002</v>
      </c>
      <c r="E12943">
        <v>1</v>
      </c>
      <c r="F12943" t="s">
        <v>52</v>
      </c>
      <c r="G12943">
        <f t="shared" si="404"/>
        <v>8</v>
      </c>
      <c r="H12943" s="4">
        <f t="shared" si="405"/>
        <v>36387</v>
      </c>
    </row>
    <row r="12944" spans="1:8" x14ac:dyDescent="0.25">
      <c r="A12944" t="s">
        <v>13</v>
      </c>
      <c r="B12944" s="1">
        <v>36424</v>
      </c>
      <c r="C12944" s="3">
        <v>0</v>
      </c>
      <c r="D12944">
        <v>271.36</v>
      </c>
      <c r="E12944">
        <v>1</v>
      </c>
      <c r="F12944" t="s">
        <v>52</v>
      </c>
      <c r="G12944">
        <f t="shared" si="404"/>
        <v>9</v>
      </c>
      <c r="H12944" s="4">
        <f t="shared" si="405"/>
        <v>36418</v>
      </c>
    </row>
    <row r="12945" spans="1:8" x14ac:dyDescent="0.25">
      <c r="A12945" t="s">
        <v>13</v>
      </c>
      <c r="B12945" s="1">
        <v>36454</v>
      </c>
      <c r="C12945" s="3">
        <v>0</v>
      </c>
      <c r="D12945">
        <v>272.3</v>
      </c>
      <c r="E12945">
        <v>1</v>
      </c>
      <c r="F12945" t="s">
        <v>52</v>
      </c>
      <c r="G12945">
        <f t="shared" si="404"/>
        <v>10</v>
      </c>
      <c r="H12945" s="4">
        <f t="shared" si="405"/>
        <v>36448</v>
      </c>
    </row>
    <row r="12946" spans="1:8" x14ac:dyDescent="0.25">
      <c r="A12946" t="s">
        <v>13</v>
      </c>
      <c r="B12946" s="1">
        <v>36483</v>
      </c>
      <c r="C12946" s="3">
        <v>0</v>
      </c>
      <c r="D12946">
        <v>272.45999999999998</v>
      </c>
      <c r="E12946">
        <v>1</v>
      </c>
      <c r="F12946" t="s">
        <v>52</v>
      </c>
      <c r="G12946">
        <f t="shared" si="404"/>
        <v>11</v>
      </c>
      <c r="H12946" s="4">
        <f t="shared" si="405"/>
        <v>36479</v>
      </c>
    </row>
    <row r="12947" spans="1:8" x14ac:dyDescent="0.25">
      <c r="A12947" t="s">
        <v>13</v>
      </c>
      <c r="B12947" s="1">
        <v>36514</v>
      </c>
      <c r="C12947" s="3">
        <v>0</v>
      </c>
      <c r="D12947">
        <v>272.48</v>
      </c>
      <c r="E12947">
        <v>1</v>
      </c>
      <c r="F12947" t="s">
        <v>52</v>
      </c>
      <c r="G12947">
        <f t="shared" si="404"/>
        <v>12</v>
      </c>
      <c r="H12947" s="4">
        <f t="shared" si="405"/>
        <v>36509</v>
      </c>
    </row>
    <row r="12948" spans="1:8" x14ac:dyDescent="0.25">
      <c r="A12948" t="s">
        <v>13</v>
      </c>
      <c r="B12948" s="1">
        <v>36549</v>
      </c>
      <c r="C12948" s="3">
        <v>0</v>
      </c>
      <c r="D12948">
        <v>272.05</v>
      </c>
      <c r="E12948">
        <v>1</v>
      </c>
      <c r="F12948" t="s">
        <v>52</v>
      </c>
      <c r="G12948">
        <f t="shared" si="404"/>
        <v>1</v>
      </c>
      <c r="H12948" s="4">
        <f t="shared" si="405"/>
        <v>36540</v>
      </c>
    </row>
    <row r="12949" spans="1:8" x14ac:dyDescent="0.25">
      <c r="A12949" t="s">
        <v>13</v>
      </c>
      <c r="B12949" s="1">
        <v>36578</v>
      </c>
      <c r="C12949" s="3">
        <v>0</v>
      </c>
      <c r="D12949">
        <v>271.7</v>
      </c>
      <c r="E12949">
        <v>1</v>
      </c>
      <c r="F12949" t="s">
        <v>52</v>
      </c>
      <c r="G12949">
        <f t="shared" si="404"/>
        <v>2</v>
      </c>
      <c r="H12949" s="4">
        <f t="shared" si="405"/>
        <v>36571</v>
      </c>
    </row>
    <row r="12950" spans="1:8" x14ac:dyDescent="0.25">
      <c r="A12950" t="s">
        <v>13</v>
      </c>
      <c r="B12950" s="1">
        <v>36606</v>
      </c>
      <c r="C12950" s="3">
        <v>0</v>
      </c>
      <c r="D12950">
        <v>271.45</v>
      </c>
      <c r="E12950">
        <v>1</v>
      </c>
      <c r="F12950" t="s">
        <v>52</v>
      </c>
      <c r="G12950">
        <f t="shared" si="404"/>
        <v>3</v>
      </c>
      <c r="H12950" s="4">
        <f t="shared" si="405"/>
        <v>36600</v>
      </c>
    </row>
    <row r="12951" spans="1:8" x14ac:dyDescent="0.25">
      <c r="A12951" t="s">
        <v>13</v>
      </c>
      <c r="B12951" s="1">
        <v>36637</v>
      </c>
      <c r="C12951" s="3">
        <v>0</v>
      </c>
      <c r="D12951">
        <v>271.07</v>
      </c>
      <c r="E12951">
        <v>1</v>
      </c>
      <c r="F12951" t="s">
        <v>52</v>
      </c>
      <c r="G12951">
        <f t="shared" si="404"/>
        <v>4</v>
      </c>
      <c r="H12951" s="4">
        <f t="shared" si="405"/>
        <v>36631</v>
      </c>
    </row>
    <row r="12952" spans="1:8" x14ac:dyDescent="0.25">
      <c r="A12952" t="s">
        <v>13</v>
      </c>
      <c r="B12952" s="1">
        <v>36668</v>
      </c>
      <c r="C12952" s="3">
        <v>0</v>
      </c>
      <c r="D12952">
        <v>270.79000000000002</v>
      </c>
      <c r="E12952">
        <v>1</v>
      </c>
      <c r="F12952" t="s">
        <v>52</v>
      </c>
      <c r="G12952">
        <f t="shared" si="404"/>
        <v>5</v>
      </c>
      <c r="H12952" s="4">
        <f t="shared" si="405"/>
        <v>36661</v>
      </c>
    </row>
    <row r="12953" spans="1:8" x14ac:dyDescent="0.25">
      <c r="A12953" t="s">
        <v>13</v>
      </c>
      <c r="B12953" s="1">
        <v>36697</v>
      </c>
      <c r="C12953" s="3">
        <v>0</v>
      </c>
      <c r="D12953">
        <v>270.8</v>
      </c>
      <c r="E12953">
        <v>1</v>
      </c>
      <c r="F12953" t="s">
        <v>52</v>
      </c>
      <c r="G12953">
        <f t="shared" si="404"/>
        <v>6</v>
      </c>
      <c r="H12953" s="4">
        <f t="shared" si="405"/>
        <v>36692</v>
      </c>
    </row>
    <row r="12954" spans="1:8" x14ac:dyDescent="0.25">
      <c r="A12954" t="s">
        <v>13</v>
      </c>
      <c r="B12954" s="1">
        <v>36728</v>
      </c>
      <c r="C12954" s="3">
        <v>0</v>
      </c>
      <c r="D12954">
        <v>271.81</v>
      </c>
      <c r="E12954">
        <v>1</v>
      </c>
      <c r="F12954" t="s">
        <v>52</v>
      </c>
      <c r="G12954">
        <f t="shared" si="404"/>
        <v>7</v>
      </c>
      <c r="H12954" s="4">
        <f t="shared" si="405"/>
        <v>36722</v>
      </c>
    </row>
    <row r="12955" spans="1:8" x14ac:dyDescent="0.25">
      <c r="A12955" t="s">
        <v>13</v>
      </c>
      <c r="B12955" s="1">
        <v>36759</v>
      </c>
      <c r="C12955" s="3">
        <v>0</v>
      </c>
      <c r="D12955">
        <v>273.32</v>
      </c>
      <c r="E12955">
        <v>1</v>
      </c>
      <c r="F12955" t="s">
        <v>52</v>
      </c>
      <c r="G12955">
        <f t="shared" si="404"/>
        <v>8</v>
      </c>
      <c r="H12955" s="4">
        <f t="shared" si="405"/>
        <v>36753</v>
      </c>
    </row>
    <row r="12956" spans="1:8" x14ac:dyDescent="0.25">
      <c r="A12956" t="s">
        <v>13</v>
      </c>
      <c r="B12956" s="1">
        <v>36794</v>
      </c>
      <c r="C12956" s="3">
        <v>0</v>
      </c>
      <c r="D12956">
        <v>274.58999999999997</v>
      </c>
      <c r="E12956">
        <v>1</v>
      </c>
      <c r="F12956" t="s">
        <v>52</v>
      </c>
      <c r="G12956">
        <f t="shared" si="404"/>
        <v>9</v>
      </c>
      <c r="H12956" s="4">
        <f t="shared" si="405"/>
        <v>36784</v>
      </c>
    </row>
    <row r="12957" spans="1:8" x14ac:dyDescent="0.25">
      <c r="A12957" t="s">
        <v>13</v>
      </c>
      <c r="B12957" s="1">
        <v>36822</v>
      </c>
      <c r="C12957" s="3">
        <v>0</v>
      </c>
      <c r="D12957">
        <v>274.94</v>
      </c>
      <c r="E12957">
        <v>1</v>
      </c>
      <c r="F12957" t="s">
        <v>52</v>
      </c>
      <c r="G12957">
        <f t="shared" si="404"/>
        <v>10</v>
      </c>
      <c r="H12957" s="4">
        <f t="shared" si="405"/>
        <v>36814</v>
      </c>
    </row>
    <row r="12958" spans="1:8" x14ac:dyDescent="0.25">
      <c r="A12958" t="s">
        <v>13</v>
      </c>
      <c r="B12958" s="1">
        <v>36851</v>
      </c>
      <c r="C12958" s="3">
        <v>0</v>
      </c>
      <c r="D12958">
        <v>274.7</v>
      </c>
      <c r="E12958">
        <v>1</v>
      </c>
      <c r="F12958" t="s">
        <v>52</v>
      </c>
      <c r="G12958">
        <f t="shared" si="404"/>
        <v>11</v>
      </c>
      <c r="H12958" s="4">
        <f t="shared" si="405"/>
        <v>36845</v>
      </c>
    </row>
    <row r="12959" spans="1:8" x14ac:dyDescent="0.25">
      <c r="A12959" t="s">
        <v>13</v>
      </c>
      <c r="B12959" s="1">
        <v>36881</v>
      </c>
      <c r="C12959" s="3">
        <v>0</v>
      </c>
      <c r="D12959">
        <v>274.45999999999998</v>
      </c>
      <c r="E12959">
        <v>1</v>
      </c>
      <c r="F12959" t="s">
        <v>52</v>
      </c>
      <c r="G12959">
        <f t="shared" si="404"/>
        <v>12</v>
      </c>
      <c r="H12959" s="4">
        <f t="shared" si="405"/>
        <v>36875</v>
      </c>
    </row>
    <row r="12960" spans="1:8" x14ac:dyDescent="0.25">
      <c r="A12960" t="s">
        <v>13</v>
      </c>
      <c r="B12960" s="1">
        <v>36913</v>
      </c>
      <c r="C12960" s="3">
        <v>0</v>
      </c>
      <c r="D12960">
        <v>274.17</v>
      </c>
      <c r="E12960">
        <v>1</v>
      </c>
      <c r="F12960" t="s">
        <v>52</v>
      </c>
      <c r="G12960">
        <f t="shared" si="404"/>
        <v>1</v>
      </c>
      <c r="H12960" s="4">
        <f t="shared" si="405"/>
        <v>36906</v>
      </c>
    </row>
    <row r="12961" spans="1:8" x14ac:dyDescent="0.25">
      <c r="A12961" t="s">
        <v>13</v>
      </c>
      <c r="B12961" s="1">
        <v>36944</v>
      </c>
      <c r="C12961" s="3">
        <v>0</v>
      </c>
      <c r="D12961">
        <v>273.64999999999998</v>
      </c>
      <c r="E12961">
        <v>1</v>
      </c>
      <c r="F12961" t="s">
        <v>52</v>
      </c>
      <c r="G12961">
        <f t="shared" si="404"/>
        <v>2</v>
      </c>
      <c r="H12961" s="4">
        <f t="shared" si="405"/>
        <v>36937</v>
      </c>
    </row>
    <row r="12962" spans="1:8" x14ac:dyDescent="0.25">
      <c r="A12962" t="s">
        <v>13</v>
      </c>
      <c r="B12962" s="1">
        <v>36971</v>
      </c>
      <c r="C12962" s="3">
        <v>0</v>
      </c>
      <c r="D12962">
        <v>273.3</v>
      </c>
      <c r="E12962">
        <v>1</v>
      </c>
      <c r="F12962" t="s">
        <v>52</v>
      </c>
      <c r="G12962">
        <f t="shared" si="404"/>
        <v>3</v>
      </c>
      <c r="H12962" s="4">
        <f t="shared" si="405"/>
        <v>36965</v>
      </c>
    </row>
    <row r="12963" spans="1:8" x14ac:dyDescent="0.25">
      <c r="A12963" t="s">
        <v>13</v>
      </c>
      <c r="B12963" s="1">
        <v>37001</v>
      </c>
      <c r="C12963" s="3">
        <v>0</v>
      </c>
      <c r="D12963">
        <v>272.93</v>
      </c>
      <c r="E12963">
        <v>1</v>
      </c>
      <c r="F12963" t="s">
        <v>52</v>
      </c>
      <c r="G12963">
        <f t="shared" si="404"/>
        <v>4</v>
      </c>
      <c r="H12963" s="4">
        <f t="shared" si="405"/>
        <v>36996</v>
      </c>
    </row>
    <row r="12964" spans="1:8" x14ac:dyDescent="0.25">
      <c r="A12964" t="s">
        <v>13</v>
      </c>
      <c r="B12964" s="1">
        <v>37035</v>
      </c>
      <c r="C12964" s="3">
        <v>0</v>
      </c>
      <c r="D12964">
        <v>272.26</v>
      </c>
      <c r="E12964">
        <v>1</v>
      </c>
      <c r="F12964" t="s">
        <v>52</v>
      </c>
      <c r="G12964">
        <f t="shared" si="404"/>
        <v>5</v>
      </c>
      <c r="H12964" s="4">
        <f t="shared" si="405"/>
        <v>37026</v>
      </c>
    </row>
    <row r="12965" spans="1:8" x14ac:dyDescent="0.25">
      <c r="A12965" t="s">
        <v>13</v>
      </c>
      <c r="B12965" s="1">
        <v>37064</v>
      </c>
      <c r="C12965" s="3">
        <v>0</v>
      </c>
      <c r="D12965">
        <v>271.64</v>
      </c>
      <c r="E12965">
        <v>2</v>
      </c>
      <c r="F12965" t="s">
        <v>52</v>
      </c>
      <c r="G12965">
        <f t="shared" si="404"/>
        <v>6</v>
      </c>
      <c r="H12965" s="4">
        <f t="shared" si="405"/>
        <v>37057</v>
      </c>
    </row>
    <row r="12966" spans="1:8" x14ac:dyDescent="0.25">
      <c r="A12966" t="s">
        <v>13</v>
      </c>
      <c r="B12966" s="1">
        <v>37090</v>
      </c>
      <c r="C12966" s="3">
        <v>0</v>
      </c>
      <c r="D12966">
        <v>271.29000000000002</v>
      </c>
      <c r="E12966">
        <v>2</v>
      </c>
      <c r="F12966" t="s">
        <v>52</v>
      </c>
      <c r="G12966">
        <f t="shared" si="404"/>
        <v>7</v>
      </c>
      <c r="H12966" s="4">
        <f t="shared" si="405"/>
        <v>37087</v>
      </c>
    </row>
    <row r="12967" spans="1:8" x14ac:dyDescent="0.25">
      <c r="A12967" t="s">
        <v>13</v>
      </c>
      <c r="B12967" s="1">
        <v>37117</v>
      </c>
      <c r="C12967" s="3">
        <v>0</v>
      </c>
      <c r="D12967">
        <v>271.52</v>
      </c>
      <c r="E12967">
        <v>2</v>
      </c>
      <c r="F12967" t="s">
        <v>52</v>
      </c>
      <c r="G12967">
        <f t="shared" si="404"/>
        <v>8</v>
      </c>
      <c r="H12967" s="4">
        <f t="shared" si="405"/>
        <v>37118</v>
      </c>
    </row>
    <row r="12968" spans="1:8" x14ac:dyDescent="0.25">
      <c r="A12968" t="s">
        <v>13</v>
      </c>
      <c r="B12968" s="1">
        <v>37148</v>
      </c>
      <c r="C12968" s="3">
        <v>0</v>
      </c>
      <c r="D12968">
        <v>272.27999999999997</v>
      </c>
      <c r="E12968">
        <v>2</v>
      </c>
      <c r="F12968" t="s">
        <v>52</v>
      </c>
      <c r="G12968">
        <f t="shared" si="404"/>
        <v>9</v>
      </c>
      <c r="H12968" s="4">
        <f t="shared" si="405"/>
        <v>37149</v>
      </c>
    </row>
    <row r="12969" spans="1:8" x14ac:dyDescent="0.25">
      <c r="A12969" t="s">
        <v>13</v>
      </c>
      <c r="B12969" s="1">
        <v>37195</v>
      </c>
      <c r="C12969" s="3">
        <v>0</v>
      </c>
      <c r="D12969">
        <v>273.35000000000002</v>
      </c>
      <c r="E12969">
        <v>2</v>
      </c>
      <c r="F12969" t="s">
        <v>52</v>
      </c>
      <c r="G12969">
        <f t="shared" si="404"/>
        <v>10</v>
      </c>
      <c r="H12969" s="4">
        <f t="shared" si="405"/>
        <v>37179</v>
      </c>
    </row>
    <row r="12970" spans="1:8" x14ac:dyDescent="0.25">
      <c r="A12970" t="s">
        <v>13</v>
      </c>
      <c r="B12970" s="1">
        <v>37243</v>
      </c>
      <c r="C12970" s="3">
        <v>0</v>
      </c>
      <c r="D12970">
        <v>273.69</v>
      </c>
      <c r="E12970">
        <v>2</v>
      </c>
      <c r="F12970" t="s">
        <v>52</v>
      </c>
      <c r="G12970">
        <f t="shared" si="404"/>
        <v>12</v>
      </c>
      <c r="H12970" s="4">
        <f t="shared" si="405"/>
        <v>37240</v>
      </c>
    </row>
    <row r="12971" spans="1:8" x14ac:dyDescent="0.25">
      <c r="A12971" t="s">
        <v>13</v>
      </c>
      <c r="B12971" s="1">
        <v>37280</v>
      </c>
      <c r="C12971" s="3">
        <v>0</v>
      </c>
      <c r="D12971">
        <v>274.11</v>
      </c>
      <c r="E12971">
        <v>2</v>
      </c>
      <c r="F12971" t="s">
        <v>52</v>
      </c>
      <c r="G12971">
        <f t="shared" si="404"/>
        <v>1</v>
      </c>
      <c r="H12971" s="4">
        <f t="shared" si="405"/>
        <v>37271</v>
      </c>
    </row>
    <row r="12972" spans="1:8" x14ac:dyDescent="0.25">
      <c r="A12972" t="s">
        <v>13</v>
      </c>
      <c r="B12972" s="1">
        <v>37307</v>
      </c>
      <c r="C12972" s="3">
        <v>0</v>
      </c>
      <c r="D12972">
        <v>274.25</v>
      </c>
      <c r="E12972">
        <v>2</v>
      </c>
      <c r="F12972" t="s">
        <v>52</v>
      </c>
      <c r="G12972">
        <f t="shared" si="404"/>
        <v>2</v>
      </c>
      <c r="H12972" s="4">
        <f t="shared" si="405"/>
        <v>37302</v>
      </c>
    </row>
    <row r="12973" spans="1:8" x14ac:dyDescent="0.25">
      <c r="A12973" t="s">
        <v>13</v>
      </c>
      <c r="B12973" s="1">
        <v>37334</v>
      </c>
      <c r="C12973" s="3">
        <v>0</v>
      </c>
      <c r="D12973">
        <v>274.12</v>
      </c>
      <c r="E12973">
        <v>2</v>
      </c>
      <c r="F12973" t="s">
        <v>52</v>
      </c>
      <c r="G12973">
        <f t="shared" si="404"/>
        <v>3</v>
      </c>
      <c r="H12973" s="4">
        <f t="shared" si="405"/>
        <v>37330</v>
      </c>
    </row>
    <row r="12974" spans="1:8" x14ac:dyDescent="0.25">
      <c r="A12974" t="s">
        <v>13</v>
      </c>
      <c r="B12974" s="1">
        <v>37363</v>
      </c>
      <c r="C12974" s="3">
        <v>0</v>
      </c>
      <c r="D12974">
        <v>274.08999999999997</v>
      </c>
      <c r="E12974">
        <v>2</v>
      </c>
      <c r="F12974" t="s">
        <v>52</v>
      </c>
      <c r="G12974">
        <f t="shared" si="404"/>
        <v>4</v>
      </c>
      <c r="H12974" s="4">
        <f t="shared" si="405"/>
        <v>37361</v>
      </c>
    </row>
    <row r="12975" spans="1:8" x14ac:dyDescent="0.25">
      <c r="A12975" t="s">
        <v>13</v>
      </c>
      <c r="B12975" s="1">
        <v>37398</v>
      </c>
      <c r="C12975" s="3">
        <v>0</v>
      </c>
      <c r="D12975">
        <v>273.85000000000002</v>
      </c>
      <c r="E12975">
        <v>1</v>
      </c>
      <c r="F12975" t="s">
        <v>52</v>
      </c>
      <c r="G12975">
        <f t="shared" si="404"/>
        <v>5</v>
      </c>
      <c r="H12975" s="4">
        <f t="shared" si="405"/>
        <v>37391</v>
      </c>
    </row>
    <row r="12976" spans="1:8" x14ac:dyDescent="0.25">
      <c r="A12976" t="s">
        <v>13</v>
      </c>
      <c r="B12976" s="1">
        <v>37427</v>
      </c>
      <c r="C12976" s="3">
        <v>0</v>
      </c>
      <c r="D12976">
        <v>273.64999999999998</v>
      </c>
      <c r="E12976">
        <v>1</v>
      </c>
      <c r="F12976" t="s">
        <v>52</v>
      </c>
      <c r="G12976">
        <f t="shared" si="404"/>
        <v>6</v>
      </c>
      <c r="H12976" s="4">
        <f t="shared" si="405"/>
        <v>37422</v>
      </c>
    </row>
    <row r="12977" spans="1:8" x14ac:dyDescent="0.25">
      <c r="A12977" t="s">
        <v>13</v>
      </c>
      <c r="B12977" s="1">
        <v>37454</v>
      </c>
      <c r="C12977" s="3">
        <v>0</v>
      </c>
      <c r="D12977">
        <v>274.02999999999997</v>
      </c>
      <c r="E12977">
        <v>1</v>
      </c>
      <c r="F12977" t="s">
        <v>52</v>
      </c>
      <c r="G12977">
        <f t="shared" si="404"/>
        <v>7</v>
      </c>
      <c r="H12977" s="4">
        <f t="shared" si="405"/>
        <v>37452</v>
      </c>
    </row>
    <row r="12978" spans="1:8" x14ac:dyDescent="0.25">
      <c r="A12978" t="s">
        <v>13</v>
      </c>
      <c r="B12978" s="1">
        <v>37489</v>
      </c>
      <c r="C12978" s="3">
        <v>0</v>
      </c>
      <c r="D12978">
        <v>275.49</v>
      </c>
      <c r="E12978">
        <v>1</v>
      </c>
      <c r="F12978" t="s">
        <v>52</v>
      </c>
      <c r="G12978">
        <f t="shared" si="404"/>
        <v>8</v>
      </c>
      <c r="H12978" s="4">
        <f t="shared" si="405"/>
        <v>37483</v>
      </c>
    </row>
    <row r="12979" spans="1:8" x14ac:dyDescent="0.25">
      <c r="A12979" t="s">
        <v>13</v>
      </c>
      <c r="B12979" s="1">
        <v>37518</v>
      </c>
      <c r="C12979" s="3">
        <v>0</v>
      </c>
      <c r="D12979">
        <v>276.89</v>
      </c>
      <c r="E12979">
        <v>1</v>
      </c>
      <c r="F12979" t="s">
        <v>52</v>
      </c>
      <c r="G12979">
        <f t="shared" si="404"/>
        <v>9</v>
      </c>
      <c r="H12979" s="4">
        <f t="shared" si="405"/>
        <v>37514</v>
      </c>
    </row>
    <row r="12980" spans="1:8" x14ac:dyDescent="0.25">
      <c r="A12980" t="s">
        <v>13</v>
      </c>
      <c r="B12980" s="1">
        <v>37546</v>
      </c>
      <c r="C12980" s="3">
        <v>0</v>
      </c>
      <c r="D12980">
        <v>277.88</v>
      </c>
      <c r="E12980">
        <v>1</v>
      </c>
      <c r="F12980" t="s">
        <v>52</v>
      </c>
      <c r="G12980">
        <f t="shared" si="404"/>
        <v>10</v>
      </c>
      <c r="H12980" s="4">
        <f t="shared" si="405"/>
        <v>37544</v>
      </c>
    </row>
    <row r="12981" spans="1:8" x14ac:dyDescent="0.25">
      <c r="A12981" t="s">
        <v>13</v>
      </c>
      <c r="B12981" s="1">
        <v>37579</v>
      </c>
      <c r="C12981" s="3">
        <v>0</v>
      </c>
      <c r="D12981">
        <v>278.48</v>
      </c>
      <c r="E12981">
        <v>2</v>
      </c>
      <c r="F12981" t="s">
        <v>52</v>
      </c>
      <c r="G12981">
        <f t="shared" si="404"/>
        <v>11</v>
      </c>
      <c r="H12981" s="4">
        <f t="shared" si="405"/>
        <v>37575</v>
      </c>
    </row>
    <row r="12982" spans="1:8" x14ac:dyDescent="0.25">
      <c r="A12982" t="s">
        <v>13</v>
      </c>
      <c r="B12982" s="1">
        <v>37610</v>
      </c>
      <c r="C12982" s="3">
        <v>0</v>
      </c>
      <c r="D12982">
        <v>278.5</v>
      </c>
      <c r="E12982">
        <v>2</v>
      </c>
      <c r="F12982" t="s">
        <v>52</v>
      </c>
      <c r="G12982">
        <f t="shared" si="404"/>
        <v>12</v>
      </c>
      <c r="H12982" s="4">
        <f t="shared" si="405"/>
        <v>37605</v>
      </c>
    </row>
    <row r="12983" spans="1:8" x14ac:dyDescent="0.25">
      <c r="A12983" t="s">
        <v>13</v>
      </c>
      <c r="B12983" s="1">
        <v>37638</v>
      </c>
      <c r="C12983" s="3">
        <v>0</v>
      </c>
      <c r="D12983">
        <v>278.60000000000002</v>
      </c>
      <c r="E12983">
        <v>2</v>
      </c>
      <c r="F12983" t="s">
        <v>52</v>
      </c>
      <c r="G12983">
        <f t="shared" si="404"/>
        <v>1</v>
      </c>
      <c r="H12983" s="4">
        <f t="shared" si="405"/>
        <v>37636</v>
      </c>
    </row>
    <row r="12984" spans="1:8" x14ac:dyDescent="0.25">
      <c r="A12984" t="s">
        <v>13</v>
      </c>
      <c r="B12984" s="1">
        <v>37673</v>
      </c>
      <c r="C12984" s="3">
        <v>0</v>
      </c>
      <c r="D12984">
        <v>278.41000000000003</v>
      </c>
      <c r="E12984">
        <v>2</v>
      </c>
      <c r="F12984" t="s">
        <v>52</v>
      </c>
      <c r="G12984">
        <f t="shared" si="404"/>
        <v>2</v>
      </c>
      <c r="H12984" s="4">
        <f t="shared" si="405"/>
        <v>37667</v>
      </c>
    </row>
    <row r="12985" spans="1:8" x14ac:dyDescent="0.25">
      <c r="A12985" t="s">
        <v>13</v>
      </c>
      <c r="B12985" s="1">
        <v>37700</v>
      </c>
      <c r="C12985" s="3">
        <v>0</v>
      </c>
      <c r="D12985">
        <v>278.25</v>
      </c>
      <c r="E12985">
        <v>2</v>
      </c>
      <c r="F12985" t="s">
        <v>52</v>
      </c>
      <c r="G12985">
        <f t="shared" si="404"/>
        <v>3</v>
      </c>
      <c r="H12985" s="4">
        <f t="shared" si="405"/>
        <v>37695</v>
      </c>
    </row>
    <row r="12986" spans="1:8" x14ac:dyDescent="0.25">
      <c r="A12986" t="s">
        <v>13</v>
      </c>
      <c r="B12986" s="1">
        <v>37728</v>
      </c>
      <c r="C12986" s="3">
        <v>0</v>
      </c>
      <c r="D12986">
        <v>278.08</v>
      </c>
      <c r="E12986">
        <v>2</v>
      </c>
      <c r="F12986" t="s">
        <v>52</v>
      </c>
      <c r="G12986">
        <f t="shared" si="404"/>
        <v>4</v>
      </c>
      <c r="H12986" s="4">
        <f t="shared" si="405"/>
        <v>37726</v>
      </c>
    </row>
    <row r="12987" spans="1:8" x14ac:dyDescent="0.25">
      <c r="A12987" t="s">
        <v>13</v>
      </c>
      <c r="B12987" s="1">
        <v>37761</v>
      </c>
      <c r="C12987" s="3">
        <v>0</v>
      </c>
      <c r="D12987">
        <v>277.83</v>
      </c>
      <c r="E12987">
        <v>2</v>
      </c>
      <c r="F12987" t="s">
        <v>52</v>
      </c>
      <c r="G12987">
        <f t="shared" si="404"/>
        <v>5</v>
      </c>
      <c r="H12987" s="4">
        <f t="shared" si="405"/>
        <v>37756</v>
      </c>
    </row>
    <row r="12988" spans="1:8" x14ac:dyDescent="0.25">
      <c r="A12988" t="s">
        <v>13</v>
      </c>
      <c r="B12988" s="1">
        <v>37791</v>
      </c>
      <c r="C12988" s="3">
        <v>0</v>
      </c>
      <c r="D12988">
        <v>277.27999999999997</v>
      </c>
      <c r="E12988">
        <v>2</v>
      </c>
      <c r="F12988" t="s">
        <v>52</v>
      </c>
      <c r="G12988">
        <f t="shared" si="404"/>
        <v>6</v>
      </c>
      <c r="H12988" s="4">
        <f t="shared" si="405"/>
        <v>37787</v>
      </c>
    </row>
    <row r="12989" spans="1:8" x14ac:dyDescent="0.25">
      <c r="A12989" t="s">
        <v>13</v>
      </c>
      <c r="B12989" s="1">
        <v>37820</v>
      </c>
      <c r="C12989" s="3">
        <v>0</v>
      </c>
      <c r="D12989">
        <v>278.02</v>
      </c>
      <c r="E12989">
        <v>2</v>
      </c>
      <c r="F12989" t="s">
        <v>52</v>
      </c>
      <c r="G12989">
        <f t="shared" si="404"/>
        <v>7</v>
      </c>
      <c r="H12989" s="4">
        <f t="shared" si="405"/>
        <v>37817</v>
      </c>
    </row>
    <row r="12990" spans="1:8" x14ac:dyDescent="0.25">
      <c r="A12990" t="s">
        <v>13</v>
      </c>
      <c r="B12990" s="1">
        <v>37853</v>
      </c>
      <c r="C12990" s="3">
        <v>0</v>
      </c>
      <c r="D12990">
        <v>279.2</v>
      </c>
      <c r="E12990">
        <v>2</v>
      </c>
      <c r="F12990" t="s">
        <v>52</v>
      </c>
      <c r="G12990">
        <f t="shared" ref="G12990:G13053" si="406">MONTH(B12990)</f>
        <v>8</v>
      </c>
      <c r="H12990" s="4">
        <f t="shared" ref="H12990:H13053" si="407">DATE(YEAR(B12990),MONTH(B12990),15)</f>
        <v>37848</v>
      </c>
    </row>
    <row r="12991" spans="1:8" x14ac:dyDescent="0.25">
      <c r="A12991" t="s">
        <v>13</v>
      </c>
      <c r="B12991" s="1">
        <v>37882</v>
      </c>
      <c r="C12991" s="3">
        <v>0</v>
      </c>
      <c r="D12991">
        <v>280.42</v>
      </c>
      <c r="E12991">
        <v>2</v>
      </c>
      <c r="F12991" t="s">
        <v>52</v>
      </c>
      <c r="G12991">
        <f t="shared" si="406"/>
        <v>9</v>
      </c>
      <c r="H12991" s="4">
        <f t="shared" si="407"/>
        <v>37879</v>
      </c>
    </row>
    <row r="12992" spans="1:8" x14ac:dyDescent="0.25">
      <c r="A12992" t="s">
        <v>13</v>
      </c>
      <c r="B12992" s="1">
        <v>37915</v>
      </c>
      <c r="C12992" s="3">
        <v>0</v>
      </c>
      <c r="D12992">
        <v>281.43</v>
      </c>
      <c r="E12992">
        <v>2</v>
      </c>
      <c r="F12992" t="s">
        <v>52</v>
      </c>
      <c r="G12992">
        <f t="shared" si="406"/>
        <v>10</v>
      </c>
      <c r="H12992" s="4">
        <f t="shared" si="407"/>
        <v>37909</v>
      </c>
    </row>
    <row r="12993" spans="1:8" x14ac:dyDescent="0.25">
      <c r="A12993" t="s">
        <v>13</v>
      </c>
      <c r="B12993" s="1">
        <v>37945</v>
      </c>
      <c r="C12993" s="3">
        <v>0</v>
      </c>
      <c r="D12993">
        <v>281.92</v>
      </c>
      <c r="E12993">
        <v>2</v>
      </c>
      <c r="F12993" t="s">
        <v>52</v>
      </c>
      <c r="G12993">
        <f t="shared" si="406"/>
        <v>11</v>
      </c>
      <c r="H12993" s="4">
        <f t="shared" si="407"/>
        <v>37940</v>
      </c>
    </row>
    <row r="12994" spans="1:8" x14ac:dyDescent="0.25">
      <c r="A12994" t="s">
        <v>13</v>
      </c>
      <c r="B12994" s="1">
        <v>37972</v>
      </c>
      <c r="C12994" s="3">
        <v>0</v>
      </c>
      <c r="D12994">
        <v>282.02</v>
      </c>
      <c r="E12994">
        <v>2</v>
      </c>
      <c r="F12994" t="s">
        <v>52</v>
      </c>
      <c r="G12994">
        <f t="shared" si="406"/>
        <v>12</v>
      </c>
      <c r="H12994" s="4">
        <f t="shared" si="407"/>
        <v>37970</v>
      </c>
    </row>
    <row r="12995" spans="1:8" x14ac:dyDescent="0.25">
      <c r="A12995" t="s">
        <v>13</v>
      </c>
      <c r="B12995" s="1">
        <v>38008</v>
      </c>
      <c r="C12995" s="3">
        <v>0</v>
      </c>
      <c r="D12995">
        <v>281.94</v>
      </c>
      <c r="E12995">
        <v>2</v>
      </c>
      <c r="F12995" t="s">
        <v>52</v>
      </c>
      <c r="G12995">
        <f t="shared" si="406"/>
        <v>1</v>
      </c>
      <c r="H12995" s="4">
        <f t="shared" si="407"/>
        <v>38001</v>
      </c>
    </row>
    <row r="12996" spans="1:8" x14ac:dyDescent="0.25">
      <c r="A12996" t="s">
        <v>13</v>
      </c>
      <c r="B12996" s="1">
        <v>38035</v>
      </c>
      <c r="C12996" s="3">
        <v>0</v>
      </c>
      <c r="D12996">
        <v>281.67</v>
      </c>
      <c r="E12996">
        <v>2</v>
      </c>
      <c r="F12996" t="s">
        <v>52</v>
      </c>
      <c r="G12996">
        <f t="shared" si="406"/>
        <v>2</v>
      </c>
      <c r="H12996" s="4">
        <f t="shared" si="407"/>
        <v>38032</v>
      </c>
    </row>
    <row r="12997" spans="1:8" x14ac:dyDescent="0.25">
      <c r="A12997" t="s">
        <v>13</v>
      </c>
      <c r="B12997" s="1">
        <v>38065</v>
      </c>
      <c r="C12997" s="3">
        <v>0</v>
      </c>
      <c r="D12997">
        <v>281.57</v>
      </c>
      <c r="E12997">
        <v>2</v>
      </c>
      <c r="F12997" t="s">
        <v>52</v>
      </c>
      <c r="G12997">
        <f t="shared" si="406"/>
        <v>3</v>
      </c>
      <c r="H12997" s="4">
        <f t="shared" si="407"/>
        <v>38061</v>
      </c>
    </row>
    <row r="12998" spans="1:8" x14ac:dyDescent="0.25">
      <c r="A12998" t="s">
        <v>13</v>
      </c>
      <c r="B12998" s="1">
        <v>38098</v>
      </c>
      <c r="C12998" s="3">
        <v>0</v>
      </c>
      <c r="D12998">
        <v>281.3</v>
      </c>
      <c r="E12998">
        <v>2</v>
      </c>
      <c r="F12998" t="s">
        <v>52</v>
      </c>
      <c r="G12998">
        <f t="shared" si="406"/>
        <v>4</v>
      </c>
      <c r="H12998" s="4">
        <f t="shared" si="407"/>
        <v>38092</v>
      </c>
    </row>
    <row r="12999" spans="1:8" x14ac:dyDescent="0.25">
      <c r="A12999" t="s">
        <v>13</v>
      </c>
      <c r="B12999" s="1">
        <v>38126</v>
      </c>
      <c r="C12999" s="3">
        <v>0</v>
      </c>
      <c r="D12999">
        <v>281.48</v>
      </c>
      <c r="E12999">
        <v>2</v>
      </c>
      <c r="F12999" t="s">
        <v>52</v>
      </c>
      <c r="G12999">
        <f t="shared" si="406"/>
        <v>5</v>
      </c>
      <c r="H12999" s="4">
        <f t="shared" si="407"/>
        <v>38122</v>
      </c>
    </row>
    <row r="13000" spans="1:8" x14ac:dyDescent="0.25">
      <c r="A13000" t="s">
        <v>13</v>
      </c>
      <c r="B13000" s="1">
        <v>38156</v>
      </c>
      <c r="C13000" s="3">
        <v>0</v>
      </c>
      <c r="D13000">
        <v>281.75</v>
      </c>
      <c r="E13000">
        <v>2</v>
      </c>
      <c r="F13000" t="s">
        <v>52</v>
      </c>
      <c r="G13000">
        <f t="shared" si="406"/>
        <v>6</v>
      </c>
      <c r="H13000" s="4">
        <f t="shared" si="407"/>
        <v>38153</v>
      </c>
    </row>
    <row r="13001" spans="1:8" x14ac:dyDescent="0.25">
      <c r="A13001" t="s">
        <v>13</v>
      </c>
      <c r="B13001" s="1">
        <v>38189</v>
      </c>
      <c r="C13001" s="3">
        <v>0</v>
      </c>
      <c r="D13001">
        <v>282.68</v>
      </c>
      <c r="E13001">
        <v>2</v>
      </c>
      <c r="F13001" t="s">
        <v>52</v>
      </c>
      <c r="G13001">
        <f t="shared" si="406"/>
        <v>7</v>
      </c>
      <c r="H13001" s="4">
        <f t="shared" si="407"/>
        <v>38183</v>
      </c>
    </row>
    <row r="13002" spans="1:8" x14ac:dyDescent="0.25">
      <c r="A13002" t="s">
        <v>13</v>
      </c>
      <c r="B13002" s="1">
        <v>38218</v>
      </c>
      <c r="C13002" s="3">
        <v>0</v>
      </c>
      <c r="D13002">
        <v>283.75</v>
      </c>
      <c r="E13002">
        <v>2</v>
      </c>
      <c r="F13002" t="s">
        <v>52</v>
      </c>
      <c r="G13002">
        <f t="shared" si="406"/>
        <v>8</v>
      </c>
      <c r="H13002" s="4">
        <f t="shared" si="407"/>
        <v>38214</v>
      </c>
    </row>
    <row r="13003" spans="1:8" x14ac:dyDescent="0.25">
      <c r="A13003" t="s">
        <v>13</v>
      </c>
      <c r="B13003" s="1">
        <v>38245</v>
      </c>
      <c r="C13003" s="3">
        <v>0</v>
      </c>
      <c r="D13003">
        <v>284.64</v>
      </c>
      <c r="E13003">
        <v>2</v>
      </c>
      <c r="F13003" t="s">
        <v>52</v>
      </c>
      <c r="G13003">
        <f t="shared" si="406"/>
        <v>9</v>
      </c>
      <c r="H13003" s="4">
        <f t="shared" si="407"/>
        <v>38245</v>
      </c>
    </row>
    <row r="13004" spans="1:8" x14ac:dyDescent="0.25">
      <c r="A13004" t="s">
        <v>13</v>
      </c>
      <c r="B13004" s="1">
        <v>38279</v>
      </c>
      <c r="C13004" s="3">
        <v>0</v>
      </c>
      <c r="D13004">
        <v>285.37</v>
      </c>
      <c r="E13004">
        <v>2</v>
      </c>
      <c r="F13004" t="s">
        <v>52</v>
      </c>
      <c r="G13004">
        <f t="shared" si="406"/>
        <v>10</v>
      </c>
      <c r="H13004" s="4">
        <f t="shared" si="407"/>
        <v>38275</v>
      </c>
    </row>
    <row r="13005" spans="1:8" x14ac:dyDescent="0.25">
      <c r="A13005" t="s">
        <v>13</v>
      </c>
      <c r="B13005" s="1">
        <v>38310</v>
      </c>
      <c r="C13005" s="3">
        <v>0</v>
      </c>
      <c r="D13005">
        <v>285.68</v>
      </c>
      <c r="E13005">
        <v>2</v>
      </c>
      <c r="F13005" t="s">
        <v>52</v>
      </c>
      <c r="G13005">
        <f t="shared" si="406"/>
        <v>11</v>
      </c>
      <c r="H13005" s="4">
        <f t="shared" si="407"/>
        <v>38306</v>
      </c>
    </row>
    <row r="13006" spans="1:8" x14ac:dyDescent="0.25">
      <c r="A13006" t="s">
        <v>13</v>
      </c>
      <c r="B13006" s="1">
        <v>38337</v>
      </c>
      <c r="C13006" s="3">
        <v>0</v>
      </c>
      <c r="D13006">
        <v>285.64</v>
      </c>
      <c r="E13006">
        <v>2</v>
      </c>
      <c r="F13006" t="s">
        <v>52</v>
      </c>
      <c r="G13006">
        <f t="shared" si="406"/>
        <v>12</v>
      </c>
      <c r="H13006" s="4">
        <f t="shared" si="407"/>
        <v>38336</v>
      </c>
    </row>
    <row r="13007" spans="1:8" x14ac:dyDescent="0.25">
      <c r="A13007" t="s">
        <v>13</v>
      </c>
      <c r="B13007" s="1">
        <v>38371</v>
      </c>
      <c r="C13007" s="3">
        <v>0</v>
      </c>
      <c r="D13007">
        <v>285.24</v>
      </c>
      <c r="E13007">
        <v>2</v>
      </c>
      <c r="F13007" t="s">
        <v>52</v>
      </c>
      <c r="G13007">
        <f t="shared" si="406"/>
        <v>1</v>
      </c>
      <c r="H13007" s="4">
        <f t="shared" si="407"/>
        <v>38367</v>
      </c>
    </row>
    <row r="13008" spans="1:8" x14ac:dyDescent="0.25">
      <c r="A13008" t="s">
        <v>13</v>
      </c>
      <c r="B13008" s="1">
        <v>38400</v>
      </c>
      <c r="C13008" s="3">
        <v>0</v>
      </c>
      <c r="D13008">
        <v>284.97000000000003</v>
      </c>
      <c r="E13008">
        <v>2</v>
      </c>
      <c r="F13008" t="s">
        <v>52</v>
      </c>
      <c r="G13008">
        <f t="shared" si="406"/>
        <v>2</v>
      </c>
      <c r="H13008" s="4">
        <f t="shared" si="407"/>
        <v>38398</v>
      </c>
    </row>
    <row r="13009" spans="1:8" x14ac:dyDescent="0.25">
      <c r="A13009" t="s">
        <v>13</v>
      </c>
      <c r="B13009" s="1">
        <v>38429</v>
      </c>
      <c r="C13009" s="3">
        <v>0</v>
      </c>
      <c r="D13009">
        <v>284.76</v>
      </c>
      <c r="E13009">
        <v>2</v>
      </c>
      <c r="F13009" t="s">
        <v>52</v>
      </c>
      <c r="G13009">
        <f t="shared" si="406"/>
        <v>3</v>
      </c>
      <c r="H13009" s="4">
        <f t="shared" si="407"/>
        <v>38426</v>
      </c>
    </row>
    <row r="13010" spans="1:8" x14ac:dyDescent="0.25">
      <c r="A13010" t="s">
        <v>13</v>
      </c>
      <c r="B13010" s="1">
        <v>38464</v>
      </c>
      <c r="C13010" s="3">
        <v>0</v>
      </c>
      <c r="D13010">
        <v>284.47000000000003</v>
      </c>
      <c r="E13010">
        <v>2</v>
      </c>
      <c r="F13010" t="s">
        <v>52</v>
      </c>
      <c r="G13010">
        <f t="shared" si="406"/>
        <v>4</v>
      </c>
      <c r="H13010" s="4">
        <f t="shared" si="407"/>
        <v>38457</v>
      </c>
    </row>
    <row r="13011" spans="1:8" x14ac:dyDescent="0.25">
      <c r="A13011" t="s">
        <v>13</v>
      </c>
      <c r="B13011" s="1">
        <v>38492</v>
      </c>
      <c r="C13011" s="3">
        <v>0</v>
      </c>
      <c r="D13011">
        <v>284.19</v>
      </c>
      <c r="E13011">
        <v>2</v>
      </c>
      <c r="F13011" t="s">
        <v>52</v>
      </c>
      <c r="G13011">
        <f t="shared" si="406"/>
        <v>5</v>
      </c>
      <c r="H13011" s="4">
        <f t="shared" si="407"/>
        <v>38487</v>
      </c>
    </row>
    <row r="13012" spans="1:8" x14ac:dyDescent="0.25">
      <c r="A13012" t="s">
        <v>13</v>
      </c>
      <c r="B13012" s="1">
        <v>38524</v>
      </c>
      <c r="C13012" s="3">
        <v>0</v>
      </c>
      <c r="D13012">
        <v>283.99</v>
      </c>
      <c r="E13012">
        <v>2</v>
      </c>
      <c r="F13012" t="s">
        <v>52</v>
      </c>
      <c r="G13012">
        <f t="shared" si="406"/>
        <v>6</v>
      </c>
      <c r="H13012" s="4">
        <f t="shared" si="407"/>
        <v>38518</v>
      </c>
    </row>
    <row r="13013" spans="1:8" x14ac:dyDescent="0.25">
      <c r="A13013" t="s">
        <v>13</v>
      </c>
      <c r="B13013" s="1">
        <v>38554</v>
      </c>
      <c r="C13013" s="3">
        <v>0</v>
      </c>
      <c r="D13013">
        <v>284.22000000000003</v>
      </c>
      <c r="E13013">
        <v>2</v>
      </c>
      <c r="F13013" t="s">
        <v>52</v>
      </c>
      <c r="G13013">
        <f t="shared" si="406"/>
        <v>7</v>
      </c>
      <c r="H13013" s="4">
        <f t="shared" si="407"/>
        <v>38548</v>
      </c>
    </row>
    <row r="13014" spans="1:8" x14ac:dyDescent="0.25">
      <c r="A13014" t="s">
        <v>13</v>
      </c>
      <c r="B13014" s="1">
        <v>38582</v>
      </c>
      <c r="C13014" s="3">
        <v>0</v>
      </c>
      <c r="D13014">
        <v>284.48</v>
      </c>
      <c r="E13014">
        <v>2</v>
      </c>
      <c r="F13014" t="s">
        <v>52</v>
      </c>
      <c r="G13014">
        <f t="shared" si="406"/>
        <v>8</v>
      </c>
      <c r="H13014" s="4">
        <f t="shared" si="407"/>
        <v>38579</v>
      </c>
    </row>
    <row r="13015" spans="1:8" x14ac:dyDescent="0.25">
      <c r="A13015" t="s">
        <v>13</v>
      </c>
      <c r="B13015" s="1">
        <v>38617</v>
      </c>
      <c r="C13015" s="3">
        <v>0</v>
      </c>
      <c r="D13015">
        <v>285.83999999999997</v>
      </c>
      <c r="E13015">
        <v>2</v>
      </c>
      <c r="F13015" t="s">
        <v>52</v>
      </c>
      <c r="G13015">
        <f t="shared" si="406"/>
        <v>9</v>
      </c>
      <c r="H13015" s="4">
        <f t="shared" si="407"/>
        <v>38610</v>
      </c>
    </row>
    <row r="13016" spans="1:8" x14ac:dyDescent="0.25">
      <c r="A13016" t="s">
        <v>13</v>
      </c>
      <c r="B13016" s="1">
        <v>38643</v>
      </c>
      <c r="C13016" s="3">
        <v>0</v>
      </c>
      <c r="D13016">
        <v>286.36</v>
      </c>
      <c r="E13016">
        <v>2</v>
      </c>
      <c r="F13016" t="s">
        <v>52</v>
      </c>
      <c r="G13016">
        <f t="shared" si="406"/>
        <v>10</v>
      </c>
      <c r="H13016" s="4">
        <f t="shared" si="407"/>
        <v>38640</v>
      </c>
    </row>
    <row r="13017" spans="1:8" x14ac:dyDescent="0.25">
      <c r="A13017" t="s">
        <v>13</v>
      </c>
      <c r="B13017" s="1">
        <v>38672</v>
      </c>
      <c r="C13017" s="3">
        <v>0</v>
      </c>
      <c r="D13017">
        <v>286.48</v>
      </c>
      <c r="E13017">
        <v>2</v>
      </c>
      <c r="F13017" t="s">
        <v>52</v>
      </c>
      <c r="G13017">
        <f t="shared" si="406"/>
        <v>11</v>
      </c>
      <c r="H13017" s="4">
        <f t="shared" si="407"/>
        <v>38671</v>
      </c>
    </row>
    <row r="13018" spans="1:8" x14ac:dyDescent="0.25">
      <c r="A13018" t="s">
        <v>13</v>
      </c>
      <c r="B13018" s="1">
        <v>38700</v>
      </c>
      <c r="C13018" s="3">
        <v>0</v>
      </c>
      <c r="D13018">
        <v>286.48</v>
      </c>
      <c r="E13018">
        <v>2</v>
      </c>
      <c r="F13018" t="s">
        <v>52</v>
      </c>
      <c r="G13018">
        <f t="shared" si="406"/>
        <v>12</v>
      </c>
      <c r="H13018" s="4">
        <f t="shared" si="407"/>
        <v>38701</v>
      </c>
    </row>
    <row r="13019" spans="1:8" x14ac:dyDescent="0.25">
      <c r="A13019" t="s">
        <v>13</v>
      </c>
      <c r="B13019" s="1">
        <v>38737</v>
      </c>
      <c r="C13019" s="3">
        <v>0</v>
      </c>
      <c r="D13019">
        <v>285.95999999999998</v>
      </c>
      <c r="E13019">
        <v>2</v>
      </c>
      <c r="F13019" t="s">
        <v>52</v>
      </c>
      <c r="G13019">
        <f t="shared" si="406"/>
        <v>1</v>
      </c>
      <c r="H13019" s="4">
        <f t="shared" si="407"/>
        <v>38732</v>
      </c>
    </row>
    <row r="13020" spans="1:8" x14ac:dyDescent="0.25">
      <c r="A13020" t="s">
        <v>13</v>
      </c>
      <c r="B13020" s="1">
        <v>38770</v>
      </c>
      <c r="C13020" s="3">
        <v>0</v>
      </c>
      <c r="D13020">
        <v>285.49</v>
      </c>
      <c r="E13020">
        <v>2</v>
      </c>
      <c r="F13020" t="s">
        <v>52</v>
      </c>
      <c r="G13020">
        <f t="shared" si="406"/>
        <v>2</v>
      </c>
      <c r="H13020" s="4">
        <f t="shared" si="407"/>
        <v>38763</v>
      </c>
    </row>
    <row r="13021" spans="1:8" x14ac:dyDescent="0.25">
      <c r="A13021" t="s">
        <v>13</v>
      </c>
      <c r="B13021" s="1">
        <v>38790</v>
      </c>
      <c r="C13021" s="3">
        <v>0</v>
      </c>
      <c r="D13021">
        <v>285.02999999999997</v>
      </c>
      <c r="E13021">
        <v>2</v>
      </c>
      <c r="F13021" t="s">
        <v>52</v>
      </c>
      <c r="G13021">
        <f t="shared" si="406"/>
        <v>3</v>
      </c>
      <c r="H13021" s="4">
        <f t="shared" si="407"/>
        <v>38791</v>
      </c>
    </row>
    <row r="13022" spans="1:8" x14ac:dyDescent="0.25">
      <c r="A13022" t="s">
        <v>13</v>
      </c>
      <c r="B13022" s="1">
        <v>38826</v>
      </c>
      <c r="C13022" s="3">
        <v>0</v>
      </c>
      <c r="D13022">
        <v>284.64</v>
      </c>
      <c r="E13022">
        <v>2</v>
      </c>
      <c r="F13022" t="s">
        <v>52</v>
      </c>
      <c r="G13022">
        <f t="shared" si="406"/>
        <v>4</v>
      </c>
      <c r="H13022" s="4">
        <f t="shared" si="407"/>
        <v>38822</v>
      </c>
    </row>
    <row r="13023" spans="1:8" x14ac:dyDescent="0.25">
      <c r="A13023" t="s">
        <v>13</v>
      </c>
      <c r="B13023" s="1">
        <v>38855</v>
      </c>
      <c r="C13023" s="3">
        <v>0</v>
      </c>
      <c r="D13023">
        <v>284.31</v>
      </c>
      <c r="E13023">
        <v>2</v>
      </c>
      <c r="F13023" t="s">
        <v>52</v>
      </c>
      <c r="G13023">
        <f t="shared" si="406"/>
        <v>5</v>
      </c>
      <c r="H13023" s="4">
        <f t="shared" si="407"/>
        <v>38852</v>
      </c>
    </row>
    <row r="13024" spans="1:8" x14ac:dyDescent="0.25">
      <c r="A13024" t="s">
        <v>13</v>
      </c>
      <c r="B13024" s="1">
        <v>38889</v>
      </c>
      <c r="C13024" s="3">
        <v>0.4909722222222222</v>
      </c>
      <c r="D13024">
        <v>283.73</v>
      </c>
      <c r="E13024">
        <v>2</v>
      </c>
      <c r="F13024" t="s">
        <v>52</v>
      </c>
      <c r="G13024">
        <f t="shared" si="406"/>
        <v>6</v>
      </c>
      <c r="H13024" s="4">
        <f t="shared" si="407"/>
        <v>38883</v>
      </c>
    </row>
    <row r="13025" spans="1:8" x14ac:dyDescent="0.25">
      <c r="A13025" t="s">
        <v>13</v>
      </c>
      <c r="B13025" s="1">
        <v>38917</v>
      </c>
      <c r="C13025" s="3">
        <v>0.4777777777777778</v>
      </c>
      <c r="D13025">
        <v>283.27999999999997</v>
      </c>
      <c r="E13025">
        <v>2</v>
      </c>
      <c r="F13025" t="s">
        <v>52</v>
      </c>
      <c r="G13025">
        <f t="shared" si="406"/>
        <v>7</v>
      </c>
      <c r="H13025" s="4">
        <f t="shared" si="407"/>
        <v>38913</v>
      </c>
    </row>
    <row r="13026" spans="1:8" x14ac:dyDescent="0.25">
      <c r="A13026" t="s">
        <v>13</v>
      </c>
      <c r="B13026" s="1">
        <v>38951</v>
      </c>
      <c r="C13026" s="3">
        <v>0.38819444444444445</v>
      </c>
      <c r="D13026">
        <v>284.64999999999998</v>
      </c>
      <c r="E13026">
        <v>2</v>
      </c>
      <c r="F13026" t="s">
        <v>52</v>
      </c>
      <c r="G13026">
        <f t="shared" si="406"/>
        <v>8</v>
      </c>
      <c r="H13026" s="4">
        <f t="shared" si="407"/>
        <v>38944</v>
      </c>
    </row>
    <row r="13027" spans="1:8" x14ac:dyDescent="0.25">
      <c r="A13027" t="s">
        <v>13</v>
      </c>
      <c r="B13027" s="1">
        <v>38979</v>
      </c>
      <c r="C13027" s="3">
        <v>0.64652777777777781</v>
      </c>
      <c r="D13027">
        <v>286.02</v>
      </c>
      <c r="E13027">
        <v>2</v>
      </c>
      <c r="F13027" t="s">
        <v>52</v>
      </c>
      <c r="G13027">
        <f t="shared" si="406"/>
        <v>9</v>
      </c>
      <c r="H13027" s="4">
        <f t="shared" si="407"/>
        <v>38975</v>
      </c>
    </row>
    <row r="13028" spans="1:8" x14ac:dyDescent="0.25">
      <c r="A13028" t="s">
        <v>13</v>
      </c>
      <c r="B13028" s="1">
        <v>39008</v>
      </c>
      <c r="C13028" s="3">
        <v>0.51944444444444449</v>
      </c>
      <c r="D13028">
        <v>286.64999999999998</v>
      </c>
      <c r="E13028">
        <v>2</v>
      </c>
      <c r="F13028" t="s">
        <v>52</v>
      </c>
      <c r="G13028">
        <f t="shared" si="406"/>
        <v>10</v>
      </c>
      <c r="H13028" s="4">
        <f t="shared" si="407"/>
        <v>39005</v>
      </c>
    </row>
    <row r="13029" spans="1:8" x14ac:dyDescent="0.25">
      <c r="A13029" t="s">
        <v>13</v>
      </c>
      <c r="B13029" s="1">
        <v>39035</v>
      </c>
      <c r="C13029" s="3">
        <v>0.53680555555555554</v>
      </c>
      <c r="D13029">
        <v>286.68</v>
      </c>
      <c r="E13029">
        <v>2</v>
      </c>
      <c r="F13029" t="s">
        <v>52</v>
      </c>
      <c r="G13029">
        <f t="shared" si="406"/>
        <v>11</v>
      </c>
      <c r="H13029" s="4">
        <f t="shared" si="407"/>
        <v>39036</v>
      </c>
    </row>
    <row r="13030" spans="1:8" x14ac:dyDescent="0.25">
      <c r="A13030" t="s">
        <v>13</v>
      </c>
      <c r="B13030" s="1">
        <v>39064</v>
      </c>
      <c r="C13030" s="3">
        <v>0.6381944444444444</v>
      </c>
      <c r="D13030">
        <v>286.27999999999997</v>
      </c>
      <c r="E13030">
        <v>2</v>
      </c>
      <c r="F13030" t="s">
        <v>52</v>
      </c>
      <c r="G13030">
        <f t="shared" si="406"/>
        <v>12</v>
      </c>
      <c r="H13030" s="4">
        <f t="shared" si="407"/>
        <v>39066</v>
      </c>
    </row>
    <row r="13031" spans="1:8" x14ac:dyDescent="0.25">
      <c r="A13031" t="s">
        <v>13</v>
      </c>
      <c r="B13031" s="1">
        <v>39099</v>
      </c>
      <c r="C13031" s="3">
        <v>0.57222222222222219</v>
      </c>
      <c r="D13031">
        <v>285.8</v>
      </c>
      <c r="E13031">
        <v>2</v>
      </c>
      <c r="F13031" t="s">
        <v>52</v>
      </c>
      <c r="G13031">
        <f t="shared" si="406"/>
        <v>1</v>
      </c>
      <c r="H13031" s="4">
        <f t="shared" si="407"/>
        <v>39097</v>
      </c>
    </row>
    <row r="13032" spans="1:8" x14ac:dyDescent="0.25">
      <c r="A13032" t="s">
        <v>13</v>
      </c>
      <c r="B13032" s="1">
        <v>39134</v>
      </c>
      <c r="C13032" s="3">
        <v>0.51597222222222217</v>
      </c>
      <c r="D13032">
        <v>285.37</v>
      </c>
      <c r="E13032">
        <v>2</v>
      </c>
      <c r="F13032" t="s">
        <v>52</v>
      </c>
      <c r="G13032">
        <f t="shared" si="406"/>
        <v>2</v>
      </c>
      <c r="H13032" s="4">
        <f t="shared" si="407"/>
        <v>39128</v>
      </c>
    </row>
    <row r="13033" spans="1:8" x14ac:dyDescent="0.25">
      <c r="A13033" t="s">
        <v>13</v>
      </c>
      <c r="B13033" s="1">
        <v>39162</v>
      </c>
      <c r="C13033" s="3">
        <v>0.53333333333333333</v>
      </c>
      <c r="D13033">
        <v>284.95</v>
      </c>
      <c r="E13033">
        <v>2</v>
      </c>
      <c r="F13033" t="s">
        <v>52</v>
      </c>
      <c r="G13033">
        <f t="shared" si="406"/>
        <v>3</v>
      </c>
      <c r="H13033" s="4">
        <f t="shared" si="407"/>
        <v>39156</v>
      </c>
    </row>
    <row r="13034" spans="1:8" x14ac:dyDescent="0.25">
      <c r="A13034" t="s">
        <v>13</v>
      </c>
      <c r="B13034" s="1">
        <v>39189</v>
      </c>
      <c r="C13034" s="3">
        <v>0.6333333333333333</v>
      </c>
      <c r="D13034">
        <v>284.42</v>
      </c>
      <c r="E13034">
        <v>2</v>
      </c>
      <c r="F13034" t="s">
        <v>52</v>
      </c>
      <c r="G13034">
        <f t="shared" si="406"/>
        <v>4</v>
      </c>
      <c r="H13034" s="4">
        <f t="shared" si="407"/>
        <v>39187</v>
      </c>
    </row>
    <row r="13035" spans="1:8" x14ac:dyDescent="0.25">
      <c r="A13035" t="s">
        <v>13</v>
      </c>
      <c r="B13035" s="1">
        <v>39218</v>
      </c>
      <c r="C13035" s="3">
        <v>0.56041666666666667</v>
      </c>
      <c r="D13035">
        <v>283.91000000000003</v>
      </c>
      <c r="E13035">
        <v>2</v>
      </c>
      <c r="F13035" t="s">
        <v>52</v>
      </c>
      <c r="G13035">
        <f t="shared" si="406"/>
        <v>5</v>
      </c>
      <c r="H13035" s="4">
        <f t="shared" si="407"/>
        <v>39217</v>
      </c>
    </row>
    <row r="13036" spans="1:8" x14ac:dyDescent="0.25">
      <c r="A13036" t="s">
        <v>13</v>
      </c>
      <c r="B13036" s="1">
        <v>39254</v>
      </c>
      <c r="C13036" s="3">
        <v>0.51041666666666663</v>
      </c>
      <c r="D13036">
        <v>283.49</v>
      </c>
      <c r="E13036">
        <v>2</v>
      </c>
      <c r="F13036" t="s">
        <v>52</v>
      </c>
      <c r="G13036">
        <f t="shared" si="406"/>
        <v>6</v>
      </c>
      <c r="H13036" s="4">
        <f t="shared" si="407"/>
        <v>39248</v>
      </c>
    </row>
    <row r="13037" spans="1:8" x14ac:dyDescent="0.25">
      <c r="A13037" t="s">
        <v>13</v>
      </c>
      <c r="B13037" s="1">
        <v>39295</v>
      </c>
      <c r="C13037" s="3">
        <v>0.33333333333333331</v>
      </c>
      <c r="D13037">
        <v>284.56</v>
      </c>
      <c r="E13037">
        <v>4</v>
      </c>
      <c r="F13037" t="s">
        <v>52</v>
      </c>
      <c r="G13037">
        <f t="shared" si="406"/>
        <v>8</v>
      </c>
      <c r="H13037" s="4">
        <f t="shared" si="407"/>
        <v>39309</v>
      </c>
    </row>
    <row r="13038" spans="1:8" x14ac:dyDescent="0.25">
      <c r="A13038" t="s">
        <v>13</v>
      </c>
      <c r="B13038" s="1">
        <v>39345</v>
      </c>
      <c r="C13038" s="3">
        <v>0.5229166666666667</v>
      </c>
      <c r="D13038">
        <v>286.64</v>
      </c>
      <c r="E13038">
        <v>2</v>
      </c>
      <c r="F13038" t="s">
        <v>52</v>
      </c>
      <c r="G13038">
        <f t="shared" si="406"/>
        <v>9</v>
      </c>
      <c r="H13038" s="4">
        <f t="shared" si="407"/>
        <v>39340</v>
      </c>
    </row>
    <row r="13039" spans="1:8" x14ac:dyDescent="0.25">
      <c r="A13039" t="s">
        <v>13</v>
      </c>
      <c r="B13039" s="1">
        <v>39377</v>
      </c>
      <c r="C13039" s="3">
        <v>0.5625</v>
      </c>
      <c r="D13039">
        <v>287.92</v>
      </c>
      <c r="E13039">
        <v>2</v>
      </c>
      <c r="F13039" t="s">
        <v>52</v>
      </c>
      <c r="G13039">
        <f t="shared" si="406"/>
        <v>10</v>
      </c>
      <c r="H13039" s="4">
        <f t="shared" si="407"/>
        <v>39370</v>
      </c>
    </row>
    <row r="13040" spans="1:8" x14ac:dyDescent="0.25">
      <c r="A13040" t="s">
        <v>13</v>
      </c>
      <c r="B13040" s="1">
        <v>39409</v>
      </c>
      <c r="C13040" s="3">
        <v>0.63541666666666663</v>
      </c>
      <c r="D13040">
        <v>287.61</v>
      </c>
      <c r="E13040">
        <v>2</v>
      </c>
      <c r="F13040" t="s">
        <v>52</v>
      </c>
      <c r="G13040">
        <f t="shared" si="406"/>
        <v>11</v>
      </c>
      <c r="H13040" s="4">
        <f t="shared" si="407"/>
        <v>39401</v>
      </c>
    </row>
    <row r="13041" spans="1:8" x14ac:dyDescent="0.25">
      <c r="A13041" t="s">
        <v>13</v>
      </c>
      <c r="B13041" s="1">
        <v>39435</v>
      </c>
      <c r="C13041" s="3">
        <v>0.46666666666666662</v>
      </c>
      <c r="D13041">
        <v>287.18</v>
      </c>
      <c r="E13041">
        <v>2</v>
      </c>
      <c r="F13041" t="s">
        <v>52</v>
      </c>
      <c r="G13041">
        <f t="shared" si="406"/>
        <v>12</v>
      </c>
      <c r="H13041" s="4">
        <f t="shared" si="407"/>
        <v>39431</v>
      </c>
    </row>
    <row r="13042" spans="1:8" x14ac:dyDescent="0.25">
      <c r="A13042" t="s">
        <v>13</v>
      </c>
      <c r="B13042" s="1">
        <v>39462</v>
      </c>
      <c r="C13042" s="3">
        <v>0.47361111111111115</v>
      </c>
      <c r="D13042">
        <v>286.75</v>
      </c>
      <c r="E13042">
        <v>2</v>
      </c>
      <c r="F13042" t="s">
        <v>52</v>
      </c>
      <c r="G13042">
        <f t="shared" si="406"/>
        <v>1</v>
      </c>
      <c r="H13042" s="4">
        <f t="shared" si="407"/>
        <v>39462</v>
      </c>
    </row>
    <row r="13043" spans="1:8" x14ac:dyDescent="0.25">
      <c r="A13043" t="s">
        <v>13</v>
      </c>
      <c r="B13043" s="1">
        <v>39497</v>
      </c>
      <c r="C13043" s="3">
        <v>0.35555555555555557</v>
      </c>
      <c r="D13043">
        <v>286.06</v>
      </c>
      <c r="E13043">
        <v>2</v>
      </c>
      <c r="F13043" t="s">
        <v>52</v>
      </c>
      <c r="G13043">
        <f t="shared" si="406"/>
        <v>2</v>
      </c>
      <c r="H13043" s="4">
        <f t="shared" si="407"/>
        <v>39493</v>
      </c>
    </row>
    <row r="13044" spans="1:8" x14ac:dyDescent="0.25">
      <c r="A13044" t="s">
        <v>13</v>
      </c>
      <c r="B13044" s="1">
        <v>39541</v>
      </c>
      <c r="C13044" s="3">
        <v>0.65972222222222221</v>
      </c>
      <c r="D13044">
        <v>285.57</v>
      </c>
      <c r="E13044">
        <v>2</v>
      </c>
      <c r="F13044" t="s">
        <v>52</v>
      </c>
      <c r="G13044">
        <f t="shared" si="406"/>
        <v>4</v>
      </c>
      <c r="H13044" s="4">
        <f t="shared" si="407"/>
        <v>39553</v>
      </c>
    </row>
    <row r="13045" spans="1:8" x14ac:dyDescent="0.25">
      <c r="A13045" t="s">
        <v>13</v>
      </c>
      <c r="B13045" s="1">
        <v>39597</v>
      </c>
      <c r="C13045" s="3">
        <v>0.45902777777777781</v>
      </c>
      <c r="D13045">
        <v>285.38</v>
      </c>
      <c r="E13045">
        <v>2</v>
      </c>
      <c r="F13045" t="s">
        <v>52</v>
      </c>
      <c r="G13045">
        <f t="shared" si="406"/>
        <v>5</v>
      </c>
      <c r="H13045" s="4">
        <f t="shared" si="407"/>
        <v>39583</v>
      </c>
    </row>
    <row r="13046" spans="1:8" x14ac:dyDescent="0.25">
      <c r="A13046" t="s">
        <v>13</v>
      </c>
      <c r="B13046" s="1">
        <v>39618</v>
      </c>
      <c r="C13046" s="3">
        <v>0.63194444444444442</v>
      </c>
      <c r="D13046">
        <v>285.36</v>
      </c>
      <c r="E13046">
        <v>2</v>
      </c>
      <c r="F13046" t="s">
        <v>52</v>
      </c>
      <c r="G13046">
        <f t="shared" si="406"/>
        <v>6</v>
      </c>
      <c r="H13046" s="4">
        <f t="shared" si="407"/>
        <v>39614</v>
      </c>
    </row>
    <row r="13047" spans="1:8" x14ac:dyDescent="0.25">
      <c r="A13047" t="s">
        <v>13</v>
      </c>
      <c r="B13047" s="1">
        <v>39645</v>
      </c>
      <c r="C13047" s="3">
        <v>0.55486111111111114</v>
      </c>
      <c r="D13047">
        <v>286.02999999999997</v>
      </c>
      <c r="E13047">
        <v>2</v>
      </c>
      <c r="F13047" t="s">
        <v>52</v>
      </c>
      <c r="G13047">
        <f t="shared" si="406"/>
        <v>7</v>
      </c>
      <c r="H13047" s="4">
        <f t="shared" si="407"/>
        <v>39644</v>
      </c>
    </row>
    <row r="13048" spans="1:8" x14ac:dyDescent="0.25">
      <c r="A13048" t="s">
        <v>13</v>
      </c>
      <c r="B13048" s="1">
        <v>39680</v>
      </c>
      <c r="C13048" s="3">
        <v>4.4444444444444446E-2</v>
      </c>
      <c r="D13048">
        <v>287.8</v>
      </c>
      <c r="E13048">
        <v>2</v>
      </c>
      <c r="F13048" t="s">
        <v>52</v>
      </c>
      <c r="G13048">
        <f t="shared" si="406"/>
        <v>8</v>
      </c>
      <c r="H13048" s="4">
        <f t="shared" si="407"/>
        <v>39675</v>
      </c>
    </row>
    <row r="13049" spans="1:8" x14ac:dyDescent="0.25">
      <c r="A13049" t="s">
        <v>13</v>
      </c>
      <c r="B13049" s="1">
        <v>39709</v>
      </c>
      <c r="C13049" s="3">
        <v>0.50763888888888886</v>
      </c>
      <c r="D13049">
        <v>289.02</v>
      </c>
      <c r="E13049">
        <v>2</v>
      </c>
      <c r="F13049" t="s">
        <v>52</v>
      </c>
      <c r="G13049">
        <f t="shared" si="406"/>
        <v>9</v>
      </c>
      <c r="H13049" s="4">
        <f t="shared" si="407"/>
        <v>39706</v>
      </c>
    </row>
    <row r="13050" spans="1:8" x14ac:dyDescent="0.25">
      <c r="A13050" t="s">
        <v>13</v>
      </c>
      <c r="B13050" s="1">
        <v>39742</v>
      </c>
      <c r="C13050" s="3">
        <v>0.59305555555555556</v>
      </c>
      <c r="D13050">
        <v>289.97000000000003</v>
      </c>
      <c r="E13050">
        <v>2</v>
      </c>
      <c r="F13050" t="s">
        <v>52</v>
      </c>
      <c r="G13050">
        <f t="shared" si="406"/>
        <v>10</v>
      </c>
      <c r="H13050" s="4">
        <f t="shared" si="407"/>
        <v>39736</v>
      </c>
    </row>
    <row r="13051" spans="1:8" x14ac:dyDescent="0.25">
      <c r="A13051" t="s">
        <v>13</v>
      </c>
      <c r="B13051" s="1">
        <v>39793</v>
      </c>
      <c r="C13051" s="3">
        <v>0.4770833333333333</v>
      </c>
      <c r="D13051">
        <v>289.42</v>
      </c>
      <c r="E13051">
        <v>2</v>
      </c>
      <c r="F13051" t="s">
        <v>52</v>
      </c>
      <c r="G13051">
        <f t="shared" si="406"/>
        <v>12</v>
      </c>
      <c r="H13051" s="4">
        <f t="shared" si="407"/>
        <v>39797</v>
      </c>
    </row>
    <row r="13052" spans="1:8" x14ac:dyDescent="0.25">
      <c r="A13052" t="s">
        <v>13</v>
      </c>
      <c r="B13052" s="1">
        <v>39835</v>
      </c>
      <c r="C13052" s="3">
        <v>0.49444444444444446</v>
      </c>
      <c r="D13052">
        <v>288.61</v>
      </c>
      <c r="E13052">
        <v>2</v>
      </c>
      <c r="F13052" t="s">
        <v>52</v>
      </c>
      <c r="G13052">
        <f t="shared" si="406"/>
        <v>1</v>
      </c>
      <c r="H13052" s="4">
        <f t="shared" si="407"/>
        <v>39828</v>
      </c>
    </row>
    <row r="13053" spans="1:8" x14ac:dyDescent="0.25">
      <c r="A13053" t="s">
        <v>13</v>
      </c>
      <c r="B13053" s="1">
        <v>39862</v>
      </c>
      <c r="C13053" s="3">
        <v>0.48958333333333331</v>
      </c>
      <c r="D13053">
        <v>288.32</v>
      </c>
      <c r="E13053">
        <v>2</v>
      </c>
      <c r="F13053" t="s">
        <v>52</v>
      </c>
      <c r="G13053">
        <f t="shared" si="406"/>
        <v>2</v>
      </c>
      <c r="H13053" s="4">
        <f t="shared" si="407"/>
        <v>39859</v>
      </c>
    </row>
    <row r="13054" spans="1:8" x14ac:dyDescent="0.25">
      <c r="A13054" t="s">
        <v>13</v>
      </c>
      <c r="B13054" s="1">
        <v>39898</v>
      </c>
      <c r="C13054" s="3">
        <v>0.4777777777777778</v>
      </c>
      <c r="D13054">
        <v>287.85000000000002</v>
      </c>
      <c r="E13054">
        <v>2</v>
      </c>
      <c r="F13054" t="s">
        <v>52</v>
      </c>
      <c r="G13054">
        <f t="shared" ref="G13054:G13117" si="408">MONTH(B13054)</f>
        <v>3</v>
      </c>
      <c r="H13054" s="4">
        <f t="shared" ref="H13054:H13117" si="409">DATE(YEAR(B13054),MONTH(B13054),15)</f>
        <v>39887</v>
      </c>
    </row>
    <row r="13055" spans="1:8" x14ac:dyDescent="0.25">
      <c r="A13055" t="s">
        <v>13</v>
      </c>
      <c r="B13055" s="1">
        <v>39954</v>
      </c>
      <c r="C13055" s="3">
        <v>0.50902777777777775</v>
      </c>
      <c r="D13055">
        <v>287.19</v>
      </c>
      <c r="E13055">
        <v>2</v>
      </c>
      <c r="F13055" t="s">
        <v>52</v>
      </c>
      <c r="G13055">
        <f t="shared" si="408"/>
        <v>5</v>
      </c>
      <c r="H13055" s="4">
        <f t="shared" si="409"/>
        <v>39948</v>
      </c>
    </row>
    <row r="13056" spans="1:8" x14ac:dyDescent="0.25">
      <c r="A13056" t="s">
        <v>13</v>
      </c>
      <c r="B13056" s="1">
        <v>40015</v>
      </c>
      <c r="C13056" s="3">
        <v>0.62777777777777777</v>
      </c>
      <c r="D13056">
        <v>286.57</v>
      </c>
      <c r="E13056">
        <v>2</v>
      </c>
      <c r="F13056" t="s">
        <v>52</v>
      </c>
      <c r="G13056">
        <f t="shared" si="408"/>
        <v>7</v>
      </c>
      <c r="H13056" s="4">
        <f t="shared" si="409"/>
        <v>40009</v>
      </c>
    </row>
    <row r="13057" spans="1:8" x14ac:dyDescent="0.25">
      <c r="A13057" t="s">
        <v>13</v>
      </c>
      <c r="B13057" s="1">
        <v>40039</v>
      </c>
      <c r="C13057" s="3">
        <v>0.57708333333333328</v>
      </c>
      <c r="D13057">
        <v>287</v>
      </c>
      <c r="E13057">
        <v>2</v>
      </c>
      <c r="F13057" t="s">
        <v>52</v>
      </c>
      <c r="G13057">
        <f t="shared" si="408"/>
        <v>8</v>
      </c>
      <c r="H13057" s="4">
        <f t="shared" si="409"/>
        <v>40040</v>
      </c>
    </row>
    <row r="13058" spans="1:8" x14ac:dyDescent="0.25">
      <c r="A13058" t="s">
        <v>13</v>
      </c>
      <c r="B13058" s="1">
        <v>40079</v>
      </c>
      <c r="C13058" s="3">
        <v>0.40486111111111112</v>
      </c>
      <c r="D13058">
        <v>288.70999999999998</v>
      </c>
      <c r="E13058">
        <v>2</v>
      </c>
      <c r="F13058" t="s">
        <v>52</v>
      </c>
      <c r="G13058">
        <f t="shared" si="408"/>
        <v>9</v>
      </c>
      <c r="H13058" s="4">
        <f t="shared" si="409"/>
        <v>40071</v>
      </c>
    </row>
    <row r="13059" spans="1:8" x14ac:dyDescent="0.25">
      <c r="A13059" t="s">
        <v>13</v>
      </c>
      <c r="B13059" s="1">
        <v>40108</v>
      </c>
      <c r="C13059" s="3">
        <v>0.52638888888888891</v>
      </c>
      <c r="D13059">
        <v>289.08</v>
      </c>
      <c r="E13059">
        <v>2</v>
      </c>
      <c r="F13059" t="s">
        <v>52</v>
      </c>
      <c r="G13059">
        <f t="shared" si="408"/>
        <v>10</v>
      </c>
      <c r="H13059" s="4">
        <f t="shared" si="409"/>
        <v>40101</v>
      </c>
    </row>
    <row r="13060" spans="1:8" x14ac:dyDescent="0.25">
      <c r="A13060" t="s">
        <v>13</v>
      </c>
      <c r="B13060" s="1">
        <v>40141</v>
      </c>
      <c r="C13060" s="3">
        <v>0.67986111111111114</v>
      </c>
      <c r="D13060">
        <v>288.72000000000003</v>
      </c>
      <c r="E13060">
        <v>2</v>
      </c>
      <c r="F13060" t="s">
        <v>52</v>
      </c>
      <c r="G13060">
        <f t="shared" si="408"/>
        <v>11</v>
      </c>
      <c r="H13060" s="4">
        <f t="shared" si="409"/>
        <v>40132</v>
      </c>
    </row>
    <row r="13061" spans="1:8" x14ac:dyDescent="0.25">
      <c r="A13061" t="s">
        <v>13</v>
      </c>
      <c r="B13061" s="1">
        <v>40157</v>
      </c>
      <c r="C13061" s="3">
        <v>0.4145833333333333</v>
      </c>
      <c r="D13061">
        <v>288.48</v>
      </c>
      <c r="E13061">
        <v>2</v>
      </c>
      <c r="F13061" t="s">
        <v>52</v>
      </c>
      <c r="G13061">
        <f t="shared" si="408"/>
        <v>12</v>
      </c>
      <c r="H13061" s="4">
        <f t="shared" si="409"/>
        <v>40162</v>
      </c>
    </row>
    <row r="13062" spans="1:8" x14ac:dyDescent="0.25">
      <c r="A13062" t="s">
        <v>13</v>
      </c>
      <c r="B13062" s="1">
        <v>40199</v>
      </c>
      <c r="C13062" s="3">
        <v>0.40763888888888888</v>
      </c>
      <c r="D13062">
        <v>287.83</v>
      </c>
      <c r="E13062">
        <v>2</v>
      </c>
      <c r="F13062" t="s">
        <v>52</v>
      </c>
      <c r="G13062">
        <f t="shared" si="408"/>
        <v>1</v>
      </c>
      <c r="H13062" s="4">
        <f t="shared" si="409"/>
        <v>40193</v>
      </c>
    </row>
    <row r="13063" spans="1:8" x14ac:dyDescent="0.25">
      <c r="A13063" t="s">
        <v>13</v>
      </c>
      <c r="B13063" s="1">
        <v>40228</v>
      </c>
      <c r="C13063" s="3">
        <v>0.48541666666666666</v>
      </c>
      <c r="D13063">
        <v>287.38</v>
      </c>
      <c r="E13063">
        <v>2</v>
      </c>
      <c r="F13063" t="s">
        <v>52</v>
      </c>
      <c r="G13063">
        <f t="shared" si="408"/>
        <v>2</v>
      </c>
      <c r="H13063" s="4">
        <f t="shared" si="409"/>
        <v>40224</v>
      </c>
    </row>
    <row r="13064" spans="1:8" x14ac:dyDescent="0.25">
      <c r="A13064" t="s">
        <v>13</v>
      </c>
      <c r="B13064" s="1">
        <v>40260</v>
      </c>
      <c r="C13064" s="3">
        <v>0.58472222222222225</v>
      </c>
      <c r="D13064">
        <v>287.07</v>
      </c>
      <c r="E13064">
        <v>2</v>
      </c>
      <c r="F13064" t="s">
        <v>52</v>
      </c>
      <c r="G13064">
        <f t="shared" si="408"/>
        <v>3</v>
      </c>
      <c r="H13064" s="4">
        <f t="shared" si="409"/>
        <v>40252</v>
      </c>
    </row>
    <row r="13065" spans="1:8" x14ac:dyDescent="0.25">
      <c r="A13065" t="s">
        <v>13</v>
      </c>
      <c r="B13065" s="1">
        <v>40288</v>
      </c>
      <c r="C13065" s="3">
        <v>0.61249999999999993</v>
      </c>
      <c r="D13065">
        <v>286.69</v>
      </c>
      <c r="E13065">
        <v>2</v>
      </c>
      <c r="F13065" t="s">
        <v>52</v>
      </c>
      <c r="G13065">
        <f t="shared" si="408"/>
        <v>4</v>
      </c>
      <c r="H13065" s="4">
        <f t="shared" si="409"/>
        <v>40283</v>
      </c>
    </row>
    <row r="13066" spans="1:8" x14ac:dyDescent="0.25">
      <c r="A13066" t="s">
        <v>13</v>
      </c>
      <c r="B13066" s="1">
        <v>40317</v>
      </c>
      <c r="C13066" s="3">
        <v>0.69444444444444453</v>
      </c>
      <c r="D13066">
        <v>286.44</v>
      </c>
      <c r="E13066">
        <v>2</v>
      </c>
      <c r="F13066" t="s">
        <v>52</v>
      </c>
      <c r="G13066">
        <f t="shared" si="408"/>
        <v>5</v>
      </c>
      <c r="H13066" s="4">
        <f t="shared" si="409"/>
        <v>40313</v>
      </c>
    </row>
    <row r="13067" spans="1:8" x14ac:dyDescent="0.25">
      <c r="A13067" t="s">
        <v>13</v>
      </c>
      <c r="B13067" s="1">
        <v>40345</v>
      </c>
      <c r="C13067" s="3">
        <v>0.64166666666666672</v>
      </c>
      <c r="D13067">
        <v>285.77</v>
      </c>
      <c r="E13067">
        <v>2</v>
      </c>
      <c r="F13067" t="s">
        <v>52</v>
      </c>
      <c r="G13067">
        <f t="shared" si="408"/>
        <v>6</v>
      </c>
      <c r="H13067" s="4">
        <f t="shared" si="409"/>
        <v>40344</v>
      </c>
    </row>
    <row r="13068" spans="1:8" x14ac:dyDescent="0.25">
      <c r="A13068" t="s">
        <v>13</v>
      </c>
      <c r="B13068" s="1">
        <v>40379</v>
      </c>
      <c r="C13068" s="3">
        <v>0.62708333333333333</v>
      </c>
      <c r="D13068">
        <v>285.99</v>
      </c>
      <c r="E13068">
        <v>2</v>
      </c>
      <c r="F13068" t="s">
        <v>52</v>
      </c>
      <c r="G13068">
        <f t="shared" si="408"/>
        <v>7</v>
      </c>
      <c r="H13068" s="4">
        <f t="shared" si="409"/>
        <v>40374</v>
      </c>
    </row>
    <row r="13069" spans="1:8" x14ac:dyDescent="0.25">
      <c r="A13069" t="s">
        <v>13</v>
      </c>
      <c r="B13069" s="1">
        <v>40408</v>
      </c>
      <c r="C13069" s="3">
        <v>0.51041666666666663</v>
      </c>
      <c r="D13069">
        <v>285.75</v>
      </c>
      <c r="E13069">
        <v>2</v>
      </c>
      <c r="F13069" t="s">
        <v>52</v>
      </c>
      <c r="G13069">
        <f t="shared" si="408"/>
        <v>8</v>
      </c>
      <c r="H13069" s="4">
        <f t="shared" si="409"/>
        <v>40405</v>
      </c>
    </row>
    <row r="13070" spans="1:8" x14ac:dyDescent="0.25">
      <c r="A13070" t="s">
        <v>13</v>
      </c>
      <c r="B13070" s="1">
        <v>40442</v>
      </c>
      <c r="C13070" s="3">
        <v>0.59097222222222223</v>
      </c>
      <c r="D13070">
        <v>287.45999999999998</v>
      </c>
      <c r="E13070">
        <v>4</v>
      </c>
      <c r="F13070" t="s">
        <v>52</v>
      </c>
      <c r="G13070">
        <f t="shared" si="408"/>
        <v>9</v>
      </c>
      <c r="H13070" s="4">
        <f t="shared" si="409"/>
        <v>40436</v>
      </c>
    </row>
    <row r="13071" spans="1:8" x14ac:dyDescent="0.25">
      <c r="A13071" t="s">
        <v>13</v>
      </c>
      <c r="B13071" s="1">
        <v>40498</v>
      </c>
      <c r="C13071" s="3">
        <v>0.56666666666666665</v>
      </c>
      <c r="D13071">
        <v>288.42</v>
      </c>
      <c r="E13071">
        <v>2</v>
      </c>
      <c r="F13071" t="s">
        <v>52</v>
      </c>
      <c r="G13071">
        <f t="shared" si="408"/>
        <v>11</v>
      </c>
      <c r="H13071" s="4">
        <f t="shared" si="409"/>
        <v>40497</v>
      </c>
    </row>
    <row r="13072" spans="1:8" x14ac:dyDescent="0.25">
      <c r="A13072" t="s">
        <v>13</v>
      </c>
      <c r="B13072" s="1">
        <v>40526</v>
      </c>
      <c r="C13072" s="3">
        <v>0.52638888888888891</v>
      </c>
      <c r="D13072">
        <v>288.22000000000003</v>
      </c>
      <c r="E13072">
        <v>2</v>
      </c>
      <c r="F13072" t="s">
        <v>52</v>
      </c>
      <c r="G13072">
        <f t="shared" si="408"/>
        <v>12</v>
      </c>
      <c r="H13072" s="4">
        <f t="shared" si="409"/>
        <v>40527</v>
      </c>
    </row>
    <row r="13073" spans="1:8" x14ac:dyDescent="0.25">
      <c r="A13073" t="s">
        <v>13</v>
      </c>
      <c r="B13073" s="1">
        <v>40563</v>
      </c>
      <c r="C13073" s="3">
        <v>0.56805555555555554</v>
      </c>
      <c r="D13073">
        <v>288.67</v>
      </c>
      <c r="E13073">
        <v>2</v>
      </c>
      <c r="F13073" t="s">
        <v>52</v>
      </c>
      <c r="G13073">
        <f t="shared" si="408"/>
        <v>1</v>
      </c>
      <c r="H13073" s="4">
        <f t="shared" si="409"/>
        <v>40558</v>
      </c>
    </row>
    <row r="13074" spans="1:8" x14ac:dyDescent="0.25">
      <c r="A13074" t="s">
        <v>13</v>
      </c>
      <c r="B13074" s="1">
        <v>40590</v>
      </c>
      <c r="C13074" s="3">
        <v>0.56944444444444442</v>
      </c>
      <c r="D13074">
        <v>291.37</v>
      </c>
      <c r="E13074">
        <v>2</v>
      </c>
      <c r="F13074" t="s">
        <v>52</v>
      </c>
      <c r="G13074">
        <f t="shared" si="408"/>
        <v>2</v>
      </c>
      <c r="H13074" s="4">
        <f t="shared" si="409"/>
        <v>40589</v>
      </c>
    </row>
    <row r="13075" spans="1:8" x14ac:dyDescent="0.25">
      <c r="A13075" t="s">
        <v>13</v>
      </c>
      <c r="B13075" s="1">
        <v>40619</v>
      </c>
      <c r="C13075" s="3">
        <v>0.52430555555555558</v>
      </c>
      <c r="D13075">
        <v>287.45999999999998</v>
      </c>
      <c r="E13075">
        <v>2</v>
      </c>
      <c r="F13075" t="s">
        <v>52</v>
      </c>
      <c r="G13075">
        <f t="shared" si="408"/>
        <v>3</v>
      </c>
      <c r="H13075" s="4">
        <f t="shared" si="409"/>
        <v>40617</v>
      </c>
    </row>
    <row r="13076" spans="1:8" x14ac:dyDescent="0.25">
      <c r="A13076" t="s">
        <v>13</v>
      </c>
      <c r="B13076" s="1">
        <v>40652</v>
      </c>
      <c r="C13076" s="3">
        <v>0.57638888888888895</v>
      </c>
      <c r="D13076">
        <v>287.08999999999997</v>
      </c>
      <c r="E13076">
        <v>2</v>
      </c>
      <c r="F13076" t="s">
        <v>52</v>
      </c>
      <c r="G13076">
        <f t="shared" si="408"/>
        <v>4</v>
      </c>
      <c r="H13076" s="4">
        <f t="shared" si="409"/>
        <v>40648</v>
      </c>
    </row>
    <row r="13077" spans="1:8" x14ac:dyDescent="0.25">
      <c r="A13077" t="s">
        <v>13</v>
      </c>
      <c r="B13077" s="1">
        <v>40680</v>
      </c>
      <c r="C13077" s="3">
        <v>0.59861111111111109</v>
      </c>
      <c r="D13077">
        <v>286.66000000000003</v>
      </c>
      <c r="E13077">
        <v>2</v>
      </c>
      <c r="F13077" t="s">
        <v>52</v>
      </c>
      <c r="G13077">
        <f t="shared" si="408"/>
        <v>5</v>
      </c>
      <c r="H13077" s="4">
        <f t="shared" si="409"/>
        <v>40678</v>
      </c>
    </row>
    <row r="13078" spans="1:8" x14ac:dyDescent="0.25">
      <c r="A13078" t="s">
        <v>13</v>
      </c>
      <c r="B13078" s="1">
        <v>40710</v>
      </c>
      <c r="C13078" s="3">
        <v>0.53333333333333333</v>
      </c>
      <c r="D13078">
        <v>276.02999999999997</v>
      </c>
      <c r="E13078">
        <v>1</v>
      </c>
      <c r="F13078" t="s">
        <v>52</v>
      </c>
      <c r="G13078">
        <f t="shared" si="408"/>
        <v>6</v>
      </c>
      <c r="H13078" s="4">
        <f t="shared" si="409"/>
        <v>40709</v>
      </c>
    </row>
    <row r="13079" spans="1:8" x14ac:dyDescent="0.25">
      <c r="A13079" t="s">
        <v>13</v>
      </c>
      <c r="B13079" s="1">
        <v>40743</v>
      </c>
      <c r="C13079" s="3">
        <v>0.63958333333333328</v>
      </c>
      <c r="D13079">
        <v>285.35000000000002</v>
      </c>
      <c r="E13079">
        <v>2</v>
      </c>
      <c r="F13079" t="s">
        <v>52</v>
      </c>
      <c r="G13079">
        <f t="shared" si="408"/>
        <v>7</v>
      </c>
      <c r="H13079" s="4">
        <f t="shared" si="409"/>
        <v>40739</v>
      </c>
    </row>
    <row r="13080" spans="1:8" x14ac:dyDescent="0.25">
      <c r="A13080" t="s">
        <v>13</v>
      </c>
      <c r="B13080" s="1">
        <v>40774</v>
      </c>
      <c r="C13080" s="3">
        <v>0.58194444444444449</v>
      </c>
      <c r="D13080">
        <v>285.99</v>
      </c>
      <c r="E13080">
        <v>2</v>
      </c>
      <c r="F13080" t="s">
        <v>52</v>
      </c>
      <c r="G13080">
        <f t="shared" si="408"/>
        <v>8</v>
      </c>
      <c r="H13080" s="4">
        <f t="shared" si="409"/>
        <v>40770</v>
      </c>
    </row>
    <row r="13081" spans="1:8" x14ac:dyDescent="0.25">
      <c r="A13081" t="s">
        <v>13</v>
      </c>
      <c r="B13081" s="1">
        <v>40807</v>
      </c>
      <c r="C13081" s="3">
        <v>0.64583333333333337</v>
      </c>
      <c r="D13081">
        <v>287.42</v>
      </c>
      <c r="E13081">
        <v>2</v>
      </c>
      <c r="F13081" t="s">
        <v>52</v>
      </c>
      <c r="G13081">
        <f t="shared" si="408"/>
        <v>9</v>
      </c>
      <c r="H13081" s="4">
        <f t="shared" si="409"/>
        <v>40801</v>
      </c>
    </row>
    <row r="13082" spans="1:8" x14ac:dyDescent="0.25">
      <c r="A13082" t="s">
        <v>13</v>
      </c>
      <c r="B13082" s="1">
        <v>40835</v>
      </c>
      <c r="C13082" s="3">
        <v>0.56597222222222221</v>
      </c>
      <c r="D13082">
        <v>288</v>
      </c>
      <c r="E13082">
        <v>2</v>
      </c>
      <c r="F13082" t="s">
        <v>52</v>
      </c>
      <c r="G13082">
        <f t="shared" si="408"/>
        <v>10</v>
      </c>
      <c r="H13082" s="4">
        <f t="shared" si="409"/>
        <v>40831</v>
      </c>
    </row>
    <row r="13083" spans="1:8" x14ac:dyDescent="0.25">
      <c r="A13083" t="s">
        <v>13</v>
      </c>
      <c r="B13083" s="1">
        <v>40864</v>
      </c>
      <c r="C13083" s="3">
        <v>0.55555555555555558</v>
      </c>
      <c r="D13083">
        <v>287.81</v>
      </c>
      <c r="E13083">
        <v>1</v>
      </c>
      <c r="F13083" t="s">
        <v>52</v>
      </c>
      <c r="G13083">
        <f t="shared" si="408"/>
        <v>11</v>
      </c>
      <c r="H13083" s="4">
        <f t="shared" si="409"/>
        <v>40862</v>
      </c>
    </row>
    <row r="13084" spans="1:8" x14ac:dyDescent="0.25">
      <c r="A13084" t="s">
        <v>13</v>
      </c>
      <c r="B13084" s="1">
        <v>40891</v>
      </c>
      <c r="C13084" s="3">
        <v>0.57638888888888895</v>
      </c>
      <c r="D13084">
        <v>287.76</v>
      </c>
      <c r="E13084">
        <v>1</v>
      </c>
      <c r="F13084" t="s">
        <v>52</v>
      </c>
      <c r="G13084">
        <f t="shared" si="408"/>
        <v>12</v>
      </c>
      <c r="H13084" s="4">
        <f t="shared" si="409"/>
        <v>40892</v>
      </c>
    </row>
    <row r="13085" spans="1:8" x14ac:dyDescent="0.25">
      <c r="A13085" t="s">
        <v>13</v>
      </c>
      <c r="B13085" s="1">
        <v>40935</v>
      </c>
      <c r="C13085" s="3">
        <v>0.53402777777777777</v>
      </c>
      <c r="D13085">
        <v>287.37</v>
      </c>
      <c r="E13085">
        <v>1</v>
      </c>
      <c r="F13085" t="s">
        <v>52</v>
      </c>
      <c r="G13085">
        <f t="shared" si="408"/>
        <v>1</v>
      </c>
      <c r="H13085" s="4">
        <f t="shared" si="409"/>
        <v>40923</v>
      </c>
    </row>
    <row r="13086" spans="1:8" x14ac:dyDescent="0.25">
      <c r="A13086" t="s">
        <v>13</v>
      </c>
      <c r="B13086" s="1">
        <v>40956</v>
      </c>
      <c r="C13086" s="3">
        <v>0.51944444444444449</v>
      </c>
      <c r="D13086">
        <v>287.08</v>
      </c>
      <c r="E13086">
        <v>1</v>
      </c>
      <c r="F13086" t="s">
        <v>52</v>
      </c>
      <c r="G13086">
        <f t="shared" si="408"/>
        <v>2</v>
      </c>
      <c r="H13086" s="4">
        <f t="shared" si="409"/>
        <v>40954</v>
      </c>
    </row>
    <row r="13087" spans="1:8" x14ac:dyDescent="0.25">
      <c r="A13087" t="s">
        <v>13</v>
      </c>
      <c r="B13087" s="1">
        <v>40988</v>
      </c>
      <c r="C13087" s="3">
        <v>0.6020833333333333</v>
      </c>
      <c r="D13087">
        <v>286.62</v>
      </c>
      <c r="E13087">
        <v>1</v>
      </c>
      <c r="F13087" t="s">
        <v>52</v>
      </c>
      <c r="G13087">
        <f t="shared" si="408"/>
        <v>3</v>
      </c>
      <c r="H13087" s="4">
        <f t="shared" si="409"/>
        <v>40983</v>
      </c>
    </row>
    <row r="13088" spans="1:8" x14ac:dyDescent="0.25">
      <c r="A13088" t="s">
        <v>13</v>
      </c>
      <c r="B13088" s="1">
        <v>41018</v>
      </c>
      <c r="C13088" s="3">
        <v>0.58333333333333337</v>
      </c>
      <c r="D13088">
        <v>286.20999999999998</v>
      </c>
      <c r="E13088">
        <v>1</v>
      </c>
      <c r="F13088" t="s">
        <v>52</v>
      </c>
      <c r="G13088">
        <f t="shared" si="408"/>
        <v>4</v>
      </c>
      <c r="H13088" s="4">
        <f t="shared" si="409"/>
        <v>41014</v>
      </c>
    </row>
    <row r="13089" spans="1:8" x14ac:dyDescent="0.25">
      <c r="A13089" t="s">
        <v>13</v>
      </c>
      <c r="B13089" s="1">
        <v>41046</v>
      </c>
      <c r="C13089" s="3">
        <v>0.61041666666666672</v>
      </c>
      <c r="D13089">
        <v>285.85000000000002</v>
      </c>
      <c r="E13089">
        <v>1</v>
      </c>
      <c r="F13089" t="s">
        <v>52</v>
      </c>
      <c r="G13089">
        <f t="shared" si="408"/>
        <v>5</v>
      </c>
      <c r="H13089" s="4">
        <f t="shared" si="409"/>
        <v>41044</v>
      </c>
    </row>
    <row r="13090" spans="1:8" x14ac:dyDescent="0.25">
      <c r="A13090" t="s">
        <v>13</v>
      </c>
      <c r="B13090" s="1">
        <v>41081</v>
      </c>
      <c r="C13090" s="3">
        <v>0.57361111111111118</v>
      </c>
      <c r="D13090">
        <v>285.24</v>
      </c>
      <c r="E13090">
        <v>1</v>
      </c>
      <c r="F13090" t="s">
        <v>52</v>
      </c>
      <c r="G13090">
        <f t="shared" si="408"/>
        <v>6</v>
      </c>
      <c r="H13090" s="4">
        <f t="shared" si="409"/>
        <v>41075</v>
      </c>
    </row>
    <row r="13091" spans="1:8" x14ac:dyDescent="0.25">
      <c r="A13091" t="s">
        <v>13</v>
      </c>
      <c r="B13091" s="1">
        <v>41109</v>
      </c>
      <c r="C13091" s="3">
        <v>0.63055555555555554</v>
      </c>
      <c r="D13091">
        <v>285.73</v>
      </c>
      <c r="E13091">
        <v>1</v>
      </c>
      <c r="F13091" t="s">
        <v>52</v>
      </c>
      <c r="G13091">
        <f t="shared" si="408"/>
        <v>7</v>
      </c>
      <c r="H13091" s="4">
        <f t="shared" si="409"/>
        <v>41105</v>
      </c>
    </row>
    <row r="13092" spans="1:8" x14ac:dyDescent="0.25">
      <c r="A13092" t="s">
        <v>13</v>
      </c>
      <c r="B13092" s="1">
        <v>41143</v>
      </c>
      <c r="C13092" s="3">
        <v>0.61319444444444449</v>
      </c>
      <c r="D13092">
        <v>287.42</v>
      </c>
      <c r="E13092">
        <v>1</v>
      </c>
      <c r="F13092" t="s">
        <v>52</v>
      </c>
      <c r="G13092">
        <f t="shared" si="408"/>
        <v>8</v>
      </c>
      <c r="H13092" s="4">
        <f t="shared" si="409"/>
        <v>41136</v>
      </c>
    </row>
    <row r="13093" spans="1:8" x14ac:dyDescent="0.25">
      <c r="A13093" t="s">
        <v>13</v>
      </c>
      <c r="B13093" s="1">
        <v>41171</v>
      </c>
      <c r="C13093" s="3">
        <v>0.61805555555555558</v>
      </c>
      <c r="D13093">
        <v>289.14999999999998</v>
      </c>
      <c r="E13093">
        <v>1</v>
      </c>
      <c r="F13093" t="s">
        <v>52</v>
      </c>
      <c r="G13093">
        <f t="shared" si="408"/>
        <v>9</v>
      </c>
      <c r="H13093" s="4">
        <f t="shared" si="409"/>
        <v>41167</v>
      </c>
    </row>
    <row r="13094" spans="1:8" x14ac:dyDescent="0.25">
      <c r="A13094" t="s">
        <v>13</v>
      </c>
      <c r="B13094" s="1">
        <v>41201</v>
      </c>
      <c r="C13094" s="3">
        <v>0.62013888888888891</v>
      </c>
      <c r="D13094">
        <v>289.74</v>
      </c>
      <c r="E13094">
        <v>1</v>
      </c>
      <c r="F13094" t="s">
        <v>52</v>
      </c>
      <c r="G13094">
        <f t="shared" si="408"/>
        <v>10</v>
      </c>
      <c r="H13094" s="4">
        <f t="shared" si="409"/>
        <v>41197</v>
      </c>
    </row>
    <row r="13095" spans="1:8" x14ac:dyDescent="0.25">
      <c r="A13095" t="s">
        <v>13</v>
      </c>
      <c r="B13095" s="1">
        <v>41229</v>
      </c>
      <c r="C13095" s="3">
        <v>0.62291666666666667</v>
      </c>
      <c r="D13095">
        <v>289.62</v>
      </c>
      <c r="E13095">
        <v>1</v>
      </c>
      <c r="F13095" t="s">
        <v>52</v>
      </c>
      <c r="G13095">
        <f t="shared" si="408"/>
        <v>11</v>
      </c>
      <c r="H13095" s="4">
        <f t="shared" si="409"/>
        <v>41228</v>
      </c>
    </row>
    <row r="13096" spans="1:8" x14ac:dyDescent="0.25">
      <c r="A13096" t="s">
        <v>13</v>
      </c>
      <c r="B13096" s="1">
        <v>41261</v>
      </c>
      <c r="C13096" s="3">
        <v>0.59583333333333333</v>
      </c>
      <c r="D13096">
        <v>289.11</v>
      </c>
      <c r="E13096">
        <v>1</v>
      </c>
      <c r="F13096" t="s">
        <v>52</v>
      </c>
      <c r="G13096">
        <f t="shared" si="408"/>
        <v>12</v>
      </c>
      <c r="H13096" s="4">
        <f t="shared" si="409"/>
        <v>41258</v>
      </c>
    </row>
    <row r="13097" spans="1:8" x14ac:dyDescent="0.25">
      <c r="A13097" t="s">
        <v>13</v>
      </c>
      <c r="B13097" s="1">
        <v>41290</v>
      </c>
      <c r="C13097" s="3">
        <v>0.53749999999999998</v>
      </c>
      <c r="D13097">
        <v>288.82</v>
      </c>
      <c r="E13097">
        <v>1</v>
      </c>
      <c r="F13097" t="s">
        <v>52</v>
      </c>
      <c r="G13097">
        <f t="shared" si="408"/>
        <v>1</v>
      </c>
      <c r="H13097" s="4">
        <f t="shared" si="409"/>
        <v>41289</v>
      </c>
    </row>
    <row r="13098" spans="1:8" x14ac:dyDescent="0.25">
      <c r="A13098" t="s">
        <v>13</v>
      </c>
      <c r="B13098" s="1">
        <v>41352</v>
      </c>
      <c r="C13098" s="3">
        <v>0.65277777777777779</v>
      </c>
      <c r="D13098">
        <v>287.99</v>
      </c>
      <c r="E13098">
        <v>1</v>
      </c>
      <c r="F13098" t="s">
        <v>52</v>
      </c>
      <c r="G13098">
        <f t="shared" si="408"/>
        <v>3</v>
      </c>
      <c r="H13098" s="4">
        <f t="shared" si="409"/>
        <v>41348</v>
      </c>
    </row>
    <row r="13099" spans="1:8" x14ac:dyDescent="0.25">
      <c r="A13099" t="s">
        <v>13</v>
      </c>
      <c r="B13099" s="1">
        <v>41373</v>
      </c>
      <c r="C13099" s="3">
        <v>0.61597222222222225</v>
      </c>
      <c r="D13099">
        <v>287.83999999999997</v>
      </c>
      <c r="E13099">
        <v>1</v>
      </c>
      <c r="F13099" t="s">
        <v>52</v>
      </c>
      <c r="G13099">
        <f t="shared" si="408"/>
        <v>4</v>
      </c>
      <c r="H13099" s="4">
        <f t="shared" si="409"/>
        <v>41379</v>
      </c>
    </row>
    <row r="13100" spans="1:8" x14ac:dyDescent="0.25">
      <c r="A13100" t="s">
        <v>13</v>
      </c>
      <c r="B13100" s="1">
        <v>41411</v>
      </c>
      <c r="C13100" s="3">
        <v>0.62222222222222223</v>
      </c>
      <c r="D13100">
        <v>287.45999999999998</v>
      </c>
      <c r="E13100">
        <v>1</v>
      </c>
      <c r="F13100" t="s">
        <v>52</v>
      </c>
      <c r="G13100">
        <f t="shared" si="408"/>
        <v>5</v>
      </c>
      <c r="H13100" s="4">
        <f t="shared" si="409"/>
        <v>41409</v>
      </c>
    </row>
    <row r="13101" spans="1:8" x14ac:dyDescent="0.25">
      <c r="A13101" t="s">
        <v>13</v>
      </c>
      <c r="B13101" s="1">
        <v>41445</v>
      </c>
      <c r="C13101" s="3">
        <v>0.62083333333333335</v>
      </c>
      <c r="D13101">
        <v>287.97000000000003</v>
      </c>
      <c r="E13101">
        <v>1</v>
      </c>
      <c r="F13101" t="s">
        <v>52</v>
      </c>
      <c r="G13101">
        <f t="shared" si="408"/>
        <v>6</v>
      </c>
      <c r="H13101" s="4">
        <f t="shared" si="409"/>
        <v>41440</v>
      </c>
    </row>
    <row r="13102" spans="1:8" x14ac:dyDescent="0.25">
      <c r="A13102" t="s">
        <v>13</v>
      </c>
      <c r="B13102" s="1">
        <v>41471</v>
      </c>
      <c r="C13102" s="3">
        <v>0.59791666666666665</v>
      </c>
      <c r="D13102">
        <v>288.45999999999998</v>
      </c>
      <c r="E13102">
        <v>1</v>
      </c>
      <c r="F13102" t="s">
        <v>52</v>
      </c>
      <c r="G13102">
        <f t="shared" si="408"/>
        <v>7</v>
      </c>
      <c r="H13102" s="4">
        <f t="shared" si="409"/>
        <v>41470</v>
      </c>
    </row>
    <row r="13103" spans="1:8" x14ac:dyDescent="0.25">
      <c r="A13103" t="s">
        <v>13</v>
      </c>
      <c r="B13103" s="1">
        <v>41506</v>
      </c>
      <c r="C13103" s="3">
        <v>0.58472222222222225</v>
      </c>
      <c r="D13103">
        <v>289.72000000000003</v>
      </c>
      <c r="E13103">
        <v>1</v>
      </c>
      <c r="F13103" t="s">
        <v>52</v>
      </c>
      <c r="G13103">
        <f t="shared" si="408"/>
        <v>8</v>
      </c>
      <c r="H13103" s="4">
        <f t="shared" si="409"/>
        <v>41501</v>
      </c>
    </row>
    <row r="13104" spans="1:8" x14ac:dyDescent="0.25">
      <c r="A13104" t="s">
        <v>13</v>
      </c>
      <c r="B13104" s="1">
        <v>41534</v>
      </c>
      <c r="C13104" s="3">
        <v>0.64166666666666672</v>
      </c>
      <c r="D13104">
        <v>290.83</v>
      </c>
      <c r="E13104">
        <v>1</v>
      </c>
      <c r="F13104" t="s">
        <v>52</v>
      </c>
      <c r="G13104">
        <f t="shared" si="408"/>
        <v>9</v>
      </c>
      <c r="H13104" s="4">
        <f t="shared" si="409"/>
        <v>41532</v>
      </c>
    </row>
    <row r="13105" spans="1:8" x14ac:dyDescent="0.25">
      <c r="A13105" t="s">
        <v>13</v>
      </c>
      <c r="B13105" s="1">
        <v>41596</v>
      </c>
      <c r="C13105" s="3">
        <v>0.58819444444444446</v>
      </c>
      <c r="D13105">
        <v>291.60000000000002</v>
      </c>
      <c r="E13105">
        <v>1</v>
      </c>
      <c r="F13105" t="s">
        <v>52</v>
      </c>
      <c r="G13105">
        <f t="shared" si="408"/>
        <v>11</v>
      </c>
      <c r="H13105" s="4">
        <f t="shared" si="409"/>
        <v>41593</v>
      </c>
    </row>
    <row r="13106" spans="1:8" x14ac:dyDescent="0.25">
      <c r="A13106" t="s">
        <v>13</v>
      </c>
      <c r="B13106" s="1">
        <v>41639</v>
      </c>
      <c r="C13106" s="3">
        <v>0.3520833333333333</v>
      </c>
      <c r="D13106">
        <v>291.31</v>
      </c>
      <c r="E13106">
        <v>1</v>
      </c>
      <c r="F13106" t="s">
        <v>52</v>
      </c>
      <c r="G13106">
        <f t="shared" si="408"/>
        <v>12</v>
      </c>
      <c r="H13106" s="4">
        <f t="shared" si="409"/>
        <v>41623</v>
      </c>
    </row>
    <row r="13107" spans="1:8" x14ac:dyDescent="0.25">
      <c r="A13107" t="s">
        <v>13</v>
      </c>
      <c r="B13107" s="1">
        <v>41655</v>
      </c>
      <c r="C13107" s="3">
        <v>0.6020833333333333</v>
      </c>
      <c r="D13107">
        <v>291.10000000000002</v>
      </c>
      <c r="E13107">
        <v>1</v>
      </c>
      <c r="F13107" t="s">
        <v>52</v>
      </c>
      <c r="G13107">
        <f t="shared" si="408"/>
        <v>1</v>
      </c>
      <c r="H13107" s="4">
        <f t="shared" si="409"/>
        <v>41654</v>
      </c>
    </row>
    <row r="13108" spans="1:8" x14ac:dyDescent="0.25">
      <c r="A13108" t="s">
        <v>13</v>
      </c>
      <c r="B13108" s="1">
        <v>41690</v>
      </c>
      <c r="C13108" s="3">
        <v>0.61388888888888882</v>
      </c>
      <c r="D13108">
        <v>290.68</v>
      </c>
      <c r="E13108">
        <v>1</v>
      </c>
      <c r="F13108" t="s">
        <v>52</v>
      </c>
      <c r="G13108">
        <f t="shared" si="408"/>
        <v>2</v>
      </c>
      <c r="H13108" s="4">
        <f t="shared" si="409"/>
        <v>41685</v>
      </c>
    </row>
    <row r="13109" spans="1:8" x14ac:dyDescent="0.25">
      <c r="A13109" t="s">
        <v>13</v>
      </c>
      <c r="B13109" s="1">
        <v>41716</v>
      </c>
      <c r="C13109" s="3">
        <v>0.47638888888888892</v>
      </c>
      <c r="D13109">
        <v>290.52999999999997</v>
      </c>
      <c r="E13109">
        <v>1</v>
      </c>
      <c r="F13109" t="s">
        <v>52</v>
      </c>
      <c r="G13109">
        <f t="shared" si="408"/>
        <v>3</v>
      </c>
      <c r="H13109" s="4">
        <f t="shared" si="409"/>
        <v>41713</v>
      </c>
    </row>
    <row r="13110" spans="1:8" x14ac:dyDescent="0.25">
      <c r="A13110" t="s">
        <v>13</v>
      </c>
      <c r="B13110" s="1">
        <v>41745</v>
      </c>
      <c r="C13110" s="3">
        <v>0.62083333333333335</v>
      </c>
      <c r="D13110">
        <v>290.37</v>
      </c>
      <c r="E13110">
        <v>1</v>
      </c>
      <c r="F13110" t="s">
        <v>52</v>
      </c>
      <c r="G13110">
        <f t="shared" si="408"/>
        <v>4</v>
      </c>
      <c r="H13110" s="4">
        <f t="shared" si="409"/>
        <v>41744</v>
      </c>
    </row>
    <row r="13111" spans="1:8" x14ac:dyDescent="0.25">
      <c r="A13111" t="s">
        <v>13</v>
      </c>
      <c r="B13111" s="1">
        <v>41778</v>
      </c>
      <c r="C13111" s="3">
        <v>0.61319444444444449</v>
      </c>
      <c r="D13111">
        <v>289.89</v>
      </c>
      <c r="E13111">
        <v>1</v>
      </c>
      <c r="F13111" t="s">
        <v>52</v>
      </c>
      <c r="G13111">
        <f t="shared" si="408"/>
        <v>5</v>
      </c>
      <c r="H13111" s="4">
        <f t="shared" si="409"/>
        <v>41774</v>
      </c>
    </row>
    <row r="13112" spans="1:8" x14ac:dyDescent="0.25">
      <c r="A13112" t="s">
        <v>13</v>
      </c>
      <c r="B13112" s="1">
        <v>41809</v>
      </c>
      <c r="C13112" s="3">
        <v>0.60625000000000007</v>
      </c>
      <c r="D13112">
        <v>289.16000000000003</v>
      </c>
      <c r="E13112">
        <v>1</v>
      </c>
      <c r="F13112" t="s">
        <v>52</v>
      </c>
      <c r="G13112">
        <f t="shared" si="408"/>
        <v>6</v>
      </c>
      <c r="H13112" s="4">
        <f t="shared" si="409"/>
        <v>41805</v>
      </c>
    </row>
    <row r="13113" spans="1:8" x14ac:dyDescent="0.25">
      <c r="A13113" t="s">
        <v>13</v>
      </c>
      <c r="B13113" s="1">
        <v>41835</v>
      </c>
      <c r="C13113" s="3">
        <v>0.43541666666666662</v>
      </c>
      <c r="D13113">
        <v>289.31</v>
      </c>
      <c r="E13113">
        <v>1</v>
      </c>
      <c r="F13113" t="s">
        <v>52</v>
      </c>
      <c r="G13113">
        <f t="shared" si="408"/>
        <v>7</v>
      </c>
      <c r="H13113" s="4">
        <f t="shared" si="409"/>
        <v>41835</v>
      </c>
    </row>
    <row r="13114" spans="1:8" x14ac:dyDescent="0.25">
      <c r="A13114" t="s">
        <v>13</v>
      </c>
      <c r="B13114" s="1">
        <v>41871</v>
      </c>
      <c r="C13114" s="3">
        <v>0.38958333333333334</v>
      </c>
      <c r="D13114">
        <v>290.14</v>
      </c>
      <c r="E13114">
        <v>1</v>
      </c>
      <c r="F13114" t="s">
        <v>52</v>
      </c>
      <c r="G13114">
        <f t="shared" si="408"/>
        <v>8</v>
      </c>
      <c r="H13114" s="4">
        <f t="shared" si="409"/>
        <v>41866</v>
      </c>
    </row>
    <row r="13115" spans="1:8" x14ac:dyDescent="0.25">
      <c r="A13115" t="s">
        <v>13</v>
      </c>
      <c r="B13115" s="1">
        <v>41905</v>
      </c>
      <c r="C13115" s="3">
        <v>0.52777777777777779</v>
      </c>
      <c r="D13115">
        <v>291.04000000000002</v>
      </c>
      <c r="E13115">
        <v>1</v>
      </c>
      <c r="F13115" t="s">
        <v>52</v>
      </c>
      <c r="G13115">
        <f t="shared" si="408"/>
        <v>9</v>
      </c>
      <c r="H13115" s="4">
        <f t="shared" si="409"/>
        <v>41897</v>
      </c>
    </row>
    <row r="13116" spans="1:8" x14ac:dyDescent="0.25">
      <c r="A13116" t="s">
        <v>13</v>
      </c>
      <c r="B13116" s="1">
        <v>41938</v>
      </c>
      <c r="C13116" s="3">
        <v>0.5</v>
      </c>
      <c r="D13116">
        <v>291.2</v>
      </c>
      <c r="E13116">
        <v>36</v>
      </c>
      <c r="F13116" t="s">
        <v>52</v>
      </c>
      <c r="G13116">
        <f t="shared" si="408"/>
        <v>10</v>
      </c>
      <c r="H13116" s="4">
        <f t="shared" si="409"/>
        <v>41927</v>
      </c>
    </row>
    <row r="13117" spans="1:8" x14ac:dyDescent="0.25">
      <c r="A13117" t="s">
        <v>13</v>
      </c>
      <c r="B13117" s="1">
        <v>41970</v>
      </c>
      <c r="C13117" s="3">
        <v>0.45833333333333331</v>
      </c>
      <c r="D13117">
        <v>291.22000000000003</v>
      </c>
      <c r="E13117">
        <v>60</v>
      </c>
      <c r="F13117" t="s">
        <v>52</v>
      </c>
      <c r="G13117">
        <f t="shared" si="408"/>
        <v>11</v>
      </c>
      <c r="H13117" s="4">
        <f t="shared" si="409"/>
        <v>41958</v>
      </c>
    </row>
    <row r="13118" spans="1:8" x14ac:dyDescent="0.25">
      <c r="A13118" t="s">
        <v>13</v>
      </c>
      <c r="B13118" s="1">
        <v>41987</v>
      </c>
      <c r="C13118" s="3">
        <v>0.45833333333333331</v>
      </c>
      <c r="D13118">
        <v>291.25</v>
      </c>
      <c r="E13118">
        <v>63</v>
      </c>
      <c r="F13118" t="s">
        <v>52</v>
      </c>
      <c r="G13118">
        <f t="shared" ref="G13118:G13181" si="410">MONTH(B13118)</f>
        <v>12</v>
      </c>
      <c r="H13118" s="4">
        <f t="shared" ref="H13118:H13181" si="411">DATE(YEAR(B13118),MONTH(B13118),15)</f>
        <v>41988</v>
      </c>
    </row>
    <row r="13119" spans="1:8" x14ac:dyDescent="0.25">
      <c r="A13119" t="s">
        <v>13</v>
      </c>
      <c r="B13119" s="1">
        <v>42008</v>
      </c>
      <c r="C13119" s="3">
        <v>0.95833333333333337</v>
      </c>
      <c r="D13119">
        <v>290.93</v>
      </c>
      <c r="E13119">
        <v>63</v>
      </c>
      <c r="F13119" t="s">
        <v>52</v>
      </c>
      <c r="G13119">
        <f t="shared" si="410"/>
        <v>1</v>
      </c>
      <c r="H13119" s="4">
        <f t="shared" si="411"/>
        <v>42019</v>
      </c>
    </row>
    <row r="13120" spans="1:8" x14ac:dyDescent="0.25">
      <c r="A13120" t="s">
        <v>13</v>
      </c>
      <c r="B13120" s="1">
        <v>42043</v>
      </c>
      <c r="C13120" s="3">
        <v>0.45833333333333331</v>
      </c>
      <c r="D13120">
        <v>290.92</v>
      </c>
      <c r="E13120">
        <v>57</v>
      </c>
      <c r="F13120" t="s">
        <v>52</v>
      </c>
      <c r="G13120">
        <f t="shared" si="410"/>
        <v>2</v>
      </c>
      <c r="H13120" s="4">
        <f t="shared" si="411"/>
        <v>42050</v>
      </c>
    </row>
    <row r="13121" spans="1:8" x14ac:dyDescent="0.25">
      <c r="A13121" t="s">
        <v>13</v>
      </c>
      <c r="B13121" s="1">
        <v>42079</v>
      </c>
      <c r="C13121" s="3">
        <v>0.5</v>
      </c>
      <c r="D13121">
        <v>290.66000000000003</v>
      </c>
      <c r="E13121">
        <v>62</v>
      </c>
      <c r="F13121" t="s">
        <v>52</v>
      </c>
      <c r="G13121">
        <f t="shared" si="410"/>
        <v>3</v>
      </c>
      <c r="H13121" s="4">
        <f t="shared" si="411"/>
        <v>42078</v>
      </c>
    </row>
    <row r="13122" spans="1:8" x14ac:dyDescent="0.25">
      <c r="A13122" t="s">
        <v>13</v>
      </c>
      <c r="B13122" s="1">
        <v>42098</v>
      </c>
      <c r="C13122" s="3">
        <v>0.5</v>
      </c>
      <c r="D13122">
        <v>290.73</v>
      </c>
      <c r="E13122">
        <v>61</v>
      </c>
      <c r="F13122" t="s">
        <v>52</v>
      </c>
      <c r="G13122">
        <f t="shared" si="410"/>
        <v>4</v>
      </c>
      <c r="H13122" s="4">
        <f t="shared" si="411"/>
        <v>42109</v>
      </c>
    </row>
    <row r="13123" spans="1:8" x14ac:dyDescent="0.25">
      <c r="A13123" t="s">
        <v>13</v>
      </c>
      <c r="B13123" s="1">
        <v>42141</v>
      </c>
      <c r="C13123" s="3">
        <v>0.5</v>
      </c>
      <c r="D13123">
        <v>290.79000000000002</v>
      </c>
      <c r="E13123">
        <v>63</v>
      </c>
      <c r="F13123" t="s">
        <v>52</v>
      </c>
      <c r="G13123">
        <f t="shared" si="410"/>
        <v>5</v>
      </c>
      <c r="H13123" s="4">
        <f t="shared" si="411"/>
        <v>42139</v>
      </c>
    </row>
    <row r="13124" spans="1:8" x14ac:dyDescent="0.25">
      <c r="A13124" t="s">
        <v>13</v>
      </c>
      <c r="B13124" s="1">
        <v>42170</v>
      </c>
      <c r="C13124" s="3">
        <v>0.5</v>
      </c>
      <c r="D13124">
        <v>289.95999999999998</v>
      </c>
      <c r="E13124">
        <v>61</v>
      </c>
      <c r="F13124" t="s">
        <v>52</v>
      </c>
      <c r="G13124">
        <f t="shared" si="410"/>
        <v>6</v>
      </c>
      <c r="H13124" s="4">
        <f t="shared" si="411"/>
        <v>42170</v>
      </c>
    </row>
    <row r="13125" spans="1:8" x14ac:dyDescent="0.25">
      <c r="A13125" t="s">
        <v>13</v>
      </c>
      <c r="B13125" s="1">
        <v>42187</v>
      </c>
      <c r="C13125" s="3">
        <v>0.5</v>
      </c>
      <c r="D13125">
        <v>289.52999999999997</v>
      </c>
      <c r="E13125">
        <v>63</v>
      </c>
      <c r="F13125" t="s">
        <v>52</v>
      </c>
      <c r="G13125">
        <f t="shared" si="410"/>
        <v>7</v>
      </c>
      <c r="H13125" s="4">
        <f t="shared" si="411"/>
        <v>42200</v>
      </c>
    </row>
    <row r="13126" spans="1:8" x14ac:dyDescent="0.25">
      <c r="A13126" t="s">
        <v>13</v>
      </c>
      <c r="B13126" s="1">
        <v>42232</v>
      </c>
      <c r="C13126" s="3">
        <v>0</v>
      </c>
      <c r="D13126">
        <v>290.31</v>
      </c>
      <c r="E13126">
        <v>62</v>
      </c>
      <c r="F13126" t="s">
        <v>52</v>
      </c>
      <c r="G13126">
        <f t="shared" si="410"/>
        <v>8</v>
      </c>
      <c r="H13126" s="4">
        <f t="shared" si="411"/>
        <v>42231</v>
      </c>
    </row>
    <row r="13127" spans="1:8" x14ac:dyDescent="0.25">
      <c r="A13127" t="s">
        <v>13</v>
      </c>
      <c r="B13127" s="1">
        <v>42265</v>
      </c>
      <c r="C13127" s="3">
        <v>0</v>
      </c>
      <c r="D13127">
        <v>291.60000000000002</v>
      </c>
      <c r="E13127">
        <v>60</v>
      </c>
      <c r="F13127" t="s">
        <v>52</v>
      </c>
      <c r="G13127">
        <f t="shared" si="410"/>
        <v>9</v>
      </c>
      <c r="H13127" s="4">
        <f t="shared" si="411"/>
        <v>42262</v>
      </c>
    </row>
    <row r="13128" spans="1:8" x14ac:dyDescent="0.25">
      <c r="A13128" t="s">
        <v>13</v>
      </c>
      <c r="B13128" s="1">
        <v>42294</v>
      </c>
      <c r="C13128" s="3">
        <v>0</v>
      </c>
      <c r="D13128">
        <v>292.18</v>
      </c>
      <c r="E13128">
        <v>63</v>
      </c>
      <c r="F13128" t="s">
        <v>52</v>
      </c>
      <c r="G13128">
        <f t="shared" si="410"/>
        <v>10</v>
      </c>
      <c r="H13128" s="4">
        <f t="shared" si="411"/>
        <v>42292</v>
      </c>
    </row>
    <row r="13129" spans="1:8" x14ac:dyDescent="0.25">
      <c r="A13129" t="s">
        <v>13</v>
      </c>
      <c r="B13129" s="1">
        <v>42322</v>
      </c>
      <c r="C13129" s="3">
        <v>0.45833333333333331</v>
      </c>
      <c r="D13129">
        <v>292.76</v>
      </c>
      <c r="E13129">
        <v>59</v>
      </c>
      <c r="F13129" t="s">
        <v>52</v>
      </c>
      <c r="G13129">
        <f t="shared" si="410"/>
        <v>11</v>
      </c>
      <c r="H13129" s="4">
        <f t="shared" si="411"/>
        <v>42323</v>
      </c>
    </row>
    <row r="13130" spans="1:8" x14ac:dyDescent="0.25">
      <c r="A13130" t="s">
        <v>13</v>
      </c>
      <c r="B13130" s="1">
        <v>42349</v>
      </c>
      <c r="C13130" s="3">
        <v>0.95833333333333337</v>
      </c>
      <c r="D13130">
        <v>292.64</v>
      </c>
      <c r="E13130">
        <v>63</v>
      </c>
      <c r="F13130" t="s">
        <v>52</v>
      </c>
      <c r="G13130">
        <f t="shared" si="410"/>
        <v>12</v>
      </c>
      <c r="H13130" s="4">
        <f t="shared" si="411"/>
        <v>42353</v>
      </c>
    </row>
    <row r="13131" spans="1:8" x14ac:dyDescent="0.25">
      <c r="A13131" t="s">
        <v>13</v>
      </c>
      <c r="B13131" s="1">
        <v>42398</v>
      </c>
      <c r="C13131" s="3">
        <v>0.45833333333333331</v>
      </c>
      <c r="D13131">
        <v>292.3</v>
      </c>
      <c r="E13131">
        <v>62</v>
      </c>
      <c r="F13131" t="s">
        <v>52</v>
      </c>
      <c r="G13131">
        <f t="shared" si="410"/>
        <v>1</v>
      </c>
      <c r="H13131" s="4">
        <f t="shared" si="411"/>
        <v>42384</v>
      </c>
    </row>
    <row r="13132" spans="1:8" x14ac:dyDescent="0.25">
      <c r="A13132" t="s">
        <v>13</v>
      </c>
      <c r="B13132" s="1">
        <v>42403</v>
      </c>
      <c r="C13132" s="3">
        <v>0.95833333333333337</v>
      </c>
      <c r="D13132">
        <v>292.04000000000002</v>
      </c>
      <c r="E13132">
        <v>58</v>
      </c>
      <c r="F13132" t="s">
        <v>52</v>
      </c>
      <c r="G13132">
        <f t="shared" si="410"/>
        <v>2</v>
      </c>
      <c r="H13132" s="4">
        <f t="shared" si="411"/>
        <v>42415</v>
      </c>
    </row>
    <row r="13133" spans="1:8" x14ac:dyDescent="0.25">
      <c r="A13133" t="s">
        <v>13</v>
      </c>
      <c r="B13133" s="1">
        <v>42444</v>
      </c>
      <c r="C13133" s="3">
        <v>4.1666666666666664E-2</v>
      </c>
      <c r="D13133">
        <v>292.68</v>
      </c>
      <c r="E13133">
        <v>63</v>
      </c>
      <c r="F13133" t="s">
        <v>52</v>
      </c>
      <c r="G13133">
        <f t="shared" si="410"/>
        <v>3</v>
      </c>
      <c r="H13133" s="4">
        <f t="shared" si="411"/>
        <v>42444</v>
      </c>
    </row>
    <row r="13134" spans="1:8" x14ac:dyDescent="0.25">
      <c r="A13134" t="s">
        <v>13</v>
      </c>
      <c r="B13134" s="1">
        <v>42463</v>
      </c>
      <c r="C13134" s="3">
        <v>0.54166666666666663</v>
      </c>
      <c r="D13134">
        <v>292.49</v>
      </c>
      <c r="E13134">
        <v>61</v>
      </c>
      <c r="F13134" t="s">
        <v>52</v>
      </c>
      <c r="G13134">
        <f t="shared" si="410"/>
        <v>4</v>
      </c>
      <c r="H13134" s="4">
        <f t="shared" si="411"/>
        <v>42475</v>
      </c>
    </row>
    <row r="13135" spans="1:8" x14ac:dyDescent="0.25">
      <c r="A13135" t="s">
        <v>13</v>
      </c>
      <c r="B13135" s="1">
        <v>42506</v>
      </c>
      <c r="C13135" s="3">
        <v>0.54166666666666663</v>
      </c>
      <c r="D13135">
        <v>292</v>
      </c>
      <c r="E13135">
        <v>62</v>
      </c>
      <c r="F13135" t="s">
        <v>52</v>
      </c>
      <c r="G13135">
        <f t="shared" si="410"/>
        <v>5</v>
      </c>
      <c r="H13135" s="4">
        <f t="shared" si="411"/>
        <v>42505</v>
      </c>
    </row>
    <row r="13136" spans="1:8" x14ac:dyDescent="0.25">
      <c r="A13136" t="s">
        <v>13</v>
      </c>
      <c r="B13136" s="1">
        <v>42534</v>
      </c>
      <c r="C13136" s="3">
        <v>4.1666666666666664E-2</v>
      </c>
      <c r="D13136">
        <v>291.12</v>
      </c>
      <c r="E13136">
        <v>60</v>
      </c>
      <c r="F13136" t="s">
        <v>52</v>
      </c>
      <c r="G13136">
        <f t="shared" si="410"/>
        <v>6</v>
      </c>
      <c r="H13136" s="4">
        <f t="shared" si="411"/>
        <v>42536</v>
      </c>
    </row>
    <row r="13137" spans="1:8" x14ac:dyDescent="0.25">
      <c r="A13137" t="s">
        <v>13</v>
      </c>
      <c r="B13137" s="1">
        <v>42559</v>
      </c>
      <c r="C13137" s="3">
        <v>4.1666666666666664E-2</v>
      </c>
      <c r="D13137">
        <v>290.98</v>
      </c>
      <c r="E13137">
        <v>62</v>
      </c>
      <c r="F13137" t="s">
        <v>52</v>
      </c>
      <c r="G13137">
        <f t="shared" si="410"/>
        <v>7</v>
      </c>
      <c r="H13137" s="4">
        <f t="shared" si="411"/>
        <v>42566</v>
      </c>
    </row>
    <row r="13138" spans="1:8" x14ac:dyDescent="0.25">
      <c r="A13138" t="s">
        <v>13</v>
      </c>
      <c r="B13138" s="1">
        <v>42597</v>
      </c>
      <c r="C13138" s="3">
        <v>4.1666666666666664E-2</v>
      </c>
      <c r="D13138">
        <v>291.99</v>
      </c>
      <c r="E13138">
        <v>62</v>
      </c>
      <c r="F13138" t="s">
        <v>52</v>
      </c>
      <c r="G13138">
        <f t="shared" si="410"/>
        <v>8</v>
      </c>
      <c r="H13138" s="4">
        <f t="shared" si="411"/>
        <v>42597</v>
      </c>
    </row>
    <row r="13139" spans="1:8" x14ac:dyDescent="0.25">
      <c r="A13139" t="s">
        <v>13</v>
      </c>
      <c r="B13139" s="1">
        <v>42638</v>
      </c>
      <c r="C13139" s="3">
        <v>4.1666666666666664E-2</v>
      </c>
      <c r="D13139">
        <v>293.33999999999997</v>
      </c>
      <c r="E13139">
        <v>60</v>
      </c>
      <c r="F13139" t="s">
        <v>52</v>
      </c>
      <c r="G13139">
        <f t="shared" si="410"/>
        <v>9</v>
      </c>
      <c r="H13139" s="4">
        <f t="shared" si="411"/>
        <v>42628</v>
      </c>
    </row>
    <row r="13140" spans="1:8" x14ac:dyDescent="0.25">
      <c r="A13140" t="s">
        <v>13</v>
      </c>
      <c r="B13140" s="1">
        <v>42654</v>
      </c>
      <c r="C13140" s="3">
        <v>0.54166666666666663</v>
      </c>
      <c r="D13140">
        <v>293.74</v>
      </c>
      <c r="E13140">
        <v>62</v>
      </c>
      <c r="F13140" t="s">
        <v>52</v>
      </c>
      <c r="G13140">
        <f t="shared" si="410"/>
        <v>10</v>
      </c>
      <c r="H13140" s="4">
        <f t="shared" si="411"/>
        <v>42658</v>
      </c>
    </row>
    <row r="13141" spans="1:8" x14ac:dyDescent="0.25">
      <c r="A13141" t="s">
        <v>13</v>
      </c>
      <c r="B13141" s="1">
        <v>42686</v>
      </c>
      <c r="C13141" s="3">
        <v>0.54166666666666663</v>
      </c>
      <c r="D13141">
        <v>293.55</v>
      </c>
      <c r="E13141">
        <v>61</v>
      </c>
      <c r="F13141" t="s">
        <v>52</v>
      </c>
      <c r="G13141">
        <f t="shared" si="410"/>
        <v>11</v>
      </c>
      <c r="H13141" s="4">
        <f t="shared" si="411"/>
        <v>42689</v>
      </c>
    </row>
    <row r="13142" spans="1:8" x14ac:dyDescent="0.25">
      <c r="A13142" t="s">
        <v>13</v>
      </c>
      <c r="B13142" s="1">
        <v>42710</v>
      </c>
      <c r="C13142" s="3">
        <v>4.1666666666666664E-2</v>
      </c>
      <c r="D13142">
        <v>293.47000000000003</v>
      </c>
      <c r="E13142">
        <v>62</v>
      </c>
      <c r="F13142" t="s">
        <v>52</v>
      </c>
      <c r="G13142">
        <f t="shared" si="410"/>
        <v>12</v>
      </c>
      <c r="H13142" s="4">
        <f t="shared" si="411"/>
        <v>42719</v>
      </c>
    </row>
    <row r="13143" spans="1:8" x14ac:dyDescent="0.25">
      <c r="A13143" t="s">
        <v>13</v>
      </c>
      <c r="B13143" s="1">
        <v>42750</v>
      </c>
      <c r="C13143" s="3">
        <v>0.54166666666666663</v>
      </c>
      <c r="D13143">
        <v>293.20999999999998</v>
      </c>
      <c r="E13143">
        <v>62</v>
      </c>
      <c r="F13143" t="s">
        <v>52</v>
      </c>
      <c r="G13143">
        <f t="shared" si="410"/>
        <v>1</v>
      </c>
      <c r="H13143" s="4">
        <f t="shared" si="411"/>
        <v>42750</v>
      </c>
    </row>
    <row r="13144" spans="1:8" x14ac:dyDescent="0.25">
      <c r="A13144" t="s">
        <v>13</v>
      </c>
      <c r="B13144" s="1">
        <v>42781</v>
      </c>
      <c r="C13144" s="3">
        <v>4.1666666666666664E-2</v>
      </c>
      <c r="D13144">
        <v>292.81</v>
      </c>
      <c r="E13144">
        <v>56</v>
      </c>
      <c r="F13144" t="s">
        <v>52</v>
      </c>
      <c r="G13144">
        <f t="shared" si="410"/>
        <v>2</v>
      </c>
      <c r="H13144" s="4">
        <f t="shared" si="411"/>
        <v>42781</v>
      </c>
    </row>
    <row r="13145" spans="1:8" x14ac:dyDescent="0.25">
      <c r="A13145" t="s">
        <v>13</v>
      </c>
      <c r="B13145" s="1">
        <v>42798</v>
      </c>
      <c r="C13145" s="3">
        <v>4.1666666666666664E-2</v>
      </c>
      <c r="D13145">
        <v>292.17</v>
      </c>
      <c r="E13145">
        <v>62</v>
      </c>
      <c r="F13145" t="s">
        <v>52</v>
      </c>
      <c r="G13145">
        <f t="shared" si="410"/>
        <v>3</v>
      </c>
      <c r="H13145" s="4">
        <f t="shared" si="411"/>
        <v>42809</v>
      </c>
    </row>
    <row r="13146" spans="1:8" x14ac:dyDescent="0.25">
      <c r="A13146" t="s">
        <v>13</v>
      </c>
      <c r="B13146" s="1">
        <v>42836</v>
      </c>
      <c r="C13146" s="3">
        <v>0.54166666666666663</v>
      </c>
      <c r="D13146">
        <v>291.86</v>
      </c>
      <c r="E13146">
        <v>61</v>
      </c>
      <c r="F13146" t="s">
        <v>52</v>
      </c>
      <c r="G13146">
        <f t="shared" si="410"/>
        <v>4</v>
      </c>
      <c r="H13146" s="4">
        <f t="shared" si="411"/>
        <v>42840</v>
      </c>
    </row>
    <row r="13147" spans="1:8" x14ac:dyDescent="0.25">
      <c r="A13147" t="s">
        <v>13</v>
      </c>
      <c r="B13147" s="1">
        <v>42867</v>
      </c>
      <c r="C13147" s="3">
        <v>0.54166666666666663</v>
      </c>
      <c r="D13147">
        <v>291.27999999999997</v>
      </c>
      <c r="E13147">
        <v>63</v>
      </c>
      <c r="F13147" t="s">
        <v>52</v>
      </c>
      <c r="G13147">
        <f t="shared" si="410"/>
        <v>5</v>
      </c>
      <c r="H13147" s="4">
        <f t="shared" si="411"/>
        <v>42870</v>
      </c>
    </row>
    <row r="13148" spans="1:8" x14ac:dyDescent="0.25">
      <c r="A13148" t="s">
        <v>13</v>
      </c>
      <c r="B13148" s="1">
        <v>42901</v>
      </c>
      <c r="C13148" s="3">
        <v>0.54166666666666663</v>
      </c>
      <c r="D13148">
        <v>290.49</v>
      </c>
      <c r="E13148">
        <v>60</v>
      </c>
      <c r="F13148" t="s">
        <v>52</v>
      </c>
      <c r="G13148">
        <f t="shared" si="410"/>
        <v>6</v>
      </c>
      <c r="H13148" s="4">
        <f t="shared" si="411"/>
        <v>42901</v>
      </c>
    </row>
    <row r="13149" spans="1:8" x14ac:dyDescent="0.25">
      <c r="A13149" t="s">
        <v>13</v>
      </c>
      <c r="B13149" s="1">
        <v>42923</v>
      </c>
      <c r="C13149" s="3">
        <v>4.1666666666666664E-2</v>
      </c>
      <c r="D13149">
        <v>290.01</v>
      </c>
      <c r="E13149">
        <v>62</v>
      </c>
      <c r="F13149" t="s">
        <v>52</v>
      </c>
      <c r="G13149">
        <f t="shared" si="410"/>
        <v>7</v>
      </c>
      <c r="H13149" s="4">
        <f t="shared" si="411"/>
        <v>42931</v>
      </c>
    </row>
    <row r="13150" spans="1:8" x14ac:dyDescent="0.25">
      <c r="A13150" t="s">
        <v>13</v>
      </c>
      <c r="B13150" s="1">
        <v>42963</v>
      </c>
      <c r="C13150" s="3">
        <v>4.1666666666666664E-2</v>
      </c>
      <c r="D13150">
        <v>290.72000000000003</v>
      </c>
      <c r="E13150">
        <v>62</v>
      </c>
      <c r="F13150" t="s">
        <v>52</v>
      </c>
      <c r="G13150">
        <f t="shared" si="410"/>
        <v>8</v>
      </c>
      <c r="H13150" s="4">
        <f t="shared" si="411"/>
        <v>42962</v>
      </c>
    </row>
    <row r="13151" spans="1:8" x14ac:dyDescent="0.25">
      <c r="A13151" t="s">
        <v>13</v>
      </c>
      <c r="B13151" s="1">
        <v>42993</v>
      </c>
      <c r="C13151" s="3">
        <v>0.54166666666666663</v>
      </c>
      <c r="D13151">
        <v>291.77999999999997</v>
      </c>
      <c r="E13151">
        <v>60</v>
      </c>
      <c r="F13151" t="s">
        <v>52</v>
      </c>
      <c r="G13151">
        <f t="shared" si="410"/>
        <v>9</v>
      </c>
      <c r="H13151" s="4">
        <f t="shared" si="411"/>
        <v>42993</v>
      </c>
    </row>
    <row r="13152" spans="1:8" x14ac:dyDescent="0.25">
      <c r="A13152" t="s">
        <v>13</v>
      </c>
      <c r="B13152" s="1">
        <v>43023</v>
      </c>
      <c r="C13152" s="3">
        <v>0.54166666666666663</v>
      </c>
      <c r="D13152">
        <v>291.67</v>
      </c>
      <c r="E13152">
        <v>62</v>
      </c>
      <c r="F13152" t="s">
        <v>52</v>
      </c>
      <c r="G13152">
        <f t="shared" si="410"/>
        <v>10</v>
      </c>
      <c r="H13152" s="4">
        <f t="shared" si="411"/>
        <v>43023</v>
      </c>
    </row>
    <row r="13153" spans="1:8" x14ac:dyDescent="0.25">
      <c r="A13153" t="s">
        <v>13</v>
      </c>
      <c r="B13153" s="1">
        <v>43051</v>
      </c>
      <c r="C13153" s="3">
        <v>0.54166666666666663</v>
      </c>
      <c r="D13153">
        <v>291.16000000000003</v>
      </c>
      <c r="E13153">
        <v>61</v>
      </c>
      <c r="F13153" t="s">
        <v>52</v>
      </c>
      <c r="G13153">
        <f t="shared" si="410"/>
        <v>11</v>
      </c>
      <c r="H13153" s="4">
        <f t="shared" si="411"/>
        <v>43054</v>
      </c>
    </row>
    <row r="13154" spans="1:8" x14ac:dyDescent="0.25">
      <c r="A13154" t="s">
        <v>13</v>
      </c>
      <c r="B13154" s="1">
        <v>43085</v>
      </c>
      <c r="C13154" s="3">
        <v>0.54166666666666663</v>
      </c>
      <c r="D13154">
        <v>291.01</v>
      </c>
      <c r="E13154">
        <v>62</v>
      </c>
      <c r="F13154" t="s">
        <v>52</v>
      </c>
      <c r="G13154">
        <f t="shared" si="410"/>
        <v>12</v>
      </c>
      <c r="H13154" s="4">
        <f t="shared" si="411"/>
        <v>43084</v>
      </c>
    </row>
    <row r="13155" spans="1:8" x14ac:dyDescent="0.25">
      <c r="A13155" t="s">
        <v>13</v>
      </c>
      <c r="B13155" s="1">
        <v>43109</v>
      </c>
      <c r="C13155" s="3">
        <v>0.54166666666666663</v>
      </c>
      <c r="D13155">
        <v>290.62</v>
      </c>
      <c r="E13155">
        <v>62</v>
      </c>
      <c r="F13155" t="s">
        <v>52</v>
      </c>
      <c r="G13155">
        <f t="shared" si="410"/>
        <v>1</v>
      </c>
      <c r="H13155" s="4">
        <f t="shared" si="411"/>
        <v>43115</v>
      </c>
    </row>
    <row r="13156" spans="1:8" x14ac:dyDescent="0.25">
      <c r="A13156" t="s">
        <v>13</v>
      </c>
      <c r="B13156" s="1">
        <v>43145</v>
      </c>
      <c r="C13156" s="3">
        <v>4.1666666666666664E-2</v>
      </c>
      <c r="D13156">
        <v>289.89999999999998</v>
      </c>
      <c r="E13156">
        <v>56</v>
      </c>
      <c r="F13156" t="s">
        <v>52</v>
      </c>
      <c r="G13156">
        <f t="shared" si="410"/>
        <v>2</v>
      </c>
      <c r="H13156" s="4">
        <f t="shared" si="411"/>
        <v>43146</v>
      </c>
    </row>
    <row r="13157" spans="1:8" x14ac:dyDescent="0.25">
      <c r="A13157" t="s">
        <v>13</v>
      </c>
      <c r="B13157" s="1">
        <v>43184</v>
      </c>
      <c r="C13157" s="3">
        <v>8.3333333333333329E-2</v>
      </c>
      <c r="D13157">
        <v>288.95999999999998</v>
      </c>
      <c r="E13157">
        <v>162</v>
      </c>
      <c r="F13157" t="s">
        <v>52</v>
      </c>
      <c r="G13157">
        <f t="shared" si="410"/>
        <v>3</v>
      </c>
      <c r="H13157" s="4">
        <f t="shared" si="411"/>
        <v>43174</v>
      </c>
    </row>
    <row r="13158" spans="1:8" x14ac:dyDescent="0.25">
      <c r="A13158" t="s">
        <v>13</v>
      </c>
      <c r="B13158" s="1">
        <v>43201</v>
      </c>
      <c r="C13158" s="3">
        <v>0.75</v>
      </c>
      <c r="D13158">
        <v>288.45999999999998</v>
      </c>
      <c r="E13158">
        <v>720</v>
      </c>
      <c r="F13158" t="s">
        <v>52</v>
      </c>
      <c r="G13158">
        <f t="shared" si="410"/>
        <v>4</v>
      </c>
      <c r="H13158" s="4">
        <f t="shared" si="411"/>
        <v>43205</v>
      </c>
    </row>
    <row r="13159" spans="1:8" x14ac:dyDescent="0.25">
      <c r="A13159" t="s">
        <v>13</v>
      </c>
      <c r="B13159" s="1">
        <v>43230</v>
      </c>
      <c r="C13159" s="3">
        <v>0.70833333333333337</v>
      </c>
      <c r="D13159">
        <v>287.92</v>
      </c>
      <c r="E13159">
        <v>744</v>
      </c>
      <c r="F13159" t="s">
        <v>52</v>
      </c>
      <c r="G13159">
        <f t="shared" si="410"/>
        <v>5</v>
      </c>
      <c r="H13159" s="4">
        <f t="shared" si="411"/>
        <v>43235</v>
      </c>
    </row>
    <row r="13160" spans="1:8" x14ac:dyDescent="0.25">
      <c r="A13160" t="s">
        <v>13</v>
      </c>
      <c r="B13160" s="1">
        <v>43264</v>
      </c>
      <c r="C13160" s="3">
        <v>0.79166666666666663</v>
      </c>
      <c r="D13160">
        <v>286.86</v>
      </c>
      <c r="E13160">
        <v>720</v>
      </c>
      <c r="F13160" t="s">
        <v>52</v>
      </c>
      <c r="G13160">
        <f t="shared" si="410"/>
        <v>6</v>
      </c>
      <c r="H13160" s="4">
        <f t="shared" si="411"/>
        <v>43266</v>
      </c>
    </row>
    <row r="13161" spans="1:8" x14ac:dyDescent="0.25">
      <c r="A13161" t="s">
        <v>13</v>
      </c>
      <c r="B13161" s="1">
        <v>43292</v>
      </c>
      <c r="C13161" s="3">
        <v>0.66666666666666663</v>
      </c>
      <c r="D13161">
        <v>286.06</v>
      </c>
      <c r="E13161">
        <v>744</v>
      </c>
      <c r="F13161" t="s">
        <v>52</v>
      </c>
      <c r="G13161">
        <f t="shared" si="410"/>
        <v>7</v>
      </c>
      <c r="H13161" s="4">
        <f t="shared" si="411"/>
        <v>43296</v>
      </c>
    </row>
    <row r="13162" spans="1:8" x14ac:dyDescent="0.25">
      <c r="A13162" t="s">
        <v>13</v>
      </c>
      <c r="B13162" s="1">
        <v>43328</v>
      </c>
      <c r="C13162" s="3">
        <v>0.25</v>
      </c>
      <c r="D13162">
        <v>286.38</v>
      </c>
      <c r="E13162">
        <v>744</v>
      </c>
      <c r="F13162" t="s">
        <v>52</v>
      </c>
      <c r="G13162">
        <f t="shared" si="410"/>
        <v>8</v>
      </c>
      <c r="H13162" s="4">
        <f t="shared" si="411"/>
        <v>43327</v>
      </c>
    </row>
    <row r="13163" spans="1:8" x14ac:dyDescent="0.25">
      <c r="A13163" t="s">
        <v>13</v>
      </c>
      <c r="B13163" s="1">
        <v>43356</v>
      </c>
      <c r="C13163" s="3">
        <v>0.54166666666666663</v>
      </c>
      <c r="D13163">
        <v>287.41000000000003</v>
      </c>
      <c r="E13163">
        <v>720</v>
      </c>
      <c r="F13163" t="s">
        <v>52</v>
      </c>
      <c r="G13163">
        <f t="shared" si="410"/>
        <v>9</v>
      </c>
      <c r="H13163" s="4">
        <f t="shared" si="411"/>
        <v>43358</v>
      </c>
    </row>
    <row r="13164" spans="1:8" x14ac:dyDescent="0.25">
      <c r="A13164" t="s">
        <v>13</v>
      </c>
      <c r="B13164" s="1">
        <v>43378</v>
      </c>
      <c r="C13164" s="3">
        <v>0.5</v>
      </c>
      <c r="D13164">
        <v>287.77</v>
      </c>
      <c r="E13164">
        <v>374</v>
      </c>
      <c r="F13164" t="s">
        <v>52</v>
      </c>
      <c r="G13164">
        <f t="shared" si="410"/>
        <v>10</v>
      </c>
      <c r="H13164" s="4">
        <f t="shared" si="411"/>
        <v>43388</v>
      </c>
    </row>
    <row r="13165" spans="1:8" x14ac:dyDescent="0.25">
      <c r="A13165" t="s">
        <v>13</v>
      </c>
      <c r="B13165" s="1">
        <v>43544</v>
      </c>
      <c r="C13165" s="3">
        <v>0.66666666666666663</v>
      </c>
      <c r="D13165">
        <v>286.82</v>
      </c>
      <c r="E13165">
        <v>397</v>
      </c>
      <c r="F13165" t="s">
        <v>52</v>
      </c>
      <c r="G13165">
        <f t="shared" si="410"/>
        <v>3</v>
      </c>
      <c r="H13165" s="4">
        <f t="shared" si="411"/>
        <v>43539</v>
      </c>
    </row>
    <row r="13166" spans="1:8" x14ac:dyDescent="0.25">
      <c r="A13166" t="s">
        <v>13</v>
      </c>
      <c r="B13166" s="1">
        <v>43566</v>
      </c>
      <c r="C13166" s="3">
        <v>0.58333333333333337</v>
      </c>
      <c r="D13166">
        <v>286.37</v>
      </c>
      <c r="E13166">
        <v>720</v>
      </c>
      <c r="F13166" t="s">
        <v>52</v>
      </c>
      <c r="G13166">
        <f t="shared" si="410"/>
        <v>4</v>
      </c>
      <c r="H13166" s="4">
        <f t="shared" si="411"/>
        <v>43570</v>
      </c>
    </row>
    <row r="13167" spans="1:8" x14ac:dyDescent="0.25">
      <c r="A13167" t="s">
        <v>13</v>
      </c>
      <c r="B13167" s="1">
        <v>43601</v>
      </c>
      <c r="C13167" s="3">
        <v>4.1666666666666664E-2</v>
      </c>
      <c r="D13167">
        <v>285.64</v>
      </c>
      <c r="E13167">
        <v>744</v>
      </c>
      <c r="F13167" t="s">
        <v>52</v>
      </c>
      <c r="G13167">
        <f t="shared" si="410"/>
        <v>5</v>
      </c>
      <c r="H13167" s="4">
        <f t="shared" si="411"/>
        <v>43600</v>
      </c>
    </row>
    <row r="13168" spans="1:8" x14ac:dyDescent="0.25">
      <c r="A13168" t="s">
        <v>13</v>
      </c>
      <c r="B13168" s="1">
        <v>43631</v>
      </c>
      <c r="C13168" s="3">
        <v>0.70833333333333337</v>
      </c>
      <c r="D13168">
        <v>284.70999999999998</v>
      </c>
      <c r="E13168">
        <v>720</v>
      </c>
      <c r="F13168" t="s">
        <v>52</v>
      </c>
      <c r="G13168">
        <f t="shared" si="410"/>
        <v>6</v>
      </c>
      <c r="H13168" s="4">
        <f t="shared" si="411"/>
        <v>43631</v>
      </c>
    </row>
    <row r="13169" spans="1:8" x14ac:dyDescent="0.25">
      <c r="A13169" t="s">
        <v>13</v>
      </c>
      <c r="B13169" s="1">
        <v>43660</v>
      </c>
      <c r="C13169" s="3">
        <v>0.79166666666666663</v>
      </c>
      <c r="D13169">
        <v>283.66000000000003</v>
      </c>
      <c r="E13169">
        <v>744</v>
      </c>
      <c r="F13169" t="s">
        <v>52</v>
      </c>
      <c r="G13169">
        <f t="shared" si="410"/>
        <v>7</v>
      </c>
      <c r="H13169" s="4">
        <f t="shared" si="411"/>
        <v>43661</v>
      </c>
    </row>
    <row r="13170" spans="1:8" x14ac:dyDescent="0.25">
      <c r="A13170" t="s">
        <v>13</v>
      </c>
      <c r="B13170" s="1">
        <v>43682</v>
      </c>
      <c r="C13170" s="3">
        <v>0.25</v>
      </c>
      <c r="D13170">
        <v>283.52999999999997</v>
      </c>
      <c r="E13170">
        <v>744</v>
      </c>
      <c r="F13170" t="s">
        <v>52</v>
      </c>
      <c r="G13170">
        <f t="shared" si="410"/>
        <v>8</v>
      </c>
      <c r="H13170" s="4">
        <f t="shared" si="411"/>
        <v>43692</v>
      </c>
    </row>
    <row r="13171" spans="1:8" x14ac:dyDescent="0.25">
      <c r="A13171" t="s">
        <v>13</v>
      </c>
      <c r="B13171" s="1">
        <v>43719</v>
      </c>
      <c r="C13171" s="3">
        <v>0.91666666666666663</v>
      </c>
      <c r="D13171">
        <v>284.33999999999997</v>
      </c>
      <c r="E13171">
        <v>720</v>
      </c>
      <c r="F13171" t="s">
        <v>52</v>
      </c>
      <c r="G13171">
        <f t="shared" si="410"/>
        <v>9</v>
      </c>
      <c r="H13171" s="4">
        <f t="shared" si="411"/>
        <v>43723</v>
      </c>
    </row>
    <row r="13172" spans="1:8" x14ac:dyDescent="0.25">
      <c r="A13172" t="s">
        <v>13</v>
      </c>
      <c r="B13172" s="1">
        <v>43739</v>
      </c>
      <c r="C13172" s="3">
        <v>0.29166666666666669</v>
      </c>
      <c r="D13172">
        <v>284.58999999999997</v>
      </c>
      <c r="E13172">
        <v>744</v>
      </c>
      <c r="F13172" t="s">
        <v>52</v>
      </c>
      <c r="G13172">
        <f t="shared" si="410"/>
        <v>10</v>
      </c>
      <c r="H13172" s="4">
        <f t="shared" si="411"/>
        <v>43753</v>
      </c>
    </row>
    <row r="13173" spans="1:8" x14ac:dyDescent="0.25">
      <c r="A13173" t="s">
        <v>13</v>
      </c>
      <c r="B13173" s="1">
        <v>43771</v>
      </c>
      <c r="C13173" s="3">
        <v>0.79166666666666663</v>
      </c>
      <c r="D13173">
        <v>284.45</v>
      </c>
      <c r="E13173">
        <v>720</v>
      </c>
      <c r="F13173" t="s">
        <v>52</v>
      </c>
      <c r="G13173">
        <f t="shared" si="410"/>
        <v>11</v>
      </c>
      <c r="H13173" s="4">
        <f t="shared" si="411"/>
        <v>43784</v>
      </c>
    </row>
    <row r="13174" spans="1:8" x14ac:dyDescent="0.25">
      <c r="A13174" t="s">
        <v>13</v>
      </c>
      <c r="B13174" s="1">
        <v>43803</v>
      </c>
      <c r="C13174" s="3">
        <v>0.20833333333333334</v>
      </c>
      <c r="D13174">
        <v>284.23</v>
      </c>
      <c r="E13174">
        <v>744</v>
      </c>
      <c r="F13174" t="s">
        <v>52</v>
      </c>
      <c r="G13174">
        <f t="shared" si="410"/>
        <v>12</v>
      </c>
      <c r="H13174" s="4">
        <f t="shared" si="411"/>
        <v>43814</v>
      </c>
    </row>
    <row r="13175" spans="1:8" x14ac:dyDescent="0.25">
      <c r="A13175" t="s">
        <v>13</v>
      </c>
      <c r="B13175" s="1">
        <v>43831</v>
      </c>
      <c r="C13175" s="3">
        <v>0.5</v>
      </c>
      <c r="D13175">
        <v>283.97000000000003</v>
      </c>
      <c r="E13175">
        <v>744</v>
      </c>
      <c r="F13175" t="s">
        <v>52</v>
      </c>
      <c r="G13175">
        <f t="shared" si="410"/>
        <v>1</v>
      </c>
      <c r="H13175" s="4">
        <f t="shared" si="411"/>
        <v>43845</v>
      </c>
    </row>
    <row r="13176" spans="1:8" x14ac:dyDescent="0.25">
      <c r="A13176" t="s">
        <v>13</v>
      </c>
      <c r="B13176" s="1">
        <v>43863</v>
      </c>
      <c r="C13176" s="3">
        <v>0.5</v>
      </c>
      <c r="D13176">
        <v>283.70999999999998</v>
      </c>
      <c r="E13176">
        <v>696</v>
      </c>
      <c r="F13176" t="s">
        <v>52</v>
      </c>
      <c r="G13176">
        <f t="shared" si="410"/>
        <v>2</v>
      </c>
      <c r="H13176" s="4">
        <f t="shared" si="411"/>
        <v>43876</v>
      </c>
    </row>
    <row r="13177" spans="1:8" x14ac:dyDescent="0.25">
      <c r="A13177" t="s">
        <v>13</v>
      </c>
      <c r="B13177" s="1">
        <v>43915</v>
      </c>
      <c r="C13177" s="3">
        <v>0.95833333333333337</v>
      </c>
      <c r="D13177">
        <v>283.32</v>
      </c>
      <c r="E13177">
        <v>744</v>
      </c>
      <c r="F13177" t="s">
        <v>52</v>
      </c>
      <c r="G13177">
        <f t="shared" si="410"/>
        <v>3</v>
      </c>
      <c r="H13177" s="4">
        <f t="shared" si="411"/>
        <v>43905</v>
      </c>
    </row>
    <row r="13178" spans="1:8" x14ac:dyDescent="0.25">
      <c r="A13178" t="s">
        <v>13</v>
      </c>
      <c r="B13178" s="1">
        <v>43936</v>
      </c>
      <c r="C13178" s="3">
        <v>0.5</v>
      </c>
      <c r="D13178">
        <v>282.89999999999998</v>
      </c>
      <c r="E13178">
        <v>720</v>
      </c>
      <c r="F13178" t="s">
        <v>52</v>
      </c>
      <c r="G13178">
        <f t="shared" si="410"/>
        <v>4</v>
      </c>
      <c r="H13178" s="4">
        <f t="shared" si="411"/>
        <v>43936</v>
      </c>
    </row>
    <row r="13179" spans="1:8" x14ac:dyDescent="0.25">
      <c r="A13179" t="s">
        <v>13</v>
      </c>
      <c r="B13179" s="1">
        <v>43962</v>
      </c>
      <c r="C13179" s="3">
        <v>0.83333333333333337</v>
      </c>
      <c r="D13179">
        <v>282.23</v>
      </c>
      <c r="E13179">
        <v>744</v>
      </c>
      <c r="F13179" t="s">
        <v>52</v>
      </c>
      <c r="G13179">
        <f t="shared" si="410"/>
        <v>5</v>
      </c>
      <c r="H13179" s="4">
        <f t="shared" si="411"/>
        <v>43966</v>
      </c>
    </row>
    <row r="13180" spans="1:8" x14ac:dyDescent="0.25">
      <c r="A13180" t="s">
        <v>13</v>
      </c>
      <c r="B13180" s="1">
        <v>44000</v>
      </c>
      <c r="C13180" s="3">
        <v>0.5</v>
      </c>
      <c r="D13180">
        <v>281.19</v>
      </c>
      <c r="E13180">
        <v>720</v>
      </c>
      <c r="F13180" t="s">
        <v>52</v>
      </c>
      <c r="G13180">
        <f t="shared" si="410"/>
        <v>6</v>
      </c>
      <c r="H13180" s="4">
        <f t="shared" si="411"/>
        <v>43997</v>
      </c>
    </row>
    <row r="13181" spans="1:8" x14ac:dyDescent="0.25">
      <c r="A13181" t="s">
        <v>13</v>
      </c>
      <c r="B13181" s="1">
        <v>44021</v>
      </c>
      <c r="C13181" s="3">
        <v>0.75</v>
      </c>
      <c r="D13181">
        <v>280.43</v>
      </c>
      <c r="E13181">
        <v>744</v>
      </c>
      <c r="F13181" t="s">
        <v>52</v>
      </c>
      <c r="G13181">
        <f t="shared" si="410"/>
        <v>7</v>
      </c>
      <c r="H13181" s="4">
        <f t="shared" si="411"/>
        <v>44027</v>
      </c>
    </row>
    <row r="13182" spans="1:8" x14ac:dyDescent="0.25">
      <c r="A13182" t="s">
        <v>13</v>
      </c>
      <c r="B13182" s="1">
        <v>44057</v>
      </c>
      <c r="C13182" s="3">
        <v>0.29166666666666669</v>
      </c>
      <c r="D13182">
        <v>280.77</v>
      </c>
      <c r="E13182">
        <v>744</v>
      </c>
      <c r="F13182" t="s">
        <v>52</v>
      </c>
      <c r="G13182">
        <f t="shared" ref="G13182:G13245" si="412">MONTH(B13182)</f>
        <v>8</v>
      </c>
      <c r="H13182" s="4">
        <f t="shared" ref="H13182:H13245" si="413">DATE(YEAR(B13182),MONTH(B13182),15)</f>
        <v>44058</v>
      </c>
    </row>
    <row r="13183" spans="1:8" x14ac:dyDescent="0.25">
      <c r="A13183" t="s">
        <v>13</v>
      </c>
      <c r="B13183" s="1">
        <v>44091</v>
      </c>
      <c r="C13183" s="3">
        <v>0.66666666666666663</v>
      </c>
      <c r="D13183">
        <v>282.02</v>
      </c>
      <c r="E13183">
        <v>720</v>
      </c>
      <c r="F13183" t="s">
        <v>52</v>
      </c>
      <c r="G13183">
        <f t="shared" si="412"/>
        <v>9</v>
      </c>
      <c r="H13183" s="4">
        <f t="shared" si="413"/>
        <v>44089</v>
      </c>
    </row>
    <row r="13184" spans="1:8" x14ac:dyDescent="0.25">
      <c r="A13184" t="s">
        <v>13</v>
      </c>
      <c r="B13184" s="1">
        <v>44116</v>
      </c>
      <c r="C13184" s="3">
        <v>0.20833333333333334</v>
      </c>
      <c r="D13184">
        <v>282.7</v>
      </c>
      <c r="E13184">
        <v>744</v>
      </c>
      <c r="F13184" t="s">
        <v>52</v>
      </c>
      <c r="G13184">
        <f t="shared" si="412"/>
        <v>10</v>
      </c>
      <c r="H13184" s="4">
        <f t="shared" si="413"/>
        <v>44119</v>
      </c>
    </row>
    <row r="13185" spans="1:8" x14ac:dyDescent="0.25">
      <c r="A13185" t="s">
        <v>13</v>
      </c>
      <c r="B13185" s="1">
        <v>44149</v>
      </c>
      <c r="C13185" s="3">
        <v>0.16666666666666666</v>
      </c>
      <c r="D13185">
        <v>282.60000000000002</v>
      </c>
      <c r="E13185">
        <v>720</v>
      </c>
      <c r="F13185" t="s">
        <v>52</v>
      </c>
      <c r="G13185">
        <f t="shared" si="412"/>
        <v>11</v>
      </c>
      <c r="H13185" s="4">
        <f t="shared" si="413"/>
        <v>44150</v>
      </c>
    </row>
    <row r="13186" spans="1:8" x14ac:dyDescent="0.25">
      <c r="A13186" t="s">
        <v>13</v>
      </c>
      <c r="B13186" s="1">
        <v>44175</v>
      </c>
      <c r="C13186" s="3">
        <v>4.1666666666666664E-2</v>
      </c>
      <c r="D13186">
        <v>282.54000000000002</v>
      </c>
      <c r="E13186">
        <v>744</v>
      </c>
      <c r="F13186" t="s">
        <v>52</v>
      </c>
      <c r="G13186">
        <f t="shared" si="412"/>
        <v>12</v>
      </c>
      <c r="H13186" s="4">
        <f t="shared" si="413"/>
        <v>44180</v>
      </c>
    </row>
    <row r="13187" spans="1:8" x14ac:dyDescent="0.25">
      <c r="A13187" t="s">
        <v>13</v>
      </c>
      <c r="B13187" s="1">
        <v>44197</v>
      </c>
      <c r="C13187" s="3">
        <v>0.54166666666666663</v>
      </c>
      <c r="D13187">
        <v>282.43</v>
      </c>
      <c r="E13187">
        <v>744</v>
      </c>
      <c r="F13187" t="s">
        <v>52</v>
      </c>
      <c r="G13187">
        <f t="shared" si="412"/>
        <v>1</v>
      </c>
      <c r="H13187" s="4">
        <f t="shared" si="413"/>
        <v>44211</v>
      </c>
    </row>
    <row r="13188" spans="1:8" x14ac:dyDescent="0.25">
      <c r="A13188" t="s">
        <v>13</v>
      </c>
      <c r="B13188" s="1">
        <v>44228</v>
      </c>
      <c r="C13188" s="3">
        <v>0.79166666666666663</v>
      </c>
      <c r="D13188">
        <v>282.20999999999998</v>
      </c>
      <c r="E13188">
        <v>672</v>
      </c>
      <c r="F13188" t="s">
        <v>52</v>
      </c>
      <c r="G13188">
        <f t="shared" si="412"/>
        <v>2</v>
      </c>
      <c r="H13188" s="4">
        <f t="shared" si="413"/>
        <v>44242</v>
      </c>
    </row>
    <row r="13189" spans="1:8" x14ac:dyDescent="0.25">
      <c r="A13189" t="s">
        <v>13</v>
      </c>
      <c r="B13189" s="1">
        <v>44264</v>
      </c>
      <c r="C13189" s="3">
        <v>0.5</v>
      </c>
      <c r="D13189">
        <v>282.07</v>
      </c>
      <c r="E13189">
        <v>744</v>
      </c>
      <c r="F13189" t="s">
        <v>52</v>
      </c>
      <c r="G13189">
        <f t="shared" si="412"/>
        <v>3</v>
      </c>
      <c r="H13189" s="4">
        <f t="shared" si="413"/>
        <v>44270</v>
      </c>
    </row>
    <row r="13190" spans="1:8" x14ac:dyDescent="0.25">
      <c r="A13190" t="s">
        <v>13</v>
      </c>
      <c r="B13190" s="1">
        <v>44297</v>
      </c>
      <c r="C13190" s="3">
        <v>0.70833333333333337</v>
      </c>
      <c r="D13190">
        <v>281.91000000000003</v>
      </c>
      <c r="E13190">
        <v>720</v>
      </c>
      <c r="F13190" t="s">
        <v>52</v>
      </c>
      <c r="G13190">
        <f t="shared" si="412"/>
        <v>4</v>
      </c>
      <c r="H13190" s="4">
        <f t="shared" si="413"/>
        <v>44301</v>
      </c>
    </row>
    <row r="13191" spans="1:8" x14ac:dyDescent="0.25">
      <c r="A13191" t="s">
        <v>13</v>
      </c>
      <c r="B13191" s="1">
        <v>44334</v>
      </c>
      <c r="C13191" s="3">
        <v>0.29166666666666669</v>
      </c>
      <c r="D13191">
        <v>281.62</v>
      </c>
      <c r="E13191">
        <v>744</v>
      </c>
      <c r="F13191" t="s">
        <v>52</v>
      </c>
      <c r="G13191">
        <f t="shared" si="412"/>
        <v>5</v>
      </c>
      <c r="H13191" s="4">
        <f t="shared" si="413"/>
        <v>44331</v>
      </c>
    </row>
    <row r="13192" spans="1:8" x14ac:dyDescent="0.25">
      <c r="A13192" t="s">
        <v>13</v>
      </c>
      <c r="B13192" s="1">
        <v>44364</v>
      </c>
      <c r="C13192" s="3">
        <v>0.25</v>
      </c>
      <c r="D13192">
        <v>281.01</v>
      </c>
      <c r="E13192">
        <v>720</v>
      </c>
      <c r="F13192" t="s">
        <v>52</v>
      </c>
      <c r="G13192">
        <f t="shared" si="412"/>
        <v>6</v>
      </c>
      <c r="H13192" s="4">
        <f t="shared" si="413"/>
        <v>44362</v>
      </c>
    </row>
    <row r="13193" spans="1:8" x14ac:dyDescent="0.25">
      <c r="A13193" t="s">
        <v>13</v>
      </c>
      <c r="B13193" s="1">
        <v>44387</v>
      </c>
      <c r="C13193" s="3">
        <v>0.20833333333333334</v>
      </c>
      <c r="D13193">
        <v>280.95999999999998</v>
      </c>
      <c r="E13193">
        <v>744</v>
      </c>
      <c r="F13193" t="s">
        <v>52</v>
      </c>
      <c r="G13193">
        <f t="shared" si="412"/>
        <v>7</v>
      </c>
      <c r="H13193" s="4">
        <f t="shared" si="413"/>
        <v>44392</v>
      </c>
    </row>
    <row r="13194" spans="1:8" x14ac:dyDescent="0.25">
      <c r="A13194" t="s">
        <v>13</v>
      </c>
      <c r="B13194" s="1">
        <v>44425</v>
      </c>
      <c r="C13194" s="3">
        <v>0.79166666666666663</v>
      </c>
      <c r="D13194">
        <v>282.47000000000003</v>
      </c>
      <c r="E13194">
        <v>744</v>
      </c>
      <c r="F13194" t="s">
        <v>52</v>
      </c>
      <c r="G13194">
        <f t="shared" si="412"/>
        <v>8</v>
      </c>
      <c r="H13194" s="4">
        <f t="shared" si="413"/>
        <v>44423</v>
      </c>
    </row>
    <row r="13195" spans="1:8" x14ac:dyDescent="0.25">
      <c r="A13195" t="s">
        <v>13</v>
      </c>
      <c r="B13195" s="1">
        <v>44455</v>
      </c>
      <c r="C13195" s="3">
        <v>8.3333333333333329E-2</v>
      </c>
      <c r="D13195">
        <v>284.69</v>
      </c>
      <c r="E13195">
        <v>720</v>
      </c>
      <c r="F13195" t="s">
        <v>52</v>
      </c>
      <c r="G13195">
        <f t="shared" si="412"/>
        <v>9</v>
      </c>
      <c r="H13195" s="4">
        <f t="shared" si="413"/>
        <v>44454</v>
      </c>
    </row>
    <row r="13196" spans="1:8" x14ac:dyDescent="0.25">
      <c r="A13196" t="s">
        <v>13</v>
      </c>
      <c r="B13196" s="1">
        <v>44494</v>
      </c>
      <c r="C13196" s="3">
        <v>0.125</v>
      </c>
      <c r="D13196">
        <v>286.26</v>
      </c>
      <c r="E13196">
        <v>744</v>
      </c>
      <c r="F13196" t="s">
        <v>52</v>
      </c>
      <c r="G13196">
        <f t="shared" si="412"/>
        <v>10</v>
      </c>
      <c r="H13196" s="4">
        <f t="shared" si="413"/>
        <v>44484</v>
      </c>
    </row>
    <row r="13197" spans="1:8" x14ac:dyDescent="0.25">
      <c r="A13197" t="s">
        <v>13</v>
      </c>
      <c r="B13197" s="1">
        <v>44513</v>
      </c>
      <c r="C13197" s="3">
        <v>0.70833333333333337</v>
      </c>
      <c r="D13197">
        <v>286.72000000000003</v>
      </c>
      <c r="E13197">
        <v>721</v>
      </c>
      <c r="F13197" t="s">
        <v>52</v>
      </c>
      <c r="G13197">
        <f t="shared" si="412"/>
        <v>11</v>
      </c>
      <c r="H13197" s="4">
        <f t="shared" si="413"/>
        <v>44515</v>
      </c>
    </row>
    <row r="13198" spans="1:8" x14ac:dyDescent="0.25">
      <c r="A13198" t="s">
        <v>13</v>
      </c>
      <c r="B13198" s="1">
        <v>44538</v>
      </c>
      <c r="C13198" s="3">
        <v>0.33333333333333331</v>
      </c>
      <c r="D13198">
        <v>286.77</v>
      </c>
      <c r="E13198">
        <v>744</v>
      </c>
      <c r="F13198" t="s">
        <v>52</v>
      </c>
      <c r="G13198">
        <f t="shared" si="412"/>
        <v>12</v>
      </c>
      <c r="H13198" s="4">
        <f t="shared" si="413"/>
        <v>44545</v>
      </c>
    </row>
    <row r="13199" spans="1:8" x14ac:dyDescent="0.25">
      <c r="A13199" t="s">
        <v>13</v>
      </c>
      <c r="B13199" s="1">
        <v>44586</v>
      </c>
      <c r="C13199" s="3">
        <v>0.625</v>
      </c>
      <c r="D13199">
        <v>286.66000000000003</v>
      </c>
      <c r="E13199">
        <v>744</v>
      </c>
      <c r="F13199" t="s">
        <v>52</v>
      </c>
      <c r="G13199">
        <f t="shared" si="412"/>
        <v>1</v>
      </c>
      <c r="H13199" s="4">
        <f t="shared" si="413"/>
        <v>44576</v>
      </c>
    </row>
    <row r="13200" spans="1:8" x14ac:dyDescent="0.25">
      <c r="A13200" t="s">
        <v>13</v>
      </c>
      <c r="B13200" s="1">
        <v>44608</v>
      </c>
      <c r="C13200" s="3">
        <v>0.625</v>
      </c>
      <c r="D13200">
        <v>286.56</v>
      </c>
      <c r="E13200">
        <v>672</v>
      </c>
      <c r="F13200" t="s">
        <v>52</v>
      </c>
      <c r="G13200">
        <f t="shared" si="412"/>
        <v>2</v>
      </c>
      <c r="H13200" s="4">
        <f t="shared" si="413"/>
        <v>44607</v>
      </c>
    </row>
    <row r="13201" spans="1:8" x14ac:dyDescent="0.25">
      <c r="A13201" t="s">
        <v>13</v>
      </c>
      <c r="B13201" s="1">
        <v>44623</v>
      </c>
      <c r="C13201" s="3">
        <v>0.625</v>
      </c>
      <c r="D13201">
        <v>286.27</v>
      </c>
      <c r="E13201">
        <v>743</v>
      </c>
      <c r="F13201" t="s">
        <v>52</v>
      </c>
      <c r="G13201">
        <f t="shared" si="412"/>
        <v>3</v>
      </c>
      <c r="H13201" s="4">
        <f t="shared" si="413"/>
        <v>44635</v>
      </c>
    </row>
    <row r="13202" spans="1:8" x14ac:dyDescent="0.25">
      <c r="A13202" t="s">
        <v>13</v>
      </c>
      <c r="B13202" s="1">
        <v>44674</v>
      </c>
      <c r="C13202" s="3">
        <v>0.91666666666666663</v>
      </c>
      <c r="D13202">
        <v>285.91000000000003</v>
      </c>
      <c r="E13202">
        <v>720</v>
      </c>
      <c r="F13202" t="s">
        <v>52</v>
      </c>
      <c r="G13202">
        <f t="shared" si="412"/>
        <v>4</v>
      </c>
      <c r="H13202" s="4">
        <f t="shared" si="413"/>
        <v>44666</v>
      </c>
    </row>
    <row r="13203" spans="1:8" x14ac:dyDescent="0.25">
      <c r="A13203" t="s">
        <v>13</v>
      </c>
      <c r="B13203" s="1">
        <v>44694</v>
      </c>
      <c r="C13203" s="3">
        <v>0.66666666666666663</v>
      </c>
      <c r="D13203">
        <v>285.75</v>
      </c>
      <c r="E13203">
        <v>745</v>
      </c>
      <c r="F13203" t="s">
        <v>52</v>
      </c>
      <c r="G13203">
        <f t="shared" si="412"/>
        <v>5</v>
      </c>
      <c r="H13203" s="4">
        <f t="shared" si="413"/>
        <v>44696</v>
      </c>
    </row>
    <row r="13204" spans="1:8" x14ac:dyDescent="0.25">
      <c r="A13204" t="s">
        <v>13</v>
      </c>
      <c r="B13204" s="1">
        <v>44723</v>
      </c>
      <c r="C13204" s="3">
        <v>0.95833333333333337</v>
      </c>
      <c r="D13204">
        <v>285.60000000000002</v>
      </c>
      <c r="E13204">
        <v>720</v>
      </c>
      <c r="F13204" t="s">
        <v>52</v>
      </c>
      <c r="G13204">
        <f t="shared" si="412"/>
        <v>6</v>
      </c>
      <c r="H13204" s="4">
        <f t="shared" si="413"/>
        <v>44727</v>
      </c>
    </row>
    <row r="13205" spans="1:8" x14ac:dyDescent="0.25">
      <c r="A13205" t="s">
        <v>13</v>
      </c>
      <c r="B13205" s="1">
        <v>44756</v>
      </c>
      <c r="C13205" s="3">
        <v>0.41666666666666669</v>
      </c>
      <c r="D13205">
        <v>285.64</v>
      </c>
      <c r="E13205">
        <v>744</v>
      </c>
      <c r="F13205" t="s">
        <v>52</v>
      </c>
      <c r="G13205">
        <f t="shared" si="412"/>
        <v>7</v>
      </c>
      <c r="H13205" s="4">
        <f t="shared" si="413"/>
        <v>44757</v>
      </c>
    </row>
    <row r="13206" spans="1:8" x14ac:dyDescent="0.25">
      <c r="A13206" t="s">
        <v>13</v>
      </c>
      <c r="B13206" s="1">
        <v>44789</v>
      </c>
      <c r="C13206" s="3">
        <v>0.66666666666666663</v>
      </c>
      <c r="D13206">
        <v>286.99</v>
      </c>
      <c r="E13206">
        <v>744</v>
      </c>
      <c r="F13206" t="s">
        <v>52</v>
      </c>
      <c r="G13206">
        <f t="shared" si="412"/>
        <v>8</v>
      </c>
      <c r="H13206" s="4">
        <f t="shared" si="413"/>
        <v>44788</v>
      </c>
    </row>
    <row r="13207" spans="1:8" x14ac:dyDescent="0.25">
      <c r="A13207" t="s">
        <v>13</v>
      </c>
      <c r="B13207" s="1">
        <v>44819</v>
      </c>
      <c r="C13207" s="3">
        <v>0.79166666666666663</v>
      </c>
      <c r="D13207">
        <v>288.89</v>
      </c>
      <c r="E13207">
        <v>720</v>
      </c>
      <c r="F13207" t="s">
        <v>52</v>
      </c>
      <c r="G13207">
        <f t="shared" si="412"/>
        <v>9</v>
      </c>
      <c r="H13207" s="4">
        <f t="shared" si="413"/>
        <v>44819</v>
      </c>
    </row>
    <row r="13208" spans="1:8" x14ac:dyDescent="0.25">
      <c r="A13208" t="s">
        <v>13</v>
      </c>
      <c r="B13208" s="1">
        <v>44851</v>
      </c>
      <c r="C13208" s="3">
        <v>0.45833333333333331</v>
      </c>
      <c r="D13208">
        <v>290.19</v>
      </c>
      <c r="E13208">
        <v>744</v>
      </c>
      <c r="F13208" t="s">
        <v>52</v>
      </c>
      <c r="G13208">
        <f t="shared" si="412"/>
        <v>10</v>
      </c>
      <c r="H13208" s="4">
        <f t="shared" si="413"/>
        <v>44849</v>
      </c>
    </row>
    <row r="13209" spans="1:8" x14ac:dyDescent="0.25">
      <c r="A13209" t="s">
        <v>13</v>
      </c>
      <c r="B13209" s="1">
        <v>44867</v>
      </c>
      <c r="C13209" s="3">
        <v>0.16666666666666666</v>
      </c>
      <c r="D13209">
        <v>290.60000000000002</v>
      </c>
      <c r="E13209">
        <v>721</v>
      </c>
      <c r="F13209" t="s">
        <v>52</v>
      </c>
      <c r="G13209">
        <f t="shared" si="412"/>
        <v>11</v>
      </c>
      <c r="H13209" s="4">
        <f t="shared" si="413"/>
        <v>44880</v>
      </c>
    </row>
    <row r="13210" spans="1:8" x14ac:dyDescent="0.25">
      <c r="A13210" t="s">
        <v>13</v>
      </c>
      <c r="B13210" s="1">
        <v>44896</v>
      </c>
      <c r="C13210" s="3">
        <v>0</v>
      </c>
      <c r="D13210">
        <v>290.5</v>
      </c>
      <c r="E13210">
        <v>744</v>
      </c>
      <c r="F13210" t="s">
        <v>52</v>
      </c>
      <c r="G13210">
        <f t="shared" si="412"/>
        <v>12</v>
      </c>
      <c r="H13210" s="4">
        <f t="shared" si="413"/>
        <v>44910</v>
      </c>
    </row>
    <row r="13211" spans="1:8" x14ac:dyDescent="0.25">
      <c r="A13211" t="s">
        <v>13</v>
      </c>
      <c r="B13211" s="1">
        <v>44935</v>
      </c>
      <c r="C13211" s="3">
        <v>0.33333333333333331</v>
      </c>
      <c r="D13211">
        <v>290.2</v>
      </c>
      <c r="E13211">
        <v>744</v>
      </c>
      <c r="F13211" t="s">
        <v>52</v>
      </c>
      <c r="G13211">
        <f t="shared" si="412"/>
        <v>1</v>
      </c>
      <c r="H13211" s="4">
        <f t="shared" si="413"/>
        <v>44941</v>
      </c>
    </row>
    <row r="13212" spans="1:8" x14ac:dyDescent="0.25">
      <c r="A13212" t="s">
        <v>13</v>
      </c>
      <c r="B13212" s="1">
        <v>44967</v>
      </c>
      <c r="C13212" s="3">
        <v>0.29166666666666669</v>
      </c>
      <c r="D13212">
        <v>289.97000000000003</v>
      </c>
      <c r="E13212">
        <v>672</v>
      </c>
      <c r="F13212" t="s">
        <v>52</v>
      </c>
      <c r="G13212">
        <f t="shared" si="412"/>
        <v>2</v>
      </c>
      <c r="H13212" s="4">
        <f t="shared" si="413"/>
        <v>44972</v>
      </c>
    </row>
    <row r="13213" spans="1:8" x14ac:dyDescent="0.25">
      <c r="A13213" t="s">
        <v>13</v>
      </c>
      <c r="B13213" s="1">
        <v>45003</v>
      </c>
      <c r="C13213" s="3">
        <v>0.20833333333333334</v>
      </c>
      <c r="D13213">
        <v>289.57</v>
      </c>
      <c r="E13213">
        <v>743</v>
      </c>
      <c r="F13213" t="s">
        <v>52</v>
      </c>
      <c r="G13213">
        <f t="shared" si="412"/>
        <v>3</v>
      </c>
      <c r="H13213" s="4">
        <f t="shared" si="413"/>
        <v>45000</v>
      </c>
    </row>
    <row r="13214" spans="1:8" x14ac:dyDescent="0.25">
      <c r="A13214" t="s">
        <v>13</v>
      </c>
      <c r="B13214" s="1">
        <v>45017</v>
      </c>
      <c r="C13214" s="3">
        <v>0.58333333333333337</v>
      </c>
      <c r="D13214">
        <v>289.33</v>
      </c>
      <c r="E13214">
        <v>259</v>
      </c>
      <c r="F13214" t="s">
        <v>52</v>
      </c>
      <c r="G13214">
        <f t="shared" si="412"/>
        <v>4</v>
      </c>
      <c r="H13214" s="4">
        <f t="shared" si="413"/>
        <v>45031</v>
      </c>
    </row>
    <row r="13215" spans="1:8" x14ac:dyDescent="0.25">
      <c r="A13215" t="s">
        <v>12</v>
      </c>
      <c r="B13215" s="1">
        <v>29235</v>
      </c>
      <c r="C13215" s="3">
        <v>0</v>
      </c>
      <c r="D13215">
        <v>307.52</v>
      </c>
      <c r="E13215">
        <v>1</v>
      </c>
      <c r="F13215" t="s">
        <v>52</v>
      </c>
      <c r="G13215">
        <f t="shared" si="412"/>
        <v>1</v>
      </c>
      <c r="H13215" s="4">
        <f t="shared" si="413"/>
        <v>29235</v>
      </c>
    </row>
    <row r="13216" spans="1:8" x14ac:dyDescent="0.25">
      <c r="A13216" t="s">
        <v>12</v>
      </c>
      <c r="B13216" s="1">
        <v>29266</v>
      </c>
      <c r="C13216" s="3">
        <v>0</v>
      </c>
      <c r="D13216">
        <v>309.38</v>
      </c>
      <c r="E13216">
        <v>2</v>
      </c>
      <c r="F13216" t="s">
        <v>52</v>
      </c>
      <c r="G13216">
        <f t="shared" si="412"/>
        <v>2</v>
      </c>
      <c r="H13216" s="4">
        <f t="shared" si="413"/>
        <v>29266</v>
      </c>
    </row>
    <row r="13217" spans="1:8" x14ac:dyDescent="0.25">
      <c r="A13217" t="s">
        <v>12</v>
      </c>
      <c r="B13217" s="1">
        <v>29430</v>
      </c>
      <c r="C13217" s="3">
        <v>0</v>
      </c>
      <c r="D13217">
        <v>306.10000000000002</v>
      </c>
      <c r="E13217">
        <v>1</v>
      </c>
      <c r="F13217" t="s">
        <v>52</v>
      </c>
      <c r="G13217">
        <f t="shared" si="412"/>
        <v>7</v>
      </c>
      <c r="H13217" s="4">
        <f t="shared" si="413"/>
        <v>29417</v>
      </c>
    </row>
    <row r="13218" spans="1:8" x14ac:dyDescent="0.25">
      <c r="A13218" t="s">
        <v>12</v>
      </c>
      <c r="B13218" s="1">
        <v>29453</v>
      </c>
      <c r="C13218" s="3">
        <v>0</v>
      </c>
      <c r="D13218">
        <v>305.39999999999998</v>
      </c>
      <c r="E13218">
        <v>2</v>
      </c>
      <c r="F13218" t="s">
        <v>52</v>
      </c>
      <c r="G13218">
        <f t="shared" si="412"/>
        <v>8</v>
      </c>
      <c r="H13218" s="4">
        <f t="shared" si="413"/>
        <v>29448</v>
      </c>
    </row>
    <row r="13219" spans="1:8" x14ac:dyDescent="0.25">
      <c r="A13219" t="s">
        <v>12</v>
      </c>
      <c r="B13219" s="1">
        <v>29478</v>
      </c>
      <c r="C13219" s="3">
        <v>0</v>
      </c>
      <c r="D13219">
        <v>304.93</v>
      </c>
      <c r="E13219">
        <v>1</v>
      </c>
      <c r="F13219" t="s">
        <v>52</v>
      </c>
      <c r="G13219">
        <f t="shared" si="412"/>
        <v>9</v>
      </c>
      <c r="H13219" s="4">
        <f t="shared" si="413"/>
        <v>29479</v>
      </c>
    </row>
    <row r="13220" spans="1:8" x14ac:dyDescent="0.25">
      <c r="A13220" t="s">
        <v>12</v>
      </c>
      <c r="B13220" s="1">
        <v>29504</v>
      </c>
      <c r="C13220" s="3">
        <v>0</v>
      </c>
      <c r="D13220">
        <v>304.95999999999998</v>
      </c>
      <c r="E13220">
        <v>1</v>
      </c>
      <c r="F13220" t="s">
        <v>52</v>
      </c>
      <c r="G13220">
        <f t="shared" si="412"/>
        <v>10</v>
      </c>
      <c r="H13220" s="4">
        <f t="shared" si="413"/>
        <v>29509</v>
      </c>
    </row>
    <row r="13221" spans="1:8" x14ac:dyDescent="0.25">
      <c r="A13221" t="s">
        <v>12</v>
      </c>
      <c r="B13221" s="1">
        <v>29537</v>
      </c>
      <c r="C13221" s="3">
        <v>0</v>
      </c>
      <c r="D13221">
        <v>304.95</v>
      </c>
      <c r="E13221">
        <v>1</v>
      </c>
      <c r="F13221" t="s">
        <v>52</v>
      </c>
      <c r="G13221">
        <f t="shared" si="412"/>
        <v>11</v>
      </c>
      <c r="H13221" s="4">
        <f t="shared" si="413"/>
        <v>29540</v>
      </c>
    </row>
    <row r="13222" spans="1:8" x14ac:dyDescent="0.25">
      <c r="A13222" t="s">
        <v>12</v>
      </c>
      <c r="B13222" s="1">
        <v>29564</v>
      </c>
      <c r="C13222" s="3">
        <v>0</v>
      </c>
      <c r="D13222">
        <v>304.54000000000002</v>
      </c>
      <c r="E13222">
        <v>1</v>
      </c>
      <c r="F13222" t="s">
        <v>52</v>
      </c>
      <c r="G13222">
        <f t="shared" si="412"/>
        <v>12</v>
      </c>
      <c r="H13222" s="4">
        <f t="shared" si="413"/>
        <v>29570</v>
      </c>
    </row>
    <row r="13223" spans="1:8" x14ac:dyDescent="0.25">
      <c r="A13223" t="s">
        <v>12</v>
      </c>
      <c r="B13223" s="1">
        <v>29594</v>
      </c>
      <c r="C13223" s="3">
        <v>0</v>
      </c>
      <c r="D13223">
        <v>307.64</v>
      </c>
      <c r="E13223">
        <v>1</v>
      </c>
      <c r="F13223" t="s">
        <v>52</v>
      </c>
      <c r="G13223">
        <f t="shared" si="412"/>
        <v>1</v>
      </c>
      <c r="H13223" s="4">
        <f t="shared" si="413"/>
        <v>29601</v>
      </c>
    </row>
    <row r="13224" spans="1:8" x14ac:dyDescent="0.25">
      <c r="A13224" t="s">
        <v>12</v>
      </c>
      <c r="B13224" s="1">
        <v>29635</v>
      </c>
      <c r="C13224" s="3">
        <v>0</v>
      </c>
      <c r="D13224">
        <v>310.29000000000002</v>
      </c>
      <c r="E13224">
        <v>1</v>
      </c>
      <c r="F13224" t="s">
        <v>52</v>
      </c>
      <c r="G13224">
        <f t="shared" si="412"/>
        <v>2</v>
      </c>
      <c r="H13224" s="4">
        <f t="shared" si="413"/>
        <v>29632</v>
      </c>
    </row>
    <row r="13225" spans="1:8" x14ac:dyDescent="0.25">
      <c r="A13225" t="s">
        <v>12</v>
      </c>
      <c r="B13225" s="1">
        <v>29663</v>
      </c>
      <c r="C13225" s="3">
        <v>0</v>
      </c>
      <c r="D13225">
        <v>311.75</v>
      </c>
      <c r="E13225">
        <v>1</v>
      </c>
      <c r="F13225" t="s">
        <v>52</v>
      </c>
      <c r="G13225">
        <f t="shared" si="412"/>
        <v>3</v>
      </c>
      <c r="H13225" s="4">
        <f t="shared" si="413"/>
        <v>29660</v>
      </c>
    </row>
    <row r="13226" spans="1:8" x14ac:dyDescent="0.25">
      <c r="A13226" t="s">
        <v>12</v>
      </c>
      <c r="B13226" s="1">
        <v>29691</v>
      </c>
      <c r="C13226" s="3">
        <v>0</v>
      </c>
      <c r="D13226">
        <v>312.47000000000003</v>
      </c>
      <c r="E13226">
        <v>1</v>
      </c>
      <c r="F13226" t="s">
        <v>52</v>
      </c>
      <c r="G13226">
        <f t="shared" si="412"/>
        <v>4</v>
      </c>
      <c r="H13226" s="4">
        <f t="shared" si="413"/>
        <v>29691</v>
      </c>
    </row>
    <row r="13227" spans="1:8" x14ac:dyDescent="0.25">
      <c r="A13227" t="s">
        <v>12</v>
      </c>
      <c r="B13227" s="1">
        <v>29721</v>
      </c>
      <c r="C13227" s="3">
        <v>0</v>
      </c>
      <c r="D13227">
        <v>311.56</v>
      </c>
      <c r="E13227">
        <v>1</v>
      </c>
      <c r="F13227" t="s">
        <v>52</v>
      </c>
      <c r="G13227">
        <f t="shared" si="412"/>
        <v>5</v>
      </c>
      <c r="H13227" s="4">
        <f t="shared" si="413"/>
        <v>29721</v>
      </c>
    </row>
    <row r="13228" spans="1:8" x14ac:dyDescent="0.25">
      <c r="A13228" t="s">
        <v>12</v>
      </c>
      <c r="B13228" s="1">
        <v>29752</v>
      </c>
      <c r="C13228" s="3">
        <v>0</v>
      </c>
      <c r="D13228">
        <v>309.45999999999998</v>
      </c>
      <c r="E13228">
        <v>1</v>
      </c>
      <c r="F13228" t="s">
        <v>52</v>
      </c>
      <c r="G13228">
        <f t="shared" si="412"/>
        <v>6</v>
      </c>
      <c r="H13228" s="4">
        <f t="shared" si="413"/>
        <v>29752</v>
      </c>
    </row>
    <row r="13229" spans="1:8" x14ac:dyDescent="0.25">
      <c r="A13229" t="s">
        <v>12</v>
      </c>
      <c r="B13229" s="1">
        <v>29784</v>
      </c>
      <c r="C13229" s="3">
        <v>0</v>
      </c>
      <c r="D13229">
        <v>307.98</v>
      </c>
      <c r="E13229">
        <v>1</v>
      </c>
      <c r="F13229" t="s">
        <v>52</v>
      </c>
      <c r="G13229">
        <f t="shared" si="412"/>
        <v>7</v>
      </c>
      <c r="H13229" s="4">
        <f t="shared" si="413"/>
        <v>29782</v>
      </c>
    </row>
    <row r="13230" spans="1:8" x14ac:dyDescent="0.25">
      <c r="A13230" t="s">
        <v>12</v>
      </c>
      <c r="B13230" s="1">
        <v>29804</v>
      </c>
      <c r="C13230" s="3">
        <v>0</v>
      </c>
      <c r="D13230">
        <v>307.02999999999997</v>
      </c>
      <c r="E13230">
        <v>1</v>
      </c>
      <c r="F13230" t="s">
        <v>52</v>
      </c>
      <c r="G13230">
        <f t="shared" si="412"/>
        <v>8</v>
      </c>
      <c r="H13230" s="4">
        <f t="shared" si="413"/>
        <v>29813</v>
      </c>
    </row>
    <row r="13231" spans="1:8" x14ac:dyDescent="0.25">
      <c r="A13231" t="s">
        <v>12</v>
      </c>
      <c r="B13231" s="1">
        <v>29852</v>
      </c>
      <c r="C13231" s="3">
        <v>0</v>
      </c>
      <c r="D13231">
        <v>305.39</v>
      </c>
      <c r="E13231">
        <v>1</v>
      </c>
      <c r="F13231" t="s">
        <v>52</v>
      </c>
      <c r="G13231">
        <f t="shared" si="412"/>
        <v>9</v>
      </c>
      <c r="H13231" s="4">
        <f t="shared" si="413"/>
        <v>29844</v>
      </c>
    </row>
    <row r="13232" spans="1:8" x14ac:dyDescent="0.25">
      <c r="A13232" t="s">
        <v>12</v>
      </c>
      <c r="B13232" s="1">
        <v>29880</v>
      </c>
      <c r="C13232" s="3">
        <v>0</v>
      </c>
      <c r="D13232">
        <v>305.08999999999997</v>
      </c>
      <c r="E13232">
        <v>1</v>
      </c>
      <c r="F13232" t="s">
        <v>52</v>
      </c>
      <c r="G13232">
        <f t="shared" si="412"/>
        <v>10</v>
      </c>
      <c r="H13232" s="4">
        <f t="shared" si="413"/>
        <v>29874</v>
      </c>
    </row>
    <row r="13233" spans="1:8" x14ac:dyDescent="0.25">
      <c r="A13233" t="s">
        <v>12</v>
      </c>
      <c r="B13233" s="1">
        <v>29913</v>
      </c>
      <c r="C13233" s="3">
        <v>0</v>
      </c>
      <c r="D13233">
        <v>307.25</v>
      </c>
      <c r="E13233">
        <v>1</v>
      </c>
      <c r="F13233" t="s">
        <v>52</v>
      </c>
      <c r="G13233">
        <f t="shared" si="412"/>
        <v>11</v>
      </c>
      <c r="H13233" s="4">
        <f t="shared" si="413"/>
        <v>29905</v>
      </c>
    </row>
    <row r="13234" spans="1:8" x14ac:dyDescent="0.25">
      <c r="A13234" t="s">
        <v>12</v>
      </c>
      <c r="B13234" s="1">
        <v>29937</v>
      </c>
      <c r="C13234" s="3">
        <v>0</v>
      </c>
      <c r="D13234">
        <v>309.37</v>
      </c>
      <c r="E13234">
        <v>1</v>
      </c>
      <c r="F13234" t="s">
        <v>52</v>
      </c>
      <c r="G13234">
        <f t="shared" si="412"/>
        <v>12</v>
      </c>
      <c r="H13234" s="4">
        <f t="shared" si="413"/>
        <v>29935</v>
      </c>
    </row>
    <row r="13235" spans="1:8" x14ac:dyDescent="0.25">
      <c r="A13235" t="s">
        <v>12</v>
      </c>
      <c r="B13235" s="1">
        <v>29963</v>
      </c>
      <c r="C13235" s="3">
        <v>0</v>
      </c>
      <c r="D13235">
        <v>311.33999999999997</v>
      </c>
      <c r="E13235">
        <v>1</v>
      </c>
      <c r="F13235" t="s">
        <v>52</v>
      </c>
      <c r="G13235">
        <f t="shared" si="412"/>
        <v>1</v>
      </c>
      <c r="H13235" s="4">
        <f t="shared" si="413"/>
        <v>29966</v>
      </c>
    </row>
    <row r="13236" spans="1:8" x14ac:dyDescent="0.25">
      <c r="A13236" t="s">
        <v>12</v>
      </c>
      <c r="B13236" s="1">
        <v>30005</v>
      </c>
      <c r="C13236" s="3">
        <v>0</v>
      </c>
      <c r="D13236">
        <v>313.77999999999997</v>
      </c>
      <c r="E13236">
        <v>1</v>
      </c>
      <c r="F13236" t="s">
        <v>52</v>
      </c>
      <c r="G13236">
        <f t="shared" si="412"/>
        <v>2</v>
      </c>
      <c r="H13236" s="4">
        <f t="shared" si="413"/>
        <v>29997</v>
      </c>
    </row>
    <row r="13237" spans="1:8" x14ac:dyDescent="0.25">
      <c r="A13237" t="s">
        <v>12</v>
      </c>
      <c r="B13237" s="1">
        <v>30033</v>
      </c>
      <c r="C13237" s="3">
        <v>0</v>
      </c>
      <c r="D13237">
        <v>314.67</v>
      </c>
      <c r="E13237">
        <v>1</v>
      </c>
      <c r="F13237" t="s">
        <v>52</v>
      </c>
      <c r="G13237">
        <f t="shared" si="412"/>
        <v>3</v>
      </c>
      <c r="H13237" s="4">
        <f t="shared" si="413"/>
        <v>30025</v>
      </c>
    </row>
    <row r="13238" spans="1:8" x14ac:dyDescent="0.25">
      <c r="A13238" t="s">
        <v>12</v>
      </c>
      <c r="B13238" s="1">
        <v>30063</v>
      </c>
      <c r="C13238" s="3">
        <v>0</v>
      </c>
      <c r="D13238">
        <v>314.89</v>
      </c>
      <c r="E13238">
        <v>1</v>
      </c>
      <c r="F13238" t="s">
        <v>52</v>
      </c>
      <c r="G13238">
        <f t="shared" si="412"/>
        <v>4</v>
      </c>
      <c r="H13238" s="4">
        <f t="shared" si="413"/>
        <v>30056</v>
      </c>
    </row>
    <row r="13239" spans="1:8" x14ac:dyDescent="0.25">
      <c r="A13239" t="s">
        <v>12</v>
      </c>
      <c r="B13239" s="1">
        <v>30088</v>
      </c>
      <c r="C13239" s="3">
        <v>0</v>
      </c>
      <c r="D13239">
        <v>313.58</v>
      </c>
      <c r="E13239">
        <v>1</v>
      </c>
      <c r="F13239" t="s">
        <v>52</v>
      </c>
      <c r="G13239">
        <f t="shared" si="412"/>
        <v>5</v>
      </c>
      <c r="H13239" s="4">
        <f t="shared" si="413"/>
        <v>30086</v>
      </c>
    </row>
    <row r="13240" spans="1:8" x14ac:dyDescent="0.25">
      <c r="A13240" t="s">
        <v>12</v>
      </c>
      <c r="B13240" s="1">
        <v>30118</v>
      </c>
      <c r="C13240" s="3">
        <v>0</v>
      </c>
      <c r="D13240">
        <v>311.67</v>
      </c>
      <c r="E13240">
        <v>1</v>
      </c>
      <c r="F13240" t="s">
        <v>52</v>
      </c>
      <c r="G13240">
        <f t="shared" si="412"/>
        <v>6</v>
      </c>
      <c r="H13240" s="4">
        <f t="shared" si="413"/>
        <v>30117</v>
      </c>
    </row>
    <row r="13241" spans="1:8" x14ac:dyDescent="0.25">
      <c r="A13241" t="s">
        <v>12</v>
      </c>
      <c r="B13241" s="1">
        <v>30145</v>
      </c>
      <c r="C13241" s="3">
        <v>0</v>
      </c>
      <c r="D13241">
        <v>309.70999999999998</v>
      </c>
      <c r="E13241">
        <v>1</v>
      </c>
      <c r="F13241" t="s">
        <v>52</v>
      </c>
      <c r="G13241">
        <f t="shared" si="412"/>
        <v>7</v>
      </c>
      <c r="H13241" s="4">
        <f t="shared" si="413"/>
        <v>30147</v>
      </c>
    </row>
    <row r="13242" spans="1:8" x14ac:dyDescent="0.25">
      <c r="A13242" t="s">
        <v>12</v>
      </c>
      <c r="B13242" s="1">
        <v>30174</v>
      </c>
      <c r="C13242" s="3">
        <v>0</v>
      </c>
      <c r="D13242">
        <v>308.04000000000002</v>
      </c>
      <c r="E13242">
        <v>1</v>
      </c>
      <c r="F13242" t="s">
        <v>52</v>
      </c>
      <c r="G13242">
        <f t="shared" si="412"/>
        <v>8</v>
      </c>
      <c r="H13242" s="4">
        <f t="shared" si="413"/>
        <v>30178</v>
      </c>
    </row>
    <row r="13243" spans="1:8" x14ac:dyDescent="0.25">
      <c r="A13243" t="s">
        <v>12</v>
      </c>
      <c r="B13243" s="1">
        <v>30217</v>
      </c>
      <c r="C13243" s="3">
        <v>0</v>
      </c>
      <c r="D13243">
        <v>306.48</v>
      </c>
      <c r="E13243">
        <v>1</v>
      </c>
      <c r="F13243" t="s">
        <v>52</v>
      </c>
      <c r="G13243">
        <f t="shared" si="412"/>
        <v>9</v>
      </c>
      <c r="H13243" s="4">
        <f t="shared" si="413"/>
        <v>30209</v>
      </c>
    </row>
    <row r="13244" spans="1:8" x14ac:dyDescent="0.25">
      <c r="A13244" t="s">
        <v>12</v>
      </c>
      <c r="B13244" s="1">
        <v>30230</v>
      </c>
      <c r="C13244" s="3">
        <v>0</v>
      </c>
      <c r="D13244">
        <v>306.12</v>
      </c>
      <c r="E13244">
        <v>1</v>
      </c>
      <c r="F13244" t="s">
        <v>52</v>
      </c>
      <c r="G13244">
        <f t="shared" si="412"/>
        <v>10</v>
      </c>
      <c r="H13244" s="4">
        <f t="shared" si="413"/>
        <v>30239</v>
      </c>
    </row>
    <row r="13245" spans="1:8" x14ac:dyDescent="0.25">
      <c r="A13245" t="s">
        <v>12</v>
      </c>
      <c r="B13245" s="1">
        <v>30276</v>
      </c>
      <c r="C13245" s="3">
        <v>0</v>
      </c>
      <c r="D13245">
        <v>307.23</v>
      </c>
      <c r="E13245">
        <v>1</v>
      </c>
      <c r="F13245" t="s">
        <v>52</v>
      </c>
      <c r="G13245">
        <f t="shared" si="412"/>
        <v>11</v>
      </c>
      <c r="H13245" s="4">
        <f t="shared" si="413"/>
        <v>30270</v>
      </c>
    </row>
    <row r="13246" spans="1:8" x14ac:dyDescent="0.25">
      <c r="A13246" t="s">
        <v>12</v>
      </c>
      <c r="B13246" s="1">
        <v>30307</v>
      </c>
      <c r="C13246" s="3">
        <v>0</v>
      </c>
      <c r="D13246">
        <v>308.77</v>
      </c>
      <c r="E13246">
        <v>1</v>
      </c>
      <c r="F13246" t="s">
        <v>52</v>
      </c>
      <c r="G13246">
        <f t="shared" ref="G13246:G13309" si="414">MONTH(B13246)</f>
        <v>12</v>
      </c>
      <c r="H13246" s="4">
        <f t="shared" ref="H13246:H13309" si="415">DATE(YEAR(B13246),MONTH(B13246),15)</f>
        <v>30300</v>
      </c>
    </row>
    <row r="13247" spans="1:8" x14ac:dyDescent="0.25">
      <c r="A13247" t="s">
        <v>12</v>
      </c>
      <c r="B13247" s="1">
        <v>30338</v>
      </c>
      <c r="C13247" s="3">
        <v>0</v>
      </c>
      <c r="D13247">
        <v>310.48</v>
      </c>
      <c r="E13247">
        <v>1</v>
      </c>
      <c r="F13247" t="s">
        <v>52</v>
      </c>
      <c r="G13247">
        <f t="shared" si="414"/>
        <v>1</v>
      </c>
      <c r="H13247" s="4">
        <f t="shared" si="415"/>
        <v>30331</v>
      </c>
    </row>
    <row r="13248" spans="1:8" x14ac:dyDescent="0.25">
      <c r="A13248" t="s">
        <v>12</v>
      </c>
      <c r="B13248" s="1">
        <v>30363</v>
      </c>
      <c r="C13248" s="3">
        <v>0</v>
      </c>
      <c r="D13248">
        <v>309.92</v>
      </c>
      <c r="E13248">
        <v>1</v>
      </c>
      <c r="F13248" t="s">
        <v>52</v>
      </c>
      <c r="G13248">
        <f t="shared" si="414"/>
        <v>2</v>
      </c>
      <c r="H13248" s="4">
        <f t="shared" si="415"/>
        <v>30362</v>
      </c>
    </row>
    <row r="13249" spans="1:8" x14ac:dyDescent="0.25">
      <c r="A13249" t="s">
        <v>12</v>
      </c>
      <c r="B13249" s="1">
        <v>30391</v>
      </c>
      <c r="C13249" s="3">
        <v>0</v>
      </c>
      <c r="D13249">
        <v>313.33</v>
      </c>
      <c r="E13249">
        <v>1</v>
      </c>
      <c r="F13249" t="s">
        <v>52</v>
      </c>
      <c r="G13249">
        <f t="shared" si="414"/>
        <v>3</v>
      </c>
      <c r="H13249" s="4">
        <f t="shared" si="415"/>
        <v>30390</v>
      </c>
    </row>
    <row r="13250" spans="1:8" x14ac:dyDescent="0.25">
      <c r="A13250" t="s">
        <v>12</v>
      </c>
      <c r="B13250" s="1">
        <v>30426</v>
      </c>
      <c r="C13250" s="3">
        <v>0</v>
      </c>
      <c r="D13250">
        <v>314.66000000000003</v>
      </c>
      <c r="E13250">
        <v>1</v>
      </c>
      <c r="F13250" t="s">
        <v>52</v>
      </c>
      <c r="G13250">
        <f t="shared" si="414"/>
        <v>4</v>
      </c>
      <c r="H13250" s="4">
        <f t="shared" si="415"/>
        <v>30421</v>
      </c>
    </row>
    <row r="13251" spans="1:8" x14ac:dyDescent="0.25">
      <c r="A13251" t="s">
        <v>12</v>
      </c>
      <c r="B13251" s="1">
        <v>30455</v>
      </c>
      <c r="C13251" s="3">
        <v>0</v>
      </c>
      <c r="D13251">
        <v>313.64</v>
      </c>
      <c r="E13251">
        <v>1</v>
      </c>
      <c r="F13251" t="s">
        <v>52</v>
      </c>
      <c r="G13251">
        <f t="shared" si="414"/>
        <v>5</v>
      </c>
      <c r="H13251" s="4">
        <f t="shared" si="415"/>
        <v>30451</v>
      </c>
    </row>
    <row r="13252" spans="1:8" x14ac:dyDescent="0.25">
      <c r="A13252" t="s">
        <v>12</v>
      </c>
      <c r="B13252" s="1">
        <v>30483</v>
      </c>
      <c r="C13252" s="3">
        <v>0</v>
      </c>
      <c r="D13252">
        <v>312.01</v>
      </c>
      <c r="E13252">
        <v>1</v>
      </c>
      <c r="F13252" t="s">
        <v>52</v>
      </c>
      <c r="G13252">
        <f t="shared" si="414"/>
        <v>6</v>
      </c>
      <c r="H13252" s="4">
        <f t="shared" si="415"/>
        <v>30482</v>
      </c>
    </row>
    <row r="13253" spans="1:8" x14ac:dyDescent="0.25">
      <c r="A13253" t="s">
        <v>12</v>
      </c>
      <c r="B13253" s="1">
        <v>30518</v>
      </c>
      <c r="C13253" s="3">
        <v>0</v>
      </c>
      <c r="D13253">
        <v>309.58999999999997</v>
      </c>
      <c r="E13253">
        <v>1</v>
      </c>
      <c r="F13253" t="s">
        <v>52</v>
      </c>
      <c r="G13253">
        <f t="shared" si="414"/>
        <v>7</v>
      </c>
      <c r="H13253" s="4">
        <f t="shared" si="415"/>
        <v>30512</v>
      </c>
    </row>
    <row r="13254" spans="1:8" x14ac:dyDescent="0.25">
      <c r="A13254" t="s">
        <v>12</v>
      </c>
      <c r="B13254" s="1">
        <v>30537</v>
      </c>
      <c r="C13254" s="3">
        <v>0</v>
      </c>
      <c r="D13254">
        <v>309.02999999999997</v>
      </c>
      <c r="E13254">
        <v>1</v>
      </c>
      <c r="F13254" t="s">
        <v>52</v>
      </c>
      <c r="G13254">
        <f t="shared" si="414"/>
        <v>8</v>
      </c>
      <c r="H13254" s="4">
        <f t="shared" si="415"/>
        <v>30543</v>
      </c>
    </row>
    <row r="13255" spans="1:8" x14ac:dyDescent="0.25">
      <c r="A13255" t="s">
        <v>12</v>
      </c>
      <c r="B13255" s="1">
        <v>30568</v>
      </c>
      <c r="C13255" s="3">
        <v>0</v>
      </c>
      <c r="D13255">
        <v>307.39</v>
      </c>
      <c r="E13255">
        <v>1</v>
      </c>
      <c r="F13255" t="s">
        <v>52</v>
      </c>
      <c r="G13255">
        <f t="shared" si="414"/>
        <v>9</v>
      </c>
      <c r="H13255" s="4">
        <f t="shared" si="415"/>
        <v>30574</v>
      </c>
    </row>
    <row r="13256" spans="1:8" x14ac:dyDescent="0.25">
      <c r="A13256" t="s">
        <v>12</v>
      </c>
      <c r="B13256" s="1">
        <v>30609</v>
      </c>
      <c r="C13256" s="3">
        <v>0</v>
      </c>
      <c r="D13256">
        <v>307.08</v>
      </c>
      <c r="E13256">
        <v>1</v>
      </c>
      <c r="F13256" t="s">
        <v>52</v>
      </c>
      <c r="G13256">
        <f t="shared" si="414"/>
        <v>10</v>
      </c>
      <c r="H13256" s="4">
        <f t="shared" si="415"/>
        <v>30604</v>
      </c>
    </row>
    <row r="13257" spans="1:8" x14ac:dyDescent="0.25">
      <c r="A13257" t="s">
        <v>12</v>
      </c>
      <c r="B13257" s="1">
        <v>30627</v>
      </c>
      <c r="C13257" s="3">
        <v>0</v>
      </c>
      <c r="D13257">
        <v>306.12</v>
      </c>
      <c r="E13257">
        <v>1</v>
      </c>
      <c r="F13257" t="s">
        <v>52</v>
      </c>
      <c r="G13257">
        <f t="shared" si="414"/>
        <v>11</v>
      </c>
      <c r="H13257" s="4">
        <f t="shared" si="415"/>
        <v>30635</v>
      </c>
    </row>
    <row r="13258" spans="1:8" x14ac:dyDescent="0.25">
      <c r="A13258" t="s">
        <v>12</v>
      </c>
      <c r="B13258" s="1">
        <v>30672</v>
      </c>
      <c r="C13258" s="3">
        <v>0</v>
      </c>
      <c r="D13258">
        <v>307.83</v>
      </c>
      <c r="E13258">
        <v>1</v>
      </c>
      <c r="F13258" t="s">
        <v>52</v>
      </c>
      <c r="G13258">
        <f t="shared" si="414"/>
        <v>12</v>
      </c>
      <c r="H13258" s="4">
        <f t="shared" si="415"/>
        <v>30665</v>
      </c>
    </row>
    <row r="13259" spans="1:8" x14ac:dyDescent="0.25">
      <c r="A13259" t="s">
        <v>12</v>
      </c>
      <c r="B13259" s="1">
        <v>30699</v>
      </c>
      <c r="C13259" s="3">
        <v>0</v>
      </c>
      <c r="D13259">
        <v>309.47000000000003</v>
      </c>
      <c r="E13259">
        <v>1</v>
      </c>
      <c r="F13259" t="s">
        <v>52</v>
      </c>
      <c r="G13259">
        <f t="shared" si="414"/>
        <v>1</v>
      </c>
      <c r="H13259" s="4">
        <f t="shared" si="415"/>
        <v>30696</v>
      </c>
    </row>
    <row r="13260" spans="1:8" x14ac:dyDescent="0.25">
      <c r="A13260" t="s">
        <v>12</v>
      </c>
      <c r="B13260" s="1">
        <v>30733</v>
      </c>
      <c r="C13260" s="3">
        <v>0</v>
      </c>
      <c r="D13260">
        <v>310.88</v>
      </c>
      <c r="E13260">
        <v>1</v>
      </c>
      <c r="F13260" t="s">
        <v>52</v>
      </c>
      <c r="G13260">
        <f t="shared" si="414"/>
        <v>2</v>
      </c>
      <c r="H13260" s="4">
        <f t="shared" si="415"/>
        <v>30727</v>
      </c>
    </row>
    <row r="13261" spans="1:8" x14ac:dyDescent="0.25">
      <c r="A13261" t="s">
        <v>12</v>
      </c>
      <c r="B13261" s="1">
        <v>30754</v>
      </c>
      <c r="C13261" s="3">
        <v>0</v>
      </c>
      <c r="D13261">
        <v>312.44</v>
      </c>
      <c r="E13261">
        <v>1</v>
      </c>
      <c r="F13261" t="s">
        <v>52</v>
      </c>
      <c r="G13261">
        <f t="shared" si="414"/>
        <v>3</v>
      </c>
      <c r="H13261" s="4">
        <f t="shared" si="415"/>
        <v>30756</v>
      </c>
    </row>
    <row r="13262" spans="1:8" x14ac:dyDescent="0.25">
      <c r="A13262" t="s">
        <v>12</v>
      </c>
      <c r="B13262" s="1">
        <v>30789</v>
      </c>
      <c r="C13262" s="3">
        <v>0</v>
      </c>
      <c r="D13262">
        <v>312.98</v>
      </c>
      <c r="E13262">
        <v>1</v>
      </c>
      <c r="F13262" t="s">
        <v>52</v>
      </c>
      <c r="G13262">
        <f t="shared" si="414"/>
        <v>4</v>
      </c>
      <c r="H13262" s="4">
        <f t="shared" si="415"/>
        <v>30787</v>
      </c>
    </row>
    <row r="13263" spans="1:8" x14ac:dyDescent="0.25">
      <c r="A13263" t="s">
        <v>12</v>
      </c>
      <c r="B13263" s="1">
        <v>30813</v>
      </c>
      <c r="C13263" s="3">
        <v>0</v>
      </c>
      <c r="D13263">
        <v>312.22000000000003</v>
      </c>
      <c r="E13263">
        <v>1</v>
      </c>
      <c r="F13263" t="s">
        <v>52</v>
      </c>
      <c r="G13263">
        <f t="shared" si="414"/>
        <v>5</v>
      </c>
      <c r="H13263" s="4">
        <f t="shared" si="415"/>
        <v>30817</v>
      </c>
    </row>
    <row r="13264" spans="1:8" x14ac:dyDescent="0.25">
      <c r="A13264" t="s">
        <v>12</v>
      </c>
      <c r="B13264" s="1">
        <v>30848</v>
      </c>
      <c r="C13264" s="3">
        <v>0</v>
      </c>
      <c r="D13264">
        <v>310.12</v>
      </c>
      <c r="E13264">
        <v>1</v>
      </c>
      <c r="F13264" t="s">
        <v>52</v>
      </c>
      <c r="G13264">
        <f t="shared" si="414"/>
        <v>6</v>
      </c>
      <c r="H13264" s="4">
        <f t="shared" si="415"/>
        <v>30848</v>
      </c>
    </row>
    <row r="13265" spans="1:8" x14ac:dyDescent="0.25">
      <c r="A13265" t="s">
        <v>12</v>
      </c>
      <c r="B13265" s="1">
        <v>30869</v>
      </c>
      <c r="C13265" s="3">
        <v>0</v>
      </c>
      <c r="D13265">
        <v>308.91000000000003</v>
      </c>
      <c r="E13265">
        <v>1</v>
      </c>
      <c r="F13265" t="s">
        <v>52</v>
      </c>
      <c r="G13265">
        <f t="shared" si="414"/>
        <v>7</v>
      </c>
      <c r="H13265" s="4">
        <f t="shared" si="415"/>
        <v>30878</v>
      </c>
    </row>
    <row r="13266" spans="1:8" x14ac:dyDescent="0.25">
      <c r="A13266" t="s">
        <v>12</v>
      </c>
      <c r="B13266" s="1">
        <v>30907</v>
      </c>
      <c r="C13266" s="3">
        <v>0</v>
      </c>
      <c r="D13266">
        <v>306.79000000000002</v>
      </c>
      <c r="E13266">
        <v>1</v>
      </c>
      <c r="F13266" t="s">
        <v>52</v>
      </c>
      <c r="G13266">
        <f t="shared" si="414"/>
        <v>8</v>
      </c>
      <c r="H13266" s="4">
        <f t="shared" si="415"/>
        <v>30909</v>
      </c>
    </row>
    <row r="13267" spans="1:8" x14ac:dyDescent="0.25">
      <c r="A13267" t="s">
        <v>12</v>
      </c>
      <c r="B13267" s="1">
        <v>30938</v>
      </c>
      <c r="C13267" s="3">
        <v>0</v>
      </c>
      <c r="D13267">
        <v>305.3</v>
      </c>
      <c r="E13267">
        <v>1</v>
      </c>
      <c r="F13267" t="s">
        <v>52</v>
      </c>
      <c r="G13267">
        <f t="shared" si="414"/>
        <v>9</v>
      </c>
      <c r="H13267" s="4">
        <f t="shared" si="415"/>
        <v>30940</v>
      </c>
    </row>
    <row r="13268" spans="1:8" x14ac:dyDescent="0.25">
      <c r="A13268" t="s">
        <v>12</v>
      </c>
      <c r="B13268" s="1">
        <v>30977</v>
      </c>
      <c r="C13268" s="3">
        <v>0</v>
      </c>
      <c r="D13268">
        <v>304.22000000000003</v>
      </c>
      <c r="E13268">
        <v>1</v>
      </c>
      <c r="F13268" t="s">
        <v>52</v>
      </c>
      <c r="G13268">
        <f t="shared" si="414"/>
        <v>10</v>
      </c>
      <c r="H13268" s="4">
        <f t="shared" si="415"/>
        <v>30970</v>
      </c>
    </row>
    <row r="13269" spans="1:8" x14ac:dyDescent="0.25">
      <c r="A13269" t="s">
        <v>12</v>
      </c>
      <c r="B13269" s="1">
        <v>30994</v>
      </c>
      <c r="C13269" s="3">
        <v>0</v>
      </c>
      <c r="D13269">
        <v>303.79000000000002</v>
      </c>
      <c r="E13269">
        <v>1</v>
      </c>
      <c r="F13269" t="s">
        <v>52</v>
      </c>
      <c r="G13269">
        <f t="shared" si="414"/>
        <v>11</v>
      </c>
      <c r="H13269" s="4">
        <f t="shared" si="415"/>
        <v>31001</v>
      </c>
    </row>
    <row r="13270" spans="1:8" x14ac:dyDescent="0.25">
      <c r="A13270" t="s">
        <v>12</v>
      </c>
      <c r="B13270" s="1">
        <v>31029</v>
      </c>
      <c r="C13270" s="3">
        <v>0</v>
      </c>
      <c r="D13270">
        <v>305.08999999999997</v>
      </c>
      <c r="E13270">
        <v>1</v>
      </c>
      <c r="F13270" t="s">
        <v>52</v>
      </c>
      <c r="G13270">
        <f t="shared" si="414"/>
        <v>12</v>
      </c>
      <c r="H13270" s="4">
        <f t="shared" si="415"/>
        <v>31031</v>
      </c>
    </row>
    <row r="13271" spans="1:8" x14ac:dyDescent="0.25">
      <c r="A13271" t="s">
        <v>12</v>
      </c>
      <c r="B13271" s="1">
        <v>31063</v>
      </c>
      <c r="C13271" s="3">
        <v>0</v>
      </c>
      <c r="D13271">
        <v>307.13</v>
      </c>
      <c r="E13271">
        <v>1</v>
      </c>
      <c r="F13271" t="s">
        <v>52</v>
      </c>
      <c r="G13271">
        <f t="shared" si="414"/>
        <v>1</v>
      </c>
      <c r="H13271" s="4">
        <f t="shared" si="415"/>
        <v>31062</v>
      </c>
    </row>
    <row r="13272" spans="1:8" x14ac:dyDescent="0.25">
      <c r="A13272" t="s">
        <v>12</v>
      </c>
      <c r="B13272" s="1">
        <v>31097</v>
      </c>
      <c r="C13272" s="3">
        <v>0</v>
      </c>
      <c r="D13272">
        <v>308.25</v>
      </c>
      <c r="E13272">
        <v>1</v>
      </c>
      <c r="F13272" t="s">
        <v>52</v>
      </c>
      <c r="G13272">
        <f t="shared" si="414"/>
        <v>2</v>
      </c>
      <c r="H13272" s="4">
        <f t="shared" si="415"/>
        <v>31093</v>
      </c>
    </row>
    <row r="13273" spans="1:8" x14ac:dyDescent="0.25">
      <c r="A13273" t="s">
        <v>12</v>
      </c>
      <c r="B13273" s="1">
        <v>31119</v>
      </c>
      <c r="C13273" s="3">
        <v>0</v>
      </c>
      <c r="D13273">
        <v>309.56</v>
      </c>
      <c r="E13273">
        <v>1</v>
      </c>
      <c r="F13273" t="s">
        <v>52</v>
      </c>
      <c r="G13273">
        <f t="shared" si="414"/>
        <v>3</v>
      </c>
      <c r="H13273" s="4">
        <f t="shared" si="415"/>
        <v>31121</v>
      </c>
    </row>
    <row r="13274" spans="1:8" x14ac:dyDescent="0.25">
      <c r="A13274" t="s">
        <v>12</v>
      </c>
      <c r="B13274" s="1">
        <v>31160</v>
      </c>
      <c r="C13274" s="3">
        <v>0</v>
      </c>
      <c r="D13274">
        <v>310.24</v>
      </c>
      <c r="E13274">
        <v>1</v>
      </c>
      <c r="F13274" t="s">
        <v>52</v>
      </c>
      <c r="G13274">
        <f t="shared" si="414"/>
        <v>4</v>
      </c>
      <c r="H13274" s="4">
        <f t="shared" si="415"/>
        <v>31152</v>
      </c>
    </row>
    <row r="13275" spans="1:8" x14ac:dyDescent="0.25">
      <c r="A13275" t="s">
        <v>12</v>
      </c>
      <c r="B13275" s="1">
        <v>31182</v>
      </c>
      <c r="C13275" s="3">
        <v>0</v>
      </c>
      <c r="D13275">
        <v>309.22000000000003</v>
      </c>
      <c r="E13275">
        <v>1</v>
      </c>
      <c r="F13275" t="s">
        <v>52</v>
      </c>
      <c r="G13275">
        <f t="shared" si="414"/>
        <v>5</v>
      </c>
      <c r="H13275" s="4">
        <f t="shared" si="415"/>
        <v>31182</v>
      </c>
    </row>
    <row r="13276" spans="1:8" x14ac:dyDescent="0.25">
      <c r="A13276" t="s">
        <v>12</v>
      </c>
      <c r="B13276" s="1">
        <v>31212</v>
      </c>
      <c r="C13276" s="3">
        <v>0</v>
      </c>
      <c r="D13276">
        <v>307.07</v>
      </c>
      <c r="E13276">
        <v>1</v>
      </c>
      <c r="F13276" t="s">
        <v>52</v>
      </c>
      <c r="G13276">
        <f t="shared" si="414"/>
        <v>6</v>
      </c>
      <c r="H13276" s="4">
        <f t="shared" si="415"/>
        <v>31213</v>
      </c>
    </row>
    <row r="13277" spans="1:8" x14ac:dyDescent="0.25">
      <c r="A13277" t="s">
        <v>12</v>
      </c>
      <c r="B13277" s="1">
        <v>31240</v>
      </c>
      <c r="C13277" s="3">
        <v>0</v>
      </c>
      <c r="D13277">
        <v>306.16000000000003</v>
      </c>
      <c r="E13277">
        <v>1</v>
      </c>
      <c r="F13277" t="s">
        <v>52</v>
      </c>
      <c r="G13277">
        <f t="shared" si="414"/>
        <v>7</v>
      </c>
      <c r="H13277" s="4">
        <f t="shared" si="415"/>
        <v>31243</v>
      </c>
    </row>
    <row r="13278" spans="1:8" x14ac:dyDescent="0.25">
      <c r="A13278" t="s">
        <v>12</v>
      </c>
      <c r="B13278" s="1">
        <v>31273</v>
      </c>
      <c r="C13278" s="3">
        <v>0</v>
      </c>
      <c r="D13278">
        <v>304.58</v>
      </c>
      <c r="E13278">
        <v>1</v>
      </c>
      <c r="F13278" t="s">
        <v>52</v>
      </c>
      <c r="G13278">
        <f t="shared" si="414"/>
        <v>8</v>
      </c>
      <c r="H13278" s="4">
        <f t="shared" si="415"/>
        <v>31274</v>
      </c>
    </row>
    <row r="13279" spans="1:8" x14ac:dyDescent="0.25">
      <c r="A13279" t="s">
        <v>12</v>
      </c>
      <c r="B13279" s="1">
        <v>31310</v>
      </c>
      <c r="C13279" s="3">
        <v>0</v>
      </c>
      <c r="D13279">
        <v>303.58999999999997</v>
      </c>
      <c r="E13279">
        <v>1</v>
      </c>
      <c r="F13279" t="s">
        <v>52</v>
      </c>
      <c r="G13279">
        <f t="shared" si="414"/>
        <v>9</v>
      </c>
      <c r="H13279" s="4">
        <f t="shared" si="415"/>
        <v>31305</v>
      </c>
    </row>
    <row r="13280" spans="1:8" x14ac:dyDescent="0.25">
      <c r="A13280" t="s">
        <v>12</v>
      </c>
      <c r="B13280" s="1">
        <v>31342</v>
      </c>
      <c r="C13280" s="3">
        <v>0</v>
      </c>
      <c r="D13280">
        <v>303.89999999999998</v>
      </c>
      <c r="E13280">
        <v>1</v>
      </c>
      <c r="F13280" t="s">
        <v>52</v>
      </c>
      <c r="G13280">
        <f t="shared" si="414"/>
        <v>10</v>
      </c>
      <c r="H13280" s="4">
        <f t="shared" si="415"/>
        <v>31335</v>
      </c>
    </row>
    <row r="13281" spans="1:8" x14ac:dyDescent="0.25">
      <c r="A13281" t="s">
        <v>12</v>
      </c>
      <c r="B13281" s="1">
        <v>31370</v>
      </c>
      <c r="C13281" s="3">
        <v>0</v>
      </c>
      <c r="D13281">
        <v>305.14999999999998</v>
      </c>
      <c r="E13281">
        <v>1</v>
      </c>
      <c r="F13281" t="s">
        <v>52</v>
      </c>
      <c r="G13281">
        <f t="shared" si="414"/>
        <v>11</v>
      </c>
      <c r="H13281" s="4">
        <f t="shared" si="415"/>
        <v>31366</v>
      </c>
    </row>
    <row r="13282" spans="1:8" x14ac:dyDescent="0.25">
      <c r="A13282" t="s">
        <v>12</v>
      </c>
      <c r="B13282" s="1">
        <v>31401</v>
      </c>
      <c r="C13282" s="3">
        <v>0</v>
      </c>
      <c r="D13282">
        <v>306.57</v>
      </c>
      <c r="E13282">
        <v>1</v>
      </c>
      <c r="F13282" t="s">
        <v>52</v>
      </c>
      <c r="G13282">
        <f t="shared" si="414"/>
        <v>12</v>
      </c>
      <c r="H13282" s="4">
        <f t="shared" si="415"/>
        <v>31396</v>
      </c>
    </row>
    <row r="13283" spans="1:8" x14ac:dyDescent="0.25">
      <c r="A13283" t="s">
        <v>12</v>
      </c>
      <c r="B13283" s="1">
        <v>31428</v>
      </c>
      <c r="C13283" s="3">
        <v>0</v>
      </c>
      <c r="D13283">
        <v>308.37</v>
      </c>
      <c r="E13283">
        <v>1</v>
      </c>
      <c r="F13283" t="s">
        <v>52</v>
      </c>
      <c r="G13283">
        <f t="shared" si="414"/>
        <v>1</v>
      </c>
      <c r="H13283" s="4">
        <f t="shared" si="415"/>
        <v>31427</v>
      </c>
    </row>
    <row r="13284" spans="1:8" x14ac:dyDescent="0.25">
      <c r="A13284" t="s">
        <v>12</v>
      </c>
      <c r="B13284" s="1">
        <v>31467</v>
      </c>
      <c r="C13284" s="3">
        <v>0</v>
      </c>
      <c r="D13284">
        <v>309.94</v>
      </c>
      <c r="E13284">
        <v>1</v>
      </c>
      <c r="F13284" t="s">
        <v>52</v>
      </c>
      <c r="G13284">
        <f t="shared" si="414"/>
        <v>2</v>
      </c>
      <c r="H13284" s="4">
        <f t="shared" si="415"/>
        <v>31458</v>
      </c>
    </row>
    <row r="13285" spans="1:8" x14ac:dyDescent="0.25">
      <c r="A13285" t="s">
        <v>12</v>
      </c>
      <c r="B13285" s="1">
        <v>31484</v>
      </c>
      <c r="C13285" s="3">
        <v>0</v>
      </c>
      <c r="D13285">
        <v>310.41000000000003</v>
      </c>
      <c r="E13285">
        <v>1</v>
      </c>
      <c r="F13285" t="s">
        <v>52</v>
      </c>
      <c r="G13285">
        <f t="shared" si="414"/>
        <v>3</v>
      </c>
      <c r="H13285" s="4">
        <f t="shared" si="415"/>
        <v>31486</v>
      </c>
    </row>
    <row r="13286" spans="1:8" x14ac:dyDescent="0.25">
      <c r="A13286" t="s">
        <v>12</v>
      </c>
      <c r="B13286" s="1">
        <v>31520</v>
      </c>
      <c r="C13286" s="3">
        <v>0</v>
      </c>
      <c r="D13286">
        <v>310.32</v>
      </c>
      <c r="E13286">
        <v>1</v>
      </c>
      <c r="F13286" t="s">
        <v>52</v>
      </c>
      <c r="G13286">
        <f t="shared" si="414"/>
        <v>4</v>
      </c>
      <c r="H13286" s="4">
        <f t="shared" si="415"/>
        <v>31517</v>
      </c>
    </row>
    <row r="13287" spans="1:8" x14ac:dyDescent="0.25">
      <c r="A13287" t="s">
        <v>12</v>
      </c>
      <c r="B13287" s="1">
        <v>31553</v>
      </c>
      <c r="C13287" s="3">
        <v>0</v>
      </c>
      <c r="D13287">
        <v>308.48</v>
      </c>
      <c r="E13287">
        <v>1</v>
      </c>
      <c r="F13287" t="s">
        <v>52</v>
      </c>
      <c r="G13287">
        <f t="shared" si="414"/>
        <v>5</v>
      </c>
      <c r="H13287" s="4">
        <f t="shared" si="415"/>
        <v>31547</v>
      </c>
    </row>
    <row r="13288" spans="1:8" x14ac:dyDescent="0.25">
      <c r="A13288" t="s">
        <v>12</v>
      </c>
      <c r="B13288" s="1">
        <v>31573</v>
      </c>
      <c r="C13288" s="3">
        <v>0</v>
      </c>
      <c r="D13288">
        <v>307.68</v>
      </c>
      <c r="E13288">
        <v>1</v>
      </c>
      <c r="F13288" t="s">
        <v>52</v>
      </c>
      <c r="G13288">
        <f t="shared" si="414"/>
        <v>6</v>
      </c>
      <c r="H13288" s="4">
        <f t="shared" si="415"/>
        <v>31578</v>
      </c>
    </row>
    <row r="13289" spans="1:8" x14ac:dyDescent="0.25">
      <c r="A13289" t="s">
        <v>12</v>
      </c>
      <c r="B13289" s="1">
        <v>31614</v>
      </c>
      <c r="C13289" s="3">
        <v>0</v>
      </c>
      <c r="D13289">
        <v>305.99</v>
      </c>
      <c r="E13289">
        <v>1</v>
      </c>
      <c r="F13289" t="s">
        <v>52</v>
      </c>
      <c r="G13289">
        <f t="shared" si="414"/>
        <v>7</v>
      </c>
      <c r="H13289" s="4">
        <f t="shared" si="415"/>
        <v>31608</v>
      </c>
    </row>
    <row r="13290" spans="1:8" x14ac:dyDescent="0.25">
      <c r="A13290" t="s">
        <v>12</v>
      </c>
      <c r="B13290" s="1">
        <v>31637</v>
      </c>
      <c r="C13290" s="3">
        <v>0</v>
      </c>
      <c r="D13290">
        <v>305.60000000000002</v>
      </c>
      <c r="E13290">
        <v>1</v>
      </c>
      <c r="F13290" t="s">
        <v>52</v>
      </c>
      <c r="G13290">
        <f t="shared" si="414"/>
        <v>8</v>
      </c>
      <c r="H13290" s="4">
        <f t="shared" si="415"/>
        <v>31639</v>
      </c>
    </row>
    <row r="13291" spans="1:8" x14ac:dyDescent="0.25">
      <c r="A13291" t="s">
        <v>12</v>
      </c>
      <c r="B13291" s="1">
        <v>31674</v>
      </c>
      <c r="C13291" s="3">
        <v>0</v>
      </c>
      <c r="D13291">
        <v>304.19</v>
      </c>
      <c r="E13291">
        <v>1</v>
      </c>
      <c r="F13291" t="s">
        <v>52</v>
      </c>
      <c r="G13291">
        <f t="shared" si="414"/>
        <v>9</v>
      </c>
      <c r="H13291" s="4">
        <f t="shared" si="415"/>
        <v>31670</v>
      </c>
    </row>
    <row r="13292" spans="1:8" x14ac:dyDescent="0.25">
      <c r="A13292" t="s">
        <v>12</v>
      </c>
      <c r="B13292" s="1">
        <v>31700</v>
      </c>
      <c r="C13292" s="3">
        <v>0</v>
      </c>
      <c r="D13292">
        <v>303.45999999999998</v>
      </c>
      <c r="E13292">
        <v>1</v>
      </c>
      <c r="F13292" t="s">
        <v>52</v>
      </c>
      <c r="G13292">
        <f t="shared" si="414"/>
        <v>10</v>
      </c>
      <c r="H13292" s="4">
        <f t="shared" si="415"/>
        <v>31700</v>
      </c>
    </row>
    <row r="13293" spans="1:8" x14ac:dyDescent="0.25">
      <c r="A13293" t="s">
        <v>12</v>
      </c>
      <c r="B13293" s="1">
        <v>31733</v>
      </c>
      <c r="C13293" s="3">
        <v>0</v>
      </c>
      <c r="D13293">
        <v>303.37</v>
      </c>
      <c r="E13293">
        <v>1</v>
      </c>
      <c r="F13293" t="s">
        <v>52</v>
      </c>
      <c r="G13293">
        <f t="shared" si="414"/>
        <v>11</v>
      </c>
      <c r="H13293" s="4">
        <f t="shared" si="415"/>
        <v>31731</v>
      </c>
    </row>
    <row r="13294" spans="1:8" x14ac:dyDescent="0.25">
      <c r="A13294" t="s">
        <v>12</v>
      </c>
      <c r="B13294" s="1">
        <v>31765</v>
      </c>
      <c r="C13294" s="3">
        <v>0</v>
      </c>
      <c r="D13294">
        <v>304.02</v>
      </c>
      <c r="E13294">
        <v>1</v>
      </c>
      <c r="F13294" t="s">
        <v>52</v>
      </c>
      <c r="G13294">
        <f t="shared" si="414"/>
        <v>12</v>
      </c>
      <c r="H13294" s="4">
        <f t="shared" si="415"/>
        <v>31761</v>
      </c>
    </row>
    <row r="13295" spans="1:8" x14ac:dyDescent="0.25">
      <c r="A13295" t="s">
        <v>12</v>
      </c>
      <c r="B13295" s="1">
        <v>31791</v>
      </c>
      <c r="C13295" s="3">
        <v>0</v>
      </c>
      <c r="D13295">
        <v>305.07</v>
      </c>
      <c r="E13295">
        <v>1</v>
      </c>
      <c r="F13295" t="s">
        <v>52</v>
      </c>
      <c r="G13295">
        <f t="shared" si="414"/>
        <v>1</v>
      </c>
      <c r="H13295" s="4">
        <f t="shared" si="415"/>
        <v>31792</v>
      </c>
    </row>
    <row r="13296" spans="1:8" x14ac:dyDescent="0.25">
      <c r="A13296" t="s">
        <v>12</v>
      </c>
      <c r="B13296" s="1">
        <v>31826</v>
      </c>
      <c r="C13296" s="3">
        <v>0</v>
      </c>
      <c r="D13296">
        <v>307.07</v>
      </c>
      <c r="E13296">
        <v>1</v>
      </c>
      <c r="F13296" t="s">
        <v>52</v>
      </c>
      <c r="G13296">
        <f t="shared" si="414"/>
        <v>2</v>
      </c>
      <c r="H13296" s="4">
        <f t="shared" si="415"/>
        <v>31823</v>
      </c>
    </row>
    <row r="13297" spans="1:8" x14ac:dyDescent="0.25">
      <c r="A13297" t="s">
        <v>12</v>
      </c>
      <c r="B13297" s="1">
        <v>31849</v>
      </c>
      <c r="C13297" s="3">
        <v>0</v>
      </c>
      <c r="D13297">
        <v>308.27999999999997</v>
      </c>
      <c r="E13297">
        <v>1</v>
      </c>
      <c r="F13297" t="s">
        <v>52</v>
      </c>
      <c r="G13297">
        <f t="shared" si="414"/>
        <v>3</v>
      </c>
      <c r="H13297" s="4">
        <f t="shared" si="415"/>
        <v>31851</v>
      </c>
    </row>
    <row r="13298" spans="1:8" x14ac:dyDescent="0.25">
      <c r="A13298" t="s">
        <v>12</v>
      </c>
      <c r="B13298" s="1">
        <v>31882</v>
      </c>
      <c r="C13298" s="3">
        <v>0</v>
      </c>
      <c r="D13298">
        <v>309.3</v>
      </c>
      <c r="E13298">
        <v>1</v>
      </c>
      <c r="F13298" t="s">
        <v>52</v>
      </c>
      <c r="G13298">
        <f t="shared" si="414"/>
        <v>4</v>
      </c>
      <c r="H13298" s="4">
        <f t="shared" si="415"/>
        <v>31882</v>
      </c>
    </row>
    <row r="13299" spans="1:8" x14ac:dyDescent="0.25">
      <c r="A13299" t="s">
        <v>12</v>
      </c>
      <c r="B13299" s="1">
        <v>31910</v>
      </c>
      <c r="C13299" s="3">
        <v>0</v>
      </c>
      <c r="D13299">
        <v>308.72000000000003</v>
      </c>
      <c r="E13299">
        <v>1</v>
      </c>
      <c r="F13299" t="s">
        <v>52</v>
      </c>
      <c r="G13299">
        <f t="shared" si="414"/>
        <v>5</v>
      </c>
      <c r="H13299" s="4">
        <f t="shared" si="415"/>
        <v>31912</v>
      </c>
    </row>
    <row r="13300" spans="1:8" x14ac:dyDescent="0.25">
      <c r="A13300" t="s">
        <v>12</v>
      </c>
      <c r="B13300" s="1">
        <v>31944</v>
      </c>
      <c r="C13300" s="3">
        <v>0</v>
      </c>
      <c r="D13300">
        <v>306.18</v>
      </c>
      <c r="E13300">
        <v>1</v>
      </c>
      <c r="F13300" t="s">
        <v>52</v>
      </c>
      <c r="G13300">
        <f t="shared" si="414"/>
        <v>6</v>
      </c>
      <c r="H13300" s="4">
        <f t="shared" si="415"/>
        <v>31943</v>
      </c>
    </row>
    <row r="13301" spans="1:8" x14ac:dyDescent="0.25">
      <c r="A13301" t="s">
        <v>12</v>
      </c>
      <c r="B13301" s="1">
        <v>31978</v>
      </c>
      <c r="C13301" s="3">
        <v>0</v>
      </c>
      <c r="D13301">
        <v>304.12</v>
      </c>
      <c r="E13301">
        <v>1</v>
      </c>
      <c r="F13301" t="s">
        <v>52</v>
      </c>
      <c r="G13301">
        <f t="shared" si="414"/>
        <v>7</v>
      </c>
      <c r="H13301" s="4">
        <f t="shared" si="415"/>
        <v>31973</v>
      </c>
    </row>
    <row r="13302" spans="1:8" x14ac:dyDescent="0.25">
      <c r="A13302" t="s">
        <v>12</v>
      </c>
      <c r="B13302" s="1">
        <v>32007</v>
      </c>
      <c r="C13302" s="3">
        <v>0</v>
      </c>
      <c r="D13302">
        <v>303.02</v>
      </c>
      <c r="E13302">
        <v>1</v>
      </c>
      <c r="F13302" t="s">
        <v>52</v>
      </c>
      <c r="G13302">
        <f t="shared" si="414"/>
        <v>8</v>
      </c>
      <c r="H13302" s="4">
        <f t="shared" si="415"/>
        <v>32004</v>
      </c>
    </row>
    <row r="13303" spans="1:8" x14ac:dyDescent="0.25">
      <c r="A13303" t="s">
        <v>12</v>
      </c>
      <c r="B13303" s="1">
        <v>32038</v>
      </c>
      <c r="C13303" s="3">
        <v>0</v>
      </c>
      <c r="D13303">
        <v>302.66000000000003</v>
      </c>
      <c r="E13303">
        <v>1</v>
      </c>
      <c r="F13303" t="s">
        <v>52</v>
      </c>
      <c r="G13303">
        <f t="shared" si="414"/>
        <v>9</v>
      </c>
      <c r="H13303" s="4">
        <f t="shared" si="415"/>
        <v>32035</v>
      </c>
    </row>
    <row r="13304" spans="1:8" x14ac:dyDescent="0.25">
      <c r="A13304" t="s">
        <v>12</v>
      </c>
      <c r="B13304" s="1">
        <v>32065</v>
      </c>
      <c r="C13304" s="3">
        <v>0</v>
      </c>
      <c r="D13304">
        <v>302.69</v>
      </c>
      <c r="E13304">
        <v>1</v>
      </c>
      <c r="F13304" t="s">
        <v>52</v>
      </c>
      <c r="G13304">
        <f t="shared" si="414"/>
        <v>10</v>
      </c>
      <c r="H13304" s="4">
        <f t="shared" si="415"/>
        <v>32065</v>
      </c>
    </row>
    <row r="13305" spans="1:8" x14ac:dyDescent="0.25">
      <c r="A13305" t="s">
        <v>12</v>
      </c>
      <c r="B13305" s="1">
        <v>32105</v>
      </c>
      <c r="C13305" s="3">
        <v>0</v>
      </c>
      <c r="D13305">
        <v>304.7</v>
      </c>
      <c r="E13305">
        <v>1</v>
      </c>
      <c r="F13305" t="s">
        <v>52</v>
      </c>
      <c r="G13305">
        <f t="shared" si="414"/>
        <v>11</v>
      </c>
      <c r="H13305" s="4">
        <f t="shared" si="415"/>
        <v>32096</v>
      </c>
    </row>
    <row r="13306" spans="1:8" x14ac:dyDescent="0.25">
      <c r="A13306" t="s">
        <v>12</v>
      </c>
      <c r="B13306" s="1">
        <v>32126</v>
      </c>
      <c r="C13306" s="3">
        <v>0</v>
      </c>
      <c r="D13306">
        <v>306.14999999999998</v>
      </c>
      <c r="E13306">
        <v>1</v>
      </c>
      <c r="F13306" t="s">
        <v>52</v>
      </c>
      <c r="G13306">
        <f t="shared" si="414"/>
        <v>12</v>
      </c>
      <c r="H13306" s="4">
        <f t="shared" si="415"/>
        <v>32126</v>
      </c>
    </row>
    <row r="13307" spans="1:8" x14ac:dyDescent="0.25">
      <c r="A13307" t="s">
        <v>12</v>
      </c>
      <c r="B13307" s="1">
        <v>32156</v>
      </c>
      <c r="C13307" s="3">
        <v>0</v>
      </c>
      <c r="D13307">
        <v>308.14</v>
      </c>
      <c r="E13307">
        <v>1</v>
      </c>
      <c r="F13307" t="s">
        <v>52</v>
      </c>
      <c r="G13307">
        <f t="shared" si="414"/>
        <v>1</v>
      </c>
      <c r="H13307" s="4">
        <f t="shared" si="415"/>
        <v>32157</v>
      </c>
    </row>
    <row r="13308" spans="1:8" x14ac:dyDescent="0.25">
      <c r="A13308" t="s">
        <v>12</v>
      </c>
      <c r="B13308" s="1">
        <v>32191</v>
      </c>
      <c r="C13308" s="3">
        <v>0.5805555555555556</v>
      </c>
      <c r="D13308">
        <v>310.26</v>
      </c>
      <c r="E13308">
        <v>1</v>
      </c>
      <c r="F13308" t="s">
        <v>52</v>
      </c>
      <c r="G13308">
        <f t="shared" si="414"/>
        <v>2</v>
      </c>
      <c r="H13308" s="4">
        <f t="shared" si="415"/>
        <v>32188</v>
      </c>
    </row>
    <row r="13309" spans="1:8" x14ac:dyDescent="0.25">
      <c r="A13309" t="s">
        <v>12</v>
      </c>
      <c r="B13309" s="1">
        <v>32217</v>
      </c>
      <c r="C13309" s="3">
        <v>0.55694444444444446</v>
      </c>
      <c r="D13309">
        <v>311.43</v>
      </c>
      <c r="E13309">
        <v>1</v>
      </c>
      <c r="F13309" t="s">
        <v>52</v>
      </c>
      <c r="G13309">
        <f t="shared" si="414"/>
        <v>3</v>
      </c>
      <c r="H13309" s="4">
        <f t="shared" si="415"/>
        <v>32217</v>
      </c>
    </row>
    <row r="13310" spans="1:8" x14ac:dyDescent="0.25">
      <c r="A13310" t="s">
        <v>12</v>
      </c>
      <c r="B13310" s="1">
        <v>32247</v>
      </c>
      <c r="C13310" s="3">
        <v>0.55694444444444446</v>
      </c>
      <c r="D13310">
        <v>312.27</v>
      </c>
      <c r="E13310">
        <v>1</v>
      </c>
      <c r="F13310" t="s">
        <v>52</v>
      </c>
      <c r="G13310">
        <f t="shared" ref="G13310:G13373" si="416">MONTH(B13310)</f>
        <v>4</v>
      </c>
      <c r="H13310" s="4">
        <f t="shared" ref="H13310:H13373" si="417">DATE(YEAR(B13310),MONTH(B13310),15)</f>
        <v>32248</v>
      </c>
    </row>
    <row r="13311" spans="1:8" x14ac:dyDescent="0.25">
      <c r="A13311" t="s">
        <v>12</v>
      </c>
      <c r="B13311" s="1">
        <v>32281</v>
      </c>
      <c r="C13311" s="3">
        <v>0.50972222222222219</v>
      </c>
      <c r="D13311">
        <v>311.57</v>
      </c>
      <c r="E13311">
        <v>1</v>
      </c>
      <c r="F13311" t="s">
        <v>52</v>
      </c>
      <c r="G13311">
        <f t="shared" si="416"/>
        <v>5</v>
      </c>
      <c r="H13311" s="4">
        <f t="shared" si="417"/>
        <v>32278</v>
      </c>
    </row>
    <row r="13312" spans="1:8" x14ac:dyDescent="0.25">
      <c r="A13312" t="s">
        <v>12</v>
      </c>
      <c r="B13312" s="1">
        <v>32309</v>
      </c>
      <c r="C13312" s="3">
        <v>0.6</v>
      </c>
      <c r="D13312">
        <v>309.7</v>
      </c>
      <c r="E13312">
        <v>1</v>
      </c>
      <c r="F13312" t="s">
        <v>52</v>
      </c>
      <c r="G13312">
        <f t="shared" si="416"/>
        <v>6</v>
      </c>
      <c r="H13312" s="4">
        <f t="shared" si="417"/>
        <v>32309</v>
      </c>
    </row>
    <row r="13313" spans="1:8" x14ac:dyDescent="0.25">
      <c r="A13313" t="s">
        <v>12</v>
      </c>
      <c r="B13313" s="1">
        <v>32343</v>
      </c>
      <c r="C13313" s="3">
        <v>0.56527777777777777</v>
      </c>
      <c r="D13313">
        <v>306.83999999999997</v>
      </c>
      <c r="E13313">
        <v>1</v>
      </c>
      <c r="F13313" t="s">
        <v>52</v>
      </c>
      <c r="G13313">
        <f t="shared" si="416"/>
        <v>7</v>
      </c>
      <c r="H13313" s="4">
        <f t="shared" si="417"/>
        <v>32339</v>
      </c>
    </row>
    <row r="13314" spans="1:8" x14ac:dyDescent="0.25">
      <c r="A13314" t="s">
        <v>12</v>
      </c>
      <c r="B13314" s="1">
        <v>32371</v>
      </c>
      <c r="C13314" s="3">
        <v>0.56944444444444442</v>
      </c>
      <c r="D13314">
        <v>305.76</v>
      </c>
      <c r="E13314">
        <v>1</v>
      </c>
      <c r="F13314" t="s">
        <v>52</v>
      </c>
      <c r="G13314">
        <f t="shared" si="416"/>
        <v>8</v>
      </c>
      <c r="H13314" s="4">
        <f t="shared" si="417"/>
        <v>32370</v>
      </c>
    </row>
    <row r="13315" spans="1:8" x14ac:dyDescent="0.25">
      <c r="A13315" t="s">
        <v>12</v>
      </c>
      <c r="B13315" s="1">
        <v>32405</v>
      </c>
      <c r="C13315" s="3">
        <v>0.4465277777777778</v>
      </c>
      <c r="D13315">
        <v>305.55</v>
      </c>
      <c r="E13315">
        <v>1</v>
      </c>
      <c r="F13315" t="s">
        <v>52</v>
      </c>
      <c r="G13315">
        <f t="shared" si="416"/>
        <v>9</v>
      </c>
      <c r="H13315" s="4">
        <f t="shared" si="417"/>
        <v>32401</v>
      </c>
    </row>
    <row r="13316" spans="1:8" x14ac:dyDescent="0.25">
      <c r="A13316" t="s">
        <v>12</v>
      </c>
      <c r="B13316" s="1">
        <v>32434</v>
      </c>
      <c r="C13316" s="3">
        <v>0</v>
      </c>
      <c r="D13316">
        <v>306.19</v>
      </c>
      <c r="E13316">
        <v>1</v>
      </c>
      <c r="F13316" t="s">
        <v>52</v>
      </c>
      <c r="G13316">
        <f t="shared" si="416"/>
        <v>10</v>
      </c>
      <c r="H13316" s="4">
        <f t="shared" si="417"/>
        <v>32431</v>
      </c>
    </row>
    <row r="13317" spans="1:8" x14ac:dyDescent="0.25">
      <c r="A13317" t="s">
        <v>12</v>
      </c>
      <c r="B13317" s="1">
        <v>32465</v>
      </c>
      <c r="C13317" s="3">
        <v>0</v>
      </c>
      <c r="D13317">
        <v>307.64</v>
      </c>
      <c r="E13317">
        <v>1</v>
      </c>
      <c r="F13317" t="s">
        <v>52</v>
      </c>
      <c r="G13317">
        <f t="shared" si="416"/>
        <v>11</v>
      </c>
      <c r="H13317" s="4">
        <f t="shared" si="417"/>
        <v>32462</v>
      </c>
    </row>
    <row r="13318" spans="1:8" x14ac:dyDescent="0.25">
      <c r="A13318" t="s">
        <v>12</v>
      </c>
      <c r="B13318" s="1">
        <v>32490</v>
      </c>
      <c r="C13318" s="3">
        <v>0</v>
      </c>
      <c r="D13318">
        <v>309.3</v>
      </c>
      <c r="E13318">
        <v>1</v>
      </c>
      <c r="F13318" t="s">
        <v>52</v>
      </c>
      <c r="G13318">
        <f t="shared" si="416"/>
        <v>12</v>
      </c>
      <c r="H13318" s="4">
        <f t="shared" si="417"/>
        <v>32492</v>
      </c>
    </row>
    <row r="13319" spans="1:8" x14ac:dyDescent="0.25">
      <c r="A13319" t="s">
        <v>12</v>
      </c>
      <c r="B13319" s="1">
        <v>32520</v>
      </c>
      <c r="C13319" s="3">
        <v>0</v>
      </c>
      <c r="D13319">
        <v>311.39</v>
      </c>
      <c r="E13319">
        <v>1</v>
      </c>
      <c r="F13319" t="s">
        <v>52</v>
      </c>
      <c r="G13319">
        <f t="shared" si="416"/>
        <v>1</v>
      </c>
      <c r="H13319" s="4">
        <f t="shared" si="417"/>
        <v>32523</v>
      </c>
    </row>
    <row r="13320" spans="1:8" x14ac:dyDescent="0.25">
      <c r="A13320" t="s">
        <v>12</v>
      </c>
      <c r="B13320" s="1">
        <v>32553</v>
      </c>
      <c r="C13320" s="3">
        <v>0</v>
      </c>
      <c r="D13320">
        <v>313.25</v>
      </c>
      <c r="E13320">
        <v>1</v>
      </c>
      <c r="F13320" t="s">
        <v>52</v>
      </c>
      <c r="G13320">
        <f t="shared" si="416"/>
        <v>2</v>
      </c>
      <c r="H13320" s="4">
        <f t="shared" si="417"/>
        <v>32554</v>
      </c>
    </row>
    <row r="13321" spans="1:8" x14ac:dyDescent="0.25">
      <c r="A13321" t="s">
        <v>12</v>
      </c>
      <c r="B13321" s="1">
        <v>32580</v>
      </c>
      <c r="C13321" s="3">
        <v>0</v>
      </c>
      <c r="D13321">
        <v>314.55</v>
      </c>
      <c r="E13321">
        <v>1</v>
      </c>
      <c r="F13321" t="s">
        <v>52</v>
      </c>
      <c r="G13321">
        <f t="shared" si="416"/>
        <v>3</v>
      </c>
      <c r="H13321" s="4">
        <f t="shared" si="417"/>
        <v>32582</v>
      </c>
    </row>
    <row r="13322" spans="1:8" x14ac:dyDescent="0.25">
      <c r="A13322" t="s">
        <v>12</v>
      </c>
      <c r="B13322" s="1">
        <v>32616</v>
      </c>
      <c r="C13322" s="3">
        <v>0</v>
      </c>
      <c r="D13322">
        <v>315.51</v>
      </c>
      <c r="E13322">
        <v>1</v>
      </c>
      <c r="F13322" t="s">
        <v>52</v>
      </c>
      <c r="G13322">
        <f t="shared" si="416"/>
        <v>4</v>
      </c>
      <c r="H13322" s="4">
        <f t="shared" si="417"/>
        <v>32613</v>
      </c>
    </row>
    <row r="13323" spans="1:8" x14ac:dyDescent="0.25">
      <c r="A13323" t="s">
        <v>12</v>
      </c>
      <c r="B13323" s="1">
        <v>32650</v>
      </c>
      <c r="C13323" s="3">
        <v>0</v>
      </c>
      <c r="D13323">
        <v>313.93</v>
      </c>
      <c r="E13323">
        <v>1</v>
      </c>
      <c r="F13323" t="s">
        <v>52</v>
      </c>
      <c r="G13323">
        <f t="shared" si="416"/>
        <v>5</v>
      </c>
      <c r="H13323" s="4">
        <f t="shared" si="417"/>
        <v>32643</v>
      </c>
    </row>
    <row r="13324" spans="1:8" x14ac:dyDescent="0.25">
      <c r="A13324" t="s">
        <v>12</v>
      </c>
      <c r="B13324" s="1">
        <v>32673</v>
      </c>
      <c r="C13324" s="3">
        <v>0</v>
      </c>
      <c r="D13324">
        <v>312.31</v>
      </c>
      <c r="E13324">
        <v>1</v>
      </c>
      <c r="F13324" t="s">
        <v>52</v>
      </c>
      <c r="G13324">
        <f t="shared" si="416"/>
        <v>6</v>
      </c>
      <c r="H13324" s="4">
        <f t="shared" si="417"/>
        <v>32674</v>
      </c>
    </row>
    <row r="13325" spans="1:8" x14ac:dyDescent="0.25">
      <c r="A13325" t="s">
        <v>12</v>
      </c>
      <c r="B13325" s="1">
        <v>32702</v>
      </c>
      <c r="C13325" s="3">
        <v>0</v>
      </c>
      <c r="D13325">
        <v>309.93</v>
      </c>
      <c r="E13325">
        <v>1</v>
      </c>
      <c r="F13325" t="s">
        <v>52</v>
      </c>
      <c r="G13325">
        <f t="shared" si="416"/>
        <v>7</v>
      </c>
      <c r="H13325" s="4">
        <f t="shared" si="417"/>
        <v>32704</v>
      </c>
    </row>
    <row r="13326" spans="1:8" x14ac:dyDescent="0.25">
      <c r="A13326" t="s">
        <v>12</v>
      </c>
      <c r="B13326" s="1">
        <v>32738</v>
      </c>
      <c r="C13326" s="3">
        <v>0</v>
      </c>
      <c r="D13326">
        <v>307.67</v>
      </c>
      <c r="E13326">
        <v>1</v>
      </c>
      <c r="F13326" t="s">
        <v>52</v>
      </c>
      <c r="G13326">
        <f t="shared" si="416"/>
        <v>8</v>
      </c>
      <c r="H13326" s="4">
        <f t="shared" si="417"/>
        <v>32735</v>
      </c>
    </row>
    <row r="13327" spans="1:8" x14ac:dyDescent="0.25">
      <c r="A13327" t="s">
        <v>12</v>
      </c>
      <c r="B13327" s="1">
        <v>32765</v>
      </c>
      <c r="C13327" s="3">
        <v>0</v>
      </c>
      <c r="D13327">
        <v>306.72000000000003</v>
      </c>
      <c r="E13327">
        <v>1</v>
      </c>
      <c r="F13327" t="s">
        <v>52</v>
      </c>
      <c r="G13327">
        <f t="shared" si="416"/>
        <v>9</v>
      </c>
      <c r="H13327" s="4">
        <f t="shared" si="417"/>
        <v>32766</v>
      </c>
    </row>
    <row r="13328" spans="1:8" x14ac:dyDescent="0.25">
      <c r="A13328" t="s">
        <v>12</v>
      </c>
      <c r="B13328" s="1">
        <v>32798</v>
      </c>
      <c r="C13328" s="3">
        <v>0</v>
      </c>
      <c r="D13328">
        <v>306.57</v>
      </c>
      <c r="E13328">
        <v>1</v>
      </c>
      <c r="F13328" t="s">
        <v>52</v>
      </c>
      <c r="G13328">
        <f t="shared" si="416"/>
        <v>10</v>
      </c>
      <c r="H13328" s="4">
        <f t="shared" si="417"/>
        <v>32796</v>
      </c>
    </row>
    <row r="13329" spans="1:8" x14ac:dyDescent="0.25">
      <c r="A13329" t="s">
        <v>12</v>
      </c>
      <c r="B13329" s="1">
        <v>32827</v>
      </c>
      <c r="C13329" s="3">
        <v>0</v>
      </c>
      <c r="D13329">
        <v>306.93</v>
      </c>
      <c r="E13329">
        <v>1</v>
      </c>
      <c r="F13329" t="s">
        <v>52</v>
      </c>
      <c r="G13329">
        <f t="shared" si="416"/>
        <v>11</v>
      </c>
      <c r="H13329" s="4">
        <f t="shared" si="417"/>
        <v>32827</v>
      </c>
    </row>
    <row r="13330" spans="1:8" x14ac:dyDescent="0.25">
      <c r="A13330" t="s">
        <v>12</v>
      </c>
      <c r="B13330" s="1">
        <v>32855</v>
      </c>
      <c r="C13330" s="3">
        <v>0</v>
      </c>
      <c r="D13330">
        <v>308.64999999999998</v>
      </c>
      <c r="E13330">
        <v>1</v>
      </c>
      <c r="F13330" t="s">
        <v>52</v>
      </c>
      <c r="G13330">
        <f t="shared" si="416"/>
        <v>12</v>
      </c>
      <c r="H13330" s="4">
        <f t="shared" si="417"/>
        <v>32857</v>
      </c>
    </row>
    <row r="13331" spans="1:8" x14ac:dyDescent="0.25">
      <c r="A13331" t="s">
        <v>12</v>
      </c>
      <c r="B13331" s="1">
        <v>32885</v>
      </c>
      <c r="C13331" s="3">
        <v>0</v>
      </c>
      <c r="D13331">
        <v>310.61</v>
      </c>
      <c r="E13331">
        <v>1</v>
      </c>
      <c r="F13331" t="s">
        <v>52</v>
      </c>
      <c r="G13331">
        <f t="shared" si="416"/>
        <v>1</v>
      </c>
      <c r="H13331" s="4">
        <f t="shared" si="417"/>
        <v>32888</v>
      </c>
    </row>
    <row r="13332" spans="1:8" x14ac:dyDescent="0.25">
      <c r="A13332" t="s">
        <v>12</v>
      </c>
      <c r="B13332" s="1">
        <v>32917</v>
      </c>
      <c r="C13332" s="3">
        <v>0</v>
      </c>
      <c r="D13332">
        <v>312.82</v>
      </c>
      <c r="E13332">
        <v>1</v>
      </c>
      <c r="F13332" t="s">
        <v>52</v>
      </c>
      <c r="G13332">
        <f t="shared" si="416"/>
        <v>2</v>
      </c>
      <c r="H13332" s="4">
        <f t="shared" si="417"/>
        <v>32919</v>
      </c>
    </row>
    <row r="13333" spans="1:8" x14ac:dyDescent="0.25">
      <c r="A13333" t="s">
        <v>12</v>
      </c>
      <c r="B13333" s="1">
        <v>32958</v>
      </c>
      <c r="C13333" s="3">
        <v>0</v>
      </c>
      <c r="D13333">
        <v>316.25</v>
      </c>
      <c r="E13333">
        <v>1</v>
      </c>
      <c r="F13333" t="s">
        <v>52</v>
      </c>
      <c r="G13333">
        <f t="shared" si="416"/>
        <v>3</v>
      </c>
      <c r="H13333" s="4">
        <f t="shared" si="417"/>
        <v>32947</v>
      </c>
    </row>
    <row r="13334" spans="1:8" x14ac:dyDescent="0.25">
      <c r="A13334" t="s">
        <v>12</v>
      </c>
      <c r="B13334" s="1">
        <v>32975</v>
      </c>
      <c r="C13334" s="3">
        <v>0</v>
      </c>
      <c r="D13334">
        <v>315.32</v>
      </c>
      <c r="E13334">
        <v>1</v>
      </c>
      <c r="F13334" t="s">
        <v>52</v>
      </c>
      <c r="G13334">
        <f t="shared" si="416"/>
        <v>4</v>
      </c>
      <c r="H13334" s="4">
        <f t="shared" si="417"/>
        <v>32978</v>
      </c>
    </row>
    <row r="13335" spans="1:8" x14ac:dyDescent="0.25">
      <c r="A13335" t="s">
        <v>12</v>
      </c>
      <c r="B13335" s="1">
        <v>33003</v>
      </c>
      <c r="C13335" s="3">
        <v>0</v>
      </c>
      <c r="D13335">
        <v>313.12</v>
      </c>
      <c r="E13335">
        <v>1</v>
      </c>
      <c r="F13335" t="s">
        <v>52</v>
      </c>
      <c r="G13335">
        <f t="shared" si="416"/>
        <v>5</v>
      </c>
      <c r="H13335" s="4">
        <f t="shared" si="417"/>
        <v>33008</v>
      </c>
    </row>
    <row r="13336" spans="1:8" x14ac:dyDescent="0.25">
      <c r="A13336" t="s">
        <v>12</v>
      </c>
      <c r="B13336" s="1">
        <v>33037</v>
      </c>
      <c r="C13336" s="3">
        <v>0</v>
      </c>
      <c r="D13336">
        <v>310.24</v>
      </c>
      <c r="E13336">
        <v>1</v>
      </c>
      <c r="F13336" t="s">
        <v>52</v>
      </c>
      <c r="G13336">
        <f t="shared" si="416"/>
        <v>6</v>
      </c>
      <c r="H13336" s="4">
        <f t="shared" si="417"/>
        <v>33039</v>
      </c>
    </row>
    <row r="13337" spans="1:8" x14ac:dyDescent="0.25">
      <c r="A13337" t="s">
        <v>12</v>
      </c>
      <c r="B13337" s="1">
        <v>33074</v>
      </c>
      <c r="C13337" s="3">
        <v>0</v>
      </c>
      <c r="D13337">
        <v>307.45</v>
      </c>
      <c r="E13337">
        <v>1</v>
      </c>
      <c r="F13337" t="s">
        <v>52</v>
      </c>
      <c r="G13337">
        <f t="shared" si="416"/>
        <v>7</v>
      </c>
      <c r="H13337" s="4">
        <f t="shared" si="417"/>
        <v>33069</v>
      </c>
    </row>
    <row r="13338" spans="1:8" x14ac:dyDescent="0.25">
      <c r="A13338" t="s">
        <v>12</v>
      </c>
      <c r="B13338" s="1">
        <v>33105</v>
      </c>
      <c r="C13338" s="3">
        <v>0</v>
      </c>
      <c r="D13338">
        <v>305.2</v>
      </c>
      <c r="E13338">
        <v>1</v>
      </c>
      <c r="F13338" t="s">
        <v>52</v>
      </c>
      <c r="G13338">
        <f t="shared" si="416"/>
        <v>8</v>
      </c>
      <c r="H13338" s="4">
        <f t="shared" si="417"/>
        <v>33100</v>
      </c>
    </row>
    <row r="13339" spans="1:8" x14ac:dyDescent="0.25">
      <c r="A13339" t="s">
        <v>12</v>
      </c>
      <c r="B13339" s="1">
        <v>33121</v>
      </c>
      <c r="C13339" s="3">
        <v>0</v>
      </c>
      <c r="D13339">
        <v>305.14</v>
      </c>
      <c r="E13339">
        <v>1</v>
      </c>
      <c r="F13339" t="s">
        <v>52</v>
      </c>
      <c r="G13339">
        <f t="shared" si="416"/>
        <v>9</v>
      </c>
      <c r="H13339" s="4">
        <f t="shared" si="417"/>
        <v>33131</v>
      </c>
    </row>
    <row r="13340" spans="1:8" x14ac:dyDescent="0.25">
      <c r="A13340" t="s">
        <v>12</v>
      </c>
      <c r="B13340" s="1">
        <v>33165</v>
      </c>
      <c r="C13340" s="3">
        <v>0</v>
      </c>
      <c r="D13340">
        <v>304.73</v>
      </c>
      <c r="E13340">
        <v>1</v>
      </c>
      <c r="F13340" t="s">
        <v>52</v>
      </c>
      <c r="G13340">
        <f t="shared" si="416"/>
        <v>10</v>
      </c>
      <c r="H13340" s="4">
        <f t="shared" si="417"/>
        <v>33161</v>
      </c>
    </row>
    <row r="13341" spans="1:8" x14ac:dyDescent="0.25">
      <c r="A13341" t="s">
        <v>12</v>
      </c>
      <c r="B13341" s="1">
        <v>33207</v>
      </c>
      <c r="C13341" s="3">
        <v>0</v>
      </c>
      <c r="D13341">
        <v>307.33999999999997</v>
      </c>
      <c r="E13341">
        <v>1</v>
      </c>
      <c r="F13341" t="s">
        <v>52</v>
      </c>
      <c r="G13341">
        <f t="shared" si="416"/>
        <v>11</v>
      </c>
      <c r="H13341" s="4">
        <f t="shared" si="417"/>
        <v>33192</v>
      </c>
    </row>
    <row r="13342" spans="1:8" x14ac:dyDescent="0.25">
      <c r="A13342" t="s">
        <v>12</v>
      </c>
      <c r="B13342" s="1">
        <v>33226</v>
      </c>
      <c r="C13342" s="3">
        <v>0</v>
      </c>
      <c r="D13342">
        <v>308.3</v>
      </c>
      <c r="E13342">
        <v>1</v>
      </c>
      <c r="F13342" t="s">
        <v>52</v>
      </c>
      <c r="G13342">
        <f t="shared" si="416"/>
        <v>12</v>
      </c>
      <c r="H13342" s="4">
        <f t="shared" si="417"/>
        <v>33222</v>
      </c>
    </row>
    <row r="13343" spans="1:8" x14ac:dyDescent="0.25">
      <c r="A13343" t="s">
        <v>12</v>
      </c>
      <c r="B13343" s="1">
        <v>33254</v>
      </c>
      <c r="C13343" s="3">
        <v>0</v>
      </c>
      <c r="D13343">
        <v>311.29000000000002</v>
      </c>
      <c r="E13343">
        <v>1</v>
      </c>
      <c r="F13343" t="s">
        <v>52</v>
      </c>
      <c r="G13343">
        <f t="shared" si="416"/>
        <v>1</v>
      </c>
      <c r="H13343" s="4">
        <f t="shared" si="417"/>
        <v>33253</v>
      </c>
    </row>
    <row r="13344" spans="1:8" x14ac:dyDescent="0.25">
      <c r="A13344" t="s">
        <v>12</v>
      </c>
      <c r="B13344" s="1">
        <v>33289</v>
      </c>
      <c r="C13344" s="3">
        <v>0</v>
      </c>
      <c r="D13344">
        <v>314</v>
      </c>
      <c r="E13344">
        <v>1</v>
      </c>
      <c r="F13344" t="s">
        <v>52</v>
      </c>
      <c r="G13344">
        <f t="shared" si="416"/>
        <v>2</v>
      </c>
      <c r="H13344" s="4">
        <f t="shared" si="417"/>
        <v>33284</v>
      </c>
    </row>
    <row r="13345" spans="1:8" x14ac:dyDescent="0.25">
      <c r="A13345" t="s">
        <v>12</v>
      </c>
      <c r="B13345" s="1">
        <v>33311</v>
      </c>
      <c r="C13345" s="3">
        <v>0</v>
      </c>
      <c r="D13345">
        <v>315.51</v>
      </c>
      <c r="E13345">
        <v>1</v>
      </c>
      <c r="F13345" t="s">
        <v>52</v>
      </c>
      <c r="G13345">
        <f t="shared" si="416"/>
        <v>3</v>
      </c>
      <c r="H13345" s="4">
        <f t="shared" si="417"/>
        <v>33312</v>
      </c>
    </row>
    <row r="13346" spans="1:8" x14ac:dyDescent="0.25">
      <c r="A13346" t="s">
        <v>12</v>
      </c>
      <c r="B13346" s="1">
        <v>33338</v>
      </c>
      <c r="C13346" s="3">
        <v>0</v>
      </c>
      <c r="D13346">
        <v>316.62</v>
      </c>
      <c r="E13346">
        <v>1</v>
      </c>
      <c r="F13346" t="s">
        <v>52</v>
      </c>
      <c r="G13346">
        <f t="shared" si="416"/>
        <v>4</v>
      </c>
      <c r="H13346" s="4">
        <f t="shared" si="417"/>
        <v>33343</v>
      </c>
    </row>
    <row r="13347" spans="1:8" x14ac:dyDescent="0.25">
      <c r="A13347" t="s">
        <v>12</v>
      </c>
      <c r="B13347" s="1">
        <v>33368</v>
      </c>
      <c r="C13347" s="3">
        <v>0</v>
      </c>
      <c r="D13347">
        <v>315.74</v>
      </c>
      <c r="E13347">
        <v>1</v>
      </c>
      <c r="F13347" t="s">
        <v>52</v>
      </c>
      <c r="G13347">
        <f t="shared" si="416"/>
        <v>5</v>
      </c>
      <c r="H13347" s="4">
        <f t="shared" si="417"/>
        <v>33373</v>
      </c>
    </row>
    <row r="13348" spans="1:8" x14ac:dyDescent="0.25">
      <c r="A13348" t="s">
        <v>12</v>
      </c>
      <c r="B13348" s="1">
        <v>33409</v>
      </c>
      <c r="C13348" s="3">
        <v>0</v>
      </c>
      <c r="D13348">
        <v>313.13</v>
      </c>
      <c r="E13348">
        <v>1</v>
      </c>
      <c r="F13348" t="s">
        <v>52</v>
      </c>
      <c r="G13348">
        <f t="shared" si="416"/>
        <v>6</v>
      </c>
      <c r="H13348" s="4">
        <f t="shared" si="417"/>
        <v>33404</v>
      </c>
    </row>
    <row r="13349" spans="1:8" x14ac:dyDescent="0.25">
      <c r="A13349" t="s">
        <v>12</v>
      </c>
      <c r="B13349" s="1">
        <v>33444</v>
      </c>
      <c r="C13349" s="3">
        <v>0</v>
      </c>
      <c r="D13349">
        <v>310.63</v>
      </c>
      <c r="E13349">
        <v>1</v>
      </c>
      <c r="F13349" t="s">
        <v>52</v>
      </c>
      <c r="G13349">
        <f t="shared" si="416"/>
        <v>7</v>
      </c>
      <c r="H13349" s="4">
        <f t="shared" si="417"/>
        <v>33434</v>
      </c>
    </row>
    <row r="13350" spans="1:8" x14ac:dyDescent="0.25">
      <c r="A13350" t="s">
        <v>12</v>
      </c>
      <c r="B13350" s="1">
        <v>33465</v>
      </c>
      <c r="C13350" s="3">
        <v>0</v>
      </c>
      <c r="D13350">
        <v>309.47000000000003</v>
      </c>
      <c r="E13350">
        <v>1</v>
      </c>
      <c r="F13350" t="s">
        <v>52</v>
      </c>
      <c r="G13350">
        <f t="shared" si="416"/>
        <v>8</v>
      </c>
      <c r="H13350" s="4">
        <f t="shared" si="417"/>
        <v>33465</v>
      </c>
    </row>
    <row r="13351" spans="1:8" x14ac:dyDescent="0.25">
      <c r="A13351" t="s">
        <v>12</v>
      </c>
      <c r="B13351" s="1">
        <v>33493</v>
      </c>
      <c r="C13351" s="3">
        <v>0</v>
      </c>
      <c r="D13351">
        <v>308.77</v>
      </c>
      <c r="E13351">
        <v>1</v>
      </c>
      <c r="F13351" t="s">
        <v>52</v>
      </c>
      <c r="G13351">
        <f t="shared" si="416"/>
        <v>9</v>
      </c>
      <c r="H13351" s="4">
        <f t="shared" si="417"/>
        <v>33496</v>
      </c>
    </row>
    <row r="13352" spans="1:8" x14ac:dyDescent="0.25">
      <c r="A13352" t="s">
        <v>12</v>
      </c>
      <c r="B13352" s="1">
        <v>33536</v>
      </c>
      <c r="C13352" s="3">
        <v>0</v>
      </c>
      <c r="D13352">
        <v>309.06</v>
      </c>
      <c r="E13352">
        <v>1</v>
      </c>
      <c r="F13352" t="s">
        <v>52</v>
      </c>
      <c r="G13352">
        <f t="shared" si="416"/>
        <v>10</v>
      </c>
      <c r="H13352" s="4">
        <f t="shared" si="417"/>
        <v>33526</v>
      </c>
    </row>
    <row r="13353" spans="1:8" x14ac:dyDescent="0.25">
      <c r="A13353" t="s">
        <v>12</v>
      </c>
      <c r="B13353" s="1">
        <v>33556</v>
      </c>
      <c r="C13353" s="3">
        <v>0</v>
      </c>
      <c r="D13353">
        <v>310.51</v>
      </c>
      <c r="E13353">
        <v>1</v>
      </c>
      <c r="F13353" t="s">
        <v>52</v>
      </c>
      <c r="G13353">
        <f t="shared" si="416"/>
        <v>11</v>
      </c>
      <c r="H13353" s="4">
        <f t="shared" si="417"/>
        <v>33557</v>
      </c>
    </row>
    <row r="13354" spans="1:8" x14ac:dyDescent="0.25">
      <c r="A13354" t="s">
        <v>12</v>
      </c>
      <c r="B13354" s="1">
        <v>33581</v>
      </c>
      <c r="C13354" s="3">
        <v>0</v>
      </c>
      <c r="D13354">
        <v>312.83999999999997</v>
      </c>
      <c r="E13354">
        <v>1</v>
      </c>
      <c r="F13354" t="s">
        <v>52</v>
      </c>
      <c r="G13354">
        <f t="shared" si="416"/>
        <v>12</v>
      </c>
      <c r="H13354" s="4">
        <f t="shared" si="417"/>
        <v>33587</v>
      </c>
    </row>
    <row r="13355" spans="1:8" x14ac:dyDescent="0.25">
      <c r="A13355" t="s">
        <v>12</v>
      </c>
      <c r="B13355" s="1">
        <v>33618</v>
      </c>
      <c r="C13355" s="3">
        <v>0</v>
      </c>
      <c r="D13355">
        <v>316.14999999999998</v>
      </c>
      <c r="E13355">
        <v>1</v>
      </c>
      <c r="F13355" t="s">
        <v>52</v>
      </c>
      <c r="G13355">
        <f t="shared" si="416"/>
        <v>1</v>
      </c>
      <c r="H13355" s="4">
        <f t="shared" si="417"/>
        <v>33618</v>
      </c>
    </row>
    <row r="13356" spans="1:8" x14ac:dyDescent="0.25">
      <c r="A13356" t="s">
        <v>12</v>
      </c>
      <c r="B13356" s="1">
        <v>33640</v>
      </c>
      <c r="C13356" s="3">
        <v>0</v>
      </c>
      <c r="D13356">
        <v>317.68</v>
      </c>
      <c r="E13356">
        <v>1</v>
      </c>
      <c r="F13356" t="s">
        <v>52</v>
      </c>
      <c r="G13356">
        <f t="shared" si="416"/>
        <v>2</v>
      </c>
      <c r="H13356" s="4">
        <f t="shared" si="417"/>
        <v>33649</v>
      </c>
    </row>
    <row r="13357" spans="1:8" x14ac:dyDescent="0.25">
      <c r="A13357" t="s">
        <v>12</v>
      </c>
      <c r="B13357" s="1">
        <v>33673</v>
      </c>
      <c r="C13357" s="3">
        <v>0</v>
      </c>
      <c r="D13357">
        <v>319.82</v>
      </c>
      <c r="E13357">
        <v>1</v>
      </c>
      <c r="F13357" t="s">
        <v>52</v>
      </c>
      <c r="G13357">
        <f t="shared" si="416"/>
        <v>3</v>
      </c>
      <c r="H13357" s="4">
        <f t="shared" si="417"/>
        <v>33678</v>
      </c>
    </row>
    <row r="13358" spans="1:8" x14ac:dyDescent="0.25">
      <c r="A13358" t="s">
        <v>12</v>
      </c>
      <c r="B13358" s="1">
        <v>33707</v>
      </c>
      <c r="C13358" s="3">
        <v>0</v>
      </c>
      <c r="D13358">
        <v>320.75</v>
      </c>
      <c r="E13358">
        <v>1</v>
      </c>
      <c r="F13358" t="s">
        <v>52</v>
      </c>
      <c r="G13358">
        <f t="shared" si="416"/>
        <v>4</v>
      </c>
      <c r="H13358" s="4">
        <f t="shared" si="417"/>
        <v>33709</v>
      </c>
    </row>
    <row r="13359" spans="1:8" x14ac:dyDescent="0.25">
      <c r="A13359" t="s">
        <v>12</v>
      </c>
      <c r="B13359" s="1">
        <v>33737</v>
      </c>
      <c r="C13359" s="3">
        <v>0</v>
      </c>
      <c r="D13359">
        <v>318.60000000000002</v>
      </c>
      <c r="E13359">
        <v>1</v>
      </c>
      <c r="F13359" t="s">
        <v>52</v>
      </c>
      <c r="G13359">
        <f t="shared" si="416"/>
        <v>5</v>
      </c>
      <c r="H13359" s="4">
        <f t="shared" si="417"/>
        <v>33739</v>
      </c>
    </row>
    <row r="13360" spans="1:8" x14ac:dyDescent="0.25">
      <c r="A13360" t="s">
        <v>12</v>
      </c>
      <c r="B13360" s="1">
        <v>33763</v>
      </c>
      <c r="C13360" s="3">
        <v>0</v>
      </c>
      <c r="D13360">
        <v>315.87</v>
      </c>
      <c r="E13360">
        <v>1</v>
      </c>
      <c r="F13360" t="s">
        <v>52</v>
      </c>
      <c r="G13360">
        <f t="shared" si="416"/>
        <v>6</v>
      </c>
      <c r="H13360" s="4">
        <f t="shared" si="417"/>
        <v>33770</v>
      </c>
    </row>
    <row r="13361" spans="1:8" x14ac:dyDescent="0.25">
      <c r="A13361" t="s">
        <v>12</v>
      </c>
      <c r="B13361" s="1">
        <v>33799</v>
      </c>
      <c r="C13361" s="3">
        <v>0</v>
      </c>
      <c r="D13361">
        <v>313.51</v>
      </c>
      <c r="E13361">
        <v>1</v>
      </c>
      <c r="F13361" t="s">
        <v>52</v>
      </c>
      <c r="G13361">
        <f t="shared" si="416"/>
        <v>7</v>
      </c>
      <c r="H13361" s="4">
        <f t="shared" si="417"/>
        <v>33800</v>
      </c>
    </row>
    <row r="13362" spans="1:8" x14ac:dyDescent="0.25">
      <c r="A13362" t="s">
        <v>12</v>
      </c>
      <c r="B13362" s="1">
        <v>33834</v>
      </c>
      <c r="C13362" s="3">
        <v>0</v>
      </c>
      <c r="D13362">
        <v>312.93</v>
      </c>
      <c r="E13362">
        <v>1</v>
      </c>
      <c r="F13362" t="s">
        <v>52</v>
      </c>
      <c r="G13362">
        <f t="shared" si="416"/>
        <v>8</v>
      </c>
      <c r="H13362" s="4">
        <f t="shared" si="417"/>
        <v>33831</v>
      </c>
    </row>
    <row r="13363" spans="1:8" x14ac:dyDescent="0.25">
      <c r="A13363" t="s">
        <v>12</v>
      </c>
      <c r="B13363" s="1">
        <v>33861</v>
      </c>
      <c r="C13363" s="3">
        <v>0</v>
      </c>
      <c r="D13363">
        <v>312.77</v>
      </c>
      <c r="E13363">
        <v>1</v>
      </c>
      <c r="F13363" t="s">
        <v>52</v>
      </c>
      <c r="G13363">
        <f t="shared" si="416"/>
        <v>9</v>
      </c>
      <c r="H13363" s="4">
        <f t="shared" si="417"/>
        <v>33862</v>
      </c>
    </row>
    <row r="13364" spans="1:8" x14ac:dyDescent="0.25">
      <c r="A13364" t="s">
        <v>12</v>
      </c>
      <c r="B13364" s="1">
        <v>33890</v>
      </c>
      <c r="C13364" s="3">
        <v>0</v>
      </c>
      <c r="D13364">
        <v>313.25</v>
      </c>
      <c r="E13364">
        <v>1</v>
      </c>
      <c r="F13364" t="s">
        <v>52</v>
      </c>
      <c r="G13364">
        <f t="shared" si="416"/>
        <v>10</v>
      </c>
      <c r="H13364" s="4">
        <f t="shared" si="417"/>
        <v>33892</v>
      </c>
    </row>
    <row r="13365" spans="1:8" x14ac:dyDescent="0.25">
      <c r="A13365" t="s">
        <v>12</v>
      </c>
      <c r="B13365" s="1">
        <v>33925</v>
      </c>
      <c r="C13365" s="3">
        <v>0</v>
      </c>
      <c r="D13365">
        <v>314.7</v>
      </c>
      <c r="E13365">
        <v>1</v>
      </c>
      <c r="F13365" t="s">
        <v>52</v>
      </c>
      <c r="G13365">
        <f t="shared" si="416"/>
        <v>11</v>
      </c>
      <c r="H13365" s="4">
        <f t="shared" si="417"/>
        <v>33923</v>
      </c>
    </row>
    <row r="13366" spans="1:8" x14ac:dyDescent="0.25">
      <c r="A13366" t="s">
        <v>12</v>
      </c>
      <c r="B13366" s="1">
        <v>33956</v>
      </c>
      <c r="C13366" s="3">
        <v>0</v>
      </c>
      <c r="D13366">
        <v>317.44</v>
      </c>
      <c r="E13366">
        <v>1</v>
      </c>
      <c r="F13366" t="s">
        <v>52</v>
      </c>
      <c r="G13366">
        <f t="shared" si="416"/>
        <v>12</v>
      </c>
      <c r="H13366" s="4">
        <f t="shared" si="417"/>
        <v>33953</v>
      </c>
    </row>
    <row r="13367" spans="1:8" x14ac:dyDescent="0.25">
      <c r="A13367" t="s">
        <v>12</v>
      </c>
      <c r="B13367" s="1">
        <v>33989</v>
      </c>
      <c r="C13367" s="3">
        <v>0</v>
      </c>
      <c r="D13367">
        <v>319.64999999999998</v>
      </c>
      <c r="E13367">
        <v>1</v>
      </c>
      <c r="F13367" t="s">
        <v>52</v>
      </c>
      <c r="G13367">
        <f t="shared" si="416"/>
        <v>1</v>
      </c>
      <c r="H13367" s="4">
        <f t="shared" si="417"/>
        <v>33984</v>
      </c>
    </row>
    <row r="13368" spans="1:8" x14ac:dyDescent="0.25">
      <c r="A13368" t="s">
        <v>12</v>
      </c>
      <c r="B13368" s="1">
        <v>34002</v>
      </c>
      <c r="C13368" s="3">
        <v>0</v>
      </c>
      <c r="D13368">
        <v>320.55</v>
      </c>
      <c r="E13368">
        <v>1</v>
      </c>
      <c r="F13368" t="s">
        <v>52</v>
      </c>
      <c r="G13368">
        <f t="shared" si="416"/>
        <v>2</v>
      </c>
      <c r="H13368" s="4">
        <f t="shared" si="417"/>
        <v>34015</v>
      </c>
    </row>
    <row r="13369" spans="1:8" x14ac:dyDescent="0.25">
      <c r="A13369" t="s">
        <v>12</v>
      </c>
      <c r="B13369" s="1">
        <v>34052</v>
      </c>
      <c r="C13369" s="3">
        <v>0</v>
      </c>
      <c r="D13369">
        <v>322.92</v>
      </c>
      <c r="E13369">
        <v>1</v>
      </c>
      <c r="F13369" t="s">
        <v>52</v>
      </c>
      <c r="G13369">
        <f t="shared" si="416"/>
        <v>3</v>
      </c>
      <c r="H13369" s="4">
        <f t="shared" si="417"/>
        <v>34043</v>
      </c>
    </row>
    <row r="13370" spans="1:8" x14ac:dyDescent="0.25">
      <c r="A13370" t="s">
        <v>12</v>
      </c>
      <c r="B13370" s="1">
        <v>34081</v>
      </c>
      <c r="C13370" s="3">
        <v>0</v>
      </c>
      <c r="D13370">
        <v>323.97000000000003</v>
      </c>
      <c r="E13370">
        <v>1</v>
      </c>
      <c r="F13370" t="s">
        <v>52</v>
      </c>
      <c r="G13370">
        <f t="shared" si="416"/>
        <v>4</v>
      </c>
      <c r="H13370" s="4">
        <f t="shared" si="417"/>
        <v>34074</v>
      </c>
    </row>
    <row r="13371" spans="1:8" x14ac:dyDescent="0.25">
      <c r="A13371" t="s">
        <v>12</v>
      </c>
      <c r="B13371" s="1">
        <v>34099</v>
      </c>
      <c r="C13371" s="3">
        <v>0</v>
      </c>
      <c r="D13371">
        <v>323.92</v>
      </c>
      <c r="E13371">
        <v>1</v>
      </c>
      <c r="F13371" t="s">
        <v>52</v>
      </c>
      <c r="G13371">
        <f t="shared" si="416"/>
        <v>5</v>
      </c>
      <c r="H13371" s="4">
        <f t="shared" si="417"/>
        <v>34104</v>
      </c>
    </row>
    <row r="13372" spans="1:8" x14ac:dyDescent="0.25">
      <c r="A13372" t="s">
        <v>12</v>
      </c>
      <c r="B13372" s="1">
        <v>34128</v>
      </c>
      <c r="C13372" s="3">
        <v>0</v>
      </c>
      <c r="D13372">
        <v>322</v>
      </c>
      <c r="E13372">
        <v>1</v>
      </c>
      <c r="F13372" t="s">
        <v>52</v>
      </c>
      <c r="G13372">
        <f t="shared" si="416"/>
        <v>6</v>
      </c>
      <c r="H13372" s="4">
        <f t="shared" si="417"/>
        <v>34135</v>
      </c>
    </row>
    <row r="13373" spans="1:8" x14ac:dyDescent="0.25">
      <c r="A13373" t="s">
        <v>12</v>
      </c>
      <c r="B13373" s="1">
        <v>34172</v>
      </c>
      <c r="C13373" s="3">
        <v>0</v>
      </c>
      <c r="D13373">
        <v>317.74</v>
      </c>
      <c r="E13373">
        <v>1</v>
      </c>
      <c r="F13373" t="s">
        <v>52</v>
      </c>
      <c r="G13373">
        <f t="shared" si="416"/>
        <v>7</v>
      </c>
      <c r="H13373" s="4">
        <f t="shared" si="417"/>
        <v>34165</v>
      </c>
    </row>
    <row r="13374" spans="1:8" x14ac:dyDescent="0.25">
      <c r="A13374" t="s">
        <v>12</v>
      </c>
      <c r="B13374" s="1">
        <v>34199</v>
      </c>
      <c r="C13374" s="3">
        <v>0</v>
      </c>
      <c r="D13374">
        <v>315.62</v>
      </c>
      <c r="E13374">
        <v>1</v>
      </c>
      <c r="F13374" t="s">
        <v>52</v>
      </c>
      <c r="G13374">
        <f t="shared" ref="G13374:G13437" si="418">MONTH(B13374)</f>
        <v>8</v>
      </c>
      <c r="H13374" s="4">
        <f t="shared" ref="H13374:H13437" si="419">DATE(YEAR(B13374),MONTH(B13374),15)</f>
        <v>34196</v>
      </c>
    </row>
    <row r="13375" spans="1:8" x14ac:dyDescent="0.25">
      <c r="A13375" t="s">
        <v>12</v>
      </c>
      <c r="B13375" s="1">
        <v>34226</v>
      </c>
      <c r="C13375" s="3">
        <v>0</v>
      </c>
      <c r="D13375">
        <v>314.2</v>
      </c>
      <c r="E13375">
        <v>1</v>
      </c>
      <c r="F13375" t="s">
        <v>52</v>
      </c>
      <c r="G13375">
        <f t="shared" si="418"/>
        <v>9</v>
      </c>
      <c r="H13375" s="4">
        <f t="shared" si="419"/>
        <v>34227</v>
      </c>
    </row>
    <row r="13376" spans="1:8" x14ac:dyDescent="0.25">
      <c r="A13376" t="s">
        <v>12</v>
      </c>
      <c r="B13376" s="1">
        <v>34256</v>
      </c>
      <c r="C13376" s="3">
        <v>0</v>
      </c>
      <c r="D13376">
        <v>313.13</v>
      </c>
      <c r="E13376">
        <v>1</v>
      </c>
      <c r="F13376" t="s">
        <v>52</v>
      </c>
      <c r="G13376">
        <f t="shared" si="418"/>
        <v>10</v>
      </c>
      <c r="H13376" s="4">
        <f t="shared" si="419"/>
        <v>34257</v>
      </c>
    </row>
    <row r="13377" spans="1:8" x14ac:dyDescent="0.25">
      <c r="A13377" t="s">
        <v>12</v>
      </c>
      <c r="B13377" s="1">
        <v>34283</v>
      </c>
      <c r="C13377" s="3">
        <v>0</v>
      </c>
      <c r="D13377">
        <v>312.83</v>
      </c>
      <c r="E13377">
        <v>1</v>
      </c>
      <c r="F13377" t="s">
        <v>52</v>
      </c>
      <c r="G13377">
        <f t="shared" si="418"/>
        <v>11</v>
      </c>
      <c r="H13377" s="4">
        <f t="shared" si="419"/>
        <v>34288</v>
      </c>
    </row>
    <row r="13378" spans="1:8" x14ac:dyDescent="0.25">
      <c r="A13378" t="s">
        <v>12</v>
      </c>
      <c r="B13378" s="1">
        <v>34305</v>
      </c>
      <c r="C13378" s="3">
        <v>0</v>
      </c>
      <c r="D13378">
        <v>313.87</v>
      </c>
      <c r="E13378">
        <v>1</v>
      </c>
      <c r="F13378" t="s">
        <v>52</v>
      </c>
      <c r="G13378">
        <f t="shared" si="418"/>
        <v>12</v>
      </c>
      <c r="H13378" s="4">
        <f t="shared" si="419"/>
        <v>34318</v>
      </c>
    </row>
    <row r="13379" spans="1:8" x14ac:dyDescent="0.25">
      <c r="A13379" t="s">
        <v>12</v>
      </c>
      <c r="B13379" s="1">
        <v>34353</v>
      </c>
      <c r="C13379" s="3">
        <v>0</v>
      </c>
      <c r="D13379">
        <v>317</v>
      </c>
      <c r="E13379">
        <v>1</v>
      </c>
      <c r="F13379" t="s">
        <v>52</v>
      </c>
      <c r="G13379">
        <f t="shared" si="418"/>
        <v>1</v>
      </c>
      <c r="H13379" s="4">
        <f t="shared" si="419"/>
        <v>34349</v>
      </c>
    </row>
    <row r="13380" spans="1:8" x14ac:dyDescent="0.25">
      <c r="A13380" t="s">
        <v>12</v>
      </c>
      <c r="B13380" s="1">
        <v>34373</v>
      </c>
      <c r="C13380" s="3">
        <v>0</v>
      </c>
      <c r="D13380">
        <v>318.45</v>
      </c>
      <c r="E13380">
        <v>1</v>
      </c>
      <c r="F13380" t="s">
        <v>52</v>
      </c>
      <c r="G13380">
        <f t="shared" si="418"/>
        <v>2</v>
      </c>
      <c r="H13380" s="4">
        <f t="shared" si="419"/>
        <v>34380</v>
      </c>
    </row>
    <row r="13381" spans="1:8" x14ac:dyDescent="0.25">
      <c r="A13381" t="s">
        <v>12</v>
      </c>
      <c r="B13381" s="1">
        <v>34400</v>
      </c>
      <c r="C13381" s="3">
        <v>0</v>
      </c>
      <c r="D13381">
        <v>320.13</v>
      </c>
      <c r="E13381">
        <v>1</v>
      </c>
      <c r="F13381" t="s">
        <v>52</v>
      </c>
      <c r="G13381">
        <f t="shared" si="418"/>
        <v>3</v>
      </c>
      <c r="H13381" s="4">
        <f t="shared" si="419"/>
        <v>34408</v>
      </c>
    </row>
    <row r="13382" spans="1:8" x14ac:dyDescent="0.25">
      <c r="A13382" t="s">
        <v>12</v>
      </c>
      <c r="B13382" s="1">
        <v>34438</v>
      </c>
      <c r="C13382" s="3">
        <v>0</v>
      </c>
      <c r="D13382">
        <v>321.87</v>
      </c>
      <c r="E13382">
        <v>1</v>
      </c>
      <c r="F13382" t="s">
        <v>52</v>
      </c>
      <c r="G13382">
        <f t="shared" si="418"/>
        <v>4</v>
      </c>
      <c r="H13382" s="4">
        <f t="shared" si="419"/>
        <v>34439</v>
      </c>
    </row>
    <row r="13383" spans="1:8" x14ac:dyDescent="0.25">
      <c r="A13383" t="s">
        <v>12</v>
      </c>
      <c r="B13383" s="1">
        <v>34472</v>
      </c>
      <c r="C13383" s="3">
        <v>0</v>
      </c>
      <c r="D13383">
        <v>319.45999999999998</v>
      </c>
      <c r="E13383">
        <v>1</v>
      </c>
      <c r="F13383" t="s">
        <v>52</v>
      </c>
      <c r="G13383">
        <f t="shared" si="418"/>
        <v>5</v>
      </c>
      <c r="H13383" s="4">
        <f t="shared" si="419"/>
        <v>34469</v>
      </c>
    </row>
    <row r="13384" spans="1:8" x14ac:dyDescent="0.25">
      <c r="A13384" t="s">
        <v>12</v>
      </c>
      <c r="B13384" s="1">
        <v>34500</v>
      </c>
      <c r="C13384" s="3">
        <v>0</v>
      </c>
      <c r="D13384">
        <v>316.99</v>
      </c>
      <c r="E13384">
        <v>1</v>
      </c>
      <c r="F13384" t="s">
        <v>52</v>
      </c>
      <c r="G13384">
        <f t="shared" si="418"/>
        <v>6</v>
      </c>
      <c r="H13384" s="4">
        <f t="shared" si="419"/>
        <v>34500</v>
      </c>
    </row>
    <row r="13385" spans="1:8" x14ac:dyDescent="0.25">
      <c r="A13385" t="s">
        <v>12</v>
      </c>
      <c r="B13385" s="1">
        <v>34533</v>
      </c>
      <c r="C13385" s="3">
        <v>0</v>
      </c>
      <c r="D13385">
        <v>314.83999999999997</v>
      </c>
      <c r="E13385">
        <v>1</v>
      </c>
      <c r="F13385" t="s">
        <v>52</v>
      </c>
      <c r="G13385">
        <f t="shared" si="418"/>
        <v>7</v>
      </c>
      <c r="H13385" s="4">
        <f t="shared" si="419"/>
        <v>34530</v>
      </c>
    </row>
    <row r="13386" spans="1:8" x14ac:dyDescent="0.25">
      <c r="A13386" t="s">
        <v>12</v>
      </c>
      <c r="B13386" s="1">
        <v>34565</v>
      </c>
      <c r="C13386" s="3">
        <v>0</v>
      </c>
      <c r="D13386">
        <v>312.83</v>
      </c>
      <c r="E13386">
        <v>1</v>
      </c>
      <c r="F13386" t="s">
        <v>52</v>
      </c>
      <c r="G13386">
        <f t="shared" si="418"/>
        <v>8</v>
      </c>
      <c r="H13386" s="4">
        <f t="shared" si="419"/>
        <v>34561</v>
      </c>
    </row>
    <row r="13387" spans="1:8" x14ac:dyDescent="0.25">
      <c r="A13387" t="s">
        <v>12</v>
      </c>
      <c r="B13387" s="1">
        <v>34586</v>
      </c>
      <c r="C13387" s="3">
        <v>0</v>
      </c>
      <c r="D13387">
        <v>312.12</v>
      </c>
      <c r="E13387">
        <v>1</v>
      </c>
      <c r="F13387" t="s">
        <v>52</v>
      </c>
      <c r="G13387">
        <f t="shared" si="418"/>
        <v>9</v>
      </c>
      <c r="H13387" s="4">
        <f t="shared" si="419"/>
        <v>34592</v>
      </c>
    </row>
    <row r="13388" spans="1:8" x14ac:dyDescent="0.25">
      <c r="A13388" t="s">
        <v>12</v>
      </c>
      <c r="B13388" s="1">
        <v>34618</v>
      </c>
      <c r="C13388" s="3">
        <v>0</v>
      </c>
      <c r="D13388">
        <v>311.83999999999997</v>
      </c>
      <c r="E13388">
        <v>1</v>
      </c>
      <c r="F13388" t="s">
        <v>52</v>
      </c>
      <c r="G13388">
        <f t="shared" si="418"/>
        <v>10</v>
      </c>
      <c r="H13388" s="4">
        <f t="shared" si="419"/>
        <v>34622</v>
      </c>
    </row>
    <row r="13389" spans="1:8" x14ac:dyDescent="0.25">
      <c r="A13389" t="s">
        <v>12</v>
      </c>
      <c r="B13389" s="1">
        <v>34656</v>
      </c>
      <c r="C13389" s="3">
        <v>0</v>
      </c>
      <c r="D13389">
        <v>313.02999999999997</v>
      </c>
      <c r="E13389">
        <v>1</v>
      </c>
      <c r="F13389" t="s">
        <v>52</v>
      </c>
      <c r="G13389">
        <f t="shared" si="418"/>
        <v>11</v>
      </c>
      <c r="H13389" s="4">
        <f t="shared" si="419"/>
        <v>34653</v>
      </c>
    </row>
    <row r="13390" spans="1:8" x14ac:dyDescent="0.25">
      <c r="A13390" t="s">
        <v>12</v>
      </c>
      <c r="B13390" s="1">
        <v>34682</v>
      </c>
      <c r="C13390" s="3">
        <v>0</v>
      </c>
      <c r="D13390">
        <v>314.56</v>
      </c>
      <c r="E13390">
        <v>1</v>
      </c>
      <c r="F13390" t="s">
        <v>52</v>
      </c>
      <c r="G13390">
        <f t="shared" si="418"/>
        <v>12</v>
      </c>
      <c r="H13390" s="4">
        <f t="shared" si="419"/>
        <v>34683</v>
      </c>
    </row>
    <row r="13391" spans="1:8" x14ac:dyDescent="0.25">
      <c r="A13391" t="s">
        <v>12</v>
      </c>
      <c r="B13391" s="1">
        <v>34709</v>
      </c>
      <c r="C13391" s="3">
        <v>0</v>
      </c>
      <c r="D13391">
        <v>316.56</v>
      </c>
      <c r="E13391">
        <v>1</v>
      </c>
      <c r="F13391" t="s">
        <v>52</v>
      </c>
      <c r="G13391">
        <f t="shared" si="418"/>
        <v>1</v>
      </c>
      <c r="H13391" s="4">
        <f t="shared" si="419"/>
        <v>34714</v>
      </c>
    </row>
    <row r="13392" spans="1:8" x14ac:dyDescent="0.25">
      <c r="A13392" t="s">
        <v>12</v>
      </c>
      <c r="B13392" s="1">
        <v>34737</v>
      </c>
      <c r="C13392" s="3">
        <v>0</v>
      </c>
      <c r="D13392">
        <v>318.89</v>
      </c>
      <c r="E13392">
        <v>1</v>
      </c>
      <c r="F13392" t="s">
        <v>52</v>
      </c>
      <c r="G13392">
        <f t="shared" si="418"/>
        <v>2</v>
      </c>
      <c r="H13392" s="4">
        <f t="shared" si="419"/>
        <v>34745</v>
      </c>
    </row>
    <row r="13393" spans="1:8" x14ac:dyDescent="0.25">
      <c r="A13393" t="s">
        <v>12</v>
      </c>
      <c r="B13393" s="1">
        <v>34768</v>
      </c>
      <c r="C13393" s="3">
        <v>0</v>
      </c>
      <c r="D13393">
        <v>321.26</v>
      </c>
      <c r="E13393">
        <v>1</v>
      </c>
      <c r="F13393" t="s">
        <v>52</v>
      </c>
      <c r="G13393">
        <f t="shared" si="418"/>
        <v>3</v>
      </c>
      <c r="H13393" s="4">
        <f t="shared" si="419"/>
        <v>34773</v>
      </c>
    </row>
    <row r="13394" spans="1:8" x14ac:dyDescent="0.25">
      <c r="A13394" t="s">
        <v>12</v>
      </c>
      <c r="B13394" s="1">
        <v>34801</v>
      </c>
      <c r="C13394" s="3">
        <v>0</v>
      </c>
      <c r="D13394">
        <v>323.33</v>
      </c>
      <c r="E13394">
        <v>1</v>
      </c>
      <c r="F13394" t="s">
        <v>52</v>
      </c>
      <c r="G13394">
        <f t="shared" si="418"/>
        <v>4</v>
      </c>
      <c r="H13394" s="4">
        <f t="shared" si="419"/>
        <v>34804</v>
      </c>
    </row>
    <row r="13395" spans="1:8" x14ac:dyDescent="0.25">
      <c r="A13395" t="s">
        <v>12</v>
      </c>
      <c r="B13395" s="1">
        <v>34834</v>
      </c>
      <c r="C13395" s="3">
        <v>0</v>
      </c>
      <c r="D13395">
        <v>323.29000000000002</v>
      </c>
      <c r="E13395">
        <v>1</v>
      </c>
      <c r="F13395" t="s">
        <v>52</v>
      </c>
      <c r="G13395">
        <f t="shared" si="418"/>
        <v>5</v>
      </c>
      <c r="H13395" s="4">
        <f t="shared" si="419"/>
        <v>34834</v>
      </c>
    </row>
    <row r="13396" spans="1:8" x14ac:dyDescent="0.25">
      <c r="A13396" t="s">
        <v>12</v>
      </c>
      <c r="B13396" s="1">
        <v>34864</v>
      </c>
      <c r="C13396" s="3">
        <v>0</v>
      </c>
      <c r="D13396">
        <v>320.7</v>
      </c>
      <c r="E13396">
        <v>1</v>
      </c>
      <c r="F13396" t="s">
        <v>52</v>
      </c>
      <c r="G13396">
        <f t="shared" si="418"/>
        <v>6</v>
      </c>
      <c r="H13396" s="4">
        <f t="shared" si="419"/>
        <v>34865</v>
      </c>
    </row>
    <row r="13397" spans="1:8" x14ac:dyDescent="0.25">
      <c r="A13397" t="s">
        <v>12</v>
      </c>
      <c r="B13397" s="1">
        <v>34906</v>
      </c>
      <c r="C13397" s="3">
        <v>0</v>
      </c>
      <c r="D13397">
        <v>318.24</v>
      </c>
      <c r="E13397">
        <v>1</v>
      </c>
      <c r="F13397" t="s">
        <v>52</v>
      </c>
      <c r="G13397">
        <f t="shared" si="418"/>
        <v>7</v>
      </c>
      <c r="H13397" s="4">
        <f t="shared" si="419"/>
        <v>34895</v>
      </c>
    </row>
    <row r="13398" spans="1:8" x14ac:dyDescent="0.25">
      <c r="A13398" t="s">
        <v>12</v>
      </c>
      <c r="B13398" s="1">
        <v>34933</v>
      </c>
      <c r="C13398" s="3">
        <v>0</v>
      </c>
      <c r="D13398">
        <v>316.42</v>
      </c>
      <c r="E13398">
        <v>1</v>
      </c>
      <c r="F13398" t="s">
        <v>52</v>
      </c>
      <c r="G13398">
        <f t="shared" si="418"/>
        <v>8</v>
      </c>
      <c r="H13398" s="4">
        <f t="shared" si="419"/>
        <v>34926</v>
      </c>
    </row>
    <row r="13399" spans="1:8" x14ac:dyDescent="0.25">
      <c r="A13399" t="s">
        <v>12</v>
      </c>
      <c r="B13399" s="1">
        <v>34963</v>
      </c>
      <c r="C13399" s="3">
        <v>0</v>
      </c>
      <c r="D13399">
        <v>315.16000000000003</v>
      </c>
      <c r="E13399">
        <v>2</v>
      </c>
      <c r="F13399" t="s">
        <v>52</v>
      </c>
      <c r="G13399">
        <f t="shared" si="418"/>
        <v>9</v>
      </c>
      <c r="H13399" s="4">
        <f t="shared" si="419"/>
        <v>34957</v>
      </c>
    </row>
    <row r="13400" spans="1:8" x14ac:dyDescent="0.25">
      <c r="A13400" t="s">
        <v>12</v>
      </c>
      <c r="B13400" s="1">
        <v>34984</v>
      </c>
      <c r="C13400" s="3">
        <v>0</v>
      </c>
      <c r="D13400">
        <v>314.64999999999998</v>
      </c>
      <c r="E13400">
        <v>1</v>
      </c>
      <c r="F13400" t="s">
        <v>52</v>
      </c>
      <c r="G13400">
        <f t="shared" si="418"/>
        <v>10</v>
      </c>
      <c r="H13400" s="4">
        <f t="shared" si="419"/>
        <v>34987</v>
      </c>
    </row>
    <row r="13401" spans="1:8" x14ac:dyDescent="0.25">
      <c r="A13401" t="s">
        <v>12</v>
      </c>
      <c r="B13401" s="1">
        <v>35016</v>
      </c>
      <c r="C13401" s="3">
        <v>0</v>
      </c>
      <c r="D13401">
        <v>315.70999999999998</v>
      </c>
      <c r="E13401">
        <v>1</v>
      </c>
      <c r="F13401" t="s">
        <v>52</v>
      </c>
      <c r="G13401">
        <f t="shared" si="418"/>
        <v>11</v>
      </c>
      <c r="H13401" s="4">
        <f t="shared" si="419"/>
        <v>35018</v>
      </c>
    </row>
    <row r="13402" spans="1:8" x14ac:dyDescent="0.25">
      <c r="A13402" t="s">
        <v>12</v>
      </c>
      <c r="B13402" s="1">
        <v>35046</v>
      </c>
      <c r="C13402" s="3">
        <v>0</v>
      </c>
      <c r="D13402">
        <v>318.10000000000002</v>
      </c>
      <c r="E13402">
        <v>1</v>
      </c>
      <c r="F13402" t="s">
        <v>52</v>
      </c>
      <c r="G13402">
        <f t="shared" si="418"/>
        <v>12</v>
      </c>
      <c r="H13402" s="4">
        <f t="shared" si="419"/>
        <v>35048</v>
      </c>
    </row>
    <row r="13403" spans="1:8" x14ac:dyDescent="0.25">
      <c r="A13403" t="s">
        <v>12</v>
      </c>
      <c r="B13403" s="1">
        <v>35082</v>
      </c>
      <c r="C13403" s="3">
        <v>0</v>
      </c>
      <c r="D13403">
        <v>320.81</v>
      </c>
      <c r="E13403">
        <v>1</v>
      </c>
      <c r="F13403" t="s">
        <v>52</v>
      </c>
      <c r="G13403">
        <f t="shared" si="418"/>
        <v>1</v>
      </c>
      <c r="H13403" s="4">
        <f t="shared" si="419"/>
        <v>35079</v>
      </c>
    </row>
    <row r="13404" spans="1:8" x14ac:dyDescent="0.25">
      <c r="A13404" t="s">
        <v>12</v>
      </c>
      <c r="B13404" s="1">
        <v>35109</v>
      </c>
      <c r="C13404" s="3">
        <v>0</v>
      </c>
      <c r="D13404">
        <v>322.67</v>
      </c>
      <c r="E13404">
        <v>1</v>
      </c>
      <c r="F13404" t="s">
        <v>52</v>
      </c>
      <c r="G13404">
        <f t="shared" si="418"/>
        <v>2</v>
      </c>
      <c r="H13404" s="4">
        <f t="shared" si="419"/>
        <v>35110</v>
      </c>
    </row>
    <row r="13405" spans="1:8" x14ac:dyDescent="0.25">
      <c r="A13405" t="s">
        <v>12</v>
      </c>
      <c r="B13405" s="1">
        <v>35130</v>
      </c>
      <c r="C13405" s="3">
        <v>0</v>
      </c>
      <c r="D13405">
        <v>323.68</v>
      </c>
      <c r="E13405">
        <v>1</v>
      </c>
      <c r="F13405" t="s">
        <v>52</v>
      </c>
      <c r="G13405">
        <f t="shared" si="418"/>
        <v>3</v>
      </c>
      <c r="H13405" s="4">
        <f t="shared" si="419"/>
        <v>35139</v>
      </c>
    </row>
    <row r="13406" spans="1:8" x14ac:dyDescent="0.25">
      <c r="A13406" t="s">
        <v>12</v>
      </c>
      <c r="B13406" s="1">
        <v>35172</v>
      </c>
      <c r="C13406" s="3">
        <v>0</v>
      </c>
      <c r="D13406">
        <v>323.57</v>
      </c>
      <c r="E13406">
        <v>1</v>
      </c>
      <c r="F13406" t="s">
        <v>52</v>
      </c>
      <c r="G13406">
        <f t="shared" si="418"/>
        <v>4</v>
      </c>
      <c r="H13406" s="4">
        <f t="shared" si="419"/>
        <v>35170</v>
      </c>
    </row>
    <row r="13407" spans="1:8" x14ac:dyDescent="0.25">
      <c r="A13407" t="s">
        <v>12</v>
      </c>
      <c r="B13407" s="1">
        <v>35193</v>
      </c>
      <c r="C13407" s="3">
        <v>0</v>
      </c>
      <c r="D13407">
        <v>322.3</v>
      </c>
      <c r="E13407">
        <v>1</v>
      </c>
      <c r="F13407" t="s">
        <v>52</v>
      </c>
      <c r="G13407">
        <f t="shared" si="418"/>
        <v>5</v>
      </c>
      <c r="H13407" s="4">
        <f t="shared" si="419"/>
        <v>35200</v>
      </c>
    </row>
    <row r="13408" spans="1:8" x14ac:dyDescent="0.25">
      <c r="A13408" t="s">
        <v>12</v>
      </c>
      <c r="B13408" s="1">
        <v>35235</v>
      </c>
      <c r="C13408" s="3">
        <v>0</v>
      </c>
      <c r="D13408">
        <v>317.95999999999998</v>
      </c>
      <c r="E13408">
        <v>1</v>
      </c>
      <c r="F13408" t="s">
        <v>52</v>
      </c>
      <c r="G13408">
        <f t="shared" si="418"/>
        <v>6</v>
      </c>
      <c r="H13408" s="4">
        <f t="shared" si="419"/>
        <v>35231</v>
      </c>
    </row>
    <row r="13409" spans="1:8" x14ac:dyDescent="0.25">
      <c r="A13409" t="s">
        <v>12</v>
      </c>
      <c r="B13409" s="1">
        <v>35271</v>
      </c>
      <c r="C13409" s="3">
        <v>0</v>
      </c>
      <c r="D13409">
        <v>317.37</v>
      </c>
      <c r="E13409">
        <v>1</v>
      </c>
      <c r="F13409" t="s">
        <v>52</v>
      </c>
      <c r="G13409">
        <f t="shared" si="418"/>
        <v>7</v>
      </c>
      <c r="H13409" s="4">
        <f t="shared" si="419"/>
        <v>35261</v>
      </c>
    </row>
    <row r="13410" spans="1:8" x14ac:dyDescent="0.25">
      <c r="A13410" t="s">
        <v>12</v>
      </c>
      <c r="B13410" s="1">
        <v>35296</v>
      </c>
      <c r="C13410" s="3">
        <v>0</v>
      </c>
      <c r="D13410">
        <v>315.85000000000002</v>
      </c>
      <c r="E13410">
        <v>1</v>
      </c>
      <c r="F13410" t="s">
        <v>52</v>
      </c>
      <c r="G13410">
        <f t="shared" si="418"/>
        <v>8</v>
      </c>
      <c r="H13410" s="4">
        <f t="shared" si="419"/>
        <v>35292</v>
      </c>
    </row>
    <row r="13411" spans="1:8" x14ac:dyDescent="0.25">
      <c r="A13411" t="s">
        <v>12</v>
      </c>
      <c r="B13411" s="1">
        <v>35326</v>
      </c>
      <c r="C13411" s="3">
        <v>0</v>
      </c>
      <c r="D13411">
        <v>314.74</v>
      </c>
      <c r="E13411">
        <v>1</v>
      </c>
      <c r="F13411" t="s">
        <v>52</v>
      </c>
      <c r="G13411">
        <f t="shared" si="418"/>
        <v>9</v>
      </c>
      <c r="H13411" s="4">
        <f t="shared" si="419"/>
        <v>35323</v>
      </c>
    </row>
    <row r="13412" spans="1:8" x14ac:dyDescent="0.25">
      <c r="A13412" t="s">
        <v>12</v>
      </c>
      <c r="B13412" s="1">
        <v>35355</v>
      </c>
      <c r="C13412" s="3">
        <v>0</v>
      </c>
      <c r="D13412">
        <v>314.67</v>
      </c>
      <c r="E13412">
        <v>1</v>
      </c>
      <c r="F13412" t="s">
        <v>52</v>
      </c>
      <c r="G13412">
        <f t="shared" si="418"/>
        <v>10</v>
      </c>
      <c r="H13412" s="4">
        <f t="shared" si="419"/>
        <v>35353</v>
      </c>
    </row>
    <row r="13413" spans="1:8" x14ac:dyDescent="0.25">
      <c r="A13413" t="s">
        <v>12</v>
      </c>
      <c r="B13413" s="1">
        <v>35386</v>
      </c>
      <c r="C13413" s="3">
        <v>0</v>
      </c>
      <c r="D13413">
        <v>314.76</v>
      </c>
      <c r="E13413">
        <v>1</v>
      </c>
      <c r="F13413" t="s">
        <v>52</v>
      </c>
      <c r="G13413">
        <f t="shared" si="418"/>
        <v>11</v>
      </c>
      <c r="H13413" s="4">
        <f t="shared" si="419"/>
        <v>35384</v>
      </c>
    </row>
    <row r="13414" spans="1:8" x14ac:dyDescent="0.25">
      <c r="A13414" t="s">
        <v>12</v>
      </c>
      <c r="B13414" s="1">
        <v>35415</v>
      </c>
      <c r="C13414" s="3">
        <v>0</v>
      </c>
      <c r="D13414">
        <v>316.82</v>
      </c>
      <c r="E13414">
        <v>1</v>
      </c>
      <c r="F13414" t="s">
        <v>52</v>
      </c>
      <c r="G13414">
        <f t="shared" si="418"/>
        <v>12</v>
      </c>
      <c r="H13414" s="4">
        <f t="shared" si="419"/>
        <v>35414</v>
      </c>
    </row>
    <row r="13415" spans="1:8" x14ac:dyDescent="0.25">
      <c r="A13415" t="s">
        <v>12</v>
      </c>
      <c r="B13415" s="1">
        <v>35451</v>
      </c>
      <c r="C13415" s="3">
        <v>0</v>
      </c>
      <c r="D13415">
        <v>319.2</v>
      </c>
      <c r="E13415">
        <v>1</v>
      </c>
      <c r="F13415" t="s">
        <v>52</v>
      </c>
      <c r="G13415">
        <f t="shared" si="418"/>
        <v>1</v>
      </c>
      <c r="H13415" s="4">
        <f t="shared" si="419"/>
        <v>35445</v>
      </c>
    </row>
    <row r="13416" spans="1:8" x14ac:dyDescent="0.25">
      <c r="A13416" t="s">
        <v>12</v>
      </c>
      <c r="B13416" s="1">
        <v>35481</v>
      </c>
      <c r="C13416" s="3">
        <v>0</v>
      </c>
      <c r="D13416">
        <v>320.41000000000003</v>
      </c>
      <c r="E13416">
        <v>1</v>
      </c>
      <c r="F13416" t="s">
        <v>52</v>
      </c>
      <c r="G13416">
        <f t="shared" si="418"/>
        <v>2</v>
      </c>
      <c r="H13416" s="4">
        <f t="shared" si="419"/>
        <v>35476</v>
      </c>
    </row>
    <row r="13417" spans="1:8" x14ac:dyDescent="0.25">
      <c r="A13417" t="s">
        <v>12</v>
      </c>
      <c r="B13417" s="1">
        <v>35501</v>
      </c>
      <c r="C13417" s="3">
        <v>0</v>
      </c>
      <c r="D13417">
        <v>321.07</v>
      </c>
      <c r="E13417">
        <v>1</v>
      </c>
      <c r="F13417" t="s">
        <v>52</v>
      </c>
      <c r="G13417">
        <f t="shared" si="418"/>
        <v>3</v>
      </c>
      <c r="H13417" s="4">
        <f t="shared" si="419"/>
        <v>35504</v>
      </c>
    </row>
    <row r="13418" spans="1:8" x14ac:dyDescent="0.25">
      <c r="A13418" t="s">
        <v>12</v>
      </c>
      <c r="B13418" s="1">
        <v>35542</v>
      </c>
      <c r="C13418" s="3">
        <v>0</v>
      </c>
      <c r="D13418">
        <v>321.19</v>
      </c>
      <c r="E13418">
        <v>1</v>
      </c>
      <c r="F13418" t="s">
        <v>52</v>
      </c>
      <c r="G13418">
        <f t="shared" si="418"/>
        <v>4</v>
      </c>
      <c r="H13418" s="4">
        <f t="shared" si="419"/>
        <v>35535</v>
      </c>
    </row>
    <row r="13419" spans="1:8" x14ac:dyDescent="0.25">
      <c r="A13419" t="s">
        <v>12</v>
      </c>
      <c r="B13419" s="1">
        <v>35577</v>
      </c>
      <c r="C13419" s="3">
        <v>0</v>
      </c>
      <c r="D13419">
        <v>319.19</v>
      </c>
      <c r="E13419">
        <v>1</v>
      </c>
      <c r="F13419" t="s">
        <v>52</v>
      </c>
      <c r="G13419">
        <f t="shared" si="418"/>
        <v>5</v>
      </c>
      <c r="H13419" s="4">
        <f t="shared" si="419"/>
        <v>35565</v>
      </c>
    </row>
    <row r="13420" spans="1:8" x14ac:dyDescent="0.25">
      <c r="A13420" t="s">
        <v>12</v>
      </c>
      <c r="B13420" s="1">
        <v>35604</v>
      </c>
      <c r="C13420" s="3">
        <v>0</v>
      </c>
      <c r="D13420">
        <v>316.5</v>
      </c>
      <c r="E13420">
        <v>1</v>
      </c>
      <c r="F13420" t="s">
        <v>52</v>
      </c>
      <c r="G13420">
        <f t="shared" si="418"/>
        <v>6</v>
      </c>
      <c r="H13420" s="4">
        <f t="shared" si="419"/>
        <v>35596</v>
      </c>
    </row>
    <row r="13421" spans="1:8" x14ac:dyDescent="0.25">
      <c r="A13421" t="s">
        <v>12</v>
      </c>
      <c r="B13421" s="1">
        <v>35632</v>
      </c>
      <c r="C13421" s="3">
        <v>0</v>
      </c>
      <c r="D13421">
        <v>315.02999999999997</v>
      </c>
      <c r="E13421">
        <v>1</v>
      </c>
      <c r="F13421" t="s">
        <v>52</v>
      </c>
      <c r="G13421">
        <f t="shared" si="418"/>
        <v>7</v>
      </c>
      <c r="H13421" s="4">
        <f t="shared" si="419"/>
        <v>35626</v>
      </c>
    </row>
    <row r="13422" spans="1:8" x14ac:dyDescent="0.25">
      <c r="A13422" t="s">
        <v>12</v>
      </c>
      <c r="B13422" s="1">
        <v>35669</v>
      </c>
      <c r="C13422" s="3">
        <v>0</v>
      </c>
      <c r="D13422">
        <v>313.5</v>
      </c>
      <c r="E13422">
        <v>1</v>
      </c>
      <c r="F13422" t="s">
        <v>52</v>
      </c>
      <c r="G13422">
        <f t="shared" si="418"/>
        <v>8</v>
      </c>
      <c r="H13422" s="4">
        <f t="shared" si="419"/>
        <v>35657</v>
      </c>
    </row>
    <row r="13423" spans="1:8" x14ac:dyDescent="0.25">
      <c r="A13423" t="s">
        <v>12</v>
      </c>
      <c r="B13423" s="1">
        <v>35695</v>
      </c>
      <c r="C13423" s="3">
        <v>0</v>
      </c>
      <c r="D13423">
        <v>311.83999999999997</v>
      </c>
      <c r="E13423">
        <v>1</v>
      </c>
      <c r="F13423" t="s">
        <v>52</v>
      </c>
      <c r="G13423">
        <f t="shared" si="418"/>
        <v>9</v>
      </c>
      <c r="H13423" s="4">
        <f t="shared" si="419"/>
        <v>35688</v>
      </c>
    </row>
    <row r="13424" spans="1:8" x14ac:dyDescent="0.25">
      <c r="A13424" t="s">
        <v>12</v>
      </c>
      <c r="B13424" s="1">
        <v>35726</v>
      </c>
      <c r="C13424" s="3">
        <v>0</v>
      </c>
      <c r="D13424">
        <v>310.97000000000003</v>
      </c>
      <c r="E13424">
        <v>1</v>
      </c>
      <c r="F13424" t="s">
        <v>52</v>
      </c>
      <c r="G13424">
        <f t="shared" si="418"/>
        <v>10</v>
      </c>
      <c r="H13424" s="4">
        <f t="shared" si="419"/>
        <v>35718</v>
      </c>
    </row>
    <row r="13425" spans="1:8" x14ac:dyDescent="0.25">
      <c r="A13425" t="s">
        <v>12</v>
      </c>
      <c r="B13425" s="1">
        <v>35758</v>
      </c>
      <c r="C13425" s="3">
        <v>0</v>
      </c>
      <c r="D13425">
        <v>312.68</v>
      </c>
      <c r="E13425">
        <v>1</v>
      </c>
      <c r="F13425" t="s">
        <v>52</v>
      </c>
      <c r="G13425">
        <f t="shared" si="418"/>
        <v>11</v>
      </c>
      <c r="H13425" s="4">
        <f t="shared" si="419"/>
        <v>35749</v>
      </c>
    </row>
    <row r="13426" spans="1:8" x14ac:dyDescent="0.25">
      <c r="A13426" t="s">
        <v>12</v>
      </c>
      <c r="B13426" s="1">
        <v>35787</v>
      </c>
      <c r="C13426" s="3">
        <v>0</v>
      </c>
      <c r="D13426">
        <v>313.49</v>
      </c>
      <c r="E13426">
        <v>1</v>
      </c>
      <c r="F13426" t="s">
        <v>52</v>
      </c>
      <c r="G13426">
        <f t="shared" si="418"/>
        <v>12</v>
      </c>
      <c r="H13426" s="4">
        <f t="shared" si="419"/>
        <v>35779</v>
      </c>
    </row>
    <row r="13427" spans="1:8" x14ac:dyDescent="0.25">
      <c r="A13427" t="s">
        <v>12</v>
      </c>
      <c r="B13427" s="1">
        <v>35816</v>
      </c>
      <c r="C13427" s="3">
        <v>0</v>
      </c>
      <c r="D13427">
        <v>315.89</v>
      </c>
      <c r="E13427">
        <v>1</v>
      </c>
      <c r="F13427" t="s">
        <v>52</v>
      </c>
      <c r="G13427">
        <f t="shared" si="418"/>
        <v>1</v>
      </c>
      <c r="H13427" s="4">
        <f t="shared" si="419"/>
        <v>35810</v>
      </c>
    </row>
    <row r="13428" spans="1:8" x14ac:dyDescent="0.25">
      <c r="A13428" t="s">
        <v>12</v>
      </c>
      <c r="B13428" s="1">
        <v>35846</v>
      </c>
      <c r="C13428" s="3">
        <v>0</v>
      </c>
      <c r="D13428">
        <v>317.44</v>
      </c>
      <c r="E13428">
        <v>1</v>
      </c>
      <c r="F13428" t="s">
        <v>52</v>
      </c>
      <c r="G13428">
        <f t="shared" si="418"/>
        <v>2</v>
      </c>
      <c r="H13428" s="4">
        <f t="shared" si="419"/>
        <v>35841</v>
      </c>
    </row>
    <row r="13429" spans="1:8" x14ac:dyDescent="0.25">
      <c r="A13429" t="s">
        <v>12</v>
      </c>
      <c r="B13429" s="1">
        <v>35877</v>
      </c>
      <c r="C13429" s="3">
        <v>0</v>
      </c>
      <c r="D13429">
        <v>319.27</v>
      </c>
      <c r="E13429">
        <v>1</v>
      </c>
      <c r="F13429" t="s">
        <v>52</v>
      </c>
      <c r="G13429">
        <f t="shared" si="418"/>
        <v>3</v>
      </c>
      <c r="H13429" s="4">
        <f t="shared" si="419"/>
        <v>35869</v>
      </c>
    </row>
    <row r="13430" spans="1:8" x14ac:dyDescent="0.25">
      <c r="A13430" t="s">
        <v>12</v>
      </c>
      <c r="B13430" s="1">
        <v>35905</v>
      </c>
      <c r="C13430" s="3">
        <v>0</v>
      </c>
      <c r="D13430">
        <v>319.64999999999998</v>
      </c>
      <c r="E13430">
        <v>1</v>
      </c>
      <c r="F13430" t="s">
        <v>52</v>
      </c>
      <c r="G13430">
        <f t="shared" si="418"/>
        <v>4</v>
      </c>
      <c r="H13430" s="4">
        <f t="shared" si="419"/>
        <v>35900</v>
      </c>
    </row>
    <row r="13431" spans="1:8" x14ac:dyDescent="0.25">
      <c r="A13431" t="s">
        <v>12</v>
      </c>
      <c r="B13431" s="1">
        <v>35942</v>
      </c>
      <c r="C13431" s="3">
        <v>0</v>
      </c>
      <c r="D13431">
        <v>316.75</v>
      </c>
      <c r="E13431">
        <v>1</v>
      </c>
      <c r="F13431" t="s">
        <v>52</v>
      </c>
      <c r="G13431">
        <f t="shared" si="418"/>
        <v>5</v>
      </c>
      <c r="H13431" s="4">
        <f t="shared" si="419"/>
        <v>35930</v>
      </c>
    </row>
    <row r="13432" spans="1:8" x14ac:dyDescent="0.25">
      <c r="A13432" t="s">
        <v>12</v>
      </c>
      <c r="B13432" s="1">
        <v>35968</v>
      </c>
      <c r="C13432" s="3">
        <v>0</v>
      </c>
      <c r="D13432">
        <v>314.31</v>
      </c>
      <c r="E13432">
        <v>1</v>
      </c>
      <c r="F13432" t="s">
        <v>52</v>
      </c>
      <c r="G13432">
        <f t="shared" si="418"/>
        <v>6</v>
      </c>
      <c r="H13432" s="4">
        <f t="shared" si="419"/>
        <v>35961</v>
      </c>
    </row>
    <row r="13433" spans="1:8" x14ac:dyDescent="0.25">
      <c r="A13433" t="s">
        <v>12</v>
      </c>
      <c r="B13433" s="1">
        <v>35998</v>
      </c>
      <c r="C13433" s="3">
        <v>0</v>
      </c>
      <c r="D13433">
        <v>312.73</v>
      </c>
      <c r="E13433">
        <v>1</v>
      </c>
      <c r="F13433" t="s">
        <v>52</v>
      </c>
      <c r="G13433">
        <f t="shared" si="418"/>
        <v>7</v>
      </c>
      <c r="H13433" s="4">
        <f t="shared" si="419"/>
        <v>35991</v>
      </c>
    </row>
    <row r="13434" spans="1:8" x14ac:dyDescent="0.25">
      <c r="A13434" t="s">
        <v>12</v>
      </c>
      <c r="B13434" s="1">
        <v>36027</v>
      </c>
      <c r="C13434" s="3">
        <v>0</v>
      </c>
      <c r="D13434">
        <v>311.01</v>
      </c>
      <c r="E13434">
        <v>1</v>
      </c>
      <c r="F13434" t="s">
        <v>52</v>
      </c>
      <c r="G13434">
        <f t="shared" si="418"/>
        <v>8</v>
      </c>
      <c r="H13434" s="4">
        <f t="shared" si="419"/>
        <v>36022</v>
      </c>
    </row>
    <row r="13435" spans="1:8" x14ac:dyDescent="0.25">
      <c r="A13435" t="s">
        <v>12</v>
      </c>
      <c r="B13435" s="1">
        <v>36066</v>
      </c>
      <c r="C13435" s="3">
        <v>0</v>
      </c>
      <c r="D13435">
        <v>309.38</v>
      </c>
      <c r="E13435">
        <v>1</v>
      </c>
      <c r="F13435" t="s">
        <v>52</v>
      </c>
      <c r="G13435">
        <f t="shared" si="418"/>
        <v>9</v>
      </c>
      <c r="H13435" s="4">
        <f t="shared" si="419"/>
        <v>36053</v>
      </c>
    </row>
    <row r="13436" spans="1:8" x14ac:dyDescent="0.25">
      <c r="A13436" t="s">
        <v>12</v>
      </c>
      <c r="B13436" s="1">
        <v>36089</v>
      </c>
      <c r="C13436" s="3">
        <v>0</v>
      </c>
      <c r="D13436">
        <v>309.17</v>
      </c>
      <c r="E13436">
        <v>1</v>
      </c>
      <c r="F13436" t="s">
        <v>52</v>
      </c>
      <c r="G13436">
        <f t="shared" si="418"/>
        <v>10</v>
      </c>
      <c r="H13436" s="4">
        <f t="shared" si="419"/>
        <v>36083</v>
      </c>
    </row>
    <row r="13437" spans="1:8" x14ac:dyDescent="0.25">
      <c r="A13437" t="s">
        <v>12</v>
      </c>
      <c r="B13437" s="1">
        <v>36123</v>
      </c>
      <c r="C13437" s="3">
        <v>0</v>
      </c>
      <c r="D13437">
        <v>310.27999999999997</v>
      </c>
      <c r="E13437">
        <v>1</v>
      </c>
      <c r="F13437" t="s">
        <v>52</v>
      </c>
      <c r="G13437">
        <f t="shared" si="418"/>
        <v>11</v>
      </c>
      <c r="H13437" s="4">
        <f t="shared" si="419"/>
        <v>36114</v>
      </c>
    </row>
    <row r="13438" spans="1:8" x14ac:dyDescent="0.25">
      <c r="A13438" t="s">
        <v>12</v>
      </c>
      <c r="B13438" s="1">
        <v>36150</v>
      </c>
      <c r="C13438" s="3">
        <v>0</v>
      </c>
      <c r="D13438">
        <v>311.86</v>
      </c>
      <c r="E13438">
        <v>1</v>
      </c>
      <c r="F13438" t="s">
        <v>52</v>
      </c>
      <c r="G13438">
        <f t="shared" ref="G13438:G13501" si="420">MONTH(B13438)</f>
        <v>12</v>
      </c>
      <c r="H13438" s="4">
        <f t="shared" ref="H13438:H13501" si="421">DATE(YEAR(B13438),MONTH(B13438),15)</f>
        <v>36144</v>
      </c>
    </row>
    <row r="13439" spans="1:8" x14ac:dyDescent="0.25">
      <c r="A13439" t="s">
        <v>12</v>
      </c>
      <c r="B13439" s="1">
        <v>36180</v>
      </c>
      <c r="C13439" s="3">
        <v>0</v>
      </c>
      <c r="D13439">
        <v>313.44</v>
      </c>
      <c r="E13439">
        <v>1</v>
      </c>
      <c r="F13439" t="s">
        <v>52</v>
      </c>
      <c r="G13439">
        <f t="shared" si="420"/>
        <v>1</v>
      </c>
      <c r="H13439" s="4">
        <f t="shared" si="421"/>
        <v>36175</v>
      </c>
    </row>
    <row r="13440" spans="1:8" x14ac:dyDescent="0.25">
      <c r="A13440" t="s">
        <v>12</v>
      </c>
      <c r="B13440" s="1">
        <v>36213</v>
      </c>
      <c r="C13440" s="3">
        <v>0</v>
      </c>
      <c r="D13440">
        <v>315.47000000000003</v>
      </c>
      <c r="E13440">
        <v>1</v>
      </c>
      <c r="F13440" t="s">
        <v>52</v>
      </c>
      <c r="G13440">
        <f t="shared" si="420"/>
        <v>2</v>
      </c>
      <c r="H13440" s="4">
        <f t="shared" si="421"/>
        <v>36206</v>
      </c>
    </row>
    <row r="13441" spans="1:8" x14ac:dyDescent="0.25">
      <c r="A13441" t="s">
        <v>12</v>
      </c>
      <c r="B13441" s="1">
        <v>36241</v>
      </c>
      <c r="C13441" s="3">
        <v>0</v>
      </c>
      <c r="D13441">
        <v>317.12</v>
      </c>
      <c r="E13441">
        <v>1</v>
      </c>
      <c r="F13441" t="s">
        <v>52</v>
      </c>
      <c r="G13441">
        <f t="shared" si="420"/>
        <v>3</v>
      </c>
      <c r="H13441" s="4">
        <f t="shared" si="421"/>
        <v>36234</v>
      </c>
    </row>
    <row r="13442" spans="1:8" x14ac:dyDescent="0.25">
      <c r="A13442" t="s">
        <v>12</v>
      </c>
      <c r="B13442" s="1">
        <v>36271</v>
      </c>
      <c r="C13442" s="3">
        <v>0</v>
      </c>
      <c r="D13442">
        <v>317.73</v>
      </c>
      <c r="E13442">
        <v>1</v>
      </c>
      <c r="F13442" t="s">
        <v>52</v>
      </c>
      <c r="G13442">
        <f t="shared" si="420"/>
        <v>4</v>
      </c>
      <c r="H13442" s="4">
        <f t="shared" si="421"/>
        <v>36265</v>
      </c>
    </row>
    <row r="13443" spans="1:8" x14ac:dyDescent="0.25">
      <c r="A13443" t="s">
        <v>12</v>
      </c>
      <c r="B13443" s="1">
        <v>36304</v>
      </c>
      <c r="C13443" s="3">
        <v>0</v>
      </c>
      <c r="D13443">
        <v>315.77999999999997</v>
      </c>
      <c r="E13443">
        <v>1</v>
      </c>
      <c r="F13443" t="s">
        <v>52</v>
      </c>
      <c r="G13443">
        <f t="shared" si="420"/>
        <v>5</v>
      </c>
      <c r="H13443" s="4">
        <f t="shared" si="421"/>
        <v>36295</v>
      </c>
    </row>
    <row r="13444" spans="1:8" x14ac:dyDescent="0.25">
      <c r="A13444" t="s">
        <v>12</v>
      </c>
      <c r="B13444" s="1">
        <v>36335</v>
      </c>
      <c r="C13444" s="3">
        <v>0</v>
      </c>
      <c r="D13444">
        <v>313.22000000000003</v>
      </c>
      <c r="E13444">
        <v>1</v>
      </c>
      <c r="F13444" t="s">
        <v>52</v>
      </c>
      <c r="G13444">
        <f t="shared" si="420"/>
        <v>6</v>
      </c>
      <c r="H13444" s="4">
        <f t="shared" si="421"/>
        <v>36326</v>
      </c>
    </row>
    <row r="13445" spans="1:8" x14ac:dyDescent="0.25">
      <c r="A13445" t="s">
        <v>12</v>
      </c>
      <c r="B13445" s="1">
        <v>36361</v>
      </c>
      <c r="C13445" s="3">
        <v>0</v>
      </c>
      <c r="D13445">
        <v>312.2</v>
      </c>
      <c r="E13445">
        <v>1</v>
      </c>
      <c r="F13445" t="s">
        <v>52</v>
      </c>
      <c r="G13445">
        <f t="shared" si="420"/>
        <v>7</v>
      </c>
      <c r="H13445" s="4">
        <f t="shared" si="421"/>
        <v>36356</v>
      </c>
    </row>
    <row r="13446" spans="1:8" x14ac:dyDescent="0.25">
      <c r="A13446" t="s">
        <v>12</v>
      </c>
      <c r="B13446" s="1">
        <v>36392</v>
      </c>
      <c r="C13446" s="3">
        <v>0</v>
      </c>
      <c r="D13446">
        <v>310.89</v>
      </c>
      <c r="E13446">
        <v>1</v>
      </c>
      <c r="F13446" t="s">
        <v>52</v>
      </c>
      <c r="G13446">
        <f t="shared" si="420"/>
        <v>8</v>
      </c>
      <c r="H13446" s="4">
        <f t="shared" si="421"/>
        <v>36387</v>
      </c>
    </row>
    <row r="13447" spans="1:8" x14ac:dyDescent="0.25">
      <c r="A13447" t="s">
        <v>12</v>
      </c>
      <c r="B13447" s="1">
        <v>36424</v>
      </c>
      <c r="C13447" s="3">
        <v>0</v>
      </c>
      <c r="D13447">
        <v>310</v>
      </c>
      <c r="E13447">
        <v>1</v>
      </c>
      <c r="F13447" t="s">
        <v>52</v>
      </c>
      <c r="G13447">
        <f t="shared" si="420"/>
        <v>9</v>
      </c>
      <c r="H13447" s="4">
        <f t="shared" si="421"/>
        <v>36418</v>
      </c>
    </row>
    <row r="13448" spans="1:8" x14ac:dyDescent="0.25">
      <c r="A13448" t="s">
        <v>12</v>
      </c>
      <c r="B13448" s="1">
        <v>36454</v>
      </c>
      <c r="C13448" s="3">
        <v>0</v>
      </c>
      <c r="D13448">
        <v>310.02</v>
      </c>
      <c r="E13448">
        <v>1</v>
      </c>
      <c r="F13448" t="s">
        <v>52</v>
      </c>
      <c r="G13448">
        <f t="shared" si="420"/>
        <v>10</v>
      </c>
      <c r="H13448" s="4">
        <f t="shared" si="421"/>
        <v>36448</v>
      </c>
    </row>
    <row r="13449" spans="1:8" x14ac:dyDescent="0.25">
      <c r="A13449" t="s">
        <v>12</v>
      </c>
      <c r="B13449" s="1">
        <v>36483</v>
      </c>
      <c r="C13449" s="3">
        <v>0</v>
      </c>
      <c r="D13449">
        <v>310.83</v>
      </c>
      <c r="E13449">
        <v>1</v>
      </c>
      <c r="F13449" t="s">
        <v>52</v>
      </c>
      <c r="G13449">
        <f t="shared" si="420"/>
        <v>11</v>
      </c>
      <c r="H13449" s="4">
        <f t="shared" si="421"/>
        <v>36479</v>
      </c>
    </row>
    <row r="13450" spans="1:8" x14ac:dyDescent="0.25">
      <c r="A13450" t="s">
        <v>12</v>
      </c>
      <c r="B13450" s="1">
        <v>36514</v>
      </c>
      <c r="C13450" s="3">
        <v>0</v>
      </c>
      <c r="D13450">
        <v>313</v>
      </c>
      <c r="E13450">
        <v>1</v>
      </c>
      <c r="F13450" t="s">
        <v>52</v>
      </c>
      <c r="G13450">
        <f t="shared" si="420"/>
        <v>12</v>
      </c>
      <c r="H13450" s="4">
        <f t="shared" si="421"/>
        <v>36509</v>
      </c>
    </row>
    <row r="13451" spans="1:8" x14ac:dyDescent="0.25">
      <c r="A13451" t="s">
        <v>12</v>
      </c>
      <c r="B13451" s="1">
        <v>36549</v>
      </c>
      <c r="C13451" s="3">
        <v>0</v>
      </c>
      <c r="D13451">
        <v>314.85000000000002</v>
      </c>
      <c r="E13451">
        <v>1</v>
      </c>
      <c r="F13451" t="s">
        <v>52</v>
      </c>
      <c r="G13451">
        <f t="shared" si="420"/>
        <v>1</v>
      </c>
      <c r="H13451" s="4">
        <f t="shared" si="421"/>
        <v>36540</v>
      </c>
    </row>
    <row r="13452" spans="1:8" x14ac:dyDescent="0.25">
      <c r="A13452" t="s">
        <v>12</v>
      </c>
      <c r="B13452" s="1">
        <v>36578</v>
      </c>
      <c r="C13452" s="3">
        <v>0</v>
      </c>
      <c r="D13452">
        <v>316.60000000000002</v>
      </c>
      <c r="E13452">
        <v>1</v>
      </c>
      <c r="F13452" t="s">
        <v>52</v>
      </c>
      <c r="G13452">
        <f t="shared" si="420"/>
        <v>2</v>
      </c>
      <c r="H13452" s="4">
        <f t="shared" si="421"/>
        <v>36571</v>
      </c>
    </row>
    <row r="13453" spans="1:8" x14ac:dyDescent="0.25">
      <c r="A13453" t="s">
        <v>12</v>
      </c>
      <c r="B13453" s="1">
        <v>36606</v>
      </c>
      <c r="C13453" s="3">
        <v>0</v>
      </c>
      <c r="D13453">
        <v>318.32</v>
      </c>
      <c r="E13453">
        <v>1</v>
      </c>
      <c r="F13453" t="s">
        <v>52</v>
      </c>
      <c r="G13453">
        <f t="shared" si="420"/>
        <v>3</v>
      </c>
      <c r="H13453" s="4">
        <f t="shared" si="421"/>
        <v>36600</v>
      </c>
    </row>
    <row r="13454" spans="1:8" x14ac:dyDescent="0.25">
      <c r="A13454" t="s">
        <v>12</v>
      </c>
      <c r="B13454" s="1">
        <v>36637</v>
      </c>
      <c r="C13454" s="3">
        <v>0</v>
      </c>
      <c r="D13454">
        <v>319.33999999999997</v>
      </c>
      <c r="E13454">
        <v>1</v>
      </c>
      <c r="F13454" t="s">
        <v>52</v>
      </c>
      <c r="G13454">
        <f t="shared" si="420"/>
        <v>4</v>
      </c>
      <c r="H13454" s="4">
        <f t="shared" si="421"/>
        <v>36631</v>
      </c>
    </row>
    <row r="13455" spans="1:8" x14ac:dyDescent="0.25">
      <c r="A13455" t="s">
        <v>12</v>
      </c>
      <c r="B13455" s="1">
        <v>36668</v>
      </c>
      <c r="C13455" s="3">
        <v>0</v>
      </c>
      <c r="D13455">
        <v>317.86</v>
      </c>
      <c r="E13455">
        <v>1</v>
      </c>
      <c r="F13455" t="s">
        <v>52</v>
      </c>
      <c r="G13455">
        <f t="shared" si="420"/>
        <v>5</v>
      </c>
      <c r="H13455" s="4">
        <f t="shared" si="421"/>
        <v>36661</v>
      </c>
    </row>
    <row r="13456" spans="1:8" x14ac:dyDescent="0.25">
      <c r="A13456" t="s">
        <v>12</v>
      </c>
      <c r="B13456" s="1">
        <v>36697</v>
      </c>
      <c r="C13456" s="3">
        <v>0</v>
      </c>
      <c r="D13456">
        <v>315.93</v>
      </c>
      <c r="E13456">
        <v>1</v>
      </c>
      <c r="F13456" t="s">
        <v>52</v>
      </c>
      <c r="G13456">
        <f t="shared" si="420"/>
        <v>6</v>
      </c>
      <c r="H13456" s="4">
        <f t="shared" si="421"/>
        <v>36692</v>
      </c>
    </row>
    <row r="13457" spans="1:8" x14ac:dyDescent="0.25">
      <c r="A13457" t="s">
        <v>12</v>
      </c>
      <c r="B13457" s="1">
        <v>36727</v>
      </c>
      <c r="C13457" s="3">
        <v>0</v>
      </c>
      <c r="D13457">
        <v>314.75</v>
      </c>
      <c r="E13457">
        <v>1</v>
      </c>
      <c r="F13457" t="s">
        <v>52</v>
      </c>
      <c r="G13457">
        <f t="shared" si="420"/>
        <v>7</v>
      </c>
      <c r="H13457" s="4">
        <f t="shared" si="421"/>
        <v>36722</v>
      </c>
    </row>
    <row r="13458" spans="1:8" x14ac:dyDescent="0.25">
      <c r="A13458" t="s">
        <v>12</v>
      </c>
      <c r="B13458" s="1">
        <v>36759</v>
      </c>
      <c r="C13458" s="3">
        <v>0</v>
      </c>
      <c r="D13458">
        <v>312.18</v>
      </c>
      <c r="E13458">
        <v>1</v>
      </c>
      <c r="F13458" t="s">
        <v>52</v>
      </c>
      <c r="G13458">
        <f t="shared" si="420"/>
        <v>8</v>
      </c>
      <c r="H13458" s="4">
        <f t="shared" si="421"/>
        <v>36753</v>
      </c>
    </row>
    <row r="13459" spans="1:8" x14ac:dyDescent="0.25">
      <c r="A13459" t="s">
        <v>12</v>
      </c>
      <c r="B13459" s="1">
        <v>36794</v>
      </c>
      <c r="C13459" s="3">
        <v>0</v>
      </c>
      <c r="D13459">
        <v>311.29000000000002</v>
      </c>
      <c r="E13459">
        <v>1</v>
      </c>
      <c r="F13459" t="s">
        <v>52</v>
      </c>
      <c r="G13459">
        <f t="shared" si="420"/>
        <v>9</v>
      </c>
      <c r="H13459" s="4">
        <f t="shared" si="421"/>
        <v>36784</v>
      </c>
    </row>
    <row r="13460" spans="1:8" x14ac:dyDescent="0.25">
      <c r="A13460" t="s">
        <v>12</v>
      </c>
      <c r="B13460" s="1">
        <v>36822</v>
      </c>
      <c r="C13460" s="3">
        <v>0</v>
      </c>
      <c r="D13460">
        <v>311.33</v>
      </c>
      <c r="E13460">
        <v>1</v>
      </c>
      <c r="F13460" t="s">
        <v>52</v>
      </c>
      <c r="G13460">
        <f t="shared" si="420"/>
        <v>10</v>
      </c>
      <c r="H13460" s="4">
        <f t="shared" si="421"/>
        <v>36814</v>
      </c>
    </row>
    <row r="13461" spans="1:8" x14ac:dyDescent="0.25">
      <c r="A13461" t="s">
        <v>12</v>
      </c>
      <c r="B13461" s="1">
        <v>36851</v>
      </c>
      <c r="C13461" s="3">
        <v>0</v>
      </c>
      <c r="D13461">
        <v>312.7</v>
      </c>
      <c r="E13461">
        <v>1</v>
      </c>
      <c r="F13461" t="s">
        <v>52</v>
      </c>
      <c r="G13461">
        <f t="shared" si="420"/>
        <v>11</v>
      </c>
      <c r="H13461" s="4">
        <f t="shared" si="421"/>
        <v>36845</v>
      </c>
    </row>
    <row r="13462" spans="1:8" x14ac:dyDescent="0.25">
      <c r="A13462" t="s">
        <v>12</v>
      </c>
      <c r="B13462" s="1">
        <v>36881</v>
      </c>
      <c r="C13462" s="3">
        <v>0</v>
      </c>
      <c r="D13462">
        <v>315.48</v>
      </c>
      <c r="E13462">
        <v>1</v>
      </c>
      <c r="F13462" t="s">
        <v>52</v>
      </c>
      <c r="G13462">
        <f t="shared" si="420"/>
        <v>12</v>
      </c>
      <c r="H13462" s="4">
        <f t="shared" si="421"/>
        <v>36875</v>
      </c>
    </row>
    <row r="13463" spans="1:8" x14ac:dyDescent="0.25">
      <c r="A13463" t="s">
        <v>12</v>
      </c>
      <c r="B13463" s="1">
        <v>36921</v>
      </c>
      <c r="C13463" s="3">
        <v>0</v>
      </c>
      <c r="D13463">
        <v>318.67</v>
      </c>
      <c r="E13463">
        <v>1</v>
      </c>
      <c r="F13463" t="s">
        <v>52</v>
      </c>
      <c r="G13463">
        <f t="shared" si="420"/>
        <v>1</v>
      </c>
      <c r="H13463" s="4">
        <f t="shared" si="421"/>
        <v>36906</v>
      </c>
    </row>
    <row r="13464" spans="1:8" x14ac:dyDescent="0.25">
      <c r="A13464" t="s">
        <v>12</v>
      </c>
      <c r="B13464" s="1">
        <v>36944</v>
      </c>
      <c r="C13464" s="3">
        <v>0</v>
      </c>
      <c r="D13464">
        <v>319.89</v>
      </c>
      <c r="E13464">
        <v>1</v>
      </c>
      <c r="F13464" t="s">
        <v>52</v>
      </c>
      <c r="G13464">
        <f t="shared" si="420"/>
        <v>2</v>
      </c>
      <c r="H13464" s="4">
        <f t="shared" si="421"/>
        <v>36937</v>
      </c>
    </row>
    <row r="13465" spans="1:8" x14ac:dyDescent="0.25">
      <c r="A13465" t="s">
        <v>12</v>
      </c>
      <c r="B13465" s="1">
        <v>36971</v>
      </c>
      <c r="C13465" s="3">
        <v>0</v>
      </c>
      <c r="D13465">
        <v>321.52999999999997</v>
      </c>
      <c r="E13465">
        <v>1</v>
      </c>
      <c r="F13465" t="s">
        <v>52</v>
      </c>
      <c r="G13465">
        <f t="shared" si="420"/>
        <v>3</v>
      </c>
      <c r="H13465" s="4">
        <f t="shared" si="421"/>
        <v>36965</v>
      </c>
    </row>
    <row r="13466" spans="1:8" x14ac:dyDescent="0.25">
      <c r="A13466" t="s">
        <v>12</v>
      </c>
      <c r="B13466" s="1">
        <v>37001</v>
      </c>
      <c r="C13466" s="3">
        <v>0</v>
      </c>
      <c r="D13466">
        <v>322.64999999999998</v>
      </c>
      <c r="E13466">
        <v>1</v>
      </c>
      <c r="F13466" t="s">
        <v>52</v>
      </c>
      <c r="G13466">
        <f t="shared" si="420"/>
        <v>4</v>
      </c>
      <c r="H13466" s="4">
        <f t="shared" si="421"/>
        <v>36996</v>
      </c>
    </row>
    <row r="13467" spans="1:8" x14ac:dyDescent="0.25">
      <c r="A13467" t="s">
        <v>12</v>
      </c>
      <c r="B13467" s="1">
        <v>37035</v>
      </c>
      <c r="C13467" s="3">
        <v>0</v>
      </c>
      <c r="D13467">
        <v>320.68</v>
      </c>
      <c r="E13467">
        <v>1</v>
      </c>
      <c r="F13467" t="s">
        <v>52</v>
      </c>
      <c r="G13467">
        <f t="shared" si="420"/>
        <v>5</v>
      </c>
      <c r="H13467" s="4">
        <f t="shared" si="421"/>
        <v>37026</v>
      </c>
    </row>
    <row r="13468" spans="1:8" x14ac:dyDescent="0.25">
      <c r="A13468" t="s">
        <v>12</v>
      </c>
      <c r="B13468" s="1">
        <v>37064</v>
      </c>
      <c r="C13468" s="3">
        <v>0</v>
      </c>
      <c r="D13468">
        <v>318.16000000000003</v>
      </c>
      <c r="E13468">
        <v>2</v>
      </c>
      <c r="F13468" t="s">
        <v>52</v>
      </c>
      <c r="G13468">
        <f t="shared" si="420"/>
        <v>6</v>
      </c>
      <c r="H13468" s="4">
        <f t="shared" si="421"/>
        <v>37057</v>
      </c>
    </row>
    <row r="13469" spans="1:8" x14ac:dyDescent="0.25">
      <c r="A13469" t="s">
        <v>12</v>
      </c>
      <c r="B13469" s="1">
        <v>37090</v>
      </c>
      <c r="C13469" s="3">
        <v>0</v>
      </c>
      <c r="D13469">
        <v>315.85000000000002</v>
      </c>
      <c r="E13469">
        <v>2</v>
      </c>
      <c r="F13469" t="s">
        <v>52</v>
      </c>
      <c r="G13469">
        <f t="shared" si="420"/>
        <v>7</v>
      </c>
      <c r="H13469" s="4">
        <f t="shared" si="421"/>
        <v>37087</v>
      </c>
    </row>
    <row r="13470" spans="1:8" x14ac:dyDescent="0.25">
      <c r="A13470" t="s">
        <v>12</v>
      </c>
      <c r="B13470" s="1">
        <v>37117</v>
      </c>
      <c r="C13470" s="3">
        <v>0</v>
      </c>
      <c r="D13470">
        <v>314.64</v>
      </c>
      <c r="E13470">
        <v>2</v>
      </c>
      <c r="F13470" t="s">
        <v>52</v>
      </c>
      <c r="G13470">
        <f t="shared" si="420"/>
        <v>8</v>
      </c>
      <c r="H13470" s="4">
        <f t="shared" si="421"/>
        <v>37118</v>
      </c>
    </row>
    <row r="13471" spans="1:8" x14ac:dyDescent="0.25">
      <c r="A13471" t="s">
        <v>12</v>
      </c>
      <c r="B13471" s="1">
        <v>37148</v>
      </c>
      <c r="C13471" s="3">
        <v>0</v>
      </c>
      <c r="D13471">
        <v>313.29000000000002</v>
      </c>
      <c r="E13471">
        <v>2</v>
      </c>
      <c r="F13471" t="s">
        <v>52</v>
      </c>
      <c r="G13471">
        <f t="shared" si="420"/>
        <v>9</v>
      </c>
      <c r="H13471" s="4">
        <f t="shared" si="421"/>
        <v>37149</v>
      </c>
    </row>
    <row r="13472" spans="1:8" x14ac:dyDescent="0.25">
      <c r="A13472" t="s">
        <v>12</v>
      </c>
      <c r="B13472" s="1">
        <v>37195</v>
      </c>
      <c r="C13472" s="3">
        <v>0</v>
      </c>
      <c r="D13472">
        <v>314.75</v>
      </c>
      <c r="E13472">
        <v>2</v>
      </c>
      <c r="F13472" t="s">
        <v>52</v>
      </c>
      <c r="G13472">
        <f t="shared" si="420"/>
        <v>10</v>
      </c>
      <c r="H13472" s="4">
        <f t="shared" si="421"/>
        <v>37179</v>
      </c>
    </row>
    <row r="13473" spans="1:8" x14ac:dyDescent="0.25">
      <c r="A13473" t="s">
        <v>12</v>
      </c>
      <c r="B13473" s="1">
        <v>37243</v>
      </c>
      <c r="C13473" s="3">
        <v>0</v>
      </c>
      <c r="D13473">
        <v>318.64999999999998</v>
      </c>
      <c r="E13473">
        <v>2</v>
      </c>
      <c r="F13473" t="s">
        <v>52</v>
      </c>
      <c r="G13473">
        <f t="shared" si="420"/>
        <v>12</v>
      </c>
      <c r="H13473" s="4">
        <f t="shared" si="421"/>
        <v>37240</v>
      </c>
    </row>
    <row r="13474" spans="1:8" x14ac:dyDescent="0.25">
      <c r="A13474" t="s">
        <v>12</v>
      </c>
      <c r="B13474" s="1">
        <v>37280</v>
      </c>
      <c r="C13474" s="3">
        <v>0</v>
      </c>
      <c r="D13474">
        <v>321.85000000000002</v>
      </c>
      <c r="E13474">
        <v>2</v>
      </c>
      <c r="F13474" t="s">
        <v>52</v>
      </c>
      <c r="G13474">
        <f t="shared" si="420"/>
        <v>1</v>
      </c>
      <c r="H13474" s="4">
        <f t="shared" si="421"/>
        <v>37271</v>
      </c>
    </row>
    <row r="13475" spans="1:8" x14ac:dyDescent="0.25">
      <c r="A13475" t="s">
        <v>12</v>
      </c>
      <c r="B13475" s="1">
        <v>37307</v>
      </c>
      <c r="C13475" s="3">
        <v>0</v>
      </c>
      <c r="D13475">
        <v>323.83</v>
      </c>
      <c r="E13475">
        <v>2</v>
      </c>
      <c r="F13475" t="s">
        <v>52</v>
      </c>
      <c r="G13475">
        <f t="shared" si="420"/>
        <v>2</v>
      </c>
      <c r="H13475" s="4">
        <f t="shared" si="421"/>
        <v>37302</v>
      </c>
    </row>
    <row r="13476" spans="1:8" x14ac:dyDescent="0.25">
      <c r="A13476" t="s">
        <v>12</v>
      </c>
      <c r="B13476" s="1">
        <v>37334</v>
      </c>
      <c r="C13476" s="3">
        <v>0</v>
      </c>
      <c r="D13476">
        <v>325.26</v>
      </c>
      <c r="E13476">
        <v>2</v>
      </c>
      <c r="F13476" t="s">
        <v>52</v>
      </c>
      <c r="G13476">
        <f t="shared" si="420"/>
        <v>3</v>
      </c>
      <c r="H13476" s="4">
        <f t="shared" si="421"/>
        <v>37330</v>
      </c>
    </row>
    <row r="13477" spans="1:8" x14ac:dyDescent="0.25">
      <c r="A13477" t="s">
        <v>12</v>
      </c>
      <c r="B13477" s="1">
        <v>37363</v>
      </c>
      <c r="C13477" s="3">
        <v>0</v>
      </c>
      <c r="D13477">
        <v>325.64</v>
      </c>
      <c r="E13477">
        <v>2</v>
      </c>
      <c r="F13477" t="s">
        <v>52</v>
      </c>
      <c r="G13477">
        <f t="shared" si="420"/>
        <v>4</v>
      </c>
      <c r="H13477" s="4">
        <f t="shared" si="421"/>
        <v>37361</v>
      </c>
    </row>
    <row r="13478" spans="1:8" x14ac:dyDescent="0.25">
      <c r="A13478" t="s">
        <v>12</v>
      </c>
      <c r="B13478" s="1">
        <v>37398</v>
      </c>
      <c r="C13478" s="3">
        <v>0</v>
      </c>
      <c r="D13478">
        <v>326.20999999999998</v>
      </c>
      <c r="E13478">
        <v>1</v>
      </c>
      <c r="F13478" t="s">
        <v>52</v>
      </c>
      <c r="G13478">
        <f t="shared" si="420"/>
        <v>5</v>
      </c>
      <c r="H13478" s="4">
        <f t="shared" si="421"/>
        <v>37391</v>
      </c>
    </row>
    <row r="13479" spans="1:8" x14ac:dyDescent="0.25">
      <c r="A13479" t="s">
        <v>12</v>
      </c>
      <c r="B13479" s="1">
        <v>37427</v>
      </c>
      <c r="C13479" s="3">
        <v>0</v>
      </c>
      <c r="D13479">
        <v>324.22000000000003</v>
      </c>
      <c r="E13479">
        <v>1</v>
      </c>
      <c r="F13479" t="s">
        <v>52</v>
      </c>
      <c r="G13479">
        <f t="shared" si="420"/>
        <v>6</v>
      </c>
      <c r="H13479" s="4">
        <f t="shared" si="421"/>
        <v>37422</v>
      </c>
    </row>
    <row r="13480" spans="1:8" x14ac:dyDescent="0.25">
      <c r="A13480" t="s">
        <v>12</v>
      </c>
      <c r="B13480" s="1">
        <v>37454</v>
      </c>
      <c r="C13480" s="3">
        <v>0</v>
      </c>
      <c r="D13480">
        <v>322.54000000000002</v>
      </c>
      <c r="E13480">
        <v>1</v>
      </c>
      <c r="F13480" t="s">
        <v>52</v>
      </c>
      <c r="G13480">
        <f t="shared" si="420"/>
        <v>7</v>
      </c>
      <c r="H13480" s="4">
        <f t="shared" si="421"/>
        <v>37452</v>
      </c>
    </row>
    <row r="13481" spans="1:8" x14ac:dyDescent="0.25">
      <c r="A13481" t="s">
        <v>12</v>
      </c>
      <c r="B13481" s="1">
        <v>37489</v>
      </c>
      <c r="C13481" s="3">
        <v>0</v>
      </c>
      <c r="D13481">
        <v>320.3</v>
      </c>
      <c r="E13481">
        <v>1</v>
      </c>
      <c r="F13481" t="s">
        <v>52</v>
      </c>
      <c r="G13481">
        <f t="shared" si="420"/>
        <v>8</v>
      </c>
      <c r="H13481" s="4">
        <f t="shared" si="421"/>
        <v>37483</v>
      </c>
    </row>
    <row r="13482" spans="1:8" x14ac:dyDescent="0.25">
      <c r="A13482" t="s">
        <v>12</v>
      </c>
      <c r="B13482" s="1">
        <v>37518</v>
      </c>
      <c r="C13482" s="3">
        <v>0</v>
      </c>
      <c r="D13482">
        <v>319.51</v>
      </c>
      <c r="E13482">
        <v>1</v>
      </c>
      <c r="F13482" t="s">
        <v>52</v>
      </c>
      <c r="G13482">
        <f t="shared" si="420"/>
        <v>9</v>
      </c>
      <c r="H13482" s="4">
        <f t="shared" si="421"/>
        <v>37514</v>
      </c>
    </row>
    <row r="13483" spans="1:8" x14ac:dyDescent="0.25">
      <c r="A13483" t="s">
        <v>12</v>
      </c>
      <c r="B13483" s="1">
        <v>37546</v>
      </c>
      <c r="C13483" s="3">
        <v>0</v>
      </c>
      <c r="D13483">
        <v>319.39</v>
      </c>
      <c r="E13483">
        <v>1</v>
      </c>
      <c r="F13483" t="s">
        <v>52</v>
      </c>
      <c r="G13483">
        <f t="shared" si="420"/>
        <v>10</v>
      </c>
      <c r="H13483" s="4">
        <f t="shared" si="421"/>
        <v>37544</v>
      </c>
    </row>
    <row r="13484" spans="1:8" x14ac:dyDescent="0.25">
      <c r="A13484" t="s">
        <v>12</v>
      </c>
      <c r="B13484" s="1">
        <v>37579</v>
      </c>
      <c r="C13484" s="3">
        <v>0</v>
      </c>
      <c r="D13484">
        <v>321.56</v>
      </c>
      <c r="E13484">
        <v>2</v>
      </c>
      <c r="F13484" t="s">
        <v>52</v>
      </c>
      <c r="G13484">
        <f t="shared" si="420"/>
        <v>11</v>
      </c>
      <c r="H13484" s="4">
        <f t="shared" si="421"/>
        <v>37575</v>
      </c>
    </row>
    <row r="13485" spans="1:8" x14ac:dyDescent="0.25">
      <c r="A13485" t="s">
        <v>12</v>
      </c>
      <c r="B13485" s="1">
        <v>37610</v>
      </c>
      <c r="C13485" s="3">
        <v>0</v>
      </c>
      <c r="D13485">
        <v>324.01</v>
      </c>
      <c r="E13485">
        <v>2</v>
      </c>
      <c r="F13485" t="s">
        <v>52</v>
      </c>
      <c r="G13485">
        <f t="shared" si="420"/>
        <v>12</v>
      </c>
      <c r="H13485" s="4">
        <f t="shared" si="421"/>
        <v>37605</v>
      </c>
    </row>
    <row r="13486" spans="1:8" x14ac:dyDescent="0.25">
      <c r="A13486" t="s">
        <v>12</v>
      </c>
      <c r="B13486" s="1">
        <v>37643</v>
      </c>
      <c r="C13486" s="3">
        <v>0</v>
      </c>
      <c r="D13486">
        <v>326.79000000000002</v>
      </c>
      <c r="E13486">
        <v>2</v>
      </c>
      <c r="F13486" t="s">
        <v>52</v>
      </c>
      <c r="G13486">
        <f t="shared" si="420"/>
        <v>1</v>
      </c>
      <c r="H13486" s="4">
        <f t="shared" si="421"/>
        <v>37636</v>
      </c>
    </row>
    <row r="13487" spans="1:8" x14ac:dyDescent="0.25">
      <c r="A13487" t="s">
        <v>12</v>
      </c>
      <c r="B13487" s="1">
        <v>37673</v>
      </c>
      <c r="C13487" s="3">
        <v>0</v>
      </c>
      <c r="D13487">
        <v>328.36</v>
      </c>
      <c r="E13487">
        <v>2</v>
      </c>
      <c r="F13487" t="s">
        <v>52</v>
      </c>
      <c r="G13487">
        <f t="shared" si="420"/>
        <v>2</v>
      </c>
      <c r="H13487" s="4">
        <f t="shared" si="421"/>
        <v>37667</v>
      </c>
    </row>
    <row r="13488" spans="1:8" x14ac:dyDescent="0.25">
      <c r="A13488" t="s">
        <v>12</v>
      </c>
      <c r="B13488" s="1">
        <v>37700</v>
      </c>
      <c r="C13488" s="3">
        <v>0</v>
      </c>
      <c r="D13488">
        <v>329.8</v>
      </c>
      <c r="E13488">
        <v>2</v>
      </c>
      <c r="F13488" t="s">
        <v>52</v>
      </c>
      <c r="G13488">
        <f t="shared" si="420"/>
        <v>3</v>
      </c>
      <c r="H13488" s="4">
        <f t="shared" si="421"/>
        <v>37695</v>
      </c>
    </row>
    <row r="13489" spans="1:8" x14ac:dyDescent="0.25">
      <c r="A13489" t="s">
        <v>12</v>
      </c>
      <c r="B13489" s="1">
        <v>37728</v>
      </c>
      <c r="C13489" s="3">
        <v>0</v>
      </c>
      <c r="D13489">
        <v>331.01</v>
      </c>
      <c r="E13489">
        <v>2</v>
      </c>
      <c r="F13489" t="s">
        <v>52</v>
      </c>
      <c r="G13489">
        <f t="shared" si="420"/>
        <v>4</v>
      </c>
      <c r="H13489" s="4">
        <f t="shared" si="421"/>
        <v>37726</v>
      </c>
    </row>
    <row r="13490" spans="1:8" x14ac:dyDescent="0.25">
      <c r="A13490" t="s">
        <v>12</v>
      </c>
      <c r="B13490" s="1">
        <v>37761</v>
      </c>
      <c r="C13490" s="3">
        <v>0</v>
      </c>
      <c r="D13490">
        <v>330.99</v>
      </c>
      <c r="E13490">
        <v>2</v>
      </c>
      <c r="F13490" t="s">
        <v>52</v>
      </c>
      <c r="G13490">
        <f t="shared" si="420"/>
        <v>5</v>
      </c>
      <c r="H13490" s="4">
        <f t="shared" si="421"/>
        <v>37756</v>
      </c>
    </row>
    <row r="13491" spans="1:8" x14ac:dyDescent="0.25">
      <c r="A13491" t="s">
        <v>12</v>
      </c>
      <c r="B13491" s="1">
        <v>37791</v>
      </c>
      <c r="C13491" s="3">
        <v>0</v>
      </c>
      <c r="D13491">
        <v>328.97</v>
      </c>
      <c r="E13491">
        <v>2</v>
      </c>
      <c r="F13491" t="s">
        <v>52</v>
      </c>
      <c r="G13491">
        <f t="shared" si="420"/>
        <v>6</v>
      </c>
      <c r="H13491" s="4">
        <f t="shared" si="421"/>
        <v>37787</v>
      </c>
    </row>
    <row r="13492" spans="1:8" x14ac:dyDescent="0.25">
      <c r="A13492" t="s">
        <v>12</v>
      </c>
      <c r="B13492" s="1">
        <v>37820</v>
      </c>
      <c r="C13492" s="3">
        <v>0</v>
      </c>
      <c r="D13492">
        <v>326.97000000000003</v>
      </c>
      <c r="E13492">
        <v>2</v>
      </c>
      <c r="F13492" t="s">
        <v>52</v>
      </c>
      <c r="G13492">
        <f t="shared" si="420"/>
        <v>7</v>
      </c>
      <c r="H13492" s="4">
        <f t="shared" si="421"/>
        <v>37817</v>
      </c>
    </row>
    <row r="13493" spans="1:8" x14ac:dyDescent="0.25">
      <c r="A13493" t="s">
        <v>12</v>
      </c>
      <c r="B13493" s="1">
        <v>37853</v>
      </c>
      <c r="C13493" s="3">
        <v>0</v>
      </c>
      <c r="D13493">
        <v>324.99</v>
      </c>
      <c r="E13493">
        <v>2</v>
      </c>
      <c r="F13493" t="s">
        <v>52</v>
      </c>
      <c r="G13493">
        <f t="shared" si="420"/>
        <v>8</v>
      </c>
      <c r="H13493" s="4">
        <f t="shared" si="421"/>
        <v>37848</v>
      </c>
    </row>
    <row r="13494" spans="1:8" x14ac:dyDescent="0.25">
      <c r="A13494" t="s">
        <v>12</v>
      </c>
      <c r="B13494" s="1">
        <v>37882</v>
      </c>
      <c r="C13494" s="3">
        <v>0</v>
      </c>
      <c r="D13494">
        <v>324.29000000000002</v>
      </c>
      <c r="E13494">
        <v>2</v>
      </c>
      <c r="F13494" t="s">
        <v>52</v>
      </c>
      <c r="G13494">
        <f t="shared" si="420"/>
        <v>9</v>
      </c>
      <c r="H13494" s="4">
        <f t="shared" si="421"/>
        <v>37879</v>
      </c>
    </row>
    <row r="13495" spans="1:8" x14ac:dyDescent="0.25">
      <c r="A13495" t="s">
        <v>12</v>
      </c>
      <c r="B13495" s="1">
        <v>37915</v>
      </c>
      <c r="C13495" s="3">
        <v>0</v>
      </c>
      <c r="D13495">
        <v>325.14</v>
      </c>
      <c r="E13495">
        <v>2</v>
      </c>
      <c r="F13495" t="s">
        <v>52</v>
      </c>
      <c r="G13495">
        <f t="shared" si="420"/>
        <v>10</v>
      </c>
      <c r="H13495" s="4">
        <f t="shared" si="421"/>
        <v>37909</v>
      </c>
    </row>
    <row r="13496" spans="1:8" x14ac:dyDescent="0.25">
      <c r="A13496" t="s">
        <v>12</v>
      </c>
      <c r="B13496" s="1">
        <v>37945</v>
      </c>
      <c r="C13496" s="3">
        <v>0</v>
      </c>
      <c r="D13496">
        <v>326.98</v>
      </c>
      <c r="E13496">
        <v>2</v>
      </c>
      <c r="F13496" t="s">
        <v>52</v>
      </c>
      <c r="G13496">
        <f t="shared" si="420"/>
        <v>11</v>
      </c>
      <c r="H13496" s="4">
        <f t="shared" si="421"/>
        <v>37940</v>
      </c>
    </row>
    <row r="13497" spans="1:8" x14ac:dyDescent="0.25">
      <c r="A13497" t="s">
        <v>12</v>
      </c>
      <c r="B13497" s="1">
        <v>37972</v>
      </c>
      <c r="C13497" s="3">
        <v>0</v>
      </c>
      <c r="D13497">
        <v>329</v>
      </c>
      <c r="E13497">
        <v>2</v>
      </c>
      <c r="F13497" t="s">
        <v>52</v>
      </c>
      <c r="G13497">
        <f t="shared" si="420"/>
        <v>12</v>
      </c>
      <c r="H13497" s="4">
        <f t="shared" si="421"/>
        <v>37970</v>
      </c>
    </row>
    <row r="13498" spans="1:8" x14ac:dyDescent="0.25">
      <c r="A13498" t="s">
        <v>12</v>
      </c>
      <c r="B13498" s="1">
        <v>38008</v>
      </c>
      <c r="C13498" s="3">
        <v>0</v>
      </c>
      <c r="D13498">
        <v>331.45</v>
      </c>
      <c r="E13498">
        <v>2</v>
      </c>
      <c r="F13498" t="s">
        <v>52</v>
      </c>
      <c r="G13498">
        <f t="shared" si="420"/>
        <v>1</v>
      </c>
      <c r="H13498" s="4">
        <f t="shared" si="421"/>
        <v>38001</v>
      </c>
    </row>
    <row r="13499" spans="1:8" x14ac:dyDescent="0.25">
      <c r="A13499" t="s">
        <v>12</v>
      </c>
      <c r="B13499" s="1">
        <v>38035</v>
      </c>
      <c r="C13499" s="3">
        <v>0</v>
      </c>
      <c r="D13499">
        <v>333.46</v>
      </c>
      <c r="E13499">
        <v>2</v>
      </c>
      <c r="F13499" t="s">
        <v>52</v>
      </c>
      <c r="G13499">
        <f t="shared" si="420"/>
        <v>2</v>
      </c>
      <c r="H13499" s="4">
        <f t="shared" si="421"/>
        <v>38032</v>
      </c>
    </row>
    <row r="13500" spans="1:8" x14ac:dyDescent="0.25">
      <c r="A13500" t="s">
        <v>12</v>
      </c>
      <c r="B13500" s="1">
        <v>38065</v>
      </c>
      <c r="C13500" s="3">
        <v>0</v>
      </c>
      <c r="D13500">
        <v>334.33</v>
      </c>
      <c r="E13500">
        <v>2</v>
      </c>
      <c r="F13500" t="s">
        <v>52</v>
      </c>
      <c r="G13500">
        <f t="shared" si="420"/>
        <v>3</v>
      </c>
      <c r="H13500" s="4">
        <f t="shared" si="421"/>
        <v>38061</v>
      </c>
    </row>
    <row r="13501" spans="1:8" x14ac:dyDescent="0.25">
      <c r="A13501" t="s">
        <v>12</v>
      </c>
      <c r="B13501" s="1">
        <v>38098</v>
      </c>
      <c r="C13501" s="3">
        <v>0</v>
      </c>
      <c r="D13501">
        <v>335.56</v>
      </c>
      <c r="E13501">
        <v>2</v>
      </c>
      <c r="F13501" t="s">
        <v>52</v>
      </c>
      <c r="G13501">
        <f t="shared" si="420"/>
        <v>4</v>
      </c>
      <c r="H13501" s="4">
        <f t="shared" si="421"/>
        <v>38092</v>
      </c>
    </row>
    <row r="13502" spans="1:8" x14ac:dyDescent="0.25">
      <c r="A13502" t="s">
        <v>12</v>
      </c>
      <c r="B13502" s="1">
        <v>38126</v>
      </c>
      <c r="C13502" s="3">
        <v>0</v>
      </c>
      <c r="D13502">
        <v>335.15</v>
      </c>
      <c r="E13502">
        <v>2</v>
      </c>
      <c r="F13502" t="s">
        <v>52</v>
      </c>
      <c r="G13502">
        <f t="shared" ref="G13502:G13565" si="422">MONTH(B13502)</f>
        <v>5</v>
      </c>
      <c r="H13502" s="4">
        <f t="shared" ref="H13502:H13565" si="423">DATE(YEAR(B13502),MONTH(B13502),15)</f>
        <v>38122</v>
      </c>
    </row>
    <row r="13503" spans="1:8" x14ac:dyDescent="0.25">
      <c r="A13503" t="s">
        <v>12</v>
      </c>
      <c r="B13503" s="1">
        <v>38156</v>
      </c>
      <c r="C13503" s="3">
        <v>0</v>
      </c>
      <c r="D13503">
        <v>332.96</v>
      </c>
      <c r="E13503">
        <v>2</v>
      </c>
      <c r="F13503" t="s">
        <v>52</v>
      </c>
      <c r="G13503">
        <f t="shared" si="422"/>
        <v>6</v>
      </c>
      <c r="H13503" s="4">
        <f t="shared" si="423"/>
        <v>38153</v>
      </c>
    </row>
    <row r="13504" spans="1:8" x14ac:dyDescent="0.25">
      <c r="A13504" t="s">
        <v>12</v>
      </c>
      <c r="B13504" s="1">
        <v>38189</v>
      </c>
      <c r="C13504" s="3">
        <v>0</v>
      </c>
      <c r="D13504">
        <v>330.81</v>
      </c>
      <c r="E13504">
        <v>2</v>
      </c>
      <c r="F13504" t="s">
        <v>52</v>
      </c>
      <c r="G13504">
        <f t="shared" si="422"/>
        <v>7</v>
      </c>
      <c r="H13504" s="4">
        <f t="shared" si="423"/>
        <v>38183</v>
      </c>
    </row>
    <row r="13505" spans="1:8" x14ac:dyDescent="0.25">
      <c r="A13505" t="s">
        <v>12</v>
      </c>
      <c r="B13505" s="1">
        <v>38218</v>
      </c>
      <c r="C13505" s="3">
        <v>0</v>
      </c>
      <c r="D13505">
        <v>329.62</v>
      </c>
      <c r="E13505">
        <v>2</v>
      </c>
      <c r="F13505" t="s">
        <v>52</v>
      </c>
      <c r="G13505">
        <f t="shared" si="422"/>
        <v>8</v>
      </c>
      <c r="H13505" s="4">
        <f t="shared" si="423"/>
        <v>38214</v>
      </c>
    </row>
    <row r="13506" spans="1:8" x14ac:dyDescent="0.25">
      <c r="A13506" t="s">
        <v>12</v>
      </c>
      <c r="B13506" s="1">
        <v>38245</v>
      </c>
      <c r="C13506" s="3">
        <v>0</v>
      </c>
      <c r="D13506">
        <v>329.67</v>
      </c>
      <c r="E13506">
        <v>2</v>
      </c>
      <c r="F13506" t="s">
        <v>52</v>
      </c>
      <c r="G13506">
        <f t="shared" si="422"/>
        <v>9</v>
      </c>
      <c r="H13506" s="4">
        <f t="shared" si="423"/>
        <v>38245</v>
      </c>
    </row>
    <row r="13507" spans="1:8" x14ac:dyDescent="0.25">
      <c r="A13507" t="s">
        <v>12</v>
      </c>
      <c r="B13507" s="1">
        <v>38279</v>
      </c>
      <c r="C13507" s="3">
        <v>0</v>
      </c>
      <c r="D13507">
        <v>330.27</v>
      </c>
      <c r="E13507">
        <v>2</v>
      </c>
      <c r="F13507" t="s">
        <v>52</v>
      </c>
      <c r="G13507">
        <f t="shared" si="422"/>
        <v>10</v>
      </c>
      <c r="H13507" s="4">
        <f t="shared" si="423"/>
        <v>38275</v>
      </c>
    </row>
    <row r="13508" spans="1:8" x14ac:dyDescent="0.25">
      <c r="A13508" t="s">
        <v>12</v>
      </c>
      <c r="B13508" s="1">
        <v>38310</v>
      </c>
      <c r="C13508" s="3">
        <v>0</v>
      </c>
      <c r="D13508">
        <v>332.22</v>
      </c>
      <c r="E13508">
        <v>2</v>
      </c>
      <c r="F13508" t="s">
        <v>52</v>
      </c>
      <c r="G13508">
        <f t="shared" si="422"/>
        <v>11</v>
      </c>
      <c r="H13508" s="4">
        <f t="shared" si="423"/>
        <v>38306</v>
      </c>
    </row>
    <row r="13509" spans="1:8" x14ac:dyDescent="0.25">
      <c r="A13509" t="s">
        <v>12</v>
      </c>
      <c r="B13509" s="1">
        <v>38337</v>
      </c>
      <c r="C13509" s="3">
        <v>0</v>
      </c>
      <c r="D13509">
        <v>334.36</v>
      </c>
      <c r="E13509">
        <v>2</v>
      </c>
      <c r="F13509" t="s">
        <v>52</v>
      </c>
      <c r="G13509">
        <f t="shared" si="422"/>
        <v>12</v>
      </c>
      <c r="H13509" s="4">
        <f t="shared" si="423"/>
        <v>38336</v>
      </c>
    </row>
    <row r="13510" spans="1:8" x14ac:dyDescent="0.25">
      <c r="A13510" t="s">
        <v>12</v>
      </c>
      <c r="B13510" s="1">
        <v>38371</v>
      </c>
      <c r="C13510" s="3">
        <v>0</v>
      </c>
      <c r="D13510">
        <v>336.27</v>
      </c>
      <c r="E13510">
        <v>2</v>
      </c>
      <c r="F13510" t="s">
        <v>52</v>
      </c>
      <c r="G13510">
        <f t="shared" si="422"/>
        <v>1</v>
      </c>
      <c r="H13510" s="4">
        <f t="shared" si="423"/>
        <v>38367</v>
      </c>
    </row>
    <row r="13511" spans="1:8" x14ac:dyDescent="0.25">
      <c r="A13511" t="s">
        <v>12</v>
      </c>
      <c r="B13511" s="1">
        <v>38400</v>
      </c>
      <c r="C13511" s="3">
        <v>0</v>
      </c>
      <c r="D13511">
        <v>337.48</v>
      </c>
      <c r="E13511">
        <v>2</v>
      </c>
      <c r="F13511" t="s">
        <v>52</v>
      </c>
      <c r="G13511">
        <f t="shared" si="422"/>
        <v>2</v>
      </c>
      <c r="H13511" s="4">
        <f t="shared" si="423"/>
        <v>38398</v>
      </c>
    </row>
    <row r="13512" spans="1:8" x14ac:dyDescent="0.25">
      <c r="A13512" t="s">
        <v>12</v>
      </c>
      <c r="B13512" s="1">
        <v>38429</v>
      </c>
      <c r="C13512" s="3">
        <v>0</v>
      </c>
      <c r="D13512">
        <v>338.83</v>
      </c>
      <c r="E13512">
        <v>2</v>
      </c>
      <c r="F13512" t="s">
        <v>52</v>
      </c>
      <c r="G13512">
        <f t="shared" si="422"/>
        <v>3</v>
      </c>
      <c r="H13512" s="4">
        <f t="shared" si="423"/>
        <v>38426</v>
      </c>
    </row>
    <row r="13513" spans="1:8" x14ac:dyDescent="0.25">
      <c r="A13513" t="s">
        <v>12</v>
      </c>
      <c r="B13513" s="1">
        <v>38464</v>
      </c>
      <c r="C13513" s="3">
        <v>0</v>
      </c>
      <c r="D13513">
        <v>340.22</v>
      </c>
      <c r="E13513">
        <v>2</v>
      </c>
      <c r="F13513" t="s">
        <v>52</v>
      </c>
      <c r="G13513">
        <f t="shared" si="422"/>
        <v>4</v>
      </c>
      <c r="H13513" s="4">
        <f t="shared" si="423"/>
        <v>38457</v>
      </c>
    </row>
    <row r="13514" spans="1:8" x14ac:dyDescent="0.25">
      <c r="A13514" t="s">
        <v>12</v>
      </c>
      <c r="B13514" s="1">
        <v>38492</v>
      </c>
      <c r="C13514" s="3">
        <v>0</v>
      </c>
      <c r="D13514">
        <v>340.16</v>
      </c>
      <c r="E13514">
        <v>2</v>
      </c>
      <c r="F13514" t="s">
        <v>52</v>
      </c>
      <c r="G13514">
        <f t="shared" si="422"/>
        <v>5</v>
      </c>
      <c r="H13514" s="4">
        <f t="shared" si="423"/>
        <v>38487</v>
      </c>
    </row>
    <row r="13515" spans="1:8" x14ac:dyDescent="0.25">
      <c r="A13515" t="s">
        <v>12</v>
      </c>
      <c r="B13515" s="1">
        <v>38524</v>
      </c>
      <c r="C13515" s="3">
        <v>0</v>
      </c>
      <c r="D13515">
        <v>337.64</v>
      </c>
      <c r="E13515">
        <v>2</v>
      </c>
      <c r="F13515" t="s">
        <v>52</v>
      </c>
      <c r="G13515">
        <f t="shared" si="422"/>
        <v>6</v>
      </c>
      <c r="H13515" s="4">
        <f t="shared" si="423"/>
        <v>38518</v>
      </c>
    </row>
    <row r="13516" spans="1:8" x14ac:dyDescent="0.25">
      <c r="A13516" t="s">
        <v>12</v>
      </c>
      <c r="B13516" s="1">
        <v>38554</v>
      </c>
      <c r="C13516" s="3">
        <v>0</v>
      </c>
      <c r="D13516">
        <v>334.79</v>
      </c>
      <c r="E13516">
        <v>2</v>
      </c>
      <c r="F13516" t="s">
        <v>52</v>
      </c>
      <c r="G13516">
        <f t="shared" si="422"/>
        <v>7</v>
      </c>
      <c r="H13516" s="4">
        <f t="shared" si="423"/>
        <v>38548</v>
      </c>
    </row>
    <row r="13517" spans="1:8" x14ac:dyDescent="0.25">
      <c r="A13517" t="s">
        <v>12</v>
      </c>
      <c r="B13517" s="1">
        <v>38582</v>
      </c>
      <c r="C13517" s="3">
        <v>0</v>
      </c>
      <c r="D13517">
        <v>332.35</v>
      </c>
      <c r="E13517">
        <v>2</v>
      </c>
      <c r="F13517" t="s">
        <v>52</v>
      </c>
      <c r="G13517">
        <f t="shared" si="422"/>
        <v>8</v>
      </c>
      <c r="H13517" s="4">
        <f t="shared" si="423"/>
        <v>38579</v>
      </c>
    </row>
    <row r="13518" spans="1:8" x14ac:dyDescent="0.25">
      <c r="A13518" t="s">
        <v>12</v>
      </c>
      <c r="B13518" s="1">
        <v>38617</v>
      </c>
      <c r="C13518" s="3">
        <v>0</v>
      </c>
      <c r="D13518">
        <v>330.95</v>
      </c>
      <c r="E13518">
        <v>2</v>
      </c>
      <c r="F13518" t="s">
        <v>52</v>
      </c>
      <c r="G13518">
        <f t="shared" si="422"/>
        <v>9</v>
      </c>
      <c r="H13518" s="4">
        <f t="shared" si="423"/>
        <v>38610</v>
      </c>
    </row>
    <row r="13519" spans="1:8" x14ac:dyDescent="0.25">
      <c r="A13519" t="s">
        <v>12</v>
      </c>
      <c r="B13519" s="1">
        <v>38643</v>
      </c>
      <c r="C13519" s="3">
        <v>0</v>
      </c>
      <c r="D13519">
        <v>330.97</v>
      </c>
      <c r="E13519">
        <v>2</v>
      </c>
      <c r="F13519" t="s">
        <v>52</v>
      </c>
      <c r="G13519">
        <f t="shared" si="422"/>
        <v>10</v>
      </c>
      <c r="H13519" s="4">
        <f t="shared" si="423"/>
        <v>38640</v>
      </c>
    </row>
    <row r="13520" spans="1:8" x14ac:dyDescent="0.25">
      <c r="A13520" t="s">
        <v>12</v>
      </c>
      <c r="B13520" s="1">
        <v>38672</v>
      </c>
      <c r="C13520" s="3">
        <v>0</v>
      </c>
      <c r="D13520">
        <v>332.29</v>
      </c>
      <c r="E13520">
        <v>2</v>
      </c>
      <c r="F13520" t="s">
        <v>52</v>
      </c>
      <c r="G13520">
        <f t="shared" si="422"/>
        <v>11</v>
      </c>
      <c r="H13520" s="4">
        <f t="shared" si="423"/>
        <v>38671</v>
      </c>
    </row>
    <row r="13521" spans="1:8" x14ac:dyDescent="0.25">
      <c r="A13521" t="s">
        <v>12</v>
      </c>
      <c r="B13521" s="1">
        <v>38700</v>
      </c>
      <c r="C13521" s="3">
        <v>0</v>
      </c>
      <c r="D13521">
        <v>334.49</v>
      </c>
      <c r="E13521">
        <v>2</v>
      </c>
      <c r="F13521" t="s">
        <v>52</v>
      </c>
      <c r="G13521">
        <f t="shared" si="422"/>
        <v>12</v>
      </c>
      <c r="H13521" s="4">
        <f t="shared" si="423"/>
        <v>38701</v>
      </c>
    </row>
    <row r="13522" spans="1:8" x14ac:dyDescent="0.25">
      <c r="A13522" t="s">
        <v>12</v>
      </c>
      <c r="B13522" s="1">
        <v>38737</v>
      </c>
      <c r="C13522" s="3">
        <v>0</v>
      </c>
      <c r="D13522">
        <v>336.66</v>
      </c>
      <c r="E13522">
        <v>2</v>
      </c>
      <c r="F13522" t="s">
        <v>52</v>
      </c>
      <c r="G13522">
        <f t="shared" si="422"/>
        <v>1</v>
      </c>
      <c r="H13522" s="4">
        <f t="shared" si="423"/>
        <v>38732</v>
      </c>
    </row>
    <row r="13523" spans="1:8" x14ac:dyDescent="0.25">
      <c r="A13523" t="s">
        <v>12</v>
      </c>
      <c r="B13523" s="1">
        <v>38770</v>
      </c>
      <c r="C13523" s="3">
        <v>0</v>
      </c>
      <c r="D13523">
        <v>338.3</v>
      </c>
      <c r="E13523">
        <v>2</v>
      </c>
      <c r="F13523" t="s">
        <v>52</v>
      </c>
      <c r="G13523">
        <f t="shared" si="422"/>
        <v>2</v>
      </c>
      <c r="H13523" s="4">
        <f t="shared" si="423"/>
        <v>38763</v>
      </c>
    </row>
    <row r="13524" spans="1:8" x14ac:dyDescent="0.25">
      <c r="A13524" t="s">
        <v>12</v>
      </c>
      <c r="B13524" s="1">
        <v>38790</v>
      </c>
      <c r="C13524" s="3">
        <v>0</v>
      </c>
      <c r="D13524">
        <v>338.03</v>
      </c>
      <c r="E13524">
        <v>2</v>
      </c>
      <c r="F13524" t="s">
        <v>52</v>
      </c>
      <c r="G13524">
        <f t="shared" si="422"/>
        <v>3</v>
      </c>
      <c r="H13524" s="4">
        <f t="shared" si="423"/>
        <v>38791</v>
      </c>
    </row>
    <row r="13525" spans="1:8" x14ac:dyDescent="0.25">
      <c r="A13525" t="s">
        <v>12</v>
      </c>
      <c r="B13525" s="1">
        <v>38826</v>
      </c>
      <c r="C13525" s="3">
        <v>0</v>
      </c>
      <c r="D13525">
        <v>339.94</v>
      </c>
      <c r="E13525">
        <v>2</v>
      </c>
      <c r="F13525" t="s">
        <v>52</v>
      </c>
      <c r="G13525">
        <f t="shared" si="422"/>
        <v>4</v>
      </c>
      <c r="H13525" s="4">
        <f t="shared" si="423"/>
        <v>38822</v>
      </c>
    </row>
    <row r="13526" spans="1:8" x14ac:dyDescent="0.25">
      <c r="A13526" t="s">
        <v>12</v>
      </c>
      <c r="B13526" s="1">
        <v>38855</v>
      </c>
      <c r="C13526" s="3">
        <v>0</v>
      </c>
      <c r="D13526">
        <v>338.41</v>
      </c>
      <c r="E13526">
        <v>2</v>
      </c>
      <c r="F13526" t="s">
        <v>52</v>
      </c>
      <c r="G13526">
        <f t="shared" si="422"/>
        <v>5</v>
      </c>
      <c r="H13526" s="4">
        <f t="shared" si="423"/>
        <v>38852</v>
      </c>
    </row>
    <row r="13527" spans="1:8" x14ac:dyDescent="0.25">
      <c r="A13527" t="s">
        <v>12</v>
      </c>
      <c r="B13527" s="1">
        <v>38889</v>
      </c>
      <c r="C13527" s="3">
        <v>0.43958333333333338</v>
      </c>
      <c r="D13527">
        <v>336.15</v>
      </c>
      <c r="E13527">
        <v>2</v>
      </c>
      <c r="F13527" t="s">
        <v>52</v>
      </c>
      <c r="G13527">
        <f t="shared" si="422"/>
        <v>6</v>
      </c>
      <c r="H13527" s="4">
        <f t="shared" si="423"/>
        <v>38883</v>
      </c>
    </row>
    <row r="13528" spans="1:8" x14ac:dyDescent="0.25">
      <c r="A13528" t="s">
        <v>12</v>
      </c>
      <c r="B13528" s="1">
        <v>38917</v>
      </c>
      <c r="C13528" s="3">
        <v>0.45763888888888887</v>
      </c>
      <c r="D13528">
        <v>333.49</v>
      </c>
      <c r="E13528">
        <v>2</v>
      </c>
      <c r="F13528" t="s">
        <v>52</v>
      </c>
      <c r="G13528">
        <f t="shared" si="422"/>
        <v>7</v>
      </c>
      <c r="H13528" s="4">
        <f t="shared" si="423"/>
        <v>38913</v>
      </c>
    </row>
    <row r="13529" spans="1:8" x14ac:dyDescent="0.25">
      <c r="A13529" t="s">
        <v>12</v>
      </c>
      <c r="B13529" s="1">
        <v>38951</v>
      </c>
      <c r="C13529" s="3">
        <v>0.36944444444444446</v>
      </c>
      <c r="D13529">
        <v>330.9</v>
      </c>
      <c r="E13529">
        <v>2</v>
      </c>
      <c r="F13529" t="s">
        <v>52</v>
      </c>
      <c r="G13529">
        <f t="shared" si="422"/>
        <v>8</v>
      </c>
      <c r="H13529" s="4">
        <f t="shared" si="423"/>
        <v>38944</v>
      </c>
    </row>
    <row r="13530" spans="1:8" x14ac:dyDescent="0.25">
      <c r="A13530" t="s">
        <v>12</v>
      </c>
      <c r="B13530" s="1">
        <v>38979</v>
      </c>
      <c r="C13530" s="3">
        <v>0.6479166666666667</v>
      </c>
      <c r="D13530">
        <v>330.22</v>
      </c>
      <c r="E13530">
        <v>2</v>
      </c>
      <c r="F13530" t="s">
        <v>52</v>
      </c>
      <c r="G13530">
        <f t="shared" si="422"/>
        <v>9</v>
      </c>
      <c r="H13530" s="4">
        <f t="shared" si="423"/>
        <v>38975</v>
      </c>
    </row>
    <row r="13531" spans="1:8" x14ac:dyDescent="0.25">
      <c r="A13531" t="s">
        <v>12</v>
      </c>
      <c r="B13531" s="1">
        <v>39008</v>
      </c>
      <c r="C13531" s="3">
        <v>0.50138888888888888</v>
      </c>
      <c r="D13531">
        <v>330.5</v>
      </c>
      <c r="E13531">
        <v>2</v>
      </c>
      <c r="F13531" t="s">
        <v>52</v>
      </c>
      <c r="G13531">
        <f t="shared" si="422"/>
        <v>10</v>
      </c>
      <c r="H13531" s="4">
        <f t="shared" si="423"/>
        <v>39005</v>
      </c>
    </row>
    <row r="13532" spans="1:8" x14ac:dyDescent="0.25">
      <c r="A13532" t="s">
        <v>12</v>
      </c>
      <c r="B13532" s="1">
        <v>39035</v>
      </c>
      <c r="C13532" s="3">
        <v>0.50347222222222221</v>
      </c>
      <c r="D13532">
        <v>331.97</v>
      </c>
      <c r="E13532">
        <v>2</v>
      </c>
      <c r="F13532" t="s">
        <v>52</v>
      </c>
      <c r="G13532">
        <f t="shared" si="422"/>
        <v>11</v>
      </c>
      <c r="H13532" s="4">
        <f t="shared" si="423"/>
        <v>39036</v>
      </c>
    </row>
    <row r="13533" spans="1:8" x14ac:dyDescent="0.25">
      <c r="A13533" t="s">
        <v>12</v>
      </c>
      <c r="B13533" s="1">
        <v>39064</v>
      </c>
      <c r="C13533" s="3">
        <v>0.59097222222222223</v>
      </c>
      <c r="D13533">
        <v>333.82</v>
      </c>
      <c r="E13533">
        <v>2</v>
      </c>
      <c r="F13533" t="s">
        <v>52</v>
      </c>
      <c r="G13533">
        <f t="shared" si="422"/>
        <v>12</v>
      </c>
      <c r="H13533" s="4">
        <f t="shared" si="423"/>
        <v>39066</v>
      </c>
    </row>
    <row r="13534" spans="1:8" x14ac:dyDescent="0.25">
      <c r="A13534" t="s">
        <v>12</v>
      </c>
      <c r="B13534" s="1">
        <v>39099</v>
      </c>
      <c r="C13534" s="3">
        <v>0.54305555555555551</v>
      </c>
      <c r="D13534">
        <v>335.89</v>
      </c>
      <c r="E13534">
        <v>2</v>
      </c>
      <c r="F13534" t="s">
        <v>52</v>
      </c>
      <c r="G13534">
        <f t="shared" si="422"/>
        <v>1</v>
      </c>
      <c r="H13534" s="4">
        <f t="shared" si="423"/>
        <v>39097</v>
      </c>
    </row>
    <row r="13535" spans="1:8" x14ac:dyDescent="0.25">
      <c r="A13535" t="s">
        <v>12</v>
      </c>
      <c r="B13535" s="1">
        <v>39134</v>
      </c>
      <c r="C13535" s="3">
        <v>0.48888888888888887</v>
      </c>
      <c r="D13535">
        <v>337.69</v>
      </c>
      <c r="E13535">
        <v>2</v>
      </c>
      <c r="F13535" t="s">
        <v>52</v>
      </c>
      <c r="G13535">
        <f t="shared" si="422"/>
        <v>2</v>
      </c>
      <c r="H13535" s="4">
        <f t="shared" si="423"/>
        <v>39128</v>
      </c>
    </row>
    <row r="13536" spans="1:8" x14ac:dyDescent="0.25">
      <c r="A13536" t="s">
        <v>12</v>
      </c>
      <c r="B13536" s="1">
        <v>39162</v>
      </c>
      <c r="C13536" s="3">
        <v>0.5</v>
      </c>
      <c r="D13536">
        <v>338.94</v>
      </c>
      <c r="E13536">
        <v>2</v>
      </c>
      <c r="F13536" t="s">
        <v>52</v>
      </c>
      <c r="G13536">
        <f t="shared" si="422"/>
        <v>3</v>
      </c>
      <c r="H13536" s="4">
        <f t="shared" si="423"/>
        <v>39156</v>
      </c>
    </row>
    <row r="13537" spans="1:8" x14ac:dyDescent="0.25">
      <c r="A13537" t="s">
        <v>12</v>
      </c>
      <c r="B13537" s="1">
        <v>39189</v>
      </c>
      <c r="C13537" s="3">
        <v>0.61527777777777781</v>
      </c>
      <c r="D13537">
        <v>339.45</v>
      </c>
      <c r="E13537">
        <v>2</v>
      </c>
      <c r="F13537" t="s">
        <v>52</v>
      </c>
      <c r="G13537">
        <f t="shared" si="422"/>
        <v>4</v>
      </c>
      <c r="H13537" s="4">
        <f t="shared" si="423"/>
        <v>39187</v>
      </c>
    </row>
    <row r="13538" spans="1:8" x14ac:dyDescent="0.25">
      <c r="A13538" t="s">
        <v>12</v>
      </c>
      <c r="B13538" s="1">
        <v>39218</v>
      </c>
      <c r="C13538" s="3">
        <v>0.53333333333333333</v>
      </c>
      <c r="D13538">
        <v>338.67</v>
      </c>
      <c r="E13538">
        <v>2</v>
      </c>
      <c r="F13538" t="s">
        <v>52</v>
      </c>
      <c r="G13538">
        <f t="shared" si="422"/>
        <v>5</v>
      </c>
      <c r="H13538" s="4">
        <f t="shared" si="423"/>
        <v>39217</v>
      </c>
    </row>
    <row r="13539" spans="1:8" x14ac:dyDescent="0.25">
      <c r="A13539" t="s">
        <v>12</v>
      </c>
      <c r="B13539" s="1">
        <v>39254</v>
      </c>
      <c r="C13539" s="3">
        <v>0.48888888888888887</v>
      </c>
      <c r="D13539">
        <v>335.39</v>
      </c>
      <c r="E13539">
        <v>2</v>
      </c>
      <c r="F13539" t="s">
        <v>52</v>
      </c>
      <c r="G13539">
        <f t="shared" si="422"/>
        <v>6</v>
      </c>
      <c r="H13539" s="4">
        <f t="shared" si="423"/>
        <v>39248</v>
      </c>
    </row>
    <row r="13540" spans="1:8" x14ac:dyDescent="0.25">
      <c r="A13540" t="s">
        <v>12</v>
      </c>
      <c r="B13540" s="1">
        <v>39289</v>
      </c>
      <c r="C13540" s="3">
        <v>0.50486111111111109</v>
      </c>
      <c r="D13540">
        <v>332.24</v>
      </c>
      <c r="E13540">
        <v>2</v>
      </c>
      <c r="F13540" t="s">
        <v>52</v>
      </c>
      <c r="G13540">
        <f t="shared" si="422"/>
        <v>7</v>
      </c>
      <c r="H13540" s="4">
        <f t="shared" si="423"/>
        <v>39278</v>
      </c>
    </row>
    <row r="13541" spans="1:8" x14ac:dyDescent="0.25">
      <c r="A13541" t="s">
        <v>12</v>
      </c>
      <c r="B13541" s="1">
        <v>39310</v>
      </c>
      <c r="C13541" s="3">
        <v>0.44861111111111113</v>
      </c>
      <c r="D13541">
        <v>331.06</v>
      </c>
      <c r="E13541">
        <v>2</v>
      </c>
      <c r="F13541" t="s">
        <v>52</v>
      </c>
      <c r="G13541">
        <f t="shared" si="422"/>
        <v>8</v>
      </c>
      <c r="H13541" s="4">
        <f t="shared" si="423"/>
        <v>39309</v>
      </c>
    </row>
    <row r="13542" spans="1:8" x14ac:dyDescent="0.25">
      <c r="A13542" t="s">
        <v>12</v>
      </c>
      <c r="B13542" s="1">
        <v>39345</v>
      </c>
      <c r="C13542" s="3">
        <v>0.50486111111111109</v>
      </c>
      <c r="D13542">
        <v>330.84</v>
      </c>
      <c r="E13542">
        <v>2</v>
      </c>
      <c r="F13542" t="s">
        <v>52</v>
      </c>
      <c r="G13542">
        <f t="shared" si="422"/>
        <v>9</v>
      </c>
      <c r="H13542" s="4">
        <f t="shared" si="423"/>
        <v>39340</v>
      </c>
    </row>
    <row r="13543" spans="1:8" x14ac:dyDescent="0.25">
      <c r="A13543" t="s">
        <v>12</v>
      </c>
      <c r="B13543" s="1">
        <v>39377</v>
      </c>
      <c r="C13543" s="3">
        <v>0.57916666666666672</v>
      </c>
      <c r="D13543">
        <v>330.79</v>
      </c>
      <c r="E13543">
        <v>2</v>
      </c>
      <c r="F13543" t="s">
        <v>52</v>
      </c>
      <c r="G13543">
        <f t="shared" si="422"/>
        <v>10</v>
      </c>
      <c r="H13543" s="4">
        <f t="shared" si="423"/>
        <v>39370</v>
      </c>
    </row>
    <row r="13544" spans="1:8" x14ac:dyDescent="0.25">
      <c r="A13544" t="s">
        <v>12</v>
      </c>
      <c r="B13544" s="1">
        <v>39409</v>
      </c>
      <c r="C13544" s="3">
        <v>0.61875000000000002</v>
      </c>
      <c r="D13544">
        <v>332.21</v>
      </c>
      <c r="E13544">
        <v>2</v>
      </c>
      <c r="F13544" t="s">
        <v>52</v>
      </c>
      <c r="G13544">
        <f t="shared" si="422"/>
        <v>11</v>
      </c>
      <c r="H13544" s="4">
        <f t="shared" si="423"/>
        <v>39401</v>
      </c>
    </row>
    <row r="13545" spans="1:8" x14ac:dyDescent="0.25">
      <c r="A13545" t="s">
        <v>12</v>
      </c>
      <c r="B13545" s="1">
        <v>39435</v>
      </c>
      <c r="C13545" s="3">
        <v>0.45069444444444445</v>
      </c>
      <c r="D13545">
        <v>333.66</v>
      </c>
      <c r="E13545">
        <v>2</v>
      </c>
      <c r="F13545" t="s">
        <v>52</v>
      </c>
      <c r="G13545">
        <f t="shared" si="422"/>
        <v>12</v>
      </c>
      <c r="H13545" s="4">
        <f t="shared" si="423"/>
        <v>39431</v>
      </c>
    </row>
    <row r="13546" spans="1:8" x14ac:dyDescent="0.25">
      <c r="A13546" t="s">
        <v>12</v>
      </c>
      <c r="B13546" s="1">
        <v>39462</v>
      </c>
      <c r="C13546" s="3">
        <v>0.4597222222222222</v>
      </c>
      <c r="D13546">
        <v>335.38</v>
      </c>
      <c r="E13546">
        <v>2</v>
      </c>
      <c r="F13546" t="s">
        <v>52</v>
      </c>
      <c r="G13546">
        <f t="shared" si="422"/>
        <v>1</v>
      </c>
      <c r="H13546" s="4">
        <f t="shared" si="423"/>
        <v>39462</v>
      </c>
    </row>
    <row r="13547" spans="1:8" x14ac:dyDescent="0.25">
      <c r="A13547" t="s">
        <v>12</v>
      </c>
      <c r="B13547" s="1">
        <v>39506</v>
      </c>
      <c r="C13547" s="3">
        <v>0.35347222222222219</v>
      </c>
      <c r="D13547">
        <v>337.35</v>
      </c>
      <c r="E13547">
        <v>2</v>
      </c>
      <c r="F13547" t="s">
        <v>52</v>
      </c>
      <c r="G13547">
        <f t="shared" si="422"/>
        <v>2</v>
      </c>
      <c r="H13547" s="4">
        <f t="shared" si="423"/>
        <v>39493</v>
      </c>
    </row>
    <row r="13548" spans="1:8" x14ac:dyDescent="0.25">
      <c r="A13548" t="s">
        <v>12</v>
      </c>
      <c r="B13548" s="1">
        <v>39541</v>
      </c>
      <c r="C13548" s="3">
        <v>0.65208333333333335</v>
      </c>
      <c r="D13548">
        <v>339.8</v>
      </c>
      <c r="E13548">
        <v>2</v>
      </c>
      <c r="F13548" t="s">
        <v>52</v>
      </c>
      <c r="G13548">
        <f t="shared" si="422"/>
        <v>4</v>
      </c>
      <c r="H13548" s="4">
        <f t="shared" si="423"/>
        <v>39553</v>
      </c>
    </row>
    <row r="13549" spans="1:8" x14ac:dyDescent="0.25">
      <c r="A13549" t="s">
        <v>12</v>
      </c>
      <c r="B13549" s="1">
        <v>39597</v>
      </c>
      <c r="C13549" s="3">
        <v>0.4513888888888889</v>
      </c>
      <c r="D13549">
        <v>339.8</v>
      </c>
      <c r="E13549">
        <v>2</v>
      </c>
      <c r="F13549" t="s">
        <v>52</v>
      </c>
      <c r="G13549">
        <f t="shared" si="422"/>
        <v>5</v>
      </c>
      <c r="H13549" s="4">
        <f t="shared" si="423"/>
        <v>39583</v>
      </c>
    </row>
    <row r="13550" spans="1:8" x14ac:dyDescent="0.25">
      <c r="A13550" t="s">
        <v>12</v>
      </c>
      <c r="B13550" s="1">
        <v>39618</v>
      </c>
      <c r="C13550" s="3">
        <v>0.59027777777777779</v>
      </c>
      <c r="D13550">
        <v>334.26</v>
      </c>
      <c r="E13550">
        <v>2</v>
      </c>
      <c r="F13550" t="s">
        <v>52</v>
      </c>
      <c r="G13550">
        <f t="shared" si="422"/>
        <v>6</v>
      </c>
      <c r="H13550" s="4">
        <f t="shared" si="423"/>
        <v>39614</v>
      </c>
    </row>
    <row r="13551" spans="1:8" x14ac:dyDescent="0.25">
      <c r="A13551" t="s">
        <v>12</v>
      </c>
      <c r="B13551" s="1">
        <v>39645</v>
      </c>
      <c r="C13551" s="3">
        <v>0.52847222222222223</v>
      </c>
      <c r="D13551">
        <v>336.44</v>
      </c>
      <c r="E13551">
        <v>2</v>
      </c>
      <c r="F13551" t="s">
        <v>52</v>
      </c>
      <c r="G13551">
        <f t="shared" si="422"/>
        <v>7</v>
      </c>
      <c r="H13551" s="4">
        <f t="shared" si="423"/>
        <v>39644</v>
      </c>
    </row>
    <row r="13552" spans="1:8" x14ac:dyDescent="0.25">
      <c r="A13552" t="s">
        <v>12</v>
      </c>
      <c r="B13552" s="1">
        <v>39680</v>
      </c>
      <c r="C13552" s="3">
        <v>0.48958333333333331</v>
      </c>
      <c r="D13552">
        <v>333.94</v>
      </c>
      <c r="E13552">
        <v>2</v>
      </c>
      <c r="F13552" t="s">
        <v>52</v>
      </c>
      <c r="G13552">
        <f t="shared" si="422"/>
        <v>8</v>
      </c>
      <c r="H13552" s="4">
        <f t="shared" si="423"/>
        <v>39675</v>
      </c>
    </row>
    <row r="13553" spans="1:8" x14ac:dyDescent="0.25">
      <c r="A13553" t="s">
        <v>12</v>
      </c>
      <c r="B13553" s="1">
        <v>39709</v>
      </c>
      <c r="C13553" s="3">
        <v>0.48958333333333331</v>
      </c>
      <c r="D13553">
        <v>334.52</v>
      </c>
      <c r="E13553">
        <v>2</v>
      </c>
      <c r="F13553" t="s">
        <v>52</v>
      </c>
      <c r="G13553">
        <f t="shared" si="422"/>
        <v>9</v>
      </c>
      <c r="H13553" s="4">
        <f t="shared" si="423"/>
        <v>39706</v>
      </c>
    </row>
    <row r="13554" spans="1:8" x14ac:dyDescent="0.25">
      <c r="A13554" t="s">
        <v>12</v>
      </c>
      <c r="B13554" s="1">
        <v>39742</v>
      </c>
      <c r="C13554" s="3">
        <v>0.57777777777777783</v>
      </c>
      <c r="D13554">
        <v>333.9</v>
      </c>
      <c r="E13554">
        <v>2</v>
      </c>
      <c r="F13554" t="s">
        <v>52</v>
      </c>
      <c r="G13554">
        <f t="shared" si="422"/>
        <v>10</v>
      </c>
      <c r="H13554" s="4">
        <f t="shared" si="423"/>
        <v>39736</v>
      </c>
    </row>
    <row r="13555" spans="1:8" x14ac:dyDescent="0.25">
      <c r="A13555" t="s">
        <v>12</v>
      </c>
      <c r="B13555" s="1">
        <v>39793</v>
      </c>
      <c r="C13555" s="3">
        <v>0.45277777777777778</v>
      </c>
      <c r="D13555">
        <v>336.82</v>
      </c>
      <c r="E13555">
        <v>2</v>
      </c>
      <c r="F13555" t="s">
        <v>52</v>
      </c>
      <c r="G13555">
        <f t="shared" si="422"/>
        <v>12</v>
      </c>
      <c r="H13555" s="4">
        <f t="shared" si="423"/>
        <v>39797</v>
      </c>
    </row>
    <row r="13556" spans="1:8" x14ac:dyDescent="0.25">
      <c r="A13556" t="s">
        <v>12</v>
      </c>
      <c r="B13556" s="1">
        <v>39835</v>
      </c>
      <c r="C13556" s="3">
        <v>0.47847222222222219</v>
      </c>
      <c r="D13556">
        <v>339.59</v>
      </c>
      <c r="E13556">
        <v>2</v>
      </c>
      <c r="F13556" t="s">
        <v>52</v>
      </c>
      <c r="G13556">
        <f t="shared" si="422"/>
        <v>1</v>
      </c>
      <c r="H13556" s="4">
        <f t="shared" si="423"/>
        <v>39828</v>
      </c>
    </row>
    <row r="13557" spans="1:8" x14ac:dyDescent="0.25">
      <c r="A13557" t="s">
        <v>12</v>
      </c>
      <c r="B13557" s="1">
        <v>39862</v>
      </c>
      <c r="C13557" s="3">
        <v>0.50624999999999998</v>
      </c>
      <c r="D13557">
        <v>341.21</v>
      </c>
      <c r="E13557">
        <v>2</v>
      </c>
      <c r="F13557" t="s">
        <v>52</v>
      </c>
      <c r="G13557">
        <f t="shared" si="422"/>
        <v>2</v>
      </c>
      <c r="H13557" s="4">
        <f t="shared" si="423"/>
        <v>39859</v>
      </c>
    </row>
    <row r="13558" spans="1:8" x14ac:dyDescent="0.25">
      <c r="A13558" t="s">
        <v>12</v>
      </c>
      <c r="B13558" s="1">
        <v>39898</v>
      </c>
      <c r="C13558" s="3">
        <v>0.46180555555555558</v>
      </c>
      <c r="D13558">
        <v>342.42</v>
      </c>
      <c r="E13558">
        <v>2</v>
      </c>
      <c r="F13558" t="s">
        <v>52</v>
      </c>
      <c r="G13558">
        <f t="shared" si="422"/>
        <v>3</v>
      </c>
      <c r="H13558" s="4">
        <f t="shared" si="423"/>
        <v>39887</v>
      </c>
    </row>
    <row r="13559" spans="1:8" x14ac:dyDescent="0.25">
      <c r="A13559" t="s">
        <v>12</v>
      </c>
      <c r="B13559" s="1">
        <v>39926</v>
      </c>
      <c r="C13559" s="3">
        <v>0.60416666666666663</v>
      </c>
      <c r="D13559">
        <v>342.48</v>
      </c>
      <c r="E13559">
        <v>2</v>
      </c>
      <c r="F13559" t="s">
        <v>52</v>
      </c>
      <c r="G13559">
        <f t="shared" si="422"/>
        <v>4</v>
      </c>
      <c r="H13559" s="4">
        <f t="shared" si="423"/>
        <v>39918</v>
      </c>
    </row>
    <row r="13560" spans="1:8" x14ac:dyDescent="0.25">
      <c r="A13560" t="s">
        <v>12</v>
      </c>
      <c r="B13560" s="1">
        <v>39954</v>
      </c>
      <c r="C13560" s="3">
        <v>0.49444444444444446</v>
      </c>
      <c r="D13560">
        <v>340.82</v>
      </c>
      <c r="E13560">
        <v>2</v>
      </c>
      <c r="F13560" t="s">
        <v>52</v>
      </c>
      <c r="G13560">
        <f t="shared" si="422"/>
        <v>5</v>
      </c>
      <c r="H13560" s="4">
        <f t="shared" si="423"/>
        <v>39948</v>
      </c>
    </row>
    <row r="13561" spans="1:8" x14ac:dyDescent="0.25">
      <c r="A13561" t="s">
        <v>12</v>
      </c>
      <c r="B13561" s="1">
        <v>39987</v>
      </c>
      <c r="C13561" s="3">
        <v>0.63541666666666663</v>
      </c>
      <c r="D13561">
        <v>338.13</v>
      </c>
      <c r="E13561">
        <v>2</v>
      </c>
      <c r="F13561" t="s">
        <v>52</v>
      </c>
      <c r="G13561">
        <f t="shared" si="422"/>
        <v>6</v>
      </c>
      <c r="H13561" s="4">
        <f t="shared" si="423"/>
        <v>39979</v>
      </c>
    </row>
    <row r="13562" spans="1:8" x14ac:dyDescent="0.25">
      <c r="A13562" t="s">
        <v>12</v>
      </c>
      <c r="B13562" s="1">
        <v>40015</v>
      </c>
      <c r="C13562" s="3">
        <v>0.64097222222222217</v>
      </c>
      <c r="D13562">
        <v>335.86</v>
      </c>
      <c r="E13562">
        <v>2</v>
      </c>
      <c r="F13562" t="s">
        <v>52</v>
      </c>
      <c r="G13562">
        <f t="shared" si="422"/>
        <v>7</v>
      </c>
      <c r="H13562" s="4">
        <f t="shared" si="423"/>
        <v>40009</v>
      </c>
    </row>
    <row r="13563" spans="1:8" x14ac:dyDescent="0.25">
      <c r="A13563" t="s">
        <v>12</v>
      </c>
      <c r="B13563" s="1">
        <v>40039</v>
      </c>
      <c r="C13563" s="3">
        <v>0.56388888888888888</v>
      </c>
      <c r="D13563">
        <v>334.54</v>
      </c>
      <c r="E13563">
        <v>2</v>
      </c>
      <c r="F13563" t="s">
        <v>52</v>
      </c>
      <c r="G13563">
        <f t="shared" si="422"/>
        <v>8</v>
      </c>
      <c r="H13563" s="4">
        <f t="shared" si="423"/>
        <v>40040</v>
      </c>
    </row>
    <row r="13564" spans="1:8" x14ac:dyDescent="0.25">
      <c r="A13564" t="s">
        <v>12</v>
      </c>
      <c r="B13564" s="1">
        <v>40079</v>
      </c>
      <c r="C13564" s="3">
        <v>0.42152777777777778</v>
      </c>
      <c r="D13564">
        <v>333.49</v>
      </c>
      <c r="E13564">
        <v>2</v>
      </c>
      <c r="F13564" t="s">
        <v>52</v>
      </c>
      <c r="G13564">
        <f t="shared" si="422"/>
        <v>9</v>
      </c>
      <c r="H13564" s="4">
        <f t="shared" si="423"/>
        <v>40071</v>
      </c>
    </row>
    <row r="13565" spans="1:8" x14ac:dyDescent="0.25">
      <c r="A13565" t="s">
        <v>12</v>
      </c>
      <c r="B13565" s="1">
        <v>40108</v>
      </c>
      <c r="C13565" s="3">
        <v>0.5395833333333333</v>
      </c>
      <c r="D13565">
        <v>333.23</v>
      </c>
      <c r="E13565">
        <v>2</v>
      </c>
      <c r="F13565" t="s">
        <v>52</v>
      </c>
      <c r="G13565">
        <f t="shared" si="422"/>
        <v>10</v>
      </c>
      <c r="H13565" s="4">
        <f t="shared" si="423"/>
        <v>40101</v>
      </c>
    </row>
    <row r="13566" spans="1:8" x14ac:dyDescent="0.25">
      <c r="A13566" t="s">
        <v>12</v>
      </c>
      <c r="B13566" s="1">
        <v>40141</v>
      </c>
      <c r="C13566" s="3">
        <v>0.66805555555555562</v>
      </c>
      <c r="D13566">
        <v>334.7</v>
      </c>
      <c r="E13566">
        <v>2</v>
      </c>
      <c r="F13566" t="s">
        <v>52</v>
      </c>
      <c r="G13566">
        <f t="shared" ref="G13566:G13629" si="424">MONTH(B13566)</f>
        <v>11</v>
      </c>
      <c r="H13566" s="4">
        <f t="shared" ref="H13566:H13629" si="425">DATE(YEAR(B13566),MONTH(B13566),15)</f>
        <v>40132</v>
      </c>
    </row>
    <row r="13567" spans="1:8" x14ac:dyDescent="0.25">
      <c r="A13567" t="s">
        <v>12</v>
      </c>
      <c r="B13567" s="1">
        <v>40199</v>
      </c>
      <c r="C13567" s="3">
        <v>0.4236111111111111</v>
      </c>
      <c r="D13567">
        <v>337.54</v>
      </c>
      <c r="E13567">
        <v>2</v>
      </c>
      <c r="F13567" t="s">
        <v>52</v>
      </c>
      <c r="G13567">
        <f t="shared" si="424"/>
        <v>1</v>
      </c>
      <c r="H13567" s="4">
        <f t="shared" si="425"/>
        <v>40193</v>
      </c>
    </row>
    <row r="13568" spans="1:8" x14ac:dyDescent="0.25">
      <c r="A13568" t="s">
        <v>12</v>
      </c>
      <c r="B13568" s="1">
        <v>40228</v>
      </c>
      <c r="C13568" s="3">
        <v>0.47222222222222227</v>
      </c>
      <c r="D13568">
        <v>339.11</v>
      </c>
      <c r="E13568">
        <v>2</v>
      </c>
      <c r="F13568" t="s">
        <v>52</v>
      </c>
      <c r="G13568">
        <f t="shared" si="424"/>
        <v>2</v>
      </c>
      <c r="H13568" s="4">
        <f t="shared" si="425"/>
        <v>40224</v>
      </c>
    </row>
    <row r="13569" spans="1:8" x14ac:dyDescent="0.25">
      <c r="A13569" t="s">
        <v>12</v>
      </c>
      <c r="B13569" s="1">
        <v>40260</v>
      </c>
      <c r="C13569" s="3">
        <v>0.59930555555555554</v>
      </c>
      <c r="D13569">
        <v>340.95</v>
      </c>
      <c r="E13569">
        <v>2</v>
      </c>
      <c r="F13569" t="s">
        <v>52</v>
      </c>
      <c r="G13569">
        <f t="shared" si="424"/>
        <v>3</v>
      </c>
      <c r="H13569" s="4">
        <f t="shared" si="425"/>
        <v>40252</v>
      </c>
    </row>
    <row r="13570" spans="1:8" x14ac:dyDescent="0.25">
      <c r="A13570" t="s">
        <v>12</v>
      </c>
      <c r="B13570" s="1">
        <v>40288</v>
      </c>
      <c r="C13570" s="3">
        <v>0.62777777777777777</v>
      </c>
      <c r="D13570">
        <v>342.02</v>
      </c>
      <c r="E13570">
        <v>2</v>
      </c>
      <c r="F13570" t="s">
        <v>52</v>
      </c>
      <c r="G13570">
        <f t="shared" si="424"/>
        <v>4</v>
      </c>
      <c r="H13570" s="4">
        <f t="shared" si="425"/>
        <v>40283</v>
      </c>
    </row>
    <row r="13571" spans="1:8" x14ac:dyDescent="0.25">
      <c r="A13571" t="s">
        <v>12</v>
      </c>
      <c r="B13571" s="1">
        <v>40317</v>
      </c>
      <c r="C13571" s="3">
        <v>0.68055555555555547</v>
      </c>
      <c r="D13571">
        <v>341.66</v>
      </c>
      <c r="E13571">
        <v>2</v>
      </c>
      <c r="F13571" t="s">
        <v>52</v>
      </c>
      <c r="G13571">
        <f t="shared" si="424"/>
        <v>5</v>
      </c>
      <c r="H13571" s="4">
        <f t="shared" si="425"/>
        <v>40313</v>
      </c>
    </row>
    <row r="13572" spans="1:8" x14ac:dyDescent="0.25">
      <c r="A13572" t="s">
        <v>12</v>
      </c>
      <c r="B13572" s="1">
        <v>40345</v>
      </c>
      <c r="C13572" s="3">
        <v>0.62847222222222221</v>
      </c>
      <c r="D13572">
        <v>339.61</v>
      </c>
      <c r="E13572">
        <v>2</v>
      </c>
      <c r="F13572" t="s">
        <v>52</v>
      </c>
      <c r="G13572">
        <f t="shared" si="424"/>
        <v>6</v>
      </c>
      <c r="H13572" s="4">
        <f t="shared" si="425"/>
        <v>40344</v>
      </c>
    </row>
    <row r="13573" spans="1:8" x14ac:dyDescent="0.25">
      <c r="A13573" t="s">
        <v>12</v>
      </c>
      <c r="B13573" s="1">
        <v>40379</v>
      </c>
      <c r="C13573" s="3">
        <v>0.64374999999999993</v>
      </c>
      <c r="D13573">
        <v>337.02</v>
      </c>
      <c r="E13573">
        <v>2</v>
      </c>
      <c r="F13573" t="s">
        <v>52</v>
      </c>
      <c r="G13573">
        <f t="shared" si="424"/>
        <v>7</v>
      </c>
      <c r="H13573" s="4">
        <f t="shared" si="425"/>
        <v>40374</v>
      </c>
    </row>
    <row r="13574" spans="1:8" x14ac:dyDescent="0.25">
      <c r="A13574" t="s">
        <v>12</v>
      </c>
      <c r="B13574" s="1">
        <v>40408</v>
      </c>
      <c r="C13574" s="3">
        <v>0.52708333333333335</v>
      </c>
      <c r="D13574">
        <v>335.05</v>
      </c>
      <c r="E13574">
        <v>2</v>
      </c>
      <c r="F13574" t="s">
        <v>52</v>
      </c>
      <c r="G13574">
        <f t="shared" si="424"/>
        <v>8</v>
      </c>
      <c r="H13574" s="4">
        <f t="shared" si="425"/>
        <v>40405</v>
      </c>
    </row>
    <row r="13575" spans="1:8" x14ac:dyDescent="0.25">
      <c r="A13575" t="s">
        <v>12</v>
      </c>
      <c r="B13575" s="1">
        <v>40442</v>
      </c>
      <c r="C13575" s="3">
        <v>0.60347222222222219</v>
      </c>
      <c r="D13575">
        <v>334.23</v>
      </c>
      <c r="E13575">
        <v>4</v>
      </c>
      <c r="F13575" t="s">
        <v>52</v>
      </c>
      <c r="G13575">
        <f t="shared" si="424"/>
        <v>9</v>
      </c>
      <c r="H13575" s="4">
        <f t="shared" si="425"/>
        <v>40436</v>
      </c>
    </row>
    <row r="13576" spans="1:8" x14ac:dyDescent="0.25">
      <c r="A13576" t="s">
        <v>12</v>
      </c>
      <c r="B13576" s="1">
        <v>40498</v>
      </c>
      <c r="C13576" s="3">
        <v>0.58194444444444449</v>
      </c>
      <c r="D13576">
        <v>335.1</v>
      </c>
      <c r="E13576">
        <v>2</v>
      </c>
      <c r="F13576" t="s">
        <v>52</v>
      </c>
      <c r="G13576">
        <f t="shared" si="424"/>
        <v>11</v>
      </c>
      <c r="H13576" s="4">
        <f t="shared" si="425"/>
        <v>40497</v>
      </c>
    </row>
    <row r="13577" spans="1:8" x14ac:dyDescent="0.25">
      <c r="A13577" t="s">
        <v>12</v>
      </c>
      <c r="B13577" s="1">
        <v>40526</v>
      </c>
      <c r="C13577" s="3">
        <v>0.54166666666666663</v>
      </c>
      <c r="D13577">
        <v>336.75</v>
      </c>
      <c r="E13577">
        <v>2</v>
      </c>
      <c r="F13577" t="s">
        <v>52</v>
      </c>
      <c r="G13577">
        <f t="shared" si="424"/>
        <v>12</v>
      </c>
      <c r="H13577" s="4">
        <f t="shared" si="425"/>
        <v>40527</v>
      </c>
    </row>
    <row r="13578" spans="1:8" x14ac:dyDescent="0.25">
      <c r="A13578" t="s">
        <v>12</v>
      </c>
      <c r="B13578" s="1">
        <v>40563</v>
      </c>
      <c r="C13578" s="3">
        <v>0.58472222222222225</v>
      </c>
      <c r="D13578">
        <v>339.84</v>
      </c>
      <c r="E13578">
        <v>2</v>
      </c>
      <c r="F13578" t="s">
        <v>52</v>
      </c>
      <c r="G13578">
        <f t="shared" si="424"/>
        <v>1</v>
      </c>
      <c r="H13578" s="4">
        <f t="shared" si="425"/>
        <v>40558</v>
      </c>
    </row>
    <row r="13579" spans="1:8" x14ac:dyDescent="0.25">
      <c r="A13579" t="s">
        <v>12</v>
      </c>
      <c r="B13579" s="1">
        <v>40590</v>
      </c>
      <c r="C13579" s="3">
        <v>0.58472222222222225</v>
      </c>
      <c r="D13579">
        <v>344.12</v>
      </c>
      <c r="E13579">
        <v>2</v>
      </c>
      <c r="F13579" t="s">
        <v>52</v>
      </c>
      <c r="G13579">
        <f t="shared" si="424"/>
        <v>2</v>
      </c>
      <c r="H13579" s="4">
        <f t="shared" si="425"/>
        <v>40589</v>
      </c>
    </row>
    <row r="13580" spans="1:8" x14ac:dyDescent="0.25">
      <c r="A13580" t="s">
        <v>12</v>
      </c>
      <c r="B13580" s="1">
        <v>40619</v>
      </c>
      <c r="C13580" s="3">
        <v>0.54097222222222219</v>
      </c>
      <c r="D13580">
        <v>341.73</v>
      </c>
      <c r="E13580">
        <v>2</v>
      </c>
      <c r="F13580" t="s">
        <v>52</v>
      </c>
      <c r="G13580">
        <f t="shared" si="424"/>
        <v>3</v>
      </c>
      <c r="H13580" s="4">
        <f t="shared" si="425"/>
        <v>40617</v>
      </c>
    </row>
    <row r="13581" spans="1:8" x14ac:dyDescent="0.25">
      <c r="A13581" t="s">
        <v>12</v>
      </c>
      <c r="B13581" s="1">
        <v>40652</v>
      </c>
      <c r="C13581" s="3">
        <v>0.59027777777777779</v>
      </c>
      <c r="D13581">
        <v>342.41</v>
      </c>
      <c r="E13581">
        <v>2</v>
      </c>
      <c r="F13581" t="s">
        <v>52</v>
      </c>
      <c r="G13581">
        <f t="shared" si="424"/>
        <v>4</v>
      </c>
      <c r="H13581" s="4">
        <f t="shared" si="425"/>
        <v>40648</v>
      </c>
    </row>
    <row r="13582" spans="1:8" x14ac:dyDescent="0.25">
      <c r="A13582" t="s">
        <v>12</v>
      </c>
      <c r="B13582" s="1">
        <v>40680</v>
      </c>
      <c r="C13582" s="3">
        <v>0.61249999999999993</v>
      </c>
      <c r="D13582">
        <v>340.98</v>
      </c>
      <c r="E13582">
        <v>2</v>
      </c>
      <c r="F13582" t="s">
        <v>52</v>
      </c>
      <c r="G13582">
        <f t="shared" si="424"/>
        <v>5</v>
      </c>
      <c r="H13582" s="4">
        <f t="shared" si="425"/>
        <v>40678</v>
      </c>
    </row>
    <row r="13583" spans="1:8" x14ac:dyDescent="0.25">
      <c r="A13583" t="s">
        <v>12</v>
      </c>
      <c r="B13583" s="1">
        <v>40743</v>
      </c>
      <c r="C13583" s="3">
        <v>0.65347222222222223</v>
      </c>
      <c r="D13583">
        <v>335.33</v>
      </c>
      <c r="E13583">
        <v>2</v>
      </c>
      <c r="F13583" t="s">
        <v>52</v>
      </c>
      <c r="G13583">
        <f t="shared" si="424"/>
        <v>7</v>
      </c>
      <c r="H13583" s="4">
        <f t="shared" si="425"/>
        <v>40739</v>
      </c>
    </row>
    <row r="13584" spans="1:8" x14ac:dyDescent="0.25">
      <c r="A13584" t="s">
        <v>12</v>
      </c>
      <c r="B13584" s="1">
        <v>40774</v>
      </c>
      <c r="C13584" s="3">
        <v>0.59791666666666665</v>
      </c>
      <c r="D13584">
        <v>333.6</v>
      </c>
      <c r="E13584">
        <v>2</v>
      </c>
      <c r="F13584" t="s">
        <v>52</v>
      </c>
      <c r="G13584">
        <f t="shared" si="424"/>
        <v>8</v>
      </c>
      <c r="H13584" s="4">
        <f t="shared" si="425"/>
        <v>40770</v>
      </c>
    </row>
    <row r="13585" spans="1:8" x14ac:dyDescent="0.25">
      <c r="A13585" t="s">
        <v>12</v>
      </c>
      <c r="B13585" s="1">
        <v>40807</v>
      </c>
      <c r="C13585" s="3">
        <v>0.64722222222222225</v>
      </c>
      <c r="D13585">
        <v>333.4</v>
      </c>
      <c r="E13585">
        <v>2</v>
      </c>
      <c r="F13585" t="s">
        <v>52</v>
      </c>
      <c r="G13585">
        <f t="shared" si="424"/>
        <v>9</v>
      </c>
      <c r="H13585" s="4">
        <f t="shared" si="425"/>
        <v>40801</v>
      </c>
    </row>
    <row r="13586" spans="1:8" x14ac:dyDescent="0.25">
      <c r="A13586" t="s">
        <v>12</v>
      </c>
      <c r="B13586" s="1">
        <v>40835</v>
      </c>
      <c r="C13586" s="3">
        <v>0.57986111111111105</v>
      </c>
      <c r="D13586">
        <v>331.36</v>
      </c>
      <c r="E13586">
        <v>2</v>
      </c>
      <c r="F13586" t="s">
        <v>52</v>
      </c>
      <c r="G13586">
        <f t="shared" si="424"/>
        <v>10</v>
      </c>
      <c r="H13586" s="4">
        <f t="shared" si="425"/>
        <v>40831</v>
      </c>
    </row>
    <row r="13587" spans="1:8" x14ac:dyDescent="0.25">
      <c r="A13587" t="s">
        <v>12</v>
      </c>
      <c r="B13587" s="1">
        <v>40864</v>
      </c>
      <c r="C13587" s="3">
        <v>0.57013888888888886</v>
      </c>
      <c r="D13587">
        <v>331.44</v>
      </c>
      <c r="E13587">
        <v>1</v>
      </c>
      <c r="F13587" t="s">
        <v>52</v>
      </c>
      <c r="G13587">
        <f t="shared" si="424"/>
        <v>11</v>
      </c>
      <c r="H13587" s="4">
        <f t="shared" si="425"/>
        <v>40862</v>
      </c>
    </row>
    <row r="13588" spans="1:8" x14ac:dyDescent="0.25">
      <c r="A13588" t="s">
        <v>12</v>
      </c>
      <c r="B13588" s="1">
        <v>40891</v>
      </c>
      <c r="C13588" s="3">
        <v>0.59375</v>
      </c>
      <c r="D13588">
        <v>333.2</v>
      </c>
      <c r="E13588">
        <v>1</v>
      </c>
      <c r="F13588" t="s">
        <v>52</v>
      </c>
      <c r="G13588">
        <f t="shared" si="424"/>
        <v>12</v>
      </c>
      <c r="H13588" s="4">
        <f t="shared" si="425"/>
        <v>40892</v>
      </c>
    </row>
    <row r="13589" spans="1:8" x14ac:dyDescent="0.25">
      <c r="A13589" t="s">
        <v>12</v>
      </c>
      <c r="B13589" s="1">
        <v>40935</v>
      </c>
      <c r="C13589" s="3">
        <v>0.54861111111111105</v>
      </c>
      <c r="D13589">
        <v>336.61</v>
      </c>
      <c r="E13589">
        <v>1</v>
      </c>
      <c r="F13589" t="s">
        <v>52</v>
      </c>
      <c r="G13589">
        <f t="shared" si="424"/>
        <v>1</v>
      </c>
      <c r="H13589" s="4">
        <f t="shared" si="425"/>
        <v>40923</v>
      </c>
    </row>
    <row r="13590" spans="1:8" x14ac:dyDescent="0.25">
      <c r="A13590" t="s">
        <v>12</v>
      </c>
      <c r="B13590" s="1">
        <v>40956</v>
      </c>
      <c r="C13590" s="3">
        <v>0.53541666666666665</v>
      </c>
      <c r="D13590">
        <v>338.02</v>
      </c>
      <c r="E13590">
        <v>1</v>
      </c>
      <c r="F13590" t="s">
        <v>52</v>
      </c>
      <c r="G13590">
        <f t="shared" si="424"/>
        <v>2</v>
      </c>
      <c r="H13590" s="4">
        <f t="shared" si="425"/>
        <v>40954</v>
      </c>
    </row>
    <row r="13591" spans="1:8" x14ac:dyDescent="0.25">
      <c r="A13591" t="s">
        <v>12</v>
      </c>
      <c r="B13591" s="1">
        <v>40988</v>
      </c>
      <c r="C13591" s="3">
        <v>0.6166666666666667</v>
      </c>
      <c r="D13591">
        <v>339.92</v>
      </c>
      <c r="E13591">
        <v>1</v>
      </c>
      <c r="F13591" t="s">
        <v>52</v>
      </c>
      <c r="G13591">
        <f t="shared" si="424"/>
        <v>3</v>
      </c>
      <c r="H13591" s="4">
        <f t="shared" si="425"/>
        <v>40983</v>
      </c>
    </row>
    <row r="13592" spans="1:8" x14ac:dyDescent="0.25">
      <c r="A13592" t="s">
        <v>12</v>
      </c>
      <c r="B13592" s="1">
        <v>41018</v>
      </c>
      <c r="C13592" s="3">
        <v>0.59722222222222221</v>
      </c>
      <c r="D13592">
        <v>340.19</v>
      </c>
      <c r="E13592">
        <v>1</v>
      </c>
      <c r="F13592" t="s">
        <v>52</v>
      </c>
      <c r="G13592">
        <f t="shared" si="424"/>
        <v>4</v>
      </c>
      <c r="H13592" s="4">
        <f t="shared" si="425"/>
        <v>41014</v>
      </c>
    </row>
    <row r="13593" spans="1:8" x14ac:dyDescent="0.25">
      <c r="A13593" t="s">
        <v>12</v>
      </c>
      <c r="B13593" s="1">
        <v>41046</v>
      </c>
      <c r="C13593" s="3">
        <v>0.62430555555555556</v>
      </c>
      <c r="D13593">
        <v>339.06</v>
      </c>
      <c r="E13593">
        <v>1</v>
      </c>
      <c r="F13593" t="s">
        <v>52</v>
      </c>
      <c r="G13593">
        <f t="shared" si="424"/>
        <v>5</v>
      </c>
      <c r="H13593" s="4">
        <f t="shared" si="425"/>
        <v>41044</v>
      </c>
    </row>
    <row r="13594" spans="1:8" x14ac:dyDescent="0.25">
      <c r="A13594" t="s">
        <v>12</v>
      </c>
      <c r="B13594" s="1">
        <v>41081</v>
      </c>
      <c r="C13594" s="3">
        <v>0.58750000000000002</v>
      </c>
      <c r="D13594">
        <v>336.26</v>
      </c>
      <c r="E13594">
        <v>1</v>
      </c>
      <c r="F13594" t="s">
        <v>52</v>
      </c>
      <c r="G13594">
        <f t="shared" si="424"/>
        <v>6</v>
      </c>
      <c r="H13594" s="4">
        <f t="shared" si="425"/>
        <v>41075</v>
      </c>
    </row>
    <row r="13595" spans="1:8" x14ac:dyDescent="0.25">
      <c r="A13595" t="s">
        <v>12</v>
      </c>
      <c r="B13595" s="1">
        <v>41109</v>
      </c>
      <c r="C13595" s="3">
        <v>0.64513888888888882</v>
      </c>
      <c r="D13595">
        <v>334.56</v>
      </c>
      <c r="E13595">
        <v>1</v>
      </c>
      <c r="F13595" t="s">
        <v>52</v>
      </c>
      <c r="G13595">
        <f t="shared" si="424"/>
        <v>7</v>
      </c>
      <c r="H13595" s="4">
        <f t="shared" si="425"/>
        <v>41105</v>
      </c>
    </row>
    <row r="13596" spans="1:8" x14ac:dyDescent="0.25">
      <c r="A13596" t="s">
        <v>12</v>
      </c>
      <c r="B13596" s="1">
        <v>41143</v>
      </c>
      <c r="C13596" s="3">
        <v>0.62777777777777777</v>
      </c>
      <c r="D13596">
        <v>333.2</v>
      </c>
      <c r="E13596">
        <v>1</v>
      </c>
      <c r="F13596" t="s">
        <v>52</v>
      </c>
      <c r="G13596">
        <f t="shared" si="424"/>
        <v>8</v>
      </c>
      <c r="H13596" s="4">
        <f t="shared" si="425"/>
        <v>41136</v>
      </c>
    </row>
    <row r="13597" spans="1:8" x14ac:dyDescent="0.25">
      <c r="A13597" t="s">
        <v>12</v>
      </c>
      <c r="B13597" s="1">
        <v>41171</v>
      </c>
      <c r="C13597" s="3">
        <v>0.63124999999999998</v>
      </c>
      <c r="D13597">
        <v>333.02</v>
      </c>
      <c r="E13597">
        <v>1</v>
      </c>
      <c r="F13597" t="s">
        <v>52</v>
      </c>
      <c r="G13597">
        <f t="shared" si="424"/>
        <v>9</v>
      </c>
      <c r="H13597" s="4">
        <f t="shared" si="425"/>
        <v>41167</v>
      </c>
    </row>
    <row r="13598" spans="1:8" x14ac:dyDescent="0.25">
      <c r="A13598" t="s">
        <v>12</v>
      </c>
      <c r="B13598" s="1">
        <v>41201</v>
      </c>
      <c r="C13598" s="3">
        <v>0.63472222222222219</v>
      </c>
      <c r="D13598">
        <v>332.92</v>
      </c>
      <c r="E13598">
        <v>1</v>
      </c>
      <c r="F13598" t="s">
        <v>52</v>
      </c>
      <c r="G13598">
        <f t="shared" si="424"/>
        <v>10</v>
      </c>
      <c r="H13598" s="4">
        <f t="shared" si="425"/>
        <v>41197</v>
      </c>
    </row>
    <row r="13599" spans="1:8" x14ac:dyDescent="0.25">
      <c r="A13599" t="s">
        <v>12</v>
      </c>
      <c r="B13599" s="1">
        <v>41229</v>
      </c>
      <c r="C13599" s="3">
        <v>0.63750000000000007</v>
      </c>
      <c r="D13599">
        <v>334.21</v>
      </c>
      <c r="E13599">
        <v>1</v>
      </c>
      <c r="F13599" t="s">
        <v>52</v>
      </c>
      <c r="G13599">
        <f t="shared" si="424"/>
        <v>11</v>
      </c>
      <c r="H13599" s="4">
        <f t="shared" si="425"/>
        <v>41228</v>
      </c>
    </row>
    <row r="13600" spans="1:8" x14ac:dyDescent="0.25">
      <c r="A13600" t="s">
        <v>12</v>
      </c>
      <c r="B13600" s="1">
        <v>41261</v>
      </c>
      <c r="C13600" s="3">
        <v>0.61041666666666672</v>
      </c>
      <c r="D13600">
        <v>336.14</v>
      </c>
      <c r="E13600">
        <v>1</v>
      </c>
      <c r="F13600" t="s">
        <v>52</v>
      </c>
      <c r="G13600">
        <f t="shared" si="424"/>
        <v>12</v>
      </c>
      <c r="H13600" s="4">
        <f t="shared" si="425"/>
        <v>41258</v>
      </c>
    </row>
    <row r="13601" spans="1:8" x14ac:dyDescent="0.25">
      <c r="A13601" t="s">
        <v>12</v>
      </c>
      <c r="B13601" s="1">
        <v>41290</v>
      </c>
      <c r="C13601" s="3">
        <v>0.55347222222222225</v>
      </c>
      <c r="D13601">
        <v>337.38</v>
      </c>
      <c r="E13601">
        <v>1</v>
      </c>
      <c r="F13601" t="s">
        <v>52</v>
      </c>
      <c r="G13601">
        <f t="shared" si="424"/>
        <v>1</v>
      </c>
      <c r="H13601" s="4">
        <f t="shared" si="425"/>
        <v>41289</v>
      </c>
    </row>
    <row r="13602" spans="1:8" x14ac:dyDescent="0.25">
      <c r="A13602" t="s">
        <v>12</v>
      </c>
      <c r="B13602" s="1">
        <v>41325</v>
      </c>
      <c r="C13602" s="3">
        <v>0.63124999999999998</v>
      </c>
      <c r="D13602">
        <v>340.55</v>
      </c>
      <c r="E13602">
        <v>1</v>
      </c>
      <c r="F13602" t="s">
        <v>52</v>
      </c>
      <c r="G13602">
        <f t="shared" si="424"/>
        <v>2</v>
      </c>
      <c r="H13602" s="4">
        <f t="shared" si="425"/>
        <v>41320</v>
      </c>
    </row>
    <row r="13603" spans="1:8" x14ac:dyDescent="0.25">
      <c r="A13603" t="s">
        <v>12</v>
      </c>
      <c r="B13603" s="1">
        <v>41353</v>
      </c>
      <c r="C13603" s="3">
        <v>0.59930555555555554</v>
      </c>
      <c r="D13603">
        <v>342.1</v>
      </c>
      <c r="E13603">
        <v>1</v>
      </c>
      <c r="F13603" t="s">
        <v>52</v>
      </c>
      <c r="G13603">
        <f t="shared" si="424"/>
        <v>3</v>
      </c>
      <c r="H13603" s="4">
        <f t="shared" si="425"/>
        <v>41348</v>
      </c>
    </row>
    <row r="13604" spans="1:8" x14ac:dyDescent="0.25">
      <c r="A13604" t="s">
        <v>12</v>
      </c>
      <c r="B13604" s="1">
        <v>41373</v>
      </c>
      <c r="C13604" s="3">
        <v>0.63194444444444442</v>
      </c>
      <c r="D13604">
        <v>343.21</v>
      </c>
      <c r="E13604">
        <v>1</v>
      </c>
      <c r="F13604" t="s">
        <v>52</v>
      </c>
      <c r="G13604">
        <f t="shared" si="424"/>
        <v>4</v>
      </c>
      <c r="H13604" s="4">
        <f t="shared" si="425"/>
        <v>41379</v>
      </c>
    </row>
    <row r="13605" spans="1:8" x14ac:dyDescent="0.25">
      <c r="A13605" t="s">
        <v>12</v>
      </c>
      <c r="B13605" s="1">
        <v>41411</v>
      </c>
      <c r="C13605" s="3">
        <v>0.6381944444444444</v>
      </c>
      <c r="D13605">
        <v>342.55</v>
      </c>
      <c r="E13605">
        <v>1</v>
      </c>
      <c r="F13605" t="s">
        <v>52</v>
      </c>
      <c r="G13605">
        <f t="shared" si="424"/>
        <v>5</v>
      </c>
      <c r="H13605" s="4">
        <f t="shared" si="425"/>
        <v>41409</v>
      </c>
    </row>
    <row r="13606" spans="1:8" x14ac:dyDescent="0.25">
      <c r="A13606" t="s">
        <v>12</v>
      </c>
      <c r="B13606" s="1">
        <v>41445</v>
      </c>
      <c r="C13606" s="3">
        <v>0.63611111111111118</v>
      </c>
      <c r="D13606">
        <v>339.57</v>
      </c>
      <c r="E13606">
        <v>1</v>
      </c>
      <c r="F13606" t="s">
        <v>52</v>
      </c>
      <c r="G13606">
        <f t="shared" si="424"/>
        <v>6</v>
      </c>
      <c r="H13606" s="4">
        <f t="shared" si="425"/>
        <v>41440</v>
      </c>
    </row>
    <row r="13607" spans="1:8" x14ac:dyDescent="0.25">
      <c r="A13607" t="s">
        <v>12</v>
      </c>
      <c r="B13607" s="1">
        <v>41471</v>
      </c>
      <c r="C13607" s="3">
        <v>0.61319444444444449</v>
      </c>
      <c r="D13607">
        <v>332.08</v>
      </c>
      <c r="E13607">
        <v>1</v>
      </c>
      <c r="F13607" t="s">
        <v>52</v>
      </c>
      <c r="G13607">
        <f t="shared" si="424"/>
        <v>7</v>
      </c>
      <c r="H13607" s="4">
        <f t="shared" si="425"/>
        <v>41470</v>
      </c>
    </row>
    <row r="13608" spans="1:8" x14ac:dyDescent="0.25">
      <c r="A13608" t="s">
        <v>12</v>
      </c>
      <c r="B13608" s="1">
        <v>41506</v>
      </c>
      <c r="C13608" s="3">
        <v>0.6</v>
      </c>
      <c r="D13608">
        <v>335.19</v>
      </c>
      <c r="E13608">
        <v>1</v>
      </c>
      <c r="F13608" t="s">
        <v>52</v>
      </c>
      <c r="G13608">
        <f t="shared" si="424"/>
        <v>8</v>
      </c>
      <c r="H13608" s="4">
        <f t="shared" si="425"/>
        <v>41501</v>
      </c>
    </row>
    <row r="13609" spans="1:8" x14ac:dyDescent="0.25">
      <c r="A13609" t="s">
        <v>12</v>
      </c>
      <c r="B13609" s="1">
        <v>41534</v>
      </c>
      <c r="C13609" s="3">
        <v>0.65625</v>
      </c>
      <c r="D13609">
        <v>334.97</v>
      </c>
      <c r="E13609">
        <v>1</v>
      </c>
      <c r="F13609" t="s">
        <v>52</v>
      </c>
      <c r="G13609">
        <f t="shared" si="424"/>
        <v>9</v>
      </c>
      <c r="H13609" s="4">
        <f t="shared" si="425"/>
        <v>41532</v>
      </c>
    </row>
    <row r="13610" spans="1:8" x14ac:dyDescent="0.25">
      <c r="A13610" t="s">
        <v>12</v>
      </c>
      <c r="B13610" s="1">
        <v>41596</v>
      </c>
      <c r="C13610" s="3">
        <v>0.61111111111111105</v>
      </c>
      <c r="D13610">
        <v>336.69</v>
      </c>
      <c r="E13610">
        <v>1</v>
      </c>
      <c r="F13610" t="s">
        <v>52</v>
      </c>
      <c r="G13610">
        <f t="shared" si="424"/>
        <v>11</v>
      </c>
      <c r="H13610" s="4">
        <f t="shared" si="425"/>
        <v>41593</v>
      </c>
    </row>
    <row r="13611" spans="1:8" x14ac:dyDescent="0.25">
      <c r="A13611" t="s">
        <v>12</v>
      </c>
      <c r="B13611" s="1">
        <v>41639</v>
      </c>
      <c r="C13611" s="3">
        <v>0.3527777777777778</v>
      </c>
      <c r="D13611">
        <v>339.78</v>
      </c>
      <c r="E13611">
        <v>1</v>
      </c>
      <c r="F13611" t="s">
        <v>52</v>
      </c>
      <c r="G13611">
        <f t="shared" si="424"/>
        <v>12</v>
      </c>
      <c r="H13611" s="4">
        <f t="shared" si="425"/>
        <v>41623</v>
      </c>
    </row>
    <row r="13612" spans="1:8" x14ac:dyDescent="0.25">
      <c r="A13612" t="s">
        <v>12</v>
      </c>
      <c r="B13612" s="1">
        <v>41655</v>
      </c>
      <c r="C13612" s="3">
        <v>0.625</v>
      </c>
      <c r="D13612">
        <v>341.23</v>
      </c>
      <c r="E13612">
        <v>1</v>
      </c>
      <c r="F13612" t="s">
        <v>52</v>
      </c>
      <c r="G13612">
        <f t="shared" si="424"/>
        <v>1</v>
      </c>
      <c r="H13612" s="4">
        <f t="shared" si="425"/>
        <v>41654</v>
      </c>
    </row>
    <row r="13613" spans="1:8" x14ac:dyDescent="0.25">
      <c r="A13613" t="s">
        <v>12</v>
      </c>
      <c r="B13613" s="1">
        <v>41690</v>
      </c>
      <c r="C13613" s="3">
        <v>0.63124999999999998</v>
      </c>
      <c r="D13613">
        <v>344.29</v>
      </c>
      <c r="E13613">
        <v>1</v>
      </c>
      <c r="F13613" t="s">
        <v>52</v>
      </c>
      <c r="G13613">
        <f t="shared" si="424"/>
        <v>2</v>
      </c>
      <c r="H13613" s="4">
        <f t="shared" si="425"/>
        <v>41685</v>
      </c>
    </row>
    <row r="13614" spans="1:8" x14ac:dyDescent="0.25">
      <c r="A13614" t="s">
        <v>12</v>
      </c>
      <c r="B13614" s="1">
        <v>41716</v>
      </c>
      <c r="C13614" s="3">
        <v>0.50347222222222221</v>
      </c>
      <c r="D13614">
        <v>345.64</v>
      </c>
      <c r="E13614">
        <v>1</v>
      </c>
      <c r="F13614" t="s">
        <v>52</v>
      </c>
      <c r="G13614">
        <f t="shared" si="424"/>
        <v>3</v>
      </c>
      <c r="H13614" s="4">
        <f t="shared" si="425"/>
        <v>41713</v>
      </c>
    </row>
    <row r="13615" spans="1:8" x14ac:dyDescent="0.25">
      <c r="A13615" t="s">
        <v>12</v>
      </c>
      <c r="B13615" s="1">
        <v>41745</v>
      </c>
      <c r="C13615" s="3">
        <v>0.64097222222222217</v>
      </c>
      <c r="D13615">
        <v>346.82</v>
      </c>
      <c r="E13615">
        <v>1</v>
      </c>
      <c r="F13615" t="s">
        <v>52</v>
      </c>
      <c r="G13615">
        <f t="shared" si="424"/>
        <v>4</v>
      </c>
      <c r="H13615" s="4">
        <f t="shared" si="425"/>
        <v>41744</v>
      </c>
    </row>
    <row r="13616" spans="1:8" x14ac:dyDescent="0.25">
      <c r="A13616" t="s">
        <v>12</v>
      </c>
      <c r="B13616" s="1">
        <v>41778</v>
      </c>
      <c r="C13616" s="3">
        <v>0.62847222222222221</v>
      </c>
      <c r="D13616">
        <v>343.25</v>
      </c>
      <c r="E13616">
        <v>1</v>
      </c>
      <c r="F13616" t="s">
        <v>52</v>
      </c>
      <c r="G13616">
        <f t="shared" si="424"/>
        <v>5</v>
      </c>
      <c r="H13616" s="4">
        <f t="shared" si="425"/>
        <v>41774</v>
      </c>
    </row>
    <row r="13617" spans="1:8" x14ac:dyDescent="0.25">
      <c r="A13617" t="s">
        <v>12</v>
      </c>
      <c r="B13617" s="1">
        <v>41809</v>
      </c>
      <c r="C13617" s="3">
        <v>0.625</v>
      </c>
      <c r="D13617">
        <v>341.14</v>
      </c>
      <c r="E13617">
        <v>1</v>
      </c>
      <c r="F13617" t="s">
        <v>52</v>
      </c>
      <c r="G13617">
        <f t="shared" si="424"/>
        <v>6</v>
      </c>
      <c r="H13617" s="4">
        <f t="shared" si="425"/>
        <v>41805</v>
      </c>
    </row>
    <row r="13618" spans="1:8" x14ac:dyDescent="0.25">
      <c r="A13618" t="s">
        <v>12</v>
      </c>
      <c r="B13618" s="1">
        <v>41842</v>
      </c>
      <c r="C13618" s="3">
        <v>0.41666666666666669</v>
      </c>
      <c r="D13618">
        <v>338.55</v>
      </c>
      <c r="E13618">
        <v>35</v>
      </c>
      <c r="F13618" t="s">
        <v>52</v>
      </c>
      <c r="G13618">
        <f t="shared" si="424"/>
        <v>7</v>
      </c>
      <c r="H13618" s="4">
        <f t="shared" si="425"/>
        <v>41835</v>
      </c>
    </row>
    <row r="13619" spans="1:8" x14ac:dyDescent="0.25">
      <c r="A13619" t="s">
        <v>12</v>
      </c>
      <c r="B13619" s="1">
        <v>41870</v>
      </c>
      <c r="C13619" s="3">
        <v>0.41666666666666669</v>
      </c>
      <c r="D13619">
        <v>337.1</v>
      </c>
      <c r="E13619">
        <v>63</v>
      </c>
      <c r="F13619" t="s">
        <v>52</v>
      </c>
      <c r="G13619">
        <f t="shared" si="424"/>
        <v>8</v>
      </c>
      <c r="H13619" s="4">
        <f t="shared" si="425"/>
        <v>41866</v>
      </c>
    </row>
    <row r="13620" spans="1:8" x14ac:dyDescent="0.25">
      <c r="A13620" t="s">
        <v>12</v>
      </c>
      <c r="B13620" s="1">
        <v>41906</v>
      </c>
      <c r="C13620" s="3">
        <v>0.41666666666666669</v>
      </c>
      <c r="D13620">
        <v>336.42</v>
      </c>
      <c r="E13620">
        <v>61</v>
      </c>
      <c r="F13620" t="s">
        <v>52</v>
      </c>
      <c r="G13620">
        <f t="shared" si="424"/>
        <v>9</v>
      </c>
      <c r="H13620" s="4">
        <f t="shared" si="425"/>
        <v>41897</v>
      </c>
    </row>
    <row r="13621" spans="1:8" x14ac:dyDescent="0.25">
      <c r="A13621" t="s">
        <v>12</v>
      </c>
      <c r="B13621" s="1">
        <v>41930</v>
      </c>
      <c r="C13621" s="3">
        <v>0.91666666666666663</v>
      </c>
      <c r="D13621">
        <v>336.65</v>
      </c>
      <c r="E13621">
        <v>63</v>
      </c>
      <c r="F13621" t="s">
        <v>52</v>
      </c>
      <c r="G13621">
        <f t="shared" si="424"/>
        <v>10</v>
      </c>
      <c r="H13621" s="4">
        <f t="shared" si="425"/>
        <v>41927</v>
      </c>
    </row>
    <row r="13622" spans="1:8" x14ac:dyDescent="0.25">
      <c r="A13622" t="s">
        <v>12</v>
      </c>
      <c r="B13622" s="1">
        <v>41944</v>
      </c>
      <c r="C13622" s="3">
        <v>0.41666666666666669</v>
      </c>
      <c r="D13622">
        <v>337.29</v>
      </c>
      <c r="E13622">
        <v>61</v>
      </c>
      <c r="F13622" t="s">
        <v>52</v>
      </c>
      <c r="G13622">
        <f t="shared" si="424"/>
        <v>11</v>
      </c>
      <c r="H13622" s="4">
        <f t="shared" si="425"/>
        <v>41958</v>
      </c>
    </row>
    <row r="13623" spans="1:8" x14ac:dyDescent="0.25">
      <c r="A13623" t="s">
        <v>12</v>
      </c>
      <c r="B13623" s="1">
        <v>41989</v>
      </c>
      <c r="C13623" s="3">
        <v>0.875</v>
      </c>
      <c r="D13623">
        <v>339.01</v>
      </c>
      <c r="E13623">
        <v>63</v>
      </c>
      <c r="F13623" t="s">
        <v>52</v>
      </c>
      <c r="G13623">
        <f t="shared" si="424"/>
        <v>12</v>
      </c>
      <c r="H13623" s="4">
        <f t="shared" si="425"/>
        <v>41988</v>
      </c>
    </row>
    <row r="13624" spans="1:8" x14ac:dyDescent="0.25">
      <c r="A13624" t="s">
        <v>12</v>
      </c>
      <c r="B13624" s="1">
        <v>42020</v>
      </c>
      <c r="C13624" s="3">
        <v>0.375</v>
      </c>
      <c r="D13624">
        <v>341.03</v>
      </c>
      <c r="E13624">
        <v>63</v>
      </c>
      <c r="F13624" t="s">
        <v>52</v>
      </c>
      <c r="G13624">
        <f t="shared" si="424"/>
        <v>1</v>
      </c>
      <c r="H13624" s="4">
        <f t="shared" si="425"/>
        <v>42019</v>
      </c>
    </row>
    <row r="13625" spans="1:8" x14ac:dyDescent="0.25">
      <c r="A13625" t="s">
        <v>12</v>
      </c>
      <c r="B13625" s="1">
        <v>42049</v>
      </c>
      <c r="C13625" s="3">
        <v>0.875</v>
      </c>
      <c r="D13625">
        <v>342.83</v>
      </c>
      <c r="E13625">
        <v>57</v>
      </c>
      <c r="F13625" t="s">
        <v>52</v>
      </c>
      <c r="G13625">
        <f t="shared" si="424"/>
        <v>2</v>
      </c>
      <c r="H13625" s="4">
        <f t="shared" si="425"/>
        <v>42050</v>
      </c>
    </row>
    <row r="13626" spans="1:8" x14ac:dyDescent="0.25">
      <c r="A13626" t="s">
        <v>12</v>
      </c>
      <c r="B13626" s="1">
        <v>42079</v>
      </c>
      <c r="C13626" s="3">
        <v>0.91666666666666663</v>
      </c>
      <c r="D13626">
        <v>344.31</v>
      </c>
      <c r="E13626">
        <v>63</v>
      </c>
      <c r="F13626" t="s">
        <v>52</v>
      </c>
      <c r="G13626">
        <f t="shared" si="424"/>
        <v>3</v>
      </c>
      <c r="H13626" s="4">
        <f t="shared" si="425"/>
        <v>42078</v>
      </c>
    </row>
    <row r="13627" spans="1:8" x14ac:dyDescent="0.25">
      <c r="A13627" t="s">
        <v>12</v>
      </c>
      <c r="B13627" s="1">
        <v>42101</v>
      </c>
      <c r="C13627" s="3">
        <v>0.41666666666666669</v>
      </c>
      <c r="D13627">
        <v>345.13</v>
      </c>
      <c r="E13627">
        <v>61</v>
      </c>
      <c r="F13627" t="s">
        <v>52</v>
      </c>
      <c r="G13627">
        <f t="shared" si="424"/>
        <v>4</v>
      </c>
      <c r="H13627" s="4">
        <f t="shared" si="425"/>
        <v>42109</v>
      </c>
    </row>
    <row r="13628" spans="1:8" x14ac:dyDescent="0.25">
      <c r="A13628" t="s">
        <v>12</v>
      </c>
      <c r="B13628" s="1">
        <v>42125</v>
      </c>
      <c r="C13628" s="3">
        <v>0.41666666666666669</v>
      </c>
      <c r="D13628">
        <v>345.2</v>
      </c>
      <c r="E13628">
        <v>63</v>
      </c>
      <c r="F13628" t="s">
        <v>52</v>
      </c>
      <c r="G13628">
        <f t="shared" si="424"/>
        <v>5</v>
      </c>
      <c r="H13628" s="4">
        <f t="shared" si="425"/>
        <v>42139</v>
      </c>
    </row>
    <row r="13629" spans="1:8" x14ac:dyDescent="0.25">
      <c r="A13629" t="s">
        <v>12</v>
      </c>
      <c r="B13629" s="1">
        <v>42171</v>
      </c>
      <c r="C13629" s="3">
        <v>0.41666666666666669</v>
      </c>
      <c r="D13629">
        <v>343.2</v>
      </c>
      <c r="E13629">
        <v>61</v>
      </c>
      <c r="F13629" t="s">
        <v>52</v>
      </c>
      <c r="G13629">
        <f t="shared" si="424"/>
        <v>6</v>
      </c>
      <c r="H13629" s="4">
        <f t="shared" si="425"/>
        <v>42170</v>
      </c>
    </row>
    <row r="13630" spans="1:8" x14ac:dyDescent="0.25">
      <c r="A13630" t="s">
        <v>12</v>
      </c>
      <c r="B13630" s="1">
        <v>42201</v>
      </c>
      <c r="C13630" s="3">
        <v>0.41666666666666669</v>
      </c>
      <c r="D13630">
        <v>341.31</v>
      </c>
      <c r="E13630">
        <v>63</v>
      </c>
      <c r="F13630" t="s">
        <v>52</v>
      </c>
      <c r="G13630">
        <f t="shared" ref="G13630:G13693" si="426">MONTH(B13630)</f>
        <v>7</v>
      </c>
      <c r="H13630" s="4">
        <f t="shared" ref="H13630:H13693" si="427">DATE(YEAR(B13630),MONTH(B13630),15)</f>
        <v>42200</v>
      </c>
    </row>
    <row r="13631" spans="1:8" x14ac:dyDescent="0.25">
      <c r="A13631" t="s">
        <v>12</v>
      </c>
      <c r="B13631" s="1">
        <v>42230</v>
      </c>
      <c r="C13631" s="3">
        <v>0.41666666666666669</v>
      </c>
      <c r="D13631">
        <v>340.08</v>
      </c>
      <c r="E13631">
        <v>62</v>
      </c>
      <c r="F13631" t="s">
        <v>52</v>
      </c>
      <c r="G13631">
        <f t="shared" si="426"/>
        <v>8</v>
      </c>
      <c r="H13631" s="4">
        <f t="shared" si="427"/>
        <v>42231</v>
      </c>
    </row>
    <row r="13632" spans="1:8" x14ac:dyDescent="0.25">
      <c r="A13632" t="s">
        <v>12</v>
      </c>
      <c r="B13632" s="1">
        <v>42259</v>
      </c>
      <c r="C13632" s="3">
        <v>0.91666666666666663</v>
      </c>
      <c r="D13632">
        <v>339.89</v>
      </c>
      <c r="E13632">
        <v>60</v>
      </c>
      <c r="F13632" t="s">
        <v>52</v>
      </c>
      <c r="G13632">
        <f t="shared" si="426"/>
        <v>9</v>
      </c>
      <c r="H13632" s="4">
        <f t="shared" si="427"/>
        <v>42262</v>
      </c>
    </row>
    <row r="13633" spans="1:8" x14ac:dyDescent="0.25">
      <c r="A13633" t="s">
        <v>12</v>
      </c>
      <c r="B13633" s="1">
        <v>42281</v>
      </c>
      <c r="C13633" s="3">
        <v>0.41666666666666669</v>
      </c>
      <c r="D13633">
        <v>339.98</v>
      </c>
      <c r="E13633">
        <v>62</v>
      </c>
      <c r="F13633" t="s">
        <v>52</v>
      </c>
      <c r="G13633">
        <f t="shared" si="426"/>
        <v>10</v>
      </c>
      <c r="H13633" s="4">
        <f t="shared" si="427"/>
        <v>42292</v>
      </c>
    </row>
    <row r="13634" spans="1:8" x14ac:dyDescent="0.25">
      <c r="A13634" t="s">
        <v>12</v>
      </c>
      <c r="B13634" s="1">
        <v>42329</v>
      </c>
      <c r="C13634" s="3">
        <v>0.9819444444444444</v>
      </c>
      <c r="D13634">
        <v>341.01</v>
      </c>
      <c r="E13634">
        <v>59</v>
      </c>
      <c r="F13634" t="s">
        <v>52</v>
      </c>
      <c r="G13634">
        <f t="shared" si="426"/>
        <v>11</v>
      </c>
      <c r="H13634" s="4">
        <f t="shared" si="427"/>
        <v>42323</v>
      </c>
    </row>
    <row r="13635" spans="1:8" x14ac:dyDescent="0.25">
      <c r="A13635" t="s">
        <v>12</v>
      </c>
      <c r="B13635" s="1">
        <v>42353</v>
      </c>
      <c r="C13635" s="3">
        <v>0.48194444444444445</v>
      </c>
      <c r="D13635">
        <v>342.94</v>
      </c>
      <c r="E13635">
        <v>62</v>
      </c>
      <c r="F13635" t="s">
        <v>52</v>
      </c>
      <c r="G13635">
        <f t="shared" si="426"/>
        <v>12</v>
      </c>
      <c r="H13635" s="4">
        <f t="shared" si="427"/>
        <v>42353</v>
      </c>
    </row>
    <row r="13636" spans="1:8" x14ac:dyDescent="0.25">
      <c r="A13636" t="s">
        <v>12</v>
      </c>
      <c r="B13636" s="1">
        <v>42383</v>
      </c>
      <c r="C13636" s="3">
        <v>0.9819444444444444</v>
      </c>
      <c r="D13636">
        <v>344.68</v>
      </c>
      <c r="E13636">
        <v>62</v>
      </c>
      <c r="F13636" t="s">
        <v>52</v>
      </c>
      <c r="G13636">
        <f t="shared" si="426"/>
        <v>1</v>
      </c>
      <c r="H13636" s="4">
        <f t="shared" si="427"/>
        <v>42384</v>
      </c>
    </row>
    <row r="13637" spans="1:8" x14ac:dyDescent="0.25">
      <c r="A13637" t="s">
        <v>12</v>
      </c>
      <c r="B13637" s="1">
        <v>42415</v>
      </c>
      <c r="C13637" s="3">
        <v>0.48194444444444445</v>
      </c>
      <c r="D13637">
        <v>345.86</v>
      </c>
      <c r="E13637">
        <v>58</v>
      </c>
      <c r="F13637" t="s">
        <v>52</v>
      </c>
      <c r="G13637">
        <f t="shared" si="426"/>
        <v>2</v>
      </c>
      <c r="H13637" s="4">
        <f t="shared" si="427"/>
        <v>42415</v>
      </c>
    </row>
    <row r="13638" spans="1:8" x14ac:dyDescent="0.25">
      <c r="A13638" t="s">
        <v>12</v>
      </c>
      <c r="B13638" s="1">
        <v>42442</v>
      </c>
      <c r="C13638" s="3">
        <v>4.1666666666666664E-2</v>
      </c>
      <c r="D13638">
        <v>346.85</v>
      </c>
      <c r="E13638">
        <v>63</v>
      </c>
      <c r="F13638" t="s">
        <v>52</v>
      </c>
      <c r="G13638">
        <f t="shared" si="426"/>
        <v>3</v>
      </c>
      <c r="H13638" s="4">
        <f t="shared" si="427"/>
        <v>42444</v>
      </c>
    </row>
    <row r="13639" spans="1:8" x14ac:dyDescent="0.25">
      <c r="A13639" t="s">
        <v>12</v>
      </c>
      <c r="B13639" s="1">
        <v>42471</v>
      </c>
      <c r="C13639" s="3">
        <v>0.54166666666666663</v>
      </c>
      <c r="D13639">
        <v>347.27</v>
      </c>
      <c r="E13639">
        <v>61</v>
      </c>
      <c r="F13639" t="s">
        <v>52</v>
      </c>
      <c r="G13639">
        <f t="shared" si="426"/>
        <v>4</v>
      </c>
      <c r="H13639" s="4">
        <f t="shared" si="427"/>
        <v>42475</v>
      </c>
    </row>
    <row r="13640" spans="1:8" x14ac:dyDescent="0.25">
      <c r="A13640" t="s">
        <v>12</v>
      </c>
      <c r="B13640" s="1">
        <v>42504</v>
      </c>
      <c r="C13640" s="3">
        <v>4.1666666666666664E-2</v>
      </c>
      <c r="D13640">
        <v>347.2</v>
      </c>
      <c r="E13640">
        <v>63</v>
      </c>
      <c r="F13640" t="s">
        <v>52</v>
      </c>
      <c r="G13640">
        <f t="shared" si="426"/>
        <v>5</v>
      </c>
      <c r="H13640" s="4">
        <f t="shared" si="427"/>
        <v>42505</v>
      </c>
    </row>
    <row r="13641" spans="1:8" x14ac:dyDescent="0.25">
      <c r="A13641" t="s">
        <v>12</v>
      </c>
      <c r="B13641" s="1">
        <v>42535</v>
      </c>
      <c r="C13641" s="3">
        <v>4.1666666666666664E-2</v>
      </c>
      <c r="D13641">
        <v>344.75</v>
      </c>
      <c r="E13641">
        <v>61</v>
      </c>
      <c r="F13641" t="s">
        <v>52</v>
      </c>
      <c r="G13641">
        <f t="shared" si="426"/>
        <v>6</v>
      </c>
      <c r="H13641" s="4">
        <f t="shared" si="427"/>
        <v>42536</v>
      </c>
    </row>
    <row r="13642" spans="1:8" x14ac:dyDescent="0.25">
      <c r="A13642" t="s">
        <v>12</v>
      </c>
      <c r="B13642" s="1">
        <v>42566</v>
      </c>
      <c r="C13642" s="3">
        <v>0.54166666666666663</v>
      </c>
      <c r="D13642">
        <v>342.66</v>
      </c>
      <c r="E13642">
        <v>62</v>
      </c>
      <c r="F13642" t="s">
        <v>52</v>
      </c>
      <c r="G13642">
        <f t="shared" si="426"/>
        <v>7</v>
      </c>
      <c r="H13642" s="4">
        <f t="shared" si="427"/>
        <v>42566</v>
      </c>
    </row>
    <row r="13643" spans="1:8" x14ac:dyDescent="0.25">
      <c r="A13643" t="s">
        <v>12</v>
      </c>
      <c r="B13643" s="1">
        <v>42598</v>
      </c>
      <c r="C13643" s="3">
        <v>0.54166666666666663</v>
      </c>
      <c r="D13643">
        <v>341.25</v>
      </c>
      <c r="E13643">
        <v>62</v>
      </c>
      <c r="F13643" t="s">
        <v>52</v>
      </c>
      <c r="G13643">
        <f t="shared" si="426"/>
        <v>8</v>
      </c>
      <c r="H13643" s="4">
        <f t="shared" si="427"/>
        <v>42597</v>
      </c>
    </row>
    <row r="13644" spans="1:8" x14ac:dyDescent="0.25">
      <c r="A13644" t="s">
        <v>12</v>
      </c>
      <c r="B13644" s="1">
        <v>42624</v>
      </c>
      <c r="C13644" s="3">
        <v>4.1666666666666664E-2</v>
      </c>
      <c r="D13644">
        <v>340.57</v>
      </c>
      <c r="E13644">
        <v>61</v>
      </c>
      <c r="F13644" t="s">
        <v>52</v>
      </c>
      <c r="G13644">
        <f t="shared" si="426"/>
        <v>9</v>
      </c>
      <c r="H13644" s="4">
        <f t="shared" si="427"/>
        <v>42628</v>
      </c>
    </row>
    <row r="13645" spans="1:8" x14ac:dyDescent="0.25">
      <c r="A13645" t="s">
        <v>12</v>
      </c>
      <c r="B13645" s="1">
        <v>42644</v>
      </c>
      <c r="C13645" s="3">
        <v>0.54166666666666663</v>
      </c>
      <c r="D13645">
        <v>340.4</v>
      </c>
      <c r="E13645">
        <v>63</v>
      </c>
      <c r="F13645" t="s">
        <v>52</v>
      </c>
      <c r="G13645">
        <f t="shared" si="426"/>
        <v>10</v>
      </c>
      <c r="H13645" s="4">
        <f t="shared" si="427"/>
        <v>42658</v>
      </c>
    </row>
    <row r="13646" spans="1:8" x14ac:dyDescent="0.25">
      <c r="A13646" t="s">
        <v>12</v>
      </c>
      <c r="B13646" s="1">
        <v>42687</v>
      </c>
      <c r="C13646" s="3">
        <v>0</v>
      </c>
      <c r="D13646">
        <v>340.91</v>
      </c>
      <c r="E13646">
        <v>61</v>
      </c>
      <c r="F13646" t="s">
        <v>52</v>
      </c>
      <c r="G13646">
        <f t="shared" si="426"/>
        <v>11</v>
      </c>
      <c r="H13646" s="4">
        <f t="shared" si="427"/>
        <v>42689</v>
      </c>
    </row>
    <row r="13647" spans="1:8" x14ac:dyDescent="0.25">
      <c r="A13647" t="s">
        <v>12</v>
      </c>
      <c r="B13647" s="1">
        <v>42717</v>
      </c>
      <c r="C13647" s="3">
        <v>0</v>
      </c>
      <c r="D13647">
        <v>341.75</v>
      </c>
      <c r="E13647">
        <v>62</v>
      </c>
      <c r="F13647" t="s">
        <v>52</v>
      </c>
      <c r="G13647">
        <f t="shared" si="426"/>
        <v>12</v>
      </c>
      <c r="H13647" s="4">
        <f t="shared" si="427"/>
        <v>42719</v>
      </c>
    </row>
    <row r="13648" spans="1:8" x14ac:dyDescent="0.25">
      <c r="A13648" t="s">
        <v>12</v>
      </c>
      <c r="B13648" s="1">
        <v>42751</v>
      </c>
      <c r="C13648" s="3">
        <v>0</v>
      </c>
      <c r="D13648">
        <v>344</v>
      </c>
      <c r="E13648">
        <v>62</v>
      </c>
      <c r="F13648" t="s">
        <v>52</v>
      </c>
      <c r="G13648">
        <f t="shared" si="426"/>
        <v>1</v>
      </c>
      <c r="H13648" s="4">
        <f t="shared" si="427"/>
        <v>42750</v>
      </c>
    </row>
    <row r="13649" spans="1:8" x14ac:dyDescent="0.25">
      <c r="A13649" t="s">
        <v>12</v>
      </c>
      <c r="B13649" s="1">
        <v>42774</v>
      </c>
      <c r="C13649" s="3">
        <v>0</v>
      </c>
      <c r="D13649">
        <v>345.6</v>
      </c>
      <c r="E13649">
        <v>56</v>
      </c>
      <c r="F13649" t="s">
        <v>52</v>
      </c>
      <c r="G13649">
        <f t="shared" si="426"/>
        <v>2</v>
      </c>
      <c r="H13649" s="4">
        <f t="shared" si="427"/>
        <v>42781</v>
      </c>
    </row>
    <row r="13650" spans="1:8" x14ac:dyDescent="0.25">
      <c r="A13650" t="s">
        <v>12</v>
      </c>
      <c r="B13650" s="1">
        <v>42809</v>
      </c>
      <c r="C13650" s="3">
        <v>0.54166666666666663</v>
      </c>
      <c r="D13650">
        <v>345.63</v>
      </c>
      <c r="E13650">
        <v>63</v>
      </c>
      <c r="F13650" t="s">
        <v>52</v>
      </c>
      <c r="G13650">
        <f t="shared" si="426"/>
        <v>3</v>
      </c>
      <c r="H13650" s="4">
        <f t="shared" si="427"/>
        <v>42809</v>
      </c>
    </row>
    <row r="13651" spans="1:8" x14ac:dyDescent="0.25">
      <c r="A13651" t="s">
        <v>12</v>
      </c>
      <c r="B13651" s="1">
        <v>42841</v>
      </c>
      <c r="C13651" s="3">
        <v>4.1666666666666664E-2</v>
      </c>
      <c r="D13651">
        <v>343.97</v>
      </c>
      <c r="E13651">
        <v>61</v>
      </c>
      <c r="F13651" t="s">
        <v>52</v>
      </c>
      <c r="G13651">
        <f t="shared" si="426"/>
        <v>4</v>
      </c>
      <c r="H13651" s="4">
        <f t="shared" si="427"/>
        <v>42840</v>
      </c>
    </row>
    <row r="13652" spans="1:8" x14ac:dyDescent="0.25">
      <c r="A13652" t="s">
        <v>12</v>
      </c>
      <c r="B13652" s="1">
        <v>42872</v>
      </c>
      <c r="C13652" s="3">
        <v>4.1666666666666664E-2</v>
      </c>
      <c r="D13652">
        <v>342.34</v>
      </c>
      <c r="E13652">
        <v>63</v>
      </c>
      <c r="F13652" t="s">
        <v>52</v>
      </c>
      <c r="G13652">
        <f t="shared" si="426"/>
        <v>5</v>
      </c>
      <c r="H13652" s="4">
        <f t="shared" si="427"/>
        <v>42870</v>
      </c>
    </row>
    <row r="13653" spans="1:8" x14ac:dyDescent="0.25">
      <c r="A13653" t="s">
        <v>12</v>
      </c>
      <c r="B13653" s="1">
        <v>42901</v>
      </c>
      <c r="C13653" s="3">
        <v>0.54166666666666663</v>
      </c>
      <c r="D13653">
        <v>341.15</v>
      </c>
      <c r="E13653">
        <v>61</v>
      </c>
      <c r="F13653" t="s">
        <v>52</v>
      </c>
      <c r="G13653">
        <f t="shared" si="426"/>
        <v>6</v>
      </c>
      <c r="H13653" s="4">
        <f t="shared" si="427"/>
        <v>42901</v>
      </c>
    </row>
    <row r="13654" spans="1:8" x14ac:dyDescent="0.25">
      <c r="A13654" t="s">
        <v>12</v>
      </c>
      <c r="B13654" s="1">
        <v>42932</v>
      </c>
      <c r="C13654" s="3">
        <v>4.1666666666666664E-2</v>
      </c>
      <c r="D13654">
        <v>339.04</v>
      </c>
      <c r="E13654">
        <v>62</v>
      </c>
      <c r="F13654" t="s">
        <v>52</v>
      </c>
      <c r="G13654">
        <f t="shared" si="426"/>
        <v>7</v>
      </c>
      <c r="H13654" s="4">
        <f t="shared" si="427"/>
        <v>42931</v>
      </c>
    </row>
    <row r="13655" spans="1:8" x14ac:dyDescent="0.25">
      <c r="A13655" t="s">
        <v>12</v>
      </c>
      <c r="B13655" s="1">
        <v>42963</v>
      </c>
      <c r="C13655" s="3">
        <v>0.54166666666666663</v>
      </c>
      <c r="D13655">
        <v>337.01</v>
      </c>
      <c r="E13655">
        <v>64</v>
      </c>
      <c r="F13655" t="s">
        <v>52</v>
      </c>
      <c r="G13655">
        <f t="shared" si="426"/>
        <v>8</v>
      </c>
      <c r="H13655" s="4">
        <f t="shared" si="427"/>
        <v>42962</v>
      </c>
    </row>
    <row r="13656" spans="1:8" x14ac:dyDescent="0.25">
      <c r="A13656" t="s">
        <v>12</v>
      </c>
      <c r="B13656" s="1">
        <v>42992</v>
      </c>
      <c r="C13656" s="3">
        <v>4.1666666666666664E-2</v>
      </c>
      <c r="D13656">
        <v>335.97</v>
      </c>
      <c r="E13656">
        <v>60</v>
      </c>
      <c r="F13656" t="s">
        <v>52</v>
      </c>
      <c r="G13656">
        <f t="shared" si="426"/>
        <v>9</v>
      </c>
      <c r="H13656" s="4">
        <f t="shared" si="427"/>
        <v>42993</v>
      </c>
    </row>
    <row r="13657" spans="1:8" x14ac:dyDescent="0.25">
      <c r="A13657" t="s">
        <v>12</v>
      </c>
      <c r="B13657" s="1">
        <v>43016</v>
      </c>
      <c r="C13657" s="3">
        <v>4.1666666666666664E-2</v>
      </c>
      <c r="D13657">
        <v>335.31</v>
      </c>
      <c r="E13657">
        <v>64</v>
      </c>
      <c r="F13657" t="s">
        <v>52</v>
      </c>
      <c r="G13657">
        <f t="shared" si="426"/>
        <v>10</v>
      </c>
      <c r="H13657" s="4">
        <f t="shared" si="427"/>
        <v>43023</v>
      </c>
    </row>
    <row r="13658" spans="1:8" x14ac:dyDescent="0.25">
      <c r="A13658" t="s">
        <v>12</v>
      </c>
      <c r="B13658" s="1">
        <v>43055</v>
      </c>
      <c r="C13658" s="3">
        <v>0.5</v>
      </c>
      <c r="D13658">
        <v>335.69</v>
      </c>
      <c r="E13658">
        <v>61</v>
      </c>
      <c r="F13658" t="s">
        <v>52</v>
      </c>
      <c r="G13658">
        <f t="shared" si="426"/>
        <v>11</v>
      </c>
      <c r="H13658" s="4">
        <f t="shared" si="427"/>
        <v>43054</v>
      </c>
    </row>
    <row r="13659" spans="1:8" x14ac:dyDescent="0.25">
      <c r="A13659" t="s">
        <v>12</v>
      </c>
      <c r="B13659" s="1">
        <v>43077</v>
      </c>
      <c r="C13659" s="3">
        <v>0.5</v>
      </c>
      <c r="D13659">
        <v>336.69</v>
      </c>
      <c r="E13659">
        <v>62</v>
      </c>
      <c r="F13659" t="s">
        <v>52</v>
      </c>
      <c r="G13659">
        <f t="shared" si="426"/>
        <v>12</v>
      </c>
      <c r="H13659" s="4">
        <f t="shared" si="427"/>
        <v>43084</v>
      </c>
    </row>
    <row r="13660" spans="1:8" x14ac:dyDescent="0.25">
      <c r="A13660" t="s">
        <v>12</v>
      </c>
      <c r="B13660" s="1">
        <v>43123</v>
      </c>
      <c r="C13660" s="3">
        <v>0.5</v>
      </c>
      <c r="D13660">
        <v>336.44</v>
      </c>
      <c r="E13660">
        <v>63</v>
      </c>
      <c r="F13660" t="s">
        <v>52</v>
      </c>
      <c r="G13660">
        <f t="shared" si="426"/>
        <v>1</v>
      </c>
      <c r="H13660" s="4">
        <f t="shared" si="427"/>
        <v>43115</v>
      </c>
    </row>
    <row r="13661" spans="1:8" x14ac:dyDescent="0.25">
      <c r="A13661" t="s">
        <v>12</v>
      </c>
      <c r="B13661" s="1">
        <v>43138</v>
      </c>
      <c r="C13661" s="3">
        <v>0</v>
      </c>
      <c r="D13661">
        <v>336.56</v>
      </c>
      <c r="E13661">
        <v>56</v>
      </c>
      <c r="F13661" t="s">
        <v>52</v>
      </c>
      <c r="G13661">
        <f t="shared" si="426"/>
        <v>2</v>
      </c>
      <c r="H13661" s="4">
        <f t="shared" si="427"/>
        <v>43146</v>
      </c>
    </row>
    <row r="13662" spans="1:8" x14ac:dyDescent="0.25">
      <c r="A13662" t="s">
        <v>12</v>
      </c>
      <c r="B13662" s="1">
        <v>43164</v>
      </c>
      <c r="C13662" s="3">
        <v>0.5</v>
      </c>
      <c r="D13662">
        <v>336.97</v>
      </c>
      <c r="E13662">
        <v>64</v>
      </c>
      <c r="F13662" t="s">
        <v>52</v>
      </c>
      <c r="G13662">
        <f t="shared" si="426"/>
        <v>3</v>
      </c>
      <c r="H13662" s="4">
        <f t="shared" si="427"/>
        <v>43174</v>
      </c>
    </row>
    <row r="13663" spans="1:8" x14ac:dyDescent="0.25">
      <c r="A13663" t="s">
        <v>12</v>
      </c>
      <c r="B13663" s="1">
        <v>43202</v>
      </c>
      <c r="C13663" s="3">
        <v>4.1666666666666664E-2</v>
      </c>
      <c r="D13663">
        <v>336.27</v>
      </c>
      <c r="E13663">
        <v>61</v>
      </c>
      <c r="F13663" t="s">
        <v>52</v>
      </c>
      <c r="G13663">
        <f t="shared" si="426"/>
        <v>4</v>
      </c>
      <c r="H13663" s="4">
        <f t="shared" si="427"/>
        <v>43205</v>
      </c>
    </row>
    <row r="13664" spans="1:8" x14ac:dyDescent="0.25">
      <c r="A13664" t="s">
        <v>12</v>
      </c>
      <c r="B13664" s="1">
        <v>43236</v>
      </c>
      <c r="C13664" s="3">
        <v>0.54166666666666663</v>
      </c>
      <c r="D13664">
        <v>334.73</v>
      </c>
      <c r="E13664">
        <v>62</v>
      </c>
      <c r="F13664" t="s">
        <v>52</v>
      </c>
      <c r="G13664">
        <f t="shared" si="426"/>
        <v>5</v>
      </c>
      <c r="H13664" s="4">
        <f t="shared" si="427"/>
        <v>43235</v>
      </c>
    </row>
    <row r="13665" spans="1:8" x14ac:dyDescent="0.25">
      <c r="A13665" t="s">
        <v>12</v>
      </c>
      <c r="B13665" s="1">
        <v>43266</v>
      </c>
      <c r="C13665" s="3">
        <v>0.54166666666666663</v>
      </c>
      <c r="D13665">
        <v>332.25</v>
      </c>
      <c r="E13665">
        <v>61</v>
      </c>
      <c r="F13665" t="s">
        <v>52</v>
      </c>
      <c r="G13665">
        <f t="shared" si="426"/>
        <v>6</v>
      </c>
      <c r="H13665" s="4">
        <f t="shared" si="427"/>
        <v>43266</v>
      </c>
    </row>
    <row r="13666" spans="1:8" x14ac:dyDescent="0.25">
      <c r="A13666" t="s">
        <v>12</v>
      </c>
      <c r="B13666" s="1">
        <v>43297</v>
      </c>
      <c r="C13666" s="3">
        <v>4.1666666666666664E-2</v>
      </c>
      <c r="D13666">
        <v>330.72</v>
      </c>
      <c r="E13666">
        <v>63</v>
      </c>
      <c r="F13666" t="s">
        <v>52</v>
      </c>
      <c r="G13666">
        <f t="shared" si="426"/>
        <v>7</v>
      </c>
      <c r="H13666" s="4">
        <f t="shared" si="427"/>
        <v>43296</v>
      </c>
    </row>
    <row r="13667" spans="1:8" x14ac:dyDescent="0.25">
      <c r="A13667" t="s">
        <v>12</v>
      </c>
      <c r="B13667" s="1">
        <v>43327</v>
      </c>
      <c r="C13667" s="3">
        <v>4.1666666666666664E-2</v>
      </c>
      <c r="D13667">
        <v>329.28</v>
      </c>
      <c r="E13667">
        <v>63</v>
      </c>
      <c r="F13667" t="s">
        <v>52</v>
      </c>
      <c r="G13667">
        <f t="shared" si="426"/>
        <v>8</v>
      </c>
      <c r="H13667" s="4">
        <f t="shared" si="427"/>
        <v>43327</v>
      </c>
    </row>
    <row r="13668" spans="1:8" x14ac:dyDescent="0.25">
      <c r="A13668" t="s">
        <v>12</v>
      </c>
      <c r="B13668" s="1">
        <v>43353</v>
      </c>
      <c r="C13668" s="3">
        <v>0.54166666666666663</v>
      </c>
      <c r="D13668">
        <v>328.78</v>
      </c>
      <c r="E13668">
        <v>61</v>
      </c>
      <c r="F13668" t="s">
        <v>52</v>
      </c>
      <c r="G13668">
        <f t="shared" si="426"/>
        <v>9</v>
      </c>
      <c r="H13668" s="4">
        <f t="shared" si="427"/>
        <v>43358</v>
      </c>
    </row>
    <row r="13669" spans="1:8" x14ac:dyDescent="0.25">
      <c r="A13669" t="s">
        <v>12</v>
      </c>
      <c r="B13669" s="1">
        <v>43390</v>
      </c>
      <c r="C13669" s="3">
        <v>0.54166666666666663</v>
      </c>
      <c r="D13669">
        <v>328.93</v>
      </c>
      <c r="E13669">
        <v>63</v>
      </c>
      <c r="F13669" t="s">
        <v>52</v>
      </c>
      <c r="G13669">
        <f t="shared" si="426"/>
        <v>10</v>
      </c>
      <c r="H13669" s="4">
        <f t="shared" si="427"/>
        <v>43388</v>
      </c>
    </row>
    <row r="13670" spans="1:8" x14ac:dyDescent="0.25">
      <c r="A13670" t="s">
        <v>12</v>
      </c>
      <c r="B13670" s="1">
        <v>43419</v>
      </c>
      <c r="C13670" s="3">
        <v>0.5</v>
      </c>
      <c r="D13670">
        <v>330.36</v>
      </c>
      <c r="E13670">
        <v>60</v>
      </c>
      <c r="F13670" t="s">
        <v>52</v>
      </c>
      <c r="G13670">
        <f t="shared" si="426"/>
        <v>11</v>
      </c>
      <c r="H13670" s="4">
        <f t="shared" si="427"/>
        <v>43419</v>
      </c>
    </row>
    <row r="13671" spans="1:8" x14ac:dyDescent="0.25">
      <c r="A13671" t="s">
        <v>12</v>
      </c>
      <c r="B13671" s="1">
        <v>43450</v>
      </c>
      <c r="C13671" s="3">
        <v>0.5</v>
      </c>
      <c r="D13671">
        <v>332.59</v>
      </c>
      <c r="E13671">
        <v>62</v>
      </c>
      <c r="F13671" t="s">
        <v>52</v>
      </c>
      <c r="G13671">
        <f t="shared" si="426"/>
        <v>12</v>
      </c>
      <c r="H13671" s="4">
        <f t="shared" si="427"/>
        <v>43449</v>
      </c>
    </row>
    <row r="13672" spans="1:8" x14ac:dyDescent="0.25">
      <c r="A13672" t="s">
        <v>12</v>
      </c>
      <c r="B13672" s="1">
        <v>43481</v>
      </c>
      <c r="C13672" s="3">
        <v>0</v>
      </c>
      <c r="D13672">
        <v>334.79</v>
      </c>
      <c r="E13672">
        <v>62</v>
      </c>
      <c r="F13672" t="s">
        <v>52</v>
      </c>
      <c r="G13672">
        <f t="shared" si="426"/>
        <v>1</v>
      </c>
      <c r="H13672" s="4">
        <f t="shared" si="427"/>
        <v>43480</v>
      </c>
    </row>
    <row r="13673" spans="1:8" x14ac:dyDescent="0.25">
      <c r="A13673" t="s">
        <v>12</v>
      </c>
      <c r="B13673" s="1">
        <v>43506</v>
      </c>
      <c r="C13673" s="3">
        <v>0.37916666666666665</v>
      </c>
      <c r="D13673">
        <v>335.7</v>
      </c>
      <c r="E13673">
        <v>56</v>
      </c>
      <c r="F13673" t="s">
        <v>52</v>
      </c>
      <c r="G13673">
        <f t="shared" si="426"/>
        <v>2</v>
      </c>
      <c r="H13673" s="4">
        <f t="shared" si="427"/>
        <v>43511</v>
      </c>
    </row>
    <row r="13674" spans="1:8" x14ac:dyDescent="0.25">
      <c r="A13674" t="s">
        <v>12</v>
      </c>
      <c r="B13674" s="1">
        <v>43540</v>
      </c>
      <c r="C13674" s="3">
        <v>0.92083333333333339</v>
      </c>
      <c r="D13674">
        <v>334.73</v>
      </c>
      <c r="E13674">
        <v>63</v>
      </c>
      <c r="F13674" t="s">
        <v>52</v>
      </c>
      <c r="G13674">
        <f t="shared" si="426"/>
        <v>3</v>
      </c>
      <c r="H13674" s="4">
        <f t="shared" si="427"/>
        <v>43539</v>
      </c>
    </row>
    <row r="13675" spans="1:8" x14ac:dyDescent="0.25">
      <c r="A13675" t="s">
        <v>12</v>
      </c>
      <c r="B13675" s="1">
        <v>43570</v>
      </c>
      <c r="C13675" s="3">
        <v>0.42083333333333334</v>
      </c>
      <c r="D13675">
        <v>332.94</v>
      </c>
      <c r="E13675">
        <v>61</v>
      </c>
      <c r="F13675" t="s">
        <v>52</v>
      </c>
      <c r="G13675">
        <f t="shared" si="426"/>
        <v>4</v>
      </c>
      <c r="H13675" s="4">
        <f t="shared" si="427"/>
        <v>43570</v>
      </c>
    </row>
    <row r="13676" spans="1:8" x14ac:dyDescent="0.25">
      <c r="A13676" t="s">
        <v>12</v>
      </c>
      <c r="B13676" s="1">
        <v>43602</v>
      </c>
      <c r="C13676" s="3">
        <v>0.92083333333333339</v>
      </c>
      <c r="D13676">
        <v>330.87</v>
      </c>
      <c r="E13676">
        <v>62</v>
      </c>
      <c r="F13676" t="s">
        <v>52</v>
      </c>
      <c r="G13676">
        <f t="shared" si="426"/>
        <v>5</v>
      </c>
      <c r="H13676" s="4">
        <f t="shared" si="427"/>
        <v>43600</v>
      </c>
    </row>
    <row r="13677" spans="1:8" x14ac:dyDescent="0.25">
      <c r="A13677" t="s">
        <v>12</v>
      </c>
      <c r="B13677" s="1">
        <v>43628</v>
      </c>
      <c r="C13677" s="3">
        <v>0.92083333333333339</v>
      </c>
      <c r="D13677">
        <v>329.48</v>
      </c>
      <c r="E13677">
        <v>60</v>
      </c>
      <c r="F13677" t="s">
        <v>52</v>
      </c>
      <c r="G13677">
        <f t="shared" si="426"/>
        <v>6</v>
      </c>
      <c r="H13677" s="4">
        <f t="shared" si="427"/>
        <v>43631</v>
      </c>
    </row>
    <row r="13678" spans="1:8" x14ac:dyDescent="0.25">
      <c r="A13678" t="s">
        <v>12</v>
      </c>
      <c r="B13678" s="1">
        <v>43663</v>
      </c>
      <c r="C13678" s="3">
        <v>0.42083333333333334</v>
      </c>
      <c r="D13678">
        <v>328.73</v>
      </c>
      <c r="E13678">
        <v>62</v>
      </c>
      <c r="F13678" t="s">
        <v>52</v>
      </c>
      <c r="G13678">
        <f t="shared" si="426"/>
        <v>7</v>
      </c>
      <c r="H13678" s="4">
        <f t="shared" si="427"/>
        <v>43661</v>
      </c>
    </row>
    <row r="13679" spans="1:8" x14ac:dyDescent="0.25">
      <c r="A13679" t="s">
        <v>12</v>
      </c>
      <c r="B13679" s="1">
        <v>43694</v>
      </c>
      <c r="C13679" s="3">
        <v>0.42083333333333334</v>
      </c>
      <c r="D13679">
        <v>327.39</v>
      </c>
      <c r="E13679">
        <v>62</v>
      </c>
      <c r="F13679" t="s">
        <v>52</v>
      </c>
      <c r="G13679">
        <f t="shared" si="426"/>
        <v>8</v>
      </c>
      <c r="H13679" s="4">
        <f t="shared" si="427"/>
        <v>43692</v>
      </c>
    </row>
    <row r="13680" spans="1:8" x14ac:dyDescent="0.25">
      <c r="A13680" t="s">
        <v>12</v>
      </c>
      <c r="B13680" s="1">
        <v>43723</v>
      </c>
      <c r="C13680" s="3">
        <v>4.1666666666666664E-2</v>
      </c>
      <c r="D13680">
        <v>326.56</v>
      </c>
      <c r="E13680">
        <v>60</v>
      </c>
      <c r="F13680" t="s">
        <v>52</v>
      </c>
      <c r="G13680">
        <f t="shared" si="426"/>
        <v>9</v>
      </c>
      <c r="H13680" s="4">
        <f t="shared" si="427"/>
        <v>43723</v>
      </c>
    </row>
    <row r="13681" spans="1:8" x14ac:dyDescent="0.25">
      <c r="A13681" t="s">
        <v>12</v>
      </c>
      <c r="B13681" s="1">
        <v>43766</v>
      </c>
      <c r="C13681" s="3">
        <v>0.41666666666666669</v>
      </c>
      <c r="D13681">
        <v>326.54000000000002</v>
      </c>
      <c r="E13681">
        <v>207</v>
      </c>
      <c r="F13681" t="s">
        <v>52</v>
      </c>
      <c r="G13681">
        <f t="shared" si="426"/>
        <v>10</v>
      </c>
      <c r="H13681" s="4">
        <f t="shared" si="427"/>
        <v>43753</v>
      </c>
    </row>
    <row r="13682" spans="1:8" x14ac:dyDescent="0.25">
      <c r="A13682" t="s">
        <v>12</v>
      </c>
      <c r="B13682" s="1">
        <v>43784</v>
      </c>
      <c r="C13682" s="3">
        <v>0.5</v>
      </c>
      <c r="D13682">
        <v>327.47000000000003</v>
      </c>
      <c r="E13682">
        <v>721</v>
      </c>
      <c r="F13682" t="s">
        <v>52</v>
      </c>
      <c r="G13682">
        <f t="shared" si="426"/>
        <v>11</v>
      </c>
      <c r="H13682" s="4">
        <f t="shared" si="427"/>
        <v>43784</v>
      </c>
    </row>
    <row r="13683" spans="1:8" x14ac:dyDescent="0.25">
      <c r="A13683" t="s">
        <v>12</v>
      </c>
      <c r="B13683" s="1">
        <v>43814</v>
      </c>
      <c r="C13683" s="3">
        <v>0.79166666666666663</v>
      </c>
      <c r="D13683">
        <v>328.64</v>
      </c>
      <c r="E13683">
        <v>744</v>
      </c>
      <c r="F13683" t="s">
        <v>52</v>
      </c>
      <c r="G13683">
        <f t="shared" si="426"/>
        <v>12</v>
      </c>
      <c r="H13683" s="4">
        <f t="shared" si="427"/>
        <v>43814</v>
      </c>
    </row>
    <row r="13684" spans="1:8" x14ac:dyDescent="0.25">
      <c r="A13684" t="s">
        <v>12</v>
      </c>
      <c r="B13684" s="1">
        <v>43850</v>
      </c>
      <c r="C13684" s="3">
        <v>0.625</v>
      </c>
      <c r="D13684">
        <v>329.71</v>
      </c>
      <c r="E13684">
        <v>744</v>
      </c>
      <c r="F13684" t="s">
        <v>52</v>
      </c>
      <c r="G13684">
        <f t="shared" si="426"/>
        <v>1</v>
      </c>
      <c r="H13684" s="4">
        <f t="shared" si="427"/>
        <v>43845</v>
      </c>
    </row>
    <row r="13685" spans="1:8" x14ac:dyDescent="0.25">
      <c r="A13685" t="s">
        <v>12</v>
      </c>
      <c r="B13685" s="1">
        <v>43864</v>
      </c>
      <c r="C13685" s="3">
        <v>0.83333333333333337</v>
      </c>
      <c r="D13685">
        <v>330.23</v>
      </c>
      <c r="E13685">
        <v>696</v>
      </c>
      <c r="F13685" t="s">
        <v>52</v>
      </c>
      <c r="G13685">
        <f t="shared" si="426"/>
        <v>2</v>
      </c>
      <c r="H13685" s="4">
        <f t="shared" si="427"/>
        <v>43876</v>
      </c>
    </row>
    <row r="13686" spans="1:8" x14ac:dyDescent="0.25">
      <c r="A13686" t="s">
        <v>12</v>
      </c>
      <c r="B13686" s="1">
        <v>43903</v>
      </c>
      <c r="C13686" s="3">
        <v>0.75</v>
      </c>
      <c r="D13686">
        <v>329.48</v>
      </c>
      <c r="E13686">
        <v>744</v>
      </c>
      <c r="F13686" t="s">
        <v>52</v>
      </c>
      <c r="G13686">
        <f t="shared" si="426"/>
        <v>3</v>
      </c>
      <c r="H13686" s="4">
        <f t="shared" si="427"/>
        <v>43905</v>
      </c>
    </row>
    <row r="13687" spans="1:8" x14ac:dyDescent="0.25">
      <c r="A13687" t="s">
        <v>12</v>
      </c>
      <c r="B13687" s="1">
        <v>43937</v>
      </c>
      <c r="C13687" s="3">
        <v>0</v>
      </c>
      <c r="D13687">
        <v>327.02999999999997</v>
      </c>
      <c r="E13687">
        <v>720</v>
      </c>
      <c r="F13687" t="s">
        <v>52</v>
      </c>
      <c r="G13687">
        <f t="shared" si="426"/>
        <v>4</v>
      </c>
      <c r="H13687" s="4">
        <f t="shared" si="427"/>
        <v>43936</v>
      </c>
    </row>
    <row r="13688" spans="1:8" x14ac:dyDescent="0.25">
      <c r="A13688" t="s">
        <v>12</v>
      </c>
      <c r="B13688" s="1">
        <v>43967</v>
      </c>
      <c r="C13688" s="3">
        <v>0.45833333333333331</v>
      </c>
      <c r="D13688">
        <v>324.02</v>
      </c>
      <c r="E13688">
        <v>745</v>
      </c>
      <c r="F13688" t="s">
        <v>52</v>
      </c>
      <c r="G13688">
        <f t="shared" si="426"/>
        <v>5</v>
      </c>
      <c r="H13688" s="4">
        <f t="shared" si="427"/>
        <v>43966</v>
      </c>
    </row>
    <row r="13689" spans="1:8" x14ac:dyDescent="0.25">
      <c r="A13689" t="s">
        <v>12</v>
      </c>
      <c r="B13689" s="1">
        <v>43999</v>
      </c>
      <c r="C13689" s="3">
        <v>0.875</v>
      </c>
      <c r="D13689">
        <v>322.2</v>
      </c>
      <c r="E13689">
        <v>720</v>
      </c>
      <c r="F13689" t="s">
        <v>52</v>
      </c>
      <c r="G13689">
        <f t="shared" si="426"/>
        <v>6</v>
      </c>
      <c r="H13689" s="4">
        <f t="shared" si="427"/>
        <v>43997</v>
      </c>
    </row>
    <row r="13690" spans="1:8" x14ac:dyDescent="0.25">
      <c r="A13690" t="s">
        <v>12</v>
      </c>
      <c r="B13690" s="1">
        <v>44027</v>
      </c>
      <c r="C13690" s="3">
        <v>0.95833333333333337</v>
      </c>
      <c r="D13690">
        <v>321.32</v>
      </c>
      <c r="E13690">
        <v>744</v>
      </c>
      <c r="F13690" t="s">
        <v>52</v>
      </c>
      <c r="G13690">
        <f t="shared" si="426"/>
        <v>7</v>
      </c>
      <c r="H13690" s="4">
        <f t="shared" si="427"/>
        <v>44027</v>
      </c>
    </row>
    <row r="13691" spans="1:8" x14ac:dyDescent="0.25">
      <c r="A13691" t="s">
        <v>12</v>
      </c>
      <c r="B13691" s="1">
        <v>44046</v>
      </c>
      <c r="C13691" s="3">
        <v>0.375</v>
      </c>
      <c r="D13691">
        <v>321.18</v>
      </c>
      <c r="E13691">
        <v>744</v>
      </c>
      <c r="F13691" t="s">
        <v>52</v>
      </c>
      <c r="G13691">
        <f t="shared" si="426"/>
        <v>8</v>
      </c>
      <c r="H13691" s="4">
        <f t="shared" si="427"/>
        <v>44058</v>
      </c>
    </row>
    <row r="13692" spans="1:8" x14ac:dyDescent="0.25">
      <c r="A13692" t="s">
        <v>12</v>
      </c>
      <c r="B13692" s="1">
        <v>44098</v>
      </c>
      <c r="C13692" s="3">
        <v>8.3333333333333329E-2</v>
      </c>
      <c r="D13692">
        <v>321.54000000000002</v>
      </c>
      <c r="E13692">
        <v>720</v>
      </c>
      <c r="F13692" t="s">
        <v>52</v>
      </c>
      <c r="G13692">
        <f t="shared" si="426"/>
        <v>9</v>
      </c>
      <c r="H13692" s="4">
        <f t="shared" si="427"/>
        <v>44089</v>
      </c>
    </row>
    <row r="13693" spans="1:8" x14ac:dyDescent="0.25">
      <c r="A13693" t="s">
        <v>12</v>
      </c>
      <c r="B13693" s="1">
        <v>44123</v>
      </c>
      <c r="C13693" s="3">
        <v>0.66666666666666663</v>
      </c>
      <c r="D13693">
        <v>321.79000000000002</v>
      </c>
      <c r="E13693">
        <v>744</v>
      </c>
      <c r="F13693" t="s">
        <v>52</v>
      </c>
      <c r="G13693">
        <f t="shared" si="426"/>
        <v>10</v>
      </c>
      <c r="H13693" s="4">
        <f t="shared" si="427"/>
        <v>44119</v>
      </c>
    </row>
    <row r="13694" spans="1:8" x14ac:dyDescent="0.25">
      <c r="A13694" t="s">
        <v>12</v>
      </c>
      <c r="B13694" s="1">
        <v>44142</v>
      </c>
      <c r="C13694" s="3">
        <v>0.91666666666666663</v>
      </c>
      <c r="D13694">
        <v>322.39</v>
      </c>
      <c r="E13694">
        <v>180</v>
      </c>
      <c r="F13694" t="s">
        <v>52</v>
      </c>
      <c r="G13694">
        <f t="shared" ref="G13694:G13724" si="428">MONTH(B13694)</f>
        <v>11</v>
      </c>
      <c r="H13694" s="4">
        <f t="shared" ref="H13694:H13724" si="429">DATE(YEAR(B13694),MONTH(B13694),15)</f>
        <v>44150</v>
      </c>
    </row>
    <row r="13695" spans="1:8" x14ac:dyDescent="0.25">
      <c r="A13695" t="s">
        <v>12</v>
      </c>
      <c r="B13695" s="1">
        <v>44180</v>
      </c>
      <c r="C13695" s="3">
        <v>0.91666666666666663</v>
      </c>
      <c r="D13695">
        <v>325.27</v>
      </c>
      <c r="E13695">
        <v>62</v>
      </c>
      <c r="F13695" t="s">
        <v>52</v>
      </c>
      <c r="G13695">
        <f t="shared" si="428"/>
        <v>12</v>
      </c>
      <c r="H13695" s="4">
        <f t="shared" si="429"/>
        <v>44180</v>
      </c>
    </row>
    <row r="13696" spans="1:8" x14ac:dyDescent="0.25">
      <c r="A13696" t="s">
        <v>12</v>
      </c>
      <c r="B13696" s="1">
        <v>44212</v>
      </c>
      <c r="C13696" s="3">
        <v>0.91666666666666663</v>
      </c>
      <c r="D13696">
        <v>327.29000000000002</v>
      </c>
      <c r="E13696">
        <v>62</v>
      </c>
      <c r="F13696" t="s">
        <v>52</v>
      </c>
      <c r="G13696">
        <f t="shared" si="428"/>
        <v>1</v>
      </c>
      <c r="H13696" s="4">
        <f t="shared" si="429"/>
        <v>44211</v>
      </c>
    </row>
    <row r="13697" spans="1:8" x14ac:dyDescent="0.25">
      <c r="A13697" t="s">
        <v>12</v>
      </c>
      <c r="B13697" s="1">
        <v>44241</v>
      </c>
      <c r="C13697" s="3">
        <v>0.91666666666666663</v>
      </c>
      <c r="D13697">
        <v>328.66</v>
      </c>
      <c r="E13697">
        <v>56</v>
      </c>
      <c r="F13697" t="s">
        <v>52</v>
      </c>
      <c r="G13697">
        <f t="shared" si="428"/>
        <v>2</v>
      </c>
      <c r="H13697" s="4">
        <f t="shared" si="429"/>
        <v>44242</v>
      </c>
    </row>
    <row r="13698" spans="1:8" x14ac:dyDescent="0.25">
      <c r="A13698" t="s">
        <v>12</v>
      </c>
      <c r="B13698" s="1">
        <v>44272</v>
      </c>
      <c r="C13698" s="3">
        <v>0.95833333333333337</v>
      </c>
      <c r="D13698">
        <v>330.09</v>
      </c>
      <c r="E13698">
        <v>62</v>
      </c>
      <c r="F13698" t="s">
        <v>52</v>
      </c>
      <c r="G13698">
        <f t="shared" si="428"/>
        <v>3</v>
      </c>
      <c r="H13698" s="4">
        <f t="shared" si="429"/>
        <v>44270</v>
      </c>
    </row>
    <row r="13699" spans="1:8" x14ac:dyDescent="0.25">
      <c r="A13699" t="s">
        <v>12</v>
      </c>
      <c r="B13699" s="1">
        <v>44311</v>
      </c>
      <c r="C13699" s="3">
        <v>0.45833333333333331</v>
      </c>
      <c r="D13699">
        <v>330.87</v>
      </c>
      <c r="E13699">
        <v>61</v>
      </c>
      <c r="F13699" t="s">
        <v>52</v>
      </c>
      <c r="G13699">
        <f t="shared" si="428"/>
        <v>4</v>
      </c>
      <c r="H13699" s="4">
        <f t="shared" si="429"/>
        <v>44301</v>
      </c>
    </row>
    <row r="13700" spans="1:8" x14ac:dyDescent="0.25">
      <c r="A13700" t="s">
        <v>12</v>
      </c>
      <c r="B13700" s="1">
        <v>44332</v>
      </c>
      <c r="C13700" s="3">
        <v>0.95833333333333337</v>
      </c>
      <c r="D13700">
        <v>330.62</v>
      </c>
      <c r="E13700">
        <v>63</v>
      </c>
      <c r="F13700" t="s">
        <v>52</v>
      </c>
      <c r="G13700">
        <f t="shared" si="428"/>
        <v>5</v>
      </c>
      <c r="H13700" s="4">
        <f t="shared" si="429"/>
        <v>44331</v>
      </c>
    </row>
    <row r="13701" spans="1:8" x14ac:dyDescent="0.25">
      <c r="A13701" t="s">
        <v>12</v>
      </c>
      <c r="B13701" s="1">
        <v>44361</v>
      </c>
      <c r="C13701" s="3">
        <v>0.95833333333333337</v>
      </c>
      <c r="D13701">
        <v>329.12</v>
      </c>
      <c r="E13701">
        <v>60</v>
      </c>
      <c r="F13701" t="s">
        <v>52</v>
      </c>
      <c r="G13701">
        <f t="shared" si="428"/>
        <v>6</v>
      </c>
      <c r="H13701" s="4">
        <f t="shared" si="429"/>
        <v>44362</v>
      </c>
    </row>
    <row r="13702" spans="1:8" x14ac:dyDescent="0.25">
      <c r="A13702" t="s">
        <v>12</v>
      </c>
      <c r="B13702" s="1">
        <v>44392</v>
      </c>
      <c r="C13702" s="3">
        <v>0.95833333333333337</v>
      </c>
      <c r="D13702">
        <v>327.98</v>
      </c>
      <c r="E13702">
        <v>62</v>
      </c>
      <c r="F13702" t="s">
        <v>52</v>
      </c>
      <c r="G13702">
        <f t="shared" si="428"/>
        <v>7</v>
      </c>
      <c r="H13702" s="4">
        <f t="shared" si="429"/>
        <v>44392</v>
      </c>
    </row>
    <row r="13703" spans="1:8" x14ac:dyDescent="0.25">
      <c r="A13703" t="s">
        <v>12</v>
      </c>
      <c r="B13703" s="1">
        <v>44413</v>
      </c>
      <c r="C13703" s="3">
        <v>0.45833333333333331</v>
      </c>
      <c r="D13703">
        <v>327.45999999999998</v>
      </c>
      <c r="E13703">
        <v>62</v>
      </c>
      <c r="F13703" t="s">
        <v>52</v>
      </c>
      <c r="G13703">
        <f t="shared" si="428"/>
        <v>8</v>
      </c>
      <c r="H13703" s="4">
        <f t="shared" si="429"/>
        <v>44423</v>
      </c>
    </row>
    <row r="13704" spans="1:8" x14ac:dyDescent="0.25">
      <c r="A13704" t="s">
        <v>12</v>
      </c>
      <c r="B13704" s="1">
        <v>44450</v>
      </c>
      <c r="C13704" s="3">
        <v>0.45833333333333331</v>
      </c>
      <c r="D13704">
        <v>327.7</v>
      </c>
      <c r="E13704">
        <v>60</v>
      </c>
      <c r="F13704" t="s">
        <v>52</v>
      </c>
      <c r="G13704">
        <f t="shared" si="428"/>
        <v>9</v>
      </c>
      <c r="H13704" s="4">
        <f t="shared" si="429"/>
        <v>44454</v>
      </c>
    </row>
    <row r="13705" spans="1:8" x14ac:dyDescent="0.25">
      <c r="A13705" t="s">
        <v>12</v>
      </c>
      <c r="B13705" s="1">
        <v>44483</v>
      </c>
      <c r="C13705" s="3">
        <v>0.45833333333333331</v>
      </c>
      <c r="D13705">
        <v>328.3</v>
      </c>
      <c r="E13705">
        <v>62</v>
      </c>
      <c r="F13705" t="s">
        <v>52</v>
      </c>
      <c r="G13705">
        <f t="shared" si="428"/>
        <v>10</v>
      </c>
      <c r="H13705" s="4">
        <f t="shared" si="429"/>
        <v>44484</v>
      </c>
    </row>
    <row r="13706" spans="1:8" x14ac:dyDescent="0.25">
      <c r="A13706" t="s">
        <v>12</v>
      </c>
      <c r="B13706" s="1">
        <v>44515</v>
      </c>
      <c r="C13706" s="3">
        <v>0.41666666666666669</v>
      </c>
      <c r="D13706">
        <v>329.91</v>
      </c>
      <c r="E13706">
        <v>61</v>
      </c>
      <c r="F13706" t="s">
        <v>52</v>
      </c>
      <c r="G13706">
        <f t="shared" si="428"/>
        <v>11</v>
      </c>
      <c r="H13706" s="4">
        <f t="shared" si="429"/>
        <v>44515</v>
      </c>
    </row>
    <row r="13707" spans="1:8" x14ac:dyDescent="0.25">
      <c r="A13707" t="s">
        <v>12</v>
      </c>
      <c r="B13707" s="1">
        <v>44546</v>
      </c>
      <c r="C13707" s="3">
        <v>0.91666666666666663</v>
      </c>
      <c r="D13707">
        <v>331.51</v>
      </c>
      <c r="E13707">
        <v>62</v>
      </c>
      <c r="F13707" t="s">
        <v>52</v>
      </c>
      <c r="G13707">
        <f t="shared" si="428"/>
        <v>12</v>
      </c>
      <c r="H13707" s="4">
        <f t="shared" si="429"/>
        <v>44545</v>
      </c>
    </row>
    <row r="13708" spans="1:8" x14ac:dyDescent="0.25">
      <c r="A13708" t="s">
        <v>12</v>
      </c>
      <c r="B13708" s="1">
        <v>44577</v>
      </c>
      <c r="C13708" s="3">
        <v>0.91666666666666663</v>
      </c>
      <c r="D13708">
        <v>332.62</v>
      </c>
      <c r="E13708">
        <v>62</v>
      </c>
      <c r="F13708" t="s">
        <v>52</v>
      </c>
      <c r="G13708">
        <f t="shared" si="428"/>
        <v>1</v>
      </c>
      <c r="H13708" s="4">
        <f t="shared" si="429"/>
        <v>44576</v>
      </c>
    </row>
    <row r="13709" spans="1:8" x14ac:dyDescent="0.25">
      <c r="A13709" t="s">
        <v>12</v>
      </c>
      <c r="B13709" s="1">
        <v>44603</v>
      </c>
      <c r="C13709" s="3">
        <v>0.91666666666666663</v>
      </c>
      <c r="D13709">
        <v>333.62</v>
      </c>
      <c r="E13709">
        <v>56</v>
      </c>
      <c r="F13709" t="s">
        <v>52</v>
      </c>
      <c r="G13709">
        <f t="shared" si="428"/>
        <v>2</v>
      </c>
      <c r="H13709" s="4">
        <f t="shared" si="429"/>
        <v>44607</v>
      </c>
    </row>
    <row r="13710" spans="1:8" x14ac:dyDescent="0.25">
      <c r="A13710" t="s">
        <v>12</v>
      </c>
      <c r="B13710" s="1">
        <v>44637</v>
      </c>
      <c r="C13710" s="3">
        <v>0.95833333333333337</v>
      </c>
      <c r="D13710">
        <v>334.3</v>
      </c>
      <c r="E13710">
        <v>62</v>
      </c>
      <c r="F13710" t="s">
        <v>52</v>
      </c>
      <c r="G13710">
        <f t="shared" si="428"/>
        <v>3</v>
      </c>
      <c r="H13710" s="4">
        <f t="shared" si="429"/>
        <v>44635</v>
      </c>
    </row>
    <row r="13711" spans="1:8" x14ac:dyDescent="0.25">
      <c r="A13711" t="s">
        <v>12</v>
      </c>
      <c r="B13711" s="1">
        <v>44669</v>
      </c>
      <c r="C13711" s="3">
        <v>0.45833333333333331</v>
      </c>
      <c r="D13711">
        <v>334.83</v>
      </c>
      <c r="E13711">
        <v>62</v>
      </c>
      <c r="F13711" t="s">
        <v>52</v>
      </c>
      <c r="G13711">
        <f t="shared" si="428"/>
        <v>4</v>
      </c>
      <c r="H13711" s="4">
        <f t="shared" si="429"/>
        <v>44666</v>
      </c>
    </row>
    <row r="13712" spans="1:8" x14ac:dyDescent="0.25">
      <c r="A13712" t="s">
        <v>12</v>
      </c>
      <c r="B13712" s="1">
        <v>44697</v>
      </c>
      <c r="C13712" s="3">
        <v>0.45833333333333331</v>
      </c>
      <c r="D13712">
        <v>335.51</v>
      </c>
      <c r="E13712">
        <v>62</v>
      </c>
      <c r="F13712" t="s">
        <v>52</v>
      </c>
      <c r="G13712">
        <f t="shared" si="428"/>
        <v>5</v>
      </c>
      <c r="H13712" s="4">
        <f t="shared" si="429"/>
        <v>44696</v>
      </c>
    </row>
    <row r="13713" spans="1:8" x14ac:dyDescent="0.25">
      <c r="A13713" t="s">
        <v>12</v>
      </c>
      <c r="B13713" s="1">
        <v>44727</v>
      </c>
      <c r="C13713" s="3">
        <v>0.95833333333333337</v>
      </c>
      <c r="D13713">
        <v>334.98</v>
      </c>
      <c r="E13713">
        <v>60</v>
      </c>
      <c r="F13713" t="s">
        <v>52</v>
      </c>
      <c r="G13713">
        <f t="shared" si="428"/>
        <v>6</v>
      </c>
      <c r="H13713" s="4">
        <f t="shared" si="429"/>
        <v>44727</v>
      </c>
    </row>
    <row r="13714" spans="1:8" x14ac:dyDescent="0.25">
      <c r="A13714" t="s">
        <v>12</v>
      </c>
      <c r="B13714" s="1">
        <v>44760</v>
      </c>
      <c r="C13714" s="3">
        <v>0.45833333333333331</v>
      </c>
      <c r="D13714">
        <v>334.28</v>
      </c>
      <c r="E13714">
        <v>62</v>
      </c>
      <c r="F13714" t="s">
        <v>52</v>
      </c>
      <c r="G13714">
        <f t="shared" si="428"/>
        <v>7</v>
      </c>
      <c r="H13714" s="4">
        <f t="shared" si="429"/>
        <v>44757</v>
      </c>
    </row>
    <row r="13715" spans="1:8" x14ac:dyDescent="0.25">
      <c r="A13715" t="s">
        <v>12</v>
      </c>
      <c r="B13715" s="1">
        <v>44788</v>
      </c>
      <c r="C13715" s="3">
        <v>0.95833333333333337</v>
      </c>
      <c r="D13715">
        <v>333.26</v>
      </c>
      <c r="E13715">
        <v>62</v>
      </c>
      <c r="F13715" t="s">
        <v>52</v>
      </c>
      <c r="G13715">
        <f t="shared" si="428"/>
        <v>8</v>
      </c>
      <c r="H13715" s="4">
        <f t="shared" si="429"/>
        <v>44788</v>
      </c>
    </row>
    <row r="13716" spans="1:8" x14ac:dyDescent="0.25">
      <c r="A13716" t="s">
        <v>12</v>
      </c>
      <c r="B13716" s="1">
        <v>44811</v>
      </c>
      <c r="C13716" s="3">
        <v>0.45833333333333331</v>
      </c>
      <c r="D13716">
        <v>333.14</v>
      </c>
      <c r="E13716">
        <v>60</v>
      </c>
      <c r="F13716" t="s">
        <v>52</v>
      </c>
      <c r="G13716">
        <f t="shared" si="428"/>
        <v>9</v>
      </c>
      <c r="H13716" s="4">
        <f t="shared" si="429"/>
        <v>44819</v>
      </c>
    </row>
    <row r="13717" spans="1:8" x14ac:dyDescent="0.25">
      <c r="A13717" t="s">
        <v>12</v>
      </c>
      <c r="B13717" s="1">
        <v>44849</v>
      </c>
      <c r="C13717" s="3">
        <v>0.95833333333333337</v>
      </c>
      <c r="D13717">
        <v>333.62</v>
      </c>
      <c r="E13717">
        <v>62</v>
      </c>
      <c r="F13717" t="s">
        <v>52</v>
      </c>
      <c r="G13717">
        <f t="shared" si="428"/>
        <v>10</v>
      </c>
      <c r="H13717" s="4">
        <f t="shared" si="429"/>
        <v>44849</v>
      </c>
    </row>
    <row r="13718" spans="1:8" x14ac:dyDescent="0.25">
      <c r="A13718" t="s">
        <v>12</v>
      </c>
      <c r="B13718" s="1">
        <v>44880</v>
      </c>
      <c r="C13718" s="3">
        <v>0.125</v>
      </c>
      <c r="D13718">
        <v>334.86</v>
      </c>
      <c r="E13718">
        <v>61</v>
      </c>
      <c r="F13718" t="s">
        <v>52</v>
      </c>
      <c r="G13718">
        <f t="shared" si="428"/>
        <v>11</v>
      </c>
      <c r="H13718" s="4">
        <f t="shared" si="429"/>
        <v>44880</v>
      </c>
    </row>
    <row r="13719" spans="1:8" x14ac:dyDescent="0.25">
      <c r="A13719" t="s">
        <v>12</v>
      </c>
      <c r="B13719" s="1">
        <v>44912</v>
      </c>
      <c r="C13719" s="3">
        <v>0.625</v>
      </c>
      <c r="D13719">
        <v>336.35</v>
      </c>
      <c r="E13719">
        <v>62</v>
      </c>
      <c r="F13719" t="s">
        <v>52</v>
      </c>
      <c r="G13719">
        <f t="shared" si="428"/>
        <v>12</v>
      </c>
      <c r="H13719" s="4">
        <f t="shared" si="429"/>
        <v>44910</v>
      </c>
    </row>
    <row r="13720" spans="1:8" x14ac:dyDescent="0.25">
      <c r="A13720" t="s">
        <v>12</v>
      </c>
      <c r="B13720" s="1">
        <v>44942</v>
      </c>
      <c r="C13720" s="3">
        <v>0.625</v>
      </c>
      <c r="D13720">
        <v>337.77</v>
      </c>
      <c r="E13720">
        <v>62</v>
      </c>
      <c r="F13720" t="s">
        <v>52</v>
      </c>
      <c r="G13720">
        <f t="shared" si="428"/>
        <v>1</v>
      </c>
      <c r="H13720" s="4">
        <f t="shared" si="429"/>
        <v>44941</v>
      </c>
    </row>
    <row r="13721" spans="1:8" x14ac:dyDescent="0.25">
      <c r="A13721" t="s">
        <v>12</v>
      </c>
      <c r="B13721" s="1">
        <v>44971</v>
      </c>
      <c r="C13721" s="3">
        <v>0.625</v>
      </c>
      <c r="D13721">
        <v>339.21</v>
      </c>
      <c r="E13721">
        <v>56</v>
      </c>
      <c r="F13721" t="s">
        <v>52</v>
      </c>
      <c r="G13721">
        <f t="shared" si="428"/>
        <v>2</v>
      </c>
      <c r="H13721" s="4">
        <f t="shared" si="429"/>
        <v>44972</v>
      </c>
    </row>
    <row r="13722" spans="1:8" x14ac:dyDescent="0.25">
      <c r="A13722" t="s">
        <v>12</v>
      </c>
      <c r="B13722" s="1">
        <v>45002</v>
      </c>
      <c r="C13722" s="3">
        <v>0.16666666666666666</v>
      </c>
      <c r="D13722">
        <v>340.32</v>
      </c>
      <c r="E13722">
        <v>62</v>
      </c>
      <c r="F13722" t="s">
        <v>52</v>
      </c>
      <c r="G13722">
        <f t="shared" si="428"/>
        <v>3</v>
      </c>
      <c r="H13722" s="4">
        <f t="shared" si="429"/>
        <v>45000</v>
      </c>
    </row>
    <row r="13723" spans="1:8" x14ac:dyDescent="0.25">
      <c r="A13723" t="s">
        <v>12</v>
      </c>
      <c r="B13723" s="1">
        <v>45032</v>
      </c>
      <c r="C13723" s="3">
        <v>0.16666666666666666</v>
      </c>
      <c r="D13723">
        <v>341.16</v>
      </c>
      <c r="E13723">
        <v>61</v>
      </c>
      <c r="F13723" t="s">
        <v>52</v>
      </c>
      <c r="G13723">
        <f t="shared" si="428"/>
        <v>4</v>
      </c>
      <c r="H13723" s="4">
        <f t="shared" si="429"/>
        <v>45031</v>
      </c>
    </row>
    <row r="13724" spans="1:8" x14ac:dyDescent="0.25">
      <c r="A13724" t="s">
        <v>12</v>
      </c>
      <c r="B13724" s="1">
        <v>45047</v>
      </c>
      <c r="C13724" s="3">
        <v>0.16666666666666666</v>
      </c>
      <c r="D13724">
        <v>341.32</v>
      </c>
      <c r="E13724">
        <v>2</v>
      </c>
      <c r="F13724" t="s">
        <v>52</v>
      </c>
      <c r="G13724">
        <f t="shared" si="428"/>
        <v>5</v>
      </c>
      <c r="H13724" s="4">
        <f t="shared" si="429"/>
        <v>45061</v>
      </c>
    </row>
    <row r="13725" spans="1:8" x14ac:dyDescent="0.25">
      <c r="A13725" t="s">
        <v>157</v>
      </c>
      <c r="B13725" s="1">
        <v>29248</v>
      </c>
      <c r="C13725" s="3">
        <v>0</v>
      </c>
      <c r="D13725">
        <v>683.06</v>
      </c>
      <c r="E13725">
        <v>1</v>
      </c>
      <c r="F13725" t="s">
        <v>52</v>
      </c>
      <c r="G13725">
        <f t="shared" ref="G13725:G13788" si="430">MONTH(B13725)</f>
        <v>1</v>
      </c>
      <c r="H13725" s="4">
        <f t="shared" ref="H13725:H13788" si="431">DATE(YEAR(B13725),MONTH(B13725),15)</f>
        <v>29235</v>
      </c>
    </row>
    <row r="13726" spans="1:8" x14ac:dyDescent="0.25">
      <c r="A13726" t="s">
        <v>157</v>
      </c>
      <c r="B13726" s="1">
        <v>29297</v>
      </c>
      <c r="C13726" s="3">
        <v>0</v>
      </c>
      <c r="D13726">
        <v>682.58</v>
      </c>
      <c r="E13726">
        <v>1</v>
      </c>
      <c r="F13726" t="s">
        <v>52</v>
      </c>
      <c r="G13726">
        <f t="shared" si="430"/>
        <v>3</v>
      </c>
      <c r="H13726" s="4">
        <f t="shared" si="431"/>
        <v>29295</v>
      </c>
    </row>
    <row r="13727" spans="1:8" x14ac:dyDescent="0.25">
      <c r="A13727" t="s">
        <v>157</v>
      </c>
      <c r="B13727" s="1">
        <v>29362</v>
      </c>
      <c r="C13727" s="3">
        <v>0</v>
      </c>
      <c r="D13727">
        <v>682.02</v>
      </c>
      <c r="E13727">
        <v>1</v>
      </c>
      <c r="F13727" t="s">
        <v>52</v>
      </c>
      <c r="G13727">
        <f t="shared" si="430"/>
        <v>5</v>
      </c>
      <c r="H13727" s="4">
        <f t="shared" si="431"/>
        <v>29356</v>
      </c>
    </row>
    <row r="13728" spans="1:8" x14ac:dyDescent="0.25">
      <c r="A13728" t="s">
        <v>157</v>
      </c>
      <c r="B13728" s="1">
        <v>29432</v>
      </c>
      <c r="C13728" s="3">
        <v>0</v>
      </c>
      <c r="D13728">
        <v>682.93</v>
      </c>
      <c r="E13728">
        <v>1</v>
      </c>
      <c r="F13728" t="s">
        <v>52</v>
      </c>
      <c r="G13728">
        <f t="shared" si="430"/>
        <v>7</v>
      </c>
      <c r="H13728" s="4">
        <f t="shared" si="431"/>
        <v>29417</v>
      </c>
    </row>
    <row r="13729" spans="1:8" x14ac:dyDescent="0.25">
      <c r="A13729" t="s">
        <v>157</v>
      </c>
      <c r="B13729" s="1">
        <v>29441</v>
      </c>
      <c r="C13729" s="3">
        <v>0</v>
      </c>
      <c r="D13729">
        <v>683.28</v>
      </c>
      <c r="E13729">
        <v>1</v>
      </c>
      <c r="F13729" t="s">
        <v>52</v>
      </c>
      <c r="G13729">
        <f t="shared" si="430"/>
        <v>8</v>
      </c>
      <c r="H13729" s="4">
        <f t="shared" si="431"/>
        <v>29448</v>
      </c>
    </row>
    <row r="13730" spans="1:8" x14ac:dyDescent="0.25">
      <c r="A13730" t="s">
        <v>157</v>
      </c>
      <c r="B13730" s="1">
        <v>29480</v>
      </c>
      <c r="C13730" s="3">
        <v>0</v>
      </c>
      <c r="D13730">
        <v>683.27</v>
      </c>
      <c r="E13730">
        <v>1</v>
      </c>
      <c r="F13730" t="s">
        <v>52</v>
      </c>
      <c r="G13730">
        <f t="shared" si="430"/>
        <v>9</v>
      </c>
      <c r="H13730" s="4">
        <f t="shared" si="431"/>
        <v>29479</v>
      </c>
    </row>
    <row r="13731" spans="1:8" x14ac:dyDescent="0.25">
      <c r="A13731" t="s">
        <v>157</v>
      </c>
      <c r="B13731" s="1">
        <v>29539</v>
      </c>
      <c r="C13731" s="3">
        <v>0</v>
      </c>
      <c r="D13731">
        <v>682.67</v>
      </c>
      <c r="E13731">
        <v>1</v>
      </c>
      <c r="F13731" t="s">
        <v>52</v>
      </c>
      <c r="G13731">
        <f t="shared" si="430"/>
        <v>11</v>
      </c>
      <c r="H13731" s="4">
        <f t="shared" si="431"/>
        <v>29540</v>
      </c>
    </row>
    <row r="13732" spans="1:8" x14ac:dyDescent="0.25">
      <c r="A13732" t="s">
        <v>157</v>
      </c>
      <c r="B13732" s="1">
        <v>29602</v>
      </c>
      <c r="C13732" s="3">
        <v>0</v>
      </c>
      <c r="D13732">
        <v>682.97</v>
      </c>
      <c r="E13732">
        <v>1</v>
      </c>
      <c r="F13732" t="s">
        <v>52</v>
      </c>
      <c r="G13732">
        <f t="shared" si="430"/>
        <v>1</v>
      </c>
      <c r="H13732" s="4">
        <f t="shared" si="431"/>
        <v>29601</v>
      </c>
    </row>
    <row r="13733" spans="1:8" x14ac:dyDescent="0.25">
      <c r="A13733" t="s">
        <v>157</v>
      </c>
      <c r="B13733" s="1">
        <v>29665</v>
      </c>
      <c r="C13733" s="3">
        <v>0</v>
      </c>
      <c r="D13733">
        <v>682.32</v>
      </c>
      <c r="E13733">
        <v>1</v>
      </c>
      <c r="F13733" t="s">
        <v>52</v>
      </c>
      <c r="G13733">
        <f t="shared" si="430"/>
        <v>3</v>
      </c>
      <c r="H13733" s="4">
        <f t="shared" si="431"/>
        <v>29660</v>
      </c>
    </row>
    <row r="13734" spans="1:8" x14ac:dyDescent="0.25">
      <c r="A13734" t="s">
        <v>157</v>
      </c>
      <c r="B13734" s="1">
        <v>29733</v>
      </c>
      <c r="C13734" s="3">
        <v>0</v>
      </c>
      <c r="D13734">
        <v>682.01</v>
      </c>
      <c r="E13734">
        <v>1</v>
      </c>
      <c r="F13734" t="s">
        <v>52</v>
      </c>
      <c r="G13734">
        <f t="shared" si="430"/>
        <v>5</v>
      </c>
      <c r="H13734" s="4">
        <f t="shared" si="431"/>
        <v>29721</v>
      </c>
    </row>
    <row r="13735" spans="1:8" x14ac:dyDescent="0.25">
      <c r="A13735" t="s">
        <v>157</v>
      </c>
      <c r="B13735" s="1">
        <v>29790</v>
      </c>
      <c r="C13735" s="3">
        <v>0</v>
      </c>
      <c r="D13735">
        <v>683.28</v>
      </c>
      <c r="E13735">
        <v>1</v>
      </c>
      <c r="F13735" t="s">
        <v>52</v>
      </c>
      <c r="G13735">
        <f t="shared" si="430"/>
        <v>7</v>
      </c>
      <c r="H13735" s="4">
        <f t="shared" si="431"/>
        <v>29782</v>
      </c>
    </row>
    <row r="13736" spans="1:8" x14ac:dyDescent="0.25">
      <c r="A13736" t="s">
        <v>157</v>
      </c>
      <c r="B13736" s="1">
        <v>29854</v>
      </c>
      <c r="C13736" s="3">
        <v>0</v>
      </c>
      <c r="D13736">
        <v>684.96</v>
      </c>
      <c r="E13736">
        <v>1</v>
      </c>
      <c r="F13736" t="s">
        <v>52</v>
      </c>
      <c r="G13736">
        <f t="shared" si="430"/>
        <v>9</v>
      </c>
      <c r="H13736" s="4">
        <f t="shared" si="431"/>
        <v>29844</v>
      </c>
    </row>
    <row r="13737" spans="1:8" x14ac:dyDescent="0.25">
      <c r="A13737" t="s">
        <v>157</v>
      </c>
      <c r="B13737" s="1">
        <v>29920</v>
      </c>
      <c r="C13737" s="3">
        <v>0</v>
      </c>
      <c r="D13737">
        <v>684.55</v>
      </c>
      <c r="E13737">
        <v>1</v>
      </c>
      <c r="F13737" t="s">
        <v>52</v>
      </c>
      <c r="G13737">
        <f t="shared" si="430"/>
        <v>11</v>
      </c>
      <c r="H13737" s="4">
        <f t="shared" si="431"/>
        <v>29905</v>
      </c>
    </row>
    <row r="13738" spans="1:8" x14ac:dyDescent="0.25">
      <c r="A13738" t="s">
        <v>157</v>
      </c>
      <c r="B13738" s="1">
        <v>30089</v>
      </c>
      <c r="C13738" s="3">
        <v>0</v>
      </c>
      <c r="D13738">
        <v>682.73</v>
      </c>
      <c r="E13738">
        <v>1</v>
      </c>
      <c r="F13738" t="s">
        <v>52</v>
      </c>
      <c r="G13738">
        <f t="shared" si="430"/>
        <v>5</v>
      </c>
      <c r="H13738" s="4">
        <f t="shared" si="431"/>
        <v>30086</v>
      </c>
    </row>
    <row r="13739" spans="1:8" x14ac:dyDescent="0.25">
      <c r="A13739" t="s">
        <v>157</v>
      </c>
      <c r="B13739" s="1">
        <v>30153</v>
      </c>
      <c r="C13739" s="3">
        <v>0</v>
      </c>
      <c r="D13739">
        <v>683.81</v>
      </c>
      <c r="E13739">
        <v>1</v>
      </c>
      <c r="F13739" t="s">
        <v>52</v>
      </c>
      <c r="G13739">
        <f t="shared" si="430"/>
        <v>7</v>
      </c>
      <c r="H13739" s="4">
        <f t="shared" si="431"/>
        <v>30147</v>
      </c>
    </row>
    <row r="13740" spans="1:8" x14ac:dyDescent="0.25">
      <c r="A13740" t="s">
        <v>157</v>
      </c>
      <c r="B13740" s="1">
        <v>30211</v>
      </c>
      <c r="C13740" s="3">
        <v>0</v>
      </c>
      <c r="D13740">
        <v>685.09</v>
      </c>
      <c r="E13740">
        <v>1</v>
      </c>
      <c r="F13740" t="s">
        <v>52</v>
      </c>
      <c r="G13740">
        <f t="shared" si="430"/>
        <v>9</v>
      </c>
      <c r="H13740" s="4">
        <f t="shared" si="431"/>
        <v>30209</v>
      </c>
    </row>
    <row r="13741" spans="1:8" x14ac:dyDescent="0.25">
      <c r="A13741" t="s">
        <v>157</v>
      </c>
      <c r="B13741" s="1">
        <v>30279</v>
      </c>
      <c r="C13741" s="3">
        <v>0</v>
      </c>
      <c r="D13741">
        <v>683.95</v>
      </c>
      <c r="E13741">
        <v>1</v>
      </c>
      <c r="F13741" t="s">
        <v>52</v>
      </c>
      <c r="G13741">
        <f t="shared" si="430"/>
        <v>11</v>
      </c>
      <c r="H13741" s="4">
        <f t="shared" si="431"/>
        <v>30270</v>
      </c>
    </row>
    <row r="13742" spans="1:8" x14ac:dyDescent="0.25">
      <c r="A13742" t="s">
        <v>157</v>
      </c>
      <c r="B13742" s="1">
        <v>30327</v>
      </c>
      <c r="C13742" s="3">
        <v>0</v>
      </c>
      <c r="D13742">
        <v>683.1</v>
      </c>
      <c r="E13742">
        <v>1</v>
      </c>
      <c r="F13742" t="s">
        <v>52</v>
      </c>
      <c r="G13742">
        <f t="shared" si="430"/>
        <v>1</v>
      </c>
      <c r="H13742" s="4">
        <f t="shared" si="431"/>
        <v>30331</v>
      </c>
    </row>
    <row r="13743" spans="1:8" x14ac:dyDescent="0.25">
      <c r="A13743" t="s">
        <v>157</v>
      </c>
      <c r="B13743" s="1">
        <v>30397</v>
      </c>
      <c r="C13743" s="3">
        <v>0</v>
      </c>
      <c r="D13743">
        <v>682.1</v>
      </c>
      <c r="E13743">
        <v>1</v>
      </c>
      <c r="F13743" t="s">
        <v>52</v>
      </c>
      <c r="G13743">
        <f t="shared" si="430"/>
        <v>3</v>
      </c>
      <c r="H13743" s="4">
        <f t="shared" si="431"/>
        <v>30390</v>
      </c>
    </row>
    <row r="13744" spans="1:8" x14ac:dyDescent="0.25">
      <c r="A13744" t="s">
        <v>157</v>
      </c>
      <c r="B13744" s="1">
        <v>30461</v>
      </c>
      <c r="C13744" s="3">
        <v>0</v>
      </c>
      <c r="D13744">
        <v>681.45</v>
      </c>
      <c r="E13744">
        <v>1</v>
      </c>
      <c r="F13744" t="s">
        <v>52</v>
      </c>
      <c r="G13744">
        <f t="shared" si="430"/>
        <v>5</v>
      </c>
      <c r="H13744" s="4">
        <f t="shared" si="431"/>
        <v>30451</v>
      </c>
    </row>
    <row r="13745" spans="1:8" x14ac:dyDescent="0.25">
      <c r="A13745" t="s">
        <v>157</v>
      </c>
      <c r="B13745" s="1">
        <v>30511</v>
      </c>
      <c r="C13745" s="3">
        <v>0</v>
      </c>
      <c r="D13745">
        <v>681.55</v>
      </c>
      <c r="E13745">
        <v>1</v>
      </c>
      <c r="F13745" t="s">
        <v>52</v>
      </c>
      <c r="G13745">
        <f t="shared" si="430"/>
        <v>7</v>
      </c>
      <c r="H13745" s="4">
        <f t="shared" si="431"/>
        <v>30512</v>
      </c>
    </row>
    <row r="13746" spans="1:8" x14ac:dyDescent="0.25">
      <c r="A13746" t="s">
        <v>157</v>
      </c>
      <c r="B13746" s="1">
        <v>30568</v>
      </c>
      <c r="C13746" s="3">
        <v>0</v>
      </c>
      <c r="D13746">
        <v>682.6</v>
      </c>
      <c r="E13746">
        <v>1</v>
      </c>
      <c r="F13746" t="s">
        <v>52</v>
      </c>
      <c r="G13746">
        <f t="shared" si="430"/>
        <v>9</v>
      </c>
      <c r="H13746" s="4">
        <f t="shared" si="431"/>
        <v>30574</v>
      </c>
    </row>
    <row r="13747" spans="1:8" x14ac:dyDescent="0.25">
      <c r="A13747" t="s">
        <v>157</v>
      </c>
      <c r="B13747" s="1">
        <v>30638</v>
      </c>
      <c r="C13747" s="3">
        <v>0</v>
      </c>
      <c r="D13747">
        <v>681.97</v>
      </c>
      <c r="E13747">
        <v>1</v>
      </c>
      <c r="F13747" t="s">
        <v>52</v>
      </c>
      <c r="G13747">
        <f t="shared" si="430"/>
        <v>11</v>
      </c>
      <c r="H13747" s="4">
        <f t="shared" si="431"/>
        <v>30635</v>
      </c>
    </row>
    <row r="13748" spans="1:8" x14ac:dyDescent="0.25">
      <c r="A13748" t="s">
        <v>157</v>
      </c>
      <c r="B13748" s="1">
        <v>30824</v>
      </c>
      <c r="C13748" s="3">
        <v>0</v>
      </c>
      <c r="D13748">
        <v>679.73</v>
      </c>
      <c r="E13748">
        <v>2</v>
      </c>
      <c r="F13748" t="s">
        <v>52</v>
      </c>
      <c r="G13748">
        <f t="shared" si="430"/>
        <v>5</v>
      </c>
      <c r="H13748" s="4">
        <f t="shared" si="431"/>
        <v>30817</v>
      </c>
    </row>
    <row r="13749" spans="1:8" x14ac:dyDescent="0.25">
      <c r="A13749" t="s">
        <v>157</v>
      </c>
      <c r="B13749" s="1">
        <v>30880</v>
      </c>
      <c r="C13749" s="3">
        <v>0</v>
      </c>
      <c r="D13749">
        <v>684.7</v>
      </c>
      <c r="E13749">
        <v>1</v>
      </c>
      <c r="F13749" t="s">
        <v>52</v>
      </c>
      <c r="G13749">
        <f t="shared" si="430"/>
        <v>7</v>
      </c>
      <c r="H13749" s="4">
        <f t="shared" si="431"/>
        <v>30878</v>
      </c>
    </row>
    <row r="13750" spans="1:8" x14ac:dyDescent="0.25">
      <c r="A13750" t="s">
        <v>157</v>
      </c>
      <c r="B13750" s="1">
        <v>30943</v>
      </c>
      <c r="C13750" s="3">
        <v>0</v>
      </c>
      <c r="D13750">
        <v>681.05</v>
      </c>
      <c r="E13750">
        <v>1</v>
      </c>
      <c r="F13750" t="s">
        <v>52</v>
      </c>
      <c r="G13750">
        <f t="shared" si="430"/>
        <v>9</v>
      </c>
      <c r="H13750" s="4">
        <f t="shared" si="431"/>
        <v>30940</v>
      </c>
    </row>
    <row r="13751" spans="1:8" x14ac:dyDescent="0.25">
      <c r="A13751" t="s">
        <v>157</v>
      </c>
      <c r="B13751" s="1">
        <v>31006</v>
      </c>
      <c r="C13751" s="3">
        <v>0</v>
      </c>
      <c r="D13751">
        <v>680.31</v>
      </c>
      <c r="E13751">
        <v>1</v>
      </c>
      <c r="F13751" t="s">
        <v>52</v>
      </c>
      <c r="G13751">
        <f t="shared" si="430"/>
        <v>11</v>
      </c>
      <c r="H13751" s="4">
        <f t="shared" si="431"/>
        <v>31001</v>
      </c>
    </row>
    <row r="13752" spans="1:8" x14ac:dyDescent="0.25">
      <c r="A13752" t="s">
        <v>157</v>
      </c>
      <c r="B13752" s="1">
        <v>31161</v>
      </c>
      <c r="C13752" s="3">
        <v>0</v>
      </c>
      <c r="D13752">
        <v>678.53</v>
      </c>
      <c r="E13752">
        <v>1</v>
      </c>
      <c r="F13752" t="s">
        <v>52</v>
      </c>
      <c r="G13752">
        <f t="shared" si="430"/>
        <v>4</v>
      </c>
      <c r="H13752" s="4">
        <f t="shared" si="431"/>
        <v>31152</v>
      </c>
    </row>
    <row r="13753" spans="1:8" x14ac:dyDescent="0.25">
      <c r="A13753" t="s">
        <v>157</v>
      </c>
      <c r="B13753" s="1">
        <v>31191</v>
      </c>
      <c r="C13753" s="3">
        <v>0</v>
      </c>
      <c r="D13753">
        <v>678.29</v>
      </c>
      <c r="E13753">
        <v>1</v>
      </c>
      <c r="F13753" t="s">
        <v>52</v>
      </c>
      <c r="G13753">
        <f t="shared" si="430"/>
        <v>5</v>
      </c>
      <c r="H13753" s="4">
        <f t="shared" si="431"/>
        <v>31182</v>
      </c>
    </row>
    <row r="13754" spans="1:8" x14ac:dyDescent="0.25">
      <c r="A13754" t="s">
        <v>157</v>
      </c>
      <c r="B13754" s="1">
        <v>31244</v>
      </c>
      <c r="C13754" s="3">
        <v>0</v>
      </c>
      <c r="D13754">
        <v>679.38</v>
      </c>
      <c r="E13754">
        <v>1</v>
      </c>
      <c r="F13754" t="s">
        <v>52</v>
      </c>
      <c r="G13754">
        <f t="shared" si="430"/>
        <v>7</v>
      </c>
      <c r="H13754" s="4">
        <f t="shared" si="431"/>
        <v>31243</v>
      </c>
    </row>
    <row r="13755" spans="1:8" x14ac:dyDescent="0.25">
      <c r="A13755" t="s">
        <v>157</v>
      </c>
      <c r="B13755" s="1">
        <v>31316</v>
      </c>
      <c r="C13755" s="3">
        <v>0</v>
      </c>
      <c r="D13755">
        <v>681.17</v>
      </c>
      <c r="E13755">
        <v>1</v>
      </c>
      <c r="F13755" t="s">
        <v>52</v>
      </c>
      <c r="G13755">
        <f t="shared" si="430"/>
        <v>9</v>
      </c>
      <c r="H13755" s="4">
        <f t="shared" si="431"/>
        <v>31305</v>
      </c>
    </row>
    <row r="13756" spans="1:8" x14ac:dyDescent="0.25">
      <c r="A13756" t="s">
        <v>157</v>
      </c>
      <c r="B13756" s="1">
        <v>31365</v>
      </c>
      <c r="C13756" s="3">
        <v>0</v>
      </c>
      <c r="D13756">
        <v>680.79</v>
      </c>
      <c r="E13756">
        <v>1</v>
      </c>
      <c r="F13756" t="s">
        <v>52</v>
      </c>
      <c r="G13756">
        <f t="shared" si="430"/>
        <v>11</v>
      </c>
      <c r="H13756" s="4">
        <f t="shared" si="431"/>
        <v>31366</v>
      </c>
    </row>
    <row r="13757" spans="1:8" x14ac:dyDescent="0.25">
      <c r="A13757" t="s">
        <v>157</v>
      </c>
      <c r="B13757" s="1">
        <v>31491</v>
      </c>
      <c r="C13757" s="3">
        <v>0</v>
      </c>
      <c r="D13757">
        <v>679.49</v>
      </c>
      <c r="E13757">
        <v>1</v>
      </c>
      <c r="F13757" t="s">
        <v>52</v>
      </c>
      <c r="G13757">
        <f t="shared" si="430"/>
        <v>3</v>
      </c>
      <c r="H13757" s="4">
        <f t="shared" si="431"/>
        <v>31486</v>
      </c>
    </row>
    <row r="13758" spans="1:8" x14ac:dyDescent="0.25">
      <c r="A13758" t="s">
        <v>157</v>
      </c>
      <c r="B13758" s="1">
        <v>31546</v>
      </c>
      <c r="C13758" s="3">
        <v>0</v>
      </c>
      <c r="D13758">
        <v>678.98</v>
      </c>
      <c r="E13758">
        <v>1</v>
      </c>
      <c r="F13758" t="s">
        <v>52</v>
      </c>
      <c r="G13758">
        <f t="shared" si="430"/>
        <v>5</v>
      </c>
      <c r="H13758" s="4">
        <f t="shared" si="431"/>
        <v>31547</v>
      </c>
    </row>
    <row r="13759" spans="1:8" x14ac:dyDescent="0.25">
      <c r="A13759" t="s">
        <v>157</v>
      </c>
      <c r="B13759" s="1">
        <v>31617</v>
      </c>
      <c r="C13759" s="3">
        <v>0</v>
      </c>
      <c r="D13759">
        <v>680.29</v>
      </c>
      <c r="E13759">
        <v>1</v>
      </c>
      <c r="F13759" t="s">
        <v>52</v>
      </c>
      <c r="G13759">
        <f t="shared" si="430"/>
        <v>7</v>
      </c>
      <c r="H13759" s="4">
        <f t="shared" si="431"/>
        <v>31608</v>
      </c>
    </row>
    <row r="13760" spans="1:8" x14ac:dyDescent="0.25">
      <c r="A13760" t="s">
        <v>157</v>
      </c>
      <c r="B13760" s="1">
        <v>31680</v>
      </c>
      <c r="C13760" s="3">
        <v>0</v>
      </c>
      <c r="D13760">
        <v>681.28</v>
      </c>
      <c r="E13760">
        <v>1</v>
      </c>
      <c r="F13760" t="s">
        <v>52</v>
      </c>
      <c r="G13760">
        <f t="shared" si="430"/>
        <v>9</v>
      </c>
      <c r="H13760" s="4">
        <f t="shared" si="431"/>
        <v>31670</v>
      </c>
    </row>
    <row r="13761" spans="1:8" x14ac:dyDescent="0.25">
      <c r="A13761" t="s">
        <v>157</v>
      </c>
      <c r="B13761" s="1">
        <v>31747</v>
      </c>
      <c r="C13761" s="3">
        <v>0</v>
      </c>
      <c r="D13761">
        <v>680.32</v>
      </c>
      <c r="E13761">
        <v>1</v>
      </c>
      <c r="F13761" t="s">
        <v>52</v>
      </c>
      <c r="G13761">
        <f t="shared" si="430"/>
        <v>12</v>
      </c>
      <c r="H13761" s="4">
        <f t="shared" si="431"/>
        <v>31761</v>
      </c>
    </row>
    <row r="13762" spans="1:8" x14ac:dyDescent="0.25">
      <c r="A13762" t="s">
        <v>157</v>
      </c>
      <c r="B13762" s="1">
        <v>31782</v>
      </c>
      <c r="C13762" s="3">
        <v>0</v>
      </c>
      <c r="D13762">
        <v>679.72</v>
      </c>
      <c r="E13762">
        <v>1</v>
      </c>
      <c r="F13762" t="s">
        <v>52</v>
      </c>
      <c r="G13762">
        <f t="shared" si="430"/>
        <v>1</v>
      </c>
      <c r="H13762" s="4">
        <f t="shared" si="431"/>
        <v>31792</v>
      </c>
    </row>
    <row r="13763" spans="1:8" x14ac:dyDescent="0.25">
      <c r="A13763" t="s">
        <v>157</v>
      </c>
      <c r="B13763" s="1">
        <v>31849</v>
      </c>
      <c r="C13763" s="3">
        <v>0</v>
      </c>
      <c r="D13763">
        <v>679.41</v>
      </c>
      <c r="E13763">
        <v>1</v>
      </c>
      <c r="F13763" t="s">
        <v>52</v>
      </c>
      <c r="G13763">
        <f t="shared" si="430"/>
        <v>3</v>
      </c>
      <c r="H13763" s="4">
        <f t="shared" si="431"/>
        <v>31851</v>
      </c>
    </row>
    <row r="13764" spans="1:8" x14ac:dyDescent="0.25">
      <c r="A13764" t="s">
        <v>157</v>
      </c>
      <c r="B13764" s="1">
        <v>31911</v>
      </c>
      <c r="C13764" s="3">
        <v>0</v>
      </c>
      <c r="D13764">
        <v>679.07</v>
      </c>
      <c r="E13764">
        <v>1</v>
      </c>
      <c r="F13764" t="s">
        <v>52</v>
      </c>
      <c r="G13764">
        <f t="shared" si="430"/>
        <v>5</v>
      </c>
      <c r="H13764" s="4">
        <f t="shared" si="431"/>
        <v>31912</v>
      </c>
    </row>
    <row r="13765" spans="1:8" x14ac:dyDescent="0.25">
      <c r="A13765" t="s">
        <v>157</v>
      </c>
      <c r="B13765" s="1">
        <v>31974</v>
      </c>
      <c r="C13765" s="3">
        <v>0</v>
      </c>
      <c r="D13765">
        <v>680.36</v>
      </c>
      <c r="E13765">
        <v>1</v>
      </c>
      <c r="F13765" t="s">
        <v>52</v>
      </c>
      <c r="G13765">
        <f t="shared" si="430"/>
        <v>7</v>
      </c>
      <c r="H13765" s="4">
        <f t="shared" si="431"/>
        <v>31973</v>
      </c>
    </row>
    <row r="13766" spans="1:8" x14ac:dyDescent="0.25">
      <c r="A13766" t="s">
        <v>157</v>
      </c>
      <c r="B13766" s="1">
        <v>32044</v>
      </c>
      <c r="C13766" s="3">
        <v>0.3840277777777778</v>
      </c>
      <c r="D13766">
        <v>681.72</v>
      </c>
      <c r="E13766">
        <v>1</v>
      </c>
      <c r="F13766" t="s">
        <v>52</v>
      </c>
      <c r="G13766">
        <f t="shared" si="430"/>
        <v>9</v>
      </c>
      <c r="H13766" s="4">
        <f t="shared" si="431"/>
        <v>32035</v>
      </c>
    </row>
    <row r="13767" spans="1:8" x14ac:dyDescent="0.25">
      <c r="A13767" t="s">
        <v>157</v>
      </c>
      <c r="B13767" s="1">
        <v>32100</v>
      </c>
      <c r="C13767" s="3">
        <v>0</v>
      </c>
      <c r="D13767">
        <v>681.52</v>
      </c>
      <c r="E13767">
        <v>1</v>
      </c>
      <c r="F13767" t="s">
        <v>52</v>
      </c>
      <c r="G13767">
        <f t="shared" si="430"/>
        <v>11</v>
      </c>
      <c r="H13767" s="4">
        <f t="shared" si="431"/>
        <v>32096</v>
      </c>
    </row>
    <row r="13768" spans="1:8" x14ac:dyDescent="0.25">
      <c r="A13768" t="s">
        <v>157</v>
      </c>
      <c r="B13768" s="1">
        <v>32170</v>
      </c>
      <c r="C13768" s="3">
        <v>0</v>
      </c>
      <c r="D13768">
        <v>682.99</v>
      </c>
      <c r="E13768">
        <v>1</v>
      </c>
      <c r="F13768" t="s">
        <v>52</v>
      </c>
      <c r="G13768">
        <f t="shared" si="430"/>
        <v>1</v>
      </c>
      <c r="H13768" s="4">
        <f t="shared" si="431"/>
        <v>32157</v>
      </c>
    </row>
    <row r="13769" spans="1:8" x14ac:dyDescent="0.25">
      <c r="A13769" t="s">
        <v>157</v>
      </c>
      <c r="B13769" s="1">
        <v>32219</v>
      </c>
      <c r="C13769" s="3">
        <v>0</v>
      </c>
      <c r="D13769">
        <v>682.35</v>
      </c>
      <c r="E13769">
        <v>1</v>
      </c>
      <c r="F13769" t="s">
        <v>52</v>
      </c>
      <c r="G13769">
        <f t="shared" si="430"/>
        <v>3</v>
      </c>
      <c r="H13769" s="4">
        <f t="shared" si="431"/>
        <v>32217</v>
      </c>
    </row>
    <row r="13770" spans="1:8" x14ac:dyDescent="0.25">
      <c r="A13770" t="s">
        <v>157</v>
      </c>
      <c r="B13770" s="1">
        <v>32275</v>
      </c>
      <c r="C13770" s="3">
        <v>0</v>
      </c>
      <c r="D13770">
        <v>679.92</v>
      </c>
      <c r="E13770">
        <v>1</v>
      </c>
      <c r="F13770" t="s">
        <v>52</v>
      </c>
      <c r="G13770">
        <f t="shared" si="430"/>
        <v>5</v>
      </c>
      <c r="H13770" s="4">
        <f t="shared" si="431"/>
        <v>32278</v>
      </c>
    </row>
    <row r="13771" spans="1:8" x14ac:dyDescent="0.25">
      <c r="A13771" t="s">
        <v>157</v>
      </c>
      <c r="B13771" s="1">
        <v>32400</v>
      </c>
      <c r="C13771" s="3">
        <v>0.59861111111111109</v>
      </c>
      <c r="D13771">
        <v>683.55</v>
      </c>
      <c r="E13771">
        <v>1</v>
      </c>
      <c r="F13771" t="s">
        <v>52</v>
      </c>
      <c r="G13771">
        <f t="shared" si="430"/>
        <v>9</v>
      </c>
      <c r="H13771" s="4">
        <f t="shared" si="431"/>
        <v>32401</v>
      </c>
    </row>
    <row r="13772" spans="1:8" x14ac:dyDescent="0.25">
      <c r="A13772" t="s">
        <v>157</v>
      </c>
      <c r="B13772" s="1">
        <v>32455</v>
      </c>
      <c r="C13772" s="3">
        <v>0.62152777777777779</v>
      </c>
      <c r="D13772">
        <v>683.73</v>
      </c>
      <c r="E13772">
        <v>1</v>
      </c>
      <c r="F13772" t="s">
        <v>52</v>
      </c>
      <c r="G13772">
        <f t="shared" si="430"/>
        <v>11</v>
      </c>
      <c r="H13772" s="4">
        <f t="shared" si="431"/>
        <v>32462</v>
      </c>
    </row>
    <row r="13773" spans="1:8" x14ac:dyDescent="0.25">
      <c r="A13773" t="s">
        <v>157</v>
      </c>
      <c r="B13773" s="1">
        <v>32661</v>
      </c>
      <c r="C13773" s="3">
        <v>0</v>
      </c>
      <c r="D13773">
        <v>681.78</v>
      </c>
      <c r="E13773">
        <v>1</v>
      </c>
      <c r="F13773" t="s">
        <v>52</v>
      </c>
      <c r="G13773">
        <f t="shared" si="430"/>
        <v>6</v>
      </c>
      <c r="H13773" s="4">
        <f t="shared" si="431"/>
        <v>32674</v>
      </c>
    </row>
    <row r="13774" spans="1:8" x14ac:dyDescent="0.25">
      <c r="A13774" t="s">
        <v>157</v>
      </c>
      <c r="B13774" s="1">
        <v>32758</v>
      </c>
      <c r="C13774" s="3">
        <v>0</v>
      </c>
      <c r="D13774">
        <v>684.87</v>
      </c>
      <c r="E13774">
        <v>1</v>
      </c>
      <c r="F13774" t="s">
        <v>52</v>
      </c>
      <c r="G13774">
        <f t="shared" si="430"/>
        <v>9</v>
      </c>
      <c r="H13774" s="4">
        <f t="shared" si="431"/>
        <v>32766</v>
      </c>
    </row>
    <row r="13775" spans="1:8" x14ac:dyDescent="0.25">
      <c r="A13775" t="s">
        <v>157</v>
      </c>
      <c r="B13775" s="1">
        <v>32820</v>
      </c>
      <c r="C13775" s="3">
        <v>0</v>
      </c>
      <c r="D13775">
        <v>684.59</v>
      </c>
      <c r="E13775">
        <v>1</v>
      </c>
      <c r="F13775" t="s">
        <v>52</v>
      </c>
      <c r="G13775">
        <f t="shared" si="430"/>
        <v>11</v>
      </c>
      <c r="H13775" s="4">
        <f t="shared" si="431"/>
        <v>32827</v>
      </c>
    </row>
    <row r="13776" spans="1:8" x14ac:dyDescent="0.25">
      <c r="A13776" t="s">
        <v>157</v>
      </c>
      <c r="B13776" s="1">
        <v>32961</v>
      </c>
      <c r="C13776" s="3">
        <v>0</v>
      </c>
      <c r="D13776">
        <v>682.63</v>
      </c>
      <c r="E13776">
        <v>1</v>
      </c>
      <c r="F13776" t="s">
        <v>52</v>
      </c>
      <c r="G13776">
        <f t="shared" si="430"/>
        <v>3</v>
      </c>
      <c r="H13776" s="4">
        <f t="shared" si="431"/>
        <v>32947</v>
      </c>
    </row>
    <row r="13777" spans="1:8" x14ac:dyDescent="0.25">
      <c r="A13777" t="s">
        <v>157</v>
      </c>
      <c r="B13777" s="1">
        <v>33010</v>
      </c>
      <c r="C13777" s="3">
        <v>0</v>
      </c>
      <c r="D13777">
        <v>682.39</v>
      </c>
      <c r="E13777">
        <v>1</v>
      </c>
      <c r="F13777" t="s">
        <v>52</v>
      </c>
      <c r="G13777">
        <f t="shared" si="430"/>
        <v>5</v>
      </c>
      <c r="H13777" s="4">
        <f t="shared" si="431"/>
        <v>33008</v>
      </c>
    </row>
    <row r="13778" spans="1:8" x14ac:dyDescent="0.25">
      <c r="A13778" t="s">
        <v>157</v>
      </c>
      <c r="B13778" s="1">
        <v>33135</v>
      </c>
      <c r="C13778" s="3">
        <v>0</v>
      </c>
      <c r="D13778">
        <v>685.77</v>
      </c>
      <c r="E13778">
        <v>1</v>
      </c>
      <c r="F13778" t="s">
        <v>52</v>
      </c>
      <c r="G13778">
        <f t="shared" si="430"/>
        <v>9</v>
      </c>
      <c r="H13778" s="4">
        <f t="shared" si="431"/>
        <v>33131</v>
      </c>
    </row>
    <row r="13779" spans="1:8" x14ac:dyDescent="0.25">
      <c r="A13779" t="s">
        <v>157</v>
      </c>
      <c r="B13779" s="1">
        <v>33197</v>
      </c>
      <c r="C13779" s="3">
        <v>0</v>
      </c>
      <c r="D13779">
        <v>685.41</v>
      </c>
      <c r="E13779">
        <v>1</v>
      </c>
      <c r="F13779" t="s">
        <v>52</v>
      </c>
      <c r="G13779">
        <f t="shared" si="430"/>
        <v>11</v>
      </c>
      <c r="H13779" s="4">
        <f t="shared" si="431"/>
        <v>33192</v>
      </c>
    </row>
    <row r="13780" spans="1:8" x14ac:dyDescent="0.25">
      <c r="A13780" t="s">
        <v>157</v>
      </c>
      <c r="B13780" s="1">
        <v>33311</v>
      </c>
      <c r="C13780" s="3">
        <v>0</v>
      </c>
      <c r="D13780">
        <v>683.71</v>
      </c>
      <c r="E13780">
        <v>1</v>
      </c>
      <c r="F13780" t="s">
        <v>52</v>
      </c>
      <c r="G13780">
        <f t="shared" si="430"/>
        <v>3</v>
      </c>
      <c r="H13780" s="4">
        <f t="shared" si="431"/>
        <v>33312</v>
      </c>
    </row>
    <row r="13781" spans="1:8" x14ac:dyDescent="0.25">
      <c r="A13781" t="s">
        <v>157</v>
      </c>
      <c r="B13781" s="1">
        <v>33379</v>
      </c>
      <c r="C13781" s="3">
        <v>0</v>
      </c>
      <c r="D13781">
        <v>683.13</v>
      </c>
      <c r="E13781">
        <v>1</v>
      </c>
      <c r="F13781" t="s">
        <v>52</v>
      </c>
      <c r="G13781">
        <f t="shared" si="430"/>
        <v>5</v>
      </c>
      <c r="H13781" s="4">
        <f t="shared" si="431"/>
        <v>33373</v>
      </c>
    </row>
    <row r="13782" spans="1:8" x14ac:dyDescent="0.25">
      <c r="A13782" t="s">
        <v>157</v>
      </c>
      <c r="B13782" s="1">
        <v>33499</v>
      </c>
      <c r="C13782" s="3">
        <v>0</v>
      </c>
      <c r="D13782">
        <v>686.3</v>
      </c>
      <c r="E13782">
        <v>1</v>
      </c>
      <c r="F13782" t="s">
        <v>52</v>
      </c>
      <c r="G13782">
        <f t="shared" si="430"/>
        <v>9</v>
      </c>
      <c r="H13782" s="4">
        <f t="shared" si="431"/>
        <v>33496</v>
      </c>
    </row>
    <row r="13783" spans="1:8" x14ac:dyDescent="0.25">
      <c r="A13783" t="s">
        <v>157</v>
      </c>
      <c r="B13783" s="1">
        <v>33560</v>
      </c>
      <c r="C13783" s="3">
        <v>0</v>
      </c>
      <c r="D13783">
        <v>685.97</v>
      </c>
      <c r="E13783">
        <v>1</v>
      </c>
      <c r="F13783" t="s">
        <v>52</v>
      </c>
      <c r="G13783">
        <f t="shared" si="430"/>
        <v>11</v>
      </c>
      <c r="H13783" s="4">
        <f t="shared" si="431"/>
        <v>33557</v>
      </c>
    </row>
    <row r="13784" spans="1:8" x14ac:dyDescent="0.25">
      <c r="A13784" t="s">
        <v>157</v>
      </c>
      <c r="B13784" s="1">
        <v>33689</v>
      </c>
      <c r="C13784" s="3">
        <v>0</v>
      </c>
      <c r="D13784">
        <v>684.21</v>
      </c>
      <c r="E13784">
        <v>1</v>
      </c>
      <c r="F13784" t="s">
        <v>52</v>
      </c>
      <c r="G13784">
        <f t="shared" si="430"/>
        <v>3</v>
      </c>
      <c r="H13784" s="4">
        <f t="shared" si="431"/>
        <v>33678</v>
      </c>
    </row>
    <row r="13785" spans="1:8" x14ac:dyDescent="0.25">
      <c r="A13785" t="s">
        <v>157</v>
      </c>
      <c r="B13785" s="1">
        <v>33736</v>
      </c>
      <c r="C13785" s="3">
        <v>0</v>
      </c>
      <c r="D13785">
        <v>684.32</v>
      </c>
      <c r="E13785">
        <v>1</v>
      </c>
      <c r="F13785" t="s">
        <v>52</v>
      </c>
      <c r="G13785">
        <f t="shared" si="430"/>
        <v>5</v>
      </c>
      <c r="H13785" s="4">
        <f t="shared" si="431"/>
        <v>33739</v>
      </c>
    </row>
    <row r="13786" spans="1:8" x14ac:dyDescent="0.25">
      <c r="A13786" t="s">
        <v>157</v>
      </c>
      <c r="B13786" s="1">
        <v>33858</v>
      </c>
      <c r="C13786" s="3">
        <v>0</v>
      </c>
      <c r="D13786">
        <v>688.03</v>
      </c>
      <c r="E13786">
        <v>1</v>
      </c>
      <c r="F13786" t="s">
        <v>52</v>
      </c>
      <c r="G13786">
        <f t="shared" si="430"/>
        <v>9</v>
      </c>
      <c r="H13786" s="4">
        <f t="shared" si="431"/>
        <v>33862</v>
      </c>
    </row>
    <row r="13787" spans="1:8" x14ac:dyDescent="0.25">
      <c r="A13787" t="s">
        <v>157</v>
      </c>
      <c r="B13787" s="1">
        <v>33921</v>
      </c>
      <c r="C13787" s="3">
        <v>0</v>
      </c>
      <c r="D13787">
        <v>687.84</v>
      </c>
      <c r="E13787">
        <v>1</v>
      </c>
      <c r="F13787" t="s">
        <v>52</v>
      </c>
      <c r="G13787">
        <f t="shared" si="430"/>
        <v>11</v>
      </c>
      <c r="H13787" s="4">
        <f t="shared" si="431"/>
        <v>33923</v>
      </c>
    </row>
    <row r="13788" spans="1:8" x14ac:dyDescent="0.25">
      <c r="A13788" t="s">
        <v>157</v>
      </c>
      <c r="B13788" s="1">
        <v>34058</v>
      </c>
      <c r="C13788" s="3">
        <v>0</v>
      </c>
      <c r="D13788">
        <v>685.97</v>
      </c>
      <c r="E13788">
        <v>1</v>
      </c>
      <c r="F13788" t="s">
        <v>52</v>
      </c>
      <c r="G13788">
        <f t="shared" si="430"/>
        <v>3</v>
      </c>
      <c r="H13788" s="4">
        <f t="shared" si="431"/>
        <v>34043</v>
      </c>
    </row>
    <row r="13789" spans="1:8" x14ac:dyDescent="0.25">
      <c r="A13789" t="s">
        <v>157</v>
      </c>
      <c r="B13789" s="1">
        <v>34100</v>
      </c>
      <c r="C13789" s="3">
        <v>0</v>
      </c>
      <c r="D13789">
        <v>685.56</v>
      </c>
      <c r="E13789">
        <v>1</v>
      </c>
      <c r="F13789" t="s">
        <v>52</v>
      </c>
      <c r="G13789">
        <f t="shared" ref="G13789:G13852" si="432">MONTH(B13789)</f>
        <v>5</v>
      </c>
      <c r="H13789" s="4">
        <f t="shared" ref="H13789:H13852" si="433">DATE(YEAR(B13789),MONTH(B13789),15)</f>
        <v>34104</v>
      </c>
    </row>
    <row r="13790" spans="1:8" x14ac:dyDescent="0.25">
      <c r="A13790" t="s">
        <v>157</v>
      </c>
      <c r="B13790" s="1">
        <v>34234</v>
      </c>
      <c r="C13790" s="3">
        <v>0</v>
      </c>
      <c r="D13790">
        <v>687.34</v>
      </c>
      <c r="E13790">
        <v>1</v>
      </c>
      <c r="F13790" t="s">
        <v>52</v>
      </c>
      <c r="G13790">
        <f t="shared" si="432"/>
        <v>9</v>
      </c>
      <c r="H13790" s="4">
        <f t="shared" si="433"/>
        <v>34227</v>
      </c>
    </row>
    <row r="13791" spans="1:8" x14ac:dyDescent="0.25">
      <c r="A13791" t="s">
        <v>157</v>
      </c>
      <c r="B13791" s="1">
        <v>34276</v>
      </c>
      <c r="C13791" s="3">
        <v>0</v>
      </c>
      <c r="D13791">
        <v>686.93</v>
      </c>
      <c r="E13791">
        <v>1</v>
      </c>
      <c r="F13791" t="s">
        <v>52</v>
      </c>
      <c r="G13791">
        <f t="shared" si="432"/>
        <v>11</v>
      </c>
      <c r="H13791" s="4">
        <f t="shared" si="433"/>
        <v>34288</v>
      </c>
    </row>
    <row r="13792" spans="1:8" x14ac:dyDescent="0.25">
      <c r="A13792" t="s">
        <v>157</v>
      </c>
      <c r="B13792" s="1">
        <v>34411</v>
      </c>
      <c r="C13792" s="3">
        <v>0</v>
      </c>
      <c r="D13792">
        <v>684.96</v>
      </c>
      <c r="E13792">
        <v>1</v>
      </c>
      <c r="F13792" t="s">
        <v>52</v>
      </c>
      <c r="G13792">
        <f t="shared" si="432"/>
        <v>3</v>
      </c>
      <c r="H13792" s="4">
        <f t="shared" si="433"/>
        <v>34408</v>
      </c>
    </row>
    <row r="13793" spans="1:8" x14ac:dyDescent="0.25">
      <c r="A13793" t="s">
        <v>157</v>
      </c>
      <c r="B13793" s="1">
        <v>34463</v>
      </c>
      <c r="C13793" s="3">
        <v>0</v>
      </c>
      <c r="D13793">
        <v>684.63</v>
      </c>
      <c r="E13793">
        <v>1</v>
      </c>
      <c r="F13793" t="s">
        <v>52</v>
      </c>
      <c r="G13793">
        <f t="shared" si="432"/>
        <v>5</v>
      </c>
      <c r="H13793" s="4">
        <f t="shared" si="433"/>
        <v>34469</v>
      </c>
    </row>
    <row r="13794" spans="1:8" x14ac:dyDescent="0.25">
      <c r="A13794" t="s">
        <v>157</v>
      </c>
      <c r="B13794" s="1">
        <v>34597</v>
      </c>
      <c r="C13794" s="3">
        <v>0</v>
      </c>
      <c r="D13794">
        <v>688.66</v>
      </c>
      <c r="E13794">
        <v>1</v>
      </c>
      <c r="F13794" t="s">
        <v>52</v>
      </c>
      <c r="G13794">
        <f t="shared" si="432"/>
        <v>9</v>
      </c>
      <c r="H13794" s="4">
        <f t="shared" si="433"/>
        <v>34592</v>
      </c>
    </row>
    <row r="13795" spans="1:8" x14ac:dyDescent="0.25">
      <c r="A13795" t="s">
        <v>157</v>
      </c>
      <c r="B13795" s="1">
        <v>34663</v>
      </c>
      <c r="C13795" s="3">
        <v>0</v>
      </c>
      <c r="D13795">
        <v>685.88</v>
      </c>
      <c r="E13795">
        <v>1</v>
      </c>
      <c r="F13795" t="s">
        <v>52</v>
      </c>
      <c r="G13795">
        <f t="shared" si="432"/>
        <v>11</v>
      </c>
      <c r="H13795" s="4">
        <f t="shared" si="433"/>
        <v>34653</v>
      </c>
    </row>
    <row r="13796" spans="1:8" x14ac:dyDescent="0.25">
      <c r="A13796" t="s">
        <v>157</v>
      </c>
      <c r="B13796" s="1">
        <v>34794</v>
      </c>
      <c r="C13796" s="3">
        <v>0</v>
      </c>
      <c r="D13796">
        <v>686.12</v>
      </c>
      <c r="E13796">
        <v>1</v>
      </c>
      <c r="F13796" t="s">
        <v>52</v>
      </c>
      <c r="G13796">
        <f t="shared" si="432"/>
        <v>4</v>
      </c>
      <c r="H13796" s="4">
        <f t="shared" si="433"/>
        <v>34804</v>
      </c>
    </row>
    <row r="13797" spans="1:8" x14ac:dyDescent="0.25">
      <c r="A13797" t="s">
        <v>157</v>
      </c>
      <c r="B13797" s="1">
        <v>34835</v>
      </c>
      <c r="C13797" s="3">
        <v>0</v>
      </c>
      <c r="D13797">
        <v>685.03</v>
      </c>
      <c r="E13797">
        <v>1</v>
      </c>
      <c r="F13797" t="s">
        <v>52</v>
      </c>
      <c r="G13797">
        <f t="shared" si="432"/>
        <v>5</v>
      </c>
      <c r="H13797" s="4">
        <f t="shared" si="433"/>
        <v>34834</v>
      </c>
    </row>
    <row r="13798" spans="1:8" x14ac:dyDescent="0.25">
      <c r="A13798" t="s">
        <v>157</v>
      </c>
      <c r="B13798" s="1">
        <v>34954</v>
      </c>
      <c r="C13798" s="3">
        <v>0</v>
      </c>
      <c r="D13798">
        <v>687.66</v>
      </c>
      <c r="E13798">
        <v>1</v>
      </c>
      <c r="F13798" t="s">
        <v>52</v>
      </c>
      <c r="G13798">
        <f t="shared" si="432"/>
        <v>9</v>
      </c>
      <c r="H13798" s="4">
        <f t="shared" si="433"/>
        <v>34957</v>
      </c>
    </row>
    <row r="13799" spans="1:8" x14ac:dyDescent="0.25">
      <c r="A13799" t="s">
        <v>157</v>
      </c>
      <c r="B13799" s="1">
        <v>35010</v>
      </c>
      <c r="C13799" s="3">
        <v>0</v>
      </c>
      <c r="D13799">
        <v>687.56</v>
      </c>
      <c r="E13799">
        <v>1</v>
      </c>
      <c r="F13799" t="s">
        <v>52</v>
      </c>
      <c r="G13799">
        <f t="shared" si="432"/>
        <v>11</v>
      </c>
      <c r="H13799" s="4">
        <f t="shared" si="433"/>
        <v>35018</v>
      </c>
    </row>
    <row r="13800" spans="1:8" x14ac:dyDescent="0.25">
      <c r="A13800" t="s">
        <v>157</v>
      </c>
      <c r="B13800" s="1">
        <v>35131</v>
      </c>
      <c r="C13800" s="3">
        <v>0</v>
      </c>
      <c r="D13800">
        <v>685.46</v>
      </c>
      <c r="E13800">
        <v>1</v>
      </c>
      <c r="F13800" t="s">
        <v>52</v>
      </c>
      <c r="G13800">
        <f t="shared" si="432"/>
        <v>3</v>
      </c>
      <c r="H13800" s="4">
        <f t="shared" si="433"/>
        <v>35139</v>
      </c>
    </row>
    <row r="13801" spans="1:8" x14ac:dyDescent="0.25">
      <c r="A13801" t="s">
        <v>157</v>
      </c>
      <c r="B13801" s="1">
        <v>35215</v>
      </c>
      <c r="C13801" s="3">
        <v>0</v>
      </c>
      <c r="D13801">
        <v>684.89</v>
      </c>
      <c r="E13801">
        <v>1</v>
      </c>
      <c r="F13801" t="s">
        <v>52</v>
      </c>
      <c r="G13801">
        <f t="shared" si="432"/>
        <v>5</v>
      </c>
      <c r="H13801" s="4">
        <f t="shared" si="433"/>
        <v>35200</v>
      </c>
    </row>
    <row r="13802" spans="1:8" x14ac:dyDescent="0.25">
      <c r="A13802" t="s">
        <v>157</v>
      </c>
      <c r="B13802" s="1">
        <v>35331</v>
      </c>
      <c r="C13802" s="3">
        <v>0</v>
      </c>
      <c r="D13802">
        <v>688.38</v>
      </c>
      <c r="E13802">
        <v>1</v>
      </c>
      <c r="F13802" t="s">
        <v>52</v>
      </c>
      <c r="G13802">
        <f t="shared" si="432"/>
        <v>9</v>
      </c>
      <c r="H13802" s="4">
        <f t="shared" si="433"/>
        <v>35323</v>
      </c>
    </row>
    <row r="13803" spans="1:8" x14ac:dyDescent="0.25">
      <c r="A13803" t="s">
        <v>157</v>
      </c>
      <c r="B13803" s="1">
        <v>35388</v>
      </c>
      <c r="C13803" s="3">
        <v>0</v>
      </c>
      <c r="D13803">
        <v>687.55</v>
      </c>
      <c r="E13803">
        <v>1</v>
      </c>
      <c r="F13803" t="s">
        <v>52</v>
      </c>
      <c r="G13803">
        <f t="shared" si="432"/>
        <v>11</v>
      </c>
      <c r="H13803" s="4">
        <f t="shared" si="433"/>
        <v>35384</v>
      </c>
    </row>
    <row r="13804" spans="1:8" x14ac:dyDescent="0.25">
      <c r="A13804" t="s">
        <v>157</v>
      </c>
      <c r="B13804" s="1">
        <v>35538</v>
      </c>
      <c r="C13804" s="3">
        <v>0.36944444444444446</v>
      </c>
      <c r="D13804">
        <v>684.77</v>
      </c>
      <c r="E13804">
        <v>1</v>
      </c>
      <c r="F13804" t="s">
        <v>52</v>
      </c>
      <c r="G13804">
        <f t="shared" si="432"/>
        <v>4</v>
      </c>
      <c r="H13804" s="4">
        <f t="shared" si="433"/>
        <v>35535</v>
      </c>
    </row>
    <row r="13805" spans="1:8" x14ac:dyDescent="0.25">
      <c r="A13805" t="s">
        <v>157</v>
      </c>
      <c r="B13805" s="1">
        <v>35571</v>
      </c>
      <c r="C13805" s="3">
        <v>0.48055555555555557</v>
      </c>
      <c r="D13805">
        <v>684.53</v>
      </c>
      <c r="E13805">
        <v>1</v>
      </c>
      <c r="F13805" t="s">
        <v>52</v>
      </c>
      <c r="G13805">
        <f t="shared" si="432"/>
        <v>5</v>
      </c>
      <c r="H13805" s="4">
        <f t="shared" si="433"/>
        <v>35565</v>
      </c>
    </row>
    <row r="13806" spans="1:8" x14ac:dyDescent="0.25">
      <c r="A13806" t="s">
        <v>157</v>
      </c>
      <c r="B13806" s="1">
        <v>35683</v>
      </c>
      <c r="C13806" s="3">
        <v>0</v>
      </c>
      <c r="D13806">
        <v>686.65</v>
      </c>
      <c r="E13806">
        <v>1</v>
      </c>
      <c r="F13806" t="s">
        <v>52</v>
      </c>
      <c r="G13806">
        <f t="shared" si="432"/>
        <v>9</v>
      </c>
      <c r="H13806" s="4">
        <f t="shared" si="433"/>
        <v>35688</v>
      </c>
    </row>
    <row r="13807" spans="1:8" x14ac:dyDescent="0.25">
      <c r="A13807" t="s">
        <v>157</v>
      </c>
      <c r="B13807" s="1">
        <v>35746</v>
      </c>
      <c r="C13807" s="3">
        <v>0</v>
      </c>
      <c r="D13807">
        <v>685.82</v>
      </c>
      <c r="E13807">
        <v>1</v>
      </c>
      <c r="F13807" t="s">
        <v>52</v>
      </c>
      <c r="G13807">
        <f t="shared" si="432"/>
        <v>11</v>
      </c>
      <c r="H13807" s="4">
        <f t="shared" si="433"/>
        <v>35749</v>
      </c>
    </row>
    <row r="13808" spans="1:8" x14ac:dyDescent="0.25">
      <c r="A13808" t="s">
        <v>157</v>
      </c>
      <c r="B13808" s="1">
        <v>35893</v>
      </c>
      <c r="C13808" s="3">
        <v>0</v>
      </c>
      <c r="D13808">
        <v>683.31</v>
      </c>
      <c r="E13808">
        <v>1</v>
      </c>
      <c r="F13808" t="s">
        <v>52</v>
      </c>
      <c r="G13808">
        <f t="shared" si="432"/>
        <v>4</v>
      </c>
      <c r="H13808" s="4">
        <f t="shared" si="433"/>
        <v>35900</v>
      </c>
    </row>
    <row r="13809" spans="1:8" x14ac:dyDescent="0.25">
      <c r="A13809" t="s">
        <v>157</v>
      </c>
      <c r="B13809" s="1">
        <v>35926</v>
      </c>
      <c r="C13809" s="3">
        <v>0</v>
      </c>
      <c r="D13809">
        <v>683.25</v>
      </c>
      <c r="E13809">
        <v>1</v>
      </c>
      <c r="F13809" t="s">
        <v>52</v>
      </c>
      <c r="G13809">
        <f t="shared" si="432"/>
        <v>5</v>
      </c>
      <c r="H13809" s="4">
        <f t="shared" si="433"/>
        <v>35930</v>
      </c>
    </row>
    <row r="13810" spans="1:8" x14ac:dyDescent="0.25">
      <c r="A13810" t="s">
        <v>157</v>
      </c>
      <c r="B13810" s="1">
        <v>36063</v>
      </c>
      <c r="C13810" s="3">
        <v>0</v>
      </c>
      <c r="D13810">
        <v>685.74</v>
      </c>
      <c r="E13810">
        <v>1</v>
      </c>
      <c r="F13810" t="s">
        <v>52</v>
      </c>
      <c r="G13810">
        <f t="shared" si="432"/>
        <v>9</v>
      </c>
      <c r="H13810" s="4">
        <f t="shared" si="433"/>
        <v>36053</v>
      </c>
    </row>
    <row r="13811" spans="1:8" x14ac:dyDescent="0.25">
      <c r="A13811" t="s">
        <v>157</v>
      </c>
      <c r="B13811" s="1">
        <v>36115</v>
      </c>
      <c r="C13811" s="3">
        <v>0</v>
      </c>
      <c r="D13811">
        <v>685.09</v>
      </c>
      <c r="E13811">
        <v>1</v>
      </c>
      <c r="F13811" t="s">
        <v>52</v>
      </c>
      <c r="G13811">
        <f t="shared" si="432"/>
        <v>11</v>
      </c>
      <c r="H13811" s="4">
        <f t="shared" si="433"/>
        <v>36114</v>
      </c>
    </row>
    <row r="13812" spans="1:8" x14ac:dyDescent="0.25">
      <c r="A13812" t="s">
        <v>157</v>
      </c>
      <c r="B13812" s="1">
        <v>36242</v>
      </c>
      <c r="C13812" s="3">
        <v>0</v>
      </c>
      <c r="D13812">
        <v>682.96</v>
      </c>
      <c r="E13812">
        <v>1</v>
      </c>
      <c r="F13812" t="s">
        <v>52</v>
      </c>
      <c r="G13812">
        <f t="shared" si="432"/>
        <v>3</v>
      </c>
      <c r="H13812" s="4">
        <f t="shared" si="433"/>
        <v>36234</v>
      </c>
    </row>
    <row r="13813" spans="1:8" x14ac:dyDescent="0.25">
      <c r="A13813" t="s">
        <v>157</v>
      </c>
      <c r="B13813" s="1">
        <v>36305</v>
      </c>
      <c r="C13813" s="3">
        <v>0</v>
      </c>
      <c r="D13813">
        <v>682.42</v>
      </c>
      <c r="E13813">
        <v>1</v>
      </c>
      <c r="F13813" t="s">
        <v>52</v>
      </c>
      <c r="G13813">
        <f t="shared" si="432"/>
        <v>5</v>
      </c>
      <c r="H13813" s="4">
        <f t="shared" si="433"/>
        <v>36295</v>
      </c>
    </row>
    <row r="13814" spans="1:8" x14ac:dyDescent="0.25">
      <c r="A13814" t="s">
        <v>157</v>
      </c>
      <c r="B13814" s="1">
        <v>36426</v>
      </c>
      <c r="C13814" s="3">
        <v>0</v>
      </c>
      <c r="D13814">
        <v>685.59</v>
      </c>
      <c r="E13814">
        <v>1</v>
      </c>
      <c r="F13814" t="s">
        <v>52</v>
      </c>
      <c r="G13814">
        <f t="shared" si="432"/>
        <v>9</v>
      </c>
      <c r="H13814" s="4">
        <f t="shared" si="433"/>
        <v>36418</v>
      </c>
    </row>
    <row r="13815" spans="1:8" x14ac:dyDescent="0.25">
      <c r="A13815" t="s">
        <v>157</v>
      </c>
      <c r="B13815" s="1">
        <v>36480</v>
      </c>
      <c r="C13815" s="3">
        <v>0</v>
      </c>
      <c r="D13815">
        <v>685.16</v>
      </c>
      <c r="E13815">
        <v>1</v>
      </c>
      <c r="F13815" t="s">
        <v>52</v>
      </c>
      <c r="G13815">
        <f t="shared" si="432"/>
        <v>11</v>
      </c>
      <c r="H13815" s="4">
        <f t="shared" si="433"/>
        <v>36479</v>
      </c>
    </row>
    <row r="13816" spans="1:8" x14ac:dyDescent="0.25">
      <c r="A13816" t="s">
        <v>157</v>
      </c>
      <c r="B13816" s="1">
        <v>36607</v>
      </c>
      <c r="C13816" s="3">
        <v>0</v>
      </c>
      <c r="D13816">
        <v>683.11</v>
      </c>
      <c r="E13816">
        <v>1</v>
      </c>
      <c r="F13816" t="s">
        <v>52</v>
      </c>
      <c r="G13816">
        <f t="shared" si="432"/>
        <v>3</v>
      </c>
      <c r="H13816" s="4">
        <f t="shared" si="433"/>
        <v>36600</v>
      </c>
    </row>
    <row r="13817" spans="1:8" x14ac:dyDescent="0.25">
      <c r="A13817" t="s">
        <v>157</v>
      </c>
      <c r="B13817" s="1">
        <v>36656</v>
      </c>
      <c r="C13817" s="3">
        <v>0</v>
      </c>
      <c r="D13817">
        <v>682.68</v>
      </c>
      <c r="E13817">
        <v>1</v>
      </c>
      <c r="F13817" t="s">
        <v>52</v>
      </c>
      <c r="G13817">
        <f t="shared" si="432"/>
        <v>5</v>
      </c>
      <c r="H13817" s="4">
        <f t="shared" si="433"/>
        <v>36661</v>
      </c>
    </row>
    <row r="13818" spans="1:8" x14ac:dyDescent="0.25">
      <c r="A13818" t="s">
        <v>157</v>
      </c>
      <c r="B13818" s="1">
        <v>36791</v>
      </c>
      <c r="C13818" s="3">
        <v>0</v>
      </c>
      <c r="D13818">
        <v>687.24</v>
      </c>
      <c r="E13818">
        <v>1</v>
      </c>
      <c r="F13818" t="s">
        <v>52</v>
      </c>
      <c r="G13818">
        <f t="shared" si="432"/>
        <v>9</v>
      </c>
      <c r="H13818" s="4">
        <f t="shared" si="433"/>
        <v>36784</v>
      </c>
    </row>
    <row r="13819" spans="1:8" x14ac:dyDescent="0.25">
      <c r="A13819" t="s">
        <v>157</v>
      </c>
      <c r="B13819" s="1">
        <v>36837</v>
      </c>
      <c r="C13819" s="3">
        <v>0</v>
      </c>
      <c r="D13819">
        <v>689.33</v>
      </c>
      <c r="E13819">
        <v>1</v>
      </c>
      <c r="F13819" t="s">
        <v>52</v>
      </c>
      <c r="G13819">
        <f t="shared" si="432"/>
        <v>11</v>
      </c>
      <c r="H13819" s="4">
        <f t="shared" si="433"/>
        <v>36845</v>
      </c>
    </row>
    <row r="13820" spans="1:8" x14ac:dyDescent="0.25">
      <c r="A13820" t="s">
        <v>157</v>
      </c>
      <c r="B13820" s="1">
        <v>36977</v>
      </c>
      <c r="C13820" s="3">
        <v>0</v>
      </c>
      <c r="D13820">
        <v>683.58</v>
      </c>
      <c r="E13820">
        <v>1</v>
      </c>
      <c r="F13820" t="s">
        <v>52</v>
      </c>
      <c r="G13820">
        <f t="shared" si="432"/>
        <v>3</v>
      </c>
      <c r="H13820" s="4">
        <f t="shared" si="433"/>
        <v>36965</v>
      </c>
    </row>
    <row r="13821" spans="1:8" x14ac:dyDescent="0.25">
      <c r="A13821" t="s">
        <v>157</v>
      </c>
      <c r="B13821" s="1">
        <v>37027</v>
      </c>
      <c r="C13821" s="3">
        <v>0</v>
      </c>
      <c r="D13821">
        <v>688.91</v>
      </c>
      <c r="E13821">
        <v>1</v>
      </c>
      <c r="F13821" t="s">
        <v>52</v>
      </c>
      <c r="G13821">
        <f t="shared" si="432"/>
        <v>5</v>
      </c>
      <c r="H13821" s="4">
        <f t="shared" si="433"/>
        <v>37026</v>
      </c>
    </row>
    <row r="13822" spans="1:8" x14ac:dyDescent="0.25">
      <c r="A13822" t="s">
        <v>157</v>
      </c>
      <c r="B13822" s="1">
        <v>37151</v>
      </c>
      <c r="C13822" s="3">
        <v>0</v>
      </c>
      <c r="D13822">
        <v>687.58</v>
      </c>
      <c r="E13822">
        <v>1</v>
      </c>
      <c r="F13822" t="s">
        <v>52</v>
      </c>
      <c r="G13822">
        <f t="shared" si="432"/>
        <v>9</v>
      </c>
      <c r="H13822" s="4">
        <f t="shared" si="433"/>
        <v>37149</v>
      </c>
    </row>
    <row r="13823" spans="1:8" x14ac:dyDescent="0.25">
      <c r="A13823" t="s">
        <v>157</v>
      </c>
      <c r="B13823" s="1">
        <v>37368</v>
      </c>
      <c r="C13823" s="3">
        <v>0</v>
      </c>
      <c r="D13823">
        <v>685.25</v>
      </c>
      <c r="E13823">
        <v>1</v>
      </c>
      <c r="F13823" t="s">
        <v>52</v>
      </c>
      <c r="G13823">
        <f t="shared" si="432"/>
        <v>4</v>
      </c>
      <c r="H13823" s="4">
        <f t="shared" si="433"/>
        <v>37361</v>
      </c>
    </row>
    <row r="13824" spans="1:8" x14ac:dyDescent="0.25">
      <c r="A13824" t="s">
        <v>157</v>
      </c>
      <c r="B13824" s="1">
        <v>37405</v>
      </c>
      <c r="C13824" s="3">
        <v>0</v>
      </c>
      <c r="D13824">
        <v>688.76</v>
      </c>
      <c r="E13824">
        <v>1</v>
      </c>
      <c r="F13824" t="s">
        <v>52</v>
      </c>
      <c r="G13824">
        <f t="shared" si="432"/>
        <v>5</v>
      </c>
      <c r="H13824" s="4">
        <f t="shared" si="433"/>
        <v>37391</v>
      </c>
    </row>
    <row r="13825" spans="1:8" x14ac:dyDescent="0.25">
      <c r="A13825" t="s">
        <v>157</v>
      </c>
      <c r="B13825" s="1">
        <v>37567</v>
      </c>
      <c r="C13825" s="3">
        <v>0</v>
      </c>
      <c r="D13825">
        <v>689.13</v>
      </c>
      <c r="E13825">
        <v>1</v>
      </c>
      <c r="F13825" t="s">
        <v>52</v>
      </c>
      <c r="G13825">
        <f t="shared" si="432"/>
        <v>11</v>
      </c>
      <c r="H13825" s="4">
        <f t="shared" si="433"/>
        <v>37575</v>
      </c>
    </row>
    <row r="13826" spans="1:8" x14ac:dyDescent="0.25">
      <c r="A13826" t="s">
        <v>157</v>
      </c>
      <c r="B13826" s="1">
        <v>37700</v>
      </c>
      <c r="C13826" s="3">
        <v>0</v>
      </c>
      <c r="D13826">
        <v>682.5</v>
      </c>
      <c r="E13826">
        <v>1</v>
      </c>
      <c r="F13826" t="s">
        <v>52</v>
      </c>
      <c r="G13826">
        <f t="shared" si="432"/>
        <v>3</v>
      </c>
      <c r="H13826" s="4">
        <f t="shared" si="433"/>
        <v>37695</v>
      </c>
    </row>
    <row r="13827" spans="1:8" x14ac:dyDescent="0.25">
      <c r="A13827" t="s">
        <v>157</v>
      </c>
      <c r="B13827" s="1">
        <v>37747</v>
      </c>
      <c r="C13827" s="3">
        <v>0</v>
      </c>
      <c r="D13827">
        <v>686.46</v>
      </c>
      <c r="E13827">
        <v>1</v>
      </c>
      <c r="F13827" t="s">
        <v>52</v>
      </c>
      <c r="G13827">
        <f t="shared" si="432"/>
        <v>5</v>
      </c>
      <c r="H13827" s="4">
        <f t="shared" si="433"/>
        <v>37756</v>
      </c>
    </row>
    <row r="13828" spans="1:8" x14ac:dyDescent="0.25">
      <c r="A13828" t="s">
        <v>157</v>
      </c>
      <c r="B13828" s="1">
        <v>37876</v>
      </c>
      <c r="C13828" s="3">
        <v>0.42777777777777781</v>
      </c>
      <c r="D13828">
        <v>687.51</v>
      </c>
      <c r="E13828">
        <v>1</v>
      </c>
      <c r="F13828" t="s">
        <v>52</v>
      </c>
      <c r="G13828">
        <f t="shared" si="432"/>
        <v>9</v>
      </c>
      <c r="H13828" s="4">
        <f t="shared" si="433"/>
        <v>37879</v>
      </c>
    </row>
    <row r="13829" spans="1:8" x14ac:dyDescent="0.25">
      <c r="A13829" t="s">
        <v>157</v>
      </c>
      <c r="B13829" s="1">
        <v>37951</v>
      </c>
      <c r="C13829" s="3">
        <v>0.36944444444444446</v>
      </c>
      <c r="D13829">
        <v>685.38</v>
      </c>
      <c r="E13829">
        <v>1</v>
      </c>
      <c r="F13829" t="s">
        <v>52</v>
      </c>
      <c r="G13829">
        <f t="shared" si="432"/>
        <v>11</v>
      </c>
      <c r="H13829" s="4">
        <f t="shared" si="433"/>
        <v>37940</v>
      </c>
    </row>
    <row r="13830" spans="1:8" x14ac:dyDescent="0.25">
      <c r="A13830" t="s">
        <v>157</v>
      </c>
      <c r="B13830" s="1">
        <v>38085</v>
      </c>
      <c r="C13830" s="3">
        <v>0.44791666666666669</v>
      </c>
      <c r="D13830">
        <v>688.47</v>
      </c>
      <c r="E13830">
        <v>1</v>
      </c>
      <c r="F13830" t="s">
        <v>52</v>
      </c>
      <c r="G13830">
        <f t="shared" si="432"/>
        <v>4</v>
      </c>
      <c r="H13830" s="4">
        <f t="shared" si="433"/>
        <v>38092</v>
      </c>
    </row>
    <row r="13831" spans="1:8" x14ac:dyDescent="0.25">
      <c r="A13831" t="s">
        <v>157</v>
      </c>
      <c r="B13831" s="1">
        <v>38134</v>
      </c>
      <c r="C13831" s="3">
        <v>0.46527777777777773</v>
      </c>
      <c r="D13831">
        <v>688.28</v>
      </c>
      <c r="E13831">
        <v>1</v>
      </c>
      <c r="F13831" t="s">
        <v>52</v>
      </c>
      <c r="G13831">
        <f t="shared" si="432"/>
        <v>5</v>
      </c>
      <c r="H13831" s="4">
        <f t="shared" si="433"/>
        <v>38122</v>
      </c>
    </row>
    <row r="13832" spans="1:8" x14ac:dyDescent="0.25">
      <c r="A13832" t="s">
        <v>157</v>
      </c>
      <c r="B13832" s="1">
        <v>38244</v>
      </c>
      <c r="C13832" s="3">
        <v>0</v>
      </c>
      <c r="D13832">
        <v>691.79</v>
      </c>
      <c r="E13832">
        <v>1</v>
      </c>
      <c r="F13832" t="s">
        <v>52</v>
      </c>
      <c r="G13832">
        <f t="shared" si="432"/>
        <v>9</v>
      </c>
      <c r="H13832" s="4">
        <f t="shared" si="433"/>
        <v>38245</v>
      </c>
    </row>
    <row r="13833" spans="1:8" x14ac:dyDescent="0.25">
      <c r="A13833" t="s">
        <v>157</v>
      </c>
      <c r="B13833" s="1">
        <v>38307</v>
      </c>
      <c r="C13833" s="3">
        <v>0.68194444444444446</v>
      </c>
      <c r="D13833">
        <v>689.35</v>
      </c>
      <c r="E13833">
        <v>1</v>
      </c>
      <c r="F13833" t="s">
        <v>52</v>
      </c>
      <c r="G13833">
        <f t="shared" si="432"/>
        <v>11</v>
      </c>
      <c r="H13833" s="4">
        <f t="shared" si="433"/>
        <v>38306</v>
      </c>
    </row>
    <row r="13834" spans="1:8" x14ac:dyDescent="0.25">
      <c r="A13834" t="s">
        <v>157</v>
      </c>
      <c r="B13834" s="1">
        <v>38441</v>
      </c>
      <c r="C13834" s="3">
        <v>0.54999999999999993</v>
      </c>
      <c r="D13834">
        <v>688.93</v>
      </c>
      <c r="E13834">
        <v>1</v>
      </c>
      <c r="F13834" t="s">
        <v>52</v>
      </c>
      <c r="G13834">
        <f t="shared" si="432"/>
        <v>3</v>
      </c>
      <c r="H13834" s="4">
        <f t="shared" si="433"/>
        <v>38426</v>
      </c>
    </row>
    <row r="13835" spans="1:8" x14ac:dyDescent="0.25">
      <c r="A13835" t="s">
        <v>157</v>
      </c>
      <c r="B13835" s="1">
        <v>38483</v>
      </c>
      <c r="C13835" s="3">
        <v>0.58333333333333337</v>
      </c>
      <c r="D13835">
        <v>688.51</v>
      </c>
      <c r="E13835">
        <v>1</v>
      </c>
      <c r="F13835" t="s">
        <v>52</v>
      </c>
      <c r="G13835">
        <f t="shared" si="432"/>
        <v>5</v>
      </c>
      <c r="H13835" s="4">
        <f t="shared" si="433"/>
        <v>38487</v>
      </c>
    </row>
    <row r="13836" spans="1:8" x14ac:dyDescent="0.25">
      <c r="A13836" t="s">
        <v>157</v>
      </c>
      <c r="B13836" s="1">
        <v>38609</v>
      </c>
      <c r="C13836" s="3">
        <v>0.5625</v>
      </c>
      <c r="D13836">
        <v>691.75</v>
      </c>
      <c r="E13836">
        <v>1</v>
      </c>
      <c r="F13836" t="s">
        <v>52</v>
      </c>
      <c r="G13836">
        <f t="shared" si="432"/>
        <v>9</v>
      </c>
      <c r="H13836" s="4">
        <f t="shared" si="433"/>
        <v>38610</v>
      </c>
    </row>
    <row r="13837" spans="1:8" x14ac:dyDescent="0.25">
      <c r="A13837" t="s">
        <v>157</v>
      </c>
      <c r="B13837" s="1">
        <v>38687</v>
      </c>
      <c r="C13837" s="3">
        <v>0.40833333333333338</v>
      </c>
      <c r="D13837">
        <v>690.84</v>
      </c>
      <c r="E13837">
        <v>1</v>
      </c>
      <c r="F13837" t="s">
        <v>52</v>
      </c>
      <c r="G13837">
        <f t="shared" si="432"/>
        <v>12</v>
      </c>
      <c r="H13837" s="4">
        <f t="shared" si="433"/>
        <v>38701</v>
      </c>
    </row>
    <row r="13838" spans="1:8" x14ac:dyDescent="0.25">
      <c r="A13838" t="s">
        <v>157</v>
      </c>
      <c r="B13838" s="1">
        <v>38804</v>
      </c>
      <c r="C13838" s="3">
        <v>0.64861111111111114</v>
      </c>
      <c r="D13838">
        <v>688.76</v>
      </c>
      <c r="E13838">
        <v>1</v>
      </c>
      <c r="F13838" t="s">
        <v>52</v>
      </c>
      <c r="G13838">
        <f t="shared" si="432"/>
        <v>3</v>
      </c>
      <c r="H13838" s="4">
        <f t="shared" si="433"/>
        <v>38791</v>
      </c>
    </row>
    <row r="13839" spans="1:8" x14ac:dyDescent="0.25">
      <c r="A13839" t="s">
        <v>157</v>
      </c>
      <c r="B13839" s="1">
        <v>38849</v>
      </c>
      <c r="C13839" s="3">
        <v>0.55138888888888882</v>
      </c>
      <c r="D13839">
        <v>688.22</v>
      </c>
      <c r="E13839">
        <v>1</v>
      </c>
      <c r="F13839" t="s">
        <v>52</v>
      </c>
      <c r="G13839">
        <f t="shared" si="432"/>
        <v>5</v>
      </c>
      <c r="H13839" s="4">
        <f t="shared" si="433"/>
        <v>38852</v>
      </c>
    </row>
    <row r="13840" spans="1:8" x14ac:dyDescent="0.25">
      <c r="A13840" t="s">
        <v>157</v>
      </c>
      <c r="B13840" s="1">
        <v>38972</v>
      </c>
      <c r="C13840" s="3">
        <v>0.64583333333333337</v>
      </c>
      <c r="D13840">
        <v>692.25</v>
      </c>
      <c r="E13840">
        <v>1</v>
      </c>
      <c r="F13840" t="s">
        <v>52</v>
      </c>
      <c r="G13840">
        <f t="shared" si="432"/>
        <v>9</v>
      </c>
      <c r="H13840" s="4">
        <f t="shared" si="433"/>
        <v>38975</v>
      </c>
    </row>
    <row r="13841" spans="1:8" x14ac:dyDescent="0.25">
      <c r="A13841" t="s">
        <v>157</v>
      </c>
      <c r="B13841" s="1">
        <v>39023</v>
      </c>
      <c r="C13841" s="3">
        <v>0.56388888888888888</v>
      </c>
      <c r="D13841">
        <v>690.5</v>
      </c>
      <c r="E13841">
        <v>1</v>
      </c>
      <c r="F13841" t="s">
        <v>52</v>
      </c>
      <c r="G13841">
        <f t="shared" si="432"/>
        <v>11</v>
      </c>
      <c r="H13841" s="4">
        <f t="shared" si="433"/>
        <v>39036</v>
      </c>
    </row>
    <row r="13842" spans="1:8" x14ac:dyDescent="0.25">
      <c r="A13842" t="s">
        <v>157</v>
      </c>
      <c r="B13842" s="1">
        <v>39162</v>
      </c>
      <c r="C13842" s="3">
        <v>0.4680555555555555</v>
      </c>
      <c r="D13842">
        <v>688.91</v>
      </c>
      <c r="E13842">
        <v>1</v>
      </c>
      <c r="F13842" t="s">
        <v>52</v>
      </c>
      <c r="G13842">
        <f t="shared" si="432"/>
        <v>3</v>
      </c>
      <c r="H13842" s="4">
        <f t="shared" si="433"/>
        <v>39156</v>
      </c>
    </row>
    <row r="13843" spans="1:8" x14ac:dyDescent="0.25">
      <c r="A13843" t="s">
        <v>157</v>
      </c>
      <c r="B13843" s="1">
        <v>39225</v>
      </c>
      <c r="C13843" s="3">
        <v>0.45416666666666666</v>
      </c>
      <c r="D13843">
        <v>688.36</v>
      </c>
      <c r="E13843">
        <v>1</v>
      </c>
      <c r="F13843" t="s">
        <v>52</v>
      </c>
      <c r="G13843">
        <f t="shared" si="432"/>
        <v>5</v>
      </c>
      <c r="H13843" s="4">
        <f t="shared" si="433"/>
        <v>39217</v>
      </c>
    </row>
    <row r="13844" spans="1:8" x14ac:dyDescent="0.25">
      <c r="A13844" t="s">
        <v>157</v>
      </c>
      <c r="B13844" s="1">
        <v>39344</v>
      </c>
      <c r="C13844" s="3">
        <v>0.7104166666666667</v>
      </c>
      <c r="D13844">
        <v>692.58</v>
      </c>
      <c r="E13844">
        <v>1</v>
      </c>
      <c r="F13844" t="s">
        <v>52</v>
      </c>
      <c r="G13844">
        <f t="shared" si="432"/>
        <v>9</v>
      </c>
      <c r="H13844" s="4">
        <f t="shared" si="433"/>
        <v>39340</v>
      </c>
    </row>
    <row r="13845" spans="1:8" x14ac:dyDescent="0.25">
      <c r="A13845" t="s">
        <v>157</v>
      </c>
      <c r="B13845" s="1">
        <v>39401</v>
      </c>
      <c r="C13845" s="3">
        <v>0.43124999999999997</v>
      </c>
      <c r="D13845">
        <v>691.77</v>
      </c>
      <c r="E13845">
        <v>1</v>
      </c>
      <c r="F13845" t="s">
        <v>52</v>
      </c>
      <c r="G13845">
        <f t="shared" si="432"/>
        <v>11</v>
      </c>
      <c r="H13845" s="4">
        <f t="shared" si="433"/>
        <v>39401</v>
      </c>
    </row>
    <row r="13846" spans="1:8" x14ac:dyDescent="0.25">
      <c r="A13846" t="s">
        <v>157</v>
      </c>
      <c r="B13846" s="1">
        <v>39581</v>
      </c>
      <c r="C13846" s="3">
        <v>0.50624999999999998</v>
      </c>
      <c r="D13846">
        <v>688.83</v>
      </c>
      <c r="E13846">
        <v>1</v>
      </c>
      <c r="F13846" t="s">
        <v>52</v>
      </c>
      <c r="G13846">
        <f t="shared" si="432"/>
        <v>5</v>
      </c>
      <c r="H13846" s="4">
        <f t="shared" si="433"/>
        <v>39583</v>
      </c>
    </row>
    <row r="13847" spans="1:8" x14ac:dyDescent="0.25">
      <c r="A13847" t="s">
        <v>157</v>
      </c>
      <c r="B13847" s="1">
        <v>39748</v>
      </c>
      <c r="C13847" s="3">
        <v>0</v>
      </c>
      <c r="D13847">
        <v>692.96</v>
      </c>
      <c r="E13847">
        <v>1</v>
      </c>
      <c r="F13847" t="s">
        <v>52</v>
      </c>
      <c r="G13847">
        <f t="shared" si="432"/>
        <v>10</v>
      </c>
      <c r="H13847" s="4">
        <f t="shared" si="433"/>
        <v>39736</v>
      </c>
    </row>
    <row r="13848" spans="1:8" x14ac:dyDescent="0.25">
      <c r="A13848" t="s">
        <v>157</v>
      </c>
      <c r="B13848" s="1">
        <v>39899</v>
      </c>
      <c r="C13848" s="3">
        <v>0.4770833333333333</v>
      </c>
      <c r="D13848">
        <v>689.79</v>
      </c>
      <c r="E13848">
        <v>1</v>
      </c>
      <c r="F13848" t="s">
        <v>52</v>
      </c>
      <c r="G13848">
        <f t="shared" si="432"/>
        <v>3</v>
      </c>
      <c r="H13848" s="4">
        <f t="shared" si="433"/>
        <v>39887</v>
      </c>
    </row>
    <row r="13849" spans="1:8" x14ac:dyDescent="0.25">
      <c r="A13849" t="s">
        <v>157</v>
      </c>
      <c r="B13849" s="1">
        <v>39945</v>
      </c>
      <c r="C13849" s="3">
        <v>0.65069444444444446</v>
      </c>
      <c r="D13849">
        <v>689.15</v>
      </c>
      <c r="E13849">
        <v>1</v>
      </c>
      <c r="F13849" t="s">
        <v>52</v>
      </c>
      <c r="G13849">
        <f t="shared" si="432"/>
        <v>5</v>
      </c>
      <c r="H13849" s="4">
        <f t="shared" si="433"/>
        <v>39948</v>
      </c>
    </row>
    <row r="13850" spans="1:8" x14ac:dyDescent="0.25">
      <c r="A13850" t="s">
        <v>157</v>
      </c>
      <c r="B13850" s="1">
        <v>40297</v>
      </c>
      <c r="C13850" s="3">
        <v>0</v>
      </c>
      <c r="D13850">
        <v>688.34</v>
      </c>
      <c r="E13850">
        <v>1</v>
      </c>
      <c r="F13850" t="s">
        <v>52</v>
      </c>
      <c r="G13850">
        <f t="shared" si="432"/>
        <v>4</v>
      </c>
      <c r="H13850" s="4">
        <f t="shared" si="433"/>
        <v>40283</v>
      </c>
    </row>
    <row r="13851" spans="1:8" x14ac:dyDescent="0.25">
      <c r="A13851" t="s">
        <v>157</v>
      </c>
      <c r="B13851" s="1">
        <v>40415</v>
      </c>
      <c r="C13851" s="3">
        <v>0</v>
      </c>
      <c r="D13851">
        <v>691.54</v>
      </c>
      <c r="E13851">
        <v>1</v>
      </c>
      <c r="F13851" t="s">
        <v>52</v>
      </c>
      <c r="G13851">
        <f t="shared" si="432"/>
        <v>8</v>
      </c>
      <c r="H13851" s="4">
        <f t="shared" si="433"/>
        <v>40405</v>
      </c>
    </row>
    <row r="13852" spans="1:8" x14ac:dyDescent="0.25">
      <c r="A13852" t="s">
        <v>157</v>
      </c>
      <c r="B13852" s="1">
        <v>40457</v>
      </c>
      <c r="C13852" s="3">
        <v>0</v>
      </c>
      <c r="D13852">
        <v>692.18</v>
      </c>
      <c r="E13852">
        <v>1</v>
      </c>
      <c r="F13852" t="s">
        <v>52</v>
      </c>
      <c r="G13852">
        <f t="shared" si="432"/>
        <v>10</v>
      </c>
      <c r="H13852" s="4">
        <f t="shared" si="433"/>
        <v>40466</v>
      </c>
    </row>
    <row r="13853" spans="1:8" x14ac:dyDescent="0.25">
      <c r="A13853" t="s">
        <v>157</v>
      </c>
      <c r="B13853" s="1">
        <v>40700</v>
      </c>
      <c r="C13853" s="3">
        <v>0</v>
      </c>
      <c r="D13853">
        <v>688.71</v>
      </c>
      <c r="E13853">
        <v>1</v>
      </c>
      <c r="F13853" t="s">
        <v>52</v>
      </c>
      <c r="G13853">
        <f t="shared" ref="G13853:G13916" si="434">MONTH(B13853)</f>
        <v>6</v>
      </c>
      <c r="H13853" s="4">
        <f t="shared" ref="H13853:H13916" si="435">DATE(YEAR(B13853),MONTH(B13853),15)</f>
        <v>40709</v>
      </c>
    </row>
    <row r="13854" spans="1:8" x14ac:dyDescent="0.25">
      <c r="A13854" t="s">
        <v>157</v>
      </c>
      <c r="B13854" s="1">
        <v>40786</v>
      </c>
      <c r="C13854" s="3">
        <v>0</v>
      </c>
      <c r="D13854">
        <v>692.16</v>
      </c>
      <c r="E13854">
        <v>1</v>
      </c>
      <c r="F13854" t="s">
        <v>52</v>
      </c>
      <c r="G13854">
        <f t="shared" si="434"/>
        <v>8</v>
      </c>
      <c r="H13854" s="4">
        <f t="shared" si="435"/>
        <v>40770</v>
      </c>
    </row>
    <row r="13855" spans="1:8" x14ac:dyDescent="0.25">
      <c r="A13855" t="s">
        <v>157</v>
      </c>
      <c r="B13855" s="1">
        <v>40841</v>
      </c>
      <c r="C13855" s="3">
        <v>0</v>
      </c>
      <c r="D13855">
        <v>690.61</v>
      </c>
      <c r="E13855">
        <v>1</v>
      </c>
      <c r="F13855" t="s">
        <v>52</v>
      </c>
      <c r="G13855">
        <f t="shared" si="434"/>
        <v>10</v>
      </c>
      <c r="H13855" s="4">
        <f t="shared" si="435"/>
        <v>40831</v>
      </c>
    </row>
    <row r="13856" spans="1:8" x14ac:dyDescent="0.25">
      <c r="A13856" t="s">
        <v>157</v>
      </c>
      <c r="B13856" s="1">
        <v>40891</v>
      </c>
      <c r="C13856" s="3">
        <v>0</v>
      </c>
      <c r="D13856">
        <v>691.23</v>
      </c>
      <c r="E13856">
        <v>1</v>
      </c>
      <c r="F13856" t="s">
        <v>52</v>
      </c>
      <c r="G13856">
        <f t="shared" si="434"/>
        <v>12</v>
      </c>
      <c r="H13856" s="4">
        <f t="shared" si="435"/>
        <v>40892</v>
      </c>
    </row>
    <row r="13857" spans="1:8" x14ac:dyDescent="0.25">
      <c r="A13857" t="s">
        <v>157</v>
      </c>
      <c r="B13857" s="1">
        <v>41074</v>
      </c>
      <c r="C13857" s="3">
        <v>0</v>
      </c>
      <c r="D13857">
        <v>688.99</v>
      </c>
      <c r="E13857">
        <v>1</v>
      </c>
      <c r="F13857" t="s">
        <v>52</v>
      </c>
      <c r="G13857">
        <f t="shared" si="434"/>
        <v>6</v>
      </c>
      <c r="H13857" s="4">
        <f t="shared" si="435"/>
        <v>41075</v>
      </c>
    </row>
    <row r="13858" spans="1:8" x14ac:dyDescent="0.25">
      <c r="A13858" t="s">
        <v>157</v>
      </c>
      <c r="B13858" s="1">
        <v>41207</v>
      </c>
      <c r="C13858" s="3">
        <v>0</v>
      </c>
      <c r="D13858">
        <v>693.59</v>
      </c>
      <c r="E13858">
        <v>1</v>
      </c>
      <c r="F13858" t="s">
        <v>52</v>
      </c>
      <c r="G13858">
        <f t="shared" si="434"/>
        <v>10</v>
      </c>
      <c r="H13858" s="4">
        <f t="shared" si="435"/>
        <v>41197</v>
      </c>
    </row>
    <row r="13859" spans="1:8" x14ac:dyDescent="0.25">
      <c r="A13859" t="s">
        <v>157</v>
      </c>
      <c r="B13859" s="1">
        <v>41375</v>
      </c>
      <c r="C13859" s="3">
        <v>0.43958333333333338</v>
      </c>
      <c r="D13859">
        <v>689.46</v>
      </c>
      <c r="E13859">
        <v>1</v>
      </c>
      <c r="F13859" t="s">
        <v>52</v>
      </c>
      <c r="G13859">
        <f t="shared" si="434"/>
        <v>4</v>
      </c>
      <c r="H13859" s="4">
        <f t="shared" si="435"/>
        <v>41379</v>
      </c>
    </row>
    <row r="13860" spans="1:8" x14ac:dyDescent="0.25">
      <c r="A13860" t="s">
        <v>157</v>
      </c>
      <c r="B13860" s="1">
        <v>41450</v>
      </c>
      <c r="C13860" s="3">
        <v>0</v>
      </c>
      <c r="D13860">
        <v>690.91</v>
      </c>
      <c r="E13860">
        <v>1</v>
      </c>
      <c r="F13860" t="s">
        <v>52</v>
      </c>
      <c r="G13860">
        <f t="shared" si="434"/>
        <v>6</v>
      </c>
      <c r="H13860" s="4">
        <f t="shared" si="435"/>
        <v>41440</v>
      </c>
    </row>
    <row r="13861" spans="1:8" x14ac:dyDescent="0.25">
      <c r="A13861" t="s">
        <v>157</v>
      </c>
      <c r="B13861" s="1">
        <v>41515</v>
      </c>
      <c r="C13861" s="3">
        <v>0</v>
      </c>
      <c r="D13861">
        <v>694.17</v>
      </c>
      <c r="E13861">
        <v>1</v>
      </c>
      <c r="F13861" t="s">
        <v>52</v>
      </c>
      <c r="G13861">
        <f t="shared" si="434"/>
        <v>8</v>
      </c>
      <c r="H13861" s="4">
        <f t="shared" si="435"/>
        <v>41501</v>
      </c>
    </row>
    <row r="13862" spans="1:8" x14ac:dyDescent="0.25">
      <c r="A13862" t="s">
        <v>157</v>
      </c>
      <c r="B13862" s="1">
        <v>41696</v>
      </c>
      <c r="C13862" s="3">
        <v>0.52152777777777781</v>
      </c>
      <c r="D13862">
        <v>691.34</v>
      </c>
      <c r="E13862">
        <v>1</v>
      </c>
      <c r="F13862" t="s">
        <v>52</v>
      </c>
      <c r="G13862">
        <f t="shared" si="434"/>
        <v>2</v>
      </c>
      <c r="H13862" s="4">
        <f t="shared" si="435"/>
        <v>41685</v>
      </c>
    </row>
    <row r="13863" spans="1:8" x14ac:dyDescent="0.25">
      <c r="A13863" t="s">
        <v>157</v>
      </c>
      <c r="B13863" s="1">
        <v>41751</v>
      </c>
      <c r="C13863" s="3">
        <v>0.58333333333333337</v>
      </c>
      <c r="D13863">
        <v>690.45</v>
      </c>
      <c r="E13863">
        <v>1</v>
      </c>
      <c r="F13863" t="s">
        <v>52</v>
      </c>
      <c r="G13863">
        <f t="shared" si="434"/>
        <v>4</v>
      </c>
      <c r="H13863" s="4">
        <f t="shared" si="435"/>
        <v>41744</v>
      </c>
    </row>
    <row r="13864" spans="1:8" x14ac:dyDescent="0.25">
      <c r="A13864" t="s">
        <v>157</v>
      </c>
      <c r="B13864" s="1">
        <v>41809</v>
      </c>
      <c r="C13864" s="3">
        <v>0.54375000000000007</v>
      </c>
      <c r="D13864">
        <v>691.11</v>
      </c>
      <c r="E13864">
        <v>1</v>
      </c>
      <c r="F13864" t="s">
        <v>52</v>
      </c>
      <c r="G13864">
        <f t="shared" si="434"/>
        <v>6</v>
      </c>
      <c r="H13864" s="4">
        <f t="shared" si="435"/>
        <v>41805</v>
      </c>
    </row>
    <row r="13865" spans="1:8" x14ac:dyDescent="0.25">
      <c r="A13865" t="s">
        <v>157</v>
      </c>
      <c r="B13865" s="1">
        <v>41872</v>
      </c>
      <c r="C13865" s="3">
        <v>0.14444444444444446</v>
      </c>
      <c r="D13865">
        <v>691.11</v>
      </c>
      <c r="E13865">
        <v>1</v>
      </c>
      <c r="F13865" t="s">
        <v>52</v>
      </c>
      <c r="G13865">
        <f t="shared" si="434"/>
        <v>8</v>
      </c>
      <c r="H13865" s="4">
        <f t="shared" si="435"/>
        <v>41866</v>
      </c>
    </row>
    <row r="13866" spans="1:8" x14ac:dyDescent="0.25">
      <c r="A13866" t="s">
        <v>157</v>
      </c>
      <c r="B13866" s="1">
        <v>41989</v>
      </c>
      <c r="C13866" s="3">
        <v>0.55833333333333335</v>
      </c>
      <c r="D13866">
        <v>690.74</v>
      </c>
      <c r="E13866">
        <v>1</v>
      </c>
      <c r="F13866" t="s">
        <v>52</v>
      </c>
      <c r="G13866">
        <f t="shared" si="434"/>
        <v>12</v>
      </c>
      <c r="H13866" s="4">
        <f t="shared" si="435"/>
        <v>41988</v>
      </c>
    </row>
    <row r="13867" spans="1:8" x14ac:dyDescent="0.25">
      <c r="A13867" t="s">
        <v>157</v>
      </c>
      <c r="B13867" s="1">
        <v>42080</v>
      </c>
      <c r="C13867" s="3">
        <v>0.55208333333333337</v>
      </c>
      <c r="D13867">
        <v>690.87</v>
      </c>
      <c r="E13867">
        <v>1</v>
      </c>
      <c r="F13867" t="s">
        <v>52</v>
      </c>
      <c r="G13867">
        <f t="shared" si="434"/>
        <v>3</v>
      </c>
      <c r="H13867" s="4">
        <f t="shared" si="435"/>
        <v>42078</v>
      </c>
    </row>
    <row r="13868" spans="1:8" x14ac:dyDescent="0.25">
      <c r="A13868" t="s">
        <v>157</v>
      </c>
      <c r="B13868" s="1">
        <v>42163</v>
      </c>
      <c r="C13868" s="3">
        <v>0.64236111111111105</v>
      </c>
      <c r="D13868">
        <v>690.84</v>
      </c>
      <c r="E13868">
        <v>1</v>
      </c>
      <c r="F13868" t="s">
        <v>52</v>
      </c>
      <c r="G13868">
        <f t="shared" si="434"/>
        <v>6</v>
      </c>
      <c r="H13868" s="4">
        <f t="shared" si="435"/>
        <v>42170</v>
      </c>
    </row>
    <row r="13869" spans="1:8" x14ac:dyDescent="0.25">
      <c r="A13869" t="s">
        <v>157</v>
      </c>
      <c r="B13869" s="1">
        <v>42263</v>
      </c>
      <c r="C13869" s="3">
        <v>0.55694444444444446</v>
      </c>
      <c r="D13869">
        <v>694.91</v>
      </c>
      <c r="E13869">
        <v>1</v>
      </c>
      <c r="F13869" t="s">
        <v>52</v>
      </c>
      <c r="G13869">
        <f t="shared" si="434"/>
        <v>9</v>
      </c>
      <c r="H13869" s="4">
        <f t="shared" si="435"/>
        <v>42262</v>
      </c>
    </row>
    <row r="13870" spans="1:8" x14ac:dyDescent="0.25">
      <c r="A13870" t="s">
        <v>157</v>
      </c>
      <c r="B13870" s="1">
        <v>42331</v>
      </c>
      <c r="C13870" s="3">
        <v>0.50138888888888888</v>
      </c>
      <c r="D13870">
        <v>693.88</v>
      </c>
      <c r="E13870">
        <v>1</v>
      </c>
      <c r="F13870" t="s">
        <v>52</v>
      </c>
      <c r="G13870">
        <f t="shared" si="434"/>
        <v>11</v>
      </c>
      <c r="H13870" s="4">
        <f t="shared" si="435"/>
        <v>42323</v>
      </c>
    </row>
    <row r="13871" spans="1:8" x14ac:dyDescent="0.25">
      <c r="A13871" t="s">
        <v>157</v>
      </c>
      <c r="B13871" s="1">
        <v>42471</v>
      </c>
      <c r="C13871" s="3">
        <v>0.66111111111111109</v>
      </c>
      <c r="D13871">
        <v>692.98</v>
      </c>
      <c r="E13871">
        <v>1</v>
      </c>
      <c r="F13871" t="s">
        <v>52</v>
      </c>
      <c r="G13871">
        <f t="shared" si="434"/>
        <v>4</v>
      </c>
      <c r="H13871" s="4">
        <f t="shared" si="435"/>
        <v>42475</v>
      </c>
    </row>
    <row r="13872" spans="1:8" x14ac:dyDescent="0.25">
      <c r="A13872" t="s">
        <v>157</v>
      </c>
      <c r="B13872" s="1">
        <v>42516</v>
      </c>
      <c r="C13872" s="3">
        <v>4.1666666666666664E-2</v>
      </c>
      <c r="D13872">
        <v>690.9</v>
      </c>
      <c r="E13872">
        <v>17</v>
      </c>
      <c r="F13872" t="s">
        <v>52</v>
      </c>
      <c r="G13872">
        <f t="shared" si="434"/>
        <v>5</v>
      </c>
      <c r="H13872" s="4">
        <f t="shared" si="435"/>
        <v>42505</v>
      </c>
    </row>
    <row r="13873" spans="1:8" x14ac:dyDescent="0.25">
      <c r="A13873" t="s">
        <v>157</v>
      </c>
      <c r="B13873" s="1">
        <v>42535</v>
      </c>
      <c r="C13873" s="3">
        <v>0.54166666666666663</v>
      </c>
      <c r="D13873">
        <v>691.25</v>
      </c>
      <c r="E13873">
        <v>61</v>
      </c>
      <c r="F13873" t="s">
        <v>52</v>
      </c>
      <c r="G13873">
        <f t="shared" si="434"/>
        <v>6</v>
      </c>
      <c r="H13873" s="4">
        <f t="shared" si="435"/>
        <v>42536</v>
      </c>
    </row>
    <row r="13874" spans="1:8" x14ac:dyDescent="0.25">
      <c r="A13874" t="s">
        <v>157</v>
      </c>
      <c r="B13874" s="1">
        <v>42567</v>
      </c>
      <c r="C13874" s="3">
        <v>4.1666666666666664E-2</v>
      </c>
      <c r="D13874">
        <v>693.11</v>
      </c>
      <c r="E13874">
        <v>62</v>
      </c>
      <c r="F13874" t="s">
        <v>52</v>
      </c>
      <c r="G13874">
        <f t="shared" si="434"/>
        <v>7</v>
      </c>
      <c r="H13874" s="4">
        <f t="shared" si="435"/>
        <v>42566</v>
      </c>
    </row>
    <row r="13875" spans="1:8" x14ac:dyDescent="0.25">
      <c r="A13875" t="s">
        <v>157</v>
      </c>
      <c r="B13875" s="1">
        <v>42598</v>
      </c>
      <c r="C13875" s="3">
        <v>0.54166666666666663</v>
      </c>
      <c r="D13875">
        <v>694.82</v>
      </c>
      <c r="E13875">
        <v>62</v>
      </c>
      <c r="F13875" t="s">
        <v>52</v>
      </c>
      <c r="G13875">
        <f t="shared" si="434"/>
        <v>8</v>
      </c>
      <c r="H13875" s="4">
        <f t="shared" si="435"/>
        <v>42597</v>
      </c>
    </row>
    <row r="13876" spans="1:8" x14ac:dyDescent="0.25">
      <c r="A13876" t="s">
        <v>157</v>
      </c>
      <c r="B13876" s="1">
        <v>42627</v>
      </c>
      <c r="C13876" s="3">
        <v>0.54166666666666663</v>
      </c>
      <c r="D13876">
        <v>695.46</v>
      </c>
      <c r="E13876">
        <v>60</v>
      </c>
      <c r="F13876" t="s">
        <v>52</v>
      </c>
      <c r="G13876">
        <f t="shared" si="434"/>
        <v>9</v>
      </c>
      <c r="H13876" s="4">
        <f t="shared" si="435"/>
        <v>42628</v>
      </c>
    </row>
    <row r="13877" spans="1:8" x14ac:dyDescent="0.25">
      <c r="A13877" t="s">
        <v>157</v>
      </c>
      <c r="B13877" s="1">
        <v>42658</v>
      </c>
      <c r="C13877" s="3">
        <v>0.54166666666666663</v>
      </c>
      <c r="D13877">
        <v>695.24</v>
      </c>
      <c r="E13877">
        <v>63</v>
      </c>
      <c r="F13877" t="s">
        <v>52</v>
      </c>
      <c r="G13877">
        <f t="shared" si="434"/>
        <v>10</v>
      </c>
      <c r="H13877" s="4">
        <f t="shared" si="435"/>
        <v>42658</v>
      </c>
    </row>
    <row r="13878" spans="1:8" x14ac:dyDescent="0.25">
      <c r="A13878" t="s">
        <v>157</v>
      </c>
      <c r="B13878" s="1">
        <v>42690</v>
      </c>
      <c r="C13878" s="3">
        <v>0</v>
      </c>
      <c r="D13878">
        <v>694.35</v>
      </c>
      <c r="E13878">
        <v>61</v>
      </c>
      <c r="F13878" t="s">
        <v>52</v>
      </c>
      <c r="G13878">
        <f t="shared" si="434"/>
        <v>11</v>
      </c>
      <c r="H13878" s="4">
        <f t="shared" si="435"/>
        <v>42689</v>
      </c>
    </row>
    <row r="13879" spans="1:8" x14ac:dyDescent="0.25">
      <c r="A13879" t="s">
        <v>157</v>
      </c>
      <c r="B13879" s="1">
        <v>42721</v>
      </c>
      <c r="C13879" s="3">
        <v>0.5</v>
      </c>
      <c r="D13879">
        <v>693.33</v>
      </c>
      <c r="E13879">
        <v>62</v>
      </c>
      <c r="F13879" t="s">
        <v>52</v>
      </c>
      <c r="G13879">
        <f t="shared" si="434"/>
        <v>12</v>
      </c>
      <c r="H13879" s="4">
        <f t="shared" si="435"/>
        <v>42719</v>
      </c>
    </row>
    <row r="13880" spans="1:8" x14ac:dyDescent="0.25">
      <c r="A13880" t="s">
        <v>157</v>
      </c>
      <c r="B13880" s="1">
        <v>42750</v>
      </c>
      <c r="C13880" s="3">
        <v>0.5</v>
      </c>
      <c r="D13880">
        <v>692.61</v>
      </c>
      <c r="E13880">
        <v>62</v>
      </c>
      <c r="F13880" t="s">
        <v>52</v>
      </c>
      <c r="G13880">
        <f t="shared" si="434"/>
        <v>1</v>
      </c>
      <c r="H13880" s="4">
        <f t="shared" si="435"/>
        <v>42750</v>
      </c>
    </row>
    <row r="13881" spans="1:8" x14ac:dyDescent="0.25">
      <c r="A13881" t="s">
        <v>157</v>
      </c>
      <c r="B13881" s="1">
        <v>42775</v>
      </c>
      <c r="C13881" s="3">
        <v>0.5</v>
      </c>
      <c r="D13881">
        <v>692.1</v>
      </c>
      <c r="E13881">
        <v>56</v>
      </c>
      <c r="F13881" t="s">
        <v>52</v>
      </c>
      <c r="G13881">
        <f t="shared" si="434"/>
        <v>2</v>
      </c>
      <c r="H13881" s="4">
        <f t="shared" si="435"/>
        <v>42781</v>
      </c>
    </row>
    <row r="13882" spans="1:8" x14ac:dyDescent="0.25">
      <c r="A13882" t="s">
        <v>157</v>
      </c>
      <c r="B13882" s="1">
        <v>42809</v>
      </c>
      <c r="C13882" s="3">
        <v>4.1666666666666664E-2</v>
      </c>
      <c r="D13882">
        <v>691.59</v>
      </c>
      <c r="E13882">
        <v>63</v>
      </c>
      <c r="F13882" t="s">
        <v>52</v>
      </c>
      <c r="G13882">
        <f t="shared" si="434"/>
        <v>3</v>
      </c>
      <c r="H13882" s="4">
        <f t="shared" si="435"/>
        <v>42809</v>
      </c>
    </row>
    <row r="13883" spans="1:8" x14ac:dyDescent="0.25">
      <c r="A13883" t="s">
        <v>157</v>
      </c>
      <c r="B13883" s="1">
        <v>42840</v>
      </c>
      <c r="C13883" s="3">
        <v>0.54166666666666663</v>
      </c>
      <c r="D13883">
        <v>690.76</v>
      </c>
      <c r="E13883">
        <v>60</v>
      </c>
      <c r="F13883" t="s">
        <v>52</v>
      </c>
      <c r="G13883">
        <f t="shared" si="434"/>
        <v>4</v>
      </c>
      <c r="H13883" s="4">
        <f t="shared" si="435"/>
        <v>42840</v>
      </c>
    </row>
    <row r="13884" spans="1:8" x14ac:dyDescent="0.25">
      <c r="A13884" t="s">
        <v>157</v>
      </c>
      <c r="B13884" s="1">
        <v>42870</v>
      </c>
      <c r="C13884" s="3">
        <v>0.54166666666666663</v>
      </c>
      <c r="D13884">
        <v>689.92</v>
      </c>
      <c r="E13884">
        <v>63</v>
      </c>
      <c r="F13884" t="s">
        <v>52</v>
      </c>
      <c r="G13884">
        <f t="shared" si="434"/>
        <v>5</v>
      </c>
      <c r="H13884" s="4">
        <f t="shared" si="435"/>
        <v>42870</v>
      </c>
    </row>
    <row r="13885" spans="1:8" x14ac:dyDescent="0.25">
      <c r="A13885" t="s">
        <v>157</v>
      </c>
      <c r="B13885" s="1">
        <v>42900</v>
      </c>
      <c r="C13885" s="3">
        <v>4.1666666666666664E-2</v>
      </c>
      <c r="D13885">
        <v>689.8</v>
      </c>
      <c r="E13885">
        <v>61</v>
      </c>
      <c r="F13885" t="s">
        <v>52</v>
      </c>
      <c r="G13885">
        <f t="shared" si="434"/>
        <v>6</v>
      </c>
      <c r="H13885" s="4">
        <f t="shared" si="435"/>
        <v>42901</v>
      </c>
    </row>
    <row r="13886" spans="1:8" x14ac:dyDescent="0.25">
      <c r="A13886" t="s">
        <v>157</v>
      </c>
      <c r="B13886" s="1">
        <v>42932</v>
      </c>
      <c r="C13886" s="3">
        <v>4.1666666666666664E-2</v>
      </c>
      <c r="D13886">
        <v>691.02</v>
      </c>
      <c r="E13886">
        <v>62</v>
      </c>
      <c r="F13886" t="s">
        <v>52</v>
      </c>
      <c r="G13886">
        <f t="shared" si="434"/>
        <v>7</v>
      </c>
      <c r="H13886" s="4">
        <f t="shared" si="435"/>
        <v>42931</v>
      </c>
    </row>
    <row r="13887" spans="1:8" x14ac:dyDescent="0.25">
      <c r="A13887" t="s">
        <v>157</v>
      </c>
      <c r="B13887" s="1">
        <v>42963</v>
      </c>
      <c r="C13887" s="3">
        <v>0.54166666666666663</v>
      </c>
      <c r="D13887">
        <v>692.51</v>
      </c>
      <c r="E13887">
        <v>64</v>
      </c>
      <c r="F13887" t="s">
        <v>52</v>
      </c>
      <c r="G13887">
        <f t="shared" si="434"/>
        <v>8</v>
      </c>
      <c r="H13887" s="4">
        <f t="shared" si="435"/>
        <v>42962</v>
      </c>
    </row>
    <row r="13888" spans="1:8" x14ac:dyDescent="0.25">
      <c r="A13888" t="s">
        <v>157</v>
      </c>
      <c r="B13888" s="1">
        <v>42993</v>
      </c>
      <c r="C13888" s="3">
        <v>4.1666666666666664E-2</v>
      </c>
      <c r="D13888">
        <v>692.95</v>
      </c>
      <c r="E13888">
        <v>60</v>
      </c>
      <c r="F13888" t="s">
        <v>52</v>
      </c>
      <c r="G13888">
        <f t="shared" si="434"/>
        <v>9</v>
      </c>
      <c r="H13888" s="4">
        <f t="shared" si="435"/>
        <v>42993</v>
      </c>
    </row>
    <row r="13889" spans="1:8" x14ac:dyDescent="0.25">
      <c r="A13889" t="s">
        <v>157</v>
      </c>
      <c r="B13889" s="1">
        <v>43023</v>
      </c>
      <c r="C13889" s="3">
        <v>0.54166666666666663</v>
      </c>
      <c r="D13889">
        <v>692.64</v>
      </c>
      <c r="E13889">
        <v>62</v>
      </c>
      <c r="F13889" t="s">
        <v>52</v>
      </c>
      <c r="G13889">
        <f t="shared" si="434"/>
        <v>10</v>
      </c>
      <c r="H13889" s="4">
        <f t="shared" si="435"/>
        <v>43023</v>
      </c>
    </row>
    <row r="13890" spans="1:8" x14ac:dyDescent="0.25">
      <c r="A13890" t="s">
        <v>157</v>
      </c>
      <c r="B13890" s="1">
        <v>43054</v>
      </c>
      <c r="C13890" s="3">
        <v>0.5</v>
      </c>
      <c r="D13890">
        <v>691.68</v>
      </c>
      <c r="E13890">
        <v>60</v>
      </c>
      <c r="F13890" t="s">
        <v>52</v>
      </c>
      <c r="G13890">
        <f t="shared" si="434"/>
        <v>11</v>
      </c>
      <c r="H13890" s="4">
        <f t="shared" si="435"/>
        <v>43054</v>
      </c>
    </row>
    <row r="13891" spans="1:8" x14ac:dyDescent="0.25">
      <c r="A13891" t="s">
        <v>157</v>
      </c>
      <c r="B13891" s="1">
        <v>43084</v>
      </c>
      <c r="C13891" s="3">
        <v>0.5</v>
      </c>
      <c r="D13891">
        <v>690.84</v>
      </c>
      <c r="E13891">
        <v>62</v>
      </c>
      <c r="F13891" t="s">
        <v>52</v>
      </c>
      <c r="G13891">
        <f t="shared" si="434"/>
        <v>12</v>
      </c>
      <c r="H13891" s="4">
        <f t="shared" si="435"/>
        <v>43084</v>
      </c>
    </row>
    <row r="13892" spans="1:8" x14ac:dyDescent="0.25">
      <c r="A13892" t="s">
        <v>157</v>
      </c>
      <c r="B13892" s="1">
        <v>43116</v>
      </c>
      <c r="C13892" s="3">
        <v>0.5</v>
      </c>
      <c r="D13892">
        <v>690.09</v>
      </c>
      <c r="E13892">
        <v>63</v>
      </c>
      <c r="F13892" t="s">
        <v>52</v>
      </c>
      <c r="G13892">
        <f t="shared" si="434"/>
        <v>1</v>
      </c>
      <c r="H13892" s="4">
        <f t="shared" si="435"/>
        <v>43115</v>
      </c>
    </row>
    <row r="13893" spans="1:8" x14ac:dyDescent="0.25">
      <c r="A13893" t="s">
        <v>157</v>
      </c>
      <c r="B13893" s="1">
        <v>43143</v>
      </c>
      <c r="C13893" s="3">
        <v>0</v>
      </c>
      <c r="D13893">
        <v>689.51</v>
      </c>
      <c r="E13893">
        <v>56</v>
      </c>
      <c r="F13893" t="s">
        <v>52</v>
      </c>
      <c r="G13893">
        <f t="shared" si="434"/>
        <v>2</v>
      </c>
      <c r="H13893" s="4">
        <f t="shared" si="435"/>
        <v>43146</v>
      </c>
    </row>
    <row r="13894" spans="1:8" x14ac:dyDescent="0.25">
      <c r="A13894" t="s">
        <v>157</v>
      </c>
      <c r="B13894" s="1">
        <v>43173</v>
      </c>
      <c r="C13894" s="3">
        <v>4.1666666666666664E-2</v>
      </c>
      <c r="D13894">
        <v>689.01</v>
      </c>
      <c r="E13894">
        <v>64</v>
      </c>
      <c r="F13894" t="s">
        <v>52</v>
      </c>
      <c r="G13894">
        <f t="shared" si="434"/>
        <v>3</v>
      </c>
      <c r="H13894" s="4">
        <f t="shared" si="435"/>
        <v>43174</v>
      </c>
    </row>
    <row r="13895" spans="1:8" x14ac:dyDescent="0.25">
      <c r="A13895" t="s">
        <v>157</v>
      </c>
      <c r="B13895" s="1">
        <v>43205</v>
      </c>
      <c r="C13895" s="3">
        <v>4.1666666666666664E-2</v>
      </c>
      <c r="D13895">
        <v>688.6</v>
      </c>
      <c r="E13895">
        <v>61</v>
      </c>
      <c r="F13895" t="s">
        <v>52</v>
      </c>
      <c r="G13895">
        <f t="shared" si="434"/>
        <v>4</v>
      </c>
      <c r="H13895" s="4">
        <f t="shared" si="435"/>
        <v>43205</v>
      </c>
    </row>
    <row r="13896" spans="1:8" x14ac:dyDescent="0.25">
      <c r="A13896" t="s">
        <v>157</v>
      </c>
      <c r="B13896" s="1">
        <v>43222</v>
      </c>
      <c r="C13896" s="3">
        <v>4.1666666666666664E-2</v>
      </c>
      <c r="D13896">
        <v>688.43</v>
      </c>
      <c r="E13896">
        <v>62</v>
      </c>
      <c r="F13896" t="s">
        <v>52</v>
      </c>
      <c r="G13896">
        <f t="shared" si="434"/>
        <v>5</v>
      </c>
      <c r="H13896" s="4">
        <f t="shared" si="435"/>
        <v>43235</v>
      </c>
    </row>
    <row r="13897" spans="1:8" x14ac:dyDescent="0.25">
      <c r="A13897" t="s">
        <v>157</v>
      </c>
      <c r="B13897" s="1">
        <v>43265</v>
      </c>
      <c r="C13897" s="3">
        <v>0.54166666666666663</v>
      </c>
      <c r="D13897">
        <v>688.78</v>
      </c>
      <c r="E13897">
        <v>61</v>
      </c>
      <c r="F13897" t="s">
        <v>52</v>
      </c>
      <c r="G13897">
        <f t="shared" si="434"/>
        <v>6</v>
      </c>
      <c r="H13897" s="4">
        <f t="shared" si="435"/>
        <v>43266</v>
      </c>
    </row>
    <row r="13898" spans="1:8" x14ac:dyDescent="0.25">
      <c r="A13898" t="s">
        <v>157</v>
      </c>
      <c r="B13898" s="1">
        <v>43297</v>
      </c>
      <c r="C13898" s="3">
        <v>4.1666666666666664E-2</v>
      </c>
      <c r="D13898">
        <v>690.45</v>
      </c>
      <c r="E13898">
        <v>63</v>
      </c>
      <c r="F13898" t="s">
        <v>52</v>
      </c>
      <c r="G13898">
        <f t="shared" si="434"/>
        <v>7</v>
      </c>
      <c r="H13898" s="4">
        <f t="shared" si="435"/>
        <v>43296</v>
      </c>
    </row>
    <row r="13899" spans="1:8" x14ac:dyDescent="0.25">
      <c r="A13899" t="s">
        <v>157</v>
      </c>
      <c r="B13899" s="1">
        <v>43328</v>
      </c>
      <c r="C13899" s="3">
        <v>0.54166666666666663</v>
      </c>
      <c r="D13899">
        <v>692.22</v>
      </c>
      <c r="E13899">
        <v>63</v>
      </c>
      <c r="F13899" t="s">
        <v>52</v>
      </c>
      <c r="G13899">
        <f t="shared" si="434"/>
        <v>8</v>
      </c>
      <c r="H13899" s="4">
        <f t="shared" si="435"/>
        <v>43327</v>
      </c>
    </row>
    <row r="13900" spans="1:8" x14ac:dyDescent="0.25">
      <c r="A13900" t="s">
        <v>157</v>
      </c>
      <c r="B13900" s="1">
        <v>43359</v>
      </c>
      <c r="C13900" s="3">
        <v>0.54166666666666663</v>
      </c>
      <c r="D13900">
        <v>692.97</v>
      </c>
      <c r="E13900">
        <v>61</v>
      </c>
      <c r="F13900" t="s">
        <v>52</v>
      </c>
      <c r="G13900">
        <f t="shared" si="434"/>
        <v>9</v>
      </c>
      <c r="H13900" s="4">
        <f t="shared" si="435"/>
        <v>43358</v>
      </c>
    </row>
    <row r="13901" spans="1:8" x14ac:dyDescent="0.25">
      <c r="A13901" t="s">
        <v>157</v>
      </c>
      <c r="B13901" s="1">
        <v>43385</v>
      </c>
      <c r="C13901" s="3">
        <v>0.54166666666666663</v>
      </c>
      <c r="D13901">
        <v>693.06</v>
      </c>
      <c r="E13901">
        <v>63</v>
      </c>
      <c r="F13901" t="s">
        <v>52</v>
      </c>
      <c r="G13901">
        <f t="shared" si="434"/>
        <v>10</v>
      </c>
      <c r="H13901" s="4">
        <f t="shared" si="435"/>
        <v>43388</v>
      </c>
    </row>
    <row r="13902" spans="1:8" x14ac:dyDescent="0.25">
      <c r="A13902" t="s">
        <v>157</v>
      </c>
      <c r="B13902" s="1">
        <v>43420</v>
      </c>
      <c r="C13902" s="3">
        <v>0</v>
      </c>
      <c r="D13902">
        <v>692.36</v>
      </c>
      <c r="E13902">
        <v>60</v>
      </c>
      <c r="F13902" t="s">
        <v>52</v>
      </c>
      <c r="G13902">
        <f t="shared" si="434"/>
        <v>11</v>
      </c>
      <c r="H13902" s="4">
        <f t="shared" si="435"/>
        <v>43419</v>
      </c>
    </row>
    <row r="13903" spans="1:8" x14ac:dyDescent="0.25">
      <c r="A13903" t="s">
        <v>157</v>
      </c>
      <c r="B13903" s="1">
        <v>43450</v>
      </c>
      <c r="C13903" s="3">
        <v>0.5</v>
      </c>
      <c r="D13903">
        <v>691.48</v>
      </c>
      <c r="E13903">
        <v>62</v>
      </c>
      <c r="F13903" t="s">
        <v>52</v>
      </c>
      <c r="G13903">
        <f t="shared" si="434"/>
        <v>12</v>
      </c>
      <c r="H13903" s="4">
        <f t="shared" si="435"/>
        <v>43449</v>
      </c>
    </row>
    <row r="13904" spans="1:8" x14ac:dyDescent="0.25">
      <c r="A13904" t="s">
        <v>157</v>
      </c>
      <c r="B13904" s="1">
        <v>43480</v>
      </c>
      <c r="C13904" s="3">
        <v>0.5</v>
      </c>
      <c r="D13904">
        <v>690.78</v>
      </c>
      <c r="E13904">
        <v>62</v>
      </c>
      <c r="F13904" t="s">
        <v>52</v>
      </c>
      <c r="G13904">
        <f t="shared" si="434"/>
        <v>1</v>
      </c>
      <c r="H13904" s="4">
        <f t="shared" si="435"/>
        <v>43480</v>
      </c>
    </row>
    <row r="13905" spans="1:8" x14ac:dyDescent="0.25">
      <c r="A13905" t="s">
        <v>157</v>
      </c>
      <c r="B13905" s="1">
        <v>43512</v>
      </c>
      <c r="C13905" s="3">
        <v>0.5</v>
      </c>
      <c r="D13905">
        <v>690.09</v>
      </c>
      <c r="E13905">
        <v>56</v>
      </c>
      <c r="F13905" t="s">
        <v>52</v>
      </c>
      <c r="G13905">
        <f t="shared" si="434"/>
        <v>2</v>
      </c>
      <c r="H13905" s="4">
        <f t="shared" si="435"/>
        <v>43511</v>
      </c>
    </row>
    <row r="13906" spans="1:8" x14ac:dyDescent="0.25">
      <c r="A13906" t="s">
        <v>157</v>
      </c>
      <c r="B13906" s="1">
        <v>43537</v>
      </c>
      <c r="C13906" s="3">
        <v>4.1666666666666664E-2</v>
      </c>
      <c r="D13906">
        <v>689.66</v>
      </c>
      <c r="E13906">
        <v>63</v>
      </c>
      <c r="F13906" t="s">
        <v>52</v>
      </c>
      <c r="G13906">
        <f t="shared" si="434"/>
        <v>3</v>
      </c>
      <c r="H13906" s="4">
        <f t="shared" si="435"/>
        <v>43539</v>
      </c>
    </row>
    <row r="13907" spans="1:8" x14ac:dyDescent="0.25">
      <c r="A13907" t="s">
        <v>157</v>
      </c>
      <c r="B13907" s="1">
        <v>43573</v>
      </c>
      <c r="C13907" s="3">
        <v>0.54166666666666663</v>
      </c>
      <c r="D13907">
        <v>689.15</v>
      </c>
      <c r="E13907">
        <v>61</v>
      </c>
      <c r="F13907" t="s">
        <v>52</v>
      </c>
      <c r="G13907">
        <f t="shared" si="434"/>
        <v>4</v>
      </c>
      <c r="H13907" s="4">
        <f t="shared" si="435"/>
        <v>43570</v>
      </c>
    </row>
    <row r="13908" spans="1:8" x14ac:dyDescent="0.25">
      <c r="A13908" t="s">
        <v>157</v>
      </c>
      <c r="B13908" s="1">
        <v>43613</v>
      </c>
      <c r="C13908" s="3">
        <v>0.54166666666666663</v>
      </c>
      <c r="D13908">
        <v>688.72</v>
      </c>
      <c r="E13908">
        <v>64</v>
      </c>
      <c r="F13908" t="s">
        <v>52</v>
      </c>
      <c r="G13908">
        <f t="shared" si="434"/>
        <v>5</v>
      </c>
      <c r="H13908" s="4">
        <f t="shared" si="435"/>
        <v>43600</v>
      </c>
    </row>
    <row r="13909" spans="1:8" x14ac:dyDescent="0.25">
      <c r="A13909" t="s">
        <v>157</v>
      </c>
      <c r="B13909" s="1">
        <v>43632</v>
      </c>
      <c r="C13909" s="3">
        <v>4.1666666666666664E-2</v>
      </c>
      <c r="D13909">
        <v>688.71</v>
      </c>
      <c r="E13909">
        <v>59</v>
      </c>
      <c r="F13909" t="s">
        <v>52</v>
      </c>
      <c r="G13909">
        <f t="shared" si="434"/>
        <v>6</v>
      </c>
      <c r="H13909" s="4">
        <f t="shared" si="435"/>
        <v>43631</v>
      </c>
    </row>
    <row r="13910" spans="1:8" x14ac:dyDescent="0.25">
      <c r="A13910" t="s">
        <v>157</v>
      </c>
      <c r="B13910" s="1">
        <v>43662</v>
      </c>
      <c r="C13910" s="3">
        <v>0.5</v>
      </c>
      <c r="D13910">
        <v>688.7</v>
      </c>
      <c r="E13910">
        <v>62</v>
      </c>
      <c r="F13910" t="s">
        <v>52</v>
      </c>
      <c r="G13910">
        <f t="shared" si="434"/>
        <v>7</v>
      </c>
      <c r="H13910" s="4">
        <f t="shared" si="435"/>
        <v>43661</v>
      </c>
    </row>
    <row r="13911" spans="1:8" x14ac:dyDescent="0.25">
      <c r="A13911" t="s">
        <v>157</v>
      </c>
      <c r="B13911" s="1">
        <v>43693</v>
      </c>
      <c r="C13911" s="3">
        <v>0</v>
      </c>
      <c r="D13911">
        <v>688.68</v>
      </c>
      <c r="E13911">
        <v>63</v>
      </c>
      <c r="F13911" t="s">
        <v>52</v>
      </c>
      <c r="G13911">
        <f t="shared" si="434"/>
        <v>8</v>
      </c>
      <c r="H13911" s="4">
        <f t="shared" si="435"/>
        <v>43692</v>
      </c>
    </row>
    <row r="13912" spans="1:8" x14ac:dyDescent="0.25">
      <c r="A13912" t="s">
        <v>157</v>
      </c>
      <c r="B13912" s="1">
        <v>43724</v>
      </c>
      <c r="C13912" s="3">
        <v>0</v>
      </c>
      <c r="D13912">
        <v>688.67</v>
      </c>
      <c r="E13912">
        <v>60</v>
      </c>
      <c r="F13912" t="s">
        <v>52</v>
      </c>
      <c r="G13912">
        <f t="shared" si="434"/>
        <v>9</v>
      </c>
      <c r="H13912" s="4">
        <f t="shared" si="435"/>
        <v>43723</v>
      </c>
    </row>
    <row r="13913" spans="1:8" x14ac:dyDescent="0.25">
      <c r="A13913" t="s">
        <v>157</v>
      </c>
      <c r="B13913" s="1">
        <v>43754</v>
      </c>
      <c r="C13913" s="3">
        <v>0.5</v>
      </c>
      <c r="D13913">
        <v>688.65</v>
      </c>
      <c r="E13913">
        <v>62</v>
      </c>
      <c r="F13913" t="s">
        <v>52</v>
      </c>
      <c r="G13913">
        <f t="shared" si="434"/>
        <v>10</v>
      </c>
      <c r="H13913" s="4">
        <f t="shared" si="435"/>
        <v>43753</v>
      </c>
    </row>
    <row r="13914" spans="1:8" x14ac:dyDescent="0.25">
      <c r="A13914" t="s">
        <v>157</v>
      </c>
      <c r="B13914" s="1">
        <v>43784</v>
      </c>
      <c r="C13914" s="3">
        <v>0.5</v>
      </c>
      <c r="D13914">
        <v>688.64</v>
      </c>
      <c r="E13914">
        <v>61</v>
      </c>
      <c r="F13914" t="s">
        <v>52</v>
      </c>
      <c r="G13914">
        <f t="shared" si="434"/>
        <v>11</v>
      </c>
      <c r="H13914" s="4">
        <f t="shared" si="435"/>
        <v>43784</v>
      </c>
    </row>
    <row r="13915" spans="1:8" x14ac:dyDescent="0.25">
      <c r="A13915" t="s">
        <v>157</v>
      </c>
      <c r="B13915" s="1">
        <v>43815</v>
      </c>
      <c r="C13915" s="3">
        <v>0.5</v>
      </c>
      <c r="D13915">
        <v>688.62</v>
      </c>
      <c r="E13915">
        <v>62</v>
      </c>
      <c r="F13915" t="s">
        <v>52</v>
      </c>
      <c r="G13915">
        <f t="shared" si="434"/>
        <v>12</v>
      </c>
      <c r="H13915" s="4">
        <f t="shared" si="435"/>
        <v>43814</v>
      </c>
    </row>
    <row r="13916" spans="1:8" x14ac:dyDescent="0.25">
      <c r="A13916" t="s">
        <v>157</v>
      </c>
      <c r="B13916" s="1">
        <v>43846</v>
      </c>
      <c r="C13916" s="3">
        <v>0.5</v>
      </c>
      <c r="D13916">
        <v>688.61</v>
      </c>
      <c r="E13916">
        <v>62</v>
      </c>
      <c r="F13916" t="s">
        <v>52</v>
      </c>
      <c r="G13916">
        <f t="shared" si="434"/>
        <v>1</v>
      </c>
      <c r="H13916" s="4">
        <f t="shared" si="435"/>
        <v>43845</v>
      </c>
    </row>
    <row r="13917" spans="1:8" x14ac:dyDescent="0.25">
      <c r="A13917" t="s">
        <v>157</v>
      </c>
      <c r="B13917" s="1">
        <v>43876</v>
      </c>
      <c r="C13917" s="3">
        <v>0.5</v>
      </c>
      <c r="D13917">
        <v>688.59</v>
      </c>
      <c r="E13917">
        <v>58</v>
      </c>
      <c r="F13917" t="s">
        <v>52</v>
      </c>
      <c r="G13917">
        <f t="shared" ref="G13917:G13980" si="436">MONTH(B13917)</f>
        <v>2</v>
      </c>
      <c r="H13917" s="4">
        <f t="shared" ref="H13917:H13980" si="437">DATE(YEAR(B13917),MONTH(B13917),15)</f>
        <v>43876</v>
      </c>
    </row>
    <row r="13918" spans="1:8" x14ac:dyDescent="0.25">
      <c r="A13918" t="s">
        <v>157</v>
      </c>
      <c r="B13918" s="1">
        <v>43906</v>
      </c>
      <c r="C13918" s="3">
        <v>0</v>
      </c>
      <c r="D13918">
        <v>688.58</v>
      </c>
      <c r="E13918">
        <v>63</v>
      </c>
      <c r="F13918" t="s">
        <v>52</v>
      </c>
      <c r="G13918">
        <f t="shared" si="436"/>
        <v>3</v>
      </c>
      <c r="H13918" s="4">
        <f t="shared" si="437"/>
        <v>43905</v>
      </c>
    </row>
    <row r="13919" spans="1:8" x14ac:dyDescent="0.25">
      <c r="A13919" t="s">
        <v>157</v>
      </c>
      <c r="B13919" s="1">
        <v>43937</v>
      </c>
      <c r="C13919" s="3">
        <v>0</v>
      </c>
      <c r="D13919">
        <v>688.56</v>
      </c>
      <c r="E13919">
        <v>60</v>
      </c>
      <c r="F13919" t="s">
        <v>52</v>
      </c>
      <c r="G13919">
        <f t="shared" si="436"/>
        <v>4</v>
      </c>
      <c r="H13919" s="4">
        <f t="shared" si="437"/>
        <v>43936</v>
      </c>
    </row>
    <row r="13920" spans="1:8" x14ac:dyDescent="0.25">
      <c r="A13920" t="s">
        <v>157</v>
      </c>
      <c r="B13920" s="1">
        <v>43959</v>
      </c>
      <c r="C13920" s="3">
        <v>0.91666666666666663</v>
      </c>
      <c r="D13920">
        <v>688.6</v>
      </c>
      <c r="E13920">
        <v>595</v>
      </c>
      <c r="F13920" t="s">
        <v>52</v>
      </c>
      <c r="G13920">
        <f t="shared" si="436"/>
        <v>5</v>
      </c>
      <c r="H13920" s="4">
        <f t="shared" si="437"/>
        <v>43966</v>
      </c>
    </row>
    <row r="13921" spans="1:8" x14ac:dyDescent="0.25">
      <c r="A13921" t="s">
        <v>157</v>
      </c>
      <c r="B13921" s="1">
        <v>43996</v>
      </c>
      <c r="C13921" s="3">
        <v>0.95833333333333337</v>
      </c>
      <c r="D13921">
        <v>689.21</v>
      </c>
      <c r="E13921">
        <v>720</v>
      </c>
      <c r="F13921" t="s">
        <v>52</v>
      </c>
      <c r="G13921">
        <f t="shared" si="436"/>
        <v>6</v>
      </c>
      <c r="H13921" s="4">
        <f t="shared" si="437"/>
        <v>43997</v>
      </c>
    </row>
    <row r="13922" spans="1:8" x14ac:dyDescent="0.25">
      <c r="A13922" t="s">
        <v>157</v>
      </c>
      <c r="B13922" s="1">
        <v>44028</v>
      </c>
      <c r="C13922" s="3">
        <v>0.125</v>
      </c>
      <c r="D13922">
        <v>690.4</v>
      </c>
      <c r="E13922">
        <v>744</v>
      </c>
      <c r="F13922" t="s">
        <v>52</v>
      </c>
      <c r="G13922">
        <f t="shared" si="436"/>
        <v>7</v>
      </c>
      <c r="H13922" s="4">
        <f t="shared" si="437"/>
        <v>44027</v>
      </c>
    </row>
    <row r="13923" spans="1:8" x14ac:dyDescent="0.25">
      <c r="A13923" t="s">
        <v>157</v>
      </c>
      <c r="B13923" s="1">
        <v>44058</v>
      </c>
      <c r="C13923" s="3">
        <v>0.29166666666666669</v>
      </c>
      <c r="D13923">
        <v>691.79</v>
      </c>
      <c r="E13923">
        <v>720</v>
      </c>
      <c r="F13923" t="s">
        <v>52</v>
      </c>
      <c r="G13923">
        <f t="shared" si="436"/>
        <v>8</v>
      </c>
      <c r="H13923" s="4">
        <f t="shared" si="437"/>
        <v>44058</v>
      </c>
    </row>
    <row r="13924" spans="1:8" x14ac:dyDescent="0.25">
      <c r="A13924" t="s">
        <v>157</v>
      </c>
      <c r="B13924" s="1">
        <v>44088</v>
      </c>
      <c r="C13924" s="3">
        <v>0.45833333333333331</v>
      </c>
      <c r="D13924">
        <v>692.54</v>
      </c>
      <c r="E13924">
        <v>720</v>
      </c>
      <c r="F13924" t="s">
        <v>52</v>
      </c>
      <c r="G13924">
        <f t="shared" si="436"/>
        <v>9</v>
      </c>
      <c r="H13924" s="4">
        <f t="shared" si="437"/>
        <v>44089</v>
      </c>
    </row>
    <row r="13925" spans="1:8" x14ac:dyDescent="0.25">
      <c r="A13925" t="s">
        <v>157</v>
      </c>
      <c r="B13925" s="1">
        <v>44114</v>
      </c>
      <c r="C13925" s="3">
        <v>0.625</v>
      </c>
      <c r="D13925">
        <v>692.66</v>
      </c>
      <c r="E13925">
        <v>744</v>
      </c>
      <c r="F13925" t="s">
        <v>52</v>
      </c>
      <c r="G13925">
        <f t="shared" si="436"/>
        <v>10</v>
      </c>
      <c r="H13925" s="4">
        <f t="shared" si="437"/>
        <v>44119</v>
      </c>
    </row>
    <row r="13926" spans="1:8" x14ac:dyDescent="0.25">
      <c r="A13926" t="s">
        <v>157</v>
      </c>
      <c r="B13926" s="1">
        <v>44148</v>
      </c>
      <c r="C13926" s="3">
        <v>0.45833333333333331</v>
      </c>
      <c r="D13926">
        <v>692.14</v>
      </c>
      <c r="E13926">
        <v>721</v>
      </c>
      <c r="F13926" t="s">
        <v>52</v>
      </c>
      <c r="G13926">
        <f t="shared" si="436"/>
        <v>11</v>
      </c>
      <c r="H13926" s="4">
        <f t="shared" si="437"/>
        <v>44150</v>
      </c>
    </row>
    <row r="13927" spans="1:8" x14ac:dyDescent="0.25">
      <c r="A13927" t="s">
        <v>157</v>
      </c>
      <c r="B13927" s="1">
        <v>44180</v>
      </c>
      <c r="C13927" s="3">
        <v>0.54166666666666663</v>
      </c>
      <c r="D13927">
        <v>691.36</v>
      </c>
      <c r="E13927">
        <v>744</v>
      </c>
      <c r="F13927" t="s">
        <v>52</v>
      </c>
      <c r="G13927">
        <f t="shared" si="436"/>
        <v>12</v>
      </c>
      <c r="H13927" s="4">
        <f t="shared" si="437"/>
        <v>44180</v>
      </c>
    </row>
    <row r="13928" spans="1:8" x14ac:dyDescent="0.25">
      <c r="A13928" t="s">
        <v>157</v>
      </c>
      <c r="B13928" s="1">
        <v>44209</v>
      </c>
      <c r="C13928" s="3">
        <v>0.33333333333333331</v>
      </c>
      <c r="D13928">
        <v>690.69</v>
      </c>
      <c r="E13928">
        <v>744</v>
      </c>
      <c r="F13928" t="s">
        <v>52</v>
      </c>
      <c r="G13928">
        <f t="shared" si="436"/>
        <v>1</v>
      </c>
      <c r="H13928" s="4">
        <f t="shared" si="437"/>
        <v>44211</v>
      </c>
    </row>
    <row r="13929" spans="1:8" x14ac:dyDescent="0.25">
      <c r="A13929" t="s">
        <v>157</v>
      </c>
      <c r="B13929" s="1">
        <v>44239</v>
      </c>
      <c r="C13929" s="3">
        <v>0.58333333333333337</v>
      </c>
      <c r="D13929">
        <v>690.04</v>
      </c>
      <c r="E13929">
        <v>672</v>
      </c>
      <c r="F13929" t="s">
        <v>52</v>
      </c>
      <c r="G13929">
        <f t="shared" si="436"/>
        <v>2</v>
      </c>
      <c r="H13929" s="4">
        <f t="shared" si="437"/>
        <v>44242</v>
      </c>
    </row>
    <row r="13930" spans="1:8" x14ac:dyDescent="0.25">
      <c r="A13930" t="s">
        <v>157</v>
      </c>
      <c r="B13930" s="1">
        <v>44269</v>
      </c>
      <c r="C13930" s="3">
        <v>0.83333333333333337</v>
      </c>
      <c r="D13930">
        <v>689.61</v>
      </c>
      <c r="E13930">
        <v>743</v>
      </c>
      <c r="F13930" t="s">
        <v>52</v>
      </c>
      <c r="G13930">
        <f t="shared" si="436"/>
        <v>3</v>
      </c>
      <c r="H13930" s="4">
        <f t="shared" si="437"/>
        <v>44270</v>
      </c>
    </row>
    <row r="13931" spans="1:8" x14ac:dyDescent="0.25">
      <c r="A13931" t="s">
        <v>157</v>
      </c>
      <c r="B13931" s="1">
        <v>44296</v>
      </c>
      <c r="C13931" s="3">
        <v>0.58333333333333337</v>
      </c>
      <c r="D13931">
        <v>689.25</v>
      </c>
      <c r="E13931">
        <v>721</v>
      </c>
      <c r="F13931" t="s">
        <v>52</v>
      </c>
      <c r="G13931">
        <f t="shared" si="436"/>
        <v>4</v>
      </c>
      <c r="H13931" s="4">
        <f t="shared" si="437"/>
        <v>44301</v>
      </c>
    </row>
    <row r="13932" spans="1:8" x14ac:dyDescent="0.25">
      <c r="A13932" t="s">
        <v>157</v>
      </c>
      <c r="B13932" s="1">
        <v>44324</v>
      </c>
      <c r="C13932" s="3">
        <v>0.29166666666666669</v>
      </c>
      <c r="D13932">
        <v>689.15</v>
      </c>
      <c r="E13932">
        <v>743</v>
      </c>
      <c r="F13932" t="s">
        <v>52</v>
      </c>
      <c r="G13932">
        <f t="shared" si="436"/>
        <v>5</v>
      </c>
      <c r="H13932" s="4">
        <f t="shared" si="437"/>
        <v>44331</v>
      </c>
    </row>
    <row r="13933" spans="1:8" x14ac:dyDescent="0.25">
      <c r="A13933" t="s">
        <v>157</v>
      </c>
      <c r="B13933" s="1">
        <v>44362</v>
      </c>
      <c r="C13933" s="3">
        <v>0.25</v>
      </c>
      <c r="D13933">
        <v>690</v>
      </c>
      <c r="E13933">
        <v>720</v>
      </c>
      <c r="F13933" t="s">
        <v>52</v>
      </c>
      <c r="G13933">
        <f t="shared" si="436"/>
        <v>6</v>
      </c>
      <c r="H13933" s="4">
        <f t="shared" si="437"/>
        <v>44362</v>
      </c>
    </row>
    <row r="13934" spans="1:8" x14ac:dyDescent="0.25">
      <c r="A13934" t="s">
        <v>157</v>
      </c>
      <c r="B13934" s="1">
        <v>44393</v>
      </c>
      <c r="C13934" s="3">
        <v>0.25</v>
      </c>
      <c r="D13934">
        <v>692.09</v>
      </c>
      <c r="E13934">
        <v>744</v>
      </c>
      <c r="F13934" t="s">
        <v>52</v>
      </c>
      <c r="G13934">
        <f t="shared" si="436"/>
        <v>7</v>
      </c>
      <c r="H13934" s="4">
        <f t="shared" si="437"/>
        <v>44392</v>
      </c>
    </row>
    <row r="13935" spans="1:8" x14ac:dyDescent="0.25">
      <c r="A13935" t="s">
        <v>157</v>
      </c>
      <c r="B13935" s="1">
        <v>44423</v>
      </c>
      <c r="C13935" s="3">
        <v>8.3333333333333329E-2</v>
      </c>
      <c r="D13935">
        <v>693.71</v>
      </c>
      <c r="E13935">
        <v>744</v>
      </c>
      <c r="F13935" t="s">
        <v>52</v>
      </c>
      <c r="G13935">
        <f t="shared" si="436"/>
        <v>8</v>
      </c>
      <c r="H13935" s="4">
        <f t="shared" si="437"/>
        <v>44423</v>
      </c>
    </row>
    <row r="13936" spans="1:8" x14ac:dyDescent="0.25">
      <c r="A13936" t="s">
        <v>157</v>
      </c>
      <c r="B13936" s="1">
        <v>44450</v>
      </c>
      <c r="C13936" s="3">
        <v>0</v>
      </c>
      <c r="D13936">
        <v>694.1</v>
      </c>
      <c r="E13936">
        <v>720</v>
      </c>
      <c r="F13936" t="s">
        <v>52</v>
      </c>
      <c r="G13936">
        <f t="shared" si="436"/>
        <v>9</v>
      </c>
      <c r="H13936" s="4">
        <f t="shared" si="437"/>
        <v>44454</v>
      </c>
    </row>
    <row r="13937" spans="1:8" x14ac:dyDescent="0.25">
      <c r="A13937" t="s">
        <v>157</v>
      </c>
      <c r="B13937" s="1">
        <v>44480</v>
      </c>
      <c r="C13937" s="3">
        <v>0</v>
      </c>
      <c r="D13937">
        <v>694.04</v>
      </c>
      <c r="E13937">
        <v>744</v>
      </c>
      <c r="F13937" t="s">
        <v>52</v>
      </c>
      <c r="G13937">
        <f t="shared" si="436"/>
        <v>10</v>
      </c>
      <c r="H13937" s="4">
        <f t="shared" si="437"/>
        <v>44484</v>
      </c>
    </row>
    <row r="13938" spans="1:8" x14ac:dyDescent="0.25">
      <c r="A13938" t="s">
        <v>157</v>
      </c>
      <c r="B13938" s="1">
        <v>44514</v>
      </c>
      <c r="C13938" s="3">
        <v>0.54166666666666663</v>
      </c>
      <c r="D13938">
        <v>693.33</v>
      </c>
      <c r="E13938">
        <v>721</v>
      </c>
      <c r="F13938" t="s">
        <v>52</v>
      </c>
      <c r="G13938">
        <f t="shared" si="436"/>
        <v>11</v>
      </c>
      <c r="H13938" s="4">
        <f t="shared" si="437"/>
        <v>44515</v>
      </c>
    </row>
    <row r="13939" spans="1:8" x14ac:dyDescent="0.25">
      <c r="A13939" t="s">
        <v>157</v>
      </c>
      <c r="B13939" s="1">
        <v>44544</v>
      </c>
      <c r="C13939" s="3">
        <v>0.25</v>
      </c>
      <c r="D13939">
        <v>692.53</v>
      </c>
      <c r="E13939">
        <v>744</v>
      </c>
      <c r="F13939" t="s">
        <v>52</v>
      </c>
      <c r="G13939">
        <f t="shared" si="436"/>
        <v>12</v>
      </c>
      <c r="H13939" s="4">
        <f t="shared" si="437"/>
        <v>44545</v>
      </c>
    </row>
    <row r="13940" spans="1:8" x14ac:dyDescent="0.25">
      <c r="A13940" t="s">
        <v>157</v>
      </c>
      <c r="B13940" s="1">
        <v>44576</v>
      </c>
      <c r="C13940" s="3">
        <v>0.54166666666666663</v>
      </c>
      <c r="D13940">
        <v>691.82</v>
      </c>
      <c r="E13940">
        <v>744</v>
      </c>
      <c r="F13940" t="s">
        <v>52</v>
      </c>
      <c r="G13940">
        <f t="shared" si="436"/>
        <v>1</v>
      </c>
      <c r="H13940" s="4">
        <f t="shared" si="437"/>
        <v>44576</v>
      </c>
    </row>
    <row r="13941" spans="1:8" x14ac:dyDescent="0.25">
      <c r="A13941" t="s">
        <v>157</v>
      </c>
      <c r="B13941" s="1">
        <v>44606</v>
      </c>
      <c r="C13941" s="3">
        <v>0.125</v>
      </c>
      <c r="D13941">
        <v>691.32</v>
      </c>
      <c r="E13941">
        <v>672</v>
      </c>
      <c r="F13941" t="s">
        <v>52</v>
      </c>
      <c r="G13941">
        <f t="shared" si="436"/>
        <v>2</v>
      </c>
      <c r="H13941" s="4">
        <f t="shared" si="437"/>
        <v>44607</v>
      </c>
    </row>
    <row r="13942" spans="1:8" x14ac:dyDescent="0.25">
      <c r="A13942" t="s">
        <v>157</v>
      </c>
      <c r="B13942" s="1">
        <v>44632</v>
      </c>
      <c r="C13942" s="3">
        <v>0.58333333333333337</v>
      </c>
      <c r="D13942">
        <v>690.86</v>
      </c>
      <c r="E13942">
        <v>744</v>
      </c>
      <c r="F13942" t="s">
        <v>52</v>
      </c>
      <c r="G13942">
        <f t="shared" si="436"/>
        <v>3</v>
      </c>
      <c r="H13942" s="4">
        <f t="shared" si="437"/>
        <v>44635</v>
      </c>
    </row>
    <row r="13943" spans="1:8" x14ac:dyDescent="0.25">
      <c r="A13943" t="s">
        <v>157</v>
      </c>
      <c r="B13943" s="1">
        <v>44665</v>
      </c>
      <c r="C13943" s="3">
        <v>0.20833333333333334</v>
      </c>
      <c r="D13943">
        <v>690.41</v>
      </c>
      <c r="E13943">
        <v>697</v>
      </c>
      <c r="F13943" t="s">
        <v>52</v>
      </c>
      <c r="G13943">
        <f t="shared" si="436"/>
        <v>4</v>
      </c>
      <c r="H13943" s="4">
        <f t="shared" si="437"/>
        <v>44666</v>
      </c>
    </row>
    <row r="13944" spans="1:8" x14ac:dyDescent="0.25">
      <c r="A13944" t="s">
        <v>157</v>
      </c>
      <c r="B13944" s="1">
        <v>44682</v>
      </c>
      <c r="C13944" s="3">
        <v>0</v>
      </c>
      <c r="D13944">
        <v>690.2</v>
      </c>
      <c r="E13944">
        <v>744</v>
      </c>
      <c r="F13944" t="s">
        <v>52</v>
      </c>
      <c r="G13944">
        <f t="shared" si="436"/>
        <v>5</v>
      </c>
      <c r="H13944" s="4">
        <f t="shared" si="437"/>
        <v>44696</v>
      </c>
    </row>
    <row r="13945" spans="1:8" x14ac:dyDescent="0.25">
      <c r="A13945" t="s">
        <v>157</v>
      </c>
      <c r="B13945" s="1">
        <v>44726</v>
      </c>
      <c r="C13945" s="3">
        <v>0.70833333333333337</v>
      </c>
      <c r="D13945">
        <v>690.68</v>
      </c>
      <c r="E13945">
        <v>720</v>
      </c>
      <c r="F13945" t="s">
        <v>52</v>
      </c>
      <c r="G13945">
        <f t="shared" si="436"/>
        <v>6</v>
      </c>
      <c r="H13945" s="4">
        <f t="shared" si="437"/>
        <v>44727</v>
      </c>
    </row>
    <row r="13946" spans="1:8" x14ac:dyDescent="0.25">
      <c r="A13946" t="s">
        <v>157</v>
      </c>
      <c r="B13946" s="1">
        <v>44758</v>
      </c>
      <c r="C13946" s="3">
        <v>4.1666666666666664E-2</v>
      </c>
      <c r="D13946">
        <v>692.32</v>
      </c>
      <c r="E13946">
        <v>744</v>
      </c>
      <c r="F13946" t="s">
        <v>52</v>
      </c>
      <c r="G13946">
        <f t="shared" si="436"/>
        <v>7</v>
      </c>
      <c r="H13946" s="4">
        <f t="shared" si="437"/>
        <v>44757</v>
      </c>
    </row>
    <row r="13947" spans="1:8" x14ac:dyDescent="0.25">
      <c r="A13947" t="s">
        <v>157</v>
      </c>
      <c r="B13947" s="1">
        <v>44789</v>
      </c>
      <c r="C13947" s="3">
        <v>4.1666666666666664E-2</v>
      </c>
      <c r="D13947">
        <v>694.17</v>
      </c>
      <c r="E13947">
        <v>744</v>
      </c>
      <c r="F13947" t="s">
        <v>52</v>
      </c>
      <c r="G13947">
        <f t="shared" si="436"/>
        <v>8</v>
      </c>
      <c r="H13947" s="4">
        <f t="shared" si="437"/>
        <v>44788</v>
      </c>
    </row>
    <row r="13948" spans="1:8" x14ac:dyDescent="0.25">
      <c r="A13948" t="s">
        <v>157</v>
      </c>
      <c r="B13948" s="1">
        <v>44820</v>
      </c>
      <c r="C13948" s="3">
        <v>4.1666666666666664E-2</v>
      </c>
      <c r="D13948">
        <v>695.04</v>
      </c>
      <c r="E13948">
        <v>715</v>
      </c>
      <c r="F13948" t="s">
        <v>52</v>
      </c>
      <c r="G13948">
        <f t="shared" si="436"/>
        <v>9</v>
      </c>
      <c r="H13948" s="4">
        <f t="shared" si="437"/>
        <v>44819</v>
      </c>
    </row>
    <row r="13949" spans="1:8" x14ac:dyDescent="0.25">
      <c r="A13949" t="s">
        <v>157</v>
      </c>
      <c r="B13949" s="1">
        <v>44851</v>
      </c>
      <c r="C13949" s="3">
        <v>0.25</v>
      </c>
      <c r="D13949">
        <v>695.13</v>
      </c>
      <c r="E13949">
        <v>744</v>
      </c>
      <c r="F13949" t="s">
        <v>52</v>
      </c>
      <c r="G13949">
        <f t="shared" si="436"/>
        <v>10</v>
      </c>
      <c r="H13949" s="4">
        <f t="shared" si="437"/>
        <v>44849</v>
      </c>
    </row>
    <row r="13950" spans="1:8" x14ac:dyDescent="0.25">
      <c r="A13950" t="s">
        <v>157</v>
      </c>
      <c r="B13950" s="1">
        <v>44880</v>
      </c>
      <c r="C13950" s="3">
        <v>0.66666666666666663</v>
      </c>
      <c r="D13950">
        <v>694.59</v>
      </c>
      <c r="E13950">
        <v>721</v>
      </c>
      <c r="F13950" t="s">
        <v>52</v>
      </c>
      <c r="G13950">
        <f t="shared" si="436"/>
        <v>11</v>
      </c>
      <c r="H13950" s="4">
        <f t="shared" si="437"/>
        <v>44880</v>
      </c>
    </row>
    <row r="13951" spans="1:8" x14ac:dyDescent="0.25">
      <c r="A13951" t="s">
        <v>157</v>
      </c>
      <c r="B13951" s="1">
        <v>44911</v>
      </c>
      <c r="C13951" s="3">
        <v>0.25</v>
      </c>
      <c r="D13951">
        <v>693.78</v>
      </c>
      <c r="E13951">
        <v>744</v>
      </c>
      <c r="F13951" t="s">
        <v>52</v>
      </c>
      <c r="G13951">
        <f t="shared" si="436"/>
        <v>12</v>
      </c>
      <c r="H13951" s="4">
        <f t="shared" si="437"/>
        <v>44910</v>
      </c>
    </row>
    <row r="13952" spans="1:8" x14ac:dyDescent="0.25">
      <c r="A13952" t="s">
        <v>157</v>
      </c>
      <c r="B13952" s="1">
        <v>44940</v>
      </c>
      <c r="C13952" s="3">
        <v>0.66666666666666663</v>
      </c>
      <c r="D13952">
        <v>693.01</v>
      </c>
      <c r="E13952">
        <v>744</v>
      </c>
      <c r="F13952" t="s">
        <v>52</v>
      </c>
      <c r="G13952">
        <f t="shared" si="436"/>
        <v>1</v>
      </c>
      <c r="H13952" s="4">
        <f t="shared" si="437"/>
        <v>44941</v>
      </c>
    </row>
    <row r="13953" spans="1:8" x14ac:dyDescent="0.25">
      <c r="A13953" t="s">
        <v>157</v>
      </c>
      <c r="B13953" s="1">
        <v>44958</v>
      </c>
      <c r="C13953" s="3">
        <v>0.29166666666666669</v>
      </c>
      <c r="D13953">
        <v>692.71</v>
      </c>
      <c r="E13953">
        <v>63</v>
      </c>
      <c r="F13953" t="s">
        <v>52</v>
      </c>
      <c r="G13953">
        <f t="shared" si="436"/>
        <v>2</v>
      </c>
      <c r="H13953" s="4">
        <f t="shared" si="437"/>
        <v>44972</v>
      </c>
    </row>
    <row r="13954" spans="1:8" x14ac:dyDescent="0.25">
      <c r="A13954" t="s">
        <v>157</v>
      </c>
      <c r="B13954" s="1">
        <v>45034</v>
      </c>
      <c r="C13954" s="3">
        <v>0.20833333333333334</v>
      </c>
      <c r="D13954">
        <v>691.54</v>
      </c>
      <c r="E13954">
        <v>38</v>
      </c>
      <c r="F13954" t="s">
        <v>52</v>
      </c>
      <c r="G13954">
        <f t="shared" si="436"/>
        <v>4</v>
      </c>
      <c r="H13954" s="4">
        <f t="shared" si="437"/>
        <v>45031</v>
      </c>
    </row>
    <row r="13955" spans="1:8" x14ac:dyDescent="0.25">
      <c r="A13955" t="s">
        <v>157</v>
      </c>
      <c r="B13955" s="1">
        <v>45047</v>
      </c>
      <c r="C13955" s="3">
        <v>0.70833333333333337</v>
      </c>
      <c r="D13955">
        <v>691.37</v>
      </c>
      <c r="E13955">
        <v>4</v>
      </c>
      <c r="F13955" t="s">
        <v>52</v>
      </c>
      <c r="G13955">
        <f t="shared" si="436"/>
        <v>5</v>
      </c>
      <c r="H13955" s="4">
        <f t="shared" si="437"/>
        <v>45061</v>
      </c>
    </row>
    <row r="13956" spans="1:8" x14ac:dyDescent="0.25">
      <c r="A13956" t="s">
        <v>158</v>
      </c>
      <c r="B13956" s="1">
        <v>30791</v>
      </c>
      <c r="C13956" s="3">
        <v>0</v>
      </c>
      <c r="D13956">
        <v>226.72</v>
      </c>
      <c r="E13956">
        <v>1</v>
      </c>
      <c r="F13956" t="s">
        <v>52</v>
      </c>
      <c r="G13956">
        <f t="shared" si="436"/>
        <v>4</v>
      </c>
      <c r="H13956" s="4">
        <f t="shared" si="437"/>
        <v>30787</v>
      </c>
    </row>
    <row r="13957" spans="1:8" x14ac:dyDescent="0.25">
      <c r="A13957" t="s">
        <v>158</v>
      </c>
      <c r="B13957" s="1">
        <v>31365</v>
      </c>
      <c r="C13957" s="3">
        <v>0</v>
      </c>
      <c r="D13957">
        <v>228.83</v>
      </c>
      <c r="E13957">
        <v>1</v>
      </c>
      <c r="F13957" t="s">
        <v>52</v>
      </c>
      <c r="G13957">
        <f t="shared" si="436"/>
        <v>11</v>
      </c>
      <c r="H13957" s="4">
        <f t="shared" si="437"/>
        <v>31366</v>
      </c>
    </row>
    <row r="13958" spans="1:8" x14ac:dyDescent="0.25">
      <c r="A13958" t="s">
        <v>158</v>
      </c>
      <c r="B13958" s="1">
        <v>31427</v>
      </c>
      <c r="C13958" s="3">
        <v>0</v>
      </c>
      <c r="D13958">
        <v>227.67</v>
      </c>
      <c r="E13958">
        <v>1</v>
      </c>
      <c r="F13958" t="s">
        <v>52</v>
      </c>
      <c r="G13958">
        <f t="shared" si="436"/>
        <v>1</v>
      </c>
      <c r="H13958" s="4">
        <f t="shared" si="437"/>
        <v>31427</v>
      </c>
    </row>
    <row r="13959" spans="1:8" x14ac:dyDescent="0.25">
      <c r="A13959" t="s">
        <v>158</v>
      </c>
      <c r="B13959" s="1">
        <v>31456</v>
      </c>
      <c r="C13959" s="3">
        <v>0</v>
      </c>
      <c r="D13959">
        <v>227.19</v>
      </c>
      <c r="E13959">
        <v>1</v>
      </c>
      <c r="F13959" t="s">
        <v>52</v>
      </c>
      <c r="G13959">
        <f t="shared" si="436"/>
        <v>2</v>
      </c>
      <c r="H13959" s="4">
        <f t="shared" si="437"/>
        <v>31458</v>
      </c>
    </row>
    <row r="13960" spans="1:8" x14ac:dyDescent="0.25">
      <c r="A13960" t="s">
        <v>158</v>
      </c>
      <c r="B13960" s="1">
        <v>31489</v>
      </c>
      <c r="C13960" s="3">
        <v>0</v>
      </c>
      <c r="D13960">
        <v>226.84</v>
      </c>
      <c r="E13960">
        <v>1</v>
      </c>
      <c r="F13960" t="s">
        <v>52</v>
      </c>
      <c r="G13960">
        <f t="shared" si="436"/>
        <v>3</v>
      </c>
      <c r="H13960" s="4">
        <f t="shared" si="437"/>
        <v>31486</v>
      </c>
    </row>
    <row r="13961" spans="1:8" x14ac:dyDescent="0.25">
      <c r="A13961" t="s">
        <v>158</v>
      </c>
      <c r="B13961" s="1">
        <v>31527</v>
      </c>
      <c r="C13961" s="3">
        <v>0</v>
      </c>
      <c r="D13961">
        <v>226.47</v>
      </c>
      <c r="E13961">
        <v>1</v>
      </c>
      <c r="F13961" t="s">
        <v>52</v>
      </c>
      <c r="G13961">
        <f t="shared" si="436"/>
        <v>4</v>
      </c>
      <c r="H13961" s="4">
        <f t="shared" si="437"/>
        <v>31517</v>
      </c>
    </row>
    <row r="13962" spans="1:8" x14ac:dyDescent="0.25">
      <c r="A13962" t="s">
        <v>158</v>
      </c>
      <c r="B13962" s="1">
        <v>31548</v>
      </c>
      <c r="C13962" s="3">
        <v>0</v>
      </c>
      <c r="D13962">
        <v>226.3</v>
      </c>
      <c r="E13962">
        <v>1</v>
      </c>
      <c r="F13962" t="s">
        <v>52</v>
      </c>
      <c r="G13962">
        <f t="shared" si="436"/>
        <v>5</v>
      </c>
      <c r="H13962" s="4">
        <f t="shared" si="437"/>
        <v>31547</v>
      </c>
    </row>
    <row r="13963" spans="1:8" x14ac:dyDescent="0.25">
      <c r="A13963" t="s">
        <v>158</v>
      </c>
      <c r="B13963" s="1">
        <v>31575</v>
      </c>
      <c r="C13963" s="3">
        <v>0.65277777777777779</v>
      </c>
      <c r="D13963">
        <v>227.22</v>
      </c>
      <c r="E13963">
        <v>1</v>
      </c>
      <c r="F13963" t="s">
        <v>52</v>
      </c>
      <c r="G13963">
        <f t="shared" si="436"/>
        <v>6</v>
      </c>
      <c r="H13963" s="4">
        <f t="shared" si="437"/>
        <v>31578</v>
      </c>
    </row>
    <row r="13964" spans="1:8" x14ac:dyDescent="0.25">
      <c r="A13964" t="s">
        <v>158</v>
      </c>
      <c r="B13964" s="1">
        <v>31621</v>
      </c>
      <c r="C13964" s="3">
        <v>0</v>
      </c>
      <c r="D13964">
        <v>230.39</v>
      </c>
      <c r="E13964">
        <v>1</v>
      </c>
      <c r="F13964" t="s">
        <v>52</v>
      </c>
      <c r="G13964">
        <f t="shared" si="436"/>
        <v>7</v>
      </c>
      <c r="H13964" s="4">
        <f t="shared" si="437"/>
        <v>31608</v>
      </c>
    </row>
    <row r="13965" spans="1:8" x14ac:dyDescent="0.25">
      <c r="A13965" t="s">
        <v>158</v>
      </c>
      <c r="B13965" s="1">
        <v>31673</v>
      </c>
      <c r="C13965" s="3">
        <v>0</v>
      </c>
      <c r="D13965">
        <v>230.59</v>
      </c>
      <c r="E13965">
        <v>1</v>
      </c>
      <c r="F13965" t="s">
        <v>52</v>
      </c>
      <c r="G13965">
        <f t="shared" si="436"/>
        <v>9</v>
      </c>
      <c r="H13965" s="4">
        <f t="shared" si="437"/>
        <v>31670</v>
      </c>
    </row>
    <row r="13966" spans="1:8" x14ac:dyDescent="0.25">
      <c r="A13966" t="s">
        <v>158</v>
      </c>
      <c r="B13966" s="1">
        <v>31694</v>
      </c>
      <c r="C13966" s="3">
        <v>0</v>
      </c>
      <c r="D13966">
        <v>229.65</v>
      </c>
      <c r="E13966">
        <v>1</v>
      </c>
      <c r="F13966" t="s">
        <v>52</v>
      </c>
      <c r="G13966">
        <f t="shared" si="436"/>
        <v>10</v>
      </c>
      <c r="H13966" s="4">
        <f t="shared" si="437"/>
        <v>31700</v>
      </c>
    </row>
    <row r="13967" spans="1:8" x14ac:dyDescent="0.25">
      <c r="A13967" t="s">
        <v>158</v>
      </c>
      <c r="B13967" s="1">
        <v>31729</v>
      </c>
      <c r="C13967" s="3">
        <v>0</v>
      </c>
      <c r="D13967">
        <v>228.12</v>
      </c>
      <c r="E13967">
        <v>1</v>
      </c>
      <c r="F13967" t="s">
        <v>52</v>
      </c>
      <c r="G13967">
        <f t="shared" si="436"/>
        <v>11</v>
      </c>
      <c r="H13967" s="4">
        <f t="shared" si="437"/>
        <v>31731</v>
      </c>
    </row>
    <row r="13968" spans="1:8" x14ac:dyDescent="0.25">
      <c r="A13968" t="s">
        <v>158</v>
      </c>
      <c r="B13968" s="1">
        <v>31755</v>
      </c>
      <c r="C13968" s="3">
        <v>0</v>
      </c>
      <c r="D13968">
        <v>228.02</v>
      </c>
      <c r="E13968">
        <v>1</v>
      </c>
      <c r="F13968" t="s">
        <v>52</v>
      </c>
      <c r="G13968">
        <f t="shared" si="436"/>
        <v>12</v>
      </c>
      <c r="H13968" s="4">
        <f t="shared" si="437"/>
        <v>31761</v>
      </c>
    </row>
    <row r="13969" spans="1:8" x14ac:dyDescent="0.25">
      <c r="A13969" t="s">
        <v>158</v>
      </c>
      <c r="B13969" s="1">
        <v>31790</v>
      </c>
      <c r="C13969" s="3">
        <v>0</v>
      </c>
      <c r="D13969">
        <v>227.37</v>
      </c>
      <c r="E13969">
        <v>1</v>
      </c>
      <c r="F13969" t="s">
        <v>52</v>
      </c>
      <c r="G13969">
        <f t="shared" si="436"/>
        <v>1</v>
      </c>
      <c r="H13969" s="4">
        <f t="shared" si="437"/>
        <v>31792</v>
      </c>
    </row>
    <row r="13970" spans="1:8" x14ac:dyDescent="0.25">
      <c r="A13970" t="s">
        <v>158</v>
      </c>
      <c r="B13970" s="1">
        <v>31819</v>
      </c>
      <c r="C13970" s="3">
        <v>0</v>
      </c>
      <c r="D13970">
        <v>226.94</v>
      </c>
      <c r="E13970">
        <v>1</v>
      </c>
      <c r="F13970" t="s">
        <v>52</v>
      </c>
      <c r="G13970">
        <f t="shared" si="436"/>
        <v>2</v>
      </c>
      <c r="H13970" s="4">
        <f t="shared" si="437"/>
        <v>31823</v>
      </c>
    </row>
    <row r="13971" spans="1:8" x14ac:dyDescent="0.25">
      <c r="A13971" t="s">
        <v>158</v>
      </c>
      <c r="B13971" s="1">
        <v>31853</v>
      </c>
      <c r="C13971" s="3">
        <v>0</v>
      </c>
      <c r="D13971">
        <v>226.65</v>
      </c>
      <c r="E13971">
        <v>1</v>
      </c>
      <c r="F13971" t="s">
        <v>52</v>
      </c>
      <c r="G13971">
        <f t="shared" si="436"/>
        <v>3</v>
      </c>
      <c r="H13971" s="4">
        <f t="shared" si="437"/>
        <v>31851</v>
      </c>
    </row>
    <row r="13972" spans="1:8" x14ac:dyDescent="0.25">
      <c r="A13972" t="s">
        <v>158</v>
      </c>
      <c r="B13972" s="1">
        <v>31881</v>
      </c>
      <c r="C13972" s="3">
        <v>0</v>
      </c>
      <c r="D13972">
        <v>226.4</v>
      </c>
      <c r="E13972">
        <v>1</v>
      </c>
      <c r="F13972" t="s">
        <v>52</v>
      </c>
      <c r="G13972">
        <f t="shared" si="436"/>
        <v>4</v>
      </c>
      <c r="H13972" s="4">
        <f t="shared" si="437"/>
        <v>31882</v>
      </c>
    </row>
    <row r="13973" spans="1:8" x14ac:dyDescent="0.25">
      <c r="A13973" t="s">
        <v>158</v>
      </c>
      <c r="B13973" s="1">
        <v>31911</v>
      </c>
      <c r="C13973" s="3">
        <v>0</v>
      </c>
      <c r="D13973">
        <v>227.11</v>
      </c>
      <c r="E13973">
        <v>1</v>
      </c>
      <c r="F13973" t="s">
        <v>52</v>
      </c>
      <c r="G13973">
        <f t="shared" si="436"/>
        <v>5</v>
      </c>
      <c r="H13973" s="4">
        <f t="shared" si="437"/>
        <v>31912</v>
      </c>
    </row>
    <row r="13974" spans="1:8" x14ac:dyDescent="0.25">
      <c r="A13974" t="s">
        <v>158</v>
      </c>
      <c r="B13974" s="1">
        <v>31937</v>
      </c>
      <c r="C13974" s="3">
        <v>0</v>
      </c>
      <c r="D13974">
        <v>227.91</v>
      </c>
      <c r="E13974">
        <v>1</v>
      </c>
      <c r="F13974" t="s">
        <v>52</v>
      </c>
      <c r="G13974">
        <f t="shared" si="436"/>
        <v>6</v>
      </c>
      <c r="H13974" s="4">
        <f t="shared" si="437"/>
        <v>31943</v>
      </c>
    </row>
    <row r="13975" spans="1:8" x14ac:dyDescent="0.25">
      <c r="A13975" t="s">
        <v>158</v>
      </c>
      <c r="B13975" s="1">
        <v>31973</v>
      </c>
      <c r="C13975" s="3">
        <v>0</v>
      </c>
      <c r="D13975">
        <v>230.3</v>
      </c>
      <c r="E13975">
        <v>1</v>
      </c>
      <c r="F13975" t="s">
        <v>52</v>
      </c>
      <c r="G13975">
        <f t="shared" si="436"/>
        <v>7</v>
      </c>
      <c r="H13975" s="4">
        <f t="shared" si="437"/>
        <v>31973</v>
      </c>
    </row>
    <row r="13976" spans="1:8" x14ac:dyDescent="0.25">
      <c r="A13976" t="s">
        <v>158</v>
      </c>
      <c r="B13976" s="1">
        <v>32001</v>
      </c>
      <c r="C13976" s="3">
        <v>0</v>
      </c>
      <c r="D13976">
        <v>230.95</v>
      </c>
      <c r="E13976">
        <v>1</v>
      </c>
      <c r="F13976" t="s">
        <v>52</v>
      </c>
      <c r="G13976">
        <f t="shared" si="436"/>
        <v>8</v>
      </c>
      <c r="H13976" s="4">
        <f t="shared" si="437"/>
        <v>32004</v>
      </c>
    </row>
    <row r="13977" spans="1:8" x14ac:dyDescent="0.25">
      <c r="A13977" t="s">
        <v>158</v>
      </c>
      <c r="B13977" s="1">
        <v>32044</v>
      </c>
      <c r="C13977" s="3">
        <v>0.45208333333333334</v>
      </c>
      <c r="D13977">
        <v>231</v>
      </c>
      <c r="E13977">
        <v>1</v>
      </c>
      <c r="F13977" t="s">
        <v>52</v>
      </c>
      <c r="G13977">
        <f t="shared" si="436"/>
        <v>9</v>
      </c>
      <c r="H13977" s="4">
        <f t="shared" si="437"/>
        <v>32035</v>
      </c>
    </row>
    <row r="13978" spans="1:8" x14ac:dyDescent="0.25">
      <c r="A13978" t="s">
        <v>158</v>
      </c>
      <c r="B13978" s="1">
        <v>32064</v>
      </c>
      <c r="C13978" s="3">
        <v>0</v>
      </c>
      <c r="D13978">
        <v>230.48</v>
      </c>
      <c r="E13978">
        <v>1</v>
      </c>
      <c r="F13978" t="s">
        <v>52</v>
      </c>
      <c r="G13978">
        <f t="shared" si="436"/>
        <v>10</v>
      </c>
      <c r="H13978" s="4">
        <f t="shared" si="437"/>
        <v>32065</v>
      </c>
    </row>
    <row r="13979" spans="1:8" x14ac:dyDescent="0.25">
      <c r="A13979" t="s">
        <v>158</v>
      </c>
      <c r="B13979" s="1">
        <v>32100</v>
      </c>
      <c r="C13979" s="3">
        <v>0</v>
      </c>
      <c r="D13979">
        <v>230</v>
      </c>
      <c r="E13979">
        <v>1</v>
      </c>
      <c r="F13979" t="s">
        <v>52</v>
      </c>
      <c r="G13979">
        <f t="shared" si="436"/>
        <v>11</v>
      </c>
      <c r="H13979" s="4">
        <f t="shared" si="437"/>
        <v>32096</v>
      </c>
    </row>
    <row r="13980" spans="1:8" x14ac:dyDescent="0.25">
      <c r="A13980" t="s">
        <v>158</v>
      </c>
      <c r="B13980" s="1">
        <v>32141</v>
      </c>
      <c r="C13980" s="3">
        <v>0</v>
      </c>
      <c r="D13980">
        <v>228.77</v>
      </c>
      <c r="E13980">
        <v>1</v>
      </c>
      <c r="F13980" t="s">
        <v>52</v>
      </c>
      <c r="G13980">
        <f t="shared" si="436"/>
        <v>12</v>
      </c>
      <c r="H13980" s="4">
        <f t="shared" si="437"/>
        <v>32126</v>
      </c>
    </row>
    <row r="13981" spans="1:8" x14ac:dyDescent="0.25">
      <c r="A13981" t="s">
        <v>158</v>
      </c>
      <c r="B13981" s="1">
        <v>32170</v>
      </c>
      <c r="C13981" s="3">
        <v>0</v>
      </c>
      <c r="D13981">
        <v>228.29</v>
      </c>
      <c r="E13981">
        <v>1</v>
      </c>
      <c r="F13981" t="s">
        <v>52</v>
      </c>
      <c r="G13981">
        <f t="shared" ref="G13981:G14044" si="438">MONTH(B13981)</f>
        <v>1</v>
      </c>
      <c r="H13981" s="4">
        <f t="shared" ref="H13981:H14044" si="439">DATE(YEAR(B13981),MONTH(B13981),15)</f>
        <v>32157</v>
      </c>
    </row>
    <row r="13982" spans="1:8" x14ac:dyDescent="0.25">
      <c r="A13982" t="s">
        <v>158</v>
      </c>
      <c r="B13982" s="1">
        <v>32190</v>
      </c>
      <c r="C13982" s="3">
        <v>0</v>
      </c>
      <c r="D13982">
        <v>228.11</v>
      </c>
      <c r="E13982">
        <v>1</v>
      </c>
      <c r="F13982" t="s">
        <v>52</v>
      </c>
      <c r="G13982">
        <f t="shared" si="438"/>
        <v>2</v>
      </c>
      <c r="H13982" s="4">
        <f t="shared" si="439"/>
        <v>32188</v>
      </c>
    </row>
    <row r="13983" spans="1:8" x14ac:dyDescent="0.25">
      <c r="A13983" t="s">
        <v>158</v>
      </c>
      <c r="B13983" s="1">
        <v>32218</v>
      </c>
      <c r="C13983" s="3">
        <v>0</v>
      </c>
      <c r="D13983">
        <v>227.74</v>
      </c>
      <c r="E13983">
        <v>1</v>
      </c>
      <c r="F13983" t="s">
        <v>52</v>
      </c>
      <c r="G13983">
        <f t="shared" si="438"/>
        <v>3</v>
      </c>
      <c r="H13983" s="4">
        <f t="shared" si="439"/>
        <v>32217</v>
      </c>
    </row>
    <row r="13984" spans="1:8" x14ac:dyDescent="0.25">
      <c r="A13984" t="s">
        <v>158</v>
      </c>
      <c r="B13984" s="1">
        <v>32255</v>
      </c>
      <c r="C13984" s="3">
        <v>0</v>
      </c>
      <c r="D13984">
        <v>227.3</v>
      </c>
      <c r="E13984">
        <v>1</v>
      </c>
      <c r="F13984" t="s">
        <v>52</v>
      </c>
      <c r="G13984">
        <f t="shared" si="438"/>
        <v>4</v>
      </c>
      <c r="H13984" s="4">
        <f t="shared" si="439"/>
        <v>32248</v>
      </c>
    </row>
    <row r="13985" spans="1:8" x14ac:dyDescent="0.25">
      <c r="A13985" t="s">
        <v>158</v>
      </c>
      <c r="B13985" s="1">
        <v>32276</v>
      </c>
      <c r="C13985" s="3">
        <v>0</v>
      </c>
      <c r="D13985">
        <v>227.7</v>
      </c>
      <c r="E13985">
        <v>1</v>
      </c>
      <c r="F13985" t="s">
        <v>52</v>
      </c>
      <c r="G13985">
        <f t="shared" si="438"/>
        <v>5</v>
      </c>
      <c r="H13985" s="4">
        <f t="shared" si="439"/>
        <v>32278</v>
      </c>
    </row>
    <row r="13986" spans="1:8" x14ac:dyDescent="0.25">
      <c r="A13986" t="s">
        <v>158</v>
      </c>
      <c r="B13986" s="1">
        <v>32310</v>
      </c>
      <c r="C13986" s="3">
        <v>0.40138888888888885</v>
      </c>
      <c r="D13986">
        <v>229.6</v>
      </c>
      <c r="E13986">
        <v>1</v>
      </c>
      <c r="F13986" t="s">
        <v>52</v>
      </c>
      <c r="G13986">
        <f t="shared" si="438"/>
        <v>6</v>
      </c>
      <c r="H13986" s="4">
        <f t="shared" si="439"/>
        <v>32309</v>
      </c>
    </row>
    <row r="13987" spans="1:8" x14ac:dyDescent="0.25">
      <c r="A13987" t="s">
        <v>158</v>
      </c>
      <c r="B13987" s="1">
        <v>32400</v>
      </c>
      <c r="C13987" s="3">
        <v>0.6743055555555556</v>
      </c>
      <c r="D13987">
        <v>233.71</v>
      </c>
      <c r="E13987">
        <v>1</v>
      </c>
      <c r="F13987" t="s">
        <v>52</v>
      </c>
      <c r="G13987">
        <f t="shared" si="438"/>
        <v>9</v>
      </c>
      <c r="H13987" s="4">
        <f t="shared" si="439"/>
        <v>32401</v>
      </c>
    </row>
    <row r="13988" spans="1:8" x14ac:dyDescent="0.25">
      <c r="A13988" t="s">
        <v>158</v>
      </c>
      <c r="B13988" s="1">
        <v>32455</v>
      </c>
      <c r="C13988" s="3">
        <v>0.54861111111111105</v>
      </c>
      <c r="D13988">
        <v>232.35</v>
      </c>
      <c r="E13988">
        <v>1</v>
      </c>
      <c r="F13988" t="s">
        <v>52</v>
      </c>
      <c r="G13988">
        <f t="shared" si="438"/>
        <v>11</v>
      </c>
      <c r="H13988" s="4">
        <f t="shared" si="439"/>
        <v>32462</v>
      </c>
    </row>
    <row r="13989" spans="1:8" x14ac:dyDescent="0.25">
      <c r="A13989" t="s">
        <v>158</v>
      </c>
      <c r="B13989" s="1">
        <v>32590</v>
      </c>
      <c r="C13989" s="3">
        <v>0</v>
      </c>
      <c r="D13989">
        <v>229.06</v>
      </c>
      <c r="E13989">
        <v>1</v>
      </c>
      <c r="F13989" t="s">
        <v>52</v>
      </c>
      <c r="G13989">
        <f t="shared" si="438"/>
        <v>3</v>
      </c>
      <c r="H13989" s="4">
        <f t="shared" si="439"/>
        <v>32582</v>
      </c>
    </row>
    <row r="13990" spans="1:8" x14ac:dyDescent="0.25">
      <c r="A13990" t="s">
        <v>158</v>
      </c>
      <c r="B13990" s="1">
        <v>32661</v>
      </c>
      <c r="C13990" s="3">
        <v>0</v>
      </c>
      <c r="D13990">
        <v>230.01</v>
      </c>
      <c r="E13990">
        <v>1</v>
      </c>
      <c r="F13990" t="s">
        <v>52</v>
      </c>
      <c r="G13990">
        <f t="shared" si="438"/>
        <v>6</v>
      </c>
      <c r="H13990" s="4">
        <f t="shared" si="439"/>
        <v>32674</v>
      </c>
    </row>
    <row r="13991" spans="1:8" x14ac:dyDescent="0.25">
      <c r="A13991" t="s">
        <v>158</v>
      </c>
      <c r="B13991" s="1">
        <v>32764</v>
      </c>
      <c r="C13991" s="3">
        <v>0</v>
      </c>
      <c r="D13991">
        <v>235.05</v>
      </c>
      <c r="E13991">
        <v>1</v>
      </c>
      <c r="F13991" t="s">
        <v>52</v>
      </c>
      <c r="G13991">
        <f t="shared" si="438"/>
        <v>9</v>
      </c>
      <c r="H13991" s="4">
        <f t="shared" si="439"/>
        <v>32766</v>
      </c>
    </row>
    <row r="13992" spans="1:8" x14ac:dyDescent="0.25">
      <c r="A13992" t="s">
        <v>158</v>
      </c>
      <c r="B13992" s="1">
        <v>32817</v>
      </c>
      <c r="C13992" s="3">
        <v>0</v>
      </c>
      <c r="D13992">
        <v>232.51</v>
      </c>
      <c r="E13992">
        <v>1</v>
      </c>
      <c r="F13992" t="s">
        <v>52</v>
      </c>
      <c r="G13992">
        <f t="shared" si="438"/>
        <v>11</v>
      </c>
      <c r="H13992" s="4">
        <f t="shared" si="439"/>
        <v>32827</v>
      </c>
    </row>
    <row r="13993" spans="1:8" x14ac:dyDescent="0.25">
      <c r="A13993" t="s">
        <v>158</v>
      </c>
      <c r="B13993" s="1">
        <v>32959</v>
      </c>
      <c r="C13993" s="3">
        <v>0</v>
      </c>
      <c r="D13993">
        <v>229.53</v>
      </c>
      <c r="E13993">
        <v>1</v>
      </c>
      <c r="F13993" t="s">
        <v>52</v>
      </c>
      <c r="G13993">
        <f t="shared" si="438"/>
        <v>3</v>
      </c>
      <c r="H13993" s="4">
        <f t="shared" si="439"/>
        <v>32947</v>
      </c>
    </row>
    <row r="13994" spans="1:8" x14ac:dyDescent="0.25">
      <c r="A13994" t="s">
        <v>158</v>
      </c>
      <c r="B13994" s="1">
        <v>33010</v>
      </c>
      <c r="C13994" s="3">
        <v>0</v>
      </c>
      <c r="D13994">
        <v>230.12</v>
      </c>
      <c r="E13994">
        <v>1</v>
      </c>
      <c r="F13994" t="s">
        <v>52</v>
      </c>
      <c r="G13994">
        <f t="shared" si="438"/>
        <v>5</v>
      </c>
      <c r="H13994" s="4">
        <f t="shared" si="439"/>
        <v>33008</v>
      </c>
    </row>
    <row r="13995" spans="1:8" x14ac:dyDescent="0.25">
      <c r="A13995" t="s">
        <v>158</v>
      </c>
      <c r="B13995" s="1">
        <v>33134</v>
      </c>
      <c r="C13995" s="3">
        <v>0</v>
      </c>
      <c r="D13995">
        <v>235.47</v>
      </c>
      <c r="E13995">
        <v>1</v>
      </c>
      <c r="F13995" t="s">
        <v>52</v>
      </c>
      <c r="G13995">
        <f t="shared" si="438"/>
        <v>9</v>
      </c>
      <c r="H13995" s="4">
        <f t="shared" si="439"/>
        <v>33131</v>
      </c>
    </row>
    <row r="13996" spans="1:8" x14ac:dyDescent="0.25">
      <c r="A13996" t="s">
        <v>158</v>
      </c>
      <c r="B13996" s="1">
        <v>33197</v>
      </c>
      <c r="C13996" s="3">
        <v>0</v>
      </c>
      <c r="D13996">
        <v>232.82</v>
      </c>
      <c r="E13996">
        <v>1</v>
      </c>
      <c r="F13996" t="s">
        <v>52</v>
      </c>
      <c r="G13996">
        <f t="shared" si="438"/>
        <v>11</v>
      </c>
      <c r="H13996" s="4">
        <f t="shared" si="439"/>
        <v>33192</v>
      </c>
    </row>
    <row r="13997" spans="1:8" x14ac:dyDescent="0.25">
      <c r="A13997" t="s">
        <v>158</v>
      </c>
      <c r="B13997" s="1">
        <v>33311</v>
      </c>
      <c r="C13997" s="3">
        <v>0</v>
      </c>
      <c r="D13997">
        <v>230.32</v>
      </c>
      <c r="E13997">
        <v>1</v>
      </c>
      <c r="F13997" t="s">
        <v>52</v>
      </c>
      <c r="G13997">
        <f t="shared" si="438"/>
        <v>3</v>
      </c>
      <c r="H13997" s="4">
        <f t="shared" si="439"/>
        <v>33312</v>
      </c>
    </row>
    <row r="13998" spans="1:8" x14ac:dyDescent="0.25">
      <c r="A13998" t="s">
        <v>158</v>
      </c>
      <c r="B13998" s="1">
        <v>33380</v>
      </c>
      <c r="C13998" s="3">
        <v>0</v>
      </c>
      <c r="D13998">
        <v>229.62</v>
      </c>
      <c r="E13998">
        <v>1</v>
      </c>
      <c r="F13998" t="s">
        <v>52</v>
      </c>
      <c r="G13998">
        <f t="shared" si="438"/>
        <v>5</v>
      </c>
      <c r="H13998" s="4">
        <f t="shared" si="439"/>
        <v>33373</v>
      </c>
    </row>
    <row r="13999" spans="1:8" x14ac:dyDescent="0.25">
      <c r="A13999" t="s">
        <v>158</v>
      </c>
      <c r="B13999" s="1">
        <v>33499</v>
      </c>
      <c r="C13999" s="3">
        <v>0</v>
      </c>
      <c r="D13999">
        <v>234.44</v>
      </c>
      <c r="E13999">
        <v>1</v>
      </c>
      <c r="F13999" t="s">
        <v>52</v>
      </c>
      <c r="G13999">
        <f t="shared" si="438"/>
        <v>9</v>
      </c>
      <c r="H13999" s="4">
        <f t="shared" si="439"/>
        <v>33496</v>
      </c>
    </row>
    <row r="14000" spans="1:8" x14ac:dyDescent="0.25">
      <c r="A14000" t="s">
        <v>158</v>
      </c>
      <c r="B14000" s="1">
        <v>33560</v>
      </c>
      <c r="C14000" s="3">
        <v>0</v>
      </c>
      <c r="D14000">
        <v>233.18</v>
      </c>
      <c r="E14000">
        <v>1</v>
      </c>
      <c r="F14000" t="s">
        <v>52</v>
      </c>
      <c r="G14000">
        <f t="shared" si="438"/>
        <v>11</v>
      </c>
      <c r="H14000" s="4">
        <f t="shared" si="439"/>
        <v>33557</v>
      </c>
    </row>
    <row r="14001" spans="1:8" x14ac:dyDescent="0.25">
      <c r="A14001" t="s">
        <v>158</v>
      </c>
      <c r="B14001" s="1">
        <v>33689</v>
      </c>
      <c r="C14001" s="3">
        <v>0</v>
      </c>
      <c r="D14001">
        <v>230.58</v>
      </c>
      <c r="E14001">
        <v>1</v>
      </c>
      <c r="F14001" t="s">
        <v>52</v>
      </c>
      <c r="G14001">
        <f t="shared" si="438"/>
        <v>3</v>
      </c>
      <c r="H14001" s="4">
        <f t="shared" si="439"/>
        <v>33678</v>
      </c>
    </row>
    <row r="14002" spans="1:8" x14ac:dyDescent="0.25">
      <c r="A14002" t="s">
        <v>158</v>
      </c>
      <c r="B14002" s="1">
        <v>33736</v>
      </c>
      <c r="C14002" s="3">
        <v>0</v>
      </c>
      <c r="D14002">
        <v>231.4</v>
      </c>
      <c r="E14002">
        <v>1</v>
      </c>
      <c r="F14002" t="s">
        <v>52</v>
      </c>
      <c r="G14002">
        <f t="shared" si="438"/>
        <v>5</v>
      </c>
      <c r="H14002" s="4">
        <f t="shared" si="439"/>
        <v>33739</v>
      </c>
    </row>
    <row r="14003" spans="1:8" x14ac:dyDescent="0.25">
      <c r="A14003" t="s">
        <v>158</v>
      </c>
      <c r="B14003" s="1">
        <v>33856</v>
      </c>
      <c r="C14003" s="3">
        <v>0</v>
      </c>
      <c r="D14003">
        <v>237.27</v>
      </c>
      <c r="E14003">
        <v>1</v>
      </c>
      <c r="F14003" t="s">
        <v>52</v>
      </c>
      <c r="G14003">
        <f t="shared" si="438"/>
        <v>9</v>
      </c>
      <c r="H14003" s="4">
        <f t="shared" si="439"/>
        <v>33862</v>
      </c>
    </row>
    <row r="14004" spans="1:8" x14ac:dyDescent="0.25">
      <c r="A14004" t="s">
        <v>158</v>
      </c>
      <c r="B14004" s="1">
        <v>33921</v>
      </c>
      <c r="C14004" s="3">
        <v>0</v>
      </c>
      <c r="D14004">
        <v>235.1</v>
      </c>
      <c r="E14004">
        <v>1</v>
      </c>
      <c r="F14004" t="s">
        <v>52</v>
      </c>
      <c r="G14004">
        <f t="shared" si="438"/>
        <v>11</v>
      </c>
      <c r="H14004" s="4">
        <f t="shared" si="439"/>
        <v>33923</v>
      </c>
    </row>
    <row r="14005" spans="1:8" x14ac:dyDescent="0.25">
      <c r="A14005" t="s">
        <v>158</v>
      </c>
      <c r="B14005" s="1">
        <v>34053</v>
      </c>
      <c r="C14005" s="3">
        <v>0</v>
      </c>
      <c r="D14005">
        <v>232</v>
      </c>
      <c r="E14005">
        <v>1</v>
      </c>
      <c r="F14005" t="s">
        <v>52</v>
      </c>
      <c r="G14005">
        <f t="shared" si="438"/>
        <v>3</v>
      </c>
      <c r="H14005" s="4">
        <f t="shared" si="439"/>
        <v>34043</v>
      </c>
    </row>
    <row r="14006" spans="1:8" x14ac:dyDescent="0.25">
      <c r="A14006" t="s">
        <v>158</v>
      </c>
      <c r="B14006" s="1">
        <v>34100</v>
      </c>
      <c r="C14006" s="3">
        <v>0</v>
      </c>
      <c r="D14006">
        <v>231.55</v>
      </c>
      <c r="E14006">
        <v>1</v>
      </c>
      <c r="F14006" t="s">
        <v>52</v>
      </c>
      <c r="G14006">
        <f t="shared" si="438"/>
        <v>5</v>
      </c>
      <c r="H14006" s="4">
        <f t="shared" si="439"/>
        <v>34104</v>
      </c>
    </row>
    <row r="14007" spans="1:8" x14ac:dyDescent="0.25">
      <c r="A14007" t="s">
        <v>158</v>
      </c>
      <c r="B14007" s="1">
        <v>34234</v>
      </c>
      <c r="C14007" s="3">
        <v>0</v>
      </c>
      <c r="D14007">
        <v>234.74</v>
      </c>
      <c r="E14007">
        <v>1</v>
      </c>
      <c r="F14007" t="s">
        <v>52</v>
      </c>
      <c r="G14007">
        <f t="shared" si="438"/>
        <v>9</v>
      </c>
      <c r="H14007" s="4">
        <f t="shared" si="439"/>
        <v>34227</v>
      </c>
    </row>
    <row r="14008" spans="1:8" x14ac:dyDescent="0.25">
      <c r="A14008" t="s">
        <v>158</v>
      </c>
      <c r="B14008" s="1">
        <v>34276</v>
      </c>
      <c r="C14008" s="3">
        <v>0</v>
      </c>
      <c r="D14008">
        <v>233.55</v>
      </c>
      <c r="E14008">
        <v>1</v>
      </c>
      <c r="F14008" t="s">
        <v>52</v>
      </c>
      <c r="G14008">
        <f t="shared" si="438"/>
        <v>11</v>
      </c>
      <c r="H14008" s="4">
        <f t="shared" si="439"/>
        <v>34288</v>
      </c>
    </row>
    <row r="14009" spans="1:8" x14ac:dyDescent="0.25">
      <c r="A14009" t="s">
        <v>158</v>
      </c>
      <c r="B14009" s="1">
        <v>34411</v>
      </c>
      <c r="C14009" s="3">
        <v>0</v>
      </c>
      <c r="D14009">
        <v>230.58</v>
      </c>
      <c r="E14009">
        <v>1</v>
      </c>
      <c r="F14009" t="s">
        <v>52</v>
      </c>
      <c r="G14009">
        <f t="shared" si="438"/>
        <v>3</v>
      </c>
      <c r="H14009" s="4">
        <f t="shared" si="439"/>
        <v>34408</v>
      </c>
    </row>
    <row r="14010" spans="1:8" x14ac:dyDescent="0.25">
      <c r="A14010" t="s">
        <v>158</v>
      </c>
      <c r="B14010" s="1">
        <v>34463</v>
      </c>
      <c r="C14010" s="3">
        <v>0</v>
      </c>
      <c r="D14010">
        <v>230.76</v>
      </c>
      <c r="E14010">
        <v>1</v>
      </c>
      <c r="F14010" t="s">
        <v>52</v>
      </c>
      <c r="G14010">
        <f t="shared" si="438"/>
        <v>5</v>
      </c>
      <c r="H14010" s="4">
        <f t="shared" si="439"/>
        <v>34469</v>
      </c>
    </row>
    <row r="14011" spans="1:8" x14ac:dyDescent="0.25">
      <c r="A14011" t="s">
        <v>158</v>
      </c>
      <c r="B14011" s="1">
        <v>34597</v>
      </c>
      <c r="C14011" s="3">
        <v>0</v>
      </c>
      <c r="D14011">
        <v>237.09</v>
      </c>
      <c r="E14011">
        <v>1</v>
      </c>
      <c r="F14011" t="s">
        <v>52</v>
      </c>
      <c r="G14011">
        <f t="shared" si="438"/>
        <v>9</v>
      </c>
      <c r="H14011" s="4">
        <f t="shared" si="439"/>
        <v>34592</v>
      </c>
    </row>
    <row r="14012" spans="1:8" x14ac:dyDescent="0.25">
      <c r="A14012" t="s">
        <v>158</v>
      </c>
      <c r="B14012" s="1">
        <v>34660</v>
      </c>
      <c r="C14012" s="3">
        <v>0</v>
      </c>
      <c r="D14012">
        <v>234.81</v>
      </c>
      <c r="E14012">
        <v>1</v>
      </c>
      <c r="F14012" t="s">
        <v>52</v>
      </c>
      <c r="G14012">
        <f t="shared" si="438"/>
        <v>11</v>
      </c>
      <c r="H14012" s="4">
        <f t="shared" si="439"/>
        <v>34653</v>
      </c>
    </row>
    <row r="14013" spans="1:8" x14ac:dyDescent="0.25">
      <c r="A14013" t="s">
        <v>158</v>
      </c>
      <c r="B14013" s="1">
        <v>34779</v>
      </c>
      <c r="C14013" s="3">
        <v>0</v>
      </c>
      <c r="D14013">
        <v>231.86</v>
      </c>
      <c r="E14013">
        <v>1</v>
      </c>
      <c r="F14013" t="s">
        <v>52</v>
      </c>
      <c r="G14013">
        <f t="shared" si="438"/>
        <v>3</v>
      </c>
      <c r="H14013" s="4">
        <f t="shared" si="439"/>
        <v>34773</v>
      </c>
    </row>
    <row r="14014" spans="1:8" x14ac:dyDescent="0.25">
      <c r="A14014" t="s">
        <v>158</v>
      </c>
      <c r="B14014" s="1">
        <v>34829</v>
      </c>
      <c r="C14014" s="3">
        <v>0</v>
      </c>
      <c r="D14014">
        <v>231.58</v>
      </c>
      <c r="E14014">
        <v>1</v>
      </c>
      <c r="F14014" t="s">
        <v>52</v>
      </c>
      <c r="G14014">
        <f t="shared" si="438"/>
        <v>5</v>
      </c>
      <c r="H14014" s="4">
        <f t="shared" si="439"/>
        <v>34834</v>
      </c>
    </row>
    <row r="14015" spans="1:8" x14ac:dyDescent="0.25">
      <c r="A14015" t="s">
        <v>158</v>
      </c>
      <c r="B14015" s="1">
        <v>34954</v>
      </c>
      <c r="C14015" s="3">
        <v>0</v>
      </c>
      <c r="D14015">
        <v>235.88</v>
      </c>
      <c r="E14015">
        <v>1</v>
      </c>
      <c r="F14015" t="s">
        <v>52</v>
      </c>
      <c r="G14015">
        <f t="shared" si="438"/>
        <v>9</v>
      </c>
      <c r="H14015" s="4">
        <f t="shared" si="439"/>
        <v>34957</v>
      </c>
    </row>
    <row r="14016" spans="1:8" x14ac:dyDescent="0.25">
      <c r="A14016" t="s">
        <v>158</v>
      </c>
      <c r="B14016" s="1">
        <v>35010</v>
      </c>
      <c r="C14016" s="3">
        <v>0</v>
      </c>
      <c r="D14016">
        <v>234.08</v>
      </c>
      <c r="E14016">
        <v>1</v>
      </c>
      <c r="F14016" t="s">
        <v>52</v>
      </c>
      <c r="G14016">
        <f t="shared" si="438"/>
        <v>11</v>
      </c>
      <c r="H14016" s="4">
        <f t="shared" si="439"/>
        <v>35018</v>
      </c>
    </row>
    <row r="14017" spans="1:8" x14ac:dyDescent="0.25">
      <c r="A14017" t="s">
        <v>158</v>
      </c>
      <c r="B14017" s="1">
        <v>35132</v>
      </c>
      <c r="C14017" s="3">
        <v>0</v>
      </c>
      <c r="D14017">
        <v>231.15</v>
      </c>
      <c r="E14017">
        <v>1</v>
      </c>
      <c r="F14017" t="s">
        <v>52</v>
      </c>
      <c r="G14017">
        <f t="shared" si="438"/>
        <v>3</v>
      </c>
      <c r="H14017" s="4">
        <f t="shared" si="439"/>
        <v>35139</v>
      </c>
    </row>
    <row r="14018" spans="1:8" x14ac:dyDescent="0.25">
      <c r="A14018" t="s">
        <v>158</v>
      </c>
      <c r="B14018" s="1">
        <v>35215</v>
      </c>
      <c r="C14018" s="3">
        <v>0</v>
      </c>
      <c r="D14018">
        <v>230.98</v>
      </c>
      <c r="E14018">
        <v>1</v>
      </c>
      <c r="F14018" t="s">
        <v>52</v>
      </c>
      <c r="G14018">
        <f t="shared" si="438"/>
        <v>5</v>
      </c>
      <c r="H14018" s="4">
        <f t="shared" si="439"/>
        <v>35200</v>
      </c>
    </row>
    <row r="14019" spans="1:8" x14ac:dyDescent="0.25">
      <c r="A14019" t="s">
        <v>158</v>
      </c>
      <c r="B14019" s="1">
        <v>35331</v>
      </c>
      <c r="C14019" s="3">
        <v>0</v>
      </c>
      <c r="D14019">
        <v>236.62</v>
      </c>
      <c r="E14019">
        <v>1</v>
      </c>
      <c r="F14019" t="s">
        <v>52</v>
      </c>
      <c r="G14019">
        <f t="shared" si="438"/>
        <v>9</v>
      </c>
      <c r="H14019" s="4">
        <f t="shared" si="439"/>
        <v>35323</v>
      </c>
    </row>
    <row r="14020" spans="1:8" x14ac:dyDescent="0.25">
      <c r="A14020" t="s">
        <v>158</v>
      </c>
      <c r="B14020" s="1">
        <v>35388</v>
      </c>
      <c r="C14020" s="3">
        <v>0</v>
      </c>
      <c r="D14020">
        <v>234.01</v>
      </c>
      <c r="E14020">
        <v>1</v>
      </c>
      <c r="F14020" t="s">
        <v>52</v>
      </c>
      <c r="G14020">
        <f t="shared" si="438"/>
        <v>11</v>
      </c>
      <c r="H14020" s="4">
        <f t="shared" si="439"/>
        <v>35384</v>
      </c>
    </row>
    <row r="14021" spans="1:8" x14ac:dyDescent="0.25">
      <c r="A14021" t="s">
        <v>158</v>
      </c>
      <c r="B14021" s="1">
        <v>35509</v>
      </c>
      <c r="C14021" s="3">
        <v>0.5541666666666667</v>
      </c>
      <c r="D14021">
        <v>231.02</v>
      </c>
      <c r="E14021">
        <v>1</v>
      </c>
      <c r="F14021" t="s">
        <v>52</v>
      </c>
      <c r="G14021">
        <f t="shared" si="438"/>
        <v>3</v>
      </c>
      <c r="H14021" s="4">
        <f t="shared" si="439"/>
        <v>35504</v>
      </c>
    </row>
    <row r="14022" spans="1:8" x14ac:dyDescent="0.25">
      <c r="A14022" t="s">
        <v>158</v>
      </c>
      <c r="B14022" s="1">
        <v>35566</v>
      </c>
      <c r="C14022" s="3">
        <v>0.48541666666666666</v>
      </c>
      <c r="D14022">
        <v>230.56</v>
      </c>
      <c r="E14022">
        <v>1</v>
      </c>
      <c r="F14022" t="s">
        <v>52</v>
      </c>
      <c r="G14022">
        <f t="shared" si="438"/>
        <v>5</v>
      </c>
      <c r="H14022" s="4">
        <f t="shared" si="439"/>
        <v>35565</v>
      </c>
    </row>
    <row r="14023" spans="1:8" x14ac:dyDescent="0.25">
      <c r="A14023" t="s">
        <v>158</v>
      </c>
      <c r="B14023" s="1">
        <v>35683</v>
      </c>
      <c r="C14023" s="3">
        <v>0</v>
      </c>
      <c r="D14023">
        <v>234.7</v>
      </c>
      <c r="E14023">
        <v>1</v>
      </c>
      <c r="F14023" t="s">
        <v>52</v>
      </c>
      <c r="G14023">
        <f t="shared" si="438"/>
        <v>9</v>
      </c>
      <c r="H14023" s="4">
        <f t="shared" si="439"/>
        <v>35688</v>
      </c>
    </row>
    <row r="14024" spans="1:8" x14ac:dyDescent="0.25">
      <c r="A14024" t="s">
        <v>158</v>
      </c>
      <c r="B14024" s="1">
        <v>35746</v>
      </c>
      <c r="C14024" s="3">
        <v>0</v>
      </c>
      <c r="D14024">
        <v>232.2</v>
      </c>
      <c r="E14024">
        <v>1</v>
      </c>
      <c r="F14024" t="s">
        <v>52</v>
      </c>
      <c r="G14024">
        <f t="shared" si="438"/>
        <v>11</v>
      </c>
      <c r="H14024" s="4">
        <f t="shared" si="439"/>
        <v>35749</v>
      </c>
    </row>
    <row r="14025" spans="1:8" x14ac:dyDescent="0.25">
      <c r="A14025" t="s">
        <v>158</v>
      </c>
      <c r="B14025" s="1">
        <v>35871</v>
      </c>
      <c r="C14025" s="3">
        <v>0</v>
      </c>
      <c r="D14025">
        <v>229.42</v>
      </c>
      <c r="E14025">
        <v>1</v>
      </c>
      <c r="F14025" t="s">
        <v>52</v>
      </c>
      <c r="G14025">
        <f t="shared" si="438"/>
        <v>3</v>
      </c>
      <c r="H14025" s="4">
        <f t="shared" si="439"/>
        <v>35869</v>
      </c>
    </row>
    <row r="14026" spans="1:8" x14ac:dyDescent="0.25">
      <c r="A14026" t="s">
        <v>158</v>
      </c>
      <c r="B14026" s="1">
        <v>35926</v>
      </c>
      <c r="C14026" s="3">
        <v>0</v>
      </c>
      <c r="D14026">
        <v>229.33</v>
      </c>
      <c r="E14026">
        <v>1</v>
      </c>
      <c r="F14026" t="s">
        <v>52</v>
      </c>
      <c r="G14026">
        <f t="shared" si="438"/>
        <v>5</v>
      </c>
      <c r="H14026" s="4">
        <f t="shared" si="439"/>
        <v>35930</v>
      </c>
    </row>
    <row r="14027" spans="1:8" x14ac:dyDescent="0.25">
      <c r="A14027" t="s">
        <v>158</v>
      </c>
      <c r="B14027" s="1">
        <v>36059</v>
      </c>
      <c r="C14027" s="3">
        <v>0</v>
      </c>
      <c r="D14027">
        <v>233.94</v>
      </c>
      <c r="E14027">
        <v>1</v>
      </c>
      <c r="F14027" t="s">
        <v>52</v>
      </c>
      <c r="G14027">
        <f t="shared" si="438"/>
        <v>9</v>
      </c>
      <c r="H14027" s="4">
        <f t="shared" si="439"/>
        <v>36053</v>
      </c>
    </row>
    <row r="14028" spans="1:8" x14ac:dyDescent="0.25">
      <c r="A14028" t="s">
        <v>158</v>
      </c>
      <c r="B14028" s="1">
        <v>36118</v>
      </c>
      <c r="C14028" s="3">
        <v>0</v>
      </c>
      <c r="D14028">
        <v>231.9</v>
      </c>
      <c r="E14028">
        <v>1</v>
      </c>
      <c r="F14028" t="s">
        <v>52</v>
      </c>
      <c r="G14028">
        <f t="shared" si="438"/>
        <v>11</v>
      </c>
      <c r="H14028" s="4">
        <f t="shared" si="439"/>
        <v>36114</v>
      </c>
    </row>
    <row r="14029" spans="1:8" x14ac:dyDescent="0.25">
      <c r="A14029" t="s">
        <v>158</v>
      </c>
      <c r="B14029" s="1">
        <v>36242</v>
      </c>
      <c r="C14029" s="3">
        <v>0</v>
      </c>
      <c r="D14029">
        <v>229.01</v>
      </c>
      <c r="E14029">
        <v>1</v>
      </c>
      <c r="F14029" t="s">
        <v>52</v>
      </c>
      <c r="G14029">
        <f t="shared" si="438"/>
        <v>3</v>
      </c>
      <c r="H14029" s="4">
        <f t="shared" si="439"/>
        <v>36234</v>
      </c>
    </row>
    <row r="14030" spans="1:8" x14ac:dyDescent="0.25">
      <c r="A14030" t="s">
        <v>158</v>
      </c>
      <c r="B14030" s="1">
        <v>36304</v>
      </c>
      <c r="C14030" s="3">
        <v>0</v>
      </c>
      <c r="D14030">
        <v>228.64</v>
      </c>
      <c r="E14030">
        <v>1</v>
      </c>
      <c r="F14030" t="s">
        <v>52</v>
      </c>
      <c r="G14030">
        <f t="shared" si="438"/>
        <v>5</v>
      </c>
      <c r="H14030" s="4">
        <f t="shared" si="439"/>
        <v>36295</v>
      </c>
    </row>
    <row r="14031" spans="1:8" x14ac:dyDescent="0.25">
      <c r="A14031" t="s">
        <v>158</v>
      </c>
      <c r="B14031" s="1">
        <v>36425</v>
      </c>
      <c r="C14031" s="3">
        <v>0</v>
      </c>
      <c r="D14031">
        <v>235.06</v>
      </c>
      <c r="E14031">
        <v>1</v>
      </c>
      <c r="F14031" t="s">
        <v>52</v>
      </c>
      <c r="G14031">
        <f t="shared" si="438"/>
        <v>9</v>
      </c>
      <c r="H14031" s="4">
        <f t="shared" si="439"/>
        <v>36418</v>
      </c>
    </row>
    <row r="14032" spans="1:8" x14ac:dyDescent="0.25">
      <c r="A14032" t="s">
        <v>158</v>
      </c>
      <c r="B14032" s="1">
        <v>36480</v>
      </c>
      <c r="C14032" s="3">
        <v>0</v>
      </c>
      <c r="D14032">
        <v>232.19</v>
      </c>
      <c r="E14032">
        <v>1</v>
      </c>
      <c r="F14032" t="s">
        <v>52</v>
      </c>
      <c r="G14032">
        <f t="shared" si="438"/>
        <v>11</v>
      </c>
      <c r="H14032" s="4">
        <f t="shared" si="439"/>
        <v>36479</v>
      </c>
    </row>
    <row r="14033" spans="1:8" x14ac:dyDescent="0.25">
      <c r="A14033" t="s">
        <v>158</v>
      </c>
      <c r="B14033" s="1">
        <v>36607</v>
      </c>
      <c r="C14033" s="3">
        <v>0</v>
      </c>
      <c r="D14033">
        <v>229.4</v>
      </c>
      <c r="E14033">
        <v>1</v>
      </c>
      <c r="F14033" t="s">
        <v>52</v>
      </c>
      <c r="G14033">
        <f t="shared" si="438"/>
        <v>3</v>
      </c>
      <c r="H14033" s="4">
        <f t="shared" si="439"/>
        <v>36600</v>
      </c>
    </row>
    <row r="14034" spans="1:8" x14ac:dyDescent="0.25">
      <c r="A14034" t="s">
        <v>158</v>
      </c>
      <c r="B14034" s="1">
        <v>36656</v>
      </c>
      <c r="C14034" s="3">
        <v>0</v>
      </c>
      <c r="D14034">
        <v>229.33</v>
      </c>
      <c r="E14034">
        <v>1</v>
      </c>
      <c r="F14034" t="s">
        <v>52</v>
      </c>
      <c r="G14034">
        <f t="shared" si="438"/>
        <v>5</v>
      </c>
      <c r="H14034" s="4">
        <f t="shared" si="439"/>
        <v>36661</v>
      </c>
    </row>
    <row r="14035" spans="1:8" x14ac:dyDescent="0.25">
      <c r="A14035" t="s">
        <v>158</v>
      </c>
      <c r="B14035" s="1">
        <v>36790</v>
      </c>
      <c r="C14035" s="3">
        <v>0</v>
      </c>
      <c r="D14035">
        <v>236.1</v>
      </c>
      <c r="E14035">
        <v>1</v>
      </c>
      <c r="F14035" t="s">
        <v>52</v>
      </c>
      <c r="G14035">
        <f t="shared" si="438"/>
        <v>9</v>
      </c>
      <c r="H14035" s="4">
        <f t="shared" si="439"/>
        <v>36784</v>
      </c>
    </row>
    <row r="14036" spans="1:8" x14ac:dyDescent="0.25">
      <c r="A14036" t="s">
        <v>158</v>
      </c>
      <c r="B14036" s="1">
        <v>36837</v>
      </c>
      <c r="C14036" s="3">
        <v>0</v>
      </c>
      <c r="D14036">
        <v>234.3</v>
      </c>
      <c r="E14036">
        <v>1</v>
      </c>
      <c r="F14036" t="s">
        <v>52</v>
      </c>
      <c r="G14036">
        <f t="shared" si="438"/>
        <v>11</v>
      </c>
      <c r="H14036" s="4">
        <f t="shared" si="439"/>
        <v>36845</v>
      </c>
    </row>
    <row r="14037" spans="1:8" x14ac:dyDescent="0.25">
      <c r="A14037" t="s">
        <v>158</v>
      </c>
      <c r="B14037" s="1">
        <v>36977</v>
      </c>
      <c r="C14037" s="3">
        <v>0</v>
      </c>
      <c r="D14037">
        <v>230.78</v>
      </c>
      <c r="E14037">
        <v>1</v>
      </c>
      <c r="F14037" t="s">
        <v>52</v>
      </c>
      <c r="G14037">
        <f t="shared" si="438"/>
        <v>3</v>
      </c>
      <c r="H14037" s="4">
        <f t="shared" si="439"/>
        <v>36965</v>
      </c>
    </row>
    <row r="14038" spans="1:8" x14ac:dyDescent="0.25">
      <c r="A14038" t="s">
        <v>158</v>
      </c>
      <c r="B14038" s="1">
        <v>37027</v>
      </c>
      <c r="C14038" s="3">
        <v>0</v>
      </c>
      <c r="D14038">
        <v>230.43</v>
      </c>
      <c r="E14038">
        <v>1</v>
      </c>
      <c r="F14038" t="s">
        <v>52</v>
      </c>
      <c r="G14038">
        <f t="shared" si="438"/>
        <v>5</v>
      </c>
      <c r="H14038" s="4">
        <f t="shared" si="439"/>
        <v>37026</v>
      </c>
    </row>
    <row r="14039" spans="1:8" x14ac:dyDescent="0.25">
      <c r="A14039" t="s">
        <v>158</v>
      </c>
      <c r="B14039" s="1">
        <v>37151</v>
      </c>
      <c r="C14039" s="3">
        <v>0</v>
      </c>
      <c r="D14039">
        <v>236.68</v>
      </c>
      <c r="E14039">
        <v>1</v>
      </c>
      <c r="F14039" t="s">
        <v>52</v>
      </c>
      <c r="G14039">
        <f t="shared" si="438"/>
        <v>9</v>
      </c>
      <c r="H14039" s="4">
        <f t="shared" si="439"/>
        <v>37149</v>
      </c>
    </row>
    <row r="14040" spans="1:8" x14ac:dyDescent="0.25">
      <c r="A14040" t="s">
        <v>158</v>
      </c>
      <c r="B14040" s="1">
        <v>37194</v>
      </c>
      <c r="C14040" s="3">
        <v>0</v>
      </c>
      <c r="D14040">
        <v>234.85</v>
      </c>
      <c r="E14040">
        <v>1</v>
      </c>
      <c r="F14040" t="s">
        <v>52</v>
      </c>
      <c r="G14040">
        <f t="shared" si="438"/>
        <v>10</v>
      </c>
      <c r="H14040" s="4">
        <f t="shared" si="439"/>
        <v>37179</v>
      </c>
    </row>
    <row r="14041" spans="1:8" x14ac:dyDescent="0.25">
      <c r="A14041" t="s">
        <v>158</v>
      </c>
      <c r="B14041" s="1">
        <v>37201</v>
      </c>
      <c r="C14041" s="3">
        <v>0</v>
      </c>
      <c r="D14041">
        <v>234.86</v>
      </c>
      <c r="E14041">
        <v>1</v>
      </c>
      <c r="F14041" t="s">
        <v>52</v>
      </c>
      <c r="G14041">
        <f t="shared" si="438"/>
        <v>11</v>
      </c>
      <c r="H14041" s="4">
        <f t="shared" si="439"/>
        <v>37210</v>
      </c>
    </row>
    <row r="14042" spans="1:8" x14ac:dyDescent="0.25">
      <c r="A14042" t="s">
        <v>158</v>
      </c>
      <c r="B14042" s="1">
        <v>37349</v>
      </c>
      <c r="C14042" s="3">
        <v>0</v>
      </c>
      <c r="D14042">
        <v>231.35</v>
      </c>
      <c r="E14042">
        <v>1</v>
      </c>
      <c r="F14042" t="s">
        <v>52</v>
      </c>
      <c r="G14042">
        <f t="shared" si="438"/>
        <v>4</v>
      </c>
      <c r="H14042" s="4">
        <f t="shared" si="439"/>
        <v>37361</v>
      </c>
    </row>
    <row r="14043" spans="1:8" x14ac:dyDescent="0.25">
      <c r="A14043" t="s">
        <v>158</v>
      </c>
      <c r="B14043" s="1">
        <v>37405</v>
      </c>
      <c r="C14043" s="3">
        <v>0</v>
      </c>
      <c r="D14043">
        <v>231.74</v>
      </c>
      <c r="E14043">
        <v>1</v>
      </c>
      <c r="F14043" t="s">
        <v>52</v>
      </c>
      <c r="G14043">
        <f t="shared" si="438"/>
        <v>5</v>
      </c>
      <c r="H14043" s="4">
        <f t="shared" si="439"/>
        <v>37391</v>
      </c>
    </row>
    <row r="14044" spans="1:8" x14ac:dyDescent="0.25">
      <c r="A14044" t="s">
        <v>158</v>
      </c>
      <c r="B14044" s="1">
        <v>37509</v>
      </c>
      <c r="C14044" s="3">
        <v>0</v>
      </c>
      <c r="D14044">
        <v>238.97</v>
      </c>
      <c r="E14044">
        <v>1</v>
      </c>
      <c r="F14044" t="s">
        <v>52</v>
      </c>
      <c r="G14044">
        <f t="shared" si="438"/>
        <v>9</v>
      </c>
      <c r="H14044" s="4">
        <f t="shared" si="439"/>
        <v>37514</v>
      </c>
    </row>
    <row r="14045" spans="1:8" x14ac:dyDescent="0.25">
      <c r="A14045" t="s">
        <v>158</v>
      </c>
      <c r="B14045" s="1">
        <v>37700</v>
      </c>
      <c r="C14045" s="3">
        <v>0</v>
      </c>
      <c r="D14045">
        <v>232.79</v>
      </c>
      <c r="E14045">
        <v>1</v>
      </c>
      <c r="F14045" t="s">
        <v>52</v>
      </c>
      <c r="G14045">
        <f t="shared" ref="G14045:G14108" si="440">MONTH(B14045)</f>
        <v>3</v>
      </c>
      <c r="H14045" s="4">
        <f t="shared" ref="H14045:H14108" si="441">DATE(YEAR(B14045),MONTH(B14045),15)</f>
        <v>37695</v>
      </c>
    </row>
    <row r="14046" spans="1:8" x14ac:dyDescent="0.25">
      <c r="A14046" t="s">
        <v>158</v>
      </c>
      <c r="B14046" s="1">
        <v>37748</v>
      </c>
      <c r="C14046" s="3">
        <v>0</v>
      </c>
      <c r="D14046">
        <v>232.1</v>
      </c>
      <c r="E14046">
        <v>1</v>
      </c>
      <c r="F14046" t="s">
        <v>52</v>
      </c>
      <c r="G14046">
        <f t="shared" si="440"/>
        <v>5</v>
      </c>
      <c r="H14046" s="4">
        <f t="shared" si="441"/>
        <v>37756</v>
      </c>
    </row>
    <row r="14047" spans="1:8" x14ac:dyDescent="0.25">
      <c r="A14047" t="s">
        <v>158</v>
      </c>
      <c r="B14047" s="1">
        <v>37872</v>
      </c>
      <c r="C14047" s="3">
        <v>0.63680555555555551</v>
      </c>
      <c r="D14047">
        <v>240.38</v>
      </c>
      <c r="E14047">
        <v>1</v>
      </c>
      <c r="F14047" t="s">
        <v>52</v>
      </c>
      <c r="G14047">
        <f t="shared" si="440"/>
        <v>9</v>
      </c>
      <c r="H14047" s="4">
        <f t="shared" si="441"/>
        <v>37879</v>
      </c>
    </row>
    <row r="14048" spans="1:8" x14ac:dyDescent="0.25">
      <c r="A14048" t="s">
        <v>158</v>
      </c>
      <c r="B14048" s="1">
        <v>37950</v>
      </c>
      <c r="C14048" s="3">
        <v>0.53611111111111109</v>
      </c>
      <c r="D14048">
        <v>235.4</v>
      </c>
      <c r="E14048">
        <v>1</v>
      </c>
      <c r="F14048" t="s">
        <v>52</v>
      </c>
      <c r="G14048">
        <f t="shared" si="440"/>
        <v>11</v>
      </c>
      <c r="H14048" s="4">
        <f t="shared" si="441"/>
        <v>37940</v>
      </c>
    </row>
    <row r="14049" spans="1:8" x14ac:dyDescent="0.25">
      <c r="A14049" t="s">
        <v>158</v>
      </c>
      <c r="B14049" s="1">
        <v>38068</v>
      </c>
      <c r="C14049" s="3">
        <v>0.52361111111111114</v>
      </c>
      <c r="D14049">
        <v>234.18</v>
      </c>
      <c r="E14049">
        <v>1</v>
      </c>
      <c r="F14049" t="s">
        <v>52</v>
      </c>
      <c r="G14049">
        <f t="shared" si="440"/>
        <v>3</v>
      </c>
      <c r="H14049" s="4">
        <f t="shared" si="441"/>
        <v>38061</v>
      </c>
    </row>
    <row r="14050" spans="1:8" x14ac:dyDescent="0.25">
      <c r="A14050" t="s">
        <v>158</v>
      </c>
      <c r="B14050" s="1">
        <v>38131</v>
      </c>
      <c r="C14050" s="3">
        <v>0.62638888888888888</v>
      </c>
      <c r="D14050">
        <v>234.24</v>
      </c>
      <c r="E14050">
        <v>1</v>
      </c>
      <c r="F14050" t="s">
        <v>52</v>
      </c>
      <c r="G14050">
        <f t="shared" si="440"/>
        <v>5</v>
      </c>
      <c r="H14050" s="4">
        <f t="shared" si="441"/>
        <v>38122</v>
      </c>
    </row>
    <row r="14051" spans="1:8" x14ac:dyDescent="0.25">
      <c r="A14051" t="s">
        <v>158</v>
      </c>
      <c r="B14051" s="1">
        <v>38246</v>
      </c>
      <c r="C14051" s="3">
        <v>0</v>
      </c>
      <c r="D14051">
        <v>240.47</v>
      </c>
      <c r="E14051">
        <v>1</v>
      </c>
      <c r="F14051" t="s">
        <v>52</v>
      </c>
      <c r="G14051">
        <f t="shared" si="440"/>
        <v>9</v>
      </c>
      <c r="H14051" s="4">
        <f t="shared" si="441"/>
        <v>38245</v>
      </c>
    </row>
    <row r="14052" spans="1:8" x14ac:dyDescent="0.25">
      <c r="A14052" t="s">
        <v>158</v>
      </c>
      <c r="B14052" s="1">
        <v>38307</v>
      </c>
      <c r="C14052" s="3">
        <v>0.75277777777777777</v>
      </c>
      <c r="D14052">
        <v>238.06</v>
      </c>
      <c r="E14052">
        <v>1</v>
      </c>
      <c r="F14052" t="s">
        <v>52</v>
      </c>
      <c r="G14052">
        <f t="shared" si="440"/>
        <v>11</v>
      </c>
      <c r="H14052" s="4">
        <f t="shared" si="441"/>
        <v>38306</v>
      </c>
    </row>
    <row r="14053" spans="1:8" x14ac:dyDescent="0.25">
      <c r="A14053" t="s">
        <v>158</v>
      </c>
      <c r="B14053" s="1">
        <v>38441</v>
      </c>
      <c r="C14053" s="3">
        <v>0.44444444444444442</v>
      </c>
      <c r="D14053">
        <v>234.24</v>
      </c>
      <c r="E14053">
        <v>1</v>
      </c>
      <c r="F14053" t="s">
        <v>52</v>
      </c>
      <c r="G14053">
        <f t="shared" si="440"/>
        <v>3</v>
      </c>
      <c r="H14053" s="4">
        <f t="shared" si="441"/>
        <v>38426</v>
      </c>
    </row>
    <row r="14054" spans="1:8" x14ac:dyDescent="0.25">
      <c r="A14054" t="s">
        <v>158</v>
      </c>
      <c r="B14054" s="1">
        <v>38481</v>
      </c>
      <c r="C14054" s="3">
        <v>0.59861111111111109</v>
      </c>
      <c r="D14054">
        <v>233.66</v>
      </c>
      <c r="E14054">
        <v>1</v>
      </c>
      <c r="F14054" t="s">
        <v>52</v>
      </c>
      <c r="G14054">
        <f t="shared" si="440"/>
        <v>5</v>
      </c>
      <c r="H14054" s="4">
        <f t="shared" si="441"/>
        <v>38487</v>
      </c>
    </row>
    <row r="14055" spans="1:8" x14ac:dyDescent="0.25">
      <c r="A14055" t="s">
        <v>158</v>
      </c>
      <c r="B14055" s="1">
        <v>38609</v>
      </c>
      <c r="C14055" s="3">
        <v>0.63680555555555551</v>
      </c>
      <c r="D14055">
        <v>240.61</v>
      </c>
      <c r="E14055">
        <v>1</v>
      </c>
      <c r="F14055" t="s">
        <v>52</v>
      </c>
      <c r="G14055">
        <f t="shared" si="440"/>
        <v>9</v>
      </c>
      <c r="H14055" s="4">
        <f t="shared" si="441"/>
        <v>38610</v>
      </c>
    </row>
    <row r="14056" spans="1:8" x14ac:dyDescent="0.25">
      <c r="A14056" t="s">
        <v>158</v>
      </c>
      <c r="B14056" s="1">
        <v>38687</v>
      </c>
      <c r="C14056" s="3">
        <v>0.52152777777777781</v>
      </c>
      <c r="D14056">
        <v>237.04</v>
      </c>
      <c r="E14056">
        <v>1</v>
      </c>
      <c r="F14056" t="s">
        <v>52</v>
      </c>
      <c r="G14056">
        <f t="shared" si="440"/>
        <v>12</v>
      </c>
      <c r="H14056" s="4">
        <f t="shared" si="441"/>
        <v>38701</v>
      </c>
    </row>
    <row r="14057" spans="1:8" x14ac:dyDescent="0.25">
      <c r="A14057" t="s">
        <v>158</v>
      </c>
      <c r="B14057" s="1">
        <v>38807</v>
      </c>
      <c r="C14057" s="3">
        <v>0.53888888888888886</v>
      </c>
      <c r="D14057">
        <v>233.87</v>
      </c>
      <c r="E14057">
        <v>1</v>
      </c>
      <c r="F14057" t="s">
        <v>52</v>
      </c>
      <c r="G14057">
        <f t="shared" si="440"/>
        <v>3</v>
      </c>
      <c r="H14057" s="4">
        <f t="shared" si="441"/>
        <v>38791</v>
      </c>
    </row>
    <row r="14058" spans="1:8" x14ac:dyDescent="0.25">
      <c r="A14058" t="s">
        <v>158</v>
      </c>
      <c r="B14058" s="1">
        <v>38849</v>
      </c>
      <c r="C14058" s="3">
        <v>0.64236111111111105</v>
      </c>
      <c r="D14058">
        <v>233.44</v>
      </c>
      <c r="E14058">
        <v>1</v>
      </c>
      <c r="F14058" t="s">
        <v>52</v>
      </c>
      <c r="G14058">
        <f t="shared" si="440"/>
        <v>5</v>
      </c>
      <c r="H14058" s="4">
        <f t="shared" si="441"/>
        <v>38852</v>
      </c>
    </row>
    <row r="14059" spans="1:8" x14ac:dyDescent="0.25">
      <c r="A14059" t="s">
        <v>158</v>
      </c>
      <c r="B14059" s="1">
        <v>38972</v>
      </c>
      <c r="C14059" s="3">
        <v>0.69861111111111107</v>
      </c>
      <c r="D14059">
        <v>240.5</v>
      </c>
      <c r="E14059">
        <v>1</v>
      </c>
      <c r="F14059" t="s">
        <v>52</v>
      </c>
      <c r="G14059">
        <f t="shared" si="440"/>
        <v>9</v>
      </c>
      <c r="H14059" s="4">
        <f t="shared" si="441"/>
        <v>38975</v>
      </c>
    </row>
    <row r="14060" spans="1:8" x14ac:dyDescent="0.25">
      <c r="A14060" t="s">
        <v>158</v>
      </c>
      <c r="B14060" s="1">
        <v>39023</v>
      </c>
      <c r="C14060" s="3">
        <v>0.48680555555555555</v>
      </c>
      <c r="D14060">
        <v>238.1</v>
      </c>
      <c r="E14060">
        <v>1</v>
      </c>
      <c r="F14060" t="s">
        <v>52</v>
      </c>
      <c r="G14060">
        <f t="shared" si="440"/>
        <v>11</v>
      </c>
      <c r="H14060" s="4">
        <f t="shared" si="441"/>
        <v>39036</v>
      </c>
    </row>
    <row r="14061" spans="1:8" x14ac:dyDescent="0.25">
      <c r="A14061" t="s">
        <v>158</v>
      </c>
      <c r="B14061" s="1">
        <v>39162</v>
      </c>
      <c r="C14061" s="3">
        <v>0.37291666666666662</v>
      </c>
      <c r="D14061">
        <v>233.83</v>
      </c>
      <c r="E14061">
        <v>1</v>
      </c>
      <c r="F14061" t="s">
        <v>52</v>
      </c>
      <c r="G14061">
        <f t="shared" si="440"/>
        <v>3</v>
      </c>
      <c r="H14061" s="4">
        <f t="shared" si="441"/>
        <v>39156</v>
      </c>
    </row>
    <row r="14062" spans="1:8" x14ac:dyDescent="0.25">
      <c r="A14062" t="s">
        <v>158</v>
      </c>
      <c r="B14062" s="1">
        <v>39225</v>
      </c>
      <c r="C14062" s="3">
        <v>0.35069444444444442</v>
      </c>
      <c r="D14062">
        <v>233.79</v>
      </c>
      <c r="E14062">
        <v>1</v>
      </c>
      <c r="F14062" t="s">
        <v>52</v>
      </c>
      <c r="G14062">
        <f t="shared" si="440"/>
        <v>5</v>
      </c>
      <c r="H14062" s="4">
        <f t="shared" si="441"/>
        <v>39217</v>
      </c>
    </row>
    <row r="14063" spans="1:8" x14ac:dyDescent="0.25">
      <c r="A14063" t="s">
        <v>158</v>
      </c>
      <c r="B14063" s="1">
        <v>39345</v>
      </c>
      <c r="C14063" s="3">
        <v>0.41666666666666669</v>
      </c>
      <c r="D14063">
        <v>241.06</v>
      </c>
      <c r="E14063">
        <v>1</v>
      </c>
      <c r="F14063" t="s">
        <v>52</v>
      </c>
      <c r="G14063">
        <f t="shared" si="440"/>
        <v>9</v>
      </c>
      <c r="H14063" s="4">
        <f t="shared" si="441"/>
        <v>39340</v>
      </c>
    </row>
    <row r="14064" spans="1:8" x14ac:dyDescent="0.25">
      <c r="A14064" t="s">
        <v>158</v>
      </c>
      <c r="B14064" s="1">
        <v>39401</v>
      </c>
      <c r="C14064" s="3">
        <v>0.3444444444444445</v>
      </c>
      <c r="D14064">
        <v>238.15</v>
      </c>
      <c r="E14064">
        <v>1</v>
      </c>
      <c r="F14064" t="s">
        <v>52</v>
      </c>
      <c r="G14064">
        <f t="shared" si="440"/>
        <v>11</v>
      </c>
      <c r="H14064" s="4">
        <f t="shared" si="441"/>
        <v>39401</v>
      </c>
    </row>
    <row r="14065" spans="1:8" x14ac:dyDescent="0.25">
      <c r="A14065" t="s">
        <v>158</v>
      </c>
      <c r="B14065" s="1">
        <v>39538</v>
      </c>
      <c r="C14065" s="3">
        <v>0.61875000000000002</v>
      </c>
      <c r="D14065">
        <v>233.91</v>
      </c>
      <c r="E14065">
        <v>1</v>
      </c>
      <c r="F14065" t="s">
        <v>52</v>
      </c>
      <c r="G14065">
        <f t="shared" si="440"/>
        <v>3</v>
      </c>
      <c r="H14065" s="4">
        <f t="shared" si="441"/>
        <v>39522</v>
      </c>
    </row>
    <row r="14066" spans="1:8" x14ac:dyDescent="0.25">
      <c r="A14066" t="s">
        <v>158</v>
      </c>
      <c r="B14066" s="1">
        <v>39597</v>
      </c>
      <c r="C14066" s="3">
        <v>0.54652777777777783</v>
      </c>
      <c r="D14066">
        <v>234.56</v>
      </c>
      <c r="E14066">
        <v>1</v>
      </c>
      <c r="F14066" t="s">
        <v>52</v>
      </c>
      <c r="G14066">
        <f t="shared" si="440"/>
        <v>5</v>
      </c>
      <c r="H14066" s="4">
        <f t="shared" si="441"/>
        <v>39583</v>
      </c>
    </row>
    <row r="14067" spans="1:8" x14ac:dyDescent="0.25">
      <c r="A14067" t="s">
        <v>158</v>
      </c>
      <c r="B14067" s="1">
        <v>39743</v>
      </c>
      <c r="C14067" s="3">
        <v>0</v>
      </c>
      <c r="D14067">
        <v>240.3</v>
      </c>
      <c r="E14067">
        <v>1</v>
      </c>
      <c r="F14067" t="s">
        <v>52</v>
      </c>
      <c r="G14067">
        <f t="shared" si="440"/>
        <v>10</v>
      </c>
      <c r="H14067" s="4">
        <f t="shared" si="441"/>
        <v>39736</v>
      </c>
    </row>
    <row r="14068" spans="1:8" x14ac:dyDescent="0.25">
      <c r="A14068" t="s">
        <v>158</v>
      </c>
      <c r="B14068" s="1">
        <v>39897</v>
      </c>
      <c r="C14068" s="3">
        <v>0.56388888888888888</v>
      </c>
      <c r="D14068">
        <v>234.54</v>
      </c>
      <c r="E14068">
        <v>1</v>
      </c>
      <c r="F14068" t="s">
        <v>52</v>
      </c>
      <c r="G14068">
        <f t="shared" si="440"/>
        <v>3</v>
      </c>
      <c r="H14068" s="4">
        <f t="shared" si="441"/>
        <v>39887</v>
      </c>
    </row>
    <row r="14069" spans="1:8" x14ac:dyDescent="0.25">
      <c r="A14069" t="s">
        <v>158</v>
      </c>
      <c r="B14069" s="1">
        <v>39945</v>
      </c>
      <c r="C14069" s="3">
        <v>0.51874999999999993</v>
      </c>
      <c r="D14069">
        <v>233.92</v>
      </c>
      <c r="E14069">
        <v>1</v>
      </c>
      <c r="F14069" t="s">
        <v>52</v>
      </c>
      <c r="G14069">
        <f t="shared" si="440"/>
        <v>5</v>
      </c>
      <c r="H14069" s="4">
        <f t="shared" si="441"/>
        <v>39948</v>
      </c>
    </row>
    <row r="14070" spans="1:8" x14ac:dyDescent="0.25">
      <c r="A14070" t="s">
        <v>158</v>
      </c>
      <c r="B14070" s="1">
        <v>40297</v>
      </c>
      <c r="C14070" s="3">
        <v>0</v>
      </c>
      <c r="D14070">
        <v>233.04</v>
      </c>
      <c r="E14070">
        <v>1</v>
      </c>
      <c r="F14070" t="s">
        <v>52</v>
      </c>
      <c r="G14070">
        <f t="shared" si="440"/>
        <v>4</v>
      </c>
      <c r="H14070" s="4">
        <f t="shared" si="441"/>
        <v>40283</v>
      </c>
    </row>
    <row r="14071" spans="1:8" x14ac:dyDescent="0.25">
      <c r="A14071" t="s">
        <v>158</v>
      </c>
      <c r="B14071" s="1">
        <v>40415</v>
      </c>
      <c r="C14071" s="3">
        <v>0</v>
      </c>
      <c r="D14071">
        <v>240.36</v>
      </c>
      <c r="E14071">
        <v>1</v>
      </c>
      <c r="F14071" t="s">
        <v>52</v>
      </c>
      <c r="G14071">
        <f t="shared" si="440"/>
        <v>8</v>
      </c>
      <c r="H14071" s="4">
        <f t="shared" si="441"/>
        <v>40405</v>
      </c>
    </row>
    <row r="14072" spans="1:8" x14ac:dyDescent="0.25">
      <c r="A14072" t="s">
        <v>158</v>
      </c>
      <c r="B14072" s="1">
        <v>40458</v>
      </c>
      <c r="C14072" s="3">
        <v>0</v>
      </c>
      <c r="D14072">
        <v>240.3</v>
      </c>
      <c r="E14072">
        <v>1</v>
      </c>
      <c r="F14072" t="s">
        <v>52</v>
      </c>
      <c r="G14072">
        <f t="shared" si="440"/>
        <v>10</v>
      </c>
      <c r="H14072" s="4">
        <f t="shared" si="441"/>
        <v>40466</v>
      </c>
    </row>
    <row r="14073" spans="1:8" x14ac:dyDescent="0.25">
      <c r="A14073" t="s">
        <v>158</v>
      </c>
      <c r="B14073" s="1">
        <v>40701</v>
      </c>
      <c r="C14073" s="3">
        <v>0</v>
      </c>
      <c r="D14073">
        <v>234.02</v>
      </c>
      <c r="E14073">
        <v>1</v>
      </c>
      <c r="F14073" t="s">
        <v>52</v>
      </c>
      <c r="G14073">
        <f t="shared" si="440"/>
        <v>6</v>
      </c>
      <c r="H14073" s="4">
        <f t="shared" si="441"/>
        <v>40709</v>
      </c>
    </row>
    <row r="14074" spans="1:8" x14ac:dyDescent="0.25">
      <c r="A14074" t="s">
        <v>158</v>
      </c>
      <c r="B14074" s="1">
        <v>40787</v>
      </c>
      <c r="C14074" s="3">
        <v>0</v>
      </c>
      <c r="D14074">
        <v>240.43</v>
      </c>
      <c r="E14074">
        <v>1</v>
      </c>
      <c r="F14074" t="s">
        <v>52</v>
      </c>
      <c r="G14074">
        <f t="shared" si="440"/>
        <v>9</v>
      </c>
      <c r="H14074" s="4">
        <f t="shared" si="441"/>
        <v>40801</v>
      </c>
    </row>
    <row r="14075" spans="1:8" x14ac:dyDescent="0.25">
      <c r="A14075" t="s">
        <v>158</v>
      </c>
      <c r="B14075" s="1">
        <v>40842</v>
      </c>
      <c r="C14075" s="3">
        <v>0</v>
      </c>
      <c r="D14075">
        <v>239.48</v>
      </c>
      <c r="E14075">
        <v>1</v>
      </c>
      <c r="F14075" t="s">
        <v>52</v>
      </c>
      <c r="G14075">
        <f t="shared" si="440"/>
        <v>10</v>
      </c>
      <c r="H14075" s="4">
        <f t="shared" si="441"/>
        <v>40831</v>
      </c>
    </row>
    <row r="14076" spans="1:8" x14ac:dyDescent="0.25">
      <c r="A14076" t="s">
        <v>158</v>
      </c>
      <c r="B14076" s="1">
        <v>40892</v>
      </c>
      <c r="C14076" s="3">
        <v>0</v>
      </c>
      <c r="D14076">
        <v>236.7</v>
      </c>
      <c r="E14076">
        <v>1</v>
      </c>
      <c r="F14076" t="s">
        <v>52</v>
      </c>
      <c r="G14076">
        <f t="shared" si="440"/>
        <v>12</v>
      </c>
      <c r="H14076" s="4">
        <f t="shared" si="441"/>
        <v>40892</v>
      </c>
    </row>
    <row r="14077" spans="1:8" x14ac:dyDescent="0.25">
      <c r="A14077" t="s">
        <v>158</v>
      </c>
      <c r="B14077" s="1">
        <v>40948</v>
      </c>
      <c r="C14077" s="3">
        <v>0</v>
      </c>
      <c r="D14077">
        <v>236.83</v>
      </c>
      <c r="E14077">
        <v>1</v>
      </c>
      <c r="F14077" t="s">
        <v>52</v>
      </c>
      <c r="G14077">
        <f t="shared" si="440"/>
        <v>2</v>
      </c>
      <c r="H14077" s="4">
        <f t="shared" si="441"/>
        <v>40954</v>
      </c>
    </row>
    <row r="14078" spans="1:8" x14ac:dyDescent="0.25">
      <c r="A14078" t="s">
        <v>158</v>
      </c>
      <c r="B14078" s="1">
        <v>41075</v>
      </c>
      <c r="C14078" s="3">
        <v>0</v>
      </c>
      <c r="D14078">
        <v>236.15</v>
      </c>
      <c r="E14078">
        <v>1</v>
      </c>
      <c r="F14078" t="s">
        <v>52</v>
      </c>
      <c r="G14078">
        <f t="shared" si="440"/>
        <v>6</v>
      </c>
      <c r="H14078" s="4">
        <f t="shared" si="441"/>
        <v>41075</v>
      </c>
    </row>
    <row r="14079" spans="1:8" x14ac:dyDescent="0.25">
      <c r="A14079" t="s">
        <v>158</v>
      </c>
      <c r="B14079" s="1">
        <v>41137</v>
      </c>
      <c r="C14079" s="3">
        <v>0</v>
      </c>
      <c r="D14079">
        <v>241.91</v>
      </c>
      <c r="E14079">
        <v>1</v>
      </c>
      <c r="F14079" t="s">
        <v>52</v>
      </c>
      <c r="G14079">
        <f t="shared" si="440"/>
        <v>8</v>
      </c>
      <c r="H14079" s="4">
        <f t="shared" si="441"/>
        <v>41136</v>
      </c>
    </row>
    <row r="14080" spans="1:8" x14ac:dyDescent="0.25">
      <c r="A14080" t="s">
        <v>158</v>
      </c>
      <c r="B14080" s="1">
        <v>41207</v>
      </c>
      <c r="C14080" s="3">
        <v>0</v>
      </c>
      <c r="D14080">
        <v>240.83</v>
      </c>
      <c r="E14080">
        <v>1</v>
      </c>
      <c r="F14080" t="s">
        <v>52</v>
      </c>
      <c r="G14080">
        <f t="shared" si="440"/>
        <v>10</v>
      </c>
      <c r="H14080" s="4">
        <f t="shared" si="441"/>
        <v>41197</v>
      </c>
    </row>
    <row r="14081" spans="1:8" x14ac:dyDescent="0.25">
      <c r="A14081" t="s">
        <v>158</v>
      </c>
      <c r="B14081" s="1">
        <v>41261</v>
      </c>
      <c r="C14081" s="3">
        <v>0</v>
      </c>
      <c r="D14081">
        <v>237.81</v>
      </c>
      <c r="E14081">
        <v>1</v>
      </c>
      <c r="F14081" t="s">
        <v>52</v>
      </c>
      <c r="G14081">
        <f t="shared" si="440"/>
        <v>12</v>
      </c>
      <c r="H14081" s="4">
        <f t="shared" si="441"/>
        <v>41258</v>
      </c>
    </row>
    <row r="14082" spans="1:8" x14ac:dyDescent="0.25">
      <c r="A14082" t="s">
        <v>158</v>
      </c>
      <c r="B14082" s="1">
        <v>41374</v>
      </c>
      <c r="C14082" s="3">
        <v>0</v>
      </c>
      <c r="D14082">
        <v>234.21</v>
      </c>
      <c r="E14082">
        <v>1</v>
      </c>
      <c r="F14082" t="s">
        <v>52</v>
      </c>
      <c r="G14082">
        <f t="shared" si="440"/>
        <v>4</v>
      </c>
      <c r="H14082" s="4">
        <f t="shared" si="441"/>
        <v>41379</v>
      </c>
    </row>
    <row r="14083" spans="1:8" x14ac:dyDescent="0.25">
      <c r="A14083" t="s">
        <v>158</v>
      </c>
      <c r="B14083" s="1">
        <v>41451</v>
      </c>
      <c r="C14083" s="3">
        <v>0</v>
      </c>
      <c r="D14083">
        <v>234.45</v>
      </c>
      <c r="E14083">
        <v>1</v>
      </c>
      <c r="F14083" t="s">
        <v>52</v>
      </c>
      <c r="G14083">
        <f t="shared" si="440"/>
        <v>6</v>
      </c>
      <c r="H14083" s="4">
        <f t="shared" si="441"/>
        <v>41440</v>
      </c>
    </row>
    <row r="14084" spans="1:8" x14ac:dyDescent="0.25">
      <c r="A14084" t="s">
        <v>158</v>
      </c>
      <c r="B14084" s="1">
        <v>41515</v>
      </c>
      <c r="C14084" s="3">
        <v>0</v>
      </c>
      <c r="D14084">
        <v>243.5</v>
      </c>
      <c r="E14084">
        <v>1</v>
      </c>
      <c r="F14084" t="s">
        <v>52</v>
      </c>
      <c r="G14084">
        <f t="shared" si="440"/>
        <v>8</v>
      </c>
      <c r="H14084" s="4">
        <f t="shared" si="441"/>
        <v>41501</v>
      </c>
    </row>
    <row r="14085" spans="1:8" x14ac:dyDescent="0.25">
      <c r="A14085" t="s">
        <v>158</v>
      </c>
      <c r="B14085" s="1">
        <v>41626</v>
      </c>
      <c r="C14085" s="3">
        <v>0.70694444444444438</v>
      </c>
      <c r="D14085">
        <v>238.65</v>
      </c>
      <c r="E14085">
        <v>1</v>
      </c>
      <c r="F14085" t="s">
        <v>52</v>
      </c>
      <c r="G14085">
        <f t="shared" si="440"/>
        <v>12</v>
      </c>
      <c r="H14085" s="4">
        <f t="shared" si="441"/>
        <v>41623</v>
      </c>
    </row>
    <row r="14086" spans="1:8" x14ac:dyDescent="0.25">
      <c r="A14086" t="s">
        <v>158</v>
      </c>
      <c r="B14086" s="1">
        <v>41695</v>
      </c>
      <c r="C14086" s="3">
        <v>0.7368055555555556</v>
      </c>
      <c r="D14086">
        <v>236.32</v>
      </c>
      <c r="E14086">
        <v>1</v>
      </c>
      <c r="F14086" t="s">
        <v>52</v>
      </c>
      <c r="G14086">
        <f t="shared" si="440"/>
        <v>2</v>
      </c>
      <c r="H14086" s="4">
        <f t="shared" si="441"/>
        <v>41685</v>
      </c>
    </row>
    <row r="14087" spans="1:8" x14ac:dyDescent="0.25">
      <c r="A14087" t="s">
        <v>158</v>
      </c>
      <c r="B14087" s="1">
        <v>41751</v>
      </c>
      <c r="C14087" s="3">
        <v>0.51736111111111105</v>
      </c>
      <c r="D14087">
        <v>234.93</v>
      </c>
      <c r="E14087">
        <v>1</v>
      </c>
      <c r="F14087" t="s">
        <v>52</v>
      </c>
      <c r="G14087">
        <f t="shared" si="440"/>
        <v>4</v>
      </c>
      <c r="H14087" s="4">
        <f t="shared" si="441"/>
        <v>41744</v>
      </c>
    </row>
    <row r="14088" spans="1:8" x14ac:dyDescent="0.25">
      <c r="A14088" t="s">
        <v>158</v>
      </c>
      <c r="B14088" s="1">
        <v>41810</v>
      </c>
      <c r="C14088" s="3">
        <v>0.40277777777777773</v>
      </c>
      <c r="D14088">
        <v>238.24</v>
      </c>
      <c r="E14088">
        <v>1</v>
      </c>
      <c r="F14088" t="s">
        <v>52</v>
      </c>
      <c r="G14088">
        <f t="shared" si="440"/>
        <v>6</v>
      </c>
      <c r="H14088" s="4">
        <f t="shared" si="441"/>
        <v>41805</v>
      </c>
    </row>
    <row r="14089" spans="1:8" x14ac:dyDescent="0.25">
      <c r="A14089" t="s">
        <v>158</v>
      </c>
      <c r="B14089" s="1">
        <v>41873</v>
      </c>
      <c r="C14089" s="3">
        <v>0.57222222222222219</v>
      </c>
      <c r="D14089">
        <v>243.65</v>
      </c>
      <c r="E14089">
        <v>1</v>
      </c>
      <c r="F14089" t="s">
        <v>52</v>
      </c>
      <c r="G14089">
        <f t="shared" si="440"/>
        <v>8</v>
      </c>
      <c r="H14089" s="4">
        <f t="shared" si="441"/>
        <v>41866</v>
      </c>
    </row>
    <row r="14090" spans="1:8" x14ac:dyDescent="0.25">
      <c r="A14090" t="s">
        <v>158</v>
      </c>
      <c r="B14090" s="1">
        <v>41990</v>
      </c>
      <c r="C14090" s="3">
        <v>0.52847222222222223</v>
      </c>
      <c r="D14090">
        <v>237.34</v>
      </c>
      <c r="E14090">
        <v>1</v>
      </c>
      <c r="F14090" t="s">
        <v>52</v>
      </c>
      <c r="G14090">
        <f t="shared" si="440"/>
        <v>12</v>
      </c>
      <c r="H14090" s="4">
        <f t="shared" si="441"/>
        <v>41988</v>
      </c>
    </row>
    <row r="14091" spans="1:8" x14ac:dyDescent="0.25">
      <c r="A14091" t="s">
        <v>158</v>
      </c>
      <c r="B14091" s="1">
        <v>42083</v>
      </c>
      <c r="C14091" s="3">
        <v>0.6</v>
      </c>
      <c r="D14091">
        <v>235.49</v>
      </c>
      <c r="E14091">
        <v>1</v>
      </c>
      <c r="F14091" t="s">
        <v>52</v>
      </c>
      <c r="G14091">
        <f t="shared" si="440"/>
        <v>3</v>
      </c>
      <c r="H14091" s="4">
        <f t="shared" si="441"/>
        <v>42078</v>
      </c>
    </row>
    <row r="14092" spans="1:8" x14ac:dyDescent="0.25">
      <c r="A14092" t="s">
        <v>158</v>
      </c>
      <c r="B14092" s="1">
        <v>42163</v>
      </c>
      <c r="C14092" s="3">
        <v>0.72222222222222221</v>
      </c>
      <c r="D14092">
        <v>237</v>
      </c>
      <c r="E14092">
        <v>1</v>
      </c>
      <c r="F14092" t="s">
        <v>52</v>
      </c>
      <c r="G14092">
        <f t="shared" si="440"/>
        <v>6</v>
      </c>
      <c r="H14092" s="4">
        <f t="shared" si="441"/>
        <v>42170</v>
      </c>
    </row>
    <row r="14093" spans="1:8" x14ac:dyDescent="0.25">
      <c r="A14093" t="s">
        <v>158</v>
      </c>
      <c r="B14093" s="1">
        <v>42264</v>
      </c>
      <c r="C14093" s="3">
        <v>0.55972222222222223</v>
      </c>
      <c r="D14093">
        <v>243.67</v>
      </c>
      <c r="E14093">
        <v>1</v>
      </c>
      <c r="F14093" t="s">
        <v>52</v>
      </c>
      <c r="G14093">
        <f t="shared" si="440"/>
        <v>9</v>
      </c>
      <c r="H14093" s="4">
        <f t="shared" si="441"/>
        <v>42262</v>
      </c>
    </row>
    <row r="14094" spans="1:8" x14ac:dyDescent="0.25">
      <c r="A14094" t="s">
        <v>158</v>
      </c>
      <c r="B14094" s="1">
        <v>42332</v>
      </c>
      <c r="C14094" s="3">
        <v>0.37291666666666662</v>
      </c>
      <c r="D14094">
        <v>240.04</v>
      </c>
      <c r="E14094">
        <v>1</v>
      </c>
      <c r="F14094" t="s">
        <v>52</v>
      </c>
      <c r="G14094">
        <f t="shared" si="440"/>
        <v>11</v>
      </c>
      <c r="H14094" s="4">
        <f t="shared" si="441"/>
        <v>42323</v>
      </c>
    </row>
    <row r="14095" spans="1:8" x14ac:dyDescent="0.25">
      <c r="A14095" t="s">
        <v>158</v>
      </c>
      <c r="B14095" s="1">
        <v>42471</v>
      </c>
      <c r="C14095" s="3">
        <v>0.59097222222222223</v>
      </c>
      <c r="D14095">
        <v>235.26</v>
      </c>
      <c r="E14095">
        <v>1</v>
      </c>
      <c r="F14095" t="s">
        <v>52</v>
      </c>
      <c r="G14095">
        <f t="shared" si="440"/>
        <v>4</v>
      </c>
      <c r="H14095" s="4">
        <f t="shared" si="441"/>
        <v>42475</v>
      </c>
    </row>
    <row r="14096" spans="1:8" x14ac:dyDescent="0.25">
      <c r="A14096" t="s">
        <v>158</v>
      </c>
      <c r="B14096" s="1">
        <v>42516</v>
      </c>
      <c r="C14096" s="3">
        <v>4.1666666666666664E-2</v>
      </c>
      <c r="D14096">
        <v>235.61</v>
      </c>
      <c r="E14096">
        <v>15</v>
      </c>
      <c r="F14096" t="s">
        <v>52</v>
      </c>
      <c r="G14096">
        <f t="shared" si="440"/>
        <v>5</v>
      </c>
      <c r="H14096" s="4">
        <f t="shared" si="441"/>
        <v>42505</v>
      </c>
    </row>
    <row r="14097" spans="1:8" x14ac:dyDescent="0.25">
      <c r="A14097" t="s">
        <v>158</v>
      </c>
      <c r="B14097" s="1">
        <v>42536</v>
      </c>
      <c r="C14097" s="3">
        <v>0.54166666666666663</v>
      </c>
      <c r="D14097">
        <v>236.66</v>
      </c>
      <c r="E14097">
        <v>61</v>
      </c>
      <c r="F14097" t="s">
        <v>52</v>
      </c>
      <c r="G14097">
        <f t="shared" si="440"/>
        <v>6</v>
      </c>
      <c r="H14097" s="4">
        <f t="shared" si="441"/>
        <v>42536</v>
      </c>
    </row>
    <row r="14098" spans="1:8" x14ac:dyDescent="0.25">
      <c r="A14098" t="s">
        <v>158</v>
      </c>
      <c r="B14098" s="1">
        <v>42567</v>
      </c>
      <c r="C14098" s="3">
        <v>4.1666666666666664E-2</v>
      </c>
      <c r="D14098">
        <v>241.13</v>
      </c>
      <c r="E14098">
        <v>62</v>
      </c>
      <c r="F14098" t="s">
        <v>52</v>
      </c>
      <c r="G14098">
        <f t="shared" si="440"/>
        <v>7</v>
      </c>
      <c r="H14098" s="4">
        <f t="shared" si="441"/>
        <v>42566</v>
      </c>
    </row>
    <row r="14099" spans="1:8" x14ac:dyDescent="0.25">
      <c r="A14099" t="s">
        <v>158</v>
      </c>
      <c r="B14099" s="1">
        <v>42598</v>
      </c>
      <c r="C14099" s="3">
        <v>4.1666666666666664E-2</v>
      </c>
      <c r="D14099">
        <v>243.74</v>
      </c>
      <c r="E14099">
        <v>62</v>
      </c>
      <c r="F14099" t="s">
        <v>52</v>
      </c>
      <c r="G14099">
        <f t="shared" si="440"/>
        <v>8</v>
      </c>
      <c r="H14099" s="4">
        <f t="shared" si="441"/>
        <v>42597</v>
      </c>
    </row>
    <row r="14100" spans="1:8" x14ac:dyDescent="0.25">
      <c r="A14100" t="s">
        <v>158</v>
      </c>
      <c r="B14100" s="1">
        <v>42617</v>
      </c>
      <c r="C14100" s="3">
        <v>4.1666666666666664E-2</v>
      </c>
      <c r="D14100">
        <v>244.34</v>
      </c>
      <c r="E14100">
        <v>61</v>
      </c>
      <c r="F14100" t="s">
        <v>52</v>
      </c>
      <c r="G14100">
        <f t="shared" si="440"/>
        <v>9</v>
      </c>
      <c r="H14100" s="4">
        <f t="shared" si="441"/>
        <v>42628</v>
      </c>
    </row>
    <row r="14101" spans="1:8" x14ac:dyDescent="0.25">
      <c r="A14101" t="s">
        <v>158</v>
      </c>
      <c r="B14101" s="1">
        <v>42659</v>
      </c>
      <c r="C14101" s="3">
        <v>0.54166666666666663</v>
      </c>
      <c r="D14101">
        <v>242.54</v>
      </c>
      <c r="E14101">
        <v>63</v>
      </c>
      <c r="F14101" t="s">
        <v>52</v>
      </c>
      <c r="G14101">
        <f t="shared" si="440"/>
        <v>10</v>
      </c>
      <c r="H14101" s="4">
        <f t="shared" si="441"/>
        <v>42658</v>
      </c>
    </row>
    <row r="14102" spans="1:8" x14ac:dyDescent="0.25">
      <c r="A14102" t="s">
        <v>158</v>
      </c>
      <c r="B14102" s="1">
        <v>42690</v>
      </c>
      <c r="C14102" s="3">
        <v>0</v>
      </c>
      <c r="D14102">
        <v>240.57</v>
      </c>
      <c r="E14102">
        <v>61</v>
      </c>
      <c r="F14102" t="s">
        <v>52</v>
      </c>
      <c r="G14102">
        <f t="shared" si="440"/>
        <v>11</v>
      </c>
      <c r="H14102" s="4">
        <f t="shared" si="441"/>
        <v>42689</v>
      </c>
    </row>
    <row r="14103" spans="1:8" x14ac:dyDescent="0.25">
      <c r="A14103" t="s">
        <v>158</v>
      </c>
      <c r="B14103" s="1">
        <v>42722</v>
      </c>
      <c r="C14103" s="3">
        <v>0</v>
      </c>
      <c r="D14103">
        <v>238.95</v>
      </c>
      <c r="E14103">
        <v>62</v>
      </c>
      <c r="F14103" t="s">
        <v>52</v>
      </c>
      <c r="G14103">
        <f t="shared" si="440"/>
        <v>12</v>
      </c>
      <c r="H14103" s="4">
        <f t="shared" si="441"/>
        <v>42719</v>
      </c>
    </row>
    <row r="14104" spans="1:8" x14ac:dyDescent="0.25">
      <c r="A14104" t="s">
        <v>158</v>
      </c>
      <c r="B14104" s="1">
        <v>42746</v>
      </c>
      <c r="C14104" s="3">
        <v>0.5</v>
      </c>
      <c r="D14104">
        <v>237.7</v>
      </c>
      <c r="E14104">
        <v>62</v>
      </c>
      <c r="F14104" t="s">
        <v>52</v>
      </c>
      <c r="G14104">
        <f t="shared" si="440"/>
        <v>1</v>
      </c>
      <c r="H14104" s="4">
        <f t="shared" si="441"/>
        <v>42750</v>
      </c>
    </row>
    <row r="14105" spans="1:8" x14ac:dyDescent="0.25">
      <c r="A14105" t="s">
        <v>158</v>
      </c>
      <c r="B14105" s="1">
        <v>42781</v>
      </c>
      <c r="C14105" s="3">
        <v>0</v>
      </c>
      <c r="D14105">
        <v>236.66</v>
      </c>
      <c r="E14105">
        <v>56</v>
      </c>
      <c r="F14105" t="s">
        <v>52</v>
      </c>
      <c r="G14105">
        <f t="shared" si="440"/>
        <v>2</v>
      </c>
      <c r="H14105" s="4">
        <f t="shared" si="441"/>
        <v>42781</v>
      </c>
    </row>
    <row r="14106" spans="1:8" x14ac:dyDescent="0.25">
      <c r="A14106" t="s">
        <v>158</v>
      </c>
      <c r="B14106" s="1">
        <v>42810</v>
      </c>
      <c r="C14106" s="3">
        <v>4.1666666666666664E-2</v>
      </c>
      <c r="D14106">
        <v>235.26</v>
      </c>
      <c r="E14106">
        <v>63</v>
      </c>
      <c r="F14106" t="s">
        <v>52</v>
      </c>
      <c r="G14106">
        <f t="shared" si="440"/>
        <v>3</v>
      </c>
      <c r="H14106" s="4">
        <f t="shared" si="441"/>
        <v>42809</v>
      </c>
    </row>
    <row r="14107" spans="1:8" x14ac:dyDescent="0.25">
      <c r="A14107" t="s">
        <v>158</v>
      </c>
      <c r="B14107" s="1">
        <v>42841</v>
      </c>
      <c r="C14107" s="3">
        <v>0.54166666666666663</v>
      </c>
      <c r="D14107">
        <v>233.83</v>
      </c>
      <c r="E14107">
        <v>60</v>
      </c>
      <c r="F14107" t="s">
        <v>52</v>
      </c>
      <c r="G14107">
        <f t="shared" si="440"/>
        <v>4</v>
      </c>
      <c r="H14107" s="4">
        <f t="shared" si="441"/>
        <v>42840</v>
      </c>
    </row>
    <row r="14108" spans="1:8" x14ac:dyDescent="0.25">
      <c r="A14108" t="s">
        <v>158</v>
      </c>
      <c r="B14108" s="1">
        <v>42869</v>
      </c>
      <c r="C14108" s="3">
        <v>4.1666666666666664E-2</v>
      </c>
      <c r="D14108">
        <v>233.5</v>
      </c>
      <c r="E14108">
        <v>63</v>
      </c>
      <c r="F14108" t="s">
        <v>52</v>
      </c>
      <c r="G14108">
        <f t="shared" si="440"/>
        <v>5</v>
      </c>
      <c r="H14108" s="4">
        <f t="shared" si="441"/>
        <v>42870</v>
      </c>
    </row>
    <row r="14109" spans="1:8" x14ac:dyDescent="0.25">
      <c r="A14109" t="s">
        <v>158</v>
      </c>
      <c r="B14109" s="1">
        <v>42901</v>
      </c>
      <c r="C14109" s="3">
        <v>0.54166666666666663</v>
      </c>
      <c r="D14109">
        <v>234.32</v>
      </c>
      <c r="E14109">
        <v>61</v>
      </c>
      <c r="F14109" t="s">
        <v>52</v>
      </c>
      <c r="G14109">
        <f t="shared" ref="G14109:G14172" si="442">MONTH(B14109)</f>
        <v>6</v>
      </c>
      <c r="H14109" s="4">
        <f t="shared" ref="H14109:H14172" si="443">DATE(YEAR(B14109),MONTH(B14109),15)</f>
        <v>42901</v>
      </c>
    </row>
    <row r="14110" spans="1:8" x14ac:dyDescent="0.25">
      <c r="A14110" t="s">
        <v>158</v>
      </c>
      <c r="B14110" s="1">
        <v>42932</v>
      </c>
      <c r="C14110" s="3">
        <v>4.1666666666666664E-2</v>
      </c>
      <c r="D14110">
        <v>237.5</v>
      </c>
      <c r="E14110">
        <v>62</v>
      </c>
      <c r="F14110" t="s">
        <v>52</v>
      </c>
      <c r="G14110">
        <f t="shared" si="442"/>
        <v>7</v>
      </c>
      <c r="H14110" s="4">
        <f t="shared" si="443"/>
        <v>42931</v>
      </c>
    </row>
    <row r="14111" spans="1:8" x14ac:dyDescent="0.25">
      <c r="A14111" t="s">
        <v>158</v>
      </c>
      <c r="B14111" s="1">
        <v>42963</v>
      </c>
      <c r="C14111" s="3">
        <v>4.1666666666666664E-2</v>
      </c>
      <c r="D14111">
        <v>239.52</v>
      </c>
      <c r="E14111">
        <v>64</v>
      </c>
      <c r="F14111" t="s">
        <v>52</v>
      </c>
      <c r="G14111">
        <f t="shared" si="442"/>
        <v>8</v>
      </c>
      <c r="H14111" s="4">
        <f t="shared" si="443"/>
        <v>42962</v>
      </c>
    </row>
    <row r="14112" spans="1:8" x14ac:dyDescent="0.25">
      <c r="A14112" t="s">
        <v>158</v>
      </c>
      <c r="B14112" s="1">
        <v>42987</v>
      </c>
      <c r="C14112" s="3">
        <v>0.54166666666666663</v>
      </c>
      <c r="D14112">
        <v>239.96</v>
      </c>
      <c r="E14112">
        <v>60</v>
      </c>
      <c r="F14112" t="s">
        <v>52</v>
      </c>
      <c r="G14112">
        <f t="shared" si="442"/>
        <v>9</v>
      </c>
      <c r="H14112" s="4">
        <f t="shared" si="443"/>
        <v>42993</v>
      </c>
    </row>
    <row r="14113" spans="1:8" x14ac:dyDescent="0.25">
      <c r="A14113" t="s">
        <v>158</v>
      </c>
      <c r="B14113" s="1">
        <v>43024</v>
      </c>
      <c r="C14113" s="3">
        <v>0.54166666666666663</v>
      </c>
      <c r="D14113">
        <v>238.84</v>
      </c>
      <c r="E14113">
        <v>64</v>
      </c>
      <c r="F14113" t="s">
        <v>52</v>
      </c>
      <c r="G14113">
        <f t="shared" si="442"/>
        <v>10</v>
      </c>
      <c r="H14113" s="4">
        <f t="shared" si="443"/>
        <v>43023</v>
      </c>
    </row>
    <row r="14114" spans="1:8" x14ac:dyDescent="0.25">
      <c r="A14114" t="s">
        <v>158</v>
      </c>
      <c r="B14114" s="1">
        <v>43057</v>
      </c>
      <c r="C14114" s="3">
        <v>0</v>
      </c>
      <c r="D14114">
        <v>236.88</v>
      </c>
      <c r="E14114">
        <v>61</v>
      </c>
      <c r="F14114" t="s">
        <v>52</v>
      </c>
      <c r="G14114">
        <f t="shared" si="442"/>
        <v>11</v>
      </c>
      <c r="H14114" s="4">
        <f t="shared" si="443"/>
        <v>43054</v>
      </c>
    </row>
    <row r="14115" spans="1:8" x14ac:dyDescent="0.25">
      <c r="A14115" t="s">
        <v>158</v>
      </c>
      <c r="B14115" s="1">
        <v>43085</v>
      </c>
      <c r="C14115" s="3">
        <v>0</v>
      </c>
      <c r="D14115">
        <v>235.57</v>
      </c>
      <c r="E14115">
        <v>62</v>
      </c>
      <c r="F14115" t="s">
        <v>52</v>
      </c>
      <c r="G14115">
        <f t="shared" si="442"/>
        <v>12</v>
      </c>
      <c r="H14115" s="4">
        <f t="shared" si="443"/>
        <v>43084</v>
      </c>
    </row>
    <row r="14116" spans="1:8" x14ac:dyDescent="0.25">
      <c r="A14116" t="s">
        <v>158</v>
      </c>
      <c r="B14116" s="1">
        <v>43117</v>
      </c>
      <c r="C14116" s="3">
        <v>0</v>
      </c>
      <c r="D14116">
        <v>234.64</v>
      </c>
      <c r="E14116">
        <v>63</v>
      </c>
      <c r="F14116" t="s">
        <v>52</v>
      </c>
      <c r="G14116">
        <f t="shared" si="442"/>
        <v>1</v>
      </c>
      <c r="H14116" s="4">
        <f t="shared" si="443"/>
        <v>43115</v>
      </c>
    </row>
    <row r="14117" spans="1:8" x14ac:dyDescent="0.25">
      <c r="A14117" t="s">
        <v>158</v>
      </c>
      <c r="B14117" s="1">
        <v>43142</v>
      </c>
      <c r="C14117" s="3">
        <v>0.5</v>
      </c>
      <c r="D14117">
        <v>233.83</v>
      </c>
      <c r="E14117">
        <v>56</v>
      </c>
      <c r="F14117" t="s">
        <v>52</v>
      </c>
      <c r="G14117">
        <f t="shared" si="442"/>
        <v>2</v>
      </c>
      <c r="H14117" s="4">
        <f t="shared" si="443"/>
        <v>43146</v>
      </c>
    </row>
    <row r="14118" spans="1:8" x14ac:dyDescent="0.25">
      <c r="A14118" t="s">
        <v>158</v>
      </c>
      <c r="B14118" s="1">
        <v>43179</v>
      </c>
      <c r="C14118" s="3">
        <v>0.54166666666666663</v>
      </c>
      <c r="D14118">
        <v>233.24</v>
      </c>
      <c r="E14118">
        <v>64</v>
      </c>
      <c r="F14118" t="s">
        <v>52</v>
      </c>
      <c r="G14118">
        <f t="shared" si="442"/>
        <v>3</v>
      </c>
      <c r="H14118" s="4">
        <f t="shared" si="443"/>
        <v>43174</v>
      </c>
    </row>
    <row r="14119" spans="1:8" x14ac:dyDescent="0.25">
      <c r="A14119" t="s">
        <v>158</v>
      </c>
      <c r="B14119" s="1">
        <v>43197</v>
      </c>
      <c r="C14119" s="3">
        <v>0.54166666666666663</v>
      </c>
      <c r="D14119">
        <v>232.78</v>
      </c>
      <c r="E14119">
        <v>61</v>
      </c>
      <c r="F14119" t="s">
        <v>52</v>
      </c>
      <c r="G14119">
        <f t="shared" si="442"/>
        <v>4</v>
      </c>
      <c r="H14119" s="4">
        <f t="shared" si="443"/>
        <v>43205</v>
      </c>
    </row>
    <row r="14120" spans="1:8" x14ac:dyDescent="0.25">
      <c r="A14120" t="s">
        <v>158</v>
      </c>
      <c r="B14120" s="1">
        <v>43235</v>
      </c>
      <c r="C14120" s="3">
        <v>4.1666666666666664E-2</v>
      </c>
      <c r="D14120">
        <v>233.06</v>
      </c>
      <c r="E14120">
        <v>62</v>
      </c>
      <c r="F14120" t="s">
        <v>52</v>
      </c>
      <c r="G14120">
        <f t="shared" si="442"/>
        <v>5</v>
      </c>
      <c r="H14120" s="4">
        <f t="shared" si="443"/>
        <v>43235</v>
      </c>
    </row>
    <row r="14121" spans="1:8" x14ac:dyDescent="0.25">
      <c r="A14121" t="s">
        <v>158</v>
      </c>
      <c r="B14121" s="1">
        <v>43266</v>
      </c>
      <c r="C14121" s="3">
        <v>0.54166666666666663</v>
      </c>
      <c r="D14121">
        <v>234.34</v>
      </c>
      <c r="E14121">
        <v>61</v>
      </c>
      <c r="F14121" t="s">
        <v>52</v>
      </c>
      <c r="G14121">
        <f t="shared" si="442"/>
        <v>6</v>
      </c>
      <c r="H14121" s="4">
        <f t="shared" si="443"/>
        <v>43266</v>
      </c>
    </row>
    <row r="14122" spans="1:8" x14ac:dyDescent="0.25">
      <c r="A14122" t="s">
        <v>158</v>
      </c>
      <c r="B14122" s="1">
        <v>43297</v>
      </c>
      <c r="C14122" s="3">
        <v>4.1666666666666664E-2</v>
      </c>
      <c r="D14122">
        <v>238.07</v>
      </c>
      <c r="E14122">
        <v>63</v>
      </c>
      <c r="F14122" t="s">
        <v>52</v>
      </c>
      <c r="G14122">
        <f t="shared" si="442"/>
        <v>7</v>
      </c>
      <c r="H14122" s="4">
        <f t="shared" si="443"/>
        <v>43296</v>
      </c>
    </row>
    <row r="14123" spans="1:8" x14ac:dyDescent="0.25">
      <c r="A14123" t="s">
        <v>158</v>
      </c>
      <c r="B14123" s="1">
        <v>43328</v>
      </c>
      <c r="C14123" s="3">
        <v>0.54166666666666663</v>
      </c>
      <c r="D14123">
        <v>240.63</v>
      </c>
      <c r="E14123">
        <v>63</v>
      </c>
      <c r="F14123" t="s">
        <v>52</v>
      </c>
      <c r="G14123">
        <f t="shared" si="442"/>
        <v>8</v>
      </c>
      <c r="H14123" s="4">
        <f t="shared" si="443"/>
        <v>43327</v>
      </c>
    </row>
    <row r="14124" spans="1:8" x14ac:dyDescent="0.25">
      <c r="A14124" t="s">
        <v>158</v>
      </c>
      <c r="B14124" s="1">
        <v>43356</v>
      </c>
      <c r="C14124" s="3">
        <v>4.1666666666666664E-2</v>
      </c>
      <c r="D14124">
        <v>241.35</v>
      </c>
      <c r="E14124">
        <v>61</v>
      </c>
      <c r="F14124" t="s">
        <v>52</v>
      </c>
      <c r="G14124">
        <f t="shared" si="442"/>
        <v>9</v>
      </c>
      <c r="H14124" s="4">
        <f t="shared" si="443"/>
        <v>43358</v>
      </c>
    </row>
    <row r="14125" spans="1:8" x14ac:dyDescent="0.25">
      <c r="A14125" t="s">
        <v>158</v>
      </c>
      <c r="B14125" s="1">
        <v>43389</v>
      </c>
      <c r="C14125" s="3">
        <v>0.54166666666666663</v>
      </c>
      <c r="D14125">
        <v>240.46</v>
      </c>
      <c r="E14125">
        <v>63</v>
      </c>
      <c r="F14125" t="s">
        <v>52</v>
      </c>
      <c r="G14125">
        <f t="shared" si="442"/>
        <v>10</v>
      </c>
      <c r="H14125" s="4">
        <f t="shared" si="443"/>
        <v>43388</v>
      </c>
    </row>
    <row r="14126" spans="1:8" x14ac:dyDescent="0.25">
      <c r="A14126" t="s">
        <v>158</v>
      </c>
      <c r="B14126" s="1">
        <v>43420</v>
      </c>
      <c r="C14126" s="3">
        <v>0</v>
      </c>
      <c r="D14126">
        <v>238.51</v>
      </c>
      <c r="E14126">
        <v>60</v>
      </c>
      <c r="F14126" t="s">
        <v>52</v>
      </c>
      <c r="G14126">
        <f t="shared" si="442"/>
        <v>11</v>
      </c>
      <c r="H14126" s="4">
        <f t="shared" si="443"/>
        <v>43419</v>
      </c>
    </row>
    <row r="14127" spans="1:8" x14ac:dyDescent="0.25">
      <c r="A14127" t="s">
        <v>158</v>
      </c>
      <c r="B14127" s="1">
        <v>43450</v>
      </c>
      <c r="C14127" s="3">
        <v>0.5</v>
      </c>
      <c r="D14127">
        <v>237.02</v>
      </c>
      <c r="E14127">
        <v>62</v>
      </c>
      <c r="F14127" t="s">
        <v>52</v>
      </c>
      <c r="G14127">
        <f t="shared" si="442"/>
        <v>12</v>
      </c>
      <c r="H14127" s="4">
        <f t="shared" si="443"/>
        <v>43449</v>
      </c>
    </row>
    <row r="14128" spans="1:8" x14ac:dyDescent="0.25">
      <c r="A14128" t="s">
        <v>158</v>
      </c>
      <c r="B14128" s="1">
        <v>43481</v>
      </c>
      <c r="C14128" s="3">
        <v>0.5</v>
      </c>
      <c r="D14128">
        <v>235.81</v>
      </c>
      <c r="E14128">
        <v>62</v>
      </c>
      <c r="F14128" t="s">
        <v>52</v>
      </c>
      <c r="G14128">
        <f t="shared" si="442"/>
        <v>1</v>
      </c>
      <c r="H14128" s="4">
        <f t="shared" si="443"/>
        <v>43480</v>
      </c>
    </row>
    <row r="14129" spans="1:8" x14ac:dyDescent="0.25">
      <c r="A14129" t="s">
        <v>158</v>
      </c>
      <c r="B14129" s="1">
        <v>43510</v>
      </c>
      <c r="C14129" s="3">
        <v>0</v>
      </c>
      <c r="D14129">
        <v>234.88</v>
      </c>
      <c r="E14129">
        <v>56</v>
      </c>
      <c r="F14129" t="s">
        <v>52</v>
      </c>
      <c r="G14129">
        <f t="shared" si="442"/>
        <v>2</v>
      </c>
      <c r="H14129" s="4">
        <f t="shared" si="443"/>
        <v>43511</v>
      </c>
    </row>
    <row r="14130" spans="1:8" x14ac:dyDescent="0.25">
      <c r="A14130" t="s">
        <v>158</v>
      </c>
      <c r="B14130" s="1">
        <v>43537</v>
      </c>
      <c r="C14130" s="3">
        <v>0.54166666666666663</v>
      </c>
      <c r="D14130">
        <v>234.24</v>
      </c>
      <c r="E14130">
        <v>63</v>
      </c>
      <c r="F14130" t="s">
        <v>52</v>
      </c>
      <c r="G14130">
        <f t="shared" si="442"/>
        <v>3</v>
      </c>
      <c r="H14130" s="4">
        <f t="shared" si="443"/>
        <v>43539</v>
      </c>
    </row>
    <row r="14131" spans="1:8" x14ac:dyDescent="0.25">
      <c r="A14131" t="s">
        <v>158</v>
      </c>
      <c r="B14131" s="1">
        <v>43567</v>
      </c>
      <c r="C14131" s="3">
        <v>4.1666666666666664E-2</v>
      </c>
      <c r="D14131">
        <v>233.57</v>
      </c>
      <c r="E14131">
        <v>61</v>
      </c>
      <c r="F14131" t="s">
        <v>52</v>
      </c>
      <c r="G14131">
        <f t="shared" si="442"/>
        <v>4</v>
      </c>
      <c r="H14131" s="4">
        <f t="shared" si="443"/>
        <v>43570</v>
      </c>
    </row>
    <row r="14132" spans="1:8" x14ac:dyDescent="0.25">
      <c r="A14132" t="s">
        <v>158</v>
      </c>
      <c r="B14132" s="1">
        <v>43599</v>
      </c>
      <c r="C14132" s="3">
        <v>0.54166666666666663</v>
      </c>
      <c r="D14132">
        <v>233.37</v>
      </c>
      <c r="E14132">
        <v>63</v>
      </c>
      <c r="F14132" t="s">
        <v>52</v>
      </c>
      <c r="G14132">
        <f t="shared" si="442"/>
        <v>5</v>
      </c>
      <c r="H14132" s="4">
        <f t="shared" si="443"/>
        <v>43600</v>
      </c>
    </row>
    <row r="14133" spans="1:8" x14ac:dyDescent="0.25">
      <c r="A14133" t="s">
        <v>158</v>
      </c>
      <c r="B14133" s="1">
        <v>43631</v>
      </c>
      <c r="C14133" s="3">
        <v>0.54166666666666663</v>
      </c>
      <c r="D14133">
        <v>234.1</v>
      </c>
      <c r="E14133">
        <v>60</v>
      </c>
      <c r="F14133" t="s">
        <v>52</v>
      </c>
      <c r="G14133">
        <f t="shared" si="442"/>
        <v>6</v>
      </c>
      <c r="H14133" s="4">
        <f t="shared" si="443"/>
        <v>43631</v>
      </c>
    </row>
    <row r="14134" spans="1:8" x14ac:dyDescent="0.25">
      <c r="A14134" t="s">
        <v>158</v>
      </c>
      <c r="B14134" s="1">
        <v>43662</v>
      </c>
      <c r="C14134" s="3">
        <v>4.1666666666666664E-2</v>
      </c>
      <c r="D14134">
        <v>237.33</v>
      </c>
      <c r="E14134">
        <v>62</v>
      </c>
      <c r="F14134" t="s">
        <v>52</v>
      </c>
      <c r="G14134">
        <f t="shared" si="442"/>
        <v>7</v>
      </c>
      <c r="H14134" s="4">
        <f t="shared" si="443"/>
        <v>43661</v>
      </c>
    </row>
    <row r="14135" spans="1:8" x14ac:dyDescent="0.25">
      <c r="A14135" t="s">
        <v>158</v>
      </c>
      <c r="B14135" s="1">
        <v>43693</v>
      </c>
      <c r="C14135" s="3">
        <v>0.54166666666666663</v>
      </c>
      <c r="D14135">
        <v>239.81</v>
      </c>
      <c r="E14135">
        <v>63</v>
      </c>
      <c r="F14135" t="s">
        <v>52</v>
      </c>
      <c r="G14135">
        <f t="shared" si="442"/>
        <v>8</v>
      </c>
      <c r="H14135" s="4">
        <f t="shared" si="443"/>
        <v>43692</v>
      </c>
    </row>
    <row r="14136" spans="1:8" x14ac:dyDescent="0.25">
      <c r="A14136" t="s">
        <v>158</v>
      </c>
      <c r="B14136" s="1">
        <v>43712</v>
      </c>
      <c r="C14136" s="3">
        <v>4.1666666666666664E-2</v>
      </c>
      <c r="D14136">
        <v>240.22</v>
      </c>
      <c r="E14136">
        <v>60</v>
      </c>
      <c r="F14136" t="s">
        <v>52</v>
      </c>
      <c r="G14136">
        <f t="shared" si="442"/>
        <v>9</v>
      </c>
      <c r="H14136" s="4">
        <f t="shared" si="443"/>
        <v>43723</v>
      </c>
    </row>
    <row r="14137" spans="1:8" x14ac:dyDescent="0.25">
      <c r="A14137" t="s">
        <v>158</v>
      </c>
      <c r="B14137" s="1">
        <v>43754</v>
      </c>
      <c r="C14137" s="3">
        <v>0.54166666666666663</v>
      </c>
      <c r="D14137">
        <v>239.09</v>
      </c>
      <c r="E14137">
        <v>62</v>
      </c>
      <c r="F14137" t="s">
        <v>52</v>
      </c>
      <c r="G14137">
        <f t="shared" si="442"/>
        <v>10</v>
      </c>
      <c r="H14137" s="4">
        <f t="shared" si="443"/>
        <v>43753</v>
      </c>
    </row>
    <row r="14138" spans="1:8" x14ac:dyDescent="0.25">
      <c r="A14138" t="s">
        <v>158</v>
      </c>
      <c r="B14138" s="1">
        <v>43784</v>
      </c>
      <c r="C14138" s="3">
        <v>0.5</v>
      </c>
      <c r="D14138">
        <v>237.44</v>
      </c>
      <c r="E14138">
        <v>61</v>
      </c>
      <c r="F14138" t="s">
        <v>52</v>
      </c>
      <c r="G14138">
        <f t="shared" si="442"/>
        <v>11</v>
      </c>
      <c r="H14138" s="4">
        <f t="shared" si="443"/>
        <v>43784</v>
      </c>
    </row>
    <row r="14139" spans="1:8" x14ac:dyDescent="0.25">
      <c r="A14139" t="s">
        <v>158</v>
      </c>
      <c r="B14139" s="1">
        <v>43813</v>
      </c>
      <c r="C14139" s="3">
        <v>0</v>
      </c>
      <c r="D14139">
        <v>236.04</v>
      </c>
      <c r="E14139">
        <v>62</v>
      </c>
      <c r="F14139" t="s">
        <v>52</v>
      </c>
      <c r="G14139">
        <f t="shared" si="442"/>
        <v>12</v>
      </c>
      <c r="H14139" s="4">
        <f t="shared" si="443"/>
        <v>43814</v>
      </c>
    </row>
    <row r="14140" spans="1:8" x14ac:dyDescent="0.25">
      <c r="A14140" t="s">
        <v>158</v>
      </c>
      <c r="B14140" s="1">
        <v>43850</v>
      </c>
      <c r="C14140" s="3">
        <v>0</v>
      </c>
      <c r="D14140">
        <v>235.01</v>
      </c>
      <c r="E14140">
        <v>62</v>
      </c>
      <c r="F14140" t="s">
        <v>52</v>
      </c>
      <c r="G14140">
        <f t="shared" si="442"/>
        <v>1</v>
      </c>
      <c r="H14140" s="4">
        <f t="shared" si="443"/>
        <v>43845</v>
      </c>
    </row>
    <row r="14141" spans="1:8" x14ac:dyDescent="0.25">
      <c r="A14141" t="s">
        <v>158</v>
      </c>
      <c r="B14141" s="1">
        <v>43876</v>
      </c>
      <c r="C14141" s="3">
        <v>0.5</v>
      </c>
      <c r="D14141">
        <v>234.23</v>
      </c>
      <c r="E14141">
        <v>58</v>
      </c>
      <c r="F14141" t="s">
        <v>52</v>
      </c>
      <c r="G14141">
        <f t="shared" si="442"/>
        <v>2</v>
      </c>
      <c r="H14141" s="4">
        <f t="shared" si="443"/>
        <v>43876</v>
      </c>
    </row>
    <row r="14142" spans="1:8" x14ac:dyDescent="0.25">
      <c r="A14142" t="s">
        <v>158</v>
      </c>
      <c r="B14142" s="1">
        <v>43905</v>
      </c>
      <c r="C14142" s="3">
        <v>4.1666666666666664E-2</v>
      </c>
      <c r="D14142">
        <v>233.6</v>
      </c>
      <c r="E14142">
        <v>63</v>
      </c>
      <c r="F14142" t="s">
        <v>52</v>
      </c>
      <c r="G14142">
        <f t="shared" si="442"/>
        <v>3</v>
      </c>
      <c r="H14142" s="4">
        <f t="shared" si="443"/>
        <v>43905</v>
      </c>
    </row>
    <row r="14143" spans="1:8" x14ac:dyDescent="0.25">
      <c r="A14143" t="s">
        <v>158</v>
      </c>
      <c r="B14143" s="1">
        <v>43936</v>
      </c>
      <c r="C14143" s="3">
        <v>4.1666666666666664E-2</v>
      </c>
      <c r="D14143">
        <v>233.32</v>
      </c>
      <c r="E14143">
        <v>60</v>
      </c>
      <c r="F14143" t="s">
        <v>52</v>
      </c>
      <c r="G14143">
        <f t="shared" si="442"/>
        <v>4</v>
      </c>
      <c r="H14143" s="4">
        <f t="shared" si="443"/>
        <v>43936</v>
      </c>
    </row>
    <row r="14144" spans="1:8" x14ac:dyDescent="0.25">
      <c r="A14144" t="s">
        <v>158</v>
      </c>
      <c r="B14144" s="1">
        <v>43966</v>
      </c>
      <c r="C14144" s="3">
        <v>0.54166666666666663</v>
      </c>
      <c r="D14144">
        <v>233.85</v>
      </c>
      <c r="E14144">
        <v>63</v>
      </c>
      <c r="F14144" t="s">
        <v>52</v>
      </c>
      <c r="G14144">
        <f t="shared" si="442"/>
        <v>5</v>
      </c>
      <c r="H14144" s="4">
        <f t="shared" si="443"/>
        <v>43966</v>
      </c>
    </row>
    <row r="14145" spans="1:8" x14ac:dyDescent="0.25">
      <c r="A14145" t="s">
        <v>158</v>
      </c>
      <c r="B14145" s="1">
        <v>43997</v>
      </c>
      <c r="C14145" s="3">
        <v>0.54166666666666663</v>
      </c>
      <c r="D14145">
        <v>235.35</v>
      </c>
      <c r="E14145">
        <v>60</v>
      </c>
      <c r="F14145" t="s">
        <v>52</v>
      </c>
      <c r="G14145">
        <f t="shared" si="442"/>
        <v>6</v>
      </c>
      <c r="H14145" s="4">
        <f t="shared" si="443"/>
        <v>43997</v>
      </c>
    </row>
    <row r="14146" spans="1:8" x14ac:dyDescent="0.25">
      <c r="A14146" t="s">
        <v>158</v>
      </c>
      <c r="B14146" s="1">
        <v>44028</v>
      </c>
      <c r="C14146" s="3">
        <v>4.1666666666666664E-2</v>
      </c>
      <c r="D14146">
        <v>237.84</v>
      </c>
      <c r="E14146">
        <v>62</v>
      </c>
      <c r="F14146" t="s">
        <v>52</v>
      </c>
      <c r="G14146">
        <f t="shared" si="442"/>
        <v>7</v>
      </c>
      <c r="H14146" s="4">
        <f t="shared" si="443"/>
        <v>44027</v>
      </c>
    </row>
    <row r="14147" spans="1:8" x14ac:dyDescent="0.25">
      <c r="A14147" t="s">
        <v>158</v>
      </c>
      <c r="B14147" s="1">
        <v>44059</v>
      </c>
      <c r="C14147" s="3">
        <v>4.1666666666666664E-2</v>
      </c>
      <c r="D14147">
        <v>240.24</v>
      </c>
      <c r="E14147">
        <v>62</v>
      </c>
      <c r="F14147" t="s">
        <v>52</v>
      </c>
      <c r="G14147">
        <f t="shared" si="442"/>
        <v>8</v>
      </c>
      <c r="H14147" s="4">
        <f t="shared" si="443"/>
        <v>44058</v>
      </c>
    </row>
    <row r="14148" spans="1:8" x14ac:dyDescent="0.25">
      <c r="A14148" t="s">
        <v>158</v>
      </c>
      <c r="B14148" s="1">
        <v>44089</v>
      </c>
      <c r="C14148" s="3">
        <v>0.54166666666666663</v>
      </c>
      <c r="D14148">
        <v>240.92</v>
      </c>
      <c r="E14148">
        <v>60</v>
      </c>
      <c r="F14148" t="s">
        <v>52</v>
      </c>
      <c r="G14148">
        <f t="shared" si="442"/>
        <v>9</v>
      </c>
      <c r="H14148" s="4">
        <f t="shared" si="443"/>
        <v>44089</v>
      </c>
    </row>
    <row r="14149" spans="1:8" x14ac:dyDescent="0.25">
      <c r="A14149" t="s">
        <v>158</v>
      </c>
      <c r="B14149" s="1">
        <v>44120</v>
      </c>
      <c r="C14149" s="3">
        <v>0.54166666666666663</v>
      </c>
      <c r="D14149">
        <v>240.2</v>
      </c>
      <c r="E14149">
        <v>62</v>
      </c>
      <c r="F14149" t="s">
        <v>52</v>
      </c>
      <c r="G14149">
        <f t="shared" si="442"/>
        <v>10</v>
      </c>
      <c r="H14149" s="4">
        <f t="shared" si="443"/>
        <v>44119</v>
      </c>
    </row>
    <row r="14150" spans="1:8" x14ac:dyDescent="0.25">
      <c r="A14150" t="s">
        <v>158</v>
      </c>
      <c r="B14150" s="1">
        <v>44150</v>
      </c>
      <c r="C14150" s="3">
        <v>0.75</v>
      </c>
      <c r="D14150">
        <v>238.41</v>
      </c>
      <c r="E14150">
        <v>62</v>
      </c>
      <c r="F14150" t="s">
        <v>52</v>
      </c>
      <c r="G14150">
        <f t="shared" si="442"/>
        <v>11</v>
      </c>
      <c r="H14150" s="4">
        <f t="shared" si="443"/>
        <v>44150</v>
      </c>
    </row>
    <row r="14151" spans="1:8" x14ac:dyDescent="0.25">
      <c r="A14151" t="s">
        <v>158</v>
      </c>
      <c r="B14151" s="1">
        <v>44181</v>
      </c>
      <c r="C14151" s="3">
        <v>0.75</v>
      </c>
      <c r="D14151">
        <v>236.88</v>
      </c>
      <c r="E14151">
        <v>62</v>
      </c>
      <c r="F14151" t="s">
        <v>52</v>
      </c>
      <c r="G14151">
        <f t="shared" si="442"/>
        <v>12</v>
      </c>
      <c r="H14151" s="4">
        <f t="shared" si="443"/>
        <v>44180</v>
      </c>
    </row>
    <row r="14152" spans="1:8" x14ac:dyDescent="0.25">
      <c r="A14152" t="s">
        <v>158</v>
      </c>
      <c r="B14152" s="1">
        <v>44212</v>
      </c>
      <c r="C14152" s="3">
        <v>0.75</v>
      </c>
      <c r="D14152">
        <v>235.78</v>
      </c>
      <c r="E14152">
        <v>62</v>
      </c>
      <c r="F14152" t="s">
        <v>52</v>
      </c>
      <c r="G14152">
        <f t="shared" si="442"/>
        <v>1</v>
      </c>
      <c r="H14152" s="4">
        <f t="shared" si="443"/>
        <v>44211</v>
      </c>
    </row>
    <row r="14153" spans="1:8" x14ac:dyDescent="0.25">
      <c r="A14153" t="s">
        <v>158</v>
      </c>
      <c r="B14153" s="1">
        <v>44244</v>
      </c>
      <c r="C14153" s="3">
        <v>0.75</v>
      </c>
      <c r="D14153">
        <v>234.84</v>
      </c>
      <c r="E14153">
        <v>56</v>
      </c>
      <c r="F14153" t="s">
        <v>52</v>
      </c>
      <c r="G14153">
        <f t="shared" si="442"/>
        <v>2</v>
      </c>
      <c r="H14153" s="4">
        <f t="shared" si="443"/>
        <v>44242</v>
      </c>
    </row>
    <row r="14154" spans="1:8" x14ac:dyDescent="0.25">
      <c r="A14154" t="s">
        <v>158</v>
      </c>
      <c r="B14154" s="1">
        <v>44274</v>
      </c>
      <c r="C14154" s="3">
        <v>0.29166666666666669</v>
      </c>
      <c r="D14154">
        <v>234.17</v>
      </c>
      <c r="E14154">
        <v>62</v>
      </c>
      <c r="F14154" t="s">
        <v>52</v>
      </c>
      <c r="G14154">
        <f t="shared" si="442"/>
        <v>3</v>
      </c>
      <c r="H14154" s="4">
        <f t="shared" si="443"/>
        <v>44270</v>
      </c>
    </row>
    <row r="14155" spans="1:8" x14ac:dyDescent="0.25">
      <c r="A14155" t="s">
        <v>158</v>
      </c>
      <c r="B14155" s="1">
        <v>44302</v>
      </c>
      <c r="C14155" s="3">
        <v>0.29166666666666669</v>
      </c>
      <c r="D14155">
        <v>233.76</v>
      </c>
      <c r="E14155">
        <v>61</v>
      </c>
      <c r="F14155" t="s">
        <v>52</v>
      </c>
      <c r="G14155">
        <f t="shared" si="442"/>
        <v>4</v>
      </c>
      <c r="H14155" s="4">
        <f t="shared" si="443"/>
        <v>44301</v>
      </c>
    </row>
    <row r="14156" spans="1:8" x14ac:dyDescent="0.25">
      <c r="A14156" t="s">
        <v>158</v>
      </c>
      <c r="B14156" s="1">
        <v>44332</v>
      </c>
      <c r="C14156" s="3">
        <v>0.29166666666666669</v>
      </c>
      <c r="D14156">
        <v>234.18</v>
      </c>
      <c r="E14156">
        <v>63</v>
      </c>
      <c r="F14156" t="s">
        <v>52</v>
      </c>
      <c r="G14156">
        <f t="shared" si="442"/>
        <v>5</v>
      </c>
      <c r="H14156" s="4">
        <f t="shared" si="443"/>
        <v>44331</v>
      </c>
    </row>
    <row r="14157" spans="1:8" x14ac:dyDescent="0.25">
      <c r="A14157" t="s">
        <v>158</v>
      </c>
      <c r="B14157" s="1">
        <v>44362</v>
      </c>
      <c r="C14157" s="3">
        <v>0.79166666666666663</v>
      </c>
      <c r="D14157">
        <v>236.29</v>
      </c>
      <c r="E14157">
        <v>60</v>
      </c>
      <c r="F14157" t="s">
        <v>52</v>
      </c>
      <c r="G14157">
        <f t="shared" si="442"/>
        <v>6</v>
      </c>
      <c r="H14157" s="4">
        <f t="shared" si="443"/>
        <v>44362</v>
      </c>
    </row>
    <row r="14158" spans="1:8" x14ac:dyDescent="0.25">
      <c r="A14158" t="s">
        <v>158</v>
      </c>
      <c r="B14158" s="1">
        <v>44393</v>
      </c>
      <c r="C14158" s="3">
        <v>0.29166666666666669</v>
      </c>
      <c r="D14158">
        <v>240.93</v>
      </c>
      <c r="E14158">
        <v>62</v>
      </c>
      <c r="F14158" t="s">
        <v>52</v>
      </c>
      <c r="G14158">
        <f t="shared" si="442"/>
        <v>7</v>
      </c>
      <c r="H14158" s="4">
        <f t="shared" si="443"/>
        <v>44392</v>
      </c>
    </row>
    <row r="14159" spans="1:8" x14ac:dyDescent="0.25">
      <c r="A14159" t="s">
        <v>158</v>
      </c>
      <c r="B14159" s="1">
        <v>44417</v>
      </c>
      <c r="C14159" s="3">
        <v>0.29166666666666669</v>
      </c>
      <c r="D14159">
        <v>242.49</v>
      </c>
      <c r="E14159">
        <v>62</v>
      </c>
      <c r="F14159" t="s">
        <v>52</v>
      </c>
      <c r="G14159">
        <f t="shared" si="442"/>
        <v>8</v>
      </c>
      <c r="H14159" s="4">
        <f t="shared" si="443"/>
        <v>44423</v>
      </c>
    </row>
    <row r="14160" spans="1:8" x14ac:dyDescent="0.25">
      <c r="A14160" t="s">
        <v>158</v>
      </c>
      <c r="B14160" s="1">
        <v>44445</v>
      </c>
      <c r="C14160" s="3">
        <v>0.79166666666666663</v>
      </c>
      <c r="D14160">
        <v>242.06</v>
      </c>
      <c r="E14160">
        <v>60</v>
      </c>
      <c r="F14160" t="s">
        <v>52</v>
      </c>
      <c r="G14160">
        <f t="shared" si="442"/>
        <v>9</v>
      </c>
      <c r="H14160" s="4">
        <f t="shared" si="443"/>
        <v>44454</v>
      </c>
    </row>
    <row r="14161" spans="1:8" x14ac:dyDescent="0.25">
      <c r="A14161" t="s">
        <v>158</v>
      </c>
      <c r="B14161" s="1">
        <v>44485</v>
      </c>
      <c r="C14161" s="3">
        <v>0.79166666666666663</v>
      </c>
      <c r="D14161">
        <v>241.55</v>
      </c>
      <c r="E14161">
        <v>62</v>
      </c>
      <c r="F14161" t="s">
        <v>52</v>
      </c>
      <c r="G14161">
        <f t="shared" si="442"/>
        <v>10</v>
      </c>
      <c r="H14161" s="4">
        <f t="shared" si="443"/>
        <v>44484</v>
      </c>
    </row>
    <row r="14162" spans="1:8" x14ac:dyDescent="0.25">
      <c r="A14162" t="s">
        <v>158</v>
      </c>
      <c r="B14162" s="1">
        <v>44515</v>
      </c>
      <c r="C14162" s="3">
        <v>0.95833333333333337</v>
      </c>
      <c r="D14162">
        <v>239.76</v>
      </c>
      <c r="E14162">
        <v>62</v>
      </c>
      <c r="F14162" t="s">
        <v>52</v>
      </c>
      <c r="G14162">
        <f t="shared" si="442"/>
        <v>11</v>
      </c>
      <c r="H14162" s="4">
        <f t="shared" si="443"/>
        <v>44515</v>
      </c>
    </row>
    <row r="14163" spans="1:8" x14ac:dyDescent="0.25">
      <c r="A14163" t="s">
        <v>158</v>
      </c>
      <c r="B14163" s="1">
        <v>44548</v>
      </c>
      <c r="C14163" s="3">
        <v>0.45833333333333331</v>
      </c>
      <c r="D14163">
        <v>238.19</v>
      </c>
      <c r="E14163">
        <v>62</v>
      </c>
      <c r="F14163" t="s">
        <v>52</v>
      </c>
      <c r="G14163">
        <f t="shared" si="442"/>
        <v>12</v>
      </c>
      <c r="H14163" s="4">
        <f t="shared" si="443"/>
        <v>44545</v>
      </c>
    </row>
    <row r="14164" spans="1:8" x14ac:dyDescent="0.25">
      <c r="A14164" t="s">
        <v>158</v>
      </c>
      <c r="B14164" s="1">
        <v>44577</v>
      </c>
      <c r="C14164" s="3">
        <v>0.95833333333333337</v>
      </c>
      <c r="D14164">
        <v>237.02</v>
      </c>
      <c r="E14164">
        <v>62</v>
      </c>
      <c r="F14164" t="s">
        <v>52</v>
      </c>
      <c r="G14164">
        <f t="shared" si="442"/>
        <v>1</v>
      </c>
      <c r="H14164" s="4">
        <f t="shared" si="443"/>
        <v>44576</v>
      </c>
    </row>
    <row r="14165" spans="1:8" x14ac:dyDescent="0.25">
      <c r="A14165" t="s">
        <v>158</v>
      </c>
      <c r="B14165" s="1">
        <v>44610</v>
      </c>
      <c r="C14165" s="3">
        <v>0.45833333333333331</v>
      </c>
      <c r="D14165">
        <v>236.12</v>
      </c>
      <c r="E14165">
        <v>56</v>
      </c>
      <c r="F14165" t="s">
        <v>52</v>
      </c>
      <c r="G14165">
        <f t="shared" si="442"/>
        <v>2</v>
      </c>
      <c r="H14165" s="4">
        <f t="shared" si="443"/>
        <v>44607</v>
      </c>
    </row>
    <row r="14166" spans="1:8" x14ac:dyDescent="0.25">
      <c r="A14166" t="s">
        <v>158</v>
      </c>
      <c r="B14166" s="1">
        <v>44633</v>
      </c>
      <c r="C14166" s="3">
        <v>0.5</v>
      </c>
      <c r="D14166">
        <v>235.47</v>
      </c>
      <c r="E14166">
        <v>62</v>
      </c>
      <c r="F14166" t="s">
        <v>52</v>
      </c>
      <c r="G14166">
        <f t="shared" si="442"/>
        <v>3</v>
      </c>
      <c r="H14166" s="4">
        <f t="shared" si="443"/>
        <v>44635</v>
      </c>
    </row>
    <row r="14167" spans="1:8" x14ac:dyDescent="0.25">
      <c r="A14167" t="s">
        <v>158</v>
      </c>
      <c r="B14167" s="1">
        <v>44663</v>
      </c>
      <c r="C14167" s="3">
        <v>0.5</v>
      </c>
      <c r="D14167">
        <v>234.85</v>
      </c>
      <c r="E14167">
        <v>61</v>
      </c>
      <c r="F14167" t="s">
        <v>52</v>
      </c>
      <c r="G14167">
        <f t="shared" si="442"/>
        <v>4</v>
      </c>
      <c r="H14167" s="4">
        <f t="shared" si="443"/>
        <v>44666</v>
      </c>
    </row>
    <row r="14168" spans="1:8" x14ac:dyDescent="0.25">
      <c r="A14168" t="s">
        <v>158</v>
      </c>
      <c r="B14168" s="1">
        <v>44694</v>
      </c>
      <c r="C14168" s="3">
        <v>0.5</v>
      </c>
      <c r="D14168">
        <v>234.8</v>
      </c>
      <c r="E14168">
        <v>62</v>
      </c>
      <c r="F14168" t="s">
        <v>52</v>
      </c>
      <c r="G14168">
        <f t="shared" si="442"/>
        <v>5</v>
      </c>
      <c r="H14168" s="4">
        <f t="shared" si="443"/>
        <v>44696</v>
      </c>
    </row>
    <row r="14169" spans="1:8" x14ac:dyDescent="0.25">
      <c r="A14169" t="s">
        <v>158</v>
      </c>
      <c r="B14169" s="1">
        <v>44727</v>
      </c>
      <c r="C14169" s="3">
        <v>0.5</v>
      </c>
      <c r="D14169">
        <v>236.29</v>
      </c>
      <c r="E14169">
        <v>60</v>
      </c>
      <c r="F14169" t="s">
        <v>52</v>
      </c>
      <c r="G14169">
        <f t="shared" si="442"/>
        <v>6</v>
      </c>
      <c r="H14169" s="4">
        <f t="shared" si="443"/>
        <v>44727</v>
      </c>
    </row>
    <row r="14170" spans="1:8" x14ac:dyDescent="0.25">
      <c r="A14170" t="s">
        <v>158</v>
      </c>
      <c r="B14170" s="1">
        <v>44758</v>
      </c>
      <c r="C14170" s="3">
        <v>0</v>
      </c>
      <c r="D14170">
        <v>240.05</v>
      </c>
      <c r="E14170">
        <v>62</v>
      </c>
      <c r="F14170" t="s">
        <v>52</v>
      </c>
      <c r="G14170">
        <f t="shared" si="442"/>
        <v>7</v>
      </c>
      <c r="H14170" s="4">
        <f t="shared" si="443"/>
        <v>44757</v>
      </c>
    </row>
    <row r="14171" spans="1:8" x14ac:dyDescent="0.25">
      <c r="A14171" t="s">
        <v>158</v>
      </c>
      <c r="B14171" s="1">
        <v>44789</v>
      </c>
      <c r="C14171" s="3">
        <v>0</v>
      </c>
      <c r="D14171">
        <v>242.43</v>
      </c>
      <c r="E14171">
        <v>62</v>
      </c>
      <c r="F14171" t="s">
        <v>52</v>
      </c>
      <c r="G14171">
        <f t="shared" si="442"/>
        <v>8</v>
      </c>
      <c r="H14171" s="4">
        <f t="shared" si="443"/>
        <v>44788</v>
      </c>
    </row>
    <row r="14172" spans="1:8" x14ac:dyDescent="0.25">
      <c r="A14172" t="s">
        <v>158</v>
      </c>
      <c r="B14172" s="1">
        <v>44819</v>
      </c>
      <c r="C14172" s="3">
        <v>0.5</v>
      </c>
      <c r="D14172">
        <v>242.78</v>
      </c>
      <c r="E14172">
        <v>60</v>
      </c>
      <c r="F14172" t="s">
        <v>52</v>
      </c>
      <c r="G14172">
        <f t="shared" si="442"/>
        <v>9</v>
      </c>
      <c r="H14172" s="4">
        <f t="shared" si="443"/>
        <v>44819</v>
      </c>
    </row>
    <row r="14173" spans="1:8" x14ac:dyDescent="0.25">
      <c r="A14173" t="s">
        <v>158</v>
      </c>
      <c r="B14173" s="1">
        <v>44850</v>
      </c>
      <c r="C14173" s="3">
        <v>0.5</v>
      </c>
      <c r="D14173">
        <v>242.84</v>
      </c>
      <c r="E14173">
        <v>62</v>
      </c>
      <c r="F14173" t="s">
        <v>52</v>
      </c>
      <c r="G14173">
        <f t="shared" ref="G14173:G14180" si="444">MONTH(B14173)</f>
        <v>10</v>
      </c>
      <c r="H14173" s="4">
        <f t="shared" ref="H14173:H14180" si="445">DATE(YEAR(B14173),MONTH(B14173),15)</f>
        <v>44849</v>
      </c>
    </row>
    <row r="14174" spans="1:8" x14ac:dyDescent="0.25">
      <c r="A14174" t="s">
        <v>158</v>
      </c>
      <c r="B14174" s="1">
        <v>44880</v>
      </c>
      <c r="C14174" s="3">
        <v>0.75</v>
      </c>
      <c r="D14174">
        <v>241.09</v>
      </c>
      <c r="E14174">
        <v>62</v>
      </c>
      <c r="F14174" t="s">
        <v>52</v>
      </c>
      <c r="G14174">
        <f t="shared" si="444"/>
        <v>11</v>
      </c>
      <c r="H14174" s="4">
        <f t="shared" si="445"/>
        <v>44880</v>
      </c>
    </row>
    <row r="14175" spans="1:8" x14ac:dyDescent="0.25">
      <c r="A14175" t="s">
        <v>158</v>
      </c>
      <c r="B14175" s="1">
        <v>44911</v>
      </c>
      <c r="C14175" s="3">
        <v>0.75</v>
      </c>
      <c r="D14175">
        <v>239.52</v>
      </c>
      <c r="E14175">
        <v>62</v>
      </c>
      <c r="F14175" t="s">
        <v>52</v>
      </c>
      <c r="G14175">
        <f t="shared" si="444"/>
        <v>12</v>
      </c>
      <c r="H14175" s="4">
        <f t="shared" si="445"/>
        <v>44910</v>
      </c>
    </row>
    <row r="14176" spans="1:8" x14ac:dyDescent="0.25">
      <c r="A14176" t="s">
        <v>158</v>
      </c>
      <c r="B14176" s="1">
        <v>44941</v>
      </c>
      <c r="C14176" s="3">
        <v>0.25</v>
      </c>
      <c r="D14176">
        <v>238.1</v>
      </c>
      <c r="E14176">
        <v>62</v>
      </c>
      <c r="F14176" t="s">
        <v>52</v>
      </c>
      <c r="G14176">
        <f t="shared" si="444"/>
        <v>1</v>
      </c>
      <c r="H14176" s="4">
        <f t="shared" si="445"/>
        <v>44941</v>
      </c>
    </row>
    <row r="14177" spans="1:8" x14ac:dyDescent="0.25">
      <c r="A14177" t="s">
        <v>158</v>
      </c>
      <c r="B14177" s="1">
        <v>44974</v>
      </c>
      <c r="C14177" s="3">
        <v>0.25</v>
      </c>
      <c r="D14177">
        <v>237.23</v>
      </c>
      <c r="E14177">
        <v>56</v>
      </c>
      <c r="F14177" t="s">
        <v>52</v>
      </c>
      <c r="G14177">
        <f t="shared" si="444"/>
        <v>2</v>
      </c>
      <c r="H14177" s="4">
        <f t="shared" si="445"/>
        <v>44972</v>
      </c>
    </row>
    <row r="14178" spans="1:8" x14ac:dyDescent="0.25">
      <c r="A14178" t="s">
        <v>158</v>
      </c>
      <c r="B14178" s="1">
        <v>45003</v>
      </c>
      <c r="C14178" s="3">
        <v>0.29166666666666669</v>
      </c>
      <c r="D14178">
        <v>236.45</v>
      </c>
      <c r="E14178">
        <v>62</v>
      </c>
      <c r="F14178" t="s">
        <v>52</v>
      </c>
      <c r="G14178">
        <f t="shared" si="444"/>
        <v>3</v>
      </c>
      <c r="H14178" s="4">
        <f t="shared" si="445"/>
        <v>45000</v>
      </c>
    </row>
    <row r="14179" spans="1:8" x14ac:dyDescent="0.25">
      <c r="A14179" t="s">
        <v>158</v>
      </c>
      <c r="B14179" s="1">
        <v>45029</v>
      </c>
      <c r="C14179" s="3">
        <v>0.29166666666666669</v>
      </c>
      <c r="D14179">
        <v>235.57</v>
      </c>
      <c r="E14179">
        <v>61</v>
      </c>
      <c r="F14179" t="s">
        <v>52</v>
      </c>
      <c r="G14179">
        <f t="shared" si="444"/>
        <v>4</v>
      </c>
      <c r="H14179" s="4">
        <f t="shared" si="445"/>
        <v>45031</v>
      </c>
    </row>
    <row r="14180" spans="1:8" x14ac:dyDescent="0.25">
      <c r="A14180" t="s">
        <v>158</v>
      </c>
      <c r="B14180" s="1">
        <v>45047</v>
      </c>
      <c r="C14180" s="3">
        <v>0.56874999999999998</v>
      </c>
      <c r="D14180">
        <v>235.14</v>
      </c>
      <c r="E14180">
        <v>2</v>
      </c>
      <c r="F14180" t="s">
        <v>52</v>
      </c>
      <c r="G14180">
        <f t="shared" si="444"/>
        <v>5</v>
      </c>
      <c r="H14180" s="4">
        <f t="shared" si="445"/>
        <v>45061</v>
      </c>
    </row>
  </sheetData>
  <sortState xmlns:xlrd2="http://schemas.microsoft.com/office/spreadsheetml/2017/richdata2" ref="A2:F13724">
    <sortCondition ref="A2:A13724"/>
    <sortCondition ref="B2:B13724"/>
    <sortCondition ref="C2:C13724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0272-DA9D-4604-A9FB-8EB7A99E0538}">
  <dimension ref="A1:F13159"/>
  <sheetViews>
    <sheetView topLeftCell="A13129" workbookViewId="0">
      <selection activeCell="N24" sqref="N24"/>
    </sheetView>
  </sheetViews>
  <sheetFormatPr defaultRowHeight="15" x14ac:dyDescent="0.25"/>
  <cols>
    <col min="1" max="1" width="15.28515625" customWidth="1"/>
    <col min="2" max="2" width="13.28515625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51</v>
      </c>
    </row>
    <row r="2" spans="1:6" x14ac:dyDescent="0.25">
      <c r="A2" t="s">
        <v>0</v>
      </c>
      <c r="B2" s="1">
        <v>29237</v>
      </c>
      <c r="C2" s="3">
        <v>0</v>
      </c>
      <c r="D2">
        <v>955.45</v>
      </c>
      <c r="E2">
        <v>1</v>
      </c>
      <c r="F2" t="s">
        <v>52</v>
      </c>
    </row>
    <row r="3" spans="1:6" x14ac:dyDescent="0.25">
      <c r="A3" t="s">
        <v>0</v>
      </c>
      <c r="B3" s="1">
        <v>29298</v>
      </c>
      <c r="C3" s="3">
        <v>0</v>
      </c>
      <c r="D3">
        <v>955.08</v>
      </c>
      <c r="E3">
        <v>1</v>
      </c>
      <c r="F3" t="s">
        <v>52</v>
      </c>
    </row>
    <row r="4" spans="1:6" x14ac:dyDescent="0.25">
      <c r="A4" t="s">
        <v>0</v>
      </c>
      <c r="B4" s="1">
        <v>29359</v>
      </c>
      <c r="C4" s="3">
        <v>0</v>
      </c>
      <c r="D4">
        <v>955.25</v>
      </c>
      <c r="E4">
        <v>1</v>
      </c>
      <c r="F4" t="s">
        <v>52</v>
      </c>
    </row>
    <row r="5" spans="1:6" x14ac:dyDescent="0.25">
      <c r="A5" t="s">
        <v>0</v>
      </c>
      <c r="B5" s="1">
        <v>29412</v>
      </c>
      <c r="C5" s="3">
        <v>0</v>
      </c>
      <c r="D5">
        <v>955.58</v>
      </c>
      <c r="E5">
        <v>1</v>
      </c>
      <c r="F5" t="s">
        <v>52</v>
      </c>
    </row>
    <row r="6" spans="1:6" x14ac:dyDescent="0.25">
      <c r="A6" t="s">
        <v>0</v>
      </c>
      <c r="B6" s="1">
        <v>29442</v>
      </c>
      <c r="C6" s="3">
        <v>0</v>
      </c>
      <c r="D6">
        <v>955.98</v>
      </c>
      <c r="E6">
        <v>1</v>
      </c>
      <c r="F6" t="s">
        <v>52</v>
      </c>
    </row>
    <row r="7" spans="1:6" x14ac:dyDescent="0.25">
      <c r="A7" t="s">
        <v>0</v>
      </c>
      <c r="B7" s="1">
        <v>29472</v>
      </c>
      <c r="C7" s="3">
        <v>0</v>
      </c>
      <c r="D7">
        <v>956.45</v>
      </c>
      <c r="E7">
        <v>1</v>
      </c>
      <c r="F7" t="s">
        <v>52</v>
      </c>
    </row>
    <row r="8" spans="1:6" x14ac:dyDescent="0.25">
      <c r="A8" t="s">
        <v>0</v>
      </c>
      <c r="B8" s="1">
        <v>29522</v>
      </c>
      <c r="C8" s="3">
        <v>0</v>
      </c>
      <c r="D8">
        <v>956.92</v>
      </c>
      <c r="E8">
        <v>1</v>
      </c>
      <c r="F8" t="s">
        <v>52</v>
      </c>
    </row>
    <row r="9" spans="1:6" x14ac:dyDescent="0.25">
      <c r="A9" t="s">
        <v>0</v>
      </c>
      <c r="B9" s="1">
        <v>29570</v>
      </c>
      <c r="C9" s="3">
        <v>0</v>
      </c>
      <c r="D9">
        <v>956.75</v>
      </c>
      <c r="E9">
        <v>1</v>
      </c>
      <c r="F9" t="s">
        <v>52</v>
      </c>
    </row>
    <row r="10" spans="1:6" x14ac:dyDescent="0.25">
      <c r="A10" t="s">
        <v>0</v>
      </c>
      <c r="B10" s="1">
        <v>29612</v>
      </c>
      <c r="C10" s="3">
        <v>0</v>
      </c>
      <c r="D10">
        <v>956.25</v>
      </c>
      <c r="E10">
        <v>1</v>
      </c>
      <c r="F10" t="s">
        <v>52</v>
      </c>
    </row>
    <row r="11" spans="1:6" x14ac:dyDescent="0.25">
      <c r="A11" t="s">
        <v>0</v>
      </c>
      <c r="B11" s="1">
        <v>29668</v>
      </c>
      <c r="C11" s="3">
        <v>0</v>
      </c>
      <c r="D11">
        <v>955.91</v>
      </c>
      <c r="E11">
        <v>1</v>
      </c>
      <c r="F11" t="s">
        <v>52</v>
      </c>
    </row>
    <row r="12" spans="1:6" x14ac:dyDescent="0.25">
      <c r="A12" t="s">
        <v>0</v>
      </c>
      <c r="B12" s="1">
        <v>29726</v>
      </c>
      <c r="C12" s="3">
        <v>0</v>
      </c>
      <c r="D12">
        <v>955.78</v>
      </c>
      <c r="E12">
        <v>1</v>
      </c>
      <c r="F12" t="s">
        <v>52</v>
      </c>
    </row>
    <row r="13" spans="1:6" x14ac:dyDescent="0.25">
      <c r="A13" t="s">
        <v>0</v>
      </c>
      <c r="B13" s="1">
        <v>29789</v>
      </c>
      <c r="C13" s="3">
        <v>0</v>
      </c>
      <c r="D13">
        <v>956.77</v>
      </c>
      <c r="E13">
        <v>1</v>
      </c>
      <c r="F13" t="s">
        <v>52</v>
      </c>
    </row>
    <row r="14" spans="1:6" x14ac:dyDescent="0.25">
      <c r="A14" t="s">
        <v>0</v>
      </c>
      <c r="B14" s="1">
        <v>29845</v>
      </c>
      <c r="C14" s="3">
        <v>0</v>
      </c>
      <c r="D14">
        <v>957.86</v>
      </c>
      <c r="E14">
        <v>1</v>
      </c>
      <c r="F14" t="s">
        <v>52</v>
      </c>
    </row>
    <row r="15" spans="1:6" x14ac:dyDescent="0.25">
      <c r="A15" t="s">
        <v>0</v>
      </c>
      <c r="B15" s="1">
        <v>29907</v>
      </c>
      <c r="C15" s="3">
        <v>0</v>
      </c>
      <c r="D15">
        <v>956.01</v>
      </c>
      <c r="E15">
        <v>1</v>
      </c>
      <c r="F15" t="s">
        <v>52</v>
      </c>
    </row>
    <row r="16" spans="1:6" x14ac:dyDescent="0.25">
      <c r="A16" t="s">
        <v>0</v>
      </c>
      <c r="B16" s="1">
        <v>30035</v>
      </c>
      <c r="C16" s="3">
        <v>0</v>
      </c>
      <c r="D16">
        <v>957.55</v>
      </c>
      <c r="E16">
        <v>1</v>
      </c>
      <c r="F16" t="s">
        <v>52</v>
      </c>
    </row>
    <row r="17" spans="1:6" x14ac:dyDescent="0.25">
      <c r="A17" t="s">
        <v>0</v>
      </c>
      <c r="B17" s="1">
        <v>30091</v>
      </c>
      <c r="C17" s="3">
        <v>0</v>
      </c>
      <c r="D17">
        <v>956.26</v>
      </c>
      <c r="E17">
        <v>1</v>
      </c>
      <c r="F17" t="s">
        <v>52</v>
      </c>
    </row>
    <row r="18" spans="1:6" x14ac:dyDescent="0.25">
      <c r="A18" t="s">
        <v>0</v>
      </c>
      <c r="B18" s="1">
        <v>30152</v>
      </c>
      <c r="C18" s="3">
        <v>0</v>
      </c>
      <c r="D18">
        <v>957.64</v>
      </c>
      <c r="E18">
        <v>1</v>
      </c>
      <c r="F18" t="s">
        <v>52</v>
      </c>
    </row>
    <row r="19" spans="1:6" x14ac:dyDescent="0.25">
      <c r="A19" t="s">
        <v>0</v>
      </c>
      <c r="B19" s="1">
        <v>30216</v>
      </c>
      <c r="C19" s="3">
        <v>0</v>
      </c>
      <c r="D19">
        <v>958.25</v>
      </c>
      <c r="E19">
        <v>1</v>
      </c>
      <c r="F19" t="s">
        <v>52</v>
      </c>
    </row>
    <row r="20" spans="1:6" x14ac:dyDescent="0.25">
      <c r="A20" t="s">
        <v>0</v>
      </c>
      <c r="B20" s="1">
        <v>30271</v>
      </c>
      <c r="C20" s="3">
        <v>0</v>
      </c>
      <c r="D20">
        <v>957.94</v>
      </c>
      <c r="E20">
        <v>1</v>
      </c>
      <c r="F20" t="s">
        <v>52</v>
      </c>
    </row>
    <row r="21" spans="1:6" x14ac:dyDescent="0.25">
      <c r="A21" t="s">
        <v>0</v>
      </c>
      <c r="B21" s="1">
        <v>30390</v>
      </c>
      <c r="C21" s="3">
        <v>0</v>
      </c>
      <c r="D21">
        <v>956.73</v>
      </c>
      <c r="E21">
        <v>1</v>
      </c>
      <c r="F21" t="s">
        <v>52</v>
      </c>
    </row>
    <row r="22" spans="1:6" x14ac:dyDescent="0.25">
      <c r="A22" t="s">
        <v>0</v>
      </c>
      <c r="B22" s="1">
        <v>30446</v>
      </c>
      <c r="C22" s="3">
        <v>0</v>
      </c>
      <c r="D22">
        <v>956.04</v>
      </c>
      <c r="E22">
        <v>1</v>
      </c>
      <c r="F22" t="s">
        <v>52</v>
      </c>
    </row>
    <row r="23" spans="1:6" x14ac:dyDescent="0.25">
      <c r="A23" t="s">
        <v>0</v>
      </c>
      <c r="B23" s="1">
        <v>30516</v>
      </c>
      <c r="C23" s="3">
        <v>0</v>
      </c>
      <c r="D23">
        <v>955.92</v>
      </c>
      <c r="E23">
        <v>1</v>
      </c>
      <c r="F23" t="s">
        <v>52</v>
      </c>
    </row>
    <row r="24" spans="1:6" x14ac:dyDescent="0.25">
      <c r="A24" t="s">
        <v>0</v>
      </c>
      <c r="B24" s="1">
        <v>30572</v>
      </c>
      <c r="C24" s="3">
        <v>0</v>
      </c>
      <c r="D24">
        <v>956.06</v>
      </c>
      <c r="E24">
        <v>1</v>
      </c>
      <c r="F24" t="s">
        <v>52</v>
      </c>
    </row>
    <row r="25" spans="1:6" x14ac:dyDescent="0.25">
      <c r="A25" t="s">
        <v>0</v>
      </c>
      <c r="B25" s="1">
        <v>30638</v>
      </c>
      <c r="C25" s="3">
        <v>0</v>
      </c>
      <c r="D25">
        <v>955.41</v>
      </c>
      <c r="E25">
        <v>1</v>
      </c>
      <c r="F25" t="s">
        <v>52</v>
      </c>
    </row>
    <row r="26" spans="1:6" x14ac:dyDescent="0.25">
      <c r="A26" t="s">
        <v>0</v>
      </c>
      <c r="B26" s="1">
        <v>30718</v>
      </c>
      <c r="C26" s="3">
        <v>0</v>
      </c>
      <c r="D26">
        <v>954.32</v>
      </c>
      <c r="E26">
        <v>1</v>
      </c>
      <c r="F26" t="s">
        <v>52</v>
      </c>
    </row>
    <row r="27" spans="1:6" x14ac:dyDescent="0.25">
      <c r="A27" t="s">
        <v>0</v>
      </c>
      <c r="B27" s="1">
        <v>30810</v>
      </c>
      <c r="C27" s="3">
        <v>0</v>
      </c>
      <c r="D27">
        <v>953.4</v>
      </c>
      <c r="E27">
        <v>1</v>
      </c>
      <c r="F27" t="s">
        <v>52</v>
      </c>
    </row>
    <row r="28" spans="1:6" x14ac:dyDescent="0.25">
      <c r="A28" t="s">
        <v>0</v>
      </c>
      <c r="B28" s="1">
        <v>30887</v>
      </c>
      <c r="C28" s="3">
        <v>0</v>
      </c>
      <c r="D28">
        <v>953.22</v>
      </c>
      <c r="E28">
        <v>1</v>
      </c>
      <c r="F28" t="s">
        <v>52</v>
      </c>
    </row>
    <row r="29" spans="1:6" x14ac:dyDescent="0.25">
      <c r="A29" t="s">
        <v>0</v>
      </c>
      <c r="B29" s="1">
        <v>30942</v>
      </c>
      <c r="C29" s="3">
        <v>0</v>
      </c>
      <c r="D29">
        <v>953.56</v>
      </c>
      <c r="E29">
        <v>1</v>
      </c>
      <c r="F29" t="s">
        <v>52</v>
      </c>
    </row>
    <row r="30" spans="1:6" x14ac:dyDescent="0.25">
      <c r="A30" t="s">
        <v>0</v>
      </c>
      <c r="B30" s="1">
        <v>31013</v>
      </c>
      <c r="C30" s="3">
        <v>0</v>
      </c>
      <c r="D30">
        <v>952.95</v>
      </c>
      <c r="E30">
        <v>1</v>
      </c>
      <c r="F30" t="s">
        <v>52</v>
      </c>
    </row>
    <row r="31" spans="1:6" x14ac:dyDescent="0.25">
      <c r="A31" t="s">
        <v>0</v>
      </c>
      <c r="B31" s="1">
        <v>31161</v>
      </c>
      <c r="C31" s="3">
        <v>0</v>
      </c>
      <c r="D31">
        <v>951.23</v>
      </c>
      <c r="E31">
        <v>1</v>
      </c>
      <c r="F31" t="s">
        <v>52</v>
      </c>
    </row>
    <row r="32" spans="1:6" x14ac:dyDescent="0.25">
      <c r="A32" t="s">
        <v>0</v>
      </c>
      <c r="B32" s="1">
        <v>31187</v>
      </c>
      <c r="C32" s="3">
        <v>0</v>
      </c>
      <c r="D32">
        <v>951.01</v>
      </c>
      <c r="E32">
        <v>1</v>
      </c>
      <c r="F32" t="s">
        <v>52</v>
      </c>
    </row>
    <row r="33" spans="1:6" x14ac:dyDescent="0.25">
      <c r="A33" t="s">
        <v>0</v>
      </c>
      <c r="B33" s="1">
        <v>31251</v>
      </c>
      <c r="C33" s="3">
        <v>0</v>
      </c>
      <c r="D33">
        <v>951.35</v>
      </c>
      <c r="E33">
        <v>1</v>
      </c>
      <c r="F33" t="s">
        <v>52</v>
      </c>
    </row>
    <row r="34" spans="1:6" x14ac:dyDescent="0.25">
      <c r="A34" t="s">
        <v>0</v>
      </c>
      <c r="B34" s="1">
        <v>31365</v>
      </c>
      <c r="C34" s="3">
        <v>0</v>
      </c>
      <c r="D34">
        <v>952.22</v>
      </c>
      <c r="E34">
        <v>1</v>
      </c>
      <c r="F34" t="s">
        <v>52</v>
      </c>
    </row>
    <row r="35" spans="1:6" x14ac:dyDescent="0.25">
      <c r="A35" t="s">
        <v>0</v>
      </c>
      <c r="B35" s="1">
        <v>31427</v>
      </c>
      <c r="C35" s="3">
        <v>0</v>
      </c>
      <c r="D35">
        <v>951.5</v>
      </c>
      <c r="E35">
        <v>1</v>
      </c>
      <c r="F35" t="s">
        <v>52</v>
      </c>
    </row>
    <row r="36" spans="1:6" x14ac:dyDescent="0.25">
      <c r="A36" t="s">
        <v>0</v>
      </c>
      <c r="B36" s="1">
        <v>31504</v>
      </c>
      <c r="C36" s="3">
        <v>0</v>
      </c>
      <c r="D36">
        <v>949.97</v>
      </c>
      <c r="E36">
        <v>1</v>
      </c>
      <c r="F36" t="s">
        <v>52</v>
      </c>
    </row>
    <row r="37" spans="1:6" x14ac:dyDescent="0.25">
      <c r="A37" t="s">
        <v>0</v>
      </c>
      <c r="B37" s="1">
        <v>31547</v>
      </c>
      <c r="C37" s="3">
        <v>0</v>
      </c>
      <c r="D37">
        <v>950.28</v>
      </c>
      <c r="E37">
        <v>1</v>
      </c>
      <c r="F37" t="s">
        <v>52</v>
      </c>
    </row>
    <row r="38" spans="1:6" x14ac:dyDescent="0.25">
      <c r="A38" t="s">
        <v>0</v>
      </c>
      <c r="B38" s="1">
        <v>31614</v>
      </c>
      <c r="C38" s="3">
        <v>0</v>
      </c>
      <c r="D38">
        <v>950.07</v>
      </c>
      <c r="E38">
        <v>1</v>
      </c>
      <c r="F38" t="s">
        <v>52</v>
      </c>
    </row>
    <row r="39" spans="1:6" x14ac:dyDescent="0.25">
      <c r="A39" t="s">
        <v>0</v>
      </c>
      <c r="B39" s="1">
        <v>31671</v>
      </c>
      <c r="C39" s="3">
        <v>0</v>
      </c>
      <c r="D39">
        <v>950.26</v>
      </c>
      <c r="E39">
        <v>1</v>
      </c>
      <c r="F39" t="s">
        <v>52</v>
      </c>
    </row>
    <row r="40" spans="1:6" x14ac:dyDescent="0.25">
      <c r="A40" t="s">
        <v>0</v>
      </c>
      <c r="B40" s="1">
        <v>31736</v>
      </c>
      <c r="C40" s="3">
        <v>0</v>
      </c>
      <c r="D40">
        <v>949.87</v>
      </c>
      <c r="E40">
        <v>1</v>
      </c>
      <c r="F40" t="s">
        <v>52</v>
      </c>
    </row>
    <row r="41" spans="1:6" x14ac:dyDescent="0.25">
      <c r="A41" t="s">
        <v>0</v>
      </c>
      <c r="B41" s="1">
        <v>31768</v>
      </c>
      <c r="C41" s="3">
        <v>0</v>
      </c>
      <c r="D41">
        <v>949.58</v>
      </c>
      <c r="E41">
        <v>1</v>
      </c>
      <c r="F41" t="s">
        <v>52</v>
      </c>
    </row>
    <row r="42" spans="1:6" x14ac:dyDescent="0.25">
      <c r="A42" t="s">
        <v>0</v>
      </c>
      <c r="B42" s="1">
        <v>31789</v>
      </c>
      <c r="C42" s="3">
        <v>0</v>
      </c>
      <c r="D42">
        <v>949.25</v>
      </c>
      <c r="E42">
        <v>1</v>
      </c>
      <c r="F42" t="s">
        <v>52</v>
      </c>
    </row>
    <row r="43" spans="1:6" x14ac:dyDescent="0.25">
      <c r="A43" t="s">
        <v>0</v>
      </c>
      <c r="B43" s="1">
        <v>31861</v>
      </c>
      <c r="C43" s="3">
        <v>0</v>
      </c>
      <c r="D43">
        <v>948.78</v>
      </c>
      <c r="E43">
        <v>1</v>
      </c>
      <c r="F43" t="s">
        <v>52</v>
      </c>
    </row>
    <row r="44" spans="1:6" x14ac:dyDescent="0.25">
      <c r="A44" t="s">
        <v>0</v>
      </c>
      <c r="B44" s="1">
        <v>31909</v>
      </c>
      <c r="C44" s="3">
        <v>0</v>
      </c>
      <c r="D44">
        <v>948.67</v>
      </c>
      <c r="E44">
        <v>1</v>
      </c>
      <c r="F44" t="s">
        <v>52</v>
      </c>
    </row>
    <row r="45" spans="1:6" x14ac:dyDescent="0.25">
      <c r="A45" t="s">
        <v>0</v>
      </c>
      <c r="B45" s="1">
        <v>31979</v>
      </c>
      <c r="C45" s="3">
        <v>0</v>
      </c>
      <c r="D45">
        <v>949.33</v>
      </c>
      <c r="E45">
        <v>1</v>
      </c>
      <c r="F45" t="s">
        <v>52</v>
      </c>
    </row>
    <row r="46" spans="1:6" x14ac:dyDescent="0.25">
      <c r="A46" t="s">
        <v>0</v>
      </c>
      <c r="B46" s="1">
        <v>32043</v>
      </c>
      <c r="C46" s="3">
        <v>0</v>
      </c>
      <c r="D46">
        <v>950.25</v>
      </c>
      <c r="E46">
        <v>1</v>
      </c>
      <c r="F46" t="s">
        <v>52</v>
      </c>
    </row>
    <row r="47" spans="1:6" x14ac:dyDescent="0.25">
      <c r="A47" t="s">
        <v>0</v>
      </c>
      <c r="B47" s="1">
        <v>32099</v>
      </c>
      <c r="C47" s="3">
        <v>0</v>
      </c>
      <c r="D47">
        <v>950.91</v>
      </c>
      <c r="E47">
        <v>1</v>
      </c>
      <c r="F47" t="s">
        <v>52</v>
      </c>
    </row>
    <row r="48" spans="1:6" x14ac:dyDescent="0.25">
      <c r="A48" t="s">
        <v>0</v>
      </c>
      <c r="B48" s="1">
        <v>32147</v>
      </c>
      <c r="C48" s="3">
        <v>0</v>
      </c>
      <c r="D48">
        <v>950.21</v>
      </c>
      <c r="E48">
        <v>1</v>
      </c>
      <c r="F48" t="s">
        <v>52</v>
      </c>
    </row>
    <row r="49" spans="1:6" x14ac:dyDescent="0.25">
      <c r="A49" t="s">
        <v>0</v>
      </c>
      <c r="B49" s="1">
        <v>32233</v>
      </c>
      <c r="C49" s="3">
        <v>0.42708333333333331</v>
      </c>
      <c r="D49">
        <v>950.69</v>
      </c>
      <c r="E49">
        <v>1</v>
      </c>
      <c r="F49" t="s">
        <v>52</v>
      </c>
    </row>
    <row r="50" spans="1:6" x14ac:dyDescent="0.25">
      <c r="A50" t="s">
        <v>0</v>
      </c>
      <c r="B50" s="1">
        <v>32274</v>
      </c>
      <c r="C50" s="3">
        <v>0.67708333333333337</v>
      </c>
      <c r="D50">
        <v>950.61</v>
      </c>
      <c r="E50">
        <v>1</v>
      </c>
      <c r="F50" t="s">
        <v>52</v>
      </c>
    </row>
    <row r="51" spans="1:6" x14ac:dyDescent="0.25">
      <c r="A51" t="s">
        <v>0</v>
      </c>
      <c r="B51" s="1">
        <v>32405</v>
      </c>
      <c r="C51" s="3">
        <v>0.73263888888888884</v>
      </c>
      <c r="D51">
        <v>952.71</v>
      </c>
      <c r="E51">
        <v>1</v>
      </c>
      <c r="F51" t="s">
        <v>52</v>
      </c>
    </row>
    <row r="52" spans="1:6" x14ac:dyDescent="0.25">
      <c r="A52" t="s">
        <v>0</v>
      </c>
      <c r="B52" s="1">
        <v>32464</v>
      </c>
      <c r="C52" s="3">
        <v>0</v>
      </c>
      <c r="D52">
        <v>952.64</v>
      </c>
      <c r="E52">
        <v>1</v>
      </c>
      <c r="F52" t="s">
        <v>52</v>
      </c>
    </row>
    <row r="53" spans="1:6" x14ac:dyDescent="0.25">
      <c r="A53" t="s">
        <v>0</v>
      </c>
      <c r="B53" s="1">
        <v>32615</v>
      </c>
      <c r="C53" s="3">
        <v>0</v>
      </c>
      <c r="D53">
        <v>953.7</v>
      </c>
      <c r="E53">
        <v>1</v>
      </c>
      <c r="F53" t="s">
        <v>52</v>
      </c>
    </row>
    <row r="54" spans="1:6" x14ac:dyDescent="0.25">
      <c r="A54" t="s">
        <v>0</v>
      </c>
      <c r="B54" s="1">
        <v>32639</v>
      </c>
      <c r="C54" s="3">
        <v>0</v>
      </c>
      <c r="D54">
        <v>953.67</v>
      </c>
      <c r="E54">
        <v>1</v>
      </c>
      <c r="F54" t="s">
        <v>52</v>
      </c>
    </row>
    <row r="55" spans="1:6" x14ac:dyDescent="0.25">
      <c r="A55" t="s">
        <v>0</v>
      </c>
      <c r="B55" s="1">
        <v>32764</v>
      </c>
      <c r="C55" s="3">
        <v>0</v>
      </c>
      <c r="D55">
        <v>956.08</v>
      </c>
      <c r="E55">
        <v>1</v>
      </c>
      <c r="F55" t="s">
        <v>52</v>
      </c>
    </row>
    <row r="56" spans="1:6" x14ac:dyDescent="0.25">
      <c r="A56" t="s">
        <v>0</v>
      </c>
      <c r="B56" s="1">
        <v>32833</v>
      </c>
      <c r="C56" s="3">
        <v>0</v>
      </c>
      <c r="D56">
        <v>956.65</v>
      </c>
      <c r="E56">
        <v>1</v>
      </c>
      <c r="F56" t="s">
        <v>52</v>
      </c>
    </row>
    <row r="57" spans="1:6" x14ac:dyDescent="0.25">
      <c r="A57" t="s">
        <v>0</v>
      </c>
      <c r="B57" s="1">
        <v>32955</v>
      </c>
      <c r="C57" s="3">
        <v>0</v>
      </c>
      <c r="D57">
        <v>956.36</v>
      </c>
      <c r="E57">
        <v>1</v>
      </c>
      <c r="F57" t="s">
        <v>52</v>
      </c>
    </row>
    <row r="58" spans="1:6" x14ac:dyDescent="0.25">
      <c r="A58" t="s">
        <v>0</v>
      </c>
      <c r="B58" s="1">
        <v>33014</v>
      </c>
      <c r="C58" s="3">
        <v>0</v>
      </c>
      <c r="D58">
        <v>956.56</v>
      </c>
      <c r="E58">
        <v>1</v>
      </c>
      <c r="F58" t="s">
        <v>52</v>
      </c>
    </row>
    <row r="59" spans="1:6" x14ac:dyDescent="0.25">
      <c r="A59" t="s">
        <v>0</v>
      </c>
      <c r="B59" s="1">
        <v>33134</v>
      </c>
      <c r="C59" s="3">
        <v>0</v>
      </c>
      <c r="D59">
        <v>958.83</v>
      </c>
      <c r="E59">
        <v>1</v>
      </c>
      <c r="F59" t="s">
        <v>52</v>
      </c>
    </row>
    <row r="60" spans="1:6" x14ac:dyDescent="0.25">
      <c r="A60" t="s">
        <v>0</v>
      </c>
      <c r="B60" s="1">
        <v>33210</v>
      </c>
      <c r="C60" s="3">
        <v>0</v>
      </c>
      <c r="D60">
        <v>959.7</v>
      </c>
      <c r="E60">
        <v>1</v>
      </c>
      <c r="F60" t="s">
        <v>52</v>
      </c>
    </row>
    <row r="61" spans="1:6" x14ac:dyDescent="0.25">
      <c r="A61" t="s">
        <v>0</v>
      </c>
      <c r="B61" s="1">
        <v>33322</v>
      </c>
      <c r="C61" s="3">
        <v>0</v>
      </c>
      <c r="D61">
        <v>959</v>
      </c>
      <c r="E61">
        <v>1</v>
      </c>
      <c r="F61" t="s">
        <v>52</v>
      </c>
    </row>
    <row r="62" spans="1:6" x14ac:dyDescent="0.25">
      <c r="A62" t="s">
        <v>0</v>
      </c>
      <c r="B62" s="1">
        <v>33387</v>
      </c>
      <c r="C62" s="3">
        <v>0</v>
      </c>
      <c r="D62">
        <v>959.27</v>
      </c>
      <c r="E62">
        <v>1</v>
      </c>
      <c r="F62" t="s">
        <v>52</v>
      </c>
    </row>
    <row r="63" spans="1:6" x14ac:dyDescent="0.25">
      <c r="A63" t="s">
        <v>0</v>
      </c>
      <c r="B63" s="1">
        <v>33485</v>
      </c>
      <c r="C63" s="3">
        <v>0</v>
      </c>
      <c r="D63">
        <v>961.01</v>
      </c>
      <c r="E63">
        <v>1</v>
      </c>
      <c r="F63" t="s">
        <v>52</v>
      </c>
    </row>
    <row r="64" spans="1:6" x14ac:dyDescent="0.25">
      <c r="A64" t="s">
        <v>0</v>
      </c>
      <c r="B64" s="1">
        <v>33561</v>
      </c>
      <c r="C64" s="3">
        <v>0</v>
      </c>
      <c r="D64">
        <v>962.04</v>
      </c>
      <c r="E64">
        <v>1</v>
      </c>
      <c r="F64" t="s">
        <v>52</v>
      </c>
    </row>
    <row r="65" spans="1:6" x14ac:dyDescent="0.25">
      <c r="A65" t="s">
        <v>0</v>
      </c>
      <c r="B65" s="1">
        <v>33694</v>
      </c>
      <c r="C65" s="3">
        <v>0</v>
      </c>
      <c r="D65">
        <v>961.79</v>
      </c>
      <c r="E65">
        <v>1</v>
      </c>
      <c r="F65" t="s">
        <v>52</v>
      </c>
    </row>
    <row r="66" spans="1:6" x14ac:dyDescent="0.25">
      <c r="A66" t="s">
        <v>0</v>
      </c>
      <c r="B66" s="1">
        <v>33737</v>
      </c>
      <c r="C66" s="3">
        <v>0</v>
      </c>
      <c r="D66">
        <v>961.94</v>
      </c>
      <c r="E66">
        <v>1</v>
      </c>
      <c r="F66" t="s">
        <v>52</v>
      </c>
    </row>
    <row r="67" spans="1:6" x14ac:dyDescent="0.25">
      <c r="A67" t="s">
        <v>0</v>
      </c>
      <c r="B67" s="1">
        <v>33862</v>
      </c>
      <c r="C67" s="3">
        <v>0</v>
      </c>
      <c r="D67">
        <v>964.21</v>
      </c>
      <c r="E67">
        <v>1</v>
      </c>
      <c r="F67" t="s">
        <v>52</v>
      </c>
    </row>
    <row r="68" spans="1:6" x14ac:dyDescent="0.25">
      <c r="A68" t="s">
        <v>0</v>
      </c>
      <c r="B68" s="1">
        <v>33931</v>
      </c>
      <c r="C68" s="3">
        <v>0</v>
      </c>
      <c r="D68">
        <v>964.92</v>
      </c>
      <c r="E68">
        <v>1</v>
      </c>
      <c r="F68" t="s">
        <v>52</v>
      </c>
    </row>
    <row r="69" spans="1:6" x14ac:dyDescent="0.25">
      <c r="A69" t="s">
        <v>0</v>
      </c>
      <c r="B69" s="1">
        <v>34058</v>
      </c>
      <c r="C69" s="3">
        <v>0</v>
      </c>
      <c r="D69">
        <v>965.02</v>
      </c>
      <c r="E69">
        <v>1</v>
      </c>
      <c r="F69" t="s">
        <v>52</v>
      </c>
    </row>
    <row r="70" spans="1:6" x14ac:dyDescent="0.25">
      <c r="A70" t="s">
        <v>0</v>
      </c>
      <c r="B70" s="1">
        <v>34099</v>
      </c>
      <c r="C70" s="3">
        <v>0</v>
      </c>
      <c r="D70">
        <v>965.08</v>
      </c>
      <c r="E70">
        <v>1</v>
      </c>
      <c r="F70" t="s">
        <v>52</v>
      </c>
    </row>
    <row r="71" spans="1:6" x14ac:dyDescent="0.25">
      <c r="A71" t="s">
        <v>0</v>
      </c>
      <c r="B71" s="1">
        <v>34226</v>
      </c>
      <c r="C71" s="3">
        <v>0</v>
      </c>
      <c r="D71">
        <v>966.29</v>
      </c>
      <c r="E71">
        <v>1</v>
      </c>
      <c r="F71" t="s">
        <v>52</v>
      </c>
    </row>
    <row r="72" spans="1:6" x14ac:dyDescent="0.25">
      <c r="A72" t="s">
        <v>0</v>
      </c>
      <c r="B72" s="1">
        <v>34303</v>
      </c>
      <c r="C72" s="3">
        <v>0</v>
      </c>
      <c r="D72">
        <v>966.46</v>
      </c>
      <c r="E72">
        <v>1</v>
      </c>
      <c r="F72" t="s">
        <v>52</v>
      </c>
    </row>
    <row r="73" spans="1:6" x14ac:dyDescent="0.25">
      <c r="A73" t="s">
        <v>0</v>
      </c>
      <c r="B73" s="1">
        <v>34409</v>
      </c>
      <c r="C73" s="3">
        <v>0</v>
      </c>
      <c r="D73">
        <v>965.73</v>
      </c>
      <c r="E73">
        <v>1</v>
      </c>
      <c r="F73" t="s">
        <v>52</v>
      </c>
    </row>
    <row r="74" spans="1:6" x14ac:dyDescent="0.25">
      <c r="A74" t="s">
        <v>0</v>
      </c>
      <c r="B74" s="1">
        <v>34472</v>
      </c>
      <c r="C74" s="3">
        <v>0</v>
      </c>
      <c r="D74">
        <v>965.7</v>
      </c>
      <c r="E74">
        <v>1</v>
      </c>
      <c r="F74" t="s">
        <v>52</v>
      </c>
    </row>
    <row r="75" spans="1:6" x14ac:dyDescent="0.25">
      <c r="A75" t="s">
        <v>0</v>
      </c>
      <c r="B75" s="1">
        <v>34597</v>
      </c>
      <c r="C75" s="3">
        <v>0</v>
      </c>
      <c r="D75">
        <v>968.07</v>
      </c>
      <c r="E75">
        <v>1</v>
      </c>
      <c r="F75" t="s">
        <v>52</v>
      </c>
    </row>
    <row r="76" spans="1:6" x14ac:dyDescent="0.25">
      <c r="A76" t="s">
        <v>0</v>
      </c>
      <c r="B76" s="1">
        <v>34654</v>
      </c>
      <c r="C76" s="3">
        <v>0</v>
      </c>
      <c r="D76">
        <v>968.27</v>
      </c>
      <c r="E76">
        <v>1</v>
      </c>
      <c r="F76" t="s">
        <v>52</v>
      </c>
    </row>
    <row r="77" spans="1:6" x14ac:dyDescent="0.25">
      <c r="A77" t="s">
        <v>0</v>
      </c>
      <c r="B77" s="1">
        <v>34786</v>
      </c>
      <c r="C77" s="3">
        <v>0</v>
      </c>
      <c r="D77">
        <v>968.12</v>
      </c>
      <c r="E77">
        <v>1</v>
      </c>
      <c r="F77" t="s">
        <v>52</v>
      </c>
    </row>
    <row r="78" spans="1:6" x14ac:dyDescent="0.25">
      <c r="A78" t="s">
        <v>0</v>
      </c>
      <c r="B78" s="1">
        <v>34850</v>
      </c>
      <c r="C78" s="3">
        <v>0</v>
      </c>
      <c r="D78">
        <v>967.99</v>
      </c>
      <c r="E78">
        <v>1</v>
      </c>
      <c r="F78" t="s">
        <v>52</v>
      </c>
    </row>
    <row r="79" spans="1:6" x14ac:dyDescent="0.25">
      <c r="A79" t="s">
        <v>0</v>
      </c>
      <c r="B79" s="1">
        <v>34962</v>
      </c>
      <c r="C79" s="3">
        <v>0</v>
      </c>
      <c r="D79">
        <v>968.77</v>
      </c>
      <c r="E79">
        <v>1</v>
      </c>
      <c r="F79" t="s">
        <v>52</v>
      </c>
    </row>
    <row r="80" spans="1:6" x14ac:dyDescent="0.25">
      <c r="A80" t="s">
        <v>0</v>
      </c>
      <c r="B80" s="1">
        <v>35010</v>
      </c>
      <c r="C80" s="3">
        <v>0</v>
      </c>
      <c r="D80">
        <v>968.8</v>
      </c>
      <c r="E80">
        <v>1</v>
      </c>
      <c r="F80" t="s">
        <v>52</v>
      </c>
    </row>
    <row r="81" spans="1:6" x14ac:dyDescent="0.25">
      <c r="A81" t="s">
        <v>0</v>
      </c>
      <c r="B81" s="1">
        <v>35142</v>
      </c>
      <c r="C81" s="3">
        <v>0</v>
      </c>
      <c r="D81">
        <v>967.49</v>
      </c>
      <c r="E81">
        <v>1</v>
      </c>
      <c r="F81" t="s">
        <v>52</v>
      </c>
    </row>
    <row r="82" spans="1:6" x14ac:dyDescent="0.25">
      <c r="A82" t="s">
        <v>0</v>
      </c>
      <c r="B82" s="1">
        <v>35193</v>
      </c>
      <c r="C82" s="3">
        <v>0</v>
      </c>
      <c r="D82">
        <v>966.93</v>
      </c>
      <c r="E82">
        <v>1</v>
      </c>
      <c r="F82" t="s">
        <v>52</v>
      </c>
    </row>
    <row r="83" spans="1:6" x14ac:dyDescent="0.25">
      <c r="A83" t="s">
        <v>0</v>
      </c>
      <c r="B83" s="1">
        <v>35332</v>
      </c>
      <c r="C83" s="3">
        <v>0</v>
      </c>
      <c r="D83">
        <v>968.37</v>
      </c>
      <c r="E83">
        <v>1</v>
      </c>
      <c r="F83" t="s">
        <v>52</v>
      </c>
    </row>
    <row r="84" spans="1:6" x14ac:dyDescent="0.25">
      <c r="A84" t="s">
        <v>0</v>
      </c>
      <c r="B84" s="1">
        <v>35388</v>
      </c>
      <c r="C84" s="3">
        <v>0</v>
      </c>
      <c r="D84">
        <v>968.23</v>
      </c>
      <c r="E84">
        <v>1</v>
      </c>
      <c r="F84" t="s">
        <v>52</v>
      </c>
    </row>
    <row r="85" spans="1:6" x14ac:dyDescent="0.25">
      <c r="A85" t="s">
        <v>0</v>
      </c>
      <c r="B85" s="1">
        <v>35514</v>
      </c>
      <c r="C85" s="3">
        <v>0</v>
      </c>
      <c r="D85">
        <v>966.91</v>
      </c>
      <c r="E85">
        <v>1</v>
      </c>
      <c r="F85" t="s">
        <v>52</v>
      </c>
    </row>
    <row r="86" spans="1:6" x14ac:dyDescent="0.25">
      <c r="A86" t="s">
        <v>0</v>
      </c>
      <c r="B86" s="1">
        <v>35558</v>
      </c>
      <c r="C86" s="3">
        <v>0.58333333333333337</v>
      </c>
      <c r="D86">
        <v>966.13</v>
      </c>
      <c r="E86">
        <v>1</v>
      </c>
      <c r="F86" t="s">
        <v>52</v>
      </c>
    </row>
    <row r="87" spans="1:6" x14ac:dyDescent="0.25">
      <c r="A87" t="s">
        <v>0</v>
      </c>
      <c r="B87" s="1">
        <v>35695</v>
      </c>
      <c r="C87" s="3">
        <v>0</v>
      </c>
      <c r="D87">
        <v>966.05</v>
      </c>
      <c r="E87">
        <v>1</v>
      </c>
      <c r="F87" t="s">
        <v>52</v>
      </c>
    </row>
    <row r="88" spans="1:6" x14ac:dyDescent="0.25">
      <c r="A88" t="s">
        <v>0</v>
      </c>
      <c r="B88" s="1">
        <v>35744</v>
      </c>
      <c r="C88" s="3">
        <v>0</v>
      </c>
      <c r="D88">
        <v>965.56</v>
      </c>
      <c r="E88">
        <v>1</v>
      </c>
      <c r="F88" t="s">
        <v>52</v>
      </c>
    </row>
    <row r="89" spans="1:6" x14ac:dyDescent="0.25">
      <c r="A89" t="s">
        <v>0</v>
      </c>
      <c r="B89" s="1">
        <v>35893</v>
      </c>
      <c r="C89" s="3">
        <v>0</v>
      </c>
      <c r="D89">
        <v>963.5</v>
      </c>
      <c r="E89">
        <v>1</v>
      </c>
      <c r="F89" t="s">
        <v>52</v>
      </c>
    </row>
    <row r="90" spans="1:6" x14ac:dyDescent="0.25">
      <c r="A90" t="s">
        <v>0</v>
      </c>
      <c r="B90" s="1">
        <v>35933</v>
      </c>
      <c r="C90" s="3">
        <v>0</v>
      </c>
      <c r="D90">
        <v>963.01</v>
      </c>
      <c r="E90">
        <v>1</v>
      </c>
      <c r="F90" t="s">
        <v>52</v>
      </c>
    </row>
    <row r="91" spans="1:6" x14ac:dyDescent="0.25">
      <c r="A91" t="s">
        <v>0</v>
      </c>
      <c r="B91" s="1">
        <v>36053</v>
      </c>
      <c r="C91" s="3">
        <v>0</v>
      </c>
      <c r="D91">
        <v>963.9</v>
      </c>
      <c r="E91">
        <v>1</v>
      </c>
      <c r="F91" t="s">
        <v>52</v>
      </c>
    </row>
    <row r="92" spans="1:6" x14ac:dyDescent="0.25">
      <c r="A92" t="s">
        <v>0</v>
      </c>
      <c r="B92" s="1">
        <v>36123</v>
      </c>
      <c r="C92" s="3">
        <v>0</v>
      </c>
      <c r="D92">
        <v>963.78</v>
      </c>
      <c r="E92">
        <v>1</v>
      </c>
      <c r="F92" t="s">
        <v>52</v>
      </c>
    </row>
    <row r="93" spans="1:6" x14ac:dyDescent="0.25">
      <c r="A93" t="s">
        <v>0</v>
      </c>
      <c r="B93" s="1">
        <v>36298</v>
      </c>
      <c r="C93" s="3">
        <v>0</v>
      </c>
      <c r="D93">
        <v>962.05</v>
      </c>
      <c r="E93">
        <v>1</v>
      </c>
      <c r="F93" t="s">
        <v>52</v>
      </c>
    </row>
    <row r="94" spans="1:6" x14ac:dyDescent="0.25">
      <c r="A94" t="s">
        <v>0</v>
      </c>
      <c r="B94" s="1">
        <v>36412</v>
      </c>
      <c r="C94" s="3">
        <v>0</v>
      </c>
      <c r="D94">
        <v>962.74</v>
      </c>
      <c r="E94">
        <v>1</v>
      </c>
      <c r="F94" t="s">
        <v>52</v>
      </c>
    </row>
    <row r="95" spans="1:6" x14ac:dyDescent="0.25">
      <c r="A95" t="s">
        <v>0</v>
      </c>
      <c r="B95" s="1">
        <v>36494</v>
      </c>
      <c r="C95" s="3">
        <v>0</v>
      </c>
      <c r="D95">
        <v>962.59</v>
      </c>
      <c r="E95">
        <v>1</v>
      </c>
      <c r="F95" t="s">
        <v>52</v>
      </c>
    </row>
    <row r="96" spans="1:6" x14ac:dyDescent="0.25">
      <c r="A96" t="s">
        <v>0</v>
      </c>
      <c r="B96" s="1">
        <v>36634</v>
      </c>
      <c r="C96" s="3">
        <v>0</v>
      </c>
      <c r="D96">
        <v>961.26</v>
      </c>
      <c r="E96">
        <v>1</v>
      </c>
      <c r="F96" t="s">
        <v>52</v>
      </c>
    </row>
    <row r="97" spans="1:6" x14ac:dyDescent="0.25">
      <c r="A97" t="s">
        <v>0</v>
      </c>
      <c r="B97" s="1">
        <v>36677</v>
      </c>
      <c r="C97" s="3">
        <v>0</v>
      </c>
      <c r="D97">
        <v>961.26</v>
      </c>
      <c r="E97">
        <v>1</v>
      </c>
      <c r="F97" t="s">
        <v>52</v>
      </c>
    </row>
    <row r="98" spans="1:6" x14ac:dyDescent="0.25">
      <c r="A98" t="s">
        <v>0</v>
      </c>
      <c r="B98" s="1">
        <v>36768</v>
      </c>
      <c r="C98" s="3">
        <v>0</v>
      </c>
      <c r="D98">
        <v>962.8</v>
      </c>
      <c r="E98">
        <v>1</v>
      </c>
      <c r="F98" t="s">
        <v>52</v>
      </c>
    </row>
    <row r="99" spans="1:6" x14ac:dyDescent="0.25">
      <c r="A99" t="s">
        <v>0</v>
      </c>
      <c r="B99" s="1">
        <v>36858</v>
      </c>
      <c r="C99" s="3">
        <v>0</v>
      </c>
      <c r="D99">
        <v>963.64</v>
      </c>
      <c r="E99">
        <v>1</v>
      </c>
      <c r="F99" t="s">
        <v>52</v>
      </c>
    </row>
    <row r="100" spans="1:6" x14ac:dyDescent="0.25">
      <c r="A100" t="s">
        <v>0</v>
      </c>
      <c r="B100" s="1">
        <v>36976</v>
      </c>
      <c r="C100" s="3">
        <v>0</v>
      </c>
      <c r="D100">
        <v>962.75</v>
      </c>
      <c r="E100">
        <v>1</v>
      </c>
      <c r="F100" t="s">
        <v>52</v>
      </c>
    </row>
    <row r="101" spans="1:6" x14ac:dyDescent="0.25">
      <c r="A101" t="s">
        <v>0</v>
      </c>
      <c r="B101" s="1">
        <v>37047</v>
      </c>
      <c r="C101" s="3">
        <v>0</v>
      </c>
      <c r="D101">
        <v>963.05</v>
      </c>
      <c r="E101">
        <v>1</v>
      </c>
      <c r="F101" t="s">
        <v>52</v>
      </c>
    </row>
    <row r="102" spans="1:6" x14ac:dyDescent="0.25">
      <c r="A102" t="s">
        <v>0</v>
      </c>
      <c r="B102" s="1">
        <v>37132</v>
      </c>
      <c r="C102" s="3">
        <v>0</v>
      </c>
      <c r="D102">
        <v>964.46</v>
      </c>
      <c r="E102">
        <v>1</v>
      </c>
      <c r="F102" t="s">
        <v>52</v>
      </c>
    </row>
    <row r="103" spans="1:6" x14ac:dyDescent="0.25">
      <c r="A103" t="s">
        <v>0</v>
      </c>
      <c r="B103" s="1">
        <v>37187</v>
      </c>
      <c r="C103" s="3">
        <v>0</v>
      </c>
      <c r="D103">
        <v>964.97</v>
      </c>
      <c r="E103">
        <v>1</v>
      </c>
      <c r="F103" t="s">
        <v>52</v>
      </c>
    </row>
    <row r="104" spans="1:6" x14ac:dyDescent="0.25">
      <c r="A104" t="s">
        <v>0</v>
      </c>
      <c r="B104" s="1">
        <v>37223</v>
      </c>
      <c r="C104" s="3">
        <v>0</v>
      </c>
      <c r="D104">
        <v>965.41</v>
      </c>
      <c r="E104">
        <v>1</v>
      </c>
      <c r="F104" t="s">
        <v>52</v>
      </c>
    </row>
    <row r="105" spans="1:6" x14ac:dyDescent="0.25">
      <c r="A105" t="s">
        <v>0</v>
      </c>
      <c r="B105" s="1">
        <v>37350</v>
      </c>
      <c r="C105" s="3">
        <v>0</v>
      </c>
      <c r="D105">
        <v>965.01</v>
      </c>
      <c r="E105">
        <v>1</v>
      </c>
      <c r="F105" t="s">
        <v>52</v>
      </c>
    </row>
    <row r="106" spans="1:6" x14ac:dyDescent="0.25">
      <c r="A106" t="s">
        <v>0</v>
      </c>
      <c r="B106" s="1">
        <v>37405</v>
      </c>
      <c r="C106" s="3">
        <v>0</v>
      </c>
      <c r="D106">
        <v>965.26</v>
      </c>
      <c r="E106">
        <v>1</v>
      </c>
      <c r="F106" t="s">
        <v>52</v>
      </c>
    </row>
    <row r="107" spans="1:6" x14ac:dyDescent="0.25">
      <c r="A107" t="s">
        <v>0</v>
      </c>
      <c r="B107" s="1">
        <v>37524</v>
      </c>
      <c r="C107" s="3">
        <v>0</v>
      </c>
      <c r="D107">
        <v>967.66</v>
      </c>
      <c r="E107">
        <v>1</v>
      </c>
      <c r="F107" t="s">
        <v>52</v>
      </c>
    </row>
    <row r="108" spans="1:6" x14ac:dyDescent="0.25">
      <c r="A108" t="s">
        <v>0</v>
      </c>
      <c r="B108" s="1">
        <v>37580</v>
      </c>
      <c r="C108" s="3">
        <v>0</v>
      </c>
      <c r="D108">
        <v>968.28</v>
      </c>
      <c r="E108">
        <v>1</v>
      </c>
      <c r="F108" t="s">
        <v>52</v>
      </c>
    </row>
    <row r="109" spans="1:6" x14ac:dyDescent="0.25">
      <c r="A109" t="s">
        <v>0</v>
      </c>
      <c r="B109" s="1">
        <v>37683</v>
      </c>
      <c r="C109" s="3">
        <v>0</v>
      </c>
      <c r="D109">
        <v>967.81</v>
      </c>
      <c r="E109">
        <v>1</v>
      </c>
      <c r="F109" t="s">
        <v>52</v>
      </c>
    </row>
    <row r="110" spans="1:6" x14ac:dyDescent="0.25">
      <c r="A110" t="s">
        <v>0</v>
      </c>
      <c r="B110" s="1">
        <v>37754</v>
      </c>
      <c r="C110" s="3">
        <v>0.40416666666666662</v>
      </c>
      <c r="D110">
        <v>967.94</v>
      </c>
      <c r="E110">
        <v>1</v>
      </c>
      <c r="F110" t="s">
        <v>52</v>
      </c>
    </row>
    <row r="111" spans="1:6" x14ac:dyDescent="0.25">
      <c r="A111" t="s">
        <v>0</v>
      </c>
      <c r="B111" s="1">
        <v>37881</v>
      </c>
      <c r="C111" s="3">
        <v>0.34722222222222227</v>
      </c>
      <c r="D111">
        <v>970.18</v>
      </c>
      <c r="E111">
        <v>1</v>
      </c>
      <c r="F111" t="s">
        <v>52</v>
      </c>
    </row>
    <row r="112" spans="1:6" x14ac:dyDescent="0.25">
      <c r="A112" t="s">
        <v>0</v>
      </c>
      <c r="B112" s="1">
        <v>37945</v>
      </c>
      <c r="C112" s="3">
        <v>0.34861111111111115</v>
      </c>
      <c r="D112">
        <v>970.76</v>
      </c>
      <c r="E112">
        <v>1</v>
      </c>
      <c r="F112" t="s">
        <v>52</v>
      </c>
    </row>
    <row r="113" spans="1:6" x14ac:dyDescent="0.25">
      <c r="A113" t="s">
        <v>0</v>
      </c>
      <c r="B113" s="1">
        <v>38071</v>
      </c>
      <c r="C113" s="3">
        <v>0.40277777777777773</v>
      </c>
      <c r="D113">
        <v>970.17</v>
      </c>
      <c r="E113">
        <v>1</v>
      </c>
      <c r="F113" t="s">
        <v>52</v>
      </c>
    </row>
    <row r="114" spans="1:6" x14ac:dyDescent="0.25">
      <c r="A114" t="s">
        <v>0</v>
      </c>
      <c r="B114" s="1">
        <v>38133</v>
      </c>
      <c r="C114" s="3">
        <v>0.67152777777777783</v>
      </c>
      <c r="D114">
        <v>970.18</v>
      </c>
      <c r="E114">
        <v>1</v>
      </c>
      <c r="F114" t="s">
        <v>52</v>
      </c>
    </row>
    <row r="115" spans="1:6" x14ac:dyDescent="0.25">
      <c r="A115" t="s">
        <v>0</v>
      </c>
      <c r="B115" s="1">
        <v>38250</v>
      </c>
      <c r="C115" s="3">
        <v>0.66666666666666663</v>
      </c>
      <c r="D115">
        <v>972.3</v>
      </c>
      <c r="E115">
        <v>1</v>
      </c>
      <c r="F115" t="s">
        <v>52</v>
      </c>
    </row>
    <row r="116" spans="1:6" x14ac:dyDescent="0.25">
      <c r="A116" t="s">
        <v>0</v>
      </c>
      <c r="B116" s="1">
        <v>38295</v>
      </c>
      <c r="C116" s="3">
        <v>0.41319444444444442</v>
      </c>
      <c r="D116">
        <v>973.11</v>
      </c>
      <c r="E116">
        <v>1</v>
      </c>
      <c r="F116" t="s">
        <v>52</v>
      </c>
    </row>
    <row r="117" spans="1:6" x14ac:dyDescent="0.25">
      <c r="A117" t="s">
        <v>0</v>
      </c>
      <c r="B117" s="1">
        <v>38433</v>
      </c>
      <c r="C117" s="3">
        <v>0.47638888888888892</v>
      </c>
      <c r="D117">
        <v>972.73</v>
      </c>
      <c r="E117">
        <v>1</v>
      </c>
      <c r="F117" t="s">
        <v>52</v>
      </c>
    </row>
    <row r="118" spans="1:6" x14ac:dyDescent="0.25">
      <c r="A118" t="s">
        <v>0</v>
      </c>
      <c r="B118" s="1">
        <v>38621</v>
      </c>
      <c r="C118" s="3">
        <v>0.56805555555555554</v>
      </c>
      <c r="D118">
        <v>974.26</v>
      </c>
      <c r="E118">
        <v>1</v>
      </c>
      <c r="F118" t="s">
        <v>52</v>
      </c>
    </row>
    <row r="119" spans="1:6" x14ac:dyDescent="0.25">
      <c r="A119" t="s">
        <v>0</v>
      </c>
      <c r="B119" s="1">
        <v>38671</v>
      </c>
      <c r="C119" s="3">
        <v>0.4145833333333333</v>
      </c>
      <c r="D119">
        <v>974.41</v>
      </c>
      <c r="E119">
        <v>1</v>
      </c>
      <c r="F119" t="s">
        <v>52</v>
      </c>
    </row>
    <row r="120" spans="1:6" x14ac:dyDescent="0.25">
      <c r="A120" t="s">
        <v>0</v>
      </c>
      <c r="B120" s="1">
        <v>38798</v>
      </c>
      <c r="C120" s="3">
        <v>0.5180555555555556</v>
      </c>
      <c r="D120">
        <v>973.91</v>
      </c>
      <c r="E120">
        <v>1</v>
      </c>
      <c r="F120" t="s">
        <v>52</v>
      </c>
    </row>
    <row r="121" spans="1:6" x14ac:dyDescent="0.25">
      <c r="A121" t="s">
        <v>0</v>
      </c>
      <c r="B121" s="1">
        <v>38862</v>
      </c>
      <c r="C121" s="3">
        <v>0.60555555555555551</v>
      </c>
      <c r="D121">
        <v>973.11</v>
      </c>
      <c r="E121">
        <v>1</v>
      </c>
      <c r="F121" t="s">
        <v>52</v>
      </c>
    </row>
    <row r="122" spans="1:6" x14ac:dyDescent="0.25">
      <c r="A122" t="s">
        <v>0</v>
      </c>
      <c r="B122" s="1">
        <v>38974</v>
      </c>
      <c r="C122" s="3">
        <v>0.39930555555555558</v>
      </c>
      <c r="D122">
        <v>974.3</v>
      </c>
      <c r="E122">
        <v>1</v>
      </c>
      <c r="F122" t="s">
        <v>52</v>
      </c>
    </row>
    <row r="123" spans="1:6" x14ac:dyDescent="0.25">
      <c r="A123" t="s">
        <v>0</v>
      </c>
      <c r="B123" s="1">
        <v>39029</v>
      </c>
      <c r="C123" s="3">
        <v>0.625</v>
      </c>
      <c r="D123">
        <v>974.62</v>
      </c>
      <c r="E123">
        <v>1</v>
      </c>
      <c r="F123" t="s">
        <v>52</v>
      </c>
    </row>
    <row r="124" spans="1:6" x14ac:dyDescent="0.25">
      <c r="A124" t="s">
        <v>0</v>
      </c>
      <c r="B124" s="1">
        <v>39182</v>
      </c>
      <c r="C124" s="3">
        <v>0.4465277777777778</v>
      </c>
      <c r="D124">
        <v>972.81</v>
      </c>
      <c r="E124">
        <v>1</v>
      </c>
      <c r="F124" t="s">
        <v>52</v>
      </c>
    </row>
    <row r="125" spans="1:6" x14ac:dyDescent="0.25">
      <c r="A125" t="s">
        <v>0</v>
      </c>
      <c r="B125" s="1">
        <v>39218</v>
      </c>
      <c r="C125" s="3">
        <v>0.66388888888888886</v>
      </c>
      <c r="D125">
        <v>972.56</v>
      </c>
      <c r="E125">
        <v>1</v>
      </c>
      <c r="F125" t="s">
        <v>52</v>
      </c>
    </row>
    <row r="126" spans="1:6" x14ac:dyDescent="0.25">
      <c r="A126" t="s">
        <v>0</v>
      </c>
      <c r="B126" s="1">
        <v>39337</v>
      </c>
      <c r="C126" s="3">
        <v>0.375</v>
      </c>
      <c r="D126">
        <v>974.92</v>
      </c>
      <c r="E126">
        <v>1</v>
      </c>
      <c r="F126" t="s">
        <v>52</v>
      </c>
    </row>
    <row r="127" spans="1:6" x14ac:dyDescent="0.25">
      <c r="A127" t="s">
        <v>0</v>
      </c>
      <c r="B127" s="1">
        <v>39419</v>
      </c>
      <c r="C127" s="3">
        <v>0.51458333333333328</v>
      </c>
      <c r="D127">
        <v>975.46</v>
      </c>
      <c r="E127">
        <v>1</v>
      </c>
      <c r="F127" t="s">
        <v>52</v>
      </c>
    </row>
    <row r="128" spans="1:6" x14ac:dyDescent="0.25">
      <c r="A128" t="s">
        <v>0</v>
      </c>
      <c r="B128" s="1">
        <v>39555</v>
      </c>
      <c r="C128" s="3">
        <v>0.43402777777777773</v>
      </c>
      <c r="D128">
        <v>974.7</v>
      </c>
      <c r="E128">
        <v>1</v>
      </c>
      <c r="F128" t="s">
        <v>52</v>
      </c>
    </row>
    <row r="129" spans="1:6" x14ac:dyDescent="0.25">
      <c r="A129" t="s">
        <v>0</v>
      </c>
      <c r="B129" s="1">
        <v>39580</v>
      </c>
      <c r="C129" s="3">
        <v>0.5625</v>
      </c>
      <c r="D129">
        <v>974.51</v>
      </c>
      <c r="E129">
        <v>1</v>
      </c>
      <c r="F129" t="s">
        <v>52</v>
      </c>
    </row>
    <row r="130" spans="1:6" x14ac:dyDescent="0.25">
      <c r="A130" t="s">
        <v>0</v>
      </c>
      <c r="B130" s="1">
        <v>39741</v>
      </c>
      <c r="C130" s="3">
        <v>0</v>
      </c>
      <c r="D130">
        <v>976.99</v>
      </c>
      <c r="E130">
        <v>1</v>
      </c>
      <c r="F130" t="s">
        <v>52</v>
      </c>
    </row>
    <row r="131" spans="1:6" x14ac:dyDescent="0.25">
      <c r="A131" t="s">
        <v>0</v>
      </c>
      <c r="B131" s="1">
        <v>39766</v>
      </c>
      <c r="C131" s="3">
        <v>0.50694444444444442</v>
      </c>
      <c r="D131">
        <v>977.06</v>
      </c>
      <c r="E131">
        <v>1</v>
      </c>
      <c r="F131" t="s">
        <v>52</v>
      </c>
    </row>
    <row r="132" spans="1:6" x14ac:dyDescent="0.25">
      <c r="A132" t="s">
        <v>0</v>
      </c>
      <c r="B132" s="1">
        <v>39903</v>
      </c>
      <c r="C132" s="3">
        <v>0.72569444444444453</v>
      </c>
      <c r="D132">
        <v>976.02</v>
      </c>
      <c r="E132">
        <v>1</v>
      </c>
      <c r="F132" t="s">
        <v>52</v>
      </c>
    </row>
    <row r="133" spans="1:6" x14ac:dyDescent="0.25">
      <c r="A133" t="s">
        <v>0</v>
      </c>
      <c r="B133" s="1">
        <v>39939</v>
      </c>
      <c r="C133" s="3">
        <v>0.43888888888888888</v>
      </c>
      <c r="D133">
        <v>976.07</v>
      </c>
      <c r="E133">
        <v>1</v>
      </c>
      <c r="F133" t="s">
        <v>52</v>
      </c>
    </row>
    <row r="134" spans="1:6" x14ac:dyDescent="0.25">
      <c r="A134" t="s">
        <v>0</v>
      </c>
      <c r="B134" s="1">
        <v>40287</v>
      </c>
      <c r="C134" s="3">
        <v>0.71527777777777779</v>
      </c>
      <c r="D134">
        <v>976.26</v>
      </c>
      <c r="E134">
        <v>1</v>
      </c>
      <c r="F134" t="s">
        <v>52</v>
      </c>
    </row>
    <row r="135" spans="1:6" x14ac:dyDescent="0.25">
      <c r="A135" t="s">
        <v>0</v>
      </c>
      <c r="B135" s="1">
        <v>40645</v>
      </c>
      <c r="C135" s="3">
        <v>0.69791666666666663</v>
      </c>
      <c r="D135">
        <v>977.09</v>
      </c>
      <c r="E135">
        <v>1</v>
      </c>
      <c r="F135" t="s">
        <v>52</v>
      </c>
    </row>
    <row r="136" spans="1:6" x14ac:dyDescent="0.25">
      <c r="A136" t="s">
        <v>0</v>
      </c>
      <c r="B136" s="1">
        <v>41015</v>
      </c>
      <c r="C136" s="3">
        <v>0.71319444444444446</v>
      </c>
      <c r="D136">
        <v>976.82</v>
      </c>
      <c r="E136">
        <v>1</v>
      </c>
      <c r="F136" t="s">
        <v>52</v>
      </c>
    </row>
    <row r="137" spans="1:6" x14ac:dyDescent="0.25">
      <c r="A137" t="s">
        <v>0</v>
      </c>
      <c r="B137" s="1">
        <v>41367</v>
      </c>
      <c r="C137" s="3">
        <v>0.64027777777777783</v>
      </c>
      <c r="D137">
        <v>977.55</v>
      </c>
      <c r="E137">
        <v>1</v>
      </c>
      <c r="F137" t="s">
        <v>52</v>
      </c>
    </row>
    <row r="138" spans="1:6" x14ac:dyDescent="0.25">
      <c r="A138" t="s">
        <v>0</v>
      </c>
      <c r="B138" s="1">
        <v>41737</v>
      </c>
      <c r="C138" s="3">
        <v>0.69166666666666676</v>
      </c>
      <c r="D138">
        <v>979.48</v>
      </c>
      <c r="E138">
        <v>1</v>
      </c>
      <c r="F138" t="s">
        <v>52</v>
      </c>
    </row>
    <row r="139" spans="1:6" x14ac:dyDescent="0.25">
      <c r="A139" t="s">
        <v>0</v>
      </c>
      <c r="B139" s="1">
        <v>42108</v>
      </c>
      <c r="C139" s="3">
        <v>0.34791666666666665</v>
      </c>
      <c r="D139">
        <v>981.72</v>
      </c>
      <c r="E139">
        <v>1</v>
      </c>
      <c r="F139" t="s">
        <v>52</v>
      </c>
    </row>
    <row r="140" spans="1:6" x14ac:dyDescent="0.25">
      <c r="A140" t="s">
        <v>0</v>
      </c>
      <c r="B140" s="1">
        <v>42472</v>
      </c>
      <c r="C140" s="3">
        <v>0.4513888888888889</v>
      </c>
      <c r="D140">
        <v>983.4</v>
      </c>
      <c r="E140">
        <v>1</v>
      </c>
      <c r="F140" t="s">
        <v>52</v>
      </c>
    </row>
    <row r="141" spans="1:6" x14ac:dyDescent="0.25">
      <c r="A141" t="s">
        <v>0</v>
      </c>
      <c r="B141" s="1">
        <v>42857</v>
      </c>
      <c r="C141" s="3">
        <v>0.45833333333333331</v>
      </c>
      <c r="D141">
        <v>982.89</v>
      </c>
      <c r="E141">
        <v>1</v>
      </c>
      <c r="F141" t="s">
        <v>52</v>
      </c>
    </row>
    <row r="142" spans="1:6" x14ac:dyDescent="0.25">
      <c r="A142" t="s">
        <v>0</v>
      </c>
      <c r="B142" s="1">
        <v>42905</v>
      </c>
      <c r="C142" s="3">
        <v>0.43055555555555558</v>
      </c>
      <c r="D142">
        <v>981.97</v>
      </c>
      <c r="E142">
        <v>1</v>
      </c>
      <c r="F142" t="s">
        <v>52</v>
      </c>
    </row>
    <row r="143" spans="1:6" x14ac:dyDescent="0.25">
      <c r="A143" t="s">
        <v>0</v>
      </c>
      <c r="B143" s="1">
        <v>42936</v>
      </c>
      <c r="C143" s="3">
        <v>0.38194444444444442</v>
      </c>
      <c r="D143">
        <v>981.84</v>
      </c>
      <c r="E143">
        <v>1</v>
      </c>
      <c r="F143" t="s">
        <v>52</v>
      </c>
    </row>
    <row r="144" spans="1:6" x14ac:dyDescent="0.25">
      <c r="A144" t="s">
        <v>0</v>
      </c>
      <c r="B144" s="1">
        <v>42978</v>
      </c>
      <c r="C144" s="3">
        <v>0.52083333333333337</v>
      </c>
      <c r="D144">
        <v>981.87</v>
      </c>
      <c r="E144">
        <v>2</v>
      </c>
      <c r="F144" t="s">
        <v>52</v>
      </c>
    </row>
    <row r="145" spans="1:6" x14ac:dyDescent="0.25">
      <c r="A145" t="s">
        <v>0</v>
      </c>
      <c r="B145" s="1">
        <v>43007</v>
      </c>
      <c r="C145" s="3">
        <v>0.45833333333333331</v>
      </c>
      <c r="D145">
        <v>981.84</v>
      </c>
      <c r="E145">
        <v>1</v>
      </c>
      <c r="F145" t="s">
        <v>52</v>
      </c>
    </row>
    <row r="146" spans="1:6" x14ac:dyDescent="0.25">
      <c r="A146" t="s">
        <v>0</v>
      </c>
      <c r="B146" s="1">
        <v>43034</v>
      </c>
      <c r="C146" s="3">
        <v>0.50694444444444442</v>
      </c>
      <c r="D146">
        <v>981.68</v>
      </c>
      <c r="E146">
        <v>1</v>
      </c>
      <c r="F146" t="s">
        <v>52</v>
      </c>
    </row>
    <row r="147" spans="1:6" x14ac:dyDescent="0.25">
      <c r="A147" t="s">
        <v>0</v>
      </c>
      <c r="B147" s="1">
        <v>43047</v>
      </c>
      <c r="C147" s="3">
        <v>0.54166666666666663</v>
      </c>
      <c r="D147">
        <v>981.94</v>
      </c>
      <c r="E147">
        <v>1</v>
      </c>
      <c r="F147" t="s">
        <v>52</v>
      </c>
    </row>
    <row r="148" spans="1:6" x14ac:dyDescent="0.25">
      <c r="A148" t="s">
        <v>0</v>
      </c>
      <c r="B148" s="1">
        <v>43110</v>
      </c>
      <c r="C148" s="3">
        <v>0.5541666666666667</v>
      </c>
      <c r="D148">
        <v>980.28</v>
      </c>
      <c r="E148">
        <v>1</v>
      </c>
      <c r="F148" t="s">
        <v>52</v>
      </c>
    </row>
    <row r="149" spans="1:6" x14ac:dyDescent="0.25">
      <c r="A149" t="s">
        <v>0</v>
      </c>
      <c r="B149" s="1">
        <v>43138</v>
      </c>
      <c r="C149" s="3">
        <v>0.54027777777777775</v>
      </c>
      <c r="D149">
        <v>980.66</v>
      </c>
      <c r="E149">
        <v>1</v>
      </c>
      <c r="F149" t="s">
        <v>52</v>
      </c>
    </row>
    <row r="150" spans="1:6" x14ac:dyDescent="0.25">
      <c r="A150" t="s">
        <v>0</v>
      </c>
      <c r="B150" s="1">
        <v>43241</v>
      </c>
      <c r="C150" s="3">
        <v>0.41319444444444442</v>
      </c>
      <c r="D150">
        <v>978.58</v>
      </c>
      <c r="E150">
        <v>1</v>
      </c>
      <c r="F150" t="s">
        <v>52</v>
      </c>
    </row>
    <row r="151" spans="1:6" x14ac:dyDescent="0.25">
      <c r="A151" t="s">
        <v>0</v>
      </c>
      <c r="B151" s="1">
        <v>43276</v>
      </c>
      <c r="C151" s="3">
        <v>0.36388888888888887</v>
      </c>
      <c r="D151">
        <v>978.63</v>
      </c>
      <c r="E151">
        <v>2</v>
      </c>
      <c r="F151" t="s">
        <v>52</v>
      </c>
    </row>
    <row r="152" spans="1:6" x14ac:dyDescent="0.25">
      <c r="A152" t="s">
        <v>0</v>
      </c>
      <c r="B152" s="1">
        <v>43342</v>
      </c>
      <c r="C152" s="3">
        <v>0.46249999999999997</v>
      </c>
      <c r="D152">
        <v>979.8</v>
      </c>
      <c r="E152">
        <v>2</v>
      </c>
      <c r="F152" t="s">
        <v>52</v>
      </c>
    </row>
    <row r="153" spans="1:6" x14ac:dyDescent="0.25">
      <c r="A153" t="s">
        <v>0</v>
      </c>
      <c r="B153" s="1">
        <v>43374</v>
      </c>
      <c r="C153" s="3">
        <v>0.6166666666666667</v>
      </c>
      <c r="D153">
        <v>980.2</v>
      </c>
      <c r="E153">
        <v>2</v>
      </c>
      <c r="F153" t="s">
        <v>52</v>
      </c>
    </row>
    <row r="154" spans="1:6" x14ac:dyDescent="0.25">
      <c r="A154" t="s">
        <v>0</v>
      </c>
      <c r="B154" s="1">
        <v>43455</v>
      </c>
      <c r="C154" s="3">
        <v>0.4513888888888889</v>
      </c>
      <c r="D154">
        <v>979.88</v>
      </c>
      <c r="E154">
        <v>2</v>
      </c>
      <c r="F154" t="s">
        <v>52</v>
      </c>
    </row>
    <row r="155" spans="1:6" x14ac:dyDescent="0.25">
      <c r="A155" t="s">
        <v>0</v>
      </c>
      <c r="B155" s="1">
        <v>43495</v>
      </c>
      <c r="C155" s="3">
        <v>0.5083333333333333</v>
      </c>
      <c r="D155">
        <v>979.42</v>
      </c>
      <c r="E155">
        <v>2</v>
      </c>
      <c r="F155" t="s">
        <v>52</v>
      </c>
    </row>
    <row r="156" spans="1:6" x14ac:dyDescent="0.25">
      <c r="A156" t="s">
        <v>0</v>
      </c>
      <c r="B156" s="1">
        <v>43509</v>
      </c>
      <c r="C156" s="3">
        <v>0.5083333333333333</v>
      </c>
      <c r="D156">
        <v>979.04</v>
      </c>
      <c r="E156">
        <v>2</v>
      </c>
      <c r="F156" t="s">
        <v>52</v>
      </c>
    </row>
    <row r="157" spans="1:6" x14ac:dyDescent="0.25">
      <c r="A157" t="s">
        <v>0</v>
      </c>
      <c r="B157" s="1">
        <v>43531</v>
      </c>
      <c r="C157" s="3">
        <v>0.50347222222222221</v>
      </c>
      <c r="D157">
        <v>978.97</v>
      </c>
      <c r="E157">
        <v>2</v>
      </c>
      <c r="F157" t="s">
        <v>52</v>
      </c>
    </row>
    <row r="158" spans="1:6" x14ac:dyDescent="0.25">
      <c r="A158" t="s">
        <v>0</v>
      </c>
      <c r="B158" s="1">
        <v>43580</v>
      </c>
      <c r="C158" s="3">
        <v>0.36874999999999997</v>
      </c>
      <c r="D158">
        <v>978.46</v>
      </c>
      <c r="E158">
        <v>2</v>
      </c>
      <c r="F158" t="s">
        <v>52</v>
      </c>
    </row>
    <row r="159" spans="1:6" x14ac:dyDescent="0.25">
      <c r="A159" t="s">
        <v>0</v>
      </c>
      <c r="B159" s="1">
        <v>43621</v>
      </c>
      <c r="C159" s="3">
        <v>0.49791666666666662</v>
      </c>
      <c r="D159">
        <v>978.08</v>
      </c>
      <c r="E159">
        <v>2</v>
      </c>
      <c r="F159" t="s">
        <v>52</v>
      </c>
    </row>
    <row r="160" spans="1:6" x14ac:dyDescent="0.25">
      <c r="A160" t="s">
        <v>0</v>
      </c>
      <c r="B160" s="1">
        <v>43741</v>
      </c>
      <c r="C160" s="3">
        <v>0.5541666666666667</v>
      </c>
      <c r="D160">
        <v>978.77</v>
      </c>
      <c r="E160">
        <v>1</v>
      </c>
      <c r="F160" t="s">
        <v>52</v>
      </c>
    </row>
    <row r="161" spans="1:6" x14ac:dyDescent="0.25">
      <c r="A161" t="s">
        <v>0</v>
      </c>
      <c r="B161" s="1">
        <v>43809</v>
      </c>
      <c r="C161" s="3">
        <v>0.55833333333333335</v>
      </c>
      <c r="D161">
        <v>978.41</v>
      </c>
      <c r="E161">
        <v>1</v>
      </c>
      <c r="F161" t="s">
        <v>52</v>
      </c>
    </row>
    <row r="162" spans="1:6" x14ac:dyDescent="0.25">
      <c r="A162" t="s">
        <v>0</v>
      </c>
      <c r="B162" s="1">
        <v>43837</v>
      </c>
      <c r="C162" s="3">
        <v>0.55625000000000002</v>
      </c>
      <c r="D162">
        <v>977.88</v>
      </c>
      <c r="E162">
        <v>1</v>
      </c>
      <c r="F162" t="s">
        <v>52</v>
      </c>
    </row>
    <row r="163" spans="1:6" x14ac:dyDescent="0.25">
      <c r="A163" t="s">
        <v>0</v>
      </c>
      <c r="B163" s="1">
        <v>43941</v>
      </c>
      <c r="C163" s="3">
        <v>0.54236111111111118</v>
      </c>
      <c r="D163">
        <v>976.79</v>
      </c>
      <c r="E163">
        <v>1</v>
      </c>
      <c r="F163" t="s">
        <v>52</v>
      </c>
    </row>
    <row r="164" spans="1:6" x14ac:dyDescent="0.25">
      <c r="A164" t="s">
        <v>0</v>
      </c>
      <c r="B164" s="1">
        <v>44028</v>
      </c>
      <c r="C164" s="3">
        <v>0.44444444444444442</v>
      </c>
      <c r="D164">
        <v>977.18</v>
      </c>
      <c r="E164">
        <v>1</v>
      </c>
      <c r="F164" t="s">
        <v>52</v>
      </c>
    </row>
    <row r="165" spans="1:6" x14ac:dyDescent="0.25">
      <c r="A165" t="s">
        <v>0</v>
      </c>
      <c r="B165" s="1">
        <v>44119</v>
      </c>
      <c r="C165" s="3">
        <v>0.6166666666666667</v>
      </c>
      <c r="D165">
        <v>978.75</v>
      </c>
      <c r="E165">
        <v>1</v>
      </c>
      <c r="F165" t="s">
        <v>52</v>
      </c>
    </row>
    <row r="166" spans="1:6" x14ac:dyDescent="0.25">
      <c r="A166" t="s">
        <v>0</v>
      </c>
      <c r="B166" s="1">
        <v>44210</v>
      </c>
      <c r="C166" s="3">
        <v>0.68958333333333333</v>
      </c>
      <c r="D166">
        <v>978.34</v>
      </c>
      <c r="E166">
        <v>1</v>
      </c>
      <c r="F166" t="s">
        <v>52</v>
      </c>
    </row>
    <row r="167" spans="1:6" x14ac:dyDescent="0.25">
      <c r="A167" t="s">
        <v>0</v>
      </c>
      <c r="B167" s="1">
        <v>44299</v>
      </c>
      <c r="C167" s="3">
        <v>0.62013888888888891</v>
      </c>
      <c r="D167">
        <v>977.43</v>
      </c>
      <c r="E167">
        <v>1</v>
      </c>
      <c r="F167" t="s">
        <v>52</v>
      </c>
    </row>
    <row r="168" spans="1:6" x14ac:dyDescent="0.25">
      <c r="A168" t="s">
        <v>50</v>
      </c>
      <c r="B168" s="1">
        <v>29245</v>
      </c>
      <c r="C168" s="3">
        <v>0</v>
      </c>
      <c r="D168">
        <v>715.14</v>
      </c>
      <c r="E168">
        <v>1</v>
      </c>
      <c r="F168" t="s">
        <v>52</v>
      </c>
    </row>
    <row r="169" spans="1:6" x14ac:dyDescent="0.25">
      <c r="A169" t="s">
        <v>50</v>
      </c>
      <c r="B169" s="1">
        <v>29279</v>
      </c>
      <c r="C169" s="3">
        <v>0</v>
      </c>
      <c r="D169">
        <v>715.15</v>
      </c>
      <c r="E169">
        <v>1</v>
      </c>
      <c r="F169" t="s">
        <v>52</v>
      </c>
    </row>
    <row r="170" spans="1:6" x14ac:dyDescent="0.25">
      <c r="A170" t="s">
        <v>50</v>
      </c>
      <c r="B170" s="1">
        <v>29299</v>
      </c>
      <c r="C170" s="3">
        <v>0</v>
      </c>
      <c r="D170">
        <v>715.28</v>
      </c>
      <c r="E170">
        <v>1</v>
      </c>
      <c r="F170" t="s">
        <v>52</v>
      </c>
    </row>
    <row r="171" spans="1:6" x14ac:dyDescent="0.25">
      <c r="A171" t="s">
        <v>50</v>
      </c>
      <c r="B171" s="1">
        <v>29327</v>
      </c>
      <c r="C171" s="3">
        <v>0</v>
      </c>
      <c r="D171">
        <v>715.55</v>
      </c>
      <c r="E171">
        <v>1</v>
      </c>
      <c r="F171" t="s">
        <v>52</v>
      </c>
    </row>
    <row r="172" spans="1:6" x14ac:dyDescent="0.25">
      <c r="A172" t="s">
        <v>50</v>
      </c>
      <c r="B172" s="1">
        <v>29368</v>
      </c>
      <c r="C172" s="3">
        <v>0</v>
      </c>
      <c r="D172">
        <v>715.34</v>
      </c>
      <c r="E172">
        <v>1</v>
      </c>
      <c r="F172" t="s">
        <v>52</v>
      </c>
    </row>
    <row r="173" spans="1:6" x14ac:dyDescent="0.25">
      <c r="A173" t="s">
        <v>50</v>
      </c>
      <c r="B173" s="1">
        <v>29397</v>
      </c>
      <c r="C173" s="3">
        <v>0</v>
      </c>
      <c r="D173">
        <v>715.27</v>
      </c>
      <c r="E173">
        <v>1</v>
      </c>
      <c r="F173" t="s">
        <v>52</v>
      </c>
    </row>
    <row r="174" spans="1:6" x14ac:dyDescent="0.25">
      <c r="A174" t="s">
        <v>50</v>
      </c>
      <c r="B174" s="1">
        <v>29423</v>
      </c>
      <c r="C174" s="3">
        <v>0</v>
      </c>
      <c r="D174">
        <v>715.78</v>
      </c>
      <c r="E174">
        <v>1</v>
      </c>
      <c r="F174" t="s">
        <v>52</v>
      </c>
    </row>
    <row r="175" spans="1:6" x14ac:dyDescent="0.25">
      <c r="A175" t="s">
        <v>50</v>
      </c>
      <c r="B175" s="1">
        <v>29452</v>
      </c>
      <c r="C175" s="3">
        <v>0</v>
      </c>
      <c r="D175">
        <v>715.76</v>
      </c>
      <c r="E175">
        <v>1</v>
      </c>
      <c r="F175" t="s">
        <v>52</v>
      </c>
    </row>
    <row r="176" spans="1:6" x14ac:dyDescent="0.25">
      <c r="A176" t="s">
        <v>50</v>
      </c>
      <c r="B176" s="1">
        <v>29490</v>
      </c>
      <c r="C176" s="3">
        <v>0</v>
      </c>
      <c r="D176">
        <v>715.03</v>
      </c>
      <c r="E176">
        <v>1</v>
      </c>
      <c r="F176" t="s">
        <v>52</v>
      </c>
    </row>
    <row r="177" spans="1:6" x14ac:dyDescent="0.25">
      <c r="A177" t="s">
        <v>50</v>
      </c>
      <c r="B177" s="1">
        <v>29502</v>
      </c>
      <c r="C177" s="3">
        <v>0</v>
      </c>
      <c r="D177">
        <v>714.9</v>
      </c>
      <c r="E177">
        <v>1</v>
      </c>
      <c r="F177" t="s">
        <v>52</v>
      </c>
    </row>
    <row r="178" spans="1:6" x14ac:dyDescent="0.25">
      <c r="A178" t="s">
        <v>50</v>
      </c>
      <c r="B178" s="1">
        <v>29565</v>
      </c>
      <c r="C178" s="3">
        <v>0</v>
      </c>
      <c r="D178">
        <v>714.76</v>
      </c>
      <c r="E178">
        <v>1</v>
      </c>
      <c r="F178" t="s">
        <v>52</v>
      </c>
    </row>
    <row r="179" spans="1:6" x14ac:dyDescent="0.25">
      <c r="A179" t="s">
        <v>50</v>
      </c>
      <c r="B179" s="1">
        <v>29613</v>
      </c>
      <c r="C179" s="3">
        <v>0</v>
      </c>
      <c r="D179">
        <v>714.98</v>
      </c>
      <c r="E179">
        <v>1</v>
      </c>
      <c r="F179" t="s">
        <v>52</v>
      </c>
    </row>
    <row r="180" spans="1:6" x14ac:dyDescent="0.25">
      <c r="A180" t="s">
        <v>50</v>
      </c>
      <c r="B180" s="1">
        <v>29642</v>
      </c>
      <c r="C180" s="3">
        <v>0</v>
      </c>
      <c r="D180">
        <v>715.24</v>
      </c>
      <c r="E180">
        <v>1</v>
      </c>
      <c r="F180" t="s">
        <v>52</v>
      </c>
    </row>
    <row r="181" spans="1:6" x14ac:dyDescent="0.25">
      <c r="A181" t="s">
        <v>50</v>
      </c>
      <c r="B181" s="1">
        <v>29678</v>
      </c>
      <c r="C181" s="3">
        <v>0</v>
      </c>
      <c r="D181">
        <v>715.28</v>
      </c>
      <c r="E181">
        <v>2</v>
      </c>
      <c r="F181" t="s">
        <v>52</v>
      </c>
    </row>
    <row r="182" spans="1:6" x14ac:dyDescent="0.25">
      <c r="A182" t="s">
        <v>50</v>
      </c>
      <c r="B182" s="1">
        <v>29763</v>
      </c>
      <c r="C182" s="3">
        <v>0</v>
      </c>
      <c r="D182">
        <v>715.5</v>
      </c>
      <c r="E182">
        <v>1</v>
      </c>
      <c r="F182" t="s">
        <v>52</v>
      </c>
    </row>
    <row r="183" spans="1:6" x14ac:dyDescent="0.25">
      <c r="A183" t="s">
        <v>50</v>
      </c>
      <c r="B183" s="1">
        <v>29778</v>
      </c>
      <c r="C183" s="3">
        <v>0</v>
      </c>
      <c r="D183">
        <v>715.97</v>
      </c>
      <c r="E183">
        <v>1</v>
      </c>
      <c r="F183" t="s">
        <v>52</v>
      </c>
    </row>
    <row r="184" spans="1:6" x14ac:dyDescent="0.25">
      <c r="A184" t="s">
        <v>50</v>
      </c>
      <c r="B184" s="1">
        <v>29821</v>
      </c>
      <c r="C184" s="3">
        <v>0</v>
      </c>
      <c r="D184">
        <v>715.94</v>
      </c>
      <c r="E184">
        <v>1</v>
      </c>
      <c r="F184" t="s">
        <v>52</v>
      </c>
    </row>
    <row r="185" spans="1:6" x14ac:dyDescent="0.25">
      <c r="A185" t="s">
        <v>50</v>
      </c>
      <c r="B185" s="1">
        <v>29852</v>
      </c>
      <c r="C185" s="3">
        <v>0</v>
      </c>
      <c r="D185">
        <v>715.7</v>
      </c>
      <c r="E185">
        <v>1</v>
      </c>
      <c r="F185" t="s">
        <v>52</v>
      </c>
    </row>
    <row r="186" spans="1:6" x14ac:dyDescent="0.25">
      <c r="A186" t="s">
        <v>50</v>
      </c>
      <c r="B186" s="1">
        <v>29868</v>
      </c>
      <c r="C186" s="3">
        <v>0</v>
      </c>
      <c r="D186">
        <v>715.45</v>
      </c>
      <c r="E186">
        <v>1</v>
      </c>
      <c r="F186" t="s">
        <v>52</v>
      </c>
    </row>
    <row r="187" spans="1:6" x14ac:dyDescent="0.25">
      <c r="A187" t="s">
        <v>50</v>
      </c>
      <c r="B187" s="1">
        <v>29909</v>
      </c>
      <c r="C187" s="3">
        <v>0</v>
      </c>
      <c r="D187">
        <v>715.12</v>
      </c>
      <c r="E187">
        <v>1</v>
      </c>
      <c r="F187" t="s">
        <v>52</v>
      </c>
    </row>
    <row r="188" spans="1:6" x14ac:dyDescent="0.25">
      <c r="A188" t="s">
        <v>50</v>
      </c>
      <c r="B188" s="1">
        <v>29942</v>
      </c>
      <c r="C188" s="3">
        <v>0</v>
      </c>
      <c r="D188">
        <v>715.32</v>
      </c>
      <c r="E188">
        <v>1</v>
      </c>
      <c r="F188" t="s">
        <v>52</v>
      </c>
    </row>
    <row r="189" spans="1:6" x14ac:dyDescent="0.25">
      <c r="A189" t="s">
        <v>50</v>
      </c>
      <c r="B189" s="1">
        <v>29985</v>
      </c>
      <c r="C189" s="3">
        <v>0</v>
      </c>
      <c r="D189">
        <v>715.54</v>
      </c>
      <c r="E189">
        <v>1</v>
      </c>
      <c r="F189" t="s">
        <v>52</v>
      </c>
    </row>
    <row r="190" spans="1:6" x14ac:dyDescent="0.25">
      <c r="A190" t="s">
        <v>50</v>
      </c>
      <c r="B190" s="1">
        <v>30029</v>
      </c>
      <c r="C190" s="3">
        <v>0</v>
      </c>
      <c r="D190">
        <v>715.42</v>
      </c>
      <c r="E190">
        <v>1</v>
      </c>
      <c r="F190" t="s">
        <v>52</v>
      </c>
    </row>
    <row r="191" spans="1:6" x14ac:dyDescent="0.25">
      <c r="A191" t="s">
        <v>50</v>
      </c>
      <c r="B191" s="1">
        <v>30056</v>
      </c>
      <c r="C191" s="3">
        <v>0</v>
      </c>
      <c r="D191">
        <v>715.44</v>
      </c>
      <c r="E191">
        <v>1</v>
      </c>
      <c r="F191" t="s">
        <v>52</v>
      </c>
    </row>
    <row r="192" spans="1:6" x14ac:dyDescent="0.25">
      <c r="A192" t="s">
        <v>50</v>
      </c>
      <c r="B192" s="1">
        <v>30097</v>
      </c>
      <c r="C192" s="3">
        <v>0</v>
      </c>
      <c r="D192">
        <v>715.22</v>
      </c>
      <c r="E192">
        <v>1</v>
      </c>
      <c r="F192" t="s">
        <v>52</v>
      </c>
    </row>
    <row r="193" spans="1:6" x14ac:dyDescent="0.25">
      <c r="A193" t="s">
        <v>50</v>
      </c>
      <c r="B193" s="1">
        <v>30125</v>
      </c>
      <c r="C193" s="3">
        <v>0</v>
      </c>
      <c r="D193">
        <v>715.35</v>
      </c>
      <c r="E193">
        <v>1</v>
      </c>
      <c r="F193" t="s">
        <v>52</v>
      </c>
    </row>
    <row r="194" spans="1:6" x14ac:dyDescent="0.25">
      <c r="A194" t="s">
        <v>50</v>
      </c>
      <c r="B194" s="1">
        <v>30160</v>
      </c>
      <c r="C194" s="3">
        <v>0</v>
      </c>
      <c r="D194">
        <v>715.82</v>
      </c>
      <c r="E194">
        <v>1</v>
      </c>
      <c r="F194" t="s">
        <v>52</v>
      </c>
    </row>
    <row r="195" spans="1:6" x14ac:dyDescent="0.25">
      <c r="A195" t="s">
        <v>50</v>
      </c>
      <c r="B195" s="1">
        <v>30180</v>
      </c>
      <c r="C195" s="3">
        <v>0</v>
      </c>
      <c r="D195">
        <v>715.51</v>
      </c>
      <c r="E195">
        <v>1</v>
      </c>
      <c r="F195" t="s">
        <v>52</v>
      </c>
    </row>
    <row r="196" spans="1:6" x14ac:dyDescent="0.25">
      <c r="A196" t="s">
        <v>50</v>
      </c>
      <c r="B196" s="1">
        <v>30253</v>
      </c>
      <c r="C196" s="3">
        <v>0</v>
      </c>
      <c r="D196">
        <v>714.3</v>
      </c>
      <c r="E196">
        <v>2</v>
      </c>
      <c r="F196" t="s">
        <v>52</v>
      </c>
    </row>
    <row r="197" spans="1:6" x14ac:dyDescent="0.25">
      <c r="A197" t="s">
        <v>50</v>
      </c>
      <c r="B197" s="1">
        <v>30280</v>
      </c>
      <c r="C197" s="3">
        <v>0</v>
      </c>
      <c r="D197">
        <v>714.74</v>
      </c>
      <c r="E197">
        <v>1</v>
      </c>
      <c r="F197" t="s">
        <v>52</v>
      </c>
    </row>
    <row r="198" spans="1:6" x14ac:dyDescent="0.25">
      <c r="A198" t="s">
        <v>50</v>
      </c>
      <c r="B198" s="1">
        <v>30343</v>
      </c>
      <c r="C198" s="3">
        <v>0</v>
      </c>
      <c r="D198">
        <v>714.41</v>
      </c>
      <c r="E198">
        <v>1</v>
      </c>
      <c r="F198" t="s">
        <v>52</v>
      </c>
    </row>
    <row r="199" spans="1:6" x14ac:dyDescent="0.25">
      <c r="A199" t="s">
        <v>50</v>
      </c>
      <c r="B199" s="1">
        <v>30398</v>
      </c>
      <c r="C199" s="3">
        <v>0</v>
      </c>
      <c r="D199">
        <v>714.32</v>
      </c>
      <c r="E199">
        <v>1</v>
      </c>
      <c r="F199" t="s">
        <v>52</v>
      </c>
    </row>
    <row r="200" spans="1:6" x14ac:dyDescent="0.25">
      <c r="A200" t="s">
        <v>50</v>
      </c>
      <c r="B200" s="1">
        <v>30420</v>
      </c>
      <c r="C200" s="3">
        <v>0</v>
      </c>
      <c r="D200">
        <v>714.33</v>
      </c>
      <c r="E200">
        <v>1</v>
      </c>
      <c r="F200" t="s">
        <v>52</v>
      </c>
    </row>
    <row r="201" spans="1:6" x14ac:dyDescent="0.25">
      <c r="A201" t="s">
        <v>50</v>
      </c>
      <c r="B201" s="1">
        <v>30453</v>
      </c>
      <c r="C201" s="3">
        <v>0</v>
      </c>
      <c r="D201">
        <v>714.44</v>
      </c>
      <c r="E201">
        <v>1</v>
      </c>
      <c r="F201" t="s">
        <v>52</v>
      </c>
    </row>
    <row r="202" spans="1:6" x14ac:dyDescent="0.25">
      <c r="A202" t="s">
        <v>50</v>
      </c>
      <c r="B202" s="1">
        <v>30491</v>
      </c>
      <c r="C202" s="3">
        <v>0</v>
      </c>
      <c r="D202">
        <v>713.81</v>
      </c>
      <c r="E202">
        <v>1</v>
      </c>
      <c r="F202" t="s">
        <v>52</v>
      </c>
    </row>
    <row r="203" spans="1:6" x14ac:dyDescent="0.25">
      <c r="A203" t="s">
        <v>50</v>
      </c>
      <c r="B203" s="1">
        <v>30518</v>
      </c>
      <c r="C203" s="3">
        <v>0</v>
      </c>
      <c r="D203">
        <v>713.48</v>
      </c>
      <c r="E203">
        <v>1</v>
      </c>
      <c r="F203" t="s">
        <v>52</v>
      </c>
    </row>
    <row r="204" spans="1:6" x14ac:dyDescent="0.25">
      <c r="A204" t="s">
        <v>50</v>
      </c>
      <c r="B204" s="1">
        <v>30552</v>
      </c>
      <c r="C204" s="3">
        <v>0</v>
      </c>
      <c r="D204">
        <v>713.08</v>
      </c>
      <c r="E204">
        <v>1</v>
      </c>
      <c r="F204" t="s">
        <v>52</v>
      </c>
    </row>
    <row r="205" spans="1:6" x14ac:dyDescent="0.25">
      <c r="A205" t="s">
        <v>50</v>
      </c>
      <c r="B205" s="1">
        <v>30588</v>
      </c>
      <c r="C205" s="3">
        <v>0</v>
      </c>
      <c r="D205">
        <v>712.51</v>
      </c>
      <c r="E205">
        <v>1</v>
      </c>
      <c r="F205" t="s">
        <v>52</v>
      </c>
    </row>
    <row r="206" spans="1:6" x14ac:dyDescent="0.25">
      <c r="A206" t="s">
        <v>50</v>
      </c>
      <c r="B206" s="1">
        <v>30646</v>
      </c>
      <c r="C206" s="3">
        <v>0</v>
      </c>
      <c r="D206">
        <v>712.31</v>
      </c>
      <c r="E206">
        <v>1</v>
      </c>
      <c r="F206" t="s">
        <v>52</v>
      </c>
    </row>
    <row r="207" spans="1:6" x14ac:dyDescent="0.25">
      <c r="A207" t="s">
        <v>50</v>
      </c>
      <c r="B207" s="1">
        <v>30679</v>
      </c>
      <c r="C207" s="3">
        <v>0</v>
      </c>
      <c r="D207">
        <v>712.03</v>
      </c>
      <c r="E207">
        <v>1</v>
      </c>
      <c r="F207" t="s">
        <v>52</v>
      </c>
    </row>
    <row r="208" spans="1:6" x14ac:dyDescent="0.25">
      <c r="A208" t="s">
        <v>50</v>
      </c>
      <c r="B208" s="1">
        <v>30712</v>
      </c>
      <c r="C208" s="3">
        <v>0</v>
      </c>
      <c r="D208">
        <v>711.89</v>
      </c>
      <c r="E208">
        <v>1</v>
      </c>
      <c r="F208" t="s">
        <v>52</v>
      </c>
    </row>
    <row r="209" spans="1:6" x14ac:dyDescent="0.25">
      <c r="A209" t="s">
        <v>50</v>
      </c>
      <c r="B209" s="1">
        <v>30735</v>
      </c>
      <c r="C209" s="3">
        <v>0</v>
      </c>
      <c r="D209">
        <v>712.05</v>
      </c>
      <c r="E209">
        <v>1</v>
      </c>
      <c r="F209" t="s">
        <v>52</v>
      </c>
    </row>
    <row r="210" spans="1:6" x14ac:dyDescent="0.25">
      <c r="A210" t="s">
        <v>50</v>
      </c>
      <c r="B210" s="1">
        <v>30762</v>
      </c>
      <c r="C210" s="3">
        <v>0</v>
      </c>
      <c r="D210">
        <v>712.1</v>
      </c>
      <c r="E210">
        <v>1</v>
      </c>
      <c r="F210" t="s">
        <v>52</v>
      </c>
    </row>
    <row r="211" spans="1:6" x14ac:dyDescent="0.25">
      <c r="A211" t="s">
        <v>50</v>
      </c>
      <c r="B211" s="1">
        <v>30788</v>
      </c>
      <c r="C211" s="3">
        <v>0</v>
      </c>
      <c r="D211">
        <v>711.89</v>
      </c>
      <c r="E211">
        <v>1</v>
      </c>
      <c r="F211" t="s">
        <v>52</v>
      </c>
    </row>
    <row r="212" spans="1:6" x14ac:dyDescent="0.25">
      <c r="A212" t="s">
        <v>50</v>
      </c>
      <c r="B212" s="1">
        <v>30831</v>
      </c>
      <c r="C212" s="3">
        <v>0</v>
      </c>
      <c r="D212">
        <v>711.53</v>
      </c>
      <c r="E212">
        <v>1</v>
      </c>
      <c r="F212" t="s">
        <v>52</v>
      </c>
    </row>
    <row r="213" spans="1:6" x14ac:dyDescent="0.25">
      <c r="A213" t="s">
        <v>50</v>
      </c>
      <c r="B213" s="1">
        <v>30854</v>
      </c>
      <c r="C213" s="3">
        <v>0</v>
      </c>
      <c r="D213">
        <v>711.05</v>
      </c>
      <c r="E213">
        <v>1</v>
      </c>
      <c r="F213" t="s">
        <v>52</v>
      </c>
    </row>
    <row r="214" spans="1:6" x14ac:dyDescent="0.25">
      <c r="A214" t="s">
        <v>50</v>
      </c>
      <c r="B214" s="1">
        <v>30883</v>
      </c>
      <c r="C214" s="3">
        <v>0</v>
      </c>
      <c r="D214">
        <v>712.08</v>
      </c>
      <c r="E214">
        <v>1</v>
      </c>
      <c r="F214" t="s">
        <v>52</v>
      </c>
    </row>
    <row r="215" spans="1:6" x14ac:dyDescent="0.25">
      <c r="A215" t="s">
        <v>50</v>
      </c>
      <c r="B215" s="1">
        <v>30921</v>
      </c>
      <c r="C215" s="3">
        <v>0</v>
      </c>
      <c r="D215">
        <v>710.67</v>
      </c>
      <c r="E215">
        <v>1</v>
      </c>
      <c r="F215" t="s">
        <v>52</v>
      </c>
    </row>
    <row r="216" spans="1:6" x14ac:dyDescent="0.25">
      <c r="A216" t="s">
        <v>50</v>
      </c>
      <c r="B216" s="1">
        <v>30949</v>
      </c>
      <c r="C216" s="3">
        <v>0</v>
      </c>
      <c r="D216">
        <v>710.35</v>
      </c>
      <c r="E216">
        <v>1</v>
      </c>
      <c r="F216" t="s">
        <v>52</v>
      </c>
    </row>
    <row r="217" spans="1:6" x14ac:dyDescent="0.25">
      <c r="A217" t="s">
        <v>50</v>
      </c>
      <c r="B217" s="1">
        <v>30978</v>
      </c>
      <c r="C217" s="3">
        <v>0</v>
      </c>
      <c r="D217">
        <v>710.03</v>
      </c>
      <c r="E217">
        <v>2</v>
      </c>
      <c r="F217" t="s">
        <v>52</v>
      </c>
    </row>
    <row r="218" spans="1:6" x14ac:dyDescent="0.25">
      <c r="A218" t="s">
        <v>50</v>
      </c>
      <c r="B218" s="1">
        <v>31013</v>
      </c>
      <c r="C218" s="3">
        <v>0</v>
      </c>
      <c r="D218">
        <v>710.02</v>
      </c>
      <c r="E218">
        <v>1</v>
      </c>
      <c r="F218" t="s">
        <v>52</v>
      </c>
    </row>
    <row r="219" spans="1:6" x14ac:dyDescent="0.25">
      <c r="A219" t="s">
        <v>50</v>
      </c>
      <c r="B219" s="1">
        <v>31043</v>
      </c>
      <c r="C219" s="3">
        <v>0</v>
      </c>
      <c r="D219">
        <v>709.92</v>
      </c>
      <c r="E219">
        <v>1</v>
      </c>
      <c r="F219" t="s">
        <v>52</v>
      </c>
    </row>
    <row r="220" spans="1:6" x14ac:dyDescent="0.25">
      <c r="A220" t="s">
        <v>50</v>
      </c>
      <c r="B220" s="1">
        <v>31064</v>
      </c>
      <c r="C220" s="3">
        <v>0</v>
      </c>
      <c r="D220">
        <v>710.56</v>
      </c>
      <c r="E220">
        <v>1</v>
      </c>
      <c r="F220" t="s">
        <v>52</v>
      </c>
    </row>
    <row r="221" spans="1:6" x14ac:dyDescent="0.25">
      <c r="A221" t="s">
        <v>50</v>
      </c>
      <c r="B221" s="1">
        <v>31104</v>
      </c>
      <c r="C221" s="3">
        <v>0</v>
      </c>
      <c r="D221">
        <v>710.82</v>
      </c>
      <c r="E221">
        <v>1</v>
      </c>
      <c r="F221" t="s">
        <v>52</v>
      </c>
    </row>
    <row r="222" spans="1:6" x14ac:dyDescent="0.25">
      <c r="A222" t="s">
        <v>50</v>
      </c>
      <c r="B222" s="1">
        <v>31154</v>
      </c>
      <c r="C222" s="3">
        <v>0</v>
      </c>
      <c r="D222">
        <v>710.92</v>
      </c>
      <c r="E222">
        <v>1</v>
      </c>
      <c r="F222" t="s">
        <v>52</v>
      </c>
    </row>
    <row r="223" spans="1:6" x14ac:dyDescent="0.25">
      <c r="A223" t="s">
        <v>50</v>
      </c>
      <c r="B223" s="1">
        <v>31187</v>
      </c>
      <c r="C223" s="3">
        <v>0</v>
      </c>
      <c r="D223">
        <v>711.05</v>
      </c>
      <c r="E223">
        <v>1</v>
      </c>
      <c r="F223" t="s">
        <v>52</v>
      </c>
    </row>
    <row r="224" spans="1:6" x14ac:dyDescent="0.25">
      <c r="A224" t="s">
        <v>50</v>
      </c>
      <c r="B224" s="1">
        <v>31217</v>
      </c>
      <c r="C224" s="3">
        <v>0</v>
      </c>
      <c r="D224">
        <v>711.08</v>
      </c>
      <c r="E224">
        <v>1</v>
      </c>
      <c r="F224" t="s">
        <v>52</v>
      </c>
    </row>
    <row r="225" spans="1:6" x14ac:dyDescent="0.25">
      <c r="A225" t="s">
        <v>50</v>
      </c>
      <c r="B225" s="1">
        <v>31245</v>
      </c>
      <c r="C225" s="3">
        <v>0</v>
      </c>
      <c r="D225">
        <v>711.91</v>
      </c>
      <c r="E225">
        <v>1</v>
      </c>
      <c r="F225" t="s">
        <v>52</v>
      </c>
    </row>
    <row r="226" spans="1:6" x14ac:dyDescent="0.25">
      <c r="A226" t="s">
        <v>50</v>
      </c>
      <c r="B226" s="1">
        <v>31288</v>
      </c>
      <c r="C226" s="3">
        <v>0</v>
      </c>
      <c r="D226">
        <v>712</v>
      </c>
      <c r="E226">
        <v>1</v>
      </c>
      <c r="F226" t="s">
        <v>52</v>
      </c>
    </row>
    <row r="227" spans="1:6" x14ac:dyDescent="0.25">
      <c r="A227" t="s">
        <v>50</v>
      </c>
      <c r="B227" s="1">
        <v>31316</v>
      </c>
      <c r="C227" s="3">
        <v>0</v>
      </c>
      <c r="D227">
        <v>711.71</v>
      </c>
      <c r="E227">
        <v>1</v>
      </c>
      <c r="F227" t="s">
        <v>52</v>
      </c>
    </row>
    <row r="228" spans="1:6" x14ac:dyDescent="0.25">
      <c r="A228" t="s">
        <v>50</v>
      </c>
      <c r="B228" s="1">
        <v>31342</v>
      </c>
      <c r="C228" s="3">
        <v>0</v>
      </c>
      <c r="D228">
        <v>711.63</v>
      </c>
      <c r="E228">
        <v>1</v>
      </c>
      <c r="F228" t="s">
        <v>52</v>
      </c>
    </row>
    <row r="229" spans="1:6" x14ac:dyDescent="0.25">
      <c r="A229" t="s">
        <v>50</v>
      </c>
      <c r="B229" s="1">
        <v>31385</v>
      </c>
      <c r="C229" s="3">
        <v>0</v>
      </c>
      <c r="D229">
        <v>711.86</v>
      </c>
      <c r="E229">
        <v>1</v>
      </c>
      <c r="F229" t="s">
        <v>52</v>
      </c>
    </row>
    <row r="230" spans="1:6" x14ac:dyDescent="0.25">
      <c r="A230" t="s">
        <v>50</v>
      </c>
      <c r="B230" s="1">
        <v>31447</v>
      </c>
      <c r="C230" s="3">
        <v>0</v>
      </c>
      <c r="D230">
        <v>712.33</v>
      </c>
      <c r="E230">
        <v>1</v>
      </c>
      <c r="F230" t="s">
        <v>52</v>
      </c>
    </row>
    <row r="231" spans="1:6" x14ac:dyDescent="0.25">
      <c r="A231" t="s">
        <v>50</v>
      </c>
      <c r="B231" s="1">
        <v>31524</v>
      </c>
      <c r="C231" s="3">
        <v>0</v>
      </c>
      <c r="D231">
        <v>712.23</v>
      </c>
      <c r="E231">
        <v>1</v>
      </c>
      <c r="F231" t="s">
        <v>52</v>
      </c>
    </row>
    <row r="232" spans="1:6" x14ac:dyDescent="0.25">
      <c r="A232" t="s">
        <v>50</v>
      </c>
      <c r="B232" s="1">
        <v>31720</v>
      </c>
      <c r="C232" s="3">
        <v>0</v>
      </c>
      <c r="D232">
        <v>711.92</v>
      </c>
      <c r="E232">
        <v>1</v>
      </c>
      <c r="F232" t="s">
        <v>52</v>
      </c>
    </row>
    <row r="233" spans="1:6" x14ac:dyDescent="0.25">
      <c r="A233" t="s">
        <v>50</v>
      </c>
      <c r="B233" s="1">
        <v>31765</v>
      </c>
      <c r="C233" s="3">
        <v>0</v>
      </c>
      <c r="D233">
        <v>712.44</v>
      </c>
      <c r="E233">
        <v>1</v>
      </c>
      <c r="F233" t="s">
        <v>52</v>
      </c>
    </row>
    <row r="234" spans="1:6" x14ac:dyDescent="0.25">
      <c r="A234" t="s">
        <v>50</v>
      </c>
      <c r="B234" s="1">
        <v>31833</v>
      </c>
      <c r="C234" s="3">
        <v>0</v>
      </c>
      <c r="D234">
        <v>712.47</v>
      </c>
      <c r="E234">
        <v>1</v>
      </c>
      <c r="F234" t="s">
        <v>52</v>
      </c>
    </row>
    <row r="235" spans="1:6" x14ac:dyDescent="0.25">
      <c r="A235" t="s">
        <v>50</v>
      </c>
      <c r="B235" s="1">
        <v>31875</v>
      </c>
      <c r="C235" s="3">
        <v>0</v>
      </c>
      <c r="D235">
        <v>712.68</v>
      </c>
      <c r="E235">
        <v>1</v>
      </c>
      <c r="F235" t="s">
        <v>52</v>
      </c>
    </row>
    <row r="236" spans="1:6" x14ac:dyDescent="0.25">
      <c r="A236" t="s">
        <v>50</v>
      </c>
      <c r="B236" s="1">
        <v>31986</v>
      </c>
      <c r="C236" s="3">
        <v>0</v>
      </c>
      <c r="D236">
        <v>713.33</v>
      </c>
      <c r="E236">
        <v>1</v>
      </c>
      <c r="F236" t="s">
        <v>52</v>
      </c>
    </row>
    <row r="237" spans="1:6" x14ac:dyDescent="0.25">
      <c r="A237" t="s">
        <v>50</v>
      </c>
      <c r="B237" s="1">
        <v>32080</v>
      </c>
      <c r="C237" s="3">
        <v>0.41319444444444442</v>
      </c>
      <c r="D237">
        <v>712.55</v>
      </c>
      <c r="E237">
        <v>1</v>
      </c>
      <c r="F237" t="s">
        <v>52</v>
      </c>
    </row>
    <row r="238" spans="1:6" x14ac:dyDescent="0.25">
      <c r="A238" t="s">
        <v>50</v>
      </c>
      <c r="B238" s="1">
        <v>32162</v>
      </c>
      <c r="C238" s="3">
        <v>0</v>
      </c>
      <c r="D238">
        <v>712.95</v>
      </c>
      <c r="E238">
        <v>1</v>
      </c>
      <c r="F238" t="s">
        <v>52</v>
      </c>
    </row>
    <row r="239" spans="1:6" x14ac:dyDescent="0.25">
      <c r="A239" t="s">
        <v>50</v>
      </c>
      <c r="B239" s="1">
        <v>32238</v>
      </c>
      <c r="C239" s="3">
        <v>0</v>
      </c>
      <c r="D239">
        <v>713.62</v>
      </c>
      <c r="E239">
        <v>1</v>
      </c>
      <c r="F239" t="s">
        <v>52</v>
      </c>
    </row>
    <row r="240" spans="1:6" x14ac:dyDescent="0.25">
      <c r="A240" t="s">
        <v>50</v>
      </c>
      <c r="B240" s="1">
        <v>32352</v>
      </c>
      <c r="C240" s="3">
        <v>0</v>
      </c>
      <c r="D240">
        <v>714.44</v>
      </c>
      <c r="E240">
        <v>1</v>
      </c>
      <c r="F240" t="s">
        <v>52</v>
      </c>
    </row>
    <row r="241" spans="1:6" x14ac:dyDescent="0.25">
      <c r="A241" t="s">
        <v>50</v>
      </c>
      <c r="B241" s="1">
        <v>32443</v>
      </c>
      <c r="C241" s="3">
        <v>0</v>
      </c>
      <c r="D241">
        <v>714.01</v>
      </c>
      <c r="E241">
        <v>1</v>
      </c>
      <c r="F241" t="s">
        <v>52</v>
      </c>
    </row>
    <row r="242" spans="1:6" x14ac:dyDescent="0.25">
      <c r="A242" t="s">
        <v>50</v>
      </c>
      <c r="B242" s="1">
        <v>32554</v>
      </c>
      <c r="C242" s="3">
        <v>0</v>
      </c>
      <c r="D242">
        <v>714.62</v>
      </c>
      <c r="E242">
        <v>1</v>
      </c>
      <c r="F242" t="s">
        <v>52</v>
      </c>
    </row>
    <row r="243" spans="1:6" x14ac:dyDescent="0.25">
      <c r="A243" t="s">
        <v>50</v>
      </c>
      <c r="B243" s="1">
        <v>32629</v>
      </c>
      <c r="C243" s="3">
        <v>0</v>
      </c>
      <c r="D243">
        <v>714.66</v>
      </c>
      <c r="E243">
        <v>1</v>
      </c>
      <c r="F243" t="s">
        <v>52</v>
      </c>
    </row>
    <row r="244" spans="1:6" x14ac:dyDescent="0.25">
      <c r="A244" t="s">
        <v>50</v>
      </c>
      <c r="B244" s="1">
        <v>32707</v>
      </c>
      <c r="C244" s="3">
        <v>0</v>
      </c>
      <c r="D244">
        <v>715.47</v>
      </c>
      <c r="E244">
        <v>1</v>
      </c>
      <c r="F244" t="s">
        <v>52</v>
      </c>
    </row>
    <row r="245" spans="1:6" x14ac:dyDescent="0.25">
      <c r="A245" t="s">
        <v>50</v>
      </c>
      <c r="B245" s="1">
        <v>32765</v>
      </c>
      <c r="C245" s="3">
        <v>0</v>
      </c>
      <c r="D245">
        <v>714.91</v>
      </c>
      <c r="E245">
        <v>1</v>
      </c>
      <c r="F245" t="s">
        <v>52</v>
      </c>
    </row>
    <row r="246" spans="1:6" x14ac:dyDescent="0.25">
      <c r="A246" t="s">
        <v>50</v>
      </c>
      <c r="B246" s="1">
        <v>32869</v>
      </c>
      <c r="C246" s="3">
        <v>0</v>
      </c>
      <c r="D246">
        <v>714.37</v>
      </c>
      <c r="E246">
        <v>1</v>
      </c>
      <c r="F246" t="s">
        <v>52</v>
      </c>
    </row>
    <row r="247" spans="1:6" x14ac:dyDescent="0.25">
      <c r="A247" t="s">
        <v>50</v>
      </c>
      <c r="B247" s="1">
        <v>32966</v>
      </c>
      <c r="C247" s="3">
        <v>0</v>
      </c>
      <c r="D247">
        <v>715.03</v>
      </c>
      <c r="E247">
        <v>1</v>
      </c>
      <c r="F247" t="s">
        <v>52</v>
      </c>
    </row>
    <row r="248" spans="1:6" x14ac:dyDescent="0.25">
      <c r="A248" t="s">
        <v>50</v>
      </c>
      <c r="B248" s="1">
        <v>33071</v>
      </c>
      <c r="C248" s="3">
        <v>0</v>
      </c>
      <c r="D248">
        <v>715.93</v>
      </c>
      <c r="E248">
        <v>1</v>
      </c>
      <c r="F248" t="s">
        <v>52</v>
      </c>
    </row>
    <row r="249" spans="1:6" x14ac:dyDescent="0.25">
      <c r="A249" t="s">
        <v>50</v>
      </c>
      <c r="B249" s="1">
        <v>33144</v>
      </c>
      <c r="C249" s="3">
        <v>0</v>
      </c>
      <c r="D249">
        <v>715.38</v>
      </c>
      <c r="E249">
        <v>1</v>
      </c>
      <c r="F249" t="s">
        <v>52</v>
      </c>
    </row>
    <row r="250" spans="1:6" x14ac:dyDescent="0.25">
      <c r="A250" t="s">
        <v>50</v>
      </c>
      <c r="B250" s="1">
        <v>33263</v>
      </c>
      <c r="C250" s="3">
        <v>0</v>
      </c>
      <c r="D250">
        <v>715.26</v>
      </c>
      <c r="E250">
        <v>1</v>
      </c>
      <c r="F250" t="s">
        <v>52</v>
      </c>
    </row>
    <row r="251" spans="1:6" x14ac:dyDescent="0.25">
      <c r="A251" t="s">
        <v>50</v>
      </c>
      <c r="B251" s="1">
        <v>33345</v>
      </c>
      <c r="C251" s="3">
        <v>0</v>
      </c>
      <c r="D251">
        <v>715.72</v>
      </c>
      <c r="E251">
        <v>1</v>
      </c>
      <c r="F251" t="s">
        <v>52</v>
      </c>
    </row>
    <row r="252" spans="1:6" x14ac:dyDescent="0.25">
      <c r="A252" t="s">
        <v>50</v>
      </c>
      <c r="B252" s="1">
        <v>33449</v>
      </c>
      <c r="C252" s="3">
        <v>0</v>
      </c>
      <c r="D252">
        <v>716.5</v>
      </c>
      <c r="E252">
        <v>1</v>
      </c>
      <c r="F252" t="s">
        <v>52</v>
      </c>
    </row>
    <row r="253" spans="1:6" x14ac:dyDescent="0.25">
      <c r="A253" t="s">
        <v>50</v>
      </c>
      <c r="B253" s="1">
        <v>33471</v>
      </c>
      <c r="C253" s="3">
        <v>0</v>
      </c>
      <c r="D253">
        <v>716.32</v>
      </c>
      <c r="E253">
        <v>1</v>
      </c>
      <c r="F253" t="s">
        <v>52</v>
      </c>
    </row>
    <row r="254" spans="1:6" x14ac:dyDescent="0.25">
      <c r="A254" t="s">
        <v>50</v>
      </c>
      <c r="B254" s="1">
        <v>33513</v>
      </c>
      <c r="C254" s="3">
        <v>0</v>
      </c>
      <c r="D254">
        <v>715.69</v>
      </c>
      <c r="E254">
        <v>1</v>
      </c>
      <c r="F254" t="s">
        <v>52</v>
      </c>
    </row>
    <row r="255" spans="1:6" x14ac:dyDescent="0.25">
      <c r="A255" t="s">
        <v>50</v>
      </c>
      <c r="B255" s="1">
        <v>33659</v>
      </c>
      <c r="C255" s="3">
        <v>0</v>
      </c>
      <c r="D255">
        <v>716.21</v>
      </c>
      <c r="E255">
        <v>1</v>
      </c>
      <c r="F255" t="s">
        <v>52</v>
      </c>
    </row>
    <row r="256" spans="1:6" x14ac:dyDescent="0.25">
      <c r="A256" t="s">
        <v>50</v>
      </c>
      <c r="B256" s="1">
        <v>33702</v>
      </c>
      <c r="C256" s="3">
        <v>0</v>
      </c>
      <c r="D256">
        <v>716.48</v>
      </c>
      <c r="E256">
        <v>1</v>
      </c>
      <c r="F256" t="s">
        <v>52</v>
      </c>
    </row>
    <row r="257" spans="1:6" x14ac:dyDescent="0.25">
      <c r="A257" t="s">
        <v>50</v>
      </c>
      <c r="B257" s="1">
        <v>33795</v>
      </c>
      <c r="C257" s="3">
        <v>0</v>
      </c>
      <c r="D257">
        <v>717.24</v>
      </c>
      <c r="E257">
        <v>1</v>
      </c>
      <c r="F257" t="s">
        <v>52</v>
      </c>
    </row>
    <row r="258" spans="1:6" x14ac:dyDescent="0.25">
      <c r="A258" t="s">
        <v>50</v>
      </c>
      <c r="B258" s="1">
        <v>33878</v>
      </c>
      <c r="C258" s="3">
        <v>0</v>
      </c>
      <c r="D258">
        <v>717.01</v>
      </c>
      <c r="E258">
        <v>1</v>
      </c>
      <c r="F258" t="s">
        <v>52</v>
      </c>
    </row>
    <row r="259" spans="1:6" x14ac:dyDescent="0.25">
      <c r="A259" t="s">
        <v>50</v>
      </c>
      <c r="B259" s="1">
        <v>33926</v>
      </c>
      <c r="C259" s="3">
        <v>0</v>
      </c>
      <c r="D259">
        <v>716.95</v>
      </c>
      <c r="E259">
        <v>1</v>
      </c>
      <c r="F259" t="s">
        <v>52</v>
      </c>
    </row>
    <row r="260" spans="1:6" x14ac:dyDescent="0.25">
      <c r="A260" t="s">
        <v>50</v>
      </c>
      <c r="B260" s="1">
        <v>34033</v>
      </c>
      <c r="C260" s="3">
        <v>0</v>
      </c>
      <c r="D260">
        <v>717.52</v>
      </c>
      <c r="E260">
        <v>1</v>
      </c>
      <c r="F260" t="s">
        <v>52</v>
      </c>
    </row>
    <row r="261" spans="1:6" x14ac:dyDescent="0.25">
      <c r="A261" t="s">
        <v>50</v>
      </c>
      <c r="B261" s="1">
        <v>34075</v>
      </c>
      <c r="C261" s="3">
        <v>0</v>
      </c>
      <c r="D261">
        <v>717.14</v>
      </c>
      <c r="E261">
        <v>1</v>
      </c>
      <c r="F261" t="s">
        <v>52</v>
      </c>
    </row>
    <row r="262" spans="1:6" x14ac:dyDescent="0.25">
      <c r="A262" t="s">
        <v>50</v>
      </c>
      <c r="B262" s="1">
        <v>34162</v>
      </c>
      <c r="C262" s="3">
        <v>0</v>
      </c>
      <c r="D262">
        <v>717.59</v>
      </c>
      <c r="E262">
        <v>1</v>
      </c>
      <c r="F262" t="s">
        <v>52</v>
      </c>
    </row>
    <row r="263" spans="1:6" x14ac:dyDescent="0.25">
      <c r="A263" t="s">
        <v>50</v>
      </c>
      <c r="B263" s="1">
        <v>34243</v>
      </c>
      <c r="C263" s="3">
        <v>0</v>
      </c>
      <c r="D263">
        <v>716.74</v>
      </c>
      <c r="E263">
        <v>1</v>
      </c>
      <c r="F263" t="s">
        <v>52</v>
      </c>
    </row>
    <row r="264" spans="1:6" x14ac:dyDescent="0.25">
      <c r="A264" t="s">
        <v>50</v>
      </c>
      <c r="B264" s="1">
        <v>34361</v>
      </c>
      <c r="C264" s="3">
        <v>0</v>
      </c>
      <c r="D264">
        <v>716.76</v>
      </c>
      <c r="E264">
        <v>1</v>
      </c>
      <c r="F264" t="s">
        <v>52</v>
      </c>
    </row>
    <row r="265" spans="1:6" x14ac:dyDescent="0.25">
      <c r="A265" t="s">
        <v>50</v>
      </c>
      <c r="B265" s="1">
        <v>34438</v>
      </c>
      <c r="C265" s="3">
        <v>0</v>
      </c>
      <c r="D265">
        <v>717.39</v>
      </c>
      <c r="E265">
        <v>1</v>
      </c>
      <c r="F265" t="s">
        <v>52</v>
      </c>
    </row>
    <row r="266" spans="1:6" x14ac:dyDescent="0.25">
      <c r="A266" t="s">
        <v>50</v>
      </c>
      <c r="B266" s="1">
        <v>34530</v>
      </c>
      <c r="C266" s="3">
        <v>0</v>
      </c>
      <c r="D266">
        <v>718.31</v>
      </c>
      <c r="E266">
        <v>1</v>
      </c>
      <c r="F266" t="s">
        <v>52</v>
      </c>
    </row>
    <row r="267" spans="1:6" x14ac:dyDescent="0.25">
      <c r="A267" t="s">
        <v>50</v>
      </c>
      <c r="B267" s="1">
        <v>34633</v>
      </c>
      <c r="C267" s="3">
        <v>0</v>
      </c>
      <c r="D267">
        <v>717.11</v>
      </c>
      <c r="E267">
        <v>1</v>
      </c>
      <c r="F267" t="s">
        <v>52</v>
      </c>
    </row>
    <row r="268" spans="1:6" x14ac:dyDescent="0.25">
      <c r="A268" t="s">
        <v>50</v>
      </c>
      <c r="B268" s="1">
        <v>34795</v>
      </c>
      <c r="C268" s="3">
        <v>0</v>
      </c>
      <c r="D268">
        <v>717.81</v>
      </c>
      <c r="E268">
        <v>1</v>
      </c>
      <c r="F268" t="s">
        <v>52</v>
      </c>
    </row>
    <row r="269" spans="1:6" x14ac:dyDescent="0.25">
      <c r="A269" t="s">
        <v>50</v>
      </c>
      <c r="B269" s="1">
        <v>34894</v>
      </c>
      <c r="C269" s="3">
        <v>0</v>
      </c>
      <c r="D269">
        <v>717.05</v>
      </c>
      <c r="E269">
        <v>1</v>
      </c>
      <c r="F269" t="s">
        <v>52</v>
      </c>
    </row>
    <row r="270" spans="1:6" x14ac:dyDescent="0.25">
      <c r="A270" t="s">
        <v>50</v>
      </c>
      <c r="B270" s="1">
        <v>34998</v>
      </c>
      <c r="C270" s="3">
        <v>0</v>
      </c>
      <c r="D270">
        <v>716.38</v>
      </c>
      <c r="E270">
        <v>1</v>
      </c>
      <c r="F270" t="s">
        <v>52</v>
      </c>
    </row>
    <row r="271" spans="1:6" x14ac:dyDescent="0.25">
      <c r="A271" t="s">
        <v>50</v>
      </c>
      <c r="B271" s="1">
        <v>35073</v>
      </c>
      <c r="C271" s="3">
        <v>0</v>
      </c>
      <c r="D271">
        <v>716.41</v>
      </c>
      <c r="E271">
        <v>1</v>
      </c>
      <c r="F271" t="s">
        <v>52</v>
      </c>
    </row>
    <row r="272" spans="1:6" x14ac:dyDescent="0.25">
      <c r="A272" t="s">
        <v>50</v>
      </c>
      <c r="B272" s="1">
        <v>35178</v>
      </c>
      <c r="C272" s="3">
        <v>0</v>
      </c>
      <c r="D272">
        <v>716.55</v>
      </c>
      <c r="E272">
        <v>1</v>
      </c>
      <c r="F272" t="s">
        <v>52</v>
      </c>
    </row>
    <row r="273" spans="1:6" x14ac:dyDescent="0.25">
      <c r="A273" t="s">
        <v>50</v>
      </c>
      <c r="B273" s="1">
        <v>35243</v>
      </c>
      <c r="C273" s="3">
        <v>0.39583333333333331</v>
      </c>
      <c r="D273">
        <v>716.8</v>
      </c>
      <c r="E273">
        <v>1</v>
      </c>
      <c r="F273" t="s">
        <v>52</v>
      </c>
    </row>
    <row r="274" spans="1:6" x14ac:dyDescent="0.25">
      <c r="A274" t="s">
        <v>50</v>
      </c>
      <c r="B274" s="1">
        <v>35297</v>
      </c>
      <c r="C274" s="3">
        <v>0.625</v>
      </c>
      <c r="D274">
        <v>717.34</v>
      </c>
      <c r="E274">
        <v>1</v>
      </c>
      <c r="F274" t="s">
        <v>52</v>
      </c>
    </row>
    <row r="275" spans="1:6" x14ac:dyDescent="0.25">
      <c r="A275" t="s">
        <v>50</v>
      </c>
      <c r="B275" s="1">
        <v>35347</v>
      </c>
      <c r="C275" s="3">
        <v>0.40972222222222227</v>
      </c>
      <c r="D275">
        <v>716.85</v>
      </c>
      <c r="E275">
        <v>1</v>
      </c>
      <c r="F275" t="s">
        <v>52</v>
      </c>
    </row>
    <row r="276" spans="1:6" x14ac:dyDescent="0.25">
      <c r="A276" t="s">
        <v>50</v>
      </c>
      <c r="B276" s="1">
        <v>35530</v>
      </c>
      <c r="C276" s="3">
        <v>0.52083333333333337</v>
      </c>
      <c r="D276">
        <v>716.11</v>
      </c>
      <c r="E276">
        <v>1</v>
      </c>
      <c r="F276" t="s">
        <v>52</v>
      </c>
    </row>
    <row r="277" spans="1:6" x14ac:dyDescent="0.25">
      <c r="A277" t="s">
        <v>50</v>
      </c>
      <c r="B277" s="1">
        <v>35633</v>
      </c>
      <c r="C277" s="3">
        <v>0.59027777777777779</v>
      </c>
      <c r="D277">
        <v>716.07</v>
      </c>
      <c r="E277">
        <v>1</v>
      </c>
      <c r="F277" t="s">
        <v>52</v>
      </c>
    </row>
    <row r="278" spans="1:6" x14ac:dyDescent="0.25">
      <c r="A278" t="s">
        <v>50</v>
      </c>
      <c r="B278" s="1">
        <v>35709</v>
      </c>
      <c r="C278" s="3">
        <v>0.43402777777777773</v>
      </c>
      <c r="D278">
        <v>715.35</v>
      </c>
      <c r="E278">
        <v>1</v>
      </c>
      <c r="F278" t="s">
        <v>52</v>
      </c>
    </row>
    <row r="279" spans="1:6" x14ac:dyDescent="0.25">
      <c r="A279" t="s">
        <v>50</v>
      </c>
      <c r="B279" s="1">
        <v>35809</v>
      </c>
      <c r="C279" s="3">
        <v>0.45694444444444443</v>
      </c>
      <c r="D279">
        <v>715.19</v>
      </c>
      <c r="E279">
        <v>1</v>
      </c>
      <c r="F279" t="s">
        <v>52</v>
      </c>
    </row>
    <row r="280" spans="1:6" x14ac:dyDescent="0.25">
      <c r="A280" t="s">
        <v>50</v>
      </c>
      <c r="B280" s="1">
        <v>35892</v>
      </c>
      <c r="C280" s="3">
        <v>0.47430555555555554</v>
      </c>
      <c r="D280">
        <v>715.31</v>
      </c>
      <c r="E280">
        <v>1</v>
      </c>
      <c r="F280" t="s">
        <v>52</v>
      </c>
    </row>
    <row r="281" spans="1:6" x14ac:dyDescent="0.25">
      <c r="A281" t="s">
        <v>50</v>
      </c>
      <c r="B281" s="1">
        <v>35977</v>
      </c>
      <c r="C281" s="3">
        <v>0</v>
      </c>
      <c r="D281">
        <v>715.18</v>
      </c>
      <c r="E281">
        <v>1</v>
      </c>
      <c r="F281" t="s">
        <v>52</v>
      </c>
    </row>
    <row r="282" spans="1:6" x14ac:dyDescent="0.25">
      <c r="A282" t="s">
        <v>50</v>
      </c>
      <c r="B282" s="1">
        <v>36075</v>
      </c>
      <c r="C282" s="3">
        <v>0</v>
      </c>
      <c r="D282">
        <v>714.93</v>
      </c>
      <c r="E282">
        <v>1</v>
      </c>
      <c r="F282" t="s">
        <v>52</v>
      </c>
    </row>
    <row r="283" spans="1:6" x14ac:dyDescent="0.25">
      <c r="A283" t="s">
        <v>50</v>
      </c>
      <c r="B283" s="1">
        <v>36167</v>
      </c>
      <c r="C283" s="3">
        <v>0</v>
      </c>
      <c r="D283">
        <v>715.18</v>
      </c>
      <c r="E283">
        <v>1</v>
      </c>
      <c r="F283" t="s">
        <v>52</v>
      </c>
    </row>
    <row r="284" spans="1:6" x14ac:dyDescent="0.25">
      <c r="A284" t="s">
        <v>50</v>
      </c>
      <c r="B284" s="1">
        <v>36257</v>
      </c>
      <c r="C284" s="3">
        <v>0</v>
      </c>
      <c r="D284">
        <v>715.08</v>
      </c>
      <c r="E284">
        <v>1</v>
      </c>
      <c r="F284" t="s">
        <v>52</v>
      </c>
    </row>
    <row r="285" spans="1:6" x14ac:dyDescent="0.25">
      <c r="A285" t="s">
        <v>50</v>
      </c>
      <c r="B285" s="1">
        <v>36357</v>
      </c>
      <c r="C285" s="3">
        <v>0</v>
      </c>
      <c r="D285">
        <v>715.45</v>
      </c>
      <c r="E285">
        <v>1</v>
      </c>
      <c r="F285" t="s">
        <v>52</v>
      </c>
    </row>
    <row r="286" spans="1:6" x14ac:dyDescent="0.25">
      <c r="A286" t="s">
        <v>50</v>
      </c>
      <c r="B286" s="1">
        <v>36397</v>
      </c>
      <c r="C286" s="3">
        <v>0</v>
      </c>
      <c r="D286">
        <v>715.6</v>
      </c>
      <c r="E286">
        <v>1</v>
      </c>
      <c r="F286" t="s">
        <v>52</v>
      </c>
    </row>
    <row r="287" spans="1:6" x14ac:dyDescent="0.25">
      <c r="A287" t="s">
        <v>50</v>
      </c>
      <c r="B287" s="1">
        <v>36440</v>
      </c>
      <c r="C287" s="3">
        <v>0</v>
      </c>
      <c r="D287">
        <v>715.31</v>
      </c>
      <c r="E287">
        <v>1</v>
      </c>
      <c r="F287" t="s">
        <v>52</v>
      </c>
    </row>
    <row r="288" spans="1:6" x14ac:dyDescent="0.25">
      <c r="A288" t="s">
        <v>50</v>
      </c>
      <c r="B288" s="1">
        <v>36563</v>
      </c>
      <c r="C288" s="3">
        <v>0</v>
      </c>
      <c r="D288">
        <v>715.55</v>
      </c>
      <c r="E288">
        <v>1</v>
      </c>
      <c r="F288" t="s">
        <v>52</v>
      </c>
    </row>
    <row r="289" spans="1:6" x14ac:dyDescent="0.25">
      <c r="A289" t="s">
        <v>50</v>
      </c>
      <c r="B289" s="1">
        <v>36627</v>
      </c>
      <c r="C289" s="3">
        <v>0</v>
      </c>
      <c r="D289">
        <v>715.53</v>
      </c>
      <c r="E289">
        <v>1</v>
      </c>
      <c r="F289" t="s">
        <v>52</v>
      </c>
    </row>
    <row r="290" spans="1:6" x14ac:dyDescent="0.25">
      <c r="A290" t="s">
        <v>50</v>
      </c>
      <c r="B290" s="1">
        <v>36712</v>
      </c>
      <c r="C290" s="3">
        <v>0</v>
      </c>
      <c r="D290">
        <v>716.4</v>
      </c>
      <c r="E290">
        <v>1</v>
      </c>
      <c r="F290" t="s">
        <v>52</v>
      </c>
    </row>
    <row r="291" spans="1:6" x14ac:dyDescent="0.25">
      <c r="A291" t="s">
        <v>50</v>
      </c>
      <c r="B291" s="1">
        <v>36804</v>
      </c>
      <c r="C291" s="3">
        <v>0</v>
      </c>
      <c r="D291">
        <v>716.34</v>
      </c>
      <c r="E291">
        <v>1</v>
      </c>
      <c r="F291" t="s">
        <v>52</v>
      </c>
    </row>
    <row r="292" spans="1:6" x14ac:dyDescent="0.25">
      <c r="A292" t="s">
        <v>50</v>
      </c>
      <c r="B292" s="1">
        <v>36913</v>
      </c>
      <c r="C292" s="3">
        <v>0</v>
      </c>
      <c r="D292">
        <v>716.18</v>
      </c>
      <c r="E292">
        <v>1</v>
      </c>
      <c r="F292" t="s">
        <v>52</v>
      </c>
    </row>
    <row r="293" spans="1:6" x14ac:dyDescent="0.25">
      <c r="A293" t="s">
        <v>50</v>
      </c>
      <c r="B293" s="1">
        <v>36998</v>
      </c>
      <c r="C293" s="3">
        <v>0</v>
      </c>
      <c r="D293">
        <v>716.58</v>
      </c>
      <c r="E293">
        <v>1</v>
      </c>
      <c r="F293" t="s">
        <v>52</v>
      </c>
    </row>
    <row r="294" spans="1:6" x14ac:dyDescent="0.25">
      <c r="A294" t="s">
        <v>50</v>
      </c>
      <c r="B294" s="1">
        <v>37081</v>
      </c>
      <c r="C294" s="3">
        <v>0</v>
      </c>
      <c r="D294">
        <v>717.11</v>
      </c>
      <c r="E294">
        <v>1</v>
      </c>
      <c r="F294" t="s">
        <v>52</v>
      </c>
    </row>
    <row r="295" spans="1:6" x14ac:dyDescent="0.25">
      <c r="A295" t="s">
        <v>50</v>
      </c>
      <c r="B295" s="1">
        <v>37173</v>
      </c>
      <c r="C295" s="3">
        <v>0</v>
      </c>
      <c r="D295">
        <v>716.89</v>
      </c>
      <c r="E295">
        <v>1</v>
      </c>
      <c r="F295" t="s">
        <v>52</v>
      </c>
    </row>
    <row r="296" spans="1:6" x14ac:dyDescent="0.25">
      <c r="A296" t="s">
        <v>50</v>
      </c>
      <c r="B296" s="1">
        <v>37263</v>
      </c>
      <c r="C296" s="3">
        <v>0</v>
      </c>
      <c r="D296">
        <v>717.18</v>
      </c>
      <c r="E296">
        <v>1</v>
      </c>
      <c r="F296" t="s">
        <v>52</v>
      </c>
    </row>
    <row r="297" spans="1:6" x14ac:dyDescent="0.25">
      <c r="A297" t="s">
        <v>50</v>
      </c>
      <c r="B297" s="1">
        <v>37368</v>
      </c>
      <c r="C297" s="3">
        <v>0.54166666666666663</v>
      </c>
      <c r="D297">
        <v>717.61</v>
      </c>
      <c r="E297">
        <v>1</v>
      </c>
      <c r="F297" t="s">
        <v>52</v>
      </c>
    </row>
    <row r="298" spans="1:6" x14ac:dyDescent="0.25">
      <c r="A298" t="s">
        <v>50</v>
      </c>
      <c r="B298" s="1">
        <v>37453</v>
      </c>
      <c r="C298" s="3">
        <v>0</v>
      </c>
      <c r="D298">
        <v>718.81</v>
      </c>
      <c r="E298">
        <v>1</v>
      </c>
      <c r="F298" t="s">
        <v>52</v>
      </c>
    </row>
    <row r="299" spans="1:6" x14ac:dyDescent="0.25">
      <c r="A299" t="s">
        <v>50</v>
      </c>
      <c r="B299" s="1">
        <v>37538</v>
      </c>
      <c r="C299" s="3">
        <v>0</v>
      </c>
      <c r="D299">
        <v>718.51</v>
      </c>
      <c r="E299">
        <v>1</v>
      </c>
      <c r="F299" t="s">
        <v>52</v>
      </c>
    </row>
    <row r="300" spans="1:6" x14ac:dyDescent="0.25">
      <c r="A300" t="s">
        <v>50</v>
      </c>
      <c r="B300" s="1">
        <v>37629</v>
      </c>
      <c r="C300" s="3">
        <v>0</v>
      </c>
      <c r="D300">
        <v>718.58</v>
      </c>
      <c r="E300">
        <v>1</v>
      </c>
      <c r="F300" t="s">
        <v>52</v>
      </c>
    </row>
    <row r="301" spans="1:6" x14ac:dyDescent="0.25">
      <c r="A301" t="s">
        <v>50</v>
      </c>
      <c r="B301" s="1">
        <v>37725</v>
      </c>
      <c r="C301" s="3">
        <v>0.59166666666666667</v>
      </c>
      <c r="D301">
        <v>719.11</v>
      </c>
      <c r="E301">
        <v>1</v>
      </c>
      <c r="F301" t="s">
        <v>52</v>
      </c>
    </row>
    <row r="302" spans="1:6" x14ac:dyDescent="0.25">
      <c r="A302" t="s">
        <v>50</v>
      </c>
      <c r="B302" s="1">
        <v>37802</v>
      </c>
      <c r="C302" s="3">
        <v>0.46736111111111112</v>
      </c>
      <c r="D302">
        <v>719.86</v>
      </c>
      <c r="E302">
        <v>1</v>
      </c>
      <c r="F302" t="s">
        <v>52</v>
      </c>
    </row>
    <row r="303" spans="1:6" x14ac:dyDescent="0.25">
      <c r="A303" t="s">
        <v>50</v>
      </c>
      <c r="B303" s="1">
        <v>37902</v>
      </c>
      <c r="C303" s="3">
        <v>0.55138888888888882</v>
      </c>
      <c r="D303">
        <v>720.13</v>
      </c>
      <c r="E303">
        <v>1</v>
      </c>
      <c r="F303" t="s">
        <v>52</v>
      </c>
    </row>
    <row r="304" spans="1:6" x14ac:dyDescent="0.25">
      <c r="A304" t="s">
        <v>50</v>
      </c>
      <c r="B304" s="1">
        <v>38000</v>
      </c>
      <c r="C304" s="3">
        <v>0.52777777777777779</v>
      </c>
      <c r="D304">
        <v>720.07</v>
      </c>
      <c r="E304">
        <v>1</v>
      </c>
      <c r="F304" t="s">
        <v>52</v>
      </c>
    </row>
    <row r="305" spans="1:6" x14ac:dyDescent="0.25">
      <c r="A305" t="s">
        <v>50</v>
      </c>
      <c r="B305" s="1">
        <v>38075</v>
      </c>
      <c r="C305" s="3">
        <v>0.66041666666666665</v>
      </c>
      <c r="D305">
        <v>720.5</v>
      </c>
      <c r="E305">
        <v>1</v>
      </c>
      <c r="F305" t="s">
        <v>52</v>
      </c>
    </row>
    <row r="306" spans="1:6" x14ac:dyDescent="0.25">
      <c r="A306" t="s">
        <v>50</v>
      </c>
      <c r="B306" s="1">
        <v>38176</v>
      </c>
      <c r="C306" s="3">
        <v>0.60138888888888886</v>
      </c>
      <c r="D306">
        <v>721.15</v>
      </c>
      <c r="E306">
        <v>1</v>
      </c>
      <c r="F306" t="s">
        <v>52</v>
      </c>
    </row>
    <row r="307" spans="1:6" x14ac:dyDescent="0.25">
      <c r="A307" t="s">
        <v>50</v>
      </c>
      <c r="B307" s="1">
        <v>38266</v>
      </c>
      <c r="C307" s="3">
        <v>0.45208333333333334</v>
      </c>
      <c r="D307">
        <v>720.55</v>
      </c>
      <c r="E307">
        <v>1</v>
      </c>
      <c r="F307" t="s">
        <v>52</v>
      </c>
    </row>
    <row r="308" spans="1:6" x14ac:dyDescent="0.25">
      <c r="A308" t="s">
        <v>50</v>
      </c>
      <c r="B308" s="1">
        <v>38365</v>
      </c>
      <c r="C308" s="3">
        <v>0.52916666666666667</v>
      </c>
      <c r="D308">
        <v>720.41</v>
      </c>
      <c r="E308">
        <v>1</v>
      </c>
      <c r="F308" t="s">
        <v>52</v>
      </c>
    </row>
    <row r="309" spans="1:6" x14ac:dyDescent="0.25">
      <c r="A309" t="s">
        <v>50</v>
      </c>
      <c r="B309" s="1">
        <v>38442</v>
      </c>
      <c r="C309" s="3">
        <v>0.36319444444444443</v>
      </c>
      <c r="D309">
        <v>721.1</v>
      </c>
      <c r="E309">
        <v>1</v>
      </c>
      <c r="F309" t="s">
        <v>52</v>
      </c>
    </row>
    <row r="310" spans="1:6" x14ac:dyDescent="0.25">
      <c r="A310" t="s">
        <v>50</v>
      </c>
      <c r="B310" s="1">
        <v>38547</v>
      </c>
      <c r="C310" s="3">
        <v>0.61527777777777781</v>
      </c>
      <c r="D310">
        <v>720.31</v>
      </c>
      <c r="E310">
        <v>1</v>
      </c>
      <c r="F310" t="s">
        <v>52</v>
      </c>
    </row>
    <row r="311" spans="1:6" x14ac:dyDescent="0.25">
      <c r="A311" t="s">
        <v>50</v>
      </c>
      <c r="B311" s="1">
        <v>38642</v>
      </c>
      <c r="C311" s="3">
        <v>0.4861111111111111</v>
      </c>
      <c r="D311">
        <v>721.17</v>
      </c>
      <c r="E311">
        <v>1</v>
      </c>
      <c r="F311" t="s">
        <v>52</v>
      </c>
    </row>
    <row r="312" spans="1:6" x14ac:dyDescent="0.25">
      <c r="A312" t="s">
        <v>50</v>
      </c>
      <c r="B312" s="1">
        <v>38721</v>
      </c>
      <c r="C312" s="3">
        <v>0.51527777777777783</v>
      </c>
      <c r="D312">
        <v>720.67</v>
      </c>
      <c r="E312">
        <v>1</v>
      </c>
      <c r="F312" t="s">
        <v>52</v>
      </c>
    </row>
    <row r="313" spans="1:6" x14ac:dyDescent="0.25">
      <c r="A313" t="s">
        <v>50</v>
      </c>
      <c r="B313" s="1">
        <v>38833</v>
      </c>
      <c r="C313" s="3">
        <v>0.43263888888888885</v>
      </c>
      <c r="D313">
        <v>720.78</v>
      </c>
      <c r="E313">
        <v>1</v>
      </c>
      <c r="F313" t="s">
        <v>52</v>
      </c>
    </row>
    <row r="314" spans="1:6" x14ac:dyDescent="0.25">
      <c r="A314" t="s">
        <v>50</v>
      </c>
      <c r="B314" s="1">
        <v>38909</v>
      </c>
      <c r="C314" s="3">
        <v>0.3972222222222222</v>
      </c>
      <c r="D314">
        <v>720.03</v>
      </c>
      <c r="E314">
        <v>1</v>
      </c>
      <c r="F314" t="s">
        <v>52</v>
      </c>
    </row>
    <row r="315" spans="1:6" x14ac:dyDescent="0.25">
      <c r="A315" t="s">
        <v>50</v>
      </c>
      <c r="B315" s="1">
        <v>39021</v>
      </c>
      <c r="C315" s="3">
        <v>0.42222222222222222</v>
      </c>
      <c r="D315">
        <v>720.86</v>
      </c>
      <c r="E315">
        <v>1</v>
      </c>
      <c r="F315" t="s">
        <v>52</v>
      </c>
    </row>
    <row r="316" spans="1:6" x14ac:dyDescent="0.25">
      <c r="A316" t="s">
        <v>50</v>
      </c>
      <c r="B316" s="1">
        <v>39085</v>
      </c>
      <c r="C316" s="3">
        <v>0.41736111111111113</v>
      </c>
      <c r="D316">
        <v>720.71</v>
      </c>
      <c r="E316">
        <v>1</v>
      </c>
      <c r="F316" t="s">
        <v>52</v>
      </c>
    </row>
    <row r="317" spans="1:6" x14ac:dyDescent="0.25">
      <c r="A317" t="s">
        <v>50</v>
      </c>
      <c r="B317" s="1">
        <v>39174</v>
      </c>
      <c r="C317" s="3">
        <v>0.52777777777777779</v>
      </c>
      <c r="D317">
        <v>720.65</v>
      </c>
      <c r="E317">
        <v>1</v>
      </c>
      <c r="F317" t="s">
        <v>52</v>
      </c>
    </row>
    <row r="318" spans="1:6" x14ac:dyDescent="0.25">
      <c r="A318" t="s">
        <v>50</v>
      </c>
      <c r="B318" s="1">
        <v>39275</v>
      </c>
      <c r="C318" s="3">
        <v>0.37152777777777773</v>
      </c>
      <c r="D318">
        <v>721.03</v>
      </c>
      <c r="E318">
        <v>1</v>
      </c>
      <c r="F318" t="s">
        <v>52</v>
      </c>
    </row>
    <row r="319" spans="1:6" x14ac:dyDescent="0.25">
      <c r="A319" t="s">
        <v>50</v>
      </c>
      <c r="B319" s="1">
        <v>39379</v>
      </c>
      <c r="C319" s="3">
        <v>0.60763888888888895</v>
      </c>
      <c r="D319">
        <v>720.3</v>
      </c>
      <c r="E319">
        <v>1</v>
      </c>
      <c r="F319" t="s">
        <v>52</v>
      </c>
    </row>
    <row r="320" spans="1:6" x14ac:dyDescent="0.25">
      <c r="A320" t="s">
        <v>50</v>
      </c>
      <c r="B320" s="1">
        <v>39454</v>
      </c>
      <c r="C320" s="3">
        <v>0.4375</v>
      </c>
      <c r="D320">
        <v>720.46</v>
      </c>
      <c r="E320">
        <v>1</v>
      </c>
      <c r="F320" t="s">
        <v>52</v>
      </c>
    </row>
    <row r="321" spans="1:6" x14ac:dyDescent="0.25">
      <c r="A321" t="s">
        <v>50</v>
      </c>
      <c r="B321" s="1">
        <v>39568</v>
      </c>
      <c r="C321" s="3">
        <v>0.58333333333333337</v>
      </c>
      <c r="D321">
        <v>720.82</v>
      </c>
      <c r="E321">
        <v>1</v>
      </c>
      <c r="F321" t="s">
        <v>52</v>
      </c>
    </row>
    <row r="322" spans="1:6" x14ac:dyDescent="0.25">
      <c r="A322" t="s">
        <v>50</v>
      </c>
      <c r="B322" s="1">
        <v>39637</v>
      </c>
      <c r="C322" s="3">
        <v>0.56666666666666665</v>
      </c>
      <c r="D322">
        <v>721.84</v>
      </c>
      <c r="E322">
        <v>1</v>
      </c>
      <c r="F322" t="s">
        <v>52</v>
      </c>
    </row>
    <row r="323" spans="1:6" x14ac:dyDescent="0.25">
      <c r="A323" t="s">
        <v>50</v>
      </c>
      <c r="B323" s="1">
        <v>39742</v>
      </c>
      <c r="C323" s="3">
        <v>0.44861111111111113</v>
      </c>
      <c r="D323">
        <v>721.63</v>
      </c>
      <c r="E323">
        <v>1</v>
      </c>
      <c r="F323" t="s">
        <v>52</v>
      </c>
    </row>
    <row r="324" spans="1:6" x14ac:dyDescent="0.25">
      <c r="A324" t="s">
        <v>50</v>
      </c>
      <c r="B324" s="1">
        <v>39765</v>
      </c>
      <c r="C324" s="3">
        <v>0.52847222222222223</v>
      </c>
      <c r="D324">
        <v>720.97</v>
      </c>
      <c r="E324">
        <v>1</v>
      </c>
      <c r="F324" t="s">
        <v>52</v>
      </c>
    </row>
    <row r="325" spans="1:6" x14ac:dyDescent="0.25">
      <c r="A325" t="s">
        <v>50</v>
      </c>
      <c r="B325" s="1">
        <v>39820</v>
      </c>
      <c r="C325" s="3">
        <v>0.43541666666666662</v>
      </c>
      <c r="D325">
        <v>721.13</v>
      </c>
      <c r="E325">
        <v>1</v>
      </c>
      <c r="F325" t="s">
        <v>52</v>
      </c>
    </row>
    <row r="326" spans="1:6" x14ac:dyDescent="0.25">
      <c r="A326" t="s">
        <v>50</v>
      </c>
      <c r="B326" s="1">
        <v>39911</v>
      </c>
      <c r="C326" s="3">
        <v>0.54722222222222217</v>
      </c>
      <c r="D326">
        <v>720.82</v>
      </c>
      <c r="E326">
        <v>1</v>
      </c>
      <c r="F326" t="s">
        <v>52</v>
      </c>
    </row>
    <row r="327" spans="1:6" x14ac:dyDescent="0.25">
      <c r="A327" t="s">
        <v>50</v>
      </c>
      <c r="B327" s="1">
        <v>40000</v>
      </c>
      <c r="C327" s="3">
        <v>0.64027777777777783</v>
      </c>
      <c r="D327">
        <v>720.38</v>
      </c>
      <c r="E327">
        <v>1</v>
      </c>
      <c r="F327" t="s">
        <v>52</v>
      </c>
    </row>
    <row r="328" spans="1:6" x14ac:dyDescent="0.25">
      <c r="A328" t="s">
        <v>50</v>
      </c>
      <c r="B328" s="1">
        <v>40112</v>
      </c>
      <c r="C328" s="3">
        <v>0.57638888888888895</v>
      </c>
      <c r="D328">
        <v>720.4</v>
      </c>
      <c r="E328">
        <v>1</v>
      </c>
      <c r="F328" t="s">
        <v>52</v>
      </c>
    </row>
    <row r="329" spans="1:6" x14ac:dyDescent="0.25">
      <c r="A329" t="s">
        <v>50</v>
      </c>
      <c r="B329" s="1">
        <v>40183</v>
      </c>
      <c r="C329" s="3">
        <v>0.57013888888888886</v>
      </c>
      <c r="D329">
        <v>719.99</v>
      </c>
      <c r="E329">
        <v>1</v>
      </c>
      <c r="F329" t="s">
        <v>52</v>
      </c>
    </row>
    <row r="330" spans="1:6" x14ac:dyDescent="0.25">
      <c r="A330" t="s">
        <v>50</v>
      </c>
      <c r="B330" s="1">
        <v>40283</v>
      </c>
      <c r="C330" s="3">
        <v>0.59305555555555556</v>
      </c>
      <c r="D330">
        <v>720.7</v>
      </c>
      <c r="E330">
        <v>1</v>
      </c>
      <c r="F330" t="s">
        <v>52</v>
      </c>
    </row>
    <row r="331" spans="1:6" x14ac:dyDescent="0.25">
      <c r="A331" t="s">
        <v>50</v>
      </c>
      <c r="B331" s="1">
        <v>40372</v>
      </c>
      <c r="C331" s="3">
        <v>0.68541666666666667</v>
      </c>
      <c r="D331">
        <v>720.84</v>
      </c>
      <c r="E331">
        <v>1</v>
      </c>
      <c r="F331" t="s">
        <v>52</v>
      </c>
    </row>
    <row r="332" spans="1:6" x14ac:dyDescent="0.25">
      <c r="A332" t="s">
        <v>50</v>
      </c>
      <c r="B332" s="1">
        <v>40464</v>
      </c>
      <c r="C332" s="3">
        <v>0.40833333333333338</v>
      </c>
      <c r="D332">
        <v>721.34</v>
      </c>
      <c r="E332">
        <v>1</v>
      </c>
      <c r="F332" t="s">
        <v>52</v>
      </c>
    </row>
    <row r="333" spans="1:6" x14ac:dyDescent="0.25">
      <c r="A333" t="s">
        <v>50</v>
      </c>
      <c r="B333" s="1">
        <v>40556</v>
      </c>
      <c r="C333" s="3">
        <v>0.53194444444444444</v>
      </c>
      <c r="D333">
        <v>720.44</v>
      </c>
      <c r="E333">
        <v>1</v>
      </c>
      <c r="F333" t="s">
        <v>52</v>
      </c>
    </row>
    <row r="334" spans="1:6" x14ac:dyDescent="0.25">
      <c r="A334" t="s">
        <v>50</v>
      </c>
      <c r="B334" s="1">
        <v>40646</v>
      </c>
      <c r="C334" s="3">
        <v>0.40347222222222223</v>
      </c>
      <c r="D334">
        <v>721.02</v>
      </c>
      <c r="E334">
        <v>1</v>
      </c>
      <c r="F334" t="s">
        <v>52</v>
      </c>
    </row>
    <row r="335" spans="1:6" x14ac:dyDescent="0.25">
      <c r="A335" t="s">
        <v>50</v>
      </c>
      <c r="B335" s="1">
        <v>40737</v>
      </c>
      <c r="C335" s="3">
        <v>0.68611111111111101</v>
      </c>
      <c r="D335">
        <v>720.22</v>
      </c>
      <c r="E335">
        <v>1</v>
      </c>
      <c r="F335" t="s">
        <v>52</v>
      </c>
    </row>
    <row r="336" spans="1:6" x14ac:dyDescent="0.25">
      <c r="A336" t="s">
        <v>50</v>
      </c>
      <c r="B336" s="1">
        <v>40835</v>
      </c>
      <c r="C336" s="3">
        <v>0.37916666666666665</v>
      </c>
      <c r="D336">
        <v>720.09</v>
      </c>
      <c r="E336">
        <v>1</v>
      </c>
      <c r="F336" t="s">
        <v>52</v>
      </c>
    </row>
    <row r="337" spans="1:6" x14ac:dyDescent="0.25">
      <c r="A337" t="s">
        <v>50</v>
      </c>
      <c r="B337" s="1">
        <v>40913</v>
      </c>
      <c r="C337" s="3">
        <v>0.56597222222222221</v>
      </c>
      <c r="D337">
        <v>719.76</v>
      </c>
      <c r="E337">
        <v>1</v>
      </c>
      <c r="F337" t="s">
        <v>52</v>
      </c>
    </row>
    <row r="338" spans="1:6" x14ac:dyDescent="0.25">
      <c r="A338" t="s">
        <v>50</v>
      </c>
      <c r="B338" s="1">
        <v>41009</v>
      </c>
      <c r="C338" s="3">
        <v>0.42708333333333331</v>
      </c>
      <c r="D338">
        <v>720.3</v>
      </c>
      <c r="E338">
        <v>1</v>
      </c>
      <c r="F338" t="s">
        <v>52</v>
      </c>
    </row>
    <row r="339" spans="1:6" x14ac:dyDescent="0.25">
      <c r="A339" t="s">
        <v>50</v>
      </c>
      <c r="B339" s="1">
        <v>41101</v>
      </c>
      <c r="C339" s="3">
        <v>0.45416666666666666</v>
      </c>
      <c r="D339">
        <v>721.2</v>
      </c>
      <c r="E339">
        <v>1</v>
      </c>
      <c r="F339" t="s">
        <v>52</v>
      </c>
    </row>
    <row r="340" spans="1:6" x14ac:dyDescent="0.25">
      <c r="A340" t="s">
        <v>50</v>
      </c>
      <c r="B340" s="1">
        <v>41192</v>
      </c>
      <c r="C340" s="3">
        <v>0.3972222222222222</v>
      </c>
      <c r="D340">
        <v>720.85</v>
      </c>
      <c r="E340">
        <v>1</v>
      </c>
      <c r="F340" t="s">
        <v>52</v>
      </c>
    </row>
    <row r="341" spans="1:6" x14ac:dyDescent="0.25">
      <c r="A341" t="s">
        <v>50</v>
      </c>
      <c r="B341" s="1">
        <v>41281</v>
      </c>
      <c r="C341" s="3">
        <v>0.45069444444444445</v>
      </c>
      <c r="D341">
        <v>720.73</v>
      </c>
      <c r="E341">
        <v>1</v>
      </c>
      <c r="F341" t="s">
        <v>52</v>
      </c>
    </row>
    <row r="342" spans="1:6" x14ac:dyDescent="0.25">
      <c r="A342" t="s">
        <v>50</v>
      </c>
      <c r="B342" s="1">
        <v>41365</v>
      </c>
      <c r="C342" s="3">
        <v>0.38541666666666669</v>
      </c>
      <c r="D342">
        <v>720.76</v>
      </c>
      <c r="E342">
        <v>1</v>
      </c>
      <c r="F342" t="s">
        <v>52</v>
      </c>
    </row>
    <row r="343" spans="1:6" x14ac:dyDescent="0.25">
      <c r="A343" t="s">
        <v>50</v>
      </c>
      <c r="B343" s="1">
        <v>41458</v>
      </c>
      <c r="C343" s="3">
        <v>0.41041666666666665</v>
      </c>
      <c r="D343">
        <v>721.57</v>
      </c>
      <c r="E343">
        <v>1</v>
      </c>
      <c r="F343" t="s">
        <v>52</v>
      </c>
    </row>
    <row r="344" spans="1:6" x14ac:dyDescent="0.25">
      <c r="A344" t="s">
        <v>50</v>
      </c>
      <c r="B344" s="1">
        <v>41576</v>
      </c>
      <c r="C344" s="3">
        <v>0.53472222222222221</v>
      </c>
      <c r="D344">
        <v>721.23</v>
      </c>
      <c r="E344">
        <v>1</v>
      </c>
      <c r="F344" t="s">
        <v>52</v>
      </c>
    </row>
    <row r="345" spans="1:6" x14ac:dyDescent="0.25">
      <c r="A345" t="s">
        <v>50</v>
      </c>
      <c r="B345" s="1">
        <v>41646</v>
      </c>
      <c r="C345" s="3">
        <v>0.47152777777777777</v>
      </c>
      <c r="D345">
        <v>721.17</v>
      </c>
      <c r="E345">
        <v>1</v>
      </c>
      <c r="F345" t="s">
        <v>52</v>
      </c>
    </row>
    <row r="346" spans="1:6" x14ac:dyDescent="0.25">
      <c r="A346" t="s">
        <v>50</v>
      </c>
      <c r="B346" s="1">
        <v>41730</v>
      </c>
      <c r="C346" s="3">
        <v>0.47291666666666665</v>
      </c>
      <c r="D346">
        <v>721.53</v>
      </c>
      <c r="E346">
        <v>1</v>
      </c>
      <c r="F346" t="s">
        <v>52</v>
      </c>
    </row>
    <row r="347" spans="1:6" x14ac:dyDescent="0.25">
      <c r="A347" t="s">
        <v>50</v>
      </c>
      <c r="B347" s="1">
        <v>41926</v>
      </c>
      <c r="C347" s="3">
        <v>0.54166666666666663</v>
      </c>
      <c r="D347">
        <v>720.95</v>
      </c>
      <c r="E347">
        <v>1</v>
      </c>
      <c r="F347" t="s">
        <v>52</v>
      </c>
    </row>
    <row r="348" spans="1:6" x14ac:dyDescent="0.25">
      <c r="A348" t="s">
        <v>50</v>
      </c>
      <c r="B348" s="1">
        <v>42010</v>
      </c>
      <c r="C348" s="3">
        <v>0.6020833333333333</v>
      </c>
      <c r="D348">
        <v>720.81</v>
      </c>
      <c r="E348">
        <v>1</v>
      </c>
      <c r="F348" t="s">
        <v>52</v>
      </c>
    </row>
    <row r="349" spans="1:6" x14ac:dyDescent="0.25">
      <c r="A349" t="s">
        <v>50</v>
      </c>
      <c r="B349" s="1">
        <v>42107</v>
      </c>
      <c r="C349" s="3">
        <v>0.35972222222222222</v>
      </c>
      <c r="D349">
        <v>722.31</v>
      </c>
      <c r="E349">
        <v>1</v>
      </c>
      <c r="F349" t="s">
        <v>52</v>
      </c>
    </row>
    <row r="350" spans="1:6" x14ac:dyDescent="0.25">
      <c r="A350" t="s">
        <v>50</v>
      </c>
      <c r="B350" s="1">
        <v>42192</v>
      </c>
      <c r="C350" s="3">
        <v>0.40972222222222227</v>
      </c>
      <c r="D350">
        <v>721.46</v>
      </c>
      <c r="E350">
        <v>1</v>
      </c>
      <c r="F350" t="s">
        <v>52</v>
      </c>
    </row>
    <row r="351" spans="1:6" x14ac:dyDescent="0.25">
      <c r="A351" t="s">
        <v>50</v>
      </c>
      <c r="B351" s="1">
        <v>42298</v>
      </c>
      <c r="C351" s="3">
        <v>0.51944444444444449</v>
      </c>
      <c r="D351">
        <v>721.55</v>
      </c>
      <c r="E351">
        <v>1</v>
      </c>
      <c r="F351" t="s">
        <v>52</v>
      </c>
    </row>
    <row r="352" spans="1:6" x14ac:dyDescent="0.25">
      <c r="A352" t="s">
        <v>50</v>
      </c>
      <c r="B352" s="1">
        <v>42373</v>
      </c>
      <c r="C352" s="3">
        <v>0.48958333333333331</v>
      </c>
      <c r="D352">
        <v>721.39</v>
      </c>
      <c r="E352">
        <v>1</v>
      </c>
      <c r="F352" t="s">
        <v>52</v>
      </c>
    </row>
    <row r="353" spans="1:6" x14ac:dyDescent="0.25">
      <c r="A353" t="s">
        <v>50</v>
      </c>
      <c r="B353" s="1">
        <v>42465</v>
      </c>
      <c r="C353" s="3">
        <v>0.54722222222222217</v>
      </c>
      <c r="D353">
        <v>722.05</v>
      </c>
      <c r="E353">
        <v>1</v>
      </c>
      <c r="F353" t="s">
        <v>52</v>
      </c>
    </row>
    <row r="354" spans="1:6" x14ac:dyDescent="0.25">
      <c r="A354" t="s">
        <v>50</v>
      </c>
      <c r="B354" s="1">
        <v>42569</v>
      </c>
      <c r="C354" s="3">
        <v>0.51666666666666672</v>
      </c>
      <c r="D354">
        <v>722.77</v>
      </c>
      <c r="E354">
        <v>1</v>
      </c>
      <c r="F354" t="s">
        <v>52</v>
      </c>
    </row>
    <row r="355" spans="1:6" x14ac:dyDescent="0.25">
      <c r="A355" t="s">
        <v>50</v>
      </c>
      <c r="B355" s="1">
        <v>42654</v>
      </c>
      <c r="C355" s="3">
        <v>0.51874999999999993</v>
      </c>
      <c r="D355">
        <v>722.11</v>
      </c>
      <c r="E355">
        <v>1</v>
      </c>
      <c r="F355" t="s">
        <v>52</v>
      </c>
    </row>
    <row r="356" spans="1:6" x14ac:dyDescent="0.25">
      <c r="A356" t="s">
        <v>50</v>
      </c>
      <c r="B356" s="1">
        <v>42753</v>
      </c>
      <c r="C356" s="3">
        <v>0.58611111111111114</v>
      </c>
      <c r="D356">
        <v>721.77</v>
      </c>
      <c r="E356">
        <v>1</v>
      </c>
      <c r="F356" t="s">
        <v>52</v>
      </c>
    </row>
    <row r="357" spans="1:6" x14ac:dyDescent="0.25">
      <c r="A357" t="s">
        <v>50</v>
      </c>
      <c r="B357" s="1">
        <v>42829</v>
      </c>
      <c r="C357" s="3">
        <v>0.4916666666666667</v>
      </c>
      <c r="D357">
        <v>721.18</v>
      </c>
      <c r="E357">
        <v>1</v>
      </c>
      <c r="F357" t="s">
        <v>52</v>
      </c>
    </row>
    <row r="358" spans="1:6" x14ac:dyDescent="0.25">
      <c r="A358" t="s">
        <v>50</v>
      </c>
      <c r="B358" s="1">
        <v>42934</v>
      </c>
      <c r="C358" s="3">
        <v>0.54027777777777775</v>
      </c>
      <c r="D358">
        <v>720.86</v>
      </c>
      <c r="E358">
        <v>1</v>
      </c>
      <c r="F358" t="s">
        <v>52</v>
      </c>
    </row>
    <row r="359" spans="1:6" x14ac:dyDescent="0.25">
      <c r="A359" t="s">
        <v>50</v>
      </c>
      <c r="B359" s="1">
        <v>43019</v>
      </c>
      <c r="C359" s="3">
        <v>0.38263888888888892</v>
      </c>
      <c r="D359">
        <v>720.56</v>
      </c>
      <c r="E359">
        <v>1</v>
      </c>
      <c r="F359" t="s">
        <v>52</v>
      </c>
    </row>
    <row r="360" spans="1:6" x14ac:dyDescent="0.25">
      <c r="A360" t="s">
        <v>50</v>
      </c>
      <c r="B360" s="1">
        <v>43109</v>
      </c>
      <c r="C360" s="3">
        <v>0.45555555555555555</v>
      </c>
      <c r="D360">
        <v>720.37</v>
      </c>
      <c r="E360">
        <v>1</v>
      </c>
      <c r="F360" t="s">
        <v>52</v>
      </c>
    </row>
    <row r="361" spans="1:6" x14ac:dyDescent="0.25">
      <c r="A361" t="s">
        <v>50</v>
      </c>
      <c r="B361" s="1">
        <v>43192</v>
      </c>
      <c r="C361" s="3">
        <v>0.50069444444444444</v>
      </c>
      <c r="D361">
        <v>720.67</v>
      </c>
      <c r="E361">
        <v>1</v>
      </c>
      <c r="F361" t="s">
        <v>52</v>
      </c>
    </row>
    <row r="362" spans="1:6" x14ac:dyDescent="0.25">
      <c r="A362" t="s">
        <v>50</v>
      </c>
      <c r="B362" s="1">
        <v>43298</v>
      </c>
      <c r="C362" s="3">
        <v>0.61944444444444446</v>
      </c>
      <c r="D362">
        <v>720.69</v>
      </c>
      <c r="E362">
        <v>1</v>
      </c>
      <c r="F362" t="s">
        <v>52</v>
      </c>
    </row>
    <row r="363" spans="1:6" x14ac:dyDescent="0.25">
      <c r="A363" t="s">
        <v>50</v>
      </c>
      <c r="B363" s="1">
        <v>43382</v>
      </c>
      <c r="C363" s="3">
        <v>0.52430555555555558</v>
      </c>
      <c r="D363">
        <v>720.57</v>
      </c>
      <c r="E363">
        <v>2</v>
      </c>
      <c r="F363" t="s">
        <v>52</v>
      </c>
    </row>
    <row r="364" spans="1:6" x14ac:dyDescent="0.25">
      <c r="A364" t="s">
        <v>50</v>
      </c>
      <c r="B364" s="1">
        <v>43489</v>
      </c>
      <c r="C364" s="3">
        <v>0.64722222222222225</v>
      </c>
      <c r="D364">
        <v>720.66</v>
      </c>
      <c r="E364">
        <v>2</v>
      </c>
      <c r="F364" t="s">
        <v>52</v>
      </c>
    </row>
    <row r="365" spans="1:6" x14ac:dyDescent="0.25">
      <c r="A365" t="s">
        <v>50</v>
      </c>
      <c r="B365" s="1">
        <v>43563</v>
      </c>
      <c r="C365" s="3">
        <v>0.59791666666666665</v>
      </c>
      <c r="D365">
        <v>720.53</v>
      </c>
      <c r="E365">
        <v>2</v>
      </c>
      <c r="F365" t="s">
        <v>52</v>
      </c>
    </row>
    <row r="366" spans="1:6" x14ac:dyDescent="0.25">
      <c r="A366" t="s">
        <v>50</v>
      </c>
      <c r="B366" s="1">
        <v>43663</v>
      </c>
      <c r="C366" s="3">
        <v>0.51458333333333328</v>
      </c>
      <c r="D366">
        <v>720.58</v>
      </c>
      <c r="E366">
        <v>1</v>
      </c>
      <c r="F366" t="s">
        <v>52</v>
      </c>
    </row>
    <row r="367" spans="1:6" x14ac:dyDescent="0.25">
      <c r="A367" t="s">
        <v>50</v>
      </c>
      <c r="B367" s="1">
        <v>43755</v>
      </c>
      <c r="C367" s="3">
        <v>0.50763888888888886</v>
      </c>
      <c r="D367">
        <v>720</v>
      </c>
      <c r="E367">
        <v>1</v>
      </c>
      <c r="F367" t="s">
        <v>52</v>
      </c>
    </row>
    <row r="368" spans="1:6" x14ac:dyDescent="0.25">
      <c r="A368" t="s">
        <v>50</v>
      </c>
      <c r="B368" s="1">
        <v>43845</v>
      </c>
      <c r="C368" s="3">
        <v>0.46319444444444446</v>
      </c>
      <c r="D368">
        <v>720.48</v>
      </c>
      <c r="E368">
        <v>2</v>
      </c>
      <c r="F368" t="s">
        <v>52</v>
      </c>
    </row>
    <row r="369" spans="1:6" x14ac:dyDescent="0.25">
      <c r="A369" t="s">
        <v>50</v>
      </c>
      <c r="B369" s="1">
        <v>43928</v>
      </c>
      <c r="C369" s="3">
        <v>0.58263888888888882</v>
      </c>
      <c r="D369">
        <v>720.45</v>
      </c>
      <c r="E369">
        <v>2</v>
      </c>
      <c r="F369" t="s">
        <v>52</v>
      </c>
    </row>
    <row r="370" spans="1:6" x14ac:dyDescent="0.25">
      <c r="A370" t="s">
        <v>50</v>
      </c>
      <c r="B370" s="1">
        <v>44013</v>
      </c>
      <c r="C370" s="3">
        <v>0.56736111111111109</v>
      </c>
      <c r="D370">
        <v>720.27</v>
      </c>
      <c r="E370">
        <v>1</v>
      </c>
      <c r="F370" t="s">
        <v>52</v>
      </c>
    </row>
    <row r="371" spans="1:6" x14ac:dyDescent="0.25">
      <c r="A371" t="s">
        <v>50</v>
      </c>
      <c r="B371" s="1">
        <v>44118</v>
      </c>
      <c r="C371" s="3">
        <v>0.76527777777777783</v>
      </c>
      <c r="D371">
        <v>720.7</v>
      </c>
      <c r="E371">
        <v>1</v>
      </c>
      <c r="F371" t="s">
        <v>52</v>
      </c>
    </row>
    <row r="372" spans="1:6" x14ac:dyDescent="0.25">
      <c r="A372" t="s">
        <v>50</v>
      </c>
      <c r="B372" s="1">
        <v>44207</v>
      </c>
      <c r="C372" s="3">
        <v>0.8340277777777777</v>
      </c>
      <c r="D372">
        <v>720.66</v>
      </c>
      <c r="E372">
        <v>1</v>
      </c>
      <c r="F372" t="s">
        <v>52</v>
      </c>
    </row>
    <row r="373" spans="1:6" x14ac:dyDescent="0.25">
      <c r="A373" t="s">
        <v>50</v>
      </c>
      <c r="B373" s="1">
        <v>44307</v>
      </c>
      <c r="C373" s="3">
        <v>0.7597222222222223</v>
      </c>
      <c r="D373">
        <v>721.1</v>
      </c>
      <c r="E373">
        <v>1</v>
      </c>
      <c r="F373" t="s">
        <v>52</v>
      </c>
    </row>
    <row r="374" spans="1:6" x14ac:dyDescent="0.25">
      <c r="A374" t="s">
        <v>50</v>
      </c>
      <c r="B374" s="1">
        <v>44670</v>
      </c>
      <c r="C374" s="3">
        <v>0</v>
      </c>
      <c r="D374">
        <v>722.1</v>
      </c>
      <c r="E374">
        <v>2</v>
      </c>
      <c r="F374" t="s">
        <v>52</v>
      </c>
    </row>
    <row r="375" spans="1:6" x14ac:dyDescent="0.25">
      <c r="A375" t="s">
        <v>50</v>
      </c>
      <c r="B375" s="1">
        <v>44755</v>
      </c>
      <c r="C375" s="3">
        <v>0.32777777777777778</v>
      </c>
      <c r="D375">
        <v>722.65</v>
      </c>
      <c r="E375">
        <v>1</v>
      </c>
      <c r="F375" t="s">
        <v>52</v>
      </c>
    </row>
    <row r="376" spans="1:6" x14ac:dyDescent="0.25">
      <c r="A376" t="s">
        <v>50</v>
      </c>
      <c r="B376" s="1">
        <v>44852</v>
      </c>
      <c r="C376" s="3">
        <v>0.4055555555555555</v>
      </c>
      <c r="D376">
        <v>722.69</v>
      </c>
      <c r="E376">
        <v>1</v>
      </c>
      <c r="F376" t="s">
        <v>52</v>
      </c>
    </row>
    <row r="377" spans="1:6" x14ac:dyDescent="0.25">
      <c r="A377" t="s">
        <v>50</v>
      </c>
      <c r="B377" s="1">
        <v>44936</v>
      </c>
      <c r="C377" s="3">
        <v>0.54166666666666663</v>
      </c>
      <c r="D377">
        <v>722.55</v>
      </c>
      <c r="E377">
        <v>1</v>
      </c>
      <c r="F377" t="s">
        <v>52</v>
      </c>
    </row>
    <row r="378" spans="1:6" x14ac:dyDescent="0.25">
      <c r="A378" t="s">
        <v>50</v>
      </c>
      <c r="B378" s="1">
        <v>45033</v>
      </c>
      <c r="C378" s="3">
        <v>0</v>
      </c>
      <c r="D378">
        <v>722.9</v>
      </c>
      <c r="E378">
        <v>2</v>
      </c>
      <c r="F378" t="s">
        <v>52</v>
      </c>
    </row>
    <row r="379" spans="1:6" x14ac:dyDescent="0.25">
      <c r="A379" t="s">
        <v>49</v>
      </c>
      <c r="B379" s="1">
        <v>29308</v>
      </c>
      <c r="C379" s="3">
        <v>0</v>
      </c>
      <c r="D379">
        <v>319.12</v>
      </c>
      <c r="E379">
        <v>1</v>
      </c>
      <c r="F379" t="s">
        <v>52</v>
      </c>
    </row>
    <row r="380" spans="1:6" x14ac:dyDescent="0.25">
      <c r="A380" t="s">
        <v>49</v>
      </c>
      <c r="B380" s="1">
        <v>29536</v>
      </c>
      <c r="C380" s="3">
        <v>0</v>
      </c>
      <c r="D380">
        <v>318.01</v>
      </c>
      <c r="E380">
        <v>1</v>
      </c>
      <c r="F380" t="s">
        <v>52</v>
      </c>
    </row>
    <row r="381" spans="1:6" x14ac:dyDescent="0.25">
      <c r="A381" t="s">
        <v>49</v>
      </c>
      <c r="B381" s="1">
        <v>29600</v>
      </c>
      <c r="C381" s="3">
        <v>0</v>
      </c>
      <c r="D381">
        <v>317.81</v>
      </c>
      <c r="E381">
        <v>1</v>
      </c>
      <c r="F381" t="s">
        <v>52</v>
      </c>
    </row>
    <row r="382" spans="1:6" x14ac:dyDescent="0.25">
      <c r="A382" t="s">
        <v>49</v>
      </c>
      <c r="B382" s="1">
        <v>29663</v>
      </c>
      <c r="C382" s="3">
        <v>0</v>
      </c>
      <c r="D382">
        <v>319.31</v>
      </c>
      <c r="E382">
        <v>1</v>
      </c>
      <c r="F382" t="s">
        <v>52</v>
      </c>
    </row>
    <row r="383" spans="1:6" x14ac:dyDescent="0.25">
      <c r="A383" t="s">
        <v>49</v>
      </c>
      <c r="B383" s="1">
        <v>29733</v>
      </c>
      <c r="C383" s="3">
        <v>0</v>
      </c>
      <c r="D383">
        <v>319.14999999999998</v>
      </c>
      <c r="E383">
        <v>1</v>
      </c>
      <c r="F383" t="s">
        <v>52</v>
      </c>
    </row>
    <row r="384" spans="1:6" x14ac:dyDescent="0.25">
      <c r="A384" t="s">
        <v>49</v>
      </c>
      <c r="B384" s="1">
        <v>29909</v>
      </c>
      <c r="C384" s="3">
        <v>0</v>
      </c>
      <c r="D384">
        <v>318.73</v>
      </c>
      <c r="E384">
        <v>1</v>
      </c>
      <c r="F384" t="s">
        <v>52</v>
      </c>
    </row>
    <row r="385" spans="1:6" x14ac:dyDescent="0.25">
      <c r="A385" t="s">
        <v>49</v>
      </c>
      <c r="B385" s="1">
        <v>29972</v>
      </c>
      <c r="C385" s="3">
        <v>0</v>
      </c>
      <c r="D385">
        <v>318.89999999999998</v>
      </c>
      <c r="E385">
        <v>1</v>
      </c>
      <c r="F385" t="s">
        <v>52</v>
      </c>
    </row>
    <row r="386" spans="1:6" x14ac:dyDescent="0.25">
      <c r="A386" t="s">
        <v>49</v>
      </c>
      <c r="B386" s="1">
        <v>30020</v>
      </c>
      <c r="C386" s="3">
        <v>0</v>
      </c>
      <c r="D386">
        <v>319.16000000000003</v>
      </c>
      <c r="E386">
        <v>1</v>
      </c>
      <c r="F386" t="s">
        <v>52</v>
      </c>
    </row>
    <row r="387" spans="1:6" x14ac:dyDescent="0.25">
      <c r="A387" t="s">
        <v>49</v>
      </c>
      <c r="B387" s="1">
        <v>30089</v>
      </c>
      <c r="C387" s="3">
        <v>0</v>
      </c>
      <c r="D387">
        <v>319.14</v>
      </c>
      <c r="E387">
        <v>1</v>
      </c>
      <c r="F387" t="s">
        <v>52</v>
      </c>
    </row>
    <row r="388" spans="1:6" x14ac:dyDescent="0.25">
      <c r="A388" t="s">
        <v>49</v>
      </c>
      <c r="B388" s="1">
        <v>30153</v>
      </c>
      <c r="C388" s="3">
        <v>0</v>
      </c>
      <c r="D388">
        <v>321.11</v>
      </c>
      <c r="E388">
        <v>1</v>
      </c>
      <c r="F388" t="s">
        <v>52</v>
      </c>
    </row>
    <row r="389" spans="1:6" x14ac:dyDescent="0.25">
      <c r="A389" t="s">
        <v>49</v>
      </c>
      <c r="B389" s="1">
        <v>30209</v>
      </c>
      <c r="C389" s="3">
        <v>0</v>
      </c>
      <c r="D389">
        <v>318.58</v>
      </c>
      <c r="E389">
        <v>1</v>
      </c>
      <c r="F389" t="s">
        <v>52</v>
      </c>
    </row>
    <row r="390" spans="1:6" x14ac:dyDescent="0.25">
      <c r="A390" t="s">
        <v>49</v>
      </c>
      <c r="B390" s="1">
        <v>31420</v>
      </c>
      <c r="C390" s="3">
        <v>0</v>
      </c>
      <c r="D390">
        <v>316.3</v>
      </c>
      <c r="E390">
        <v>1</v>
      </c>
      <c r="F390" t="s">
        <v>52</v>
      </c>
    </row>
    <row r="391" spans="1:6" x14ac:dyDescent="0.25">
      <c r="A391" t="s">
        <v>49</v>
      </c>
      <c r="B391" s="1">
        <v>31455</v>
      </c>
      <c r="C391" s="3">
        <v>0</v>
      </c>
      <c r="D391">
        <v>316.06</v>
      </c>
      <c r="E391">
        <v>1</v>
      </c>
      <c r="F391" t="s">
        <v>52</v>
      </c>
    </row>
    <row r="392" spans="1:6" x14ac:dyDescent="0.25">
      <c r="A392" t="s">
        <v>49</v>
      </c>
      <c r="B392" s="1">
        <v>31488</v>
      </c>
      <c r="C392" s="3">
        <v>0</v>
      </c>
      <c r="D392">
        <v>316.02</v>
      </c>
      <c r="E392">
        <v>1</v>
      </c>
      <c r="F392" t="s">
        <v>52</v>
      </c>
    </row>
    <row r="393" spans="1:6" x14ac:dyDescent="0.25">
      <c r="A393" t="s">
        <v>49</v>
      </c>
      <c r="B393" s="1">
        <v>31524</v>
      </c>
      <c r="C393" s="3">
        <v>0</v>
      </c>
      <c r="D393">
        <v>316.12</v>
      </c>
      <c r="E393">
        <v>1</v>
      </c>
      <c r="F393" t="s">
        <v>52</v>
      </c>
    </row>
    <row r="394" spans="1:6" x14ac:dyDescent="0.25">
      <c r="A394" t="s">
        <v>49</v>
      </c>
      <c r="B394" s="1">
        <v>31548</v>
      </c>
      <c r="C394" s="3">
        <v>0</v>
      </c>
      <c r="D394">
        <v>315.99</v>
      </c>
      <c r="E394">
        <v>1</v>
      </c>
      <c r="F394" t="s">
        <v>52</v>
      </c>
    </row>
    <row r="395" spans="1:6" x14ac:dyDescent="0.25">
      <c r="A395" t="s">
        <v>49</v>
      </c>
      <c r="B395" s="1">
        <v>31579</v>
      </c>
      <c r="C395" s="3">
        <v>0.55555555555555558</v>
      </c>
      <c r="D395">
        <v>316.3</v>
      </c>
      <c r="E395">
        <v>1</v>
      </c>
      <c r="F395" t="s">
        <v>52</v>
      </c>
    </row>
    <row r="396" spans="1:6" x14ac:dyDescent="0.25">
      <c r="A396" t="s">
        <v>49</v>
      </c>
      <c r="B396" s="1">
        <v>31623</v>
      </c>
      <c r="C396" s="3">
        <v>0</v>
      </c>
      <c r="D396">
        <v>316.66000000000003</v>
      </c>
      <c r="E396">
        <v>1</v>
      </c>
      <c r="F396" t="s">
        <v>52</v>
      </c>
    </row>
    <row r="397" spans="1:6" x14ac:dyDescent="0.25">
      <c r="A397" t="s">
        <v>49</v>
      </c>
      <c r="B397" s="1">
        <v>31644</v>
      </c>
      <c r="C397" s="3">
        <v>0</v>
      </c>
      <c r="D397">
        <v>317.07</v>
      </c>
      <c r="E397">
        <v>1</v>
      </c>
      <c r="F397" t="s">
        <v>52</v>
      </c>
    </row>
    <row r="398" spans="1:6" x14ac:dyDescent="0.25">
      <c r="A398" t="s">
        <v>49</v>
      </c>
      <c r="B398" s="1">
        <v>31681</v>
      </c>
      <c r="C398" s="3">
        <v>0</v>
      </c>
      <c r="D398">
        <v>315.70999999999998</v>
      </c>
      <c r="E398">
        <v>1</v>
      </c>
      <c r="F398" t="s">
        <v>52</v>
      </c>
    </row>
    <row r="399" spans="1:6" x14ac:dyDescent="0.25">
      <c r="A399" t="s">
        <v>49</v>
      </c>
      <c r="B399" s="1">
        <v>31694</v>
      </c>
      <c r="C399" s="3">
        <v>0</v>
      </c>
      <c r="D399">
        <v>315.45</v>
      </c>
      <c r="E399">
        <v>1</v>
      </c>
      <c r="F399" t="s">
        <v>52</v>
      </c>
    </row>
    <row r="400" spans="1:6" x14ac:dyDescent="0.25">
      <c r="A400" t="s">
        <v>49</v>
      </c>
      <c r="B400" s="1">
        <v>31730</v>
      </c>
      <c r="C400" s="3">
        <v>0</v>
      </c>
      <c r="D400">
        <v>315.52</v>
      </c>
      <c r="E400">
        <v>1</v>
      </c>
      <c r="F400" t="s">
        <v>52</v>
      </c>
    </row>
    <row r="401" spans="1:6" x14ac:dyDescent="0.25">
      <c r="A401" t="s">
        <v>49</v>
      </c>
      <c r="B401" s="1">
        <v>31756</v>
      </c>
      <c r="C401" s="3">
        <v>0</v>
      </c>
      <c r="D401">
        <v>315.89999999999998</v>
      </c>
      <c r="E401">
        <v>1</v>
      </c>
      <c r="F401" t="s">
        <v>52</v>
      </c>
    </row>
    <row r="402" spans="1:6" x14ac:dyDescent="0.25">
      <c r="A402" t="s">
        <v>49</v>
      </c>
      <c r="B402" s="1">
        <v>31791</v>
      </c>
      <c r="C402" s="3">
        <v>0</v>
      </c>
      <c r="D402">
        <v>316.11</v>
      </c>
      <c r="E402">
        <v>1</v>
      </c>
      <c r="F402" t="s">
        <v>52</v>
      </c>
    </row>
    <row r="403" spans="1:6" x14ac:dyDescent="0.25">
      <c r="A403" t="s">
        <v>49</v>
      </c>
      <c r="B403" s="1">
        <v>31817</v>
      </c>
      <c r="C403" s="3">
        <v>0</v>
      </c>
      <c r="D403">
        <v>316.36</v>
      </c>
      <c r="E403">
        <v>1</v>
      </c>
      <c r="F403" t="s">
        <v>52</v>
      </c>
    </row>
    <row r="404" spans="1:6" x14ac:dyDescent="0.25">
      <c r="A404" t="s">
        <v>49</v>
      </c>
      <c r="B404" s="1">
        <v>31854</v>
      </c>
      <c r="C404" s="3">
        <v>0</v>
      </c>
      <c r="D404">
        <v>313.52999999999997</v>
      </c>
      <c r="E404">
        <v>1</v>
      </c>
      <c r="F404" t="s">
        <v>52</v>
      </c>
    </row>
    <row r="405" spans="1:6" x14ac:dyDescent="0.25">
      <c r="A405" t="s">
        <v>49</v>
      </c>
      <c r="B405" s="1">
        <v>31881</v>
      </c>
      <c r="C405" s="3">
        <v>0</v>
      </c>
      <c r="D405">
        <v>316.81</v>
      </c>
      <c r="E405">
        <v>1</v>
      </c>
      <c r="F405" t="s">
        <v>52</v>
      </c>
    </row>
    <row r="406" spans="1:6" x14ac:dyDescent="0.25">
      <c r="A406" t="s">
        <v>49</v>
      </c>
      <c r="B406" s="1">
        <v>31912</v>
      </c>
      <c r="C406" s="3">
        <v>0</v>
      </c>
      <c r="D406">
        <v>317.77</v>
      </c>
      <c r="E406">
        <v>1</v>
      </c>
      <c r="F406" t="s">
        <v>52</v>
      </c>
    </row>
    <row r="407" spans="1:6" x14ac:dyDescent="0.25">
      <c r="A407" t="s">
        <v>49</v>
      </c>
      <c r="B407" s="1">
        <v>31936</v>
      </c>
      <c r="C407" s="3">
        <v>0</v>
      </c>
      <c r="D407">
        <v>318.07</v>
      </c>
      <c r="E407">
        <v>1</v>
      </c>
      <c r="F407" t="s">
        <v>52</v>
      </c>
    </row>
    <row r="408" spans="1:6" x14ac:dyDescent="0.25">
      <c r="A408" t="s">
        <v>49</v>
      </c>
      <c r="B408" s="1">
        <v>31972</v>
      </c>
      <c r="C408" s="3">
        <v>0</v>
      </c>
      <c r="D408">
        <v>318.08999999999997</v>
      </c>
      <c r="E408">
        <v>1</v>
      </c>
      <c r="F408" t="s">
        <v>52</v>
      </c>
    </row>
    <row r="409" spans="1:6" x14ac:dyDescent="0.25">
      <c r="A409" t="s">
        <v>49</v>
      </c>
      <c r="B409" s="1">
        <v>32002</v>
      </c>
      <c r="C409" s="3">
        <v>0</v>
      </c>
      <c r="D409">
        <v>316.45</v>
      </c>
      <c r="E409">
        <v>1</v>
      </c>
      <c r="F409" t="s">
        <v>52</v>
      </c>
    </row>
    <row r="410" spans="1:6" x14ac:dyDescent="0.25">
      <c r="A410" t="s">
        <v>49</v>
      </c>
      <c r="B410" s="1">
        <v>32042</v>
      </c>
      <c r="C410" s="3">
        <v>0.47291666666666665</v>
      </c>
      <c r="D410">
        <v>316.36</v>
      </c>
      <c r="E410">
        <v>1</v>
      </c>
      <c r="F410" t="s">
        <v>52</v>
      </c>
    </row>
    <row r="411" spans="1:6" x14ac:dyDescent="0.25">
      <c r="A411" t="s">
        <v>49</v>
      </c>
      <c r="B411" s="1">
        <v>32065</v>
      </c>
      <c r="C411" s="3">
        <v>0</v>
      </c>
      <c r="D411">
        <v>315.97000000000003</v>
      </c>
      <c r="E411">
        <v>1</v>
      </c>
      <c r="F411" t="s">
        <v>52</v>
      </c>
    </row>
    <row r="412" spans="1:6" x14ac:dyDescent="0.25">
      <c r="A412" t="s">
        <v>49</v>
      </c>
      <c r="B412" s="1">
        <v>32101</v>
      </c>
      <c r="C412" s="3">
        <v>0</v>
      </c>
      <c r="D412">
        <v>316.33</v>
      </c>
      <c r="E412">
        <v>1</v>
      </c>
      <c r="F412" t="s">
        <v>52</v>
      </c>
    </row>
    <row r="413" spans="1:6" x14ac:dyDescent="0.25">
      <c r="A413" t="s">
        <v>49</v>
      </c>
      <c r="B413" s="1">
        <v>32139</v>
      </c>
      <c r="C413" s="3">
        <v>0</v>
      </c>
      <c r="D413">
        <v>316.55</v>
      </c>
      <c r="E413">
        <v>1</v>
      </c>
      <c r="F413" t="s">
        <v>52</v>
      </c>
    </row>
    <row r="414" spans="1:6" x14ac:dyDescent="0.25">
      <c r="A414" t="s">
        <v>49</v>
      </c>
      <c r="B414" s="1">
        <v>32168</v>
      </c>
      <c r="C414" s="3">
        <v>0</v>
      </c>
      <c r="D414">
        <v>316.93</v>
      </c>
      <c r="E414">
        <v>1</v>
      </c>
      <c r="F414" t="s">
        <v>52</v>
      </c>
    </row>
    <row r="415" spans="1:6" x14ac:dyDescent="0.25">
      <c r="A415" t="s">
        <v>49</v>
      </c>
      <c r="B415" s="1">
        <v>32189</v>
      </c>
      <c r="C415" s="3">
        <v>0</v>
      </c>
      <c r="D415">
        <v>317.04000000000002</v>
      </c>
      <c r="E415">
        <v>1</v>
      </c>
      <c r="F415" t="s">
        <v>52</v>
      </c>
    </row>
    <row r="416" spans="1:6" x14ac:dyDescent="0.25">
      <c r="A416" t="s">
        <v>49</v>
      </c>
      <c r="B416" s="1">
        <v>32216</v>
      </c>
      <c r="C416" s="3">
        <v>0</v>
      </c>
      <c r="D416">
        <v>317.12</v>
      </c>
      <c r="E416">
        <v>1</v>
      </c>
      <c r="F416" t="s">
        <v>52</v>
      </c>
    </row>
    <row r="417" spans="1:6" x14ac:dyDescent="0.25">
      <c r="A417" t="s">
        <v>49</v>
      </c>
      <c r="B417" s="1">
        <v>32254</v>
      </c>
      <c r="C417" s="3">
        <v>0</v>
      </c>
      <c r="D417">
        <v>317.47000000000003</v>
      </c>
      <c r="E417">
        <v>1</v>
      </c>
      <c r="F417" t="s">
        <v>52</v>
      </c>
    </row>
    <row r="418" spans="1:6" x14ac:dyDescent="0.25">
      <c r="A418" t="s">
        <v>49</v>
      </c>
      <c r="B418" s="1">
        <v>32274</v>
      </c>
      <c r="C418" s="3">
        <v>0</v>
      </c>
      <c r="D418">
        <v>318.16000000000003</v>
      </c>
      <c r="E418">
        <v>1</v>
      </c>
      <c r="F418" t="s">
        <v>52</v>
      </c>
    </row>
    <row r="419" spans="1:6" x14ac:dyDescent="0.25">
      <c r="A419" t="s">
        <v>49</v>
      </c>
      <c r="B419" s="1">
        <v>32309</v>
      </c>
      <c r="C419" s="3">
        <v>0.45555555555555555</v>
      </c>
      <c r="D419">
        <v>318.45999999999998</v>
      </c>
      <c r="E419">
        <v>1</v>
      </c>
      <c r="F419" t="s">
        <v>52</v>
      </c>
    </row>
    <row r="420" spans="1:6" x14ac:dyDescent="0.25">
      <c r="A420" t="s">
        <v>49</v>
      </c>
      <c r="B420" s="1">
        <v>32399</v>
      </c>
      <c r="C420" s="3">
        <v>0.68055555555555547</v>
      </c>
      <c r="D420">
        <v>317.76</v>
      </c>
      <c r="E420">
        <v>1</v>
      </c>
      <c r="F420" t="s">
        <v>52</v>
      </c>
    </row>
    <row r="421" spans="1:6" x14ac:dyDescent="0.25">
      <c r="A421" t="s">
        <v>49</v>
      </c>
      <c r="B421" s="1">
        <v>32456</v>
      </c>
      <c r="C421" s="3">
        <v>0.61319444444444449</v>
      </c>
      <c r="D421">
        <v>317.76</v>
      </c>
      <c r="E421">
        <v>1</v>
      </c>
      <c r="F421" t="s">
        <v>52</v>
      </c>
    </row>
    <row r="422" spans="1:6" x14ac:dyDescent="0.25">
      <c r="A422" t="s">
        <v>49</v>
      </c>
      <c r="B422" s="1">
        <v>32596</v>
      </c>
      <c r="C422" s="3">
        <v>0</v>
      </c>
      <c r="D422">
        <v>318.29000000000002</v>
      </c>
      <c r="E422">
        <v>1</v>
      </c>
      <c r="F422" t="s">
        <v>52</v>
      </c>
    </row>
    <row r="423" spans="1:6" x14ac:dyDescent="0.25">
      <c r="A423" t="s">
        <v>49</v>
      </c>
      <c r="B423" s="1">
        <v>32660</v>
      </c>
      <c r="C423" s="3">
        <v>0</v>
      </c>
      <c r="D423">
        <v>318.66000000000003</v>
      </c>
      <c r="E423">
        <v>1</v>
      </c>
      <c r="F423" t="s">
        <v>52</v>
      </c>
    </row>
    <row r="424" spans="1:6" x14ac:dyDescent="0.25">
      <c r="A424" t="s">
        <v>49</v>
      </c>
      <c r="B424" s="1">
        <v>32765</v>
      </c>
      <c r="C424" s="3">
        <v>0</v>
      </c>
      <c r="D424">
        <v>318.47000000000003</v>
      </c>
      <c r="E424">
        <v>1</v>
      </c>
      <c r="F424" t="s">
        <v>52</v>
      </c>
    </row>
    <row r="425" spans="1:6" x14ac:dyDescent="0.25">
      <c r="A425" t="s">
        <v>49</v>
      </c>
      <c r="B425" s="1">
        <v>32836</v>
      </c>
      <c r="C425" s="3">
        <v>0</v>
      </c>
      <c r="D425">
        <v>317.79000000000002</v>
      </c>
      <c r="E425">
        <v>1</v>
      </c>
      <c r="F425" t="s">
        <v>52</v>
      </c>
    </row>
    <row r="426" spans="1:6" x14ac:dyDescent="0.25">
      <c r="A426" t="s">
        <v>49</v>
      </c>
      <c r="B426" s="1">
        <v>32959</v>
      </c>
      <c r="C426" s="3">
        <v>0</v>
      </c>
      <c r="D426">
        <v>317.73</v>
      </c>
      <c r="E426">
        <v>1</v>
      </c>
      <c r="F426" t="s">
        <v>52</v>
      </c>
    </row>
    <row r="427" spans="1:6" x14ac:dyDescent="0.25">
      <c r="A427" t="s">
        <v>49</v>
      </c>
      <c r="B427" s="1">
        <v>33008</v>
      </c>
      <c r="C427" s="3">
        <v>0</v>
      </c>
      <c r="D427">
        <v>319.92</v>
      </c>
      <c r="E427">
        <v>1</v>
      </c>
      <c r="F427" t="s">
        <v>52</v>
      </c>
    </row>
    <row r="428" spans="1:6" x14ac:dyDescent="0.25">
      <c r="A428" t="s">
        <v>49</v>
      </c>
      <c r="B428" s="1">
        <v>33137</v>
      </c>
      <c r="C428" s="3">
        <v>0</v>
      </c>
      <c r="D428">
        <v>318.86</v>
      </c>
      <c r="E428">
        <v>1</v>
      </c>
      <c r="F428" t="s">
        <v>52</v>
      </c>
    </row>
    <row r="429" spans="1:6" x14ac:dyDescent="0.25">
      <c r="A429" t="s">
        <v>49</v>
      </c>
      <c r="B429" s="1">
        <v>33200</v>
      </c>
      <c r="C429" s="3">
        <v>0</v>
      </c>
      <c r="D429">
        <v>318.19</v>
      </c>
      <c r="E429">
        <v>1</v>
      </c>
      <c r="F429" t="s">
        <v>52</v>
      </c>
    </row>
    <row r="430" spans="1:6" x14ac:dyDescent="0.25">
      <c r="A430" t="s">
        <v>49</v>
      </c>
      <c r="B430" s="1">
        <v>33310</v>
      </c>
      <c r="C430" s="3">
        <v>0</v>
      </c>
      <c r="D430">
        <v>318.85000000000002</v>
      </c>
      <c r="E430">
        <v>1</v>
      </c>
      <c r="F430" t="s">
        <v>52</v>
      </c>
    </row>
    <row r="431" spans="1:6" x14ac:dyDescent="0.25">
      <c r="A431" t="s">
        <v>49</v>
      </c>
      <c r="B431" s="1">
        <v>33379</v>
      </c>
      <c r="C431" s="3">
        <v>0</v>
      </c>
      <c r="D431">
        <v>319.14999999999998</v>
      </c>
      <c r="E431">
        <v>1</v>
      </c>
      <c r="F431" t="s">
        <v>52</v>
      </c>
    </row>
    <row r="432" spans="1:6" x14ac:dyDescent="0.25">
      <c r="A432" t="s">
        <v>49</v>
      </c>
      <c r="B432" s="1">
        <v>33498</v>
      </c>
      <c r="C432" s="3">
        <v>0</v>
      </c>
      <c r="D432">
        <v>319.20999999999998</v>
      </c>
      <c r="E432">
        <v>1</v>
      </c>
      <c r="F432" t="s">
        <v>52</v>
      </c>
    </row>
    <row r="433" spans="1:6" x14ac:dyDescent="0.25">
      <c r="A433" t="s">
        <v>49</v>
      </c>
      <c r="B433" s="1">
        <v>33564</v>
      </c>
      <c r="C433" s="3">
        <v>0</v>
      </c>
      <c r="D433">
        <v>319.12</v>
      </c>
      <c r="E433">
        <v>1</v>
      </c>
      <c r="F433" t="s">
        <v>52</v>
      </c>
    </row>
    <row r="434" spans="1:6" x14ac:dyDescent="0.25">
      <c r="A434" t="s">
        <v>49</v>
      </c>
      <c r="B434" s="1">
        <v>33694</v>
      </c>
      <c r="C434" s="3">
        <v>0</v>
      </c>
      <c r="D434">
        <v>319.95999999999998</v>
      </c>
      <c r="E434">
        <v>1</v>
      </c>
      <c r="F434" t="s">
        <v>52</v>
      </c>
    </row>
    <row r="435" spans="1:6" x14ac:dyDescent="0.25">
      <c r="A435" t="s">
        <v>49</v>
      </c>
      <c r="B435" s="1">
        <v>33735</v>
      </c>
      <c r="C435" s="3">
        <v>0</v>
      </c>
      <c r="D435">
        <v>320.83</v>
      </c>
      <c r="E435">
        <v>1</v>
      </c>
      <c r="F435" t="s">
        <v>52</v>
      </c>
    </row>
    <row r="436" spans="1:6" x14ac:dyDescent="0.25">
      <c r="A436" t="s">
        <v>49</v>
      </c>
      <c r="B436" s="1">
        <v>33858</v>
      </c>
      <c r="C436" s="3">
        <v>0</v>
      </c>
      <c r="D436">
        <v>321.35000000000002</v>
      </c>
      <c r="E436">
        <v>1</v>
      </c>
      <c r="F436" t="s">
        <v>52</v>
      </c>
    </row>
    <row r="437" spans="1:6" x14ac:dyDescent="0.25">
      <c r="A437" t="s">
        <v>49</v>
      </c>
      <c r="B437" s="1">
        <v>33925</v>
      </c>
      <c r="C437" s="3">
        <v>0</v>
      </c>
      <c r="D437">
        <v>320.06</v>
      </c>
      <c r="E437">
        <v>1</v>
      </c>
      <c r="F437" t="s">
        <v>52</v>
      </c>
    </row>
    <row r="438" spans="1:6" x14ac:dyDescent="0.25">
      <c r="A438" t="s">
        <v>49</v>
      </c>
      <c r="B438" s="1">
        <v>34053</v>
      </c>
      <c r="C438" s="3">
        <v>0</v>
      </c>
      <c r="D438">
        <v>321.05</v>
      </c>
      <c r="E438">
        <v>1</v>
      </c>
      <c r="F438" t="s">
        <v>52</v>
      </c>
    </row>
    <row r="439" spans="1:6" x14ac:dyDescent="0.25">
      <c r="A439" t="s">
        <v>49</v>
      </c>
      <c r="B439" s="1">
        <v>34106</v>
      </c>
      <c r="C439" s="3">
        <v>0</v>
      </c>
      <c r="D439">
        <v>321.02</v>
      </c>
      <c r="E439">
        <v>1</v>
      </c>
      <c r="F439" t="s">
        <v>52</v>
      </c>
    </row>
    <row r="440" spans="1:6" x14ac:dyDescent="0.25">
      <c r="A440" t="s">
        <v>49</v>
      </c>
      <c r="B440" s="1">
        <v>34232</v>
      </c>
      <c r="C440" s="3">
        <v>0</v>
      </c>
      <c r="D440">
        <v>319.83</v>
      </c>
      <c r="E440">
        <v>1</v>
      </c>
      <c r="F440" t="s">
        <v>52</v>
      </c>
    </row>
    <row r="441" spans="1:6" x14ac:dyDescent="0.25">
      <c r="A441" t="s">
        <v>49</v>
      </c>
      <c r="B441" s="1">
        <v>34282</v>
      </c>
      <c r="C441" s="3">
        <v>0</v>
      </c>
      <c r="D441">
        <v>319.5</v>
      </c>
      <c r="E441">
        <v>1</v>
      </c>
      <c r="F441" t="s">
        <v>52</v>
      </c>
    </row>
    <row r="442" spans="1:6" x14ac:dyDescent="0.25">
      <c r="A442" t="s">
        <v>49</v>
      </c>
      <c r="B442" s="1">
        <v>34416</v>
      </c>
      <c r="C442" s="3">
        <v>0</v>
      </c>
      <c r="D442">
        <v>320.49</v>
      </c>
      <c r="E442">
        <v>1</v>
      </c>
      <c r="F442" t="s">
        <v>52</v>
      </c>
    </row>
    <row r="443" spans="1:6" x14ac:dyDescent="0.25">
      <c r="A443" t="s">
        <v>49</v>
      </c>
      <c r="B443" s="1">
        <v>34467</v>
      </c>
      <c r="C443" s="3">
        <v>0</v>
      </c>
      <c r="D443">
        <v>321.7</v>
      </c>
      <c r="E443">
        <v>1</v>
      </c>
      <c r="F443" t="s">
        <v>52</v>
      </c>
    </row>
    <row r="444" spans="1:6" x14ac:dyDescent="0.25">
      <c r="A444" t="s">
        <v>49</v>
      </c>
      <c r="B444" s="1">
        <v>34600</v>
      </c>
      <c r="C444" s="3">
        <v>0</v>
      </c>
      <c r="D444">
        <v>321</v>
      </c>
      <c r="E444">
        <v>1</v>
      </c>
      <c r="F444" t="s">
        <v>52</v>
      </c>
    </row>
    <row r="445" spans="1:6" x14ac:dyDescent="0.25">
      <c r="A445" t="s">
        <v>49</v>
      </c>
      <c r="B445" s="1">
        <v>34663</v>
      </c>
      <c r="C445" s="3">
        <v>0</v>
      </c>
      <c r="D445">
        <v>317.33</v>
      </c>
      <c r="E445">
        <v>1</v>
      </c>
      <c r="F445" t="s">
        <v>52</v>
      </c>
    </row>
    <row r="446" spans="1:6" x14ac:dyDescent="0.25">
      <c r="A446" t="s">
        <v>49</v>
      </c>
      <c r="B446" s="1">
        <v>34781</v>
      </c>
      <c r="C446" s="3">
        <v>0</v>
      </c>
      <c r="D446">
        <v>320.22000000000003</v>
      </c>
      <c r="E446">
        <v>1</v>
      </c>
      <c r="F446" t="s">
        <v>52</v>
      </c>
    </row>
    <row r="447" spans="1:6" x14ac:dyDescent="0.25">
      <c r="A447" t="s">
        <v>49</v>
      </c>
      <c r="B447" s="1">
        <v>34828</v>
      </c>
      <c r="C447" s="3">
        <v>0</v>
      </c>
      <c r="D447">
        <v>321.01</v>
      </c>
      <c r="E447">
        <v>1</v>
      </c>
      <c r="F447" t="s">
        <v>52</v>
      </c>
    </row>
    <row r="448" spans="1:6" x14ac:dyDescent="0.25">
      <c r="A448" t="s">
        <v>49</v>
      </c>
      <c r="B448" s="1">
        <v>34953</v>
      </c>
      <c r="C448" s="3">
        <v>0</v>
      </c>
      <c r="D448">
        <v>323.48</v>
      </c>
      <c r="E448">
        <v>1</v>
      </c>
      <c r="F448" t="s">
        <v>52</v>
      </c>
    </row>
    <row r="449" spans="1:6" x14ac:dyDescent="0.25">
      <c r="A449" t="s">
        <v>49</v>
      </c>
      <c r="B449" s="1">
        <v>35009</v>
      </c>
      <c r="C449" s="3">
        <v>0</v>
      </c>
      <c r="D449">
        <v>319.35000000000002</v>
      </c>
      <c r="E449">
        <v>1</v>
      </c>
      <c r="F449" t="s">
        <v>52</v>
      </c>
    </row>
    <row r="450" spans="1:6" x14ac:dyDescent="0.25">
      <c r="A450" t="s">
        <v>49</v>
      </c>
      <c r="B450" s="1">
        <v>35142</v>
      </c>
      <c r="C450" s="3">
        <v>0</v>
      </c>
      <c r="D450">
        <v>320.18</v>
      </c>
      <c r="E450">
        <v>1</v>
      </c>
      <c r="F450" t="s">
        <v>52</v>
      </c>
    </row>
    <row r="451" spans="1:6" x14ac:dyDescent="0.25">
      <c r="A451" t="s">
        <v>49</v>
      </c>
      <c r="B451" s="1">
        <v>35214</v>
      </c>
      <c r="C451" s="3">
        <v>0</v>
      </c>
      <c r="D451">
        <v>319.68</v>
      </c>
      <c r="E451">
        <v>1</v>
      </c>
      <c r="F451" t="s">
        <v>52</v>
      </c>
    </row>
    <row r="452" spans="1:6" x14ac:dyDescent="0.25">
      <c r="A452" t="s">
        <v>49</v>
      </c>
      <c r="B452" s="1">
        <v>35327</v>
      </c>
      <c r="C452" s="3">
        <v>0</v>
      </c>
      <c r="D452">
        <v>320.08</v>
      </c>
      <c r="E452">
        <v>1</v>
      </c>
      <c r="F452" t="s">
        <v>52</v>
      </c>
    </row>
    <row r="453" spans="1:6" x14ac:dyDescent="0.25">
      <c r="A453" t="s">
        <v>49</v>
      </c>
      <c r="B453" s="1">
        <v>35390</v>
      </c>
      <c r="C453" s="3">
        <v>0</v>
      </c>
      <c r="D453">
        <v>319.42</v>
      </c>
      <c r="E453">
        <v>1</v>
      </c>
      <c r="F453" t="s">
        <v>52</v>
      </c>
    </row>
    <row r="454" spans="1:6" x14ac:dyDescent="0.25">
      <c r="A454" t="s">
        <v>49</v>
      </c>
      <c r="B454" s="1">
        <v>35510</v>
      </c>
      <c r="C454" s="3">
        <v>0.53402777777777777</v>
      </c>
      <c r="D454">
        <v>319.63</v>
      </c>
      <c r="E454">
        <v>1</v>
      </c>
      <c r="F454" t="s">
        <v>52</v>
      </c>
    </row>
    <row r="455" spans="1:6" x14ac:dyDescent="0.25">
      <c r="A455" t="s">
        <v>49</v>
      </c>
      <c r="B455" s="1">
        <v>35571</v>
      </c>
      <c r="C455" s="3">
        <v>0.36249999999999999</v>
      </c>
      <c r="D455">
        <v>319.75</v>
      </c>
      <c r="E455">
        <v>1</v>
      </c>
      <c r="F455" t="s">
        <v>52</v>
      </c>
    </row>
    <row r="456" spans="1:6" x14ac:dyDescent="0.25">
      <c r="A456" t="s">
        <v>49</v>
      </c>
      <c r="B456" s="1">
        <v>35684</v>
      </c>
      <c r="C456" s="3">
        <v>0</v>
      </c>
      <c r="D456">
        <v>318.88</v>
      </c>
      <c r="E456">
        <v>1</v>
      </c>
      <c r="F456" t="s">
        <v>52</v>
      </c>
    </row>
    <row r="457" spans="1:6" x14ac:dyDescent="0.25">
      <c r="A457" t="s">
        <v>49</v>
      </c>
      <c r="B457" s="1">
        <v>35745</v>
      </c>
      <c r="C457" s="3">
        <v>0</v>
      </c>
      <c r="D457">
        <v>318.13</v>
      </c>
      <c r="E457">
        <v>1</v>
      </c>
      <c r="F457" t="s">
        <v>52</v>
      </c>
    </row>
    <row r="458" spans="1:6" x14ac:dyDescent="0.25">
      <c r="A458" t="s">
        <v>49</v>
      </c>
      <c r="B458" s="1">
        <v>35877</v>
      </c>
      <c r="C458" s="3">
        <v>0</v>
      </c>
      <c r="D458">
        <v>318.79000000000002</v>
      </c>
      <c r="E458">
        <v>1</v>
      </c>
      <c r="F458" t="s">
        <v>52</v>
      </c>
    </row>
    <row r="459" spans="1:6" x14ac:dyDescent="0.25">
      <c r="A459" t="s">
        <v>49</v>
      </c>
      <c r="B459" s="1">
        <v>35930</v>
      </c>
      <c r="C459" s="3">
        <v>0</v>
      </c>
      <c r="D459">
        <v>318.82</v>
      </c>
      <c r="E459">
        <v>1</v>
      </c>
      <c r="F459" t="s">
        <v>52</v>
      </c>
    </row>
    <row r="460" spans="1:6" x14ac:dyDescent="0.25">
      <c r="A460" t="s">
        <v>49</v>
      </c>
      <c r="B460" s="1">
        <v>36063</v>
      </c>
      <c r="C460" s="3">
        <v>0</v>
      </c>
      <c r="D460">
        <v>318.20999999999998</v>
      </c>
      <c r="E460">
        <v>1</v>
      </c>
      <c r="F460" t="s">
        <v>52</v>
      </c>
    </row>
    <row r="461" spans="1:6" x14ac:dyDescent="0.25">
      <c r="A461" t="s">
        <v>49</v>
      </c>
      <c r="B461" s="1">
        <v>36241</v>
      </c>
      <c r="C461" s="3">
        <v>0</v>
      </c>
      <c r="D461">
        <v>318.68</v>
      </c>
      <c r="E461">
        <v>1</v>
      </c>
      <c r="F461" t="s">
        <v>52</v>
      </c>
    </row>
    <row r="462" spans="1:6" x14ac:dyDescent="0.25">
      <c r="A462" t="s">
        <v>49</v>
      </c>
      <c r="B462" s="1">
        <v>36307</v>
      </c>
      <c r="C462" s="3">
        <v>0</v>
      </c>
      <c r="D462">
        <v>318.58999999999997</v>
      </c>
      <c r="E462">
        <v>1</v>
      </c>
      <c r="F462" t="s">
        <v>52</v>
      </c>
    </row>
    <row r="463" spans="1:6" x14ac:dyDescent="0.25">
      <c r="A463" t="s">
        <v>49</v>
      </c>
      <c r="B463" s="1">
        <v>36427</v>
      </c>
      <c r="C463" s="3">
        <v>0</v>
      </c>
      <c r="D463">
        <v>318.67</v>
      </c>
      <c r="E463">
        <v>1</v>
      </c>
      <c r="F463" t="s">
        <v>52</v>
      </c>
    </row>
    <row r="464" spans="1:6" x14ac:dyDescent="0.25">
      <c r="A464" t="s">
        <v>49</v>
      </c>
      <c r="B464" s="1">
        <v>36481</v>
      </c>
      <c r="C464" s="3">
        <v>0</v>
      </c>
      <c r="D464">
        <v>318.19</v>
      </c>
      <c r="E464">
        <v>1</v>
      </c>
      <c r="F464" t="s">
        <v>52</v>
      </c>
    </row>
    <row r="465" spans="1:6" x14ac:dyDescent="0.25">
      <c r="A465" t="s">
        <v>49</v>
      </c>
      <c r="B465" s="1">
        <v>36608</v>
      </c>
      <c r="C465" s="3">
        <v>0</v>
      </c>
      <c r="D465">
        <v>319.05</v>
      </c>
      <c r="E465">
        <v>1</v>
      </c>
      <c r="F465" t="s">
        <v>52</v>
      </c>
    </row>
    <row r="466" spans="1:6" x14ac:dyDescent="0.25">
      <c r="A466" t="s">
        <v>49</v>
      </c>
      <c r="B466" s="1">
        <v>36654</v>
      </c>
      <c r="C466" s="3">
        <v>0</v>
      </c>
      <c r="D466">
        <v>319.19</v>
      </c>
      <c r="E466">
        <v>1</v>
      </c>
      <c r="F466" t="s">
        <v>52</v>
      </c>
    </row>
    <row r="467" spans="1:6" x14ac:dyDescent="0.25">
      <c r="A467" t="s">
        <v>49</v>
      </c>
      <c r="B467" s="1">
        <v>36784</v>
      </c>
      <c r="C467" s="3">
        <v>0</v>
      </c>
      <c r="D467">
        <v>319.55</v>
      </c>
      <c r="E467">
        <v>1</v>
      </c>
      <c r="F467" t="s">
        <v>52</v>
      </c>
    </row>
    <row r="468" spans="1:6" x14ac:dyDescent="0.25">
      <c r="A468" t="s">
        <v>49</v>
      </c>
      <c r="B468" s="1">
        <v>36839</v>
      </c>
      <c r="C468" s="3">
        <v>0</v>
      </c>
      <c r="D468">
        <v>318.93</v>
      </c>
      <c r="E468">
        <v>1</v>
      </c>
      <c r="F468" t="s">
        <v>52</v>
      </c>
    </row>
    <row r="469" spans="1:6" x14ac:dyDescent="0.25">
      <c r="A469" t="s">
        <v>49</v>
      </c>
      <c r="B469" s="1">
        <v>36985</v>
      </c>
      <c r="C469" s="3">
        <v>0</v>
      </c>
      <c r="D469">
        <v>319.91000000000003</v>
      </c>
      <c r="E469">
        <v>1</v>
      </c>
      <c r="F469" t="s">
        <v>52</v>
      </c>
    </row>
    <row r="470" spans="1:6" x14ac:dyDescent="0.25">
      <c r="A470" t="s">
        <v>49</v>
      </c>
      <c r="B470" s="1">
        <v>37029</v>
      </c>
      <c r="C470" s="3">
        <v>0</v>
      </c>
      <c r="D470">
        <v>320.79000000000002</v>
      </c>
      <c r="E470">
        <v>1</v>
      </c>
      <c r="F470" t="s">
        <v>52</v>
      </c>
    </row>
    <row r="471" spans="1:6" x14ac:dyDescent="0.25">
      <c r="A471" t="s">
        <v>49</v>
      </c>
      <c r="B471" s="1">
        <v>37154</v>
      </c>
      <c r="C471" s="3">
        <v>0</v>
      </c>
      <c r="D471">
        <v>320.39999999999998</v>
      </c>
      <c r="E471">
        <v>1</v>
      </c>
      <c r="F471" t="s">
        <v>52</v>
      </c>
    </row>
    <row r="472" spans="1:6" x14ac:dyDescent="0.25">
      <c r="A472" t="s">
        <v>49</v>
      </c>
      <c r="B472" s="1">
        <v>37190</v>
      </c>
      <c r="C472" s="3">
        <v>0</v>
      </c>
      <c r="D472">
        <v>319.95999999999998</v>
      </c>
      <c r="E472">
        <v>1</v>
      </c>
      <c r="F472" t="s">
        <v>52</v>
      </c>
    </row>
    <row r="473" spans="1:6" x14ac:dyDescent="0.25">
      <c r="A473" t="s">
        <v>49</v>
      </c>
      <c r="B473" s="1">
        <v>37200</v>
      </c>
      <c r="C473" s="3">
        <v>0</v>
      </c>
      <c r="D473">
        <v>319.95</v>
      </c>
      <c r="E473">
        <v>1</v>
      </c>
      <c r="F473" t="s">
        <v>52</v>
      </c>
    </row>
    <row r="474" spans="1:6" x14ac:dyDescent="0.25">
      <c r="A474" t="s">
        <v>49</v>
      </c>
      <c r="B474" s="1">
        <v>37348</v>
      </c>
      <c r="C474" s="3">
        <v>0</v>
      </c>
      <c r="D474">
        <v>321.04000000000002</v>
      </c>
      <c r="E474">
        <v>1</v>
      </c>
      <c r="F474" t="s">
        <v>52</v>
      </c>
    </row>
    <row r="475" spans="1:6" x14ac:dyDescent="0.25">
      <c r="A475" t="s">
        <v>49</v>
      </c>
      <c r="B475" s="1">
        <v>37406</v>
      </c>
      <c r="C475" s="3">
        <v>0</v>
      </c>
      <c r="D475">
        <v>325.92</v>
      </c>
      <c r="E475">
        <v>1</v>
      </c>
      <c r="F475" t="s">
        <v>52</v>
      </c>
    </row>
    <row r="476" spans="1:6" x14ac:dyDescent="0.25">
      <c r="A476" t="s">
        <v>49</v>
      </c>
      <c r="B476" s="1">
        <v>37529</v>
      </c>
      <c r="C476" s="3">
        <v>0</v>
      </c>
      <c r="D476">
        <v>321.92</v>
      </c>
      <c r="E476">
        <v>1</v>
      </c>
      <c r="F476" t="s">
        <v>52</v>
      </c>
    </row>
    <row r="477" spans="1:6" x14ac:dyDescent="0.25">
      <c r="A477" t="s">
        <v>49</v>
      </c>
      <c r="B477" s="1">
        <v>37567</v>
      </c>
      <c r="C477" s="3">
        <v>0</v>
      </c>
      <c r="D477">
        <v>324.39</v>
      </c>
      <c r="E477">
        <v>1</v>
      </c>
      <c r="F477" t="s">
        <v>52</v>
      </c>
    </row>
    <row r="478" spans="1:6" x14ac:dyDescent="0.25">
      <c r="A478" t="s">
        <v>49</v>
      </c>
      <c r="B478" s="1">
        <v>37701</v>
      </c>
      <c r="C478" s="3">
        <v>0</v>
      </c>
      <c r="D478">
        <v>326.55</v>
      </c>
      <c r="E478">
        <v>1</v>
      </c>
      <c r="F478" t="s">
        <v>52</v>
      </c>
    </row>
    <row r="479" spans="1:6" x14ac:dyDescent="0.25">
      <c r="A479" t="s">
        <v>49</v>
      </c>
      <c r="B479" s="1">
        <v>37747</v>
      </c>
      <c r="C479" s="3">
        <v>0</v>
      </c>
      <c r="D479">
        <v>324.89999999999998</v>
      </c>
      <c r="E479">
        <v>1</v>
      </c>
      <c r="F479" t="s">
        <v>52</v>
      </c>
    </row>
    <row r="480" spans="1:6" x14ac:dyDescent="0.25">
      <c r="A480" t="s">
        <v>49</v>
      </c>
      <c r="B480" s="1">
        <v>37876</v>
      </c>
      <c r="C480" s="3">
        <v>0.4993055555555555</v>
      </c>
      <c r="D480">
        <v>328.95</v>
      </c>
      <c r="E480">
        <v>1</v>
      </c>
      <c r="F480" t="s">
        <v>52</v>
      </c>
    </row>
    <row r="481" spans="1:6" x14ac:dyDescent="0.25">
      <c r="A481" t="s">
        <v>49</v>
      </c>
      <c r="B481" s="1">
        <v>37951</v>
      </c>
      <c r="C481" s="3">
        <v>0.47986111111111113</v>
      </c>
      <c r="D481">
        <v>317.95</v>
      </c>
      <c r="E481">
        <v>1</v>
      </c>
      <c r="F481" t="s">
        <v>52</v>
      </c>
    </row>
    <row r="482" spans="1:6" x14ac:dyDescent="0.25">
      <c r="A482" t="s">
        <v>49</v>
      </c>
      <c r="B482" s="1">
        <v>38072</v>
      </c>
      <c r="C482" s="3">
        <v>0.52638888888888891</v>
      </c>
      <c r="D482">
        <v>325.02</v>
      </c>
      <c r="E482">
        <v>1</v>
      </c>
      <c r="F482" t="s">
        <v>52</v>
      </c>
    </row>
    <row r="483" spans="1:6" x14ac:dyDescent="0.25">
      <c r="A483" t="s">
        <v>49</v>
      </c>
      <c r="B483" s="1">
        <v>38133</v>
      </c>
      <c r="C483" s="3">
        <v>0.56319444444444444</v>
      </c>
      <c r="D483">
        <v>324.08</v>
      </c>
      <c r="E483">
        <v>1</v>
      </c>
      <c r="F483" t="s">
        <v>52</v>
      </c>
    </row>
    <row r="484" spans="1:6" x14ac:dyDescent="0.25">
      <c r="A484" t="s">
        <v>49</v>
      </c>
      <c r="B484" s="1">
        <v>38244</v>
      </c>
      <c r="C484" s="3">
        <v>0</v>
      </c>
      <c r="D484">
        <v>324.24</v>
      </c>
      <c r="E484">
        <v>1</v>
      </c>
      <c r="F484" t="s">
        <v>52</v>
      </c>
    </row>
    <row r="485" spans="1:6" x14ac:dyDescent="0.25">
      <c r="A485" t="s">
        <v>49</v>
      </c>
      <c r="B485" s="1">
        <v>38441</v>
      </c>
      <c r="C485" s="3">
        <v>0.69097222222222221</v>
      </c>
      <c r="D485">
        <v>325.83999999999997</v>
      </c>
      <c r="E485">
        <v>1</v>
      </c>
      <c r="F485" t="s">
        <v>52</v>
      </c>
    </row>
    <row r="486" spans="1:6" x14ac:dyDescent="0.25">
      <c r="A486" t="s">
        <v>49</v>
      </c>
      <c r="B486" s="1">
        <v>38485</v>
      </c>
      <c r="C486" s="3">
        <v>0.52500000000000002</v>
      </c>
      <c r="D486">
        <v>324.83999999999997</v>
      </c>
      <c r="E486">
        <v>1</v>
      </c>
      <c r="F486" t="s">
        <v>52</v>
      </c>
    </row>
    <row r="487" spans="1:6" x14ac:dyDescent="0.25">
      <c r="A487" t="s">
        <v>49</v>
      </c>
      <c r="B487" s="1">
        <v>38597</v>
      </c>
      <c r="C487" s="3">
        <v>0</v>
      </c>
      <c r="D487">
        <v>325.18</v>
      </c>
      <c r="E487">
        <v>2</v>
      </c>
      <c r="F487" t="s">
        <v>52</v>
      </c>
    </row>
    <row r="488" spans="1:6" x14ac:dyDescent="0.25">
      <c r="A488" t="s">
        <v>49</v>
      </c>
      <c r="B488" s="1">
        <v>38685</v>
      </c>
      <c r="C488" s="3">
        <v>0.51458333333333328</v>
      </c>
      <c r="D488">
        <v>323.89999999999998</v>
      </c>
      <c r="E488">
        <v>1</v>
      </c>
      <c r="F488" t="s">
        <v>52</v>
      </c>
    </row>
    <row r="489" spans="1:6" x14ac:dyDescent="0.25">
      <c r="A489" t="s">
        <v>49</v>
      </c>
      <c r="B489" s="1">
        <v>38803</v>
      </c>
      <c r="C489" s="3">
        <v>0.7270833333333333</v>
      </c>
      <c r="D489">
        <v>324.39999999999998</v>
      </c>
      <c r="E489">
        <v>1</v>
      </c>
      <c r="F489" t="s">
        <v>52</v>
      </c>
    </row>
    <row r="490" spans="1:6" x14ac:dyDescent="0.25">
      <c r="A490" t="s">
        <v>49</v>
      </c>
      <c r="B490" s="1">
        <v>38845</v>
      </c>
      <c r="C490" s="3">
        <v>0.54305555555555551</v>
      </c>
      <c r="D490">
        <v>324.55</v>
      </c>
      <c r="E490">
        <v>1</v>
      </c>
      <c r="F490" t="s">
        <v>52</v>
      </c>
    </row>
    <row r="491" spans="1:6" x14ac:dyDescent="0.25">
      <c r="A491" t="s">
        <v>49</v>
      </c>
      <c r="B491" s="1">
        <v>38975</v>
      </c>
      <c r="C491" s="3">
        <v>0.53472222222222221</v>
      </c>
      <c r="D491">
        <v>324.01</v>
      </c>
      <c r="E491">
        <v>1</v>
      </c>
      <c r="F491" t="s">
        <v>52</v>
      </c>
    </row>
    <row r="492" spans="1:6" x14ac:dyDescent="0.25">
      <c r="A492" t="s">
        <v>49</v>
      </c>
      <c r="B492" s="1">
        <v>39028</v>
      </c>
      <c r="C492" s="3">
        <v>0.51527777777777783</v>
      </c>
      <c r="D492">
        <v>323.2</v>
      </c>
      <c r="E492">
        <v>1</v>
      </c>
      <c r="F492" t="s">
        <v>52</v>
      </c>
    </row>
    <row r="493" spans="1:6" x14ac:dyDescent="0.25">
      <c r="A493" t="s">
        <v>49</v>
      </c>
      <c r="B493" s="1">
        <v>39163</v>
      </c>
      <c r="C493" s="3">
        <v>0.52361111111111114</v>
      </c>
      <c r="D493">
        <v>323.82</v>
      </c>
      <c r="E493">
        <v>1</v>
      </c>
      <c r="F493" t="s">
        <v>52</v>
      </c>
    </row>
    <row r="494" spans="1:6" x14ac:dyDescent="0.25">
      <c r="A494" t="s">
        <v>49</v>
      </c>
      <c r="B494" s="1">
        <v>39346</v>
      </c>
      <c r="C494" s="3">
        <v>0.48055555555555557</v>
      </c>
      <c r="D494">
        <v>323.98</v>
      </c>
      <c r="E494">
        <v>1</v>
      </c>
      <c r="F494" t="s">
        <v>52</v>
      </c>
    </row>
    <row r="495" spans="1:6" x14ac:dyDescent="0.25">
      <c r="A495" t="s">
        <v>49</v>
      </c>
      <c r="B495" s="1">
        <v>39539</v>
      </c>
      <c r="C495" s="3">
        <v>0.625</v>
      </c>
      <c r="D495">
        <v>324.16000000000003</v>
      </c>
      <c r="E495">
        <v>1</v>
      </c>
      <c r="F495" t="s">
        <v>52</v>
      </c>
    </row>
    <row r="496" spans="1:6" x14ac:dyDescent="0.25">
      <c r="A496" t="s">
        <v>49</v>
      </c>
      <c r="B496" s="1">
        <v>39742</v>
      </c>
      <c r="C496" s="3">
        <v>0</v>
      </c>
      <c r="D496">
        <v>325.17</v>
      </c>
      <c r="E496">
        <v>1</v>
      </c>
      <c r="F496" t="s">
        <v>52</v>
      </c>
    </row>
    <row r="497" spans="1:6" x14ac:dyDescent="0.25">
      <c r="A497" t="s">
        <v>49</v>
      </c>
      <c r="B497" s="1">
        <v>39891</v>
      </c>
      <c r="C497" s="3">
        <v>0.57638888888888895</v>
      </c>
      <c r="D497">
        <v>324.38</v>
      </c>
      <c r="E497">
        <v>1</v>
      </c>
      <c r="F497" t="s">
        <v>52</v>
      </c>
    </row>
    <row r="498" spans="1:6" x14ac:dyDescent="0.25">
      <c r="A498" t="s">
        <v>49</v>
      </c>
      <c r="B498" s="1">
        <v>40829</v>
      </c>
      <c r="C498" s="3">
        <v>0</v>
      </c>
      <c r="D498">
        <v>325.39999999999998</v>
      </c>
      <c r="E498">
        <v>1</v>
      </c>
      <c r="F498" t="s">
        <v>52</v>
      </c>
    </row>
    <row r="499" spans="1:6" x14ac:dyDescent="0.25">
      <c r="A499" t="s">
        <v>49</v>
      </c>
      <c r="B499" s="1">
        <v>40969</v>
      </c>
      <c r="C499" s="3">
        <v>0</v>
      </c>
      <c r="D499">
        <v>325.10000000000002</v>
      </c>
      <c r="E499">
        <v>1</v>
      </c>
      <c r="F499" t="s">
        <v>52</v>
      </c>
    </row>
    <row r="500" spans="1:6" x14ac:dyDescent="0.25">
      <c r="A500" t="s">
        <v>49</v>
      </c>
      <c r="B500" s="1">
        <v>41219</v>
      </c>
      <c r="C500" s="3">
        <v>0</v>
      </c>
      <c r="D500">
        <v>325.7</v>
      </c>
      <c r="E500">
        <v>1</v>
      </c>
      <c r="F500" t="s">
        <v>52</v>
      </c>
    </row>
    <row r="501" spans="1:6" x14ac:dyDescent="0.25">
      <c r="A501" t="s">
        <v>49</v>
      </c>
      <c r="B501" s="1">
        <v>41375</v>
      </c>
      <c r="C501" s="3">
        <v>0</v>
      </c>
      <c r="D501">
        <v>323.97000000000003</v>
      </c>
      <c r="E501">
        <v>1</v>
      </c>
      <c r="F501" t="s">
        <v>52</v>
      </c>
    </row>
    <row r="502" spans="1:6" x14ac:dyDescent="0.25">
      <c r="A502" t="s">
        <v>49</v>
      </c>
      <c r="B502" s="1">
        <v>41529</v>
      </c>
      <c r="C502" s="3">
        <v>0</v>
      </c>
      <c r="D502">
        <v>332.9</v>
      </c>
      <c r="E502">
        <v>1</v>
      </c>
      <c r="F502" t="s">
        <v>52</v>
      </c>
    </row>
    <row r="503" spans="1:6" x14ac:dyDescent="0.25">
      <c r="A503" t="s">
        <v>49</v>
      </c>
      <c r="B503" s="1">
        <v>41598</v>
      </c>
      <c r="C503" s="3">
        <v>0</v>
      </c>
      <c r="D503">
        <v>327.2</v>
      </c>
      <c r="E503">
        <v>1</v>
      </c>
      <c r="F503" t="s">
        <v>52</v>
      </c>
    </row>
    <row r="504" spans="1:6" x14ac:dyDescent="0.25">
      <c r="A504" t="s">
        <v>49</v>
      </c>
      <c r="B504" s="1">
        <v>41655</v>
      </c>
      <c r="C504" s="3">
        <v>0</v>
      </c>
      <c r="D504">
        <v>329.45</v>
      </c>
      <c r="E504">
        <v>1</v>
      </c>
      <c r="F504" t="s">
        <v>52</v>
      </c>
    </row>
    <row r="505" spans="1:6" x14ac:dyDescent="0.25">
      <c r="A505" t="s">
        <v>49</v>
      </c>
      <c r="B505" s="1">
        <v>41724</v>
      </c>
      <c r="C505" s="3">
        <v>0</v>
      </c>
      <c r="D505">
        <v>324.83999999999997</v>
      </c>
      <c r="E505">
        <v>1</v>
      </c>
      <c r="F505" t="s">
        <v>52</v>
      </c>
    </row>
    <row r="506" spans="1:6" x14ac:dyDescent="0.25">
      <c r="A506" t="s">
        <v>49</v>
      </c>
      <c r="B506" s="1">
        <v>41953</v>
      </c>
      <c r="C506" s="3">
        <v>0</v>
      </c>
      <c r="D506">
        <v>331.19</v>
      </c>
      <c r="E506">
        <v>1</v>
      </c>
      <c r="F506" t="s">
        <v>52</v>
      </c>
    </row>
    <row r="507" spans="1:6" x14ac:dyDescent="0.25">
      <c r="A507" t="s">
        <v>49</v>
      </c>
      <c r="B507" s="1">
        <v>42082</v>
      </c>
      <c r="C507" s="3">
        <v>0</v>
      </c>
      <c r="D507">
        <v>328.19</v>
      </c>
      <c r="E507">
        <v>1</v>
      </c>
      <c r="F507" t="s">
        <v>52</v>
      </c>
    </row>
    <row r="508" spans="1:6" x14ac:dyDescent="0.25">
      <c r="A508" t="s">
        <v>49</v>
      </c>
      <c r="B508" s="1">
        <v>42333</v>
      </c>
      <c r="C508" s="3">
        <v>0</v>
      </c>
      <c r="D508">
        <v>334</v>
      </c>
      <c r="E508">
        <v>1</v>
      </c>
      <c r="F508" t="s">
        <v>52</v>
      </c>
    </row>
    <row r="509" spans="1:6" x14ac:dyDescent="0.25">
      <c r="A509" t="s">
        <v>49</v>
      </c>
      <c r="B509" s="1">
        <v>42438</v>
      </c>
      <c r="C509" s="3">
        <v>0</v>
      </c>
      <c r="D509">
        <v>334.75</v>
      </c>
      <c r="E509">
        <v>1</v>
      </c>
      <c r="F509" t="s">
        <v>52</v>
      </c>
    </row>
    <row r="510" spans="1:6" x14ac:dyDescent="0.25">
      <c r="A510" t="s">
        <v>49</v>
      </c>
      <c r="B510" s="1">
        <v>42683</v>
      </c>
      <c r="C510" s="3">
        <v>0.52083333333333337</v>
      </c>
      <c r="D510">
        <v>334.5</v>
      </c>
      <c r="E510">
        <v>1</v>
      </c>
      <c r="F510" t="s">
        <v>52</v>
      </c>
    </row>
    <row r="511" spans="1:6" x14ac:dyDescent="0.25">
      <c r="A511" t="s">
        <v>49</v>
      </c>
      <c r="B511" s="1">
        <v>42837</v>
      </c>
      <c r="C511" s="3">
        <v>0</v>
      </c>
      <c r="D511">
        <v>333.8</v>
      </c>
      <c r="E511">
        <v>1</v>
      </c>
      <c r="F511" t="s">
        <v>52</v>
      </c>
    </row>
    <row r="512" spans="1:6" x14ac:dyDescent="0.25">
      <c r="A512" t="s">
        <v>49</v>
      </c>
      <c r="B512" s="1">
        <v>42894</v>
      </c>
      <c r="C512" s="3">
        <v>0.50694444444444442</v>
      </c>
      <c r="D512">
        <v>340.85</v>
      </c>
      <c r="E512">
        <v>1</v>
      </c>
      <c r="F512" t="s">
        <v>52</v>
      </c>
    </row>
    <row r="513" spans="1:6" x14ac:dyDescent="0.25">
      <c r="A513" t="s">
        <v>49</v>
      </c>
      <c r="B513" s="1">
        <v>43056</v>
      </c>
      <c r="C513" s="3">
        <v>0.54513888888888895</v>
      </c>
      <c r="D513">
        <v>337.78</v>
      </c>
      <c r="E513">
        <v>1</v>
      </c>
      <c r="F513" t="s">
        <v>52</v>
      </c>
    </row>
    <row r="514" spans="1:6" x14ac:dyDescent="0.25">
      <c r="A514" t="s">
        <v>49</v>
      </c>
      <c r="B514" s="1">
        <v>43185</v>
      </c>
      <c r="C514" s="3">
        <v>0.55208333333333337</v>
      </c>
      <c r="D514">
        <v>324.04000000000002</v>
      </c>
      <c r="E514">
        <v>1</v>
      </c>
      <c r="F514" t="s">
        <v>52</v>
      </c>
    </row>
    <row r="515" spans="1:6" x14ac:dyDescent="0.25">
      <c r="A515" t="s">
        <v>49</v>
      </c>
      <c r="B515" s="1">
        <v>43196</v>
      </c>
      <c r="C515" s="3">
        <v>0.4513888888888889</v>
      </c>
      <c r="D515">
        <v>321.37</v>
      </c>
      <c r="E515">
        <v>1</v>
      </c>
      <c r="F515" t="s">
        <v>52</v>
      </c>
    </row>
    <row r="516" spans="1:6" x14ac:dyDescent="0.25">
      <c r="A516" t="s">
        <v>49</v>
      </c>
      <c r="B516" s="1">
        <v>43409</v>
      </c>
      <c r="C516" s="3">
        <v>0.625</v>
      </c>
      <c r="D516">
        <v>337.2</v>
      </c>
      <c r="E516">
        <v>1</v>
      </c>
      <c r="F516" t="s">
        <v>52</v>
      </c>
    </row>
    <row r="517" spans="1:6" x14ac:dyDescent="0.25">
      <c r="A517" t="s">
        <v>49</v>
      </c>
      <c r="B517" s="1">
        <v>43557</v>
      </c>
      <c r="C517" s="3">
        <v>0.55833333333333335</v>
      </c>
      <c r="D517">
        <v>324.64999999999998</v>
      </c>
      <c r="E517">
        <v>1</v>
      </c>
      <c r="F517" t="s">
        <v>52</v>
      </c>
    </row>
    <row r="518" spans="1:6" x14ac:dyDescent="0.25">
      <c r="A518" t="s">
        <v>49</v>
      </c>
      <c r="B518" s="1">
        <v>43776</v>
      </c>
      <c r="C518" s="3">
        <v>0.62291666666666667</v>
      </c>
      <c r="D518">
        <v>323</v>
      </c>
      <c r="E518">
        <v>1</v>
      </c>
      <c r="F518" t="s">
        <v>52</v>
      </c>
    </row>
    <row r="519" spans="1:6" x14ac:dyDescent="0.25">
      <c r="A519" t="s">
        <v>49</v>
      </c>
      <c r="B519" s="1">
        <v>43924</v>
      </c>
      <c r="C519" s="3">
        <v>0.57013888888888886</v>
      </c>
      <c r="D519">
        <v>324.10000000000002</v>
      </c>
      <c r="E519">
        <v>1</v>
      </c>
      <c r="F519" t="s">
        <v>52</v>
      </c>
    </row>
    <row r="520" spans="1:6" x14ac:dyDescent="0.25">
      <c r="A520" t="s">
        <v>49</v>
      </c>
      <c r="B520" s="1">
        <v>44125</v>
      </c>
      <c r="C520" s="3">
        <v>0.61041666666666672</v>
      </c>
      <c r="D520">
        <v>323.5</v>
      </c>
      <c r="E520">
        <v>1</v>
      </c>
      <c r="F520" t="s">
        <v>52</v>
      </c>
    </row>
    <row r="521" spans="1:6" x14ac:dyDescent="0.25">
      <c r="A521" t="s">
        <v>49</v>
      </c>
      <c r="B521" s="1">
        <v>44265</v>
      </c>
      <c r="C521" s="3">
        <v>0.51111111111111118</v>
      </c>
      <c r="D521">
        <v>324.3</v>
      </c>
      <c r="E521">
        <v>1</v>
      </c>
      <c r="F521" t="s">
        <v>52</v>
      </c>
    </row>
    <row r="522" spans="1:6" x14ac:dyDescent="0.25">
      <c r="A522" t="s">
        <v>49</v>
      </c>
      <c r="B522" s="1">
        <v>44522</v>
      </c>
      <c r="C522" s="3">
        <v>0.61319444444444449</v>
      </c>
      <c r="D522">
        <v>328.91</v>
      </c>
      <c r="E522">
        <v>1</v>
      </c>
      <c r="F522" t="s">
        <v>52</v>
      </c>
    </row>
    <row r="523" spans="1:6" x14ac:dyDescent="0.25">
      <c r="A523" t="s">
        <v>49</v>
      </c>
      <c r="B523" s="1">
        <v>44650</v>
      </c>
      <c r="C523" s="3">
        <v>0.5</v>
      </c>
      <c r="D523">
        <v>325.55</v>
      </c>
      <c r="E523">
        <v>1</v>
      </c>
      <c r="F523" t="s">
        <v>52</v>
      </c>
    </row>
    <row r="524" spans="1:6" x14ac:dyDescent="0.25">
      <c r="A524" t="s">
        <v>49</v>
      </c>
      <c r="B524" s="1">
        <v>44879</v>
      </c>
      <c r="C524" s="3">
        <v>0.4465277777777778</v>
      </c>
      <c r="D524">
        <v>328.1</v>
      </c>
      <c r="E524">
        <v>1</v>
      </c>
      <c r="F524" t="s">
        <v>52</v>
      </c>
    </row>
    <row r="525" spans="1:6" x14ac:dyDescent="0.25">
      <c r="A525" t="s">
        <v>49</v>
      </c>
      <c r="B525" s="1">
        <v>45028</v>
      </c>
      <c r="C525" s="3">
        <v>0.3520833333333333</v>
      </c>
      <c r="D525">
        <v>328.69</v>
      </c>
      <c r="E525">
        <v>1</v>
      </c>
      <c r="F525" t="s">
        <v>52</v>
      </c>
    </row>
    <row r="526" spans="1:6" x14ac:dyDescent="0.25">
      <c r="A526" t="s">
        <v>48</v>
      </c>
      <c r="B526" s="1">
        <v>29308</v>
      </c>
      <c r="C526" s="3">
        <v>0</v>
      </c>
      <c r="D526">
        <v>112.35</v>
      </c>
      <c r="E526">
        <v>1</v>
      </c>
      <c r="F526" t="s">
        <v>52</v>
      </c>
    </row>
    <row r="527" spans="1:6" x14ac:dyDescent="0.25">
      <c r="A527" t="s">
        <v>48</v>
      </c>
      <c r="B527" s="1">
        <v>29536</v>
      </c>
      <c r="C527" s="3">
        <v>0</v>
      </c>
      <c r="D527">
        <v>110.81</v>
      </c>
      <c r="E527">
        <v>1</v>
      </c>
      <c r="F527" t="s">
        <v>52</v>
      </c>
    </row>
    <row r="528" spans="1:6" x14ac:dyDescent="0.25">
      <c r="A528" t="s">
        <v>48</v>
      </c>
      <c r="B528" s="1">
        <v>29600</v>
      </c>
      <c r="C528" s="3">
        <v>0</v>
      </c>
      <c r="D528">
        <v>111.79</v>
      </c>
      <c r="E528">
        <v>1</v>
      </c>
      <c r="F528" t="s">
        <v>52</v>
      </c>
    </row>
    <row r="529" spans="1:6" x14ac:dyDescent="0.25">
      <c r="A529" t="s">
        <v>48</v>
      </c>
      <c r="B529" s="1">
        <v>29663</v>
      </c>
      <c r="C529" s="3">
        <v>0</v>
      </c>
      <c r="D529">
        <v>112.5</v>
      </c>
      <c r="E529">
        <v>1</v>
      </c>
      <c r="F529" t="s">
        <v>52</v>
      </c>
    </row>
    <row r="530" spans="1:6" x14ac:dyDescent="0.25">
      <c r="A530" t="s">
        <v>48</v>
      </c>
      <c r="B530" s="1">
        <v>29733</v>
      </c>
      <c r="C530" s="3">
        <v>0</v>
      </c>
      <c r="D530">
        <v>112.25</v>
      </c>
      <c r="E530">
        <v>1</v>
      </c>
      <c r="F530" t="s">
        <v>52</v>
      </c>
    </row>
    <row r="531" spans="1:6" x14ac:dyDescent="0.25">
      <c r="A531" t="s">
        <v>48</v>
      </c>
      <c r="B531" s="1">
        <v>29857</v>
      </c>
      <c r="C531" s="3">
        <v>0</v>
      </c>
      <c r="D531">
        <v>111.57</v>
      </c>
      <c r="E531">
        <v>1</v>
      </c>
      <c r="F531" t="s">
        <v>52</v>
      </c>
    </row>
    <row r="532" spans="1:6" x14ac:dyDescent="0.25">
      <c r="A532" t="s">
        <v>48</v>
      </c>
      <c r="B532" s="1">
        <v>29909</v>
      </c>
      <c r="C532" s="3">
        <v>0</v>
      </c>
      <c r="D532">
        <v>111.6</v>
      </c>
      <c r="E532">
        <v>1</v>
      </c>
      <c r="F532" t="s">
        <v>52</v>
      </c>
    </row>
    <row r="533" spans="1:6" x14ac:dyDescent="0.25">
      <c r="A533" t="s">
        <v>48</v>
      </c>
      <c r="B533" s="1">
        <v>30020</v>
      </c>
      <c r="C533" s="3">
        <v>0</v>
      </c>
      <c r="D533">
        <v>112.17</v>
      </c>
      <c r="E533">
        <v>1</v>
      </c>
      <c r="F533" t="s">
        <v>52</v>
      </c>
    </row>
    <row r="534" spans="1:6" x14ac:dyDescent="0.25">
      <c r="A534" t="s">
        <v>48</v>
      </c>
      <c r="B534" s="1">
        <v>30089</v>
      </c>
      <c r="C534" s="3">
        <v>0</v>
      </c>
      <c r="D534">
        <v>112.15</v>
      </c>
      <c r="E534">
        <v>1</v>
      </c>
      <c r="F534" t="s">
        <v>52</v>
      </c>
    </row>
    <row r="535" spans="1:6" x14ac:dyDescent="0.25">
      <c r="A535" t="s">
        <v>48</v>
      </c>
      <c r="B535" s="1">
        <v>30153</v>
      </c>
      <c r="C535" s="3">
        <v>0</v>
      </c>
      <c r="D535">
        <v>112.8</v>
      </c>
      <c r="E535">
        <v>1</v>
      </c>
      <c r="F535" t="s">
        <v>52</v>
      </c>
    </row>
    <row r="536" spans="1:6" x14ac:dyDescent="0.25">
      <c r="A536" t="s">
        <v>48</v>
      </c>
      <c r="B536" s="1">
        <v>30209</v>
      </c>
      <c r="C536" s="3">
        <v>0</v>
      </c>
      <c r="D536">
        <v>111.8</v>
      </c>
      <c r="E536">
        <v>1</v>
      </c>
      <c r="F536" t="s">
        <v>52</v>
      </c>
    </row>
    <row r="537" spans="1:6" x14ac:dyDescent="0.25">
      <c r="A537" t="s">
        <v>48</v>
      </c>
      <c r="B537" s="1">
        <v>31433</v>
      </c>
      <c r="C537" s="3">
        <v>0</v>
      </c>
      <c r="D537">
        <v>108.8</v>
      </c>
      <c r="E537">
        <v>1</v>
      </c>
      <c r="F537" t="s">
        <v>52</v>
      </c>
    </row>
    <row r="538" spans="1:6" x14ac:dyDescent="0.25">
      <c r="A538" t="s">
        <v>48</v>
      </c>
      <c r="B538" s="1">
        <v>31455</v>
      </c>
      <c r="C538" s="3">
        <v>0</v>
      </c>
      <c r="D538">
        <v>108.78</v>
      </c>
      <c r="E538">
        <v>1</v>
      </c>
      <c r="F538" t="s">
        <v>52</v>
      </c>
    </row>
    <row r="539" spans="1:6" x14ac:dyDescent="0.25">
      <c r="A539" t="s">
        <v>48</v>
      </c>
      <c r="B539" s="1">
        <v>31488</v>
      </c>
      <c r="C539" s="3">
        <v>0</v>
      </c>
      <c r="D539">
        <v>108.77</v>
      </c>
      <c r="E539">
        <v>1</v>
      </c>
      <c r="F539" t="s">
        <v>52</v>
      </c>
    </row>
    <row r="540" spans="1:6" x14ac:dyDescent="0.25">
      <c r="A540" t="s">
        <v>48</v>
      </c>
      <c r="B540" s="1">
        <v>31531</v>
      </c>
      <c r="C540" s="3">
        <v>0</v>
      </c>
      <c r="D540">
        <v>108.9</v>
      </c>
      <c r="E540">
        <v>1</v>
      </c>
      <c r="F540" t="s">
        <v>52</v>
      </c>
    </row>
    <row r="541" spans="1:6" x14ac:dyDescent="0.25">
      <c r="A541" t="s">
        <v>48</v>
      </c>
      <c r="B541" s="1">
        <v>31548</v>
      </c>
      <c r="C541" s="3">
        <v>0</v>
      </c>
      <c r="D541">
        <v>108.68</v>
      </c>
      <c r="E541">
        <v>1</v>
      </c>
      <c r="F541" t="s">
        <v>52</v>
      </c>
    </row>
    <row r="542" spans="1:6" x14ac:dyDescent="0.25">
      <c r="A542" t="s">
        <v>48</v>
      </c>
      <c r="B542" s="1">
        <v>31579</v>
      </c>
      <c r="C542" s="3">
        <v>0.59791666666666665</v>
      </c>
      <c r="D542">
        <v>109.49</v>
      </c>
      <c r="E542">
        <v>1</v>
      </c>
      <c r="F542" t="s">
        <v>52</v>
      </c>
    </row>
    <row r="543" spans="1:6" x14ac:dyDescent="0.25">
      <c r="A543" t="s">
        <v>48</v>
      </c>
      <c r="B543" s="1">
        <v>31623</v>
      </c>
      <c r="C543" s="3">
        <v>0</v>
      </c>
      <c r="D543">
        <v>110.02</v>
      </c>
      <c r="E543">
        <v>1</v>
      </c>
      <c r="F543" t="s">
        <v>52</v>
      </c>
    </row>
    <row r="544" spans="1:6" x14ac:dyDescent="0.25">
      <c r="A544" t="s">
        <v>48</v>
      </c>
      <c r="B544" s="1">
        <v>31644</v>
      </c>
      <c r="C544" s="3">
        <v>0</v>
      </c>
      <c r="D544">
        <v>108.69</v>
      </c>
      <c r="E544">
        <v>1</v>
      </c>
      <c r="F544" t="s">
        <v>52</v>
      </c>
    </row>
    <row r="545" spans="1:6" x14ac:dyDescent="0.25">
      <c r="A545" t="s">
        <v>48</v>
      </c>
      <c r="B545" s="1">
        <v>31681</v>
      </c>
      <c r="C545" s="3">
        <v>0</v>
      </c>
      <c r="D545">
        <v>107.9</v>
      </c>
      <c r="E545">
        <v>1</v>
      </c>
      <c r="F545" t="s">
        <v>52</v>
      </c>
    </row>
    <row r="546" spans="1:6" x14ac:dyDescent="0.25">
      <c r="A546" t="s">
        <v>48</v>
      </c>
      <c r="B546" s="1">
        <v>31694</v>
      </c>
      <c r="C546" s="3">
        <v>0</v>
      </c>
      <c r="D546">
        <v>107.8</v>
      </c>
      <c r="E546">
        <v>1</v>
      </c>
      <c r="F546" t="s">
        <v>52</v>
      </c>
    </row>
    <row r="547" spans="1:6" x14ac:dyDescent="0.25">
      <c r="A547" t="s">
        <v>48</v>
      </c>
      <c r="B547" s="1">
        <v>31730</v>
      </c>
      <c r="C547" s="3">
        <v>0</v>
      </c>
      <c r="D547">
        <v>108.07</v>
      </c>
      <c r="E547">
        <v>1</v>
      </c>
      <c r="F547" t="s">
        <v>52</v>
      </c>
    </row>
    <row r="548" spans="1:6" x14ac:dyDescent="0.25">
      <c r="A548" t="s">
        <v>48</v>
      </c>
      <c r="B548" s="1">
        <v>31756</v>
      </c>
      <c r="C548" s="3">
        <v>0</v>
      </c>
      <c r="D548">
        <v>108.56</v>
      </c>
      <c r="E548">
        <v>1</v>
      </c>
      <c r="F548" t="s">
        <v>52</v>
      </c>
    </row>
    <row r="549" spans="1:6" x14ac:dyDescent="0.25">
      <c r="A549" t="s">
        <v>48</v>
      </c>
      <c r="B549" s="1">
        <v>31791</v>
      </c>
      <c r="C549" s="3">
        <v>0</v>
      </c>
      <c r="D549">
        <v>108.81</v>
      </c>
      <c r="E549">
        <v>1</v>
      </c>
      <c r="F549" t="s">
        <v>52</v>
      </c>
    </row>
    <row r="550" spans="1:6" x14ac:dyDescent="0.25">
      <c r="A550" t="s">
        <v>48</v>
      </c>
      <c r="B550" s="1">
        <v>31817</v>
      </c>
      <c r="C550" s="3">
        <v>0</v>
      </c>
      <c r="D550">
        <v>109.06</v>
      </c>
      <c r="E550">
        <v>1</v>
      </c>
      <c r="F550" t="s">
        <v>52</v>
      </c>
    </row>
    <row r="551" spans="1:6" x14ac:dyDescent="0.25">
      <c r="A551" t="s">
        <v>48</v>
      </c>
      <c r="B551" s="1">
        <v>31854</v>
      </c>
      <c r="C551" s="3">
        <v>0</v>
      </c>
      <c r="D551">
        <v>109.29</v>
      </c>
      <c r="E551">
        <v>1</v>
      </c>
      <c r="F551" t="s">
        <v>52</v>
      </c>
    </row>
    <row r="552" spans="1:6" x14ac:dyDescent="0.25">
      <c r="A552" t="s">
        <v>48</v>
      </c>
      <c r="B552" s="1">
        <v>31881</v>
      </c>
      <c r="C552" s="3">
        <v>0</v>
      </c>
      <c r="D552">
        <v>109.79</v>
      </c>
      <c r="E552">
        <v>1</v>
      </c>
      <c r="F552" t="s">
        <v>52</v>
      </c>
    </row>
    <row r="553" spans="1:6" x14ac:dyDescent="0.25">
      <c r="A553" t="s">
        <v>48</v>
      </c>
      <c r="B553" s="1">
        <v>31912</v>
      </c>
      <c r="C553" s="3">
        <v>0</v>
      </c>
      <c r="D553">
        <v>110.29</v>
      </c>
      <c r="E553">
        <v>1</v>
      </c>
      <c r="F553" t="s">
        <v>52</v>
      </c>
    </row>
    <row r="554" spans="1:6" x14ac:dyDescent="0.25">
      <c r="A554" t="s">
        <v>48</v>
      </c>
      <c r="B554" s="1">
        <v>31936</v>
      </c>
      <c r="C554" s="3">
        <v>0</v>
      </c>
      <c r="D554">
        <v>109.36</v>
      </c>
      <c r="E554">
        <v>1</v>
      </c>
      <c r="F554" t="s">
        <v>52</v>
      </c>
    </row>
    <row r="555" spans="1:6" x14ac:dyDescent="0.25">
      <c r="A555" t="s">
        <v>48</v>
      </c>
      <c r="B555" s="1">
        <v>31972</v>
      </c>
      <c r="C555" s="3">
        <v>0</v>
      </c>
      <c r="D555">
        <v>109.88</v>
      </c>
      <c r="E555">
        <v>1</v>
      </c>
      <c r="F555" t="s">
        <v>52</v>
      </c>
    </row>
    <row r="556" spans="1:6" x14ac:dyDescent="0.25">
      <c r="A556" t="s">
        <v>48</v>
      </c>
      <c r="B556" s="1">
        <v>32002</v>
      </c>
      <c r="C556" s="3">
        <v>0</v>
      </c>
      <c r="D556">
        <v>108.99</v>
      </c>
      <c r="E556">
        <v>1</v>
      </c>
      <c r="F556" t="s">
        <v>52</v>
      </c>
    </row>
    <row r="557" spans="1:6" x14ac:dyDescent="0.25">
      <c r="A557" t="s">
        <v>48</v>
      </c>
      <c r="B557" s="1">
        <v>32042</v>
      </c>
      <c r="C557" s="3">
        <v>0.40625</v>
      </c>
      <c r="D557">
        <v>108.65</v>
      </c>
      <c r="E557">
        <v>1</v>
      </c>
      <c r="F557" t="s">
        <v>52</v>
      </c>
    </row>
    <row r="558" spans="1:6" x14ac:dyDescent="0.25">
      <c r="A558" t="s">
        <v>48</v>
      </c>
      <c r="B558" s="1">
        <v>32065</v>
      </c>
      <c r="C558" s="3">
        <v>0</v>
      </c>
      <c r="D558">
        <v>108.24</v>
      </c>
      <c r="E558">
        <v>1</v>
      </c>
      <c r="F558" t="s">
        <v>52</v>
      </c>
    </row>
    <row r="559" spans="1:6" x14ac:dyDescent="0.25">
      <c r="A559" t="s">
        <v>48</v>
      </c>
      <c r="B559" s="1">
        <v>32101</v>
      </c>
      <c r="C559" s="3">
        <v>0</v>
      </c>
      <c r="D559">
        <v>108.54</v>
      </c>
      <c r="E559">
        <v>1</v>
      </c>
      <c r="F559" t="s">
        <v>52</v>
      </c>
    </row>
    <row r="560" spans="1:6" x14ac:dyDescent="0.25">
      <c r="A560" t="s">
        <v>48</v>
      </c>
      <c r="B560" s="1">
        <v>32139</v>
      </c>
      <c r="C560" s="3">
        <v>0</v>
      </c>
      <c r="D560">
        <v>109.26</v>
      </c>
      <c r="E560">
        <v>1</v>
      </c>
      <c r="F560" t="s">
        <v>52</v>
      </c>
    </row>
    <row r="561" spans="1:6" x14ac:dyDescent="0.25">
      <c r="A561" t="s">
        <v>48</v>
      </c>
      <c r="B561" s="1">
        <v>32168</v>
      </c>
      <c r="C561" s="3">
        <v>0</v>
      </c>
      <c r="D561">
        <v>109.68</v>
      </c>
      <c r="E561">
        <v>1</v>
      </c>
      <c r="F561" t="s">
        <v>52</v>
      </c>
    </row>
    <row r="562" spans="1:6" x14ac:dyDescent="0.25">
      <c r="A562" t="s">
        <v>48</v>
      </c>
      <c r="B562" s="1">
        <v>32189</v>
      </c>
      <c r="C562" s="3">
        <v>0</v>
      </c>
      <c r="D562">
        <v>109.85</v>
      </c>
      <c r="E562">
        <v>1</v>
      </c>
      <c r="F562" t="s">
        <v>52</v>
      </c>
    </row>
    <row r="563" spans="1:6" x14ac:dyDescent="0.25">
      <c r="A563" t="s">
        <v>48</v>
      </c>
      <c r="B563" s="1">
        <v>32216</v>
      </c>
      <c r="C563" s="3">
        <v>0</v>
      </c>
      <c r="D563">
        <v>110.05</v>
      </c>
      <c r="E563">
        <v>1</v>
      </c>
      <c r="F563" t="s">
        <v>52</v>
      </c>
    </row>
    <row r="564" spans="1:6" x14ac:dyDescent="0.25">
      <c r="A564" t="s">
        <v>48</v>
      </c>
      <c r="B564" s="1">
        <v>32254</v>
      </c>
      <c r="C564" s="3">
        <v>0</v>
      </c>
      <c r="D564">
        <v>110.55</v>
      </c>
      <c r="E564">
        <v>1</v>
      </c>
      <c r="F564" t="s">
        <v>52</v>
      </c>
    </row>
    <row r="565" spans="1:6" x14ac:dyDescent="0.25">
      <c r="A565" t="s">
        <v>48</v>
      </c>
      <c r="B565" s="1">
        <v>32274</v>
      </c>
      <c r="C565" s="3">
        <v>0</v>
      </c>
      <c r="D565">
        <v>110.72</v>
      </c>
      <c r="E565">
        <v>1</v>
      </c>
      <c r="F565" t="s">
        <v>52</v>
      </c>
    </row>
    <row r="566" spans="1:6" x14ac:dyDescent="0.25">
      <c r="A566" t="s">
        <v>48</v>
      </c>
      <c r="B566" s="1">
        <v>32309</v>
      </c>
      <c r="C566" s="3">
        <v>0.40486111111111112</v>
      </c>
      <c r="D566">
        <v>110.79</v>
      </c>
      <c r="E566">
        <v>1</v>
      </c>
      <c r="F566" t="s">
        <v>52</v>
      </c>
    </row>
    <row r="567" spans="1:6" x14ac:dyDescent="0.25">
      <c r="A567" t="s">
        <v>48</v>
      </c>
      <c r="B567" s="1">
        <v>32402</v>
      </c>
      <c r="C567" s="3">
        <v>0.48333333333333334</v>
      </c>
      <c r="D567">
        <v>110.08</v>
      </c>
      <c r="E567">
        <v>1</v>
      </c>
      <c r="F567" t="s">
        <v>52</v>
      </c>
    </row>
    <row r="568" spans="1:6" x14ac:dyDescent="0.25">
      <c r="A568" t="s">
        <v>48</v>
      </c>
      <c r="B568" s="1">
        <v>32456</v>
      </c>
      <c r="C568" s="3">
        <v>0.39930555555555558</v>
      </c>
      <c r="D568">
        <v>110.12</v>
      </c>
      <c r="E568">
        <v>1</v>
      </c>
      <c r="F568" t="s">
        <v>52</v>
      </c>
    </row>
    <row r="569" spans="1:6" x14ac:dyDescent="0.25">
      <c r="A569" t="s">
        <v>48</v>
      </c>
      <c r="B569" s="1">
        <v>32596</v>
      </c>
      <c r="C569" s="3">
        <v>0</v>
      </c>
      <c r="D569">
        <v>111.32</v>
      </c>
      <c r="E569">
        <v>1</v>
      </c>
      <c r="F569" t="s">
        <v>52</v>
      </c>
    </row>
    <row r="570" spans="1:6" x14ac:dyDescent="0.25">
      <c r="A570" t="s">
        <v>48</v>
      </c>
      <c r="B570" s="1">
        <v>32660</v>
      </c>
      <c r="C570" s="3">
        <v>0</v>
      </c>
      <c r="D570">
        <v>111.44</v>
      </c>
      <c r="E570">
        <v>1</v>
      </c>
      <c r="F570" t="s">
        <v>52</v>
      </c>
    </row>
    <row r="571" spans="1:6" x14ac:dyDescent="0.25">
      <c r="A571" t="s">
        <v>48</v>
      </c>
      <c r="B571" s="1">
        <v>32765</v>
      </c>
      <c r="C571" s="3">
        <v>0</v>
      </c>
      <c r="D571">
        <v>110.54</v>
      </c>
      <c r="E571">
        <v>1</v>
      </c>
      <c r="F571" t="s">
        <v>52</v>
      </c>
    </row>
    <row r="572" spans="1:6" x14ac:dyDescent="0.25">
      <c r="A572" t="s">
        <v>48</v>
      </c>
      <c r="B572" s="1">
        <v>32836</v>
      </c>
      <c r="C572" s="3">
        <v>0</v>
      </c>
      <c r="D572">
        <v>110.19</v>
      </c>
      <c r="E572">
        <v>1</v>
      </c>
      <c r="F572" t="s">
        <v>52</v>
      </c>
    </row>
    <row r="573" spans="1:6" x14ac:dyDescent="0.25">
      <c r="A573" t="s">
        <v>48</v>
      </c>
      <c r="B573" s="1">
        <v>32959</v>
      </c>
      <c r="C573" s="3">
        <v>0</v>
      </c>
      <c r="D573">
        <v>111.75</v>
      </c>
      <c r="E573">
        <v>1</v>
      </c>
      <c r="F573" t="s">
        <v>52</v>
      </c>
    </row>
    <row r="574" spans="1:6" x14ac:dyDescent="0.25">
      <c r="A574" t="s">
        <v>48</v>
      </c>
      <c r="B574" s="1">
        <v>33008</v>
      </c>
      <c r="C574" s="3">
        <v>0</v>
      </c>
      <c r="D574">
        <v>111.84</v>
      </c>
      <c r="E574">
        <v>1</v>
      </c>
      <c r="F574" t="s">
        <v>52</v>
      </c>
    </row>
    <row r="575" spans="1:6" x14ac:dyDescent="0.25">
      <c r="A575" t="s">
        <v>48</v>
      </c>
      <c r="B575" s="1">
        <v>33137</v>
      </c>
      <c r="C575" s="3">
        <v>0</v>
      </c>
      <c r="D575">
        <v>111.55</v>
      </c>
      <c r="E575">
        <v>1</v>
      </c>
      <c r="F575" t="s">
        <v>52</v>
      </c>
    </row>
    <row r="576" spans="1:6" x14ac:dyDescent="0.25">
      <c r="A576" t="s">
        <v>48</v>
      </c>
      <c r="B576" s="1">
        <v>33200</v>
      </c>
      <c r="C576" s="3">
        <v>0</v>
      </c>
      <c r="D576">
        <v>110.92</v>
      </c>
      <c r="E576">
        <v>1</v>
      </c>
      <c r="F576" t="s">
        <v>52</v>
      </c>
    </row>
    <row r="577" spans="1:6" x14ac:dyDescent="0.25">
      <c r="A577" t="s">
        <v>48</v>
      </c>
      <c r="B577" s="1">
        <v>33309</v>
      </c>
      <c r="C577" s="3">
        <v>0</v>
      </c>
      <c r="D577">
        <v>112.05</v>
      </c>
      <c r="E577">
        <v>1</v>
      </c>
      <c r="F577" t="s">
        <v>52</v>
      </c>
    </row>
    <row r="578" spans="1:6" x14ac:dyDescent="0.25">
      <c r="A578" t="s">
        <v>48</v>
      </c>
      <c r="B578" s="1">
        <v>33378</v>
      </c>
      <c r="C578" s="3">
        <v>0</v>
      </c>
      <c r="D578">
        <v>112.42</v>
      </c>
      <c r="E578">
        <v>1</v>
      </c>
      <c r="F578" t="s">
        <v>52</v>
      </c>
    </row>
    <row r="579" spans="1:6" x14ac:dyDescent="0.25">
      <c r="A579" t="s">
        <v>48</v>
      </c>
      <c r="B579" s="1">
        <v>33497</v>
      </c>
      <c r="C579" s="3">
        <v>0</v>
      </c>
      <c r="D579">
        <v>111.87</v>
      </c>
      <c r="E579">
        <v>1</v>
      </c>
      <c r="F579" t="s">
        <v>52</v>
      </c>
    </row>
    <row r="580" spans="1:6" x14ac:dyDescent="0.25">
      <c r="A580" t="s">
        <v>48</v>
      </c>
      <c r="B580" s="1">
        <v>33564</v>
      </c>
      <c r="C580" s="3">
        <v>0</v>
      </c>
      <c r="D580">
        <v>111.83</v>
      </c>
      <c r="E580">
        <v>1</v>
      </c>
      <c r="F580" t="s">
        <v>52</v>
      </c>
    </row>
    <row r="581" spans="1:6" x14ac:dyDescent="0.25">
      <c r="A581" t="s">
        <v>48</v>
      </c>
      <c r="B581" s="1">
        <v>33694</v>
      </c>
      <c r="C581" s="3">
        <v>0</v>
      </c>
      <c r="D581">
        <v>113.36</v>
      </c>
      <c r="E581">
        <v>1</v>
      </c>
      <c r="F581" t="s">
        <v>52</v>
      </c>
    </row>
    <row r="582" spans="1:6" x14ac:dyDescent="0.25">
      <c r="A582" t="s">
        <v>48</v>
      </c>
      <c r="B582" s="1">
        <v>33735</v>
      </c>
      <c r="C582" s="3">
        <v>0</v>
      </c>
      <c r="D582">
        <v>113.85</v>
      </c>
      <c r="E582">
        <v>1</v>
      </c>
      <c r="F582" t="s">
        <v>52</v>
      </c>
    </row>
    <row r="583" spans="1:6" x14ac:dyDescent="0.25">
      <c r="A583" t="s">
        <v>48</v>
      </c>
      <c r="B583" s="1">
        <v>33858</v>
      </c>
      <c r="C583" s="3">
        <v>0</v>
      </c>
      <c r="D583">
        <v>113.35</v>
      </c>
      <c r="E583">
        <v>1</v>
      </c>
      <c r="F583" t="s">
        <v>52</v>
      </c>
    </row>
    <row r="584" spans="1:6" x14ac:dyDescent="0.25">
      <c r="A584" t="s">
        <v>48</v>
      </c>
      <c r="B584" s="1">
        <v>33925</v>
      </c>
      <c r="C584" s="3">
        <v>0</v>
      </c>
      <c r="D584">
        <v>113.52</v>
      </c>
      <c r="E584">
        <v>1</v>
      </c>
      <c r="F584" t="s">
        <v>52</v>
      </c>
    </row>
    <row r="585" spans="1:6" x14ac:dyDescent="0.25">
      <c r="A585" t="s">
        <v>48</v>
      </c>
      <c r="B585" s="1">
        <v>34053</v>
      </c>
      <c r="C585" s="3">
        <v>0</v>
      </c>
      <c r="D585">
        <v>114.65</v>
      </c>
      <c r="E585">
        <v>1</v>
      </c>
      <c r="F585" t="s">
        <v>52</v>
      </c>
    </row>
    <row r="586" spans="1:6" x14ac:dyDescent="0.25">
      <c r="A586" t="s">
        <v>48</v>
      </c>
      <c r="B586" s="1">
        <v>34106</v>
      </c>
      <c r="C586" s="3">
        <v>0</v>
      </c>
      <c r="D586">
        <v>114.74</v>
      </c>
      <c r="E586">
        <v>1</v>
      </c>
      <c r="F586" t="s">
        <v>52</v>
      </c>
    </row>
    <row r="587" spans="1:6" x14ac:dyDescent="0.25">
      <c r="A587" t="s">
        <v>48</v>
      </c>
      <c r="B587" s="1">
        <v>34232</v>
      </c>
      <c r="C587" s="3">
        <v>0</v>
      </c>
      <c r="D587">
        <v>112.81</v>
      </c>
      <c r="E587">
        <v>1</v>
      </c>
      <c r="F587" t="s">
        <v>52</v>
      </c>
    </row>
    <row r="588" spans="1:6" x14ac:dyDescent="0.25">
      <c r="A588" t="s">
        <v>48</v>
      </c>
      <c r="B588" s="1">
        <v>34281</v>
      </c>
      <c r="C588" s="3">
        <v>0</v>
      </c>
      <c r="D588">
        <v>112.61</v>
      </c>
      <c r="E588">
        <v>1</v>
      </c>
      <c r="F588" t="s">
        <v>52</v>
      </c>
    </row>
    <row r="589" spans="1:6" x14ac:dyDescent="0.25">
      <c r="A589" t="s">
        <v>48</v>
      </c>
      <c r="B589" s="1">
        <v>34416</v>
      </c>
      <c r="C589" s="3">
        <v>0</v>
      </c>
      <c r="D589">
        <v>114.08</v>
      </c>
      <c r="E589">
        <v>1</v>
      </c>
      <c r="F589" t="s">
        <v>52</v>
      </c>
    </row>
    <row r="590" spans="1:6" x14ac:dyDescent="0.25">
      <c r="A590" t="s">
        <v>48</v>
      </c>
      <c r="B590" s="1">
        <v>34467</v>
      </c>
      <c r="C590" s="3">
        <v>0</v>
      </c>
      <c r="D590">
        <v>114.44</v>
      </c>
      <c r="E590">
        <v>1</v>
      </c>
      <c r="F590" t="s">
        <v>52</v>
      </c>
    </row>
    <row r="591" spans="1:6" x14ac:dyDescent="0.25">
      <c r="A591" t="s">
        <v>48</v>
      </c>
      <c r="B591" s="1">
        <v>34600</v>
      </c>
      <c r="C591" s="3">
        <v>0</v>
      </c>
      <c r="D591">
        <v>114.5</v>
      </c>
      <c r="E591">
        <v>1</v>
      </c>
      <c r="F591" t="s">
        <v>52</v>
      </c>
    </row>
    <row r="592" spans="1:6" x14ac:dyDescent="0.25">
      <c r="A592" t="s">
        <v>48</v>
      </c>
      <c r="B592" s="1">
        <v>34663</v>
      </c>
      <c r="C592" s="3">
        <v>0</v>
      </c>
      <c r="D592">
        <v>113.63</v>
      </c>
      <c r="E592">
        <v>1</v>
      </c>
      <c r="F592" t="s">
        <v>52</v>
      </c>
    </row>
    <row r="593" spans="1:6" x14ac:dyDescent="0.25">
      <c r="A593" t="s">
        <v>48</v>
      </c>
      <c r="B593" s="1">
        <v>34781</v>
      </c>
      <c r="C593" s="3">
        <v>0</v>
      </c>
      <c r="D593">
        <v>114.67</v>
      </c>
      <c r="E593">
        <v>1</v>
      </c>
      <c r="F593" t="s">
        <v>52</v>
      </c>
    </row>
    <row r="594" spans="1:6" x14ac:dyDescent="0.25">
      <c r="A594" t="s">
        <v>48</v>
      </c>
      <c r="B594" s="1">
        <v>34827</v>
      </c>
      <c r="C594" s="3">
        <v>0</v>
      </c>
      <c r="D594">
        <v>114.7</v>
      </c>
      <c r="E594">
        <v>1</v>
      </c>
      <c r="F594" t="s">
        <v>52</v>
      </c>
    </row>
    <row r="595" spans="1:6" x14ac:dyDescent="0.25">
      <c r="A595" t="s">
        <v>48</v>
      </c>
      <c r="B595" s="1">
        <v>34953</v>
      </c>
      <c r="C595" s="3">
        <v>0</v>
      </c>
      <c r="D595">
        <v>113.12</v>
      </c>
      <c r="E595">
        <v>1</v>
      </c>
      <c r="F595" t="s">
        <v>52</v>
      </c>
    </row>
    <row r="596" spans="1:6" x14ac:dyDescent="0.25">
      <c r="A596" t="s">
        <v>48</v>
      </c>
      <c r="B596" s="1">
        <v>35009</v>
      </c>
      <c r="C596" s="3">
        <v>0</v>
      </c>
      <c r="D596">
        <v>112.44</v>
      </c>
      <c r="E596">
        <v>1</v>
      </c>
      <c r="F596" t="s">
        <v>52</v>
      </c>
    </row>
    <row r="597" spans="1:6" x14ac:dyDescent="0.25">
      <c r="A597" t="s">
        <v>48</v>
      </c>
      <c r="B597" s="1">
        <v>35142</v>
      </c>
      <c r="C597" s="3">
        <v>0</v>
      </c>
      <c r="D597">
        <v>113.48</v>
      </c>
      <c r="E597">
        <v>1</v>
      </c>
      <c r="F597" t="s">
        <v>52</v>
      </c>
    </row>
    <row r="598" spans="1:6" x14ac:dyDescent="0.25">
      <c r="A598" t="s">
        <v>48</v>
      </c>
      <c r="B598" s="1">
        <v>35327</v>
      </c>
      <c r="C598" s="3">
        <v>0</v>
      </c>
      <c r="D598">
        <v>113.2</v>
      </c>
      <c r="E598">
        <v>1</v>
      </c>
      <c r="F598" t="s">
        <v>52</v>
      </c>
    </row>
    <row r="599" spans="1:6" x14ac:dyDescent="0.25">
      <c r="A599" t="s">
        <v>48</v>
      </c>
      <c r="B599" s="1">
        <v>35396</v>
      </c>
      <c r="C599" s="3">
        <v>0</v>
      </c>
      <c r="D599">
        <v>112.39</v>
      </c>
      <c r="E599">
        <v>1</v>
      </c>
      <c r="F599" t="s">
        <v>52</v>
      </c>
    </row>
    <row r="600" spans="1:6" x14ac:dyDescent="0.25">
      <c r="A600" t="s">
        <v>48</v>
      </c>
      <c r="B600" s="1">
        <v>35508</v>
      </c>
      <c r="C600" s="3">
        <v>0.58263888888888882</v>
      </c>
      <c r="D600">
        <v>112.77</v>
      </c>
      <c r="E600">
        <v>1</v>
      </c>
      <c r="F600" t="s">
        <v>52</v>
      </c>
    </row>
    <row r="601" spans="1:6" x14ac:dyDescent="0.25">
      <c r="A601" t="s">
        <v>48</v>
      </c>
      <c r="B601" s="1">
        <v>35565</v>
      </c>
      <c r="C601" s="3">
        <v>0.73819444444444438</v>
      </c>
      <c r="D601">
        <v>112.53</v>
      </c>
      <c r="E601">
        <v>1</v>
      </c>
      <c r="F601" t="s">
        <v>52</v>
      </c>
    </row>
    <row r="602" spans="1:6" x14ac:dyDescent="0.25">
      <c r="A602" t="s">
        <v>48</v>
      </c>
      <c r="B602" s="1">
        <v>35684</v>
      </c>
      <c r="C602" s="3">
        <v>0</v>
      </c>
      <c r="D602">
        <v>111.46</v>
      </c>
      <c r="E602">
        <v>1</v>
      </c>
      <c r="F602" t="s">
        <v>52</v>
      </c>
    </row>
    <row r="603" spans="1:6" x14ac:dyDescent="0.25">
      <c r="A603" t="s">
        <v>48</v>
      </c>
      <c r="B603" s="1">
        <v>35745</v>
      </c>
      <c r="C603" s="3">
        <v>0</v>
      </c>
      <c r="D603">
        <v>110.9</v>
      </c>
      <c r="E603">
        <v>1</v>
      </c>
      <c r="F603" t="s">
        <v>52</v>
      </c>
    </row>
    <row r="604" spans="1:6" x14ac:dyDescent="0.25">
      <c r="A604" t="s">
        <v>48</v>
      </c>
      <c r="B604" s="1">
        <v>35877</v>
      </c>
      <c r="C604" s="3">
        <v>0</v>
      </c>
      <c r="D604">
        <v>111.86</v>
      </c>
      <c r="E604">
        <v>1</v>
      </c>
      <c r="F604" t="s">
        <v>52</v>
      </c>
    </row>
    <row r="605" spans="1:6" x14ac:dyDescent="0.25">
      <c r="A605" t="s">
        <v>48</v>
      </c>
      <c r="B605" s="1">
        <v>35930</v>
      </c>
      <c r="C605" s="3">
        <v>0</v>
      </c>
      <c r="D605">
        <v>111.72</v>
      </c>
      <c r="E605">
        <v>1</v>
      </c>
      <c r="F605" t="s">
        <v>52</v>
      </c>
    </row>
    <row r="606" spans="1:6" x14ac:dyDescent="0.25">
      <c r="A606" t="s">
        <v>48</v>
      </c>
      <c r="B606" s="1">
        <v>36063</v>
      </c>
      <c r="C606" s="3">
        <v>0</v>
      </c>
      <c r="D606">
        <v>110.87</v>
      </c>
      <c r="E606">
        <v>1</v>
      </c>
      <c r="F606" t="s">
        <v>52</v>
      </c>
    </row>
    <row r="607" spans="1:6" x14ac:dyDescent="0.25">
      <c r="A607" t="s">
        <v>48</v>
      </c>
      <c r="B607" s="1">
        <v>36119</v>
      </c>
      <c r="C607" s="3">
        <v>0</v>
      </c>
      <c r="D607">
        <v>112.97</v>
      </c>
      <c r="E607">
        <v>1</v>
      </c>
      <c r="F607" t="s">
        <v>52</v>
      </c>
    </row>
    <row r="608" spans="1:6" x14ac:dyDescent="0.25">
      <c r="A608" t="s">
        <v>48</v>
      </c>
      <c r="B608" s="1">
        <v>36241</v>
      </c>
      <c r="C608" s="3">
        <v>0</v>
      </c>
      <c r="D608">
        <v>112.02</v>
      </c>
      <c r="E608">
        <v>1</v>
      </c>
      <c r="F608" t="s">
        <v>52</v>
      </c>
    </row>
    <row r="609" spans="1:6" x14ac:dyDescent="0.25">
      <c r="A609" t="s">
        <v>48</v>
      </c>
      <c r="B609" s="1">
        <v>36306</v>
      </c>
      <c r="C609" s="3">
        <v>0</v>
      </c>
      <c r="D609">
        <v>112.32</v>
      </c>
      <c r="E609">
        <v>1</v>
      </c>
      <c r="F609" t="s">
        <v>52</v>
      </c>
    </row>
    <row r="610" spans="1:6" x14ac:dyDescent="0.25">
      <c r="A610" t="s">
        <v>48</v>
      </c>
      <c r="B610" s="1">
        <v>36427</v>
      </c>
      <c r="C610" s="3">
        <v>0</v>
      </c>
      <c r="D610">
        <v>111.82</v>
      </c>
      <c r="E610">
        <v>1</v>
      </c>
      <c r="F610" t="s">
        <v>52</v>
      </c>
    </row>
    <row r="611" spans="1:6" x14ac:dyDescent="0.25">
      <c r="A611" t="s">
        <v>48</v>
      </c>
      <c r="B611" s="1">
        <v>36482</v>
      </c>
      <c r="C611" s="3">
        <v>0</v>
      </c>
      <c r="D611">
        <v>111.26</v>
      </c>
      <c r="E611">
        <v>1</v>
      </c>
      <c r="F611" t="s">
        <v>52</v>
      </c>
    </row>
    <row r="612" spans="1:6" x14ac:dyDescent="0.25">
      <c r="A612" t="s">
        <v>48</v>
      </c>
      <c r="B612" s="1">
        <v>36608</v>
      </c>
      <c r="C612" s="3">
        <v>0</v>
      </c>
      <c r="D612">
        <v>112.2</v>
      </c>
      <c r="E612">
        <v>1</v>
      </c>
      <c r="F612" t="s">
        <v>52</v>
      </c>
    </row>
    <row r="613" spans="1:6" x14ac:dyDescent="0.25">
      <c r="A613" t="s">
        <v>48</v>
      </c>
      <c r="B613" s="1">
        <v>36654</v>
      </c>
      <c r="C613" s="3">
        <v>0</v>
      </c>
      <c r="D613">
        <v>112.37</v>
      </c>
      <c r="E613">
        <v>1</v>
      </c>
      <c r="F613" t="s">
        <v>52</v>
      </c>
    </row>
    <row r="614" spans="1:6" x14ac:dyDescent="0.25">
      <c r="A614" t="s">
        <v>48</v>
      </c>
      <c r="B614" s="1">
        <v>36784</v>
      </c>
      <c r="C614" s="3">
        <v>0</v>
      </c>
      <c r="D614">
        <v>112.32</v>
      </c>
      <c r="E614">
        <v>1</v>
      </c>
      <c r="F614" t="s">
        <v>52</v>
      </c>
    </row>
    <row r="615" spans="1:6" x14ac:dyDescent="0.25">
      <c r="A615" t="s">
        <v>48</v>
      </c>
      <c r="B615" s="1">
        <v>36839</v>
      </c>
      <c r="C615" s="3">
        <v>0</v>
      </c>
      <c r="D615">
        <v>112.29</v>
      </c>
      <c r="E615">
        <v>1</v>
      </c>
      <c r="F615" t="s">
        <v>52</v>
      </c>
    </row>
    <row r="616" spans="1:6" x14ac:dyDescent="0.25">
      <c r="A616" t="s">
        <v>48</v>
      </c>
      <c r="B616" s="1">
        <v>36970</v>
      </c>
      <c r="C616" s="3">
        <v>0</v>
      </c>
      <c r="D616">
        <v>113.39</v>
      </c>
      <c r="E616">
        <v>1</v>
      </c>
      <c r="F616" t="s">
        <v>52</v>
      </c>
    </row>
    <row r="617" spans="1:6" x14ac:dyDescent="0.25">
      <c r="A617" t="s">
        <v>48</v>
      </c>
      <c r="B617" s="1">
        <v>37029</v>
      </c>
      <c r="C617" s="3">
        <v>0</v>
      </c>
      <c r="D617">
        <v>116.29</v>
      </c>
      <c r="E617">
        <v>1</v>
      </c>
      <c r="F617" t="s">
        <v>52</v>
      </c>
    </row>
    <row r="618" spans="1:6" x14ac:dyDescent="0.25">
      <c r="A618" t="s">
        <v>48</v>
      </c>
      <c r="B618" s="1">
        <v>37155</v>
      </c>
      <c r="C618" s="3">
        <v>0</v>
      </c>
      <c r="D618">
        <v>121.08</v>
      </c>
      <c r="E618">
        <v>1</v>
      </c>
      <c r="F618" t="s">
        <v>52</v>
      </c>
    </row>
    <row r="619" spans="1:6" x14ac:dyDescent="0.25">
      <c r="A619" t="s">
        <v>48</v>
      </c>
      <c r="B619" s="1">
        <v>37191</v>
      </c>
      <c r="C619" s="3">
        <v>0</v>
      </c>
      <c r="D619">
        <v>113.09</v>
      </c>
      <c r="E619">
        <v>1</v>
      </c>
      <c r="F619" t="s">
        <v>52</v>
      </c>
    </row>
    <row r="620" spans="1:6" x14ac:dyDescent="0.25">
      <c r="A620" t="s">
        <v>48</v>
      </c>
      <c r="B620" s="1">
        <v>37200</v>
      </c>
      <c r="C620" s="3">
        <v>0</v>
      </c>
      <c r="D620">
        <v>113.24</v>
      </c>
      <c r="E620">
        <v>1</v>
      </c>
      <c r="F620" t="s">
        <v>52</v>
      </c>
    </row>
    <row r="621" spans="1:6" x14ac:dyDescent="0.25">
      <c r="A621" t="s">
        <v>48</v>
      </c>
      <c r="B621" s="1">
        <v>37348</v>
      </c>
      <c r="C621" s="3">
        <v>0</v>
      </c>
      <c r="D621">
        <v>114.88</v>
      </c>
      <c r="E621">
        <v>1</v>
      </c>
      <c r="F621" t="s">
        <v>52</v>
      </c>
    </row>
    <row r="622" spans="1:6" x14ac:dyDescent="0.25">
      <c r="A622" t="s">
        <v>48</v>
      </c>
      <c r="B622" s="1">
        <v>37406</v>
      </c>
      <c r="C622" s="3">
        <v>0</v>
      </c>
      <c r="D622">
        <v>115.8</v>
      </c>
      <c r="E622">
        <v>1</v>
      </c>
      <c r="F622" t="s">
        <v>52</v>
      </c>
    </row>
    <row r="623" spans="1:6" x14ac:dyDescent="0.25">
      <c r="A623" t="s">
        <v>48</v>
      </c>
      <c r="B623" s="1">
        <v>37529</v>
      </c>
      <c r="C623" s="3">
        <v>0</v>
      </c>
      <c r="D623">
        <v>115.07</v>
      </c>
      <c r="E623">
        <v>1</v>
      </c>
      <c r="F623" t="s">
        <v>52</v>
      </c>
    </row>
    <row r="624" spans="1:6" x14ac:dyDescent="0.25">
      <c r="A624" t="s">
        <v>48</v>
      </c>
      <c r="B624" s="1">
        <v>37567</v>
      </c>
      <c r="C624" s="3">
        <v>0</v>
      </c>
      <c r="D624">
        <v>115.13</v>
      </c>
      <c r="E624">
        <v>1</v>
      </c>
      <c r="F624" t="s">
        <v>52</v>
      </c>
    </row>
    <row r="625" spans="1:6" x14ac:dyDescent="0.25">
      <c r="A625" t="s">
        <v>48</v>
      </c>
      <c r="B625" s="1">
        <v>37701</v>
      </c>
      <c r="C625" s="3">
        <v>0</v>
      </c>
      <c r="D625">
        <v>116.92</v>
      </c>
      <c r="E625">
        <v>1</v>
      </c>
      <c r="F625" t="s">
        <v>52</v>
      </c>
    </row>
    <row r="626" spans="1:6" x14ac:dyDescent="0.25">
      <c r="A626" t="s">
        <v>48</v>
      </c>
      <c r="B626" s="1">
        <v>37747</v>
      </c>
      <c r="C626" s="3">
        <v>0</v>
      </c>
      <c r="D626">
        <v>116.82</v>
      </c>
      <c r="E626">
        <v>1</v>
      </c>
      <c r="F626" t="s">
        <v>52</v>
      </c>
    </row>
    <row r="627" spans="1:6" x14ac:dyDescent="0.25">
      <c r="A627" t="s">
        <v>48</v>
      </c>
      <c r="B627" s="1">
        <v>37876</v>
      </c>
      <c r="C627" s="3">
        <v>0.52500000000000002</v>
      </c>
      <c r="D627">
        <v>123.38</v>
      </c>
      <c r="E627">
        <v>1</v>
      </c>
      <c r="F627" t="s">
        <v>52</v>
      </c>
    </row>
    <row r="628" spans="1:6" x14ac:dyDescent="0.25">
      <c r="A628" t="s">
        <v>48</v>
      </c>
      <c r="B628" s="1">
        <v>37951</v>
      </c>
      <c r="C628" s="3">
        <v>0.53472222222222221</v>
      </c>
      <c r="D628">
        <v>117.25</v>
      </c>
      <c r="E628">
        <v>1</v>
      </c>
      <c r="F628" t="s">
        <v>52</v>
      </c>
    </row>
    <row r="629" spans="1:6" x14ac:dyDescent="0.25">
      <c r="A629" t="s">
        <v>48</v>
      </c>
      <c r="B629" s="1">
        <v>38072</v>
      </c>
      <c r="C629" s="3">
        <v>0.59861111111111109</v>
      </c>
      <c r="D629">
        <v>118.28</v>
      </c>
      <c r="E629">
        <v>1</v>
      </c>
      <c r="F629" t="s">
        <v>52</v>
      </c>
    </row>
    <row r="630" spans="1:6" x14ac:dyDescent="0.25">
      <c r="A630" t="s">
        <v>48</v>
      </c>
      <c r="B630" s="1">
        <v>38133</v>
      </c>
      <c r="C630" s="3">
        <v>0.61458333333333337</v>
      </c>
      <c r="D630">
        <v>118.96</v>
      </c>
      <c r="E630">
        <v>1</v>
      </c>
      <c r="F630" t="s">
        <v>52</v>
      </c>
    </row>
    <row r="631" spans="1:6" x14ac:dyDescent="0.25">
      <c r="A631" t="s">
        <v>48</v>
      </c>
      <c r="B631" s="1">
        <v>38247</v>
      </c>
      <c r="C631" s="3">
        <v>0</v>
      </c>
      <c r="D631">
        <v>117.79</v>
      </c>
      <c r="E631">
        <v>1</v>
      </c>
      <c r="F631" t="s">
        <v>52</v>
      </c>
    </row>
    <row r="632" spans="1:6" x14ac:dyDescent="0.25">
      <c r="A632" t="s">
        <v>48</v>
      </c>
      <c r="B632" s="1">
        <v>38309</v>
      </c>
      <c r="C632" s="3">
        <v>0.5444444444444444</v>
      </c>
      <c r="D632">
        <v>117.68</v>
      </c>
      <c r="E632">
        <v>1</v>
      </c>
      <c r="F632" t="s">
        <v>52</v>
      </c>
    </row>
    <row r="633" spans="1:6" x14ac:dyDescent="0.25">
      <c r="A633" t="s">
        <v>48</v>
      </c>
      <c r="B633" s="1">
        <v>38427</v>
      </c>
      <c r="C633" s="3">
        <v>0.55694444444444446</v>
      </c>
      <c r="D633">
        <v>118.77</v>
      </c>
      <c r="E633">
        <v>1</v>
      </c>
      <c r="F633" t="s">
        <v>52</v>
      </c>
    </row>
    <row r="634" spans="1:6" x14ac:dyDescent="0.25">
      <c r="A634" t="s">
        <v>48</v>
      </c>
      <c r="B634" s="1">
        <v>38485</v>
      </c>
      <c r="C634" s="3">
        <v>0.48541666666666666</v>
      </c>
      <c r="D634">
        <v>119.04</v>
      </c>
      <c r="E634">
        <v>1</v>
      </c>
      <c r="F634" t="s">
        <v>52</v>
      </c>
    </row>
    <row r="635" spans="1:6" x14ac:dyDescent="0.25">
      <c r="A635" t="s">
        <v>48</v>
      </c>
      <c r="B635" s="1">
        <v>38608</v>
      </c>
      <c r="C635" s="3">
        <v>0.41041666666666665</v>
      </c>
      <c r="D635">
        <v>118.58</v>
      </c>
      <c r="E635">
        <v>1</v>
      </c>
      <c r="F635" t="s">
        <v>52</v>
      </c>
    </row>
    <row r="636" spans="1:6" x14ac:dyDescent="0.25">
      <c r="A636" t="s">
        <v>48</v>
      </c>
      <c r="B636" s="1">
        <v>38685</v>
      </c>
      <c r="C636" s="3">
        <v>0.44722222222222219</v>
      </c>
      <c r="D636">
        <v>118</v>
      </c>
      <c r="E636">
        <v>1</v>
      </c>
      <c r="F636" t="s">
        <v>52</v>
      </c>
    </row>
    <row r="637" spans="1:6" x14ac:dyDescent="0.25">
      <c r="A637" t="s">
        <v>48</v>
      </c>
      <c r="B637" s="1">
        <v>38803</v>
      </c>
      <c r="C637" s="3">
        <v>0.51736111111111105</v>
      </c>
      <c r="D637">
        <v>118.67</v>
      </c>
      <c r="E637">
        <v>1</v>
      </c>
      <c r="F637" t="s">
        <v>52</v>
      </c>
    </row>
    <row r="638" spans="1:6" x14ac:dyDescent="0.25">
      <c r="A638" t="s">
        <v>48</v>
      </c>
      <c r="B638" s="1">
        <v>38845</v>
      </c>
      <c r="C638" s="3">
        <v>0.51388888888888895</v>
      </c>
      <c r="D638">
        <v>118.22</v>
      </c>
      <c r="E638">
        <v>1</v>
      </c>
      <c r="F638" t="s">
        <v>52</v>
      </c>
    </row>
    <row r="639" spans="1:6" x14ac:dyDescent="0.25">
      <c r="A639" t="s">
        <v>48</v>
      </c>
      <c r="B639" s="1">
        <v>38975</v>
      </c>
      <c r="C639" s="3">
        <v>0.57986111111111105</v>
      </c>
      <c r="D639">
        <v>117.8</v>
      </c>
      <c r="E639">
        <v>1</v>
      </c>
      <c r="F639" t="s">
        <v>52</v>
      </c>
    </row>
    <row r="640" spans="1:6" x14ac:dyDescent="0.25">
      <c r="A640" t="s">
        <v>48</v>
      </c>
      <c r="B640" s="1">
        <v>39028</v>
      </c>
      <c r="C640" s="3">
        <v>0.5541666666666667</v>
      </c>
      <c r="D640">
        <v>118.74</v>
      </c>
      <c r="E640">
        <v>1</v>
      </c>
      <c r="F640" t="s">
        <v>52</v>
      </c>
    </row>
    <row r="641" spans="1:6" x14ac:dyDescent="0.25">
      <c r="A641" t="s">
        <v>48</v>
      </c>
      <c r="B641" s="1">
        <v>39163</v>
      </c>
      <c r="C641" s="3">
        <v>0.55208333333333337</v>
      </c>
      <c r="D641">
        <v>118.02</v>
      </c>
      <c r="E641">
        <v>1</v>
      </c>
      <c r="F641" t="s">
        <v>52</v>
      </c>
    </row>
    <row r="642" spans="1:6" x14ac:dyDescent="0.25">
      <c r="A642" t="s">
        <v>48</v>
      </c>
      <c r="B642" s="1">
        <v>39223</v>
      </c>
      <c r="C642" s="3">
        <v>0.5131944444444444</v>
      </c>
      <c r="D642">
        <v>118.44</v>
      </c>
      <c r="E642">
        <v>1</v>
      </c>
      <c r="F642" t="s">
        <v>52</v>
      </c>
    </row>
    <row r="643" spans="1:6" x14ac:dyDescent="0.25">
      <c r="A643" t="s">
        <v>48</v>
      </c>
      <c r="B643" s="1">
        <v>39346</v>
      </c>
      <c r="C643" s="3">
        <v>0.53125</v>
      </c>
      <c r="D643">
        <v>117.75</v>
      </c>
      <c r="E643">
        <v>1</v>
      </c>
      <c r="F643" t="s">
        <v>52</v>
      </c>
    </row>
    <row r="644" spans="1:6" x14ac:dyDescent="0.25">
      <c r="A644" t="s">
        <v>48</v>
      </c>
      <c r="B644" s="1">
        <v>39401</v>
      </c>
      <c r="C644" s="3">
        <v>0.56944444444444442</v>
      </c>
      <c r="D644">
        <v>117.48</v>
      </c>
      <c r="E644">
        <v>1</v>
      </c>
      <c r="F644" t="s">
        <v>52</v>
      </c>
    </row>
    <row r="645" spans="1:6" x14ac:dyDescent="0.25">
      <c r="A645" t="s">
        <v>48</v>
      </c>
      <c r="B645" s="1">
        <v>39539</v>
      </c>
      <c r="C645" s="3">
        <v>0.61458333333333337</v>
      </c>
      <c r="D645">
        <v>118.61</v>
      </c>
      <c r="E645">
        <v>1</v>
      </c>
      <c r="F645" t="s">
        <v>52</v>
      </c>
    </row>
    <row r="646" spans="1:6" x14ac:dyDescent="0.25">
      <c r="A646" t="s">
        <v>48</v>
      </c>
      <c r="B646" s="1">
        <v>39597</v>
      </c>
      <c r="C646" s="3">
        <v>0.70763888888888893</v>
      </c>
      <c r="D646">
        <v>119.71</v>
      </c>
      <c r="E646">
        <v>1</v>
      </c>
      <c r="F646" t="s">
        <v>52</v>
      </c>
    </row>
    <row r="647" spans="1:6" x14ac:dyDescent="0.25">
      <c r="A647" t="s">
        <v>48</v>
      </c>
      <c r="B647" s="1">
        <v>39744</v>
      </c>
      <c r="C647" s="3">
        <v>0</v>
      </c>
      <c r="D647">
        <v>117.96</v>
      </c>
      <c r="E647">
        <v>1</v>
      </c>
      <c r="F647" t="s">
        <v>52</v>
      </c>
    </row>
    <row r="648" spans="1:6" x14ac:dyDescent="0.25">
      <c r="A648" t="s">
        <v>48</v>
      </c>
      <c r="B648" s="1">
        <v>39891</v>
      </c>
      <c r="C648" s="3">
        <v>0.48333333333333334</v>
      </c>
      <c r="D648">
        <v>118.99</v>
      </c>
      <c r="E648">
        <v>1</v>
      </c>
      <c r="F648" t="s">
        <v>52</v>
      </c>
    </row>
    <row r="649" spans="1:6" x14ac:dyDescent="0.25">
      <c r="A649" t="s">
        <v>48</v>
      </c>
      <c r="B649" s="1">
        <v>39946</v>
      </c>
      <c r="C649" s="3">
        <v>0.4465277777777778</v>
      </c>
      <c r="D649">
        <v>118.49</v>
      </c>
      <c r="E649">
        <v>1</v>
      </c>
      <c r="F649" t="s">
        <v>52</v>
      </c>
    </row>
    <row r="650" spans="1:6" x14ac:dyDescent="0.25">
      <c r="A650" t="s">
        <v>48</v>
      </c>
      <c r="B650" s="1">
        <v>40645</v>
      </c>
      <c r="C650" s="3">
        <v>0</v>
      </c>
      <c r="D650">
        <v>118.21</v>
      </c>
      <c r="E650">
        <v>1</v>
      </c>
      <c r="F650" t="s">
        <v>52</v>
      </c>
    </row>
    <row r="651" spans="1:6" x14ac:dyDescent="0.25">
      <c r="A651" t="s">
        <v>48</v>
      </c>
      <c r="B651" s="1">
        <v>40669</v>
      </c>
      <c r="C651" s="3">
        <v>0</v>
      </c>
      <c r="D651">
        <v>118.72</v>
      </c>
      <c r="E651">
        <v>1</v>
      </c>
      <c r="F651" t="s">
        <v>52</v>
      </c>
    </row>
    <row r="652" spans="1:6" x14ac:dyDescent="0.25">
      <c r="A652" t="s">
        <v>48</v>
      </c>
      <c r="B652" s="1">
        <v>40829</v>
      </c>
      <c r="C652" s="3">
        <v>0</v>
      </c>
      <c r="D652">
        <v>129.76</v>
      </c>
      <c r="E652">
        <v>1</v>
      </c>
      <c r="F652" t="s">
        <v>52</v>
      </c>
    </row>
    <row r="653" spans="1:6" x14ac:dyDescent="0.25">
      <c r="A653" t="s">
        <v>48</v>
      </c>
      <c r="B653" s="1">
        <v>41045</v>
      </c>
      <c r="C653" s="3">
        <v>0</v>
      </c>
      <c r="D653">
        <v>118.94</v>
      </c>
      <c r="E653">
        <v>1</v>
      </c>
      <c r="F653" t="s">
        <v>52</v>
      </c>
    </row>
    <row r="654" spans="1:6" x14ac:dyDescent="0.25">
      <c r="A654" t="s">
        <v>48</v>
      </c>
      <c r="B654" s="1">
        <v>41219</v>
      </c>
      <c r="C654" s="3">
        <v>0</v>
      </c>
      <c r="D654">
        <v>120.64</v>
      </c>
      <c r="E654">
        <v>1</v>
      </c>
      <c r="F654" t="s">
        <v>52</v>
      </c>
    </row>
    <row r="655" spans="1:6" x14ac:dyDescent="0.25">
      <c r="A655" t="s">
        <v>48</v>
      </c>
      <c r="B655" s="1">
        <v>41376</v>
      </c>
      <c r="C655" s="3">
        <v>0</v>
      </c>
      <c r="D655">
        <v>118.56</v>
      </c>
      <c r="E655">
        <v>1</v>
      </c>
      <c r="F655" t="s">
        <v>52</v>
      </c>
    </row>
    <row r="656" spans="1:6" x14ac:dyDescent="0.25">
      <c r="A656" t="s">
        <v>48</v>
      </c>
      <c r="B656" s="1">
        <v>41528</v>
      </c>
      <c r="C656" s="3">
        <v>0</v>
      </c>
      <c r="D656">
        <v>118.84</v>
      </c>
      <c r="E656">
        <v>1</v>
      </c>
      <c r="F656" t="s">
        <v>52</v>
      </c>
    </row>
    <row r="657" spans="1:6" x14ac:dyDescent="0.25">
      <c r="A657" t="s">
        <v>48</v>
      </c>
      <c r="B657" s="1">
        <v>41598</v>
      </c>
      <c r="C657" s="3">
        <v>0</v>
      </c>
      <c r="D657">
        <v>118.83</v>
      </c>
      <c r="E657">
        <v>1</v>
      </c>
      <c r="F657" t="s">
        <v>52</v>
      </c>
    </row>
    <row r="658" spans="1:6" x14ac:dyDescent="0.25">
      <c r="A658" t="s">
        <v>48</v>
      </c>
      <c r="B658" s="1">
        <v>41655</v>
      </c>
      <c r="C658" s="3">
        <v>0</v>
      </c>
      <c r="D658">
        <v>118.27</v>
      </c>
      <c r="E658">
        <v>1</v>
      </c>
      <c r="F658" t="s">
        <v>52</v>
      </c>
    </row>
    <row r="659" spans="1:6" x14ac:dyDescent="0.25">
      <c r="A659" t="s">
        <v>48</v>
      </c>
      <c r="B659" s="1">
        <v>41724</v>
      </c>
      <c r="C659" s="3">
        <v>0</v>
      </c>
      <c r="D659">
        <v>124.26</v>
      </c>
      <c r="E659">
        <v>1</v>
      </c>
      <c r="F659" t="s">
        <v>52</v>
      </c>
    </row>
    <row r="660" spans="1:6" x14ac:dyDescent="0.25">
      <c r="A660" t="s">
        <v>48</v>
      </c>
      <c r="B660" s="1">
        <v>41771</v>
      </c>
      <c r="C660" s="3">
        <v>0</v>
      </c>
      <c r="D660">
        <v>119.69</v>
      </c>
      <c r="E660">
        <v>1</v>
      </c>
      <c r="F660" t="s">
        <v>52</v>
      </c>
    </row>
    <row r="661" spans="1:6" x14ac:dyDescent="0.25">
      <c r="A661" t="s">
        <v>48</v>
      </c>
      <c r="B661" s="1">
        <v>41905</v>
      </c>
      <c r="C661" s="3">
        <v>0</v>
      </c>
      <c r="D661">
        <v>119.12</v>
      </c>
      <c r="E661">
        <v>1</v>
      </c>
      <c r="F661" t="s">
        <v>52</v>
      </c>
    </row>
    <row r="662" spans="1:6" x14ac:dyDescent="0.25">
      <c r="A662" t="s">
        <v>48</v>
      </c>
      <c r="B662" s="1">
        <v>41953</v>
      </c>
      <c r="C662" s="3">
        <v>0</v>
      </c>
      <c r="D662">
        <v>118.49</v>
      </c>
      <c r="E662">
        <v>1</v>
      </c>
      <c r="F662" t="s">
        <v>52</v>
      </c>
    </row>
    <row r="663" spans="1:6" x14ac:dyDescent="0.25">
      <c r="A663" t="s">
        <v>48</v>
      </c>
      <c r="B663" s="1">
        <v>42019</v>
      </c>
      <c r="C663" s="3">
        <v>0</v>
      </c>
      <c r="D663">
        <v>118.91</v>
      </c>
      <c r="E663">
        <v>1</v>
      </c>
      <c r="F663" t="s">
        <v>52</v>
      </c>
    </row>
    <row r="664" spans="1:6" x14ac:dyDescent="0.25">
      <c r="A664" t="s">
        <v>48</v>
      </c>
      <c r="B664" s="1">
        <v>42082</v>
      </c>
      <c r="C664" s="3">
        <v>0</v>
      </c>
      <c r="D664">
        <v>120.29</v>
      </c>
      <c r="E664">
        <v>1</v>
      </c>
      <c r="F664" t="s">
        <v>52</v>
      </c>
    </row>
    <row r="665" spans="1:6" x14ac:dyDescent="0.25">
      <c r="A665" t="s">
        <v>48</v>
      </c>
      <c r="B665" s="1">
        <v>42276</v>
      </c>
      <c r="C665" s="3">
        <v>0</v>
      </c>
      <c r="D665">
        <v>118.64</v>
      </c>
      <c r="E665">
        <v>1</v>
      </c>
      <c r="F665" t="s">
        <v>52</v>
      </c>
    </row>
    <row r="666" spans="1:6" x14ac:dyDescent="0.25">
      <c r="A666" t="s">
        <v>48</v>
      </c>
      <c r="B666" s="1">
        <v>42333</v>
      </c>
      <c r="C666" s="3">
        <v>0</v>
      </c>
      <c r="D666">
        <v>118.24</v>
      </c>
      <c r="E666">
        <v>1</v>
      </c>
      <c r="F666" t="s">
        <v>52</v>
      </c>
    </row>
    <row r="667" spans="1:6" x14ac:dyDescent="0.25">
      <c r="A667" t="s">
        <v>48</v>
      </c>
      <c r="B667" s="1">
        <v>42473</v>
      </c>
      <c r="C667" s="3">
        <v>0</v>
      </c>
      <c r="D667">
        <v>127.74</v>
      </c>
      <c r="E667">
        <v>1</v>
      </c>
      <c r="F667" t="s">
        <v>52</v>
      </c>
    </row>
    <row r="668" spans="1:6" x14ac:dyDescent="0.25">
      <c r="A668" t="s">
        <v>48</v>
      </c>
      <c r="B668" s="1">
        <v>42683</v>
      </c>
      <c r="C668" s="3">
        <v>0.47916666666666669</v>
      </c>
      <c r="D668">
        <v>118.82</v>
      </c>
      <c r="E668">
        <v>1</v>
      </c>
      <c r="F668" t="s">
        <v>52</v>
      </c>
    </row>
    <row r="669" spans="1:6" x14ac:dyDescent="0.25">
      <c r="A669" t="s">
        <v>48</v>
      </c>
      <c r="B669" s="1">
        <v>42837</v>
      </c>
      <c r="C669" s="3">
        <v>0</v>
      </c>
      <c r="D669">
        <v>118.79</v>
      </c>
      <c r="E669">
        <v>1</v>
      </c>
      <c r="F669" t="s">
        <v>52</v>
      </c>
    </row>
    <row r="670" spans="1:6" x14ac:dyDescent="0.25">
      <c r="A670" t="s">
        <v>48</v>
      </c>
      <c r="B670" s="1">
        <v>43056</v>
      </c>
      <c r="C670" s="3">
        <v>0.50694444444444442</v>
      </c>
      <c r="D670">
        <v>117.49</v>
      </c>
      <c r="E670">
        <v>1</v>
      </c>
      <c r="F670" t="s">
        <v>52</v>
      </c>
    </row>
    <row r="671" spans="1:6" x14ac:dyDescent="0.25">
      <c r="A671" t="s">
        <v>48</v>
      </c>
      <c r="B671" s="1">
        <v>43185</v>
      </c>
      <c r="C671" s="3">
        <v>0.51874999999999993</v>
      </c>
      <c r="D671">
        <v>118.22</v>
      </c>
      <c r="E671">
        <v>1</v>
      </c>
      <c r="F671" t="s">
        <v>52</v>
      </c>
    </row>
    <row r="672" spans="1:6" x14ac:dyDescent="0.25">
      <c r="A672" t="s">
        <v>48</v>
      </c>
      <c r="B672" s="1">
        <v>43192</v>
      </c>
      <c r="C672" s="3">
        <v>0.55833333333333335</v>
      </c>
      <c r="D672">
        <v>118.42</v>
      </c>
      <c r="E672">
        <v>1</v>
      </c>
      <c r="F672" t="s">
        <v>52</v>
      </c>
    </row>
    <row r="673" spans="1:6" x14ac:dyDescent="0.25">
      <c r="A673" t="s">
        <v>48</v>
      </c>
      <c r="B673" s="1">
        <v>43410</v>
      </c>
      <c r="C673" s="3">
        <v>0.42708333333333331</v>
      </c>
      <c r="D673">
        <v>116.24</v>
      </c>
      <c r="E673">
        <v>1</v>
      </c>
      <c r="F673" t="s">
        <v>52</v>
      </c>
    </row>
    <row r="674" spans="1:6" x14ac:dyDescent="0.25">
      <c r="A674" t="s">
        <v>48</v>
      </c>
      <c r="B674" s="1">
        <v>43551</v>
      </c>
      <c r="C674" s="3">
        <v>0.58958333333333335</v>
      </c>
      <c r="D674">
        <v>118.39</v>
      </c>
      <c r="E674">
        <v>1</v>
      </c>
      <c r="F674" t="s">
        <v>52</v>
      </c>
    </row>
    <row r="675" spans="1:6" x14ac:dyDescent="0.25">
      <c r="A675" t="s">
        <v>48</v>
      </c>
      <c r="B675" s="1">
        <v>43777</v>
      </c>
      <c r="C675" s="3">
        <v>0.53888888888888886</v>
      </c>
      <c r="D675">
        <v>117.64</v>
      </c>
      <c r="E675">
        <v>1</v>
      </c>
      <c r="F675" t="s">
        <v>52</v>
      </c>
    </row>
    <row r="676" spans="1:6" x14ac:dyDescent="0.25">
      <c r="A676" t="s">
        <v>48</v>
      </c>
      <c r="B676" s="1">
        <v>43924</v>
      </c>
      <c r="C676" s="3">
        <v>0.59861111111111109</v>
      </c>
      <c r="D676">
        <v>117.64</v>
      </c>
      <c r="E676">
        <v>1</v>
      </c>
      <c r="F676" t="s">
        <v>52</v>
      </c>
    </row>
    <row r="677" spans="1:6" x14ac:dyDescent="0.25">
      <c r="A677" t="s">
        <v>48</v>
      </c>
      <c r="B677" s="1">
        <v>44125</v>
      </c>
      <c r="C677" s="3">
        <v>0.57847222222222217</v>
      </c>
      <c r="D677">
        <v>117.84</v>
      </c>
      <c r="E677">
        <v>1</v>
      </c>
      <c r="F677" t="s">
        <v>52</v>
      </c>
    </row>
    <row r="678" spans="1:6" x14ac:dyDescent="0.25">
      <c r="A678" t="s">
        <v>48</v>
      </c>
      <c r="B678" s="1">
        <v>44265</v>
      </c>
      <c r="C678" s="3">
        <v>0.47847222222222219</v>
      </c>
      <c r="D678">
        <v>119.44</v>
      </c>
      <c r="E678">
        <v>1</v>
      </c>
      <c r="F678" t="s">
        <v>52</v>
      </c>
    </row>
    <row r="679" spans="1:6" x14ac:dyDescent="0.25">
      <c r="A679" t="s">
        <v>48</v>
      </c>
      <c r="B679" s="1">
        <v>44529</v>
      </c>
      <c r="C679" s="3">
        <v>0.43958333333333338</v>
      </c>
      <c r="D679">
        <v>119.55</v>
      </c>
      <c r="E679">
        <v>1</v>
      </c>
      <c r="F679" t="s">
        <v>52</v>
      </c>
    </row>
    <row r="680" spans="1:6" x14ac:dyDescent="0.25">
      <c r="A680" t="s">
        <v>48</v>
      </c>
      <c r="B680" s="1">
        <v>44635</v>
      </c>
      <c r="C680" s="3">
        <v>0.41875000000000001</v>
      </c>
      <c r="D680">
        <v>120.22</v>
      </c>
      <c r="E680">
        <v>1</v>
      </c>
      <c r="F680" t="s">
        <v>52</v>
      </c>
    </row>
    <row r="681" spans="1:6" x14ac:dyDescent="0.25">
      <c r="A681" t="s">
        <v>48</v>
      </c>
      <c r="B681" s="1">
        <v>44872</v>
      </c>
      <c r="C681" s="3">
        <v>0.60972222222222217</v>
      </c>
      <c r="D681">
        <v>120.53</v>
      </c>
      <c r="E681">
        <v>1</v>
      </c>
      <c r="F681" t="s">
        <v>52</v>
      </c>
    </row>
    <row r="682" spans="1:6" x14ac:dyDescent="0.25">
      <c r="A682" t="s">
        <v>48</v>
      </c>
      <c r="B682" s="1">
        <v>45022</v>
      </c>
      <c r="C682" s="3">
        <v>0.52500000000000002</v>
      </c>
      <c r="D682">
        <v>121.4</v>
      </c>
      <c r="E682">
        <v>2</v>
      </c>
      <c r="F682" t="s">
        <v>52</v>
      </c>
    </row>
    <row r="683" spans="1:6" x14ac:dyDescent="0.25">
      <c r="A683" t="s">
        <v>47</v>
      </c>
      <c r="B683" s="1">
        <v>29245</v>
      </c>
      <c r="C683" s="3">
        <v>0</v>
      </c>
      <c r="D683">
        <v>765.1</v>
      </c>
      <c r="E683">
        <v>1</v>
      </c>
      <c r="F683" t="s">
        <v>52</v>
      </c>
    </row>
    <row r="684" spans="1:6" x14ac:dyDescent="0.25">
      <c r="A684" t="s">
        <v>47</v>
      </c>
      <c r="B684" s="1">
        <v>29299</v>
      </c>
      <c r="C684" s="3">
        <v>0</v>
      </c>
      <c r="D684">
        <v>765.33</v>
      </c>
      <c r="E684">
        <v>2</v>
      </c>
      <c r="F684" t="s">
        <v>52</v>
      </c>
    </row>
    <row r="685" spans="1:6" x14ac:dyDescent="0.25">
      <c r="A685" t="s">
        <v>47</v>
      </c>
      <c r="B685" s="1">
        <v>29327</v>
      </c>
      <c r="C685" s="3">
        <v>0</v>
      </c>
      <c r="D685">
        <v>765.56</v>
      </c>
      <c r="E685">
        <v>1</v>
      </c>
      <c r="F685" t="s">
        <v>52</v>
      </c>
    </row>
    <row r="686" spans="1:6" x14ac:dyDescent="0.25">
      <c r="A686" t="s">
        <v>47</v>
      </c>
      <c r="B686" s="1">
        <v>29367</v>
      </c>
      <c r="C686" s="3">
        <v>0</v>
      </c>
      <c r="D686">
        <v>765.65</v>
      </c>
      <c r="E686">
        <v>1</v>
      </c>
      <c r="F686" t="s">
        <v>52</v>
      </c>
    </row>
    <row r="687" spans="1:6" x14ac:dyDescent="0.25">
      <c r="A687" t="s">
        <v>47</v>
      </c>
      <c r="B687" s="1">
        <v>29397</v>
      </c>
      <c r="C687" s="3">
        <v>0</v>
      </c>
      <c r="D687">
        <v>765.44</v>
      </c>
      <c r="E687">
        <v>1</v>
      </c>
      <c r="F687" t="s">
        <v>52</v>
      </c>
    </row>
    <row r="688" spans="1:6" x14ac:dyDescent="0.25">
      <c r="A688" t="s">
        <v>47</v>
      </c>
      <c r="B688" s="1">
        <v>29423</v>
      </c>
      <c r="C688" s="3">
        <v>0</v>
      </c>
      <c r="D688">
        <v>765.35</v>
      </c>
      <c r="E688">
        <v>1</v>
      </c>
      <c r="F688" t="s">
        <v>52</v>
      </c>
    </row>
    <row r="689" spans="1:6" x14ac:dyDescent="0.25">
      <c r="A689" t="s">
        <v>47</v>
      </c>
      <c r="B689" s="1">
        <v>29452</v>
      </c>
      <c r="C689" s="3">
        <v>0</v>
      </c>
      <c r="D689">
        <v>765.5</v>
      </c>
      <c r="E689">
        <v>1</v>
      </c>
      <c r="F689" t="s">
        <v>52</v>
      </c>
    </row>
    <row r="690" spans="1:6" x14ac:dyDescent="0.25">
      <c r="A690" t="s">
        <v>47</v>
      </c>
      <c r="B690" s="1">
        <v>29490</v>
      </c>
      <c r="C690" s="3">
        <v>0</v>
      </c>
      <c r="D690">
        <v>765.34</v>
      </c>
      <c r="E690">
        <v>1</v>
      </c>
      <c r="F690" t="s">
        <v>52</v>
      </c>
    </row>
    <row r="691" spans="1:6" x14ac:dyDescent="0.25">
      <c r="A691" t="s">
        <v>47</v>
      </c>
      <c r="B691" s="1">
        <v>29502</v>
      </c>
      <c r="C691" s="3">
        <v>0</v>
      </c>
      <c r="D691">
        <v>765.25</v>
      </c>
      <c r="E691">
        <v>1</v>
      </c>
      <c r="F691" t="s">
        <v>52</v>
      </c>
    </row>
    <row r="692" spans="1:6" x14ac:dyDescent="0.25">
      <c r="A692" t="s">
        <v>47</v>
      </c>
      <c r="B692" s="1">
        <v>29566</v>
      </c>
      <c r="C692" s="3">
        <v>0</v>
      </c>
      <c r="D692">
        <v>765.01</v>
      </c>
      <c r="E692">
        <v>1</v>
      </c>
      <c r="F692" t="s">
        <v>52</v>
      </c>
    </row>
    <row r="693" spans="1:6" x14ac:dyDescent="0.25">
      <c r="A693" t="s">
        <v>47</v>
      </c>
      <c r="B693" s="1">
        <v>29613</v>
      </c>
      <c r="C693" s="3">
        <v>0</v>
      </c>
      <c r="D693">
        <v>764.66</v>
      </c>
      <c r="E693">
        <v>1</v>
      </c>
      <c r="F693" t="s">
        <v>52</v>
      </c>
    </row>
    <row r="694" spans="1:6" x14ac:dyDescent="0.25">
      <c r="A694" t="s">
        <v>47</v>
      </c>
      <c r="B694" s="1">
        <v>29642</v>
      </c>
      <c r="C694" s="3">
        <v>0</v>
      </c>
      <c r="D694">
        <v>764.66</v>
      </c>
      <c r="E694">
        <v>1</v>
      </c>
      <c r="F694" t="s">
        <v>52</v>
      </c>
    </row>
    <row r="695" spans="1:6" x14ac:dyDescent="0.25">
      <c r="A695" t="s">
        <v>47</v>
      </c>
      <c r="B695" s="1">
        <v>29685</v>
      </c>
      <c r="C695" s="3">
        <v>0</v>
      </c>
      <c r="D695">
        <v>764.64</v>
      </c>
      <c r="E695">
        <v>2</v>
      </c>
      <c r="F695" t="s">
        <v>52</v>
      </c>
    </row>
    <row r="696" spans="1:6" x14ac:dyDescent="0.25">
      <c r="A696" t="s">
        <v>47</v>
      </c>
      <c r="B696" s="1">
        <v>29763</v>
      </c>
      <c r="C696" s="3">
        <v>0</v>
      </c>
      <c r="D696">
        <v>764.81</v>
      </c>
      <c r="E696">
        <v>1</v>
      </c>
      <c r="F696" t="s">
        <v>52</v>
      </c>
    </row>
    <row r="697" spans="1:6" x14ac:dyDescent="0.25">
      <c r="A697" t="s">
        <v>47</v>
      </c>
      <c r="B697" s="1">
        <v>29778</v>
      </c>
      <c r="C697" s="3">
        <v>0</v>
      </c>
      <c r="D697">
        <v>764.96</v>
      </c>
      <c r="E697">
        <v>1</v>
      </c>
      <c r="F697" t="s">
        <v>52</v>
      </c>
    </row>
    <row r="698" spans="1:6" x14ac:dyDescent="0.25">
      <c r="A698" t="s">
        <v>47</v>
      </c>
      <c r="B698" s="1">
        <v>29824</v>
      </c>
      <c r="C698" s="3">
        <v>0</v>
      </c>
      <c r="D698">
        <v>765.47</v>
      </c>
      <c r="E698">
        <v>1</v>
      </c>
      <c r="F698" t="s">
        <v>52</v>
      </c>
    </row>
    <row r="699" spans="1:6" x14ac:dyDescent="0.25">
      <c r="A699" t="s">
        <v>47</v>
      </c>
      <c r="B699" s="1">
        <v>29852</v>
      </c>
      <c r="C699" s="3">
        <v>0</v>
      </c>
      <c r="D699">
        <v>765.54</v>
      </c>
      <c r="E699">
        <v>1</v>
      </c>
      <c r="F699" t="s">
        <v>52</v>
      </c>
    </row>
    <row r="700" spans="1:6" x14ac:dyDescent="0.25">
      <c r="A700" t="s">
        <v>47</v>
      </c>
      <c r="B700" s="1">
        <v>29868</v>
      </c>
      <c r="C700" s="3">
        <v>0</v>
      </c>
      <c r="D700">
        <v>765.46</v>
      </c>
      <c r="E700">
        <v>1</v>
      </c>
      <c r="F700" t="s">
        <v>52</v>
      </c>
    </row>
    <row r="701" spans="1:6" x14ac:dyDescent="0.25">
      <c r="A701" t="s">
        <v>47</v>
      </c>
      <c r="B701" s="1">
        <v>29909</v>
      </c>
      <c r="C701" s="3">
        <v>0</v>
      </c>
      <c r="D701">
        <v>765.27</v>
      </c>
      <c r="E701">
        <v>1</v>
      </c>
      <c r="F701" t="s">
        <v>52</v>
      </c>
    </row>
    <row r="702" spans="1:6" x14ac:dyDescent="0.25">
      <c r="A702" t="s">
        <v>47</v>
      </c>
      <c r="B702" s="1">
        <v>29942</v>
      </c>
      <c r="C702" s="3">
        <v>0</v>
      </c>
      <c r="D702">
        <v>765.1</v>
      </c>
      <c r="E702">
        <v>1</v>
      </c>
      <c r="F702" t="s">
        <v>52</v>
      </c>
    </row>
    <row r="703" spans="1:6" x14ac:dyDescent="0.25">
      <c r="A703" t="s">
        <v>47</v>
      </c>
      <c r="B703" s="1">
        <v>29984</v>
      </c>
      <c r="C703" s="3">
        <v>0</v>
      </c>
      <c r="D703">
        <v>765.06</v>
      </c>
      <c r="E703">
        <v>1</v>
      </c>
      <c r="F703" t="s">
        <v>52</v>
      </c>
    </row>
    <row r="704" spans="1:6" x14ac:dyDescent="0.25">
      <c r="A704" t="s">
        <v>47</v>
      </c>
      <c r="B704" s="1">
        <v>30029</v>
      </c>
      <c r="C704" s="3">
        <v>0</v>
      </c>
      <c r="D704">
        <v>765.07</v>
      </c>
      <c r="E704">
        <v>1</v>
      </c>
      <c r="F704" t="s">
        <v>52</v>
      </c>
    </row>
    <row r="705" spans="1:6" x14ac:dyDescent="0.25">
      <c r="A705" t="s">
        <v>47</v>
      </c>
      <c r="B705" s="1">
        <v>30056</v>
      </c>
      <c r="C705" s="3">
        <v>0</v>
      </c>
      <c r="D705">
        <v>764.95</v>
      </c>
      <c r="E705">
        <v>1</v>
      </c>
      <c r="F705" t="s">
        <v>52</v>
      </c>
    </row>
    <row r="706" spans="1:6" x14ac:dyDescent="0.25">
      <c r="A706" t="s">
        <v>47</v>
      </c>
      <c r="B706" s="1">
        <v>30097</v>
      </c>
      <c r="C706" s="3">
        <v>0</v>
      </c>
      <c r="D706">
        <v>764.67</v>
      </c>
      <c r="E706">
        <v>1</v>
      </c>
      <c r="F706" t="s">
        <v>52</v>
      </c>
    </row>
    <row r="707" spans="1:6" x14ac:dyDescent="0.25">
      <c r="A707" t="s">
        <v>47</v>
      </c>
      <c r="B707" s="1">
        <v>30125</v>
      </c>
      <c r="C707" s="3">
        <v>0</v>
      </c>
      <c r="D707">
        <v>764.42</v>
      </c>
      <c r="E707">
        <v>1</v>
      </c>
      <c r="F707" t="s">
        <v>52</v>
      </c>
    </row>
    <row r="708" spans="1:6" x14ac:dyDescent="0.25">
      <c r="A708" t="s">
        <v>47</v>
      </c>
      <c r="B708" s="1">
        <v>30160</v>
      </c>
      <c r="C708" s="3">
        <v>0</v>
      </c>
      <c r="D708">
        <v>763.02</v>
      </c>
      <c r="E708">
        <v>1</v>
      </c>
      <c r="F708" t="s">
        <v>52</v>
      </c>
    </row>
    <row r="709" spans="1:6" x14ac:dyDescent="0.25">
      <c r="A709" t="s">
        <v>47</v>
      </c>
      <c r="B709" s="1">
        <v>30189</v>
      </c>
      <c r="C709" s="3">
        <v>0</v>
      </c>
      <c r="D709">
        <v>763.12</v>
      </c>
      <c r="E709">
        <v>1</v>
      </c>
      <c r="F709" t="s">
        <v>52</v>
      </c>
    </row>
    <row r="710" spans="1:6" x14ac:dyDescent="0.25">
      <c r="A710" t="s">
        <v>47</v>
      </c>
      <c r="B710" s="1">
        <v>30228</v>
      </c>
      <c r="C710" s="3">
        <v>0</v>
      </c>
      <c r="D710">
        <v>763.6</v>
      </c>
      <c r="E710">
        <v>2</v>
      </c>
      <c r="F710" t="s">
        <v>52</v>
      </c>
    </row>
    <row r="711" spans="1:6" x14ac:dyDescent="0.25">
      <c r="A711" t="s">
        <v>47</v>
      </c>
      <c r="B711" s="1">
        <v>30279</v>
      </c>
      <c r="C711" s="3">
        <v>0</v>
      </c>
      <c r="D711">
        <v>763.75</v>
      </c>
      <c r="E711">
        <v>1</v>
      </c>
      <c r="F711" t="s">
        <v>52</v>
      </c>
    </row>
    <row r="712" spans="1:6" x14ac:dyDescent="0.25">
      <c r="A712" t="s">
        <v>47</v>
      </c>
      <c r="B712" s="1">
        <v>30327</v>
      </c>
      <c r="C712" s="3">
        <v>0</v>
      </c>
      <c r="D712">
        <v>763.67</v>
      </c>
      <c r="E712">
        <v>1</v>
      </c>
      <c r="F712" t="s">
        <v>52</v>
      </c>
    </row>
    <row r="713" spans="1:6" x14ac:dyDescent="0.25">
      <c r="A713" t="s">
        <v>47</v>
      </c>
      <c r="B713" s="1">
        <v>30420</v>
      </c>
      <c r="C713" s="3">
        <v>0</v>
      </c>
      <c r="D713">
        <v>760.87</v>
      </c>
      <c r="E713">
        <v>1</v>
      </c>
      <c r="F713" t="s">
        <v>52</v>
      </c>
    </row>
    <row r="714" spans="1:6" x14ac:dyDescent="0.25">
      <c r="A714" t="s">
        <v>47</v>
      </c>
      <c r="B714" s="1">
        <v>30453</v>
      </c>
      <c r="C714" s="3">
        <v>0</v>
      </c>
      <c r="D714">
        <v>761.37</v>
      </c>
      <c r="E714">
        <v>1</v>
      </c>
      <c r="F714" t="s">
        <v>52</v>
      </c>
    </row>
    <row r="715" spans="1:6" x14ac:dyDescent="0.25">
      <c r="A715" t="s">
        <v>47</v>
      </c>
      <c r="B715" s="1">
        <v>30496</v>
      </c>
      <c r="C715" s="3">
        <v>0</v>
      </c>
      <c r="D715">
        <v>760.02</v>
      </c>
      <c r="E715">
        <v>1</v>
      </c>
      <c r="F715" t="s">
        <v>52</v>
      </c>
    </row>
    <row r="716" spans="1:6" x14ac:dyDescent="0.25">
      <c r="A716" t="s">
        <v>47</v>
      </c>
      <c r="B716" s="1">
        <v>30518</v>
      </c>
      <c r="C716" s="3">
        <v>0</v>
      </c>
      <c r="D716">
        <v>757.97</v>
      </c>
      <c r="E716">
        <v>1</v>
      </c>
      <c r="F716" t="s">
        <v>52</v>
      </c>
    </row>
    <row r="717" spans="1:6" x14ac:dyDescent="0.25">
      <c r="A717" t="s">
        <v>47</v>
      </c>
      <c r="B717" s="1">
        <v>30552</v>
      </c>
      <c r="C717" s="3">
        <v>0</v>
      </c>
      <c r="D717">
        <v>758.11</v>
      </c>
      <c r="E717">
        <v>1</v>
      </c>
      <c r="F717" t="s">
        <v>52</v>
      </c>
    </row>
    <row r="718" spans="1:6" x14ac:dyDescent="0.25">
      <c r="A718" t="s">
        <v>47</v>
      </c>
      <c r="B718" s="1">
        <v>30588</v>
      </c>
      <c r="C718" s="3">
        <v>0</v>
      </c>
      <c r="D718">
        <v>758.95</v>
      </c>
      <c r="E718">
        <v>1</v>
      </c>
      <c r="F718" t="s">
        <v>52</v>
      </c>
    </row>
    <row r="719" spans="1:6" x14ac:dyDescent="0.25">
      <c r="A719" t="s">
        <v>47</v>
      </c>
      <c r="B719" s="1">
        <v>30679</v>
      </c>
      <c r="C719" s="3">
        <v>0</v>
      </c>
      <c r="D719">
        <v>756.58</v>
      </c>
      <c r="E719">
        <v>2</v>
      </c>
      <c r="F719" t="s">
        <v>52</v>
      </c>
    </row>
    <row r="720" spans="1:6" x14ac:dyDescent="0.25">
      <c r="A720" t="s">
        <v>47</v>
      </c>
      <c r="B720" s="1">
        <v>30708</v>
      </c>
      <c r="C720" s="3">
        <v>0</v>
      </c>
      <c r="D720">
        <v>756.31</v>
      </c>
      <c r="E720">
        <v>1</v>
      </c>
      <c r="F720" t="s">
        <v>52</v>
      </c>
    </row>
    <row r="721" spans="1:6" x14ac:dyDescent="0.25">
      <c r="A721" t="s">
        <v>47</v>
      </c>
      <c r="B721" s="1">
        <v>30733</v>
      </c>
      <c r="C721" s="3">
        <v>0</v>
      </c>
      <c r="D721">
        <v>756.19</v>
      </c>
      <c r="E721">
        <v>1</v>
      </c>
      <c r="F721" t="s">
        <v>52</v>
      </c>
    </row>
    <row r="722" spans="1:6" x14ac:dyDescent="0.25">
      <c r="A722" t="s">
        <v>47</v>
      </c>
      <c r="B722" s="1">
        <v>30761</v>
      </c>
      <c r="C722" s="3">
        <v>0</v>
      </c>
      <c r="D722">
        <v>756.71</v>
      </c>
      <c r="E722">
        <v>1</v>
      </c>
      <c r="F722" t="s">
        <v>52</v>
      </c>
    </row>
    <row r="723" spans="1:6" x14ac:dyDescent="0.25">
      <c r="A723" t="s">
        <v>47</v>
      </c>
      <c r="B723" s="1">
        <v>30799</v>
      </c>
      <c r="C723" s="3">
        <v>0</v>
      </c>
      <c r="D723">
        <v>756.05</v>
      </c>
      <c r="E723">
        <v>1</v>
      </c>
      <c r="F723" t="s">
        <v>52</v>
      </c>
    </row>
    <row r="724" spans="1:6" x14ac:dyDescent="0.25">
      <c r="A724" t="s">
        <v>47</v>
      </c>
      <c r="B724" s="1">
        <v>30832</v>
      </c>
      <c r="C724" s="3">
        <v>0</v>
      </c>
      <c r="D724">
        <v>754.97</v>
      </c>
      <c r="E724">
        <v>1</v>
      </c>
      <c r="F724" t="s">
        <v>52</v>
      </c>
    </row>
    <row r="725" spans="1:6" x14ac:dyDescent="0.25">
      <c r="A725" t="s">
        <v>47</v>
      </c>
      <c r="B725" s="1">
        <v>30855</v>
      </c>
      <c r="C725" s="3">
        <v>0</v>
      </c>
      <c r="D725">
        <v>753.91</v>
      </c>
      <c r="E725">
        <v>1</v>
      </c>
      <c r="F725" t="s">
        <v>52</v>
      </c>
    </row>
    <row r="726" spans="1:6" x14ac:dyDescent="0.25">
      <c r="A726" t="s">
        <v>47</v>
      </c>
      <c r="B726" s="1">
        <v>30887</v>
      </c>
      <c r="C726" s="3">
        <v>0</v>
      </c>
      <c r="D726">
        <v>752.89</v>
      </c>
      <c r="E726">
        <v>1</v>
      </c>
      <c r="F726" t="s">
        <v>52</v>
      </c>
    </row>
    <row r="727" spans="1:6" x14ac:dyDescent="0.25">
      <c r="A727" t="s">
        <v>47</v>
      </c>
      <c r="B727" s="1">
        <v>30921</v>
      </c>
      <c r="C727" s="3">
        <v>0</v>
      </c>
      <c r="D727">
        <v>753.47</v>
      </c>
      <c r="E727">
        <v>1</v>
      </c>
      <c r="F727" t="s">
        <v>52</v>
      </c>
    </row>
    <row r="728" spans="1:6" x14ac:dyDescent="0.25">
      <c r="A728" t="s">
        <v>47</v>
      </c>
      <c r="B728" s="1">
        <v>30949</v>
      </c>
      <c r="C728" s="3">
        <v>0</v>
      </c>
      <c r="D728">
        <v>753.98</v>
      </c>
      <c r="E728">
        <v>1</v>
      </c>
      <c r="F728" t="s">
        <v>52</v>
      </c>
    </row>
    <row r="729" spans="1:6" x14ac:dyDescent="0.25">
      <c r="A729" t="s">
        <v>47</v>
      </c>
      <c r="B729" s="1">
        <v>30967</v>
      </c>
      <c r="C729" s="3">
        <v>0.55902777777777779</v>
      </c>
      <c r="D729">
        <v>754</v>
      </c>
      <c r="E729">
        <v>2</v>
      </c>
      <c r="F729" t="s">
        <v>52</v>
      </c>
    </row>
    <row r="730" spans="1:6" x14ac:dyDescent="0.25">
      <c r="A730" t="s">
        <v>47</v>
      </c>
      <c r="B730" s="1">
        <v>31013</v>
      </c>
      <c r="C730" s="3">
        <v>0</v>
      </c>
      <c r="D730">
        <v>755.07</v>
      </c>
      <c r="E730">
        <v>1</v>
      </c>
      <c r="F730" t="s">
        <v>52</v>
      </c>
    </row>
    <row r="731" spans="1:6" x14ac:dyDescent="0.25">
      <c r="A731" t="s">
        <v>47</v>
      </c>
      <c r="B731" s="1">
        <v>31043</v>
      </c>
      <c r="C731" s="3">
        <v>0</v>
      </c>
      <c r="D731">
        <v>755</v>
      </c>
      <c r="E731">
        <v>1</v>
      </c>
      <c r="F731" t="s">
        <v>52</v>
      </c>
    </row>
    <row r="732" spans="1:6" x14ac:dyDescent="0.25">
      <c r="A732" t="s">
        <v>47</v>
      </c>
      <c r="B732" s="1">
        <v>31065</v>
      </c>
      <c r="C732" s="3">
        <v>0</v>
      </c>
      <c r="D732">
        <v>755.4</v>
      </c>
      <c r="E732">
        <v>1</v>
      </c>
      <c r="F732" t="s">
        <v>52</v>
      </c>
    </row>
    <row r="733" spans="1:6" x14ac:dyDescent="0.25">
      <c r="A733" t="s">
        <v>47</v>
      </c>
      <c r="B733" s="1">
        <v>31103</v>
      </c>
      <c r="C733" s="3">
        <v>0</v>
      </c>
      <c r="D733">
        <v>755.66</v>
      </c>
      <c r="E733">
        <v>1</v>
      </c>
      <c r="F733" t="s">
        <v>52</v>
      </c>
    </row>
    <row r="734" spans="1:6" x14ac:dyDescent="0.25">
      <c r="A734" t="s">
        <v>47</v>
      </c>
      <c r="B734" s="1">
        <v>31154</v>
      </c>
      <c r="C734" s="3">
        <v>0</v>
      </c>
      <c r="D734">
        <v>756.46</v>
      </c>
      <c r="E734">
        <v>1</v>
      </c>
      <c r="F734" t="s">
        <v>52</v>
      </c>
    </row>
    <row r="735" spans="1:6" x14ac:dyDescent="0.25">
      <c r="A735" t="s">
        <v>47</v>
      </c>
      <c r="B735" s="1">
        <v>31187</v>
      </c>
      <c r="C735" s="3">
        <v>0</v>
      </c>
      <c r="D735">
        <v>756.56</v>
      </c>
      <c r="E735">
        <v>1</v>
      </c>
      <c r="F735" t="s">
        <v>52</v>
      </c>
    </row>
    <row r="736" spans="1:6" x14ac:dyDescent="0.25">
      <c r="A736" t="s">
        <v>47</v>
      </c>
      <c r="B736" s="1">
        <v>31217</v>
      </c>
      <c r="C736" s="3">
        <v>0</v>
      </c>
      <c r="D736">
        <v>757.55</v>
      </c>
      <c r="E736">
        <v>1</v>
      </c>
      <c r="F736" t="s">
        <v>52</v>
      </c>
    </row>
    <row r="737" spans="1:6" x14ac:dyDescent="0.25">
      <c r="A737" t="s">
        <v>47</v>
      </c>
      <c r="B737" s="1">
        <v>31245</v>
      </c>
      <c r="C737" s="3">
        <v>0</v>
      </c>
      <c r="D737">
        <v>758.58</v>
      </c>
      <c r="E737">
        <v>1</v>
      </c>
      <c r="F737" t="s">
        <v>52</v>
      </c>
    </row>
    <row r="738" spans="1:6" x14ac:dyDescent="0.25">
      <c r="A738" t="s">
        <v>47</v>
      </c>
      <c r="B738" s="1">
        <v>31288</v>
      </c>
      <c r="C738" s="3">
        <v>0</v>
      </c>
      <c r="D738">
        <v>759.69</v>
      </c>
      <c r="E738">
        <v>1</v>
      </c>
      <c r="F738" t="s">
        <v>52</v>
      </c>
    </row>
    <row r="739" spans="1:6" x14ac:dyDescent="0.25">
      <c r="A739" t="s">
        <v>47</v>
      </c>
      <c r="B739" s="1">
        <v>31316</v>
      </c>
      <c r="C739" s="3">
        <v>0</v>
      </c>
      <c r="D739">
        <v>759.97</v>
      </c>
      <c r="E739">
        <v>1</v>
      </c>
      <c r="F739" t="s">
        <v>52</v>
      </c>
    </row>
    <row r="740" spans="1:6" x14ac:dyDescent="0.25">
      <c r="A740" t="s">
        <v>47</v>
      </c>
      <c r="B740" s="1">
        <v>31342</v>
      </c>
      <c r="C740" s="3">
        <v>0</v>
      </c>
      <c r="D740">
        <v>760.22</v>
      </c>
      <c r="E740">
        <v>1</v>
      </c>
      <c r="F740" t="s">
        <v>52</v>
      </c>
    </row>
    <row r="741" spans="1:6" x14ac:dyDescent="0.25">
      <c r="A741" t="s">
        <v>47</v>
      </c>
      <c r="B741" s="1">
        <v>31378</v>
      </c>
      <c r="C741" s="3">
        <v>0</v>
      </c>
      <c r="D741">
        <v>759.19</v>
      </c>
      <c r="E741">
        <v>1</v>
      </c>
      <c r="F741" t="s">
        <v>52</v>
      </c>
    </row>
    <row r="742" spans="1:6" x14ac:dyDescent="0.25">
      <c r="A742" t="s">
        <v>47</v>
      </c>
      <c r="B742" s="1">
        <v>31449</v>
      </c>
      <c r="C742" s="3">
        <v>0</v>
      </c>
      <c r="D742">
        <v>760.81</v>
      </c>
      <c r="E742">
        <v>1</v>
      </c>
      <c r="F742" t="s">
        <v>52</v>
      </c>
    </row>
    <row r="743" spans="1:6" x14ac:dyDescent="0.25">
      <c r="A743" t="s">
        <v>47</v>
      </c>
      <c r="B743" s="1">
        <v>31524</v>
      </c>
      <c r="C743" s="3">
        <v>0</v>
      </c>
      <c r="D743">
        <v>760.74</v>
      </c>
      <c r="E743">
        <v>1</v>
      </c>
      <c r="F743" t="s">
        <v>52</v>
      </c>
    </row>
    <row r="744" spans="1:6" x14ac:dyDescent="0.25">
      <c r="A744" t="s">
        <v>47</v>
      </c>
      <c r="B744" s="1">
        <v>31720</v>
      </c>
      <c r="C744" s="3">
        <v>0</v>
      </c>
      <c r="D744">
        <v>760.64</v>
      </c>
      <c r="E744">
        <v>1</v>
      </c>
      <c r="F744" t="s">
        <v>52</v>
      </c>
    </row>
    <row r="745" spans="1:6" x14ac:dyDescent="0.25">
      <c r="A745" t="s">
        <v>47</v>
      </c>
      <c r="B745" s="1">
        <v>31765</v>
      </c>
      <c r="C745" s="3">
        <v>0</v>
      </c>
      <c r="D745">
        <v>760.65</v>
      </c>
      <c r="E745">
        <v>1</v>
      </c>
      <c r="F745" t="s">
        <v>52</v>
      </c>
    </row>
    <row r="746" spans="1:6" x14ac:dyDescent="0.25">
      <c r="A746" t="s">
        <v>47</v>
      </c>
      <c r="B746" s="1">
        <v>31833</v>
      </c>
      <c r="C746" s="3">
        <v>0</v>
      </c>
      <c r="D746">
        <v>760.32</v>
      </c>
      <c r="E746">
        <v>1</v>
      </c>
      <c r="F746" t="s">
        <v>52</v>
      </c>
    </row>
    <row r="747" spans="1:6" x14ac:dyDescent="0.25">
      <c r="A747" t="s">
        <v>47</v>
      </c>
      <c r="B747" s="1">
        <v>31873</v>
      </c>
      <c r="C747" s="3">
        <v>0</v>
      </c>
      <c r="D747">
        <v>760.31</v>
      </c>
      <c r="E747">
        <v>1</v>
      </c>
      <c r="F747" t="s">
        <v>52</v>
      </c>
    </row>
    <row r="748" spans="1:6" x14ac:dyDescent="0.25">
      <c r="A748" t="s">
        <v>47</v>
      </c>
      <c r="B748" s="1">
        <v>31987</v>
      </c>
      <c r="C748" s="3">
        <v>0</v>
      </c>
      <c r="D748">
        <v>761.74</v>
      </c>
      <c r="E748">
        <v>1</v>
      </c>
      <c r="F748" t="s">
        <v>52</v>
      </c>
    </row>
    <row r="749" spans="1:6" x14ac:dyDescent="0.25">
      <c r="A749" t="s">
        <v>47</v>
      </c>
      <c r="B749" s="1">
        <v>32080</v>
      </c>
      <c r="C749" s="3">
        <v>0.56597222222222221</v>
      </c>
      <c r="D749">
        <v>761.98</v>
      </c>
      <c r="E749">
        <v>1</v>
      </c>
      <c r="F749" t="s">
        <v>52</v>
      </c>
    </row>
    <row r="750" spans="1:6" x14ac:dyDescent="0.25">
      <c r="A750" t="s">
        <v>47</v>
      </c>
      <c r="B750" s="1">
        <v>32120</v>
      </c>
      <c r="C750" s="3">
        <v>0.55555555555555558</v>
      </c>
      <c r="D750">
        <v>761.76</v>
      </c>
      <c r="E750">
        <v>1</v>
      </c>
      <c r="F750" t="s">
        <v>52</v>
      </c>
    </row>
    <row r="751" spans="1:6" x14ac:dyDescent="0.25">
      <c r="A751" t="s">
        <v>47</v>
      </c>
      <c r="B751" s="1">
        <v>32238</v>
      </c>
      <c r="C751" s="3">
        <v>0</v>
      </c>
      <c r="D751">
        <v>762.53</v>
      </c>
      <c r="E751">
        <v>1</v>
      </c>
      <c r="F751" t="s">
        <v>52</v>
      </c>
    </row>
    <row r="752" spans="1:6" x14ac:dyDescent="0.25">
      <c r="A752" t="s">
        <v>47</v>
      </c>
      <c r="B752" s="1">
        <v>32352</v>
      </c>
      <c r="C752" s="3">
        <v>0</v>
      </c>
      <c r="D752">
        <v>763.42</v>
      </c>
      <c r="E752">
        <v>1</v>
      </c>
      <c r="F752" t="s">
        <v>52</v>
      </c>
    </row>
    <row r="753" spans="1:6" x14ac:dyDescent="0.25">
      <c r="A753" t="s">
        <v>47</v>
      </c>
      <c r="B753" s="1">
        <v>32443</v>
      </c>
      <c r="C753" s="3">
        <v>0</v>
      </c>
      <c r="D753">
        <v>763.82</v>
      </c>
      <c r="E753">
        <v>1</v>
      </c>
      <c r="F753" t="s">
        <v>52</v>
      </c>
    </row>
    <row r="754" spans="1:6" x14ac:dyDescent="0.25">
      <c r="A754" t="s">
        <v>47</v>
      </c>
      <c r="B754" s="1">
        <v>32539</v>
      </c>
      <c r="C754" s="3">
        <v>0</v>
      </c>
      <c r="D754">
        <v>763.81</v>
      </c>
      <c r="E754">
        <v>1</v>
      </c>
      <c r="F754" t="s">
        <v>52</v>
      </c>
    </row>
    <row r="755" spans="1:6" x14ac:dyDescent="0.25">
      <c r="A755" t="s">
        <v>47</v>
      </c>
      <c r="B755" s="1">
        <v>32629</v>
      </c>
      <c r="C755" s="3">
        <v>0</v>
      </c>
      <c r="D755">
        <v>764.43</v>
      </c>
      <c r="E755">
        <v>1</v>
      </c>
      <c r="F755" t="s">
        <v>52</v>
      </c>
    </row>
    <row r="756" spans="1:6" x14ac:dyDescent="0.25">
      <c r="A756" t="s">
        <v>47</v>
      </c>
      <c r="B756" s="1">
        <v>32707</v>
      </c>
      <c r="C756" s="3">
        <v>0</v>
      </c>
      <c r="D756">
        <v>765.02</v>
      </c>
      <c r="E756">
        <v>1</v>
      </c>
      <c r="F756" t="s">
        <v>52</v>
      </c>
    </row>
    <row r="757" spans="1:6" x14ac:dyDescent="0.25">
      <c r="A757" t="s">
        <v>47</v>
      </c>
      <c r="B757" s="1">
        <v>32801</v>
      </c>
      <c r="C757" s="3">
        <v>0</v>
      </c>
      <c r="D757">
        <v>765.22</v>
      </c>
      <c r="E757">
        <v>1</v>
      </c>
      <c r="F757" t="s">
        <v>52</v>
      </c>
    </row>
    <row r="758" spans="1:6" x14ac:dyDescent="0.25">
      <c r="A758" t="s">
        <v>47</v>
      </c>
      <c r="B758" s="1">
        <v>32891</v>
      </c>
      <c r="C758" s="3">
        <v>0</v>
      </c>
      <c r="D758">
        <v>765.1</v>
      </c>
      <c r="E758">
        <v>1</v>
      </c>
      <c r="F758" t="s">
        <v>52</v>
      </c>
    </row>
    <row r="759" spans="1:6" x14ac:dyDescent="0.25">
      <c r="A759" t="s">
        <v>47</v>
      </c>
      <c r="B759" s="1">
        <v>32968</v>
      </c>
      <c r="C759" s="3">
        <v>0</v>
      </c>
      <c r="D759">
        <v>765.43</v>
      </c>
      <c r="E759">
        <v>1</v>
      </c>
      <c r="F759" t="s">
        <v>52</v>
      </c>
    </row>
    <row r="760" spans="1:6" x14ac:dyDescent="0.25">
      <c r="A760" t="s">
        <v>47</v>
      </c>
      <c r="B760" s="1">
        <v>33064</v>
      </c>
      <c r="C760" s="3">
        <v>0</v>
      </c>
      <c r="D760">
        <v>766</v>
      </c>
      <c r="E760">
        <v>1</v>
      </c>
      <c r="F760" t="s">
        <v>52</v>
      </c>
    </row>
    <row r="761" spans="1:6" x14ac:dyDescent="0.25">
      <c r="A761" t="s">
        <v>47</v>
      </c>
      <c r="B761" s="1">
        <v>33171</v>
      </c>
      <c r="C761" s="3">
        <v>0</v>
      </c>
      <c r="D761">
        <v>766.3</v>
      </c>
      <c r="E761">
        <v>1</v>
      </c>
      <c r="F761" t="s">
        <v>52</v>
      </c>
    </row>
    <row r="762" spans="1:6" x14ac:dyDescent="0.25">
      <c r="A762" t="s">
        <v>47</v>
      </c>
      <c r="B762" s="1">
        <v>33263</v>
      </c>
      <c r="C762" s="3">
        <v>0</v>
      </c>
      <c r="D762">
        <v>766.16</v>
      </c>
      <c r="E762">
        <v>1</v>
      </c>
      <c r="F762" t="s">
        <v>52</v>
      </c>
    </row>
    <row r="763" spans="1:6" x14ac:dyDescent="0.25">
      <c r="A763" t="s">
        <v>47</v>
      </c>
      <c r="B763" s="1">
        <v>33331</v>
      </c>
      <c r="C763" s="3">
        <v>0</v>
      </c>
      <c r="D763">
        <v>766.53</v>
      </c>
      <c r="E763">
        <v>1</v>
      </c>
      <c r="F763" t="s">
        <v>52</v>
      </c>
    </row>
    <row r="764" spans="1:6" x14ac:dyDescent="0.25">
      <c r="A764" t="s">
        <v>47</v>
      </c>
      <c r="B764" s="1">
        <v>33389</v>
      </c>
      <c r="C764" s="3">
        <v>0</v>
      </c>
      <c r="D764">
        <v>766.71</v>
      </c>
      <c r="E764">
        <v>1</v>
      </c>
      <c r="F764" t="s">
        <v>52</v>
      </c>
    </row>
    <row r="765" spans="1:6" x14ac:dyDescent="0.25">
      <c r="A765" t="s">
        <v>47</v>
      </c>
      <c r="B765" s="1">
        <v>33440</v>
      </c>
      <c r="C765" s="3">
        <v>0</v>
      </c>
      <c r="D765">
        <v>766.95</v>
      </c>
      <c r="E765">
        <v>1</v>
      </c>
      <c r="F765" t="s">
        <v>52</v>
      </c>
    </row>
    <row r="766" spans="1:6" x14ac:dyDescent="0.25">
      <c r="A766" t="s">
        <v>47</v>
      </c>
      <c r="B766" s="1">
        <v>33536</v>
      </c>
      <c r="C766" s="3">
        <v>0</v>
      </c>
      <c r="D766">
        <v>767.25</v>
      </c>
      <c r="E766">
        <v>1</v>
      </c>
      <c r="F766" t="s">
        <v>52</v>
      </c>
    </row>
    <row r="767" spans="1:6" x14ac:dyDescent="0.25">
      <c r="A767" t="s">
        <v>47</v>
      </c>
      <c r="B767" s="1">
        <v>33624</v>
      </c>
      <c r="C767" s="3">
        <v>0</v>
      </c>
      <c r="D767">
        <v>767.07</v>
      </c>
      <c r="E767">
        <v>1</v>
      </c>
      <c r="F767" t="s">
        <v>52</v>
      </c>
    </row>
    <row r="768" spans="1:6" x14ac:dyDescent="0.25">
      <c r="A768" t="s">
        <v>47</v>
      </c>
      <c r="B768" s="1">
        <v>33717</v>
      </c>
      <c r="C768" s="3">
        <v>0</v>
      </c>
      <c r="D768">
        <v>767.81</v>
      </c>
      <c r="E768">
        <v>1</v>
      </c>
      <c r="F768" t="s">
        <v>52</v>
      </c>
    </row>
    <row r="769" spans="1:6" x14ac:dyDescent="0.25">
      <c r="A769" t="s">
        <v>47</v>
      </c>
      <c r="B769" s="1">
        <v>33795</v>
      </c>
      <c r="C769" s="3">
        <v>0</v>
      </c>
      <c r="D769">
        <v>768.13</v>
      </c>
      <c r="E769">
        <v>1</v>
      </c>
      <c r="F769" t="s">
        <v>52</v>
      </c>
    </row>
    <row r="770" spans="1:6" x14ac:dyDescent="0.25">
      <c r="A770" t="s">
        <v>47</v>
      </c>
      <c r="B770" s="1">
        <v>33883</v>
      </c>
      <c r="C770" s="3">
        <v>0</v>
      </c>
      <c r="D770">
        <v>768.68</v>
      </c>
      <c r="E770">
        <v>1</v>
      </c>
      <c r="F770" t="s">
        <v>52</v>
      </c>
    </row>
    <row r="771" spans="1:6" x14ac:dyDescent="0.25">
      <c r="A771" t="s">
        <v>47</v>
      </c>
      <c r="B771" s="1">
        <v>34030</v>
      </c>
      <c r="C771" s="3">
        <v>0</v>
      </c>
      <c r="D771">
        <v>769</v>
      </c>
      <c r="E771">
        <v>1</v>
      </c>
      <c r="F771" t="s">
        <v>52</v>
      </c>
    </row>
    <row r="772" spans="1:6" x14ac:dyDescent="0.25">
      <c r="A772" t="s">
        <v>47</v>
      </c>
      <c r="B772" s="1">
        <v>34078</v>
      </c>
      <c r="C772" s="3">
        <v>0</v>
      </c>
      <c r="D772">
        <v>769.22</v>
      </c>
      <c r="E772">
        <v>1</v>
      </c>
      <c r="F772" t="s">
        <v>52</v>
      </c>
    </row>
    <row r="773" spans="1:6" x14ac:dyDescent="0.25">
      <c r="A773" t="s">
        <v>47</v>
      </c>
      <c r="B773" s="1">
        <v>34162</v>
      </c>
      <c r="C773" s="3">
        <v>0</v>
      </c>
      <c r="D773">
        <v>769.11</v>
      </c>
      <c r="E773">
        <v>1</v>
      </c>
      <c r="F773" t="s">
        <v>52</v>
      </c>
    </row>
    <row r="774" spans="1:6" x14ac:dyDescent="0.25">
      <c r="A774" t="s">
        <v>47</v>
      </c>
      <c r="B774" s="1">
        <v>34255</v>
      </c>
      <c r="C774" s="3">
        <v>0</v>
      </c>
      <c r="D774">
        <v>768.93</v>
      </c>
      <c r="E774">
        <v>1</v>
      </c>
      <c r="F774" t="s">
        <v>52</v>
      </c>
    </row>
    <row r="775" spans="1:6" x14ac:dyDescent="0.25">
      <c r="A775" t="s">
        <v>47</v>
      </c>
      <c r="B775" s="1">
        <v>34361</v>
      </c>
      <c r="C775" s="3">
        <v>0</v>
      </c>
      <c r="D775">
        <v>768.43</v>
      </c>
      <c r="E775">
        <v>1</v>
      </c>
      <c r="F775" t="s">
        <v>52</v>
      </c>
    </row>
    <row r="776" spans="1:6" x14ac:dyDescent="0.25">
      <c r="A776" t="s">
        <v>47</v>
      </c>
      <c r="B776" s="1">
        <v>34438</v>
      </c>
      <c r="C776" s="3">
        <v>0</v>
      </c>
      <c r="D776">
        <v>768.69</v>
      </c>
      <c r="E776">
        <v>1</v>
      </c>
      <c r="F776" t="s">
        <v>52</v>
      </c>
    </row>
    <row r="777" spans="1:6" x14ac:dyDescent="0.25">
      <c r="A777" t="s">
        <v>47</v>
      </c>
      <c r="B777" s="1">
        <v>34526</v>
      </c>
      <c r="C777" s="3">
        <v>0</v>
      </c>
      <c r="D777">
        <v>769.51</v>
      </c>
      <c r="E777">
        <v>1</v>
      </c>
      <c r="F777" t="s">
        <v>52</v>
      </c>
    </row>
    <row r="778" spans="1:6" x14ac:dyDescent="0.25">
      <c r="A778" t="s">
        <v>47</v>
      </c>
      <c r="B778" s="1">
        <v>34611</v>
      </c>
      <c r="C778" s="3">
        <v>0</v>
      </c>
      <c r="D778">
        <v>769.53</v>
      </c>
      <c r="E778">
        <v>1</v>
      </c>
      <c r="F778" t="s">
        <v>52</v>
      </c>
    </row>
    <row r="779" spans="1:6" x14ac:dyDescent="0.25">
      <c r="A779" t="s">
        <v>47</v>
      </c>
      <c r="B779" s="1">
        <v>34795</v>
      </c>
      <c r="C779" s="3">
        <v>0</v>
      </c>
      <c r="D779">
        <v>769.22</v>
      </c>
      <c r="E779">
        <v>1</v>
      </c>
      <c r="F779" t="s">
        <v>52</v>
      </c>
    </row>
    <row r="780" spans="1:6" x14ac:dyDescent="0.25">
      <c r="A780" t="s">
        <v>47</v>
      </c>
      <c r="B780" s="1">
        <v>34894</v>
      </c>
      <c r="C780" s="3">
        <v>0</v>
      </c>
      <c r="D780">
        <v>768.53</v>
      </c>
      <c r="E780">
        <v>1</v>
      </c>
      <c r="F780" t="s">
        <v>52</v>
      </c>
    </row>
    <row r="781" spans="1:6" x14ac:dyDescent="0.25">
      <c r="A781" t="s">
        <v>47</v>
      </c>
      <c r="B781" s="1">
        <v>34984</v>
      </c>
      <c r="C781" s="3">
        <v>0</v>
      </c>
      <c r="D781">
        <v>767.78</v>
      </c>
      <c r="E781">
        <v>1</v>
      </c>
      <c r="F781" t="s">
        <v>52</v>
      </c>
    </row>
    <row r="782" spans="1:6" x14ac:dyDescent="0.25">
      <c r="A782" t="s">
        <v>47</v>
      </c>
      <c r="B782" s="1">
        <v>35066</v>
      </c>
      <c r="C782" s="3">
        <v>0</v>
      </c>
      <c r="D782">
        <v>768.41</v>
      </c>
      <c r="E782">
        <v>1</v>
      </c>
      <c r="F782" t="s">
        <v>52</v>
      </c>
    </row>
    <row r="783" spans="1:6" x14ac:dyDescent="0.25">
      <c r="A783" t="s">
        <v>47</v>
      </c>
      <c r="B783" s="1">
        <v>35171</v>
      </c>
      <c r="C783" s="3">
        <v>0</v>
      </c>
      <c r="D783">
        <v>767.17</v>
      </c>
      <c r="E783">
        <v>1</v>
      </c>
      <c r="F783" t="s">
        <v>52</v>
      </c>
    </row>
    <row r="784" spans="1:6" x14ac:dyDescent="0.25">
      <c r="A784" t="s">
        <v>47</v>
      </c>
      <c r="B784" s="1">
        <v>35242</v>
      </c>
      <c r="C784" s="3">
        <v>0.46527777777777773</v>
      </c>
      <c r="D784">
        <v>767.2</v>
      </c>
      <c r="E784">
        <v>1</v>
      </c>
      <c r="F784" t="s">
        <v>52</v>
      </c>
    </row>
    <row r="785" spans="1:6" x14ac:dyDescent="0.25">
      <c r="A785" t="s">
        <v>47</v>
      </c>
      <c r="B785" s="1">
        <v>35346</v>
      </c>
      <c r="C785" s="3">
        <v>0.52430555555555558</v>
      </c>
      <c r="D785">
        <v>767.73</v>
      </c>
      <c r="E785">
        <v>1</v>
      </c>
      <c r="F785" t="s">
        <v>52</v>
      </c>
    </row>
    <row r="786" spans="1:6" x14ac:dyDescent="0.25">
      <c r="A786" t="s">
        <v>47</v>
      </c>
      <c r="B786" s="1">
        <v>35443</v>
      </c>
      <c r="C786" s="3">
        <v>0.63124999999999998</v>
      </c>
      <c r="D786">
        <v>766.86</v>
      </c>
      <c r="E786">
        <v>1</v>
      </c>
      <c r="F786" t="s">
        <v>52</v>
      </c>
    </row>
    <row r="787" spans="1:6" x14ac:dyDescent="0.25">
      <c r="A787" t="s">
        <v>47</v>
      </c>
      <c r="B787" s="1">
        <v>35523</v>
      </c>
      <c r="C787" s="3">
        <v>0.33819444444444446</v>
      </c>
      <c r="D787">
        <v>766.58</v>
      </c>
      <c r="E787">
        <v>1</v>
      </c>
      <c r="F787" t="s">
        <v>52</v>
      </c>
    </row>
    <row r="788" spans="1:6" x14ac:dyDescent="0.25">
      <c r="A788" t="s">
        <v>47</v>
      </c>
      <c r="B788" s="1">
        <v>35627</v>
      </c>
      <c r="C788" s="3">
        <v>0.47916666666666669</v>
      </c>
      <c r="D788">
        <v>765.27</v>
      </c>
      <c r="E788">
        <v>1</v>
      </c>
      <c r="F788" t="s">
        <v>52</v>
      </c>
    </row>
    <row r="789" spans="1:6" x14ac:dyDescent="0.25">
      <c r="A789" t="s">
        <v>47</v>
      </c>
      <c r="B789" s="1">
        <v>35711</v>
      </c>
      <c r="C789" s="3">
        <v>0.57777777777777783</v>
      </c>
      <c r="D789">
        <v>765.62</v>
      </c>
      <c r="E789">
        <v>1</v>
      </c>
      <c r="F789" t="s">
        <v>52</v>
      </c>
    </row>
    <row r="790" spans="1:6" x14ac:dyDescent="0.25">
      <c r="A790" t="s">
        <v>47</v>
      </c>
      <c r="B790" s="1">
        <v>35829</v>
      </c>
      <c r="C790" s="3">
        <v>0.54861111111111105</v>
      </c>
      <c r="D790">
        <v>764.26</v>
      </c>
      <c r="E790">
        <v>1</v>
      </c>
      <c r="F790" t="s">
        <v>52</v>
      </c>
    </row>
    <row r="791" spans="1:6" x14ac:dyDescent="0.25">
      <c r="A791" t="s">
        <v>47</v>
      </c>
      <c r="B791" s="1">
        <v>35906</v>
      </c>
      <c r="C791" s="3">
        <v>0.34166666666666662</v>
      </c>
      <c r="D791">
        <v>764.73</v>
      </c>
      <c r="E791">
        <v>1</v>
      </c>
      <c r="F791" t="s">
        <v>52</v>
      </c>
    </row>
    <row r="792" spans="1:6" x14ac:dyDescent="0.25">
      <c r="A792" t="s">
        <v>47</v>
      </c>
      <c r="B792" s="1">
        <v>35976</v>
      </c>
      <c r="C792" s="3">
        <v>0</v>
      </c>
      <c r="D792">
        <v>764.69</v>
      </c>
      <c r="E792">
        <v>1</v>
      </c>
      <c r="F792" t="s">
        <v>52</v>
      </c>
    </row>
    <row r="793" spans="1:6" x14ac:dyDescent="0.25">
      <c r="A793" t="s">
        <v>47</v>
      </c>
      <c r="B793" s="1">
        <v>36074</v>
      </c>
      <c r="C793" s="3">
        <v>0</v>
      </c>
      <c r="D793">
        <v>764.71</v>
      </c>
      <c r="E793">
        <v>1</v>
      </c>
      <c r="F793" t="s">
        <v>52</v>
      </c>
    </row>
    <row r="794" spans="1:6" x14ac:dyDescent="0.25">
      <c r="A794" t="s">
        <v>47</v>
      </c>
      <c r="B794" s="1">
        <v>36165</v>
      </c>
      <c r="C794" s="3">
        <v>0</v>
      </c>
      <c r="D794">
        <v>764.61</v>
      </c>
      <c r="E794">
        <v>1</v>
      </c>
      <c r="F794" t="s">
        <v>52</v>
      </c>
    </row>
    <row r="795" spans="1:6" x14ac:dyDescent="0.25">
      <c r="A795" t="s">
        <v>47</v>
      </c>
      <c r="B795" s="1">
        <v>36269</v>
      </c>
      <c r="C795" s="3">
        <v>0</v>
      </c>
      <c r="D795">
        <v>764.6</v>
      </c>
      <c r="E795">
        <v>1</v>
      </c>
      <c r="F795" t="s">
        <v>52</v>
      </c>
    </row>
    <row r="796" spans="1:6" x14ac:dyDescent="0.25">
      <c r="A796" t="s">
        <v>47</v>
      </c>
      <c r="B796" s="1">
        <v>36348</v>
      </c>
      <c r="C796" s="3">
        <v>0</v>
      </c>
      <c r="D796">
        <v>763.99</v>
      </c>
      <c r="E796">
        <v>1</v>
      </c>
      <c r="F796" t="s">
        <v>52</v>
      </c>
    </row>
    <row r="797" spans="1:6" x14ac:dyDescent="0.25">
      <c r="A797" t="s">
        <v>47</v>
      </c>
      <c r="B797" s="1">
        <v>36445</v>
      </c>
      <c r="C797" s="3">
        <v>0</v>
      </c>
      <c r="D797">
        <v>764.81</v>
      </c>
      <c r="E797">
        <v>1</v>
      </c>
      <c r="F797" t="s">
        <v>52</v>
      </c>
    </row>
    <row r="798" spans="1:6" x14ac:dyDescent="0.25">
      <c r="A798" t="s">
        <v>47</v>
      </c>
      <c r="B798" s="1">
        <v>36600</v>
      </c>
      <c r="C798" s="3">
        <v>0</v>
      </c>
      <c r="D798">
        <v>764.79</v>
      </c>
      <c r="E798">
        <v>1</v>
      </c>
      <c r="F798" t="s">
        <v>52</v>
      </c>
    </row>
    <row r="799" spans="1:6" x14ac:dyDescent="0.25">
      <c r="A799" t="s">
        <v>47</v>
      </c>
      <c r="B799" s="1">
        <v>36629</v>
      </c>
      <c r="C799" s="3">
        <v>0</v>
      </c>
      <c r="D799">
        <v>764.75</v>
      </c>
      <c r="E799">
        <v>1</v>
      </c>
      <c r="F799" t="s">
        <v>52</v>
      </c>
    </row>
    <row r="800" spans="1:6" x14ac:dyDescent="0.25">
      <c r="A800" t="s">
        <v>47</v>
      </c>
      <c r="B800" s="1">
        <v>36712</v>
      </c>
      <c r="C800" s="3">
        <v>0</v>
      </c>
      <c r="D800">
        <v>765.37</v>
      </c>
      <c r="E800">
        <v>1</v>
      </c>
      <c r="F800" t="s">
        <v>52</v>
      </c>
    </row>
    <row r="801" spans="1:6" x14ac:dyDescent="0.25">
      <c r="A801" t="s">
        <v>47</v>
      </c>
      <c r="B801" s="1">
        <v>36803</v>
      </c>
      <c r="C801" s="3">
        <v>0</v>
      </c>
      <c r="D801">
        <v>766.29</v>
      </c>
      <c r="E801">
        <v>1</v>
      </c>
      <c r="F801" t="s">
        <v>52</v>
      </c>
    </row>
    <row r="802" spans="1:6" x14ac:dyDescent="0.25">
      <c r="A802" t="s">
        <v>47</v>
      </c>
      <c r="B802" s="1">
        <v>36934</v>
      </c>
      <c r="C802" s="3">
        <v>0</v>
      </c>
      <c r="D802">
        <v>766.27</v>
      </c>
      <c r="E802">
        <v>1</v>
      </c>
      <c r="F802" t="s">
        <v>52</v>
      </c>
    </row>
    <row r="803" spans="1:6" x14ac:dyDescent="0.25">
      <c r="A803" t="s">
        <v>47</v>
      </c>
      <c r="B803" s="1">
        <v>36992</v>
      </c>
      <c r="C803" s="3">
        <v>0</v>
      </c>
      <c r="D803">
        <v>766.52</v>
      </c>
      <c r="E803">
        <v>1</v>
      </c>
      <c r="F803" t="s">
        <v>52</v>
      </c>
    </row>
    <row r="804" spans="1:6" x14ac:dyDescent="0.25">
      <c r="A804" t="s">
        <v>47</v>
      </c>
      <c r="B804" s="1">
        <v>37083</v>
      </c>
      <c r="C804" s="3">
        <v>0</v>
      </c>
      <c r="D804">
        <v>767.06</v>
      </c>
      <c r="E804">
        <v>1</v>
      </c>
      <c r="F804" t="s">
        <v>52</v>
      </c>
    </row>
    <row r="805" spans="1:6" x14ac:dyDescent="0.25">
      <c r="A805" t="s">
        <v>47</v>
      </c>
      <c r="B805" s="1">
        <v>37165</v>
      </c>
      <c r="C805" s="3">
        <v>0</v>
      </c>
      <c r="D805">
        <v>767.5</v>
      </c>
      <c r="E805">
        <v>1</v>
      </c>
      <c r="F805" t="s">
        <v>52</v>
      </c>
    </row>
    <row r="806" spans="1:6" x14ac:dyDescent="0.25">
      <c r="A806" t="s">
        <v>47</v>
      </c>
      <c r="B806" s="1">
        <v>37264</v>
      </c>
      <c r="C806" s="3">
        <v>0</v>
      </c>
      <c r="D806">
        <v>767.69</v>
      </c>
      <c r="E806">
        <v>1</v>
      </c>
      <c r="F806" t="s">
        <v>52</v>
      </c>
    </row>
    <row r="807" spans="1:6" x14ac:dyDescent="0.25">
      <c r="A807" t="s">
        <v>47</v>
      </c>
      <c r="B807" s="1">
        <v>37347</v>
      </c>
      <c r="C807" s="3">
        <v>0.625</v>
      </c>
      <c r="D807">
        <v>768.14</v>
      </c>
      <c r="E807">
        <v>1</v>
      </c>
      <c r="F807" t="s">
        <v>52</v>
      </c>
    </row>
    <row r="808" spans="1:6" x14ac:dyDescent="0.25">
      <c r="A808" t="s">
        <v>47</v>
      </c>
      <c r="B808" s="1">
        <v>37452</v>
      </c>
      <c r="C808" s="3">
        <v>0</v>
      </c>
      <c r="D808">
        <v>769.07</v>
      </c>
      <c r="E808">
        <v>1</v>
      </c>
      <c r="F808" t="s">
        <v>52</v>
      </c>
    </row>
    <row r="809" spans="1:6" x14ac:dyDescent="0.25">
      <c r="A809" t="s">
        <v>47</v>
      </c>
      <c r="B809" s="1">
        <v>37530</v>
      </c>
      <c r="C809" s="3">
        <v>0</v>
      </c>
      <c r="D809">
        <v>769.81</v>
      </c>
      <c r="E809">
        <v>1</v>
      </c>
      <c r="F809" t="s">
        <v>52</v>
      </c>
    </row>
    <row r="810" spans="1:6" x14ac:dyDescent="0.25">
      <c r="A810" t="s">
        <v>47</v>
      </c>
      <c r="B810" s="1">
        <v>37629</v>
      </c>
      <c r="C810" s="3">
        <v>0</v>
      </c>
      <c r="D810">
        <v>769.94</v>
      </c>
      <c r="E810">
        <v>1</v>
      </c>
      <c r="F810" t="s">
        <v>52</v>
      </c>
    </row>
    <row r="811" spans="1:6" x14ac:dyDescent="0.25">
      <c r="A811" t="s">
        <v>47</v>
      </c>
      <c r="B811" s="1">
        <v>37718</v>
      </c>
      <c r="C811" s="3">
        <v>0.43055555555555558</v>
      </c>
      <c r="D811">
        <v>769.81</v>
      </c>
      <c r="E811">
        <v>1</v>
      </c>
      <c r="F811" t="s">
        <v>52</v>
      </c>
    </row>
    <row r="812" spans="1:6" x14ac:dyDescent="0.25">
      <c r="A812" t="s">
        <v>47</v>
      </c>
      <c r="B812" s="1">
        <v>37824</v>
      </c>
      <c r="C812" s="3">
        <v>0.44930555555555557</v>
      </c>
      <c r="D812">
        <v>770.61</v>
      </c>
      <c r="E812">
        <v>1</v>
      </c>
      <c r="F812" t="s">
        <v>52</v>
      </c>
    </row>
    <row r="813" spans="1:6" x14ac:dyDescent="0.25">
      <c r="A813" t="s">
        <v>47</v>
      </c>
      <c r="B813" s="1">
        <v>37903</v>
      </c>
      <c r="C813" s="3">
        <v>0.42083333333333334</v>
      </c>
      <c r="D813">
        <v>772</v>
      </c>
      <c r="E813">
        <v>1</v>
      </c>
      <c r="F813" t="s">
        <v>52</v>
      </c>
    </row>
    <row r="814" spans="1:6" x14ac:dyDescent="0.25">
      <c r="A814" t="s">
        <v>47</v>
      </c>
      <c r="B814" s="1">
        <v>38000</v>
      </c>
      <c r="C814" s="3">
        <v>0.41666666666666669</v>
      </c>
      <c r="D814">
        <v>772.09</v>
      </c>
      <c r="E814">
        <v>1</v>
      </c>
      <c r="F814" t="s">
        <v>52</v>
      </c>
    </row>
    <row r="815" spans="1:6" x14ac:dyDescent="0.25">
      <c r="A815" t="s">
        <v>47</v>
      </c>
      <c r="B815" s="1">
        <v>38096</v>
      </c>
      <c r="C815" s="3">
        <v>0.4381944444444445</v>
      </c>
      <c r="D815">
        <v>772.31</v>
      </c>
      <c r="E815">
        <v>1</v>
      </c>
      <c r="F815" t="s">
        <v>52</v>
      </c>
    </row>
    <row r="816" spans="1:6" x14ac:dyDescent="0.25">
      <c r="A816" t="s">
        <v>47</v>
      </c>
      <c r="B816" s="1">
        <v>38174</v>
      </c>
      <c r="C816" s="3">
        <v>0.40486111111111112</v>
      </c>
      <c r="D816">
        <v>772.93</v>
      </c>
      <c r="E816">
        <v>1</v>
      </c>
      <c r="F816" t="s">
        <v>52</v>
      </c>
    </row>
    <row r="817" spans="1:6" x14ac:dyDescent="0.25">
      <c r="A817" t="s">
        <v>47</v>
      </c>
      <c r="B817" s="1">
        <v>38258</v>
      </c>
      <c r="C817" s="3">
        <v>0.4145833333333333</v>
      </c>
      <c r="D817">
        <v>773.24</v>
      </c>
      <c r="E817">
        <v>1</v>
      </c>
      <c r="F817" t="s">
        <v>52</v>
      </c>
    </row>
    <row r="818" spans="1:6" x14ac:dyDescent="0.25">
      <c r="A818" t="s">
        <v>47</v>
      </c>
      <c r="B818" s="1">
        <v>38365</v>
      </c>
      <c r="C818" s="3">
        <v>0.44027777777777777</v>
      </c>
      <c r="D818">
        <v>772.94</v>
      </c>
      <c r="E818">
        <v>1</v>
      </c>
      <c r="F818" t="s">
        <v>52</v>
      </c>
    </row>
    <row r="819" spans="1:6" x14ac:dyDescent="0.25">
      <c r="A819" t="s">
        <v>47</v>
      </c>
      <c r="B819" s="1">
        <v>38468</v>
      </c>
      <c r="C819" s="3">
        <v>0.37986111111111115</v>
      </c>
      <c r="D819">
        <v>773.21</v>
      </c>
      <c r="E819">
        <v>1</v>
      </c>
      <c r="F819" t="s">
        <v>52</v>
      </c>
    </row>
    <row r="820" spans="1:6" x14ac:dyDescent="0.25">
      <c r="A820" t="s">
        <v>47</v>
      </c>
      <c r="B820" s="1">
        <v>38547</v>
      </c>
      <c r="C820" s="3">
        <v>0.51388888888888895</v>
      </c>
      <c r="D820">
        <v>773.19</v>
      </c>
      <c r="E820">
        <v>1</v>
      </c>
      <c r="F820" t="s">
        <v>52</v>
      </c>
    </row>
    <row r="821" spans="1:6" x14ac:dyDescent="0.25">
      <c r="A821" t="s">
        <v>47</v>
      </c>
      <c r="B821" s="1">
        <v>38628</v>
      </c>
      <c r="C821" s="3">
        <v>0.63680555555555551</v>
      </c>
      <c r="D821">
        <v>773.85</v>
      </c>
      <c r="E821">
        <v>1</v>
      </c>
      <c r="F821" t="s">
        <v>52</v>
      </c>
    </row>
    <row r="822" spans="1:6" x14ac:dyDescent="0.25">
      <c r="A822" t="s">
        <v>47</v>
      </c>
      <c r="B822" s="1">
        <v>38721</v>
      </c>
      <c r="C822" s="3">
        <v>0.66041666666666665</v>
      </c>
      <c r="D822">
        <v>773.5</v>
      </c>
      <c r="E822">
        <v>1</v>
      </c>
      <c r="F822" t="s">
        <v>52</v>
      </c>
    </row>
    <row r="823" spans="1:6" x14ac:dyDescent="0.25">
      <c r="A823" t="s">
        <v>47</v>
      </c>
      <c r="B823" s="1">
        <v>38840</v>
      </c>
      <c r="C823" s="3">
        <v>0.39027777777777778</v>
      </c>
      <c r="D823">
        <v>773.36</v>
      </c>
      <c r="E823">
        <v>1</v>
      </c>
      <c r="F823" t="s">
        <v>52</v>
      </c>
    </row>
    <row r="824" spans="1:6" x14ac:dyDescent="0.25">
      <c r="A824" t="s">
        <v>47</v>
      </c>
      <c r="B824" s="1">
        <v>38910</v>
      </c>
      <c r="C824" s="3">
        <v>0.52152777777777781</v>
      </c>
      <c r="D824">
        <v>773.43</v>
      </c>
      <c r="E824">
        <v>1</v>
      </c>
      <c r="F824" t="s">
        <v>52</v>
      </c>
    </row>
    <row r="825" spans="1:6" x14ac:dyDescent="0.25">
      <c r="A825" t="s">
        <v>47</v>
      </c>
      <c r="B825" s="1">
        <v>38992</v>
      </c>
      <c r="C825" s="3">
        <v>0.47152777777777777</v>
      </c>
      <c r="D825">
        <v>774.04</v>
      </c>
      <c r="E825">
        <v>1</v>
      </c>
      <c r="F825" t="s">
        <v>52</v>
      </c>
    </row>
    <row r="826" spans="1:6" x14ac:dyDescent="0.25">
      <c r="A826" t="s">
        <v>47</v>
      </c>
      <c r="B826" s="1">
        <v>39085</v>
      </c>
      <c r="C826" s="3">
        <v>0.53055555555555556</v>
      </c>
      <c r="D826">
        <v>773.01</v>
      </c>
      <c r="E826">
        <v>1</v>
      </c>
      <c r="F826" t="s">
        <v>52</v>
      </c>
    </row>
    <row r="827" spans="1:6" x14ac:dyDescent="0.25">
      <c r="A827" t="s">
        <v>47</v>
      </c>
      <c r="B827" s="1">
        <v>39197</v>
      </c>
      <c r="C827" s="3">
        <v>0.4145833333333333</v>
      </c>
      <c r="D827">
        <v>772.98</v>
      </c>
      <c r="E827">
        <v>1</v>
      </c>
      <c r="F827" t="s">
        <v>52</v>
      </c>
    </row>
    <row r="828" spans="1:6" x14ac:dyDescent="0.25">
      <c r="A828" t="s">
        <v>47</v>
      </c>
      <c r="B828" s="1">
        <v>39279</v>
      </c>
      <c r="C828" s="3">
        <v>0.54861111111111105</v>
      </c>
      <c r="D828">
        <v>772.62</v>
      </c>
      <c r="E828">
        <v>1</v>
      </c>
      <c r="F828" t="s">
        <v>52</v>
      </c>
    </row>
    <row r="829" spans="1:6" x14ac:dyDescent="0.25">
      <c r="A829" t="s">
        <v>47</v>
      </c>
      <c r="B829" s="1">
        <v>39356</v>
      </c>
      <c r="C829" s="3">
        <v>0.50555555555555554</v>
      </c>
      <c r="D829">
        <v>773.16</v>
      </c>
      <c r="E829">
        <v>1</v>
      </c>
      <c r="F829" t="s">
        <v>52</v>
      </c>
    </row>
    <row r="830" spans="1:6" x14ac:dyDescent="0.25">
      <c r="A830" t="s">
        <v>47</v>
      </c>
      <c r="B830" s="1">
        <v>39454</v>
      </c>
      <c r="C830" s="3">
        <v>0.58333333333333337</v>
      </c>
      <c r="D830">
        <v>772.55</v>
      </c>
      <c r="E830">
        <v>1</v>
      </c>
      <c r="F830" t="s">
        <v>52</v>
      </c>
    </row>
    <row r="831" spans="1:6" x14ac:dyDescent="0.25">
      <c r="A831" t="s">
        <v>47</v>
      </c>
      <c r="B831" s="1">
        <v>39566</v>
      </c>
      <c r="C831" s="3">
        <v>0.41041666666666665</v>
      </c>
      <c r="D831">
        <v>773.04</v>
      </c>
      <c r="E831">
        <v>1</v>
      </c>
      <c r="F831" t="s">
        <v>52</v>
      </c>
    </row>
    <row r="832" spans="1:6" x14ac:dyDescent="0.25">
      <c r="A832" t="s">
        <v>47</v>
      </c>
      <c r="B832" s="1">
        <v>39643</v>
      </c>
      <c r="C832" s="3">
        <v>0.49444444444444446</v>
      </c>
      <c r="D832">
        <v>773.55</v>
      </c>
      <c r="E832">
        <v>1</v>
      </c>
      <c r="F832" t="s">
        <v>52</v>
      </c>
    </row>
    <row r="833" spans="1:6" x14ac:dyDescent="0.25">
      <c r="A833" t="s">
        <v>47</v>
      </c>
      <c r="B833" s="1">
        <v>39720</v>
      </c>
      <c r="C833" s="3">
        <v>0.47569444444444442</v>
      </c>
      <c r="D833">
        <v>774.02</v>
      </c>
      <c r="E833">
        <v>1</v>
      </c>
      <c r="F833" t="s">
        <v>52</v>
      </c>
    </row>
    <row r="834" spans="1:6" x14ac:dyDescent="0.25">
      <c r="A834" t="s">
        <v>47</v>
      </c>
      <c r="B834" s="1">
        <v>39756</v>
      </c>
      <c r="C834" s="3">
        <v>0.54652777777777783</v>
      </c>
      <c r="D834">
        <v>773.74</v>
      </c>
      <c r="E834">
        <v>1</v>
      </c>
      <c r="F834" t="s">
        <v>52</v>
      </c>
    </row>
    <row r="835" spans="1:6" x14ac:dyDescent="0.25">
      <c r="A835" t="s">
        <v>47</v>
      </c>
      <c r="B835" s="1">
        <v>39820</v>
      </c>
      <c r="C835" s="3">
        <v>0.51597222222222217</v>
      </c>
      <c r="D835">
        <v>773.6</v>
      </c>
      <c r="E835">
        <v>1</v>
      </c>
      <c r="F835" t="s">
        <v>52</v>
      </c>
    </row>
    <row r="836" spans="1:6" x14ac:dyDescent="0.25">
      <c r="A836" t="s">
        <v>47</v>
      </c>
      <c r="B836" s="1">
        <v>39918</v>
      </c>
      <c r="C836" s="3">
        <v>0.4291666666666667</v>
      </c>
      <c r="D836">
        <v>773.22</v>
      </c>
      <c r="E836">
        <v>1</v>
      </c>
      <c r="F836" t="s">
        <v>52</v>
      </c>
    </row>
    <row r="837" spans="1:6" x14ac:dyDescent="0.25">
      <c r="A837" t="s">
        <v>47</v>
      </c>
      <c r="B837" s="1">
        <v>40000</v>
      </c>
      <c r="C837" s="3">
        <v>0.56041666666666667</v>
      </c>
      <c r="D837">
        <v>773.14</v>
      </c>
      <c r="E837">
        <v>1</v>
      </c>
      <c r="F837" t="s">
        <v>52</v>
      </c>
    </row>
    <row r="838" spans="1:6" x14ac:dyDescent="0.25">
      <c r="A838" t="s">
        <v>47</v>
      </c>
      <c r="B838" s="1">
        <v>40100</v>
      </c>
      <c r="C838" s="3">
        <v>0.43611111111111112</v>
      </c>
      <c r="D838">
        <v>772.41</v>
      </c>
      <c r="E838">
        <v>1</v>
      </c>
      <c r="F838" t="s">
        <v>52</v>
      </c>
    </row>
    <row r="839" spans="1:6" x14ac:dyDescent="0.25">
      <c r="A839" t="s">
        <v>47</v>
      </c>
      <c r="B839" s="1">
        <v>40183</v>
      </c>
      <c r="C839" s="3">
        <v>0.44930555555555557</v>
      </c>
      <c r="D839">
        <v>772.52</v>
      </c>
      <c r="E839">
        <v>1</v>
      </c>
      <c r="F839" t="s">
        <v>52</v>
      </c>
    </row>
    <row r="840" spans="1:6" x14ac:dyDescent="0.25">
      <c r="A840" t="s">
        <v>47</v>
      </c>
      <c r="B840" s="1">
        <v>40294</v>
      </c>
      <c r="C840" s="3">
        <v>0.44097222222222227</v>
      </c>
      <c r="D840">
        <v>773.16</v>
      </c>
      <c r="E840">
        <v>1</v>
      </c>
      <c r="F840" t="s">
        <v>52</v>
      </c>
    </row>
    <row r="841" spans="1:6" x14ac:dyDescent="0.25">
      <c r="A841" t="s">
        <v>47</v>
      </c>
      <c r="B841" s="1">
        <v>40372</v>
      </c>
      <c r="C841" s="3">
        <v>0.56458333333333333</v>
      </c>
      <c r="D841">
        <v>772.94</v>
      </c>
      <c r="E841">
        <v>1</v>
      </c>
      <c r="F841" t="s">
        <v>52</v>
      </c>
    </row>
    <row r="842" spans="1:6" x14ac:dyDescent="0.25">
      <c r="A842" t="s">
        <v>47</v>
      </c>
      <c r="B842" s="1">
        <v>40456</v>
      </c>
      <c r="C842" s="3">
        <v>0.4680555555555555</v>
      </c>
      <c r="D842">
        <v>773.54</v>
      </c>
      <c r="E842">
        <v>1</v>
      </c>
      <c r="F842" t="s">
        <v>52</v>
      </c>
    </row>
    <row r="843" spans="1:6" x14ac:dyDescent="0.25">
      <c r="A843" t="s">
        <v>47</v>
      </c>
      <c r="B843" s="1">
        <v>40556</v>
      </c>
      <c r="C843" s="3">
        <v>0.45208333333333334</v>
      </c>
      <c r="D843">
        <v>773.02</v>
      </c>
      <c r="E843">
        <v>1</v>
      </c>
      <c r="F843" t="s">
        <v>52</v>
      </c>
    </row>
    <row r="844" spans="1:6" x14ac:dyDescent="0.25">
      <c r="A844" t="s">
        <v>47</v>
      </c>
      <c r="B844" s="1">
        <v>40658</v>
      </c>
      <c r="C844" s="3">
        <v>0.38472222222222219</v>
      </c>
      <c r="D844">
        <v>772.82</v>
      </c>
      <c r="E844">
        <v>1</v>
      </c>
      <c r="F844" t="s">
        <v>52</v>
      </c>
    </row>
    <row r="845" spans="1:6" x14ac:dyDescent="0.25">
      <c r="A845" t="s">
        <v>47</v>
      </c>
      <c r="B845" s="1">
        <v>40737</v>
      </c>
      <c r="C845" s="3">
        <v>0.62708333333333333</v>
      </c>
      <c r="D845">
        <v>772.43</v>
      </c>
      <c r="E845">
        <v>1</v>
      </c>
      <c r="F845" t="s">
        <v>52</v>
      </c>
    </row>
    <row r="846" spans="1:6" x14ac:dyDescent="0.25">
      <c r="A846" t="s">
        <v>47</v>
      </c>
      <c r="B846" s="1">
        <v>40828</v>
      </c>
      <c r="C846" s="3">
        <v>0.40138888888888885</v>
      </c>
      <c r="D846">
        <v>772.66</v>
      </c>
      <c r="E846">
        <v>1</v>
      </c>
      <c r="F846" t="s">
        <v>52</v>
      </c>
    </row>
    <row r="847" spans="1:6" x14ac:dyDescent="0.25">
      <c r="A847" t="s">
        <v>47</v>
      </c>
      <c r="B847" s="1">
        <v>40913</v>
      </c>
      <c r="C847" s="3">
        <v>0.47986111111111113</v>
      </c>
      <c r="D847">
        <v>771.6</v>
      </c>
      <c r="E847">
        <v>1</v>
      </c>
      <c r="F847" t="s">
        <v>52</v>
      </c>
    </row>
    <row r="848" spans="1:6" x14ac:dyDescent="0.25">
      <c r="A848" t="s">
        <v>47</v>
      </c>
      <c r="B848" s="1">
        <v>41009</v>
      </c>
      <c r="C848" s="3">
        <v>0.59236111111111112</v>
      </c>
      <c r="D848">
        <v>771.71</v>
      </c>
      <c r="E848">
        <v>1</v>
      </c>
      <c r="F848" t="s">
        <v>52</v>
      </c>
    </row>
    <row r="849" spans="1:6" x14ac:dyDescent="0.25">
      <c r="A849" t="s">
        <v>47</v>
      </c>
      <c r="B849" s="1">
        <v>41108</v>
      </c>
      <c r="C849" s="3">
        <v>0.57777777777777783</v>
      </c>
      <c r="D849">
        <v>772.28</v>
      </c>
      <c r="E849">
        <v>1</v>
      </c>
      <c r="F849" t="s">
        <v>52</v>
      </c>
    </row>
    <row r="850" spans="1:6" x14ac:dyDescent="0.25">
      <c r="A850" t="s">
        <v>47</v>
      </c>
      <c r="B850" s="1">
        <v>41197</v>
      </c>
      <c r="C850" s="3">
        <v>0.60486111111111118</v>
      </c>
      <c r="D850">
        <v>772.91</v>
      </c>
      <c r="E850">
        <v>1</v>
      </c>
      <c r="F850" t="s">
        <v>52</v>
      </c>
    </row>
    <row r="851" spans="1:6" x14ac:dyDescent="0.25">
      <c r="A851" t="s">
        <v>47</v>
      </c>
      <c r="B851" s="1">
        <v>41278</v>
      </c>
      <c r="C851" s="3">
        <v>0.50902777777777775</v>
      </c>
      <c r="D851">
        <v>772.81</v>
      </c>
      <c r="E851">
        <v>1</v>
      </c>
      <c r="F851" t="s">
        <v>52</v>
      </c>
    </row>
    <row r="852" spans="1:6" x14ac:dyDescent="0.25">
      <c r="A852" t="s">
        <v>47</v>
      </c>
      <c r="B852" s="1">
        <v>41379</v>
      </c>
      <c r="C852" s="3">
        <v>0.46736111111111112</v>
      </c>
      <c r="D852">
        <v>772</v>
      </c>
      <c r="E852">
        <v>1</v>
      </c>
      <c r="F852" t="s">
        <v>52</v>
      </c>
    </row>
    <row r="853" spans="1:6" x14ac:dyDescent="0.25">
      <c r="A853" t="s">
        <v>47</v>
      </c>
      <c r="B853" s="1">
        <v>41457</v>
      </c>
      <c r="C853" s="3">
        <v>0.51597222222222217</v>
      </c>
      <c r="D853">
        <v>772.82</v>
      </c>
      <c r="E853">
        <v>1</v>
      </c>
      <c r="F853" t="s">
        <v>52</v>
      </c>
    </row>
    <row r="854" spans="1:6" x14ac:dyDescent="0.25">
      <c r="A854" t="s">
        <v>47</v>
      </c>
      <c r="B854" s="1">
        <v>41576</v>
      </c>
      <c r="C854" s="3">
        <v>0.58472222222222225</v>
      </c>
      <c r="D854">
        <v>773.06</v>
      </c>
      <c r="E854">
        <v>1</v>
      </c>
      <c r="F854" t="s">
        <v>52</v>
      </c>
    </row>
    <row r="855" spans="1:6" x14ac:dyDescent="0.25">
      <c r="A855" t="s">
        <v>47</v>
      </c>
      <c r="B855" s="1">
        <v>41646</v>
      </c>
      <c r="C855" s="3">
        <v>0.59236111111111112</v>
      </c>
      <c r="D855">
        <v>773.02</v>
      </c>
      <c r="E855">
        <v>1</v>
      </c>
      <c r="F855" t="s">
        <v>52</v>
      </c>
    </row>
    <row r="856" spans="1:6" x14ac:dyDescent="0.25">
      <c r="A856" t="s">
        <v>47</v>
      </c>
      <c r="B856" s="1">
        <v>41751</v>
      </c>
      <c r="C856" s="3">
        <v>0.62916666666666665</v>
      </c>
      <c r="D856">
        <v>773.1</v>
      </c>
      <c r="E856">
        <v>1</v>
      </c>
      <c r="F856" t="s">
        <v>52</v>
      </c>
    </row>
    <row r="857" spans="1:6" x14ac:dyDescent="0.25">
      <c r="A857" t="s">
        <v>47</v>
      </c>
      <c r="B857" s="1">
        <v>41843</v>
      </c>
      <c r="C857" s="3">
        <v>0.46527777777777773</v>
      </c>
      <c r="D857">
        <v>773.33</v>
      </c>
      <c r="E857">
        <v>1</v>
      </c>
      <c r="F857" t="s">
        <v>52</v>
      </c>
    </row>
    <row r="858" spans="1:6" x14ac:dyDescent="0.25">
      <c r="A858" t="s">
        <v>47</v>
      </c>
      <c r="B858" s="1">
        <v>41913</v>
      </c>
      <c r="C858" s="3">
        <v>0.55208333333333337</v>
      </c>
      <c r="D858">
        <v>773.71</v>
      </c>
      <c r="E858">
        <v>1</v>
      </c>
      <c r="F858" t="s">
        <v>52</v>
      </c>
    </row>
    <row r="859" spans="1:6" x14ac:dyDescent="0.25">
      <c r="A859" t="s">
        <v>47</v>
      </c>
      <c r="B859" s="1">
        <v>42010</v>
      </c>
      <c r="C859" s="3">
        <v>0.50624999999999998</v>
      </c>
      <c r="D859">
        <v>773.26</v>
      </c>
      <c r="E859">
        <v>1</v>
      </c>
      <c r="F859" t="s">
        <v>52</v>
      </c>
    </row>
    <row r="860" spans="1:6" x14ac:dyDescent="0.25">
      <c r="A860" t="s">
        <v>47</v>
      </c>
      <c r="B860" s="1">
        <v>42107</v>
      </c>
      <c r="C860" s="3">
        <v>0.4909722222222222</v>
      </c>
      <c r="D860">
        <v>773.31</v>
      </c>
      <c r="E860">
        <v>1</v>
      </c>
      <c r="F860" t="s">
        <v>52</v>
      </c>
    </row>
    <row r="861" spans="1:6" x14ac:dyDescent="0.25">
      <c r="A861" t="s">
        <v>47</v>
      </c>
      <c r="B861" s="1">
        <v>42199</v>
      </c>
      <c r="C861" s="3">
        <v>0.41319444444444442</v>
      </c>
      <c r="D861">
        <v>773.85</v>
      </c>
      <c r="E861">
        <v>1</v>
      </c>
      <c r="F861" t="s">
        <v>52</v>
      </c>
    </row>
    <row r="862" spans="1:6" x14ac:dyDescent="0.25">
      <c r="A862" t="s">
        <v>47</v>
      </c>
      <c r="B862" s="1">
        <v>42282</v>
      </c>
      <c r="C862" s="3">
        <v>0.55694444444444446</v>
      </c>
      <c r="D862">
        <v>774.66</v>
      </c>
      <c r="E862">
        <v>1</v>
      </c>
      <c r="F862" t="s">
        <v>52</v>
      </c>
    </row>
    <row r="863" spans="1:6" x14ac:dyDescent="0.25">
      <c r="A863" t="s">
        <v>47</v>
      </c>
      <c r="B863" s="1">
        <v>42381</v>
      </c>
      <c r="C863" s="3">
        <v>0.44861111111111113</v>
      </c>
      <c r="D863">
        <v>774.55</v>
      </c>
      <c r="E863">
        <v>1</v>
      </c>
      <c r="F863" t="s">
        <v>52</v>
      </c>
    </row>
    <row r="864" spans="1:6" x14ac:dyDescent="0.25">
      <c r="A864" t="s">
        <v>47</v>
      </c>
      <c r="B864" s="1">
        <v>42472</v>
      </c>
      <c r="C864" s="3">
        <v>0.5708333333333333</v>
      </c>
      <c r="D864">
        <v>774.4</v>
      </c>
      <c r="E864">
        <v>1</v>
      </c>
      <c r="F864" t="s">
        <v>52</v>
      </c>
    </row>
    <row r="865" spans="1:6" x14ac:dyDescent="0.25">
      <c r="A865" t="s">
        <v>47</v>
      </c>
      <c r="B865" s="1">
        <v>42563</v>
      </c>
      <c r="C865" s="3">
        <v>0.39930555555555558</v>
      </c>
      <c r="D865">
        <v>775.07</v>
      </c>
      <c r="E865">
        <v>1</v>
      </c>
      <c r="F865" t="s">
        <v>52</v>
      </c>
    </row>
    <row r="866" spans="1:6" x14ac:dyDescent="0.25">
      <c r="A866" t="s">
        <v>47</v>
      </c>
      <c r="B866" s="1">
        <v>42660</v>
      </c>
      <c r="C866" s="3">
        <v>0.44791666666666669</v>
      </c>
      <c r="D866">
        <v>775.4</v>
      </c>
      <c r="E866">
        <v>1</v>
      </c>
      <c r="F866" t="s">
        <v>52</v>
      </c>
    </row>
    <row r="867" spans="1:6" x14ac:dyDescent="0.25">
      <c r="A867" t="s">
        <v>47</v>
      </c>
      <c r="B867" s="1">
        <v>42753</v>
      </c>
      <c r="C867" s="3">
        <v>0.47986111111111113</v>
      </c>
      <c r="D867">
        <v>774.29</v>
      </c>
      <c r="E867">
        <v>1</v>
      </c>
      <c r="F867" t="s">
        <v>52</v>
      </c>
    </row>
    <row r="868" spans="1:6" x14ac:dyDescent="0.25">
      <c r="A868" t="s">
        <v>47</v>
      </c>
      <c r="B868" s="1">
        <v>42845</v>
      </c>
      <c r="C868" s="3">
        <v>0.45763888888888887</v>
      </c>
      <c r="D868">
        <v>773.57</v>
      </c>
      <c r="E868">
        <v>1</v>
      </c>
      <c r="F868" t="s">
        <v>52</v>
      </c>
    </row>
    <row r="869" spans="1:6" x14ac:dyDescent="0.25">
      <c r="A869" t="s">
        <v>47</v>
      </c>
      <c r="B869" s="1">
        <v>42934</v>
      </c>
      <c r="C869" s="3">
        <v>0.63194444444444442</v>
      </c>
      <c r="D869">
        <v>772.2</v>
      </c>
      <c r="E869">
        <v>1</v>
      </c>
      <c r="F869" t="s">
        <v>52</v>
      </c>
    </row>
    <row r="870" spans="1:6" x14ac:dyDescent="0.25">
      <c r="A870" t="s">
        <v>47</v>
      </c>
      <c r="B870" s="1">
        <v>42956</v>
      </c>
      <c r="C870" s="3">
        <v>0.61388888888888882</v>
      </c>
      <c r="D870">
        <v>772.54</v>
      </c>
      <c r="E870">
        <v>1</v>
      </c>
      <c r="F870" t="s">
        <v>52</v>
      </c>
    </row>
    <row r="871" spans="1:6" x14ac:dyDescent="0.25">
      <c r="A871" t="s">
        <v>47</v>
      </c>
      <c r="B871" s="1">
        <v>43020</v>
      </c>
      <c r="C871" s="3">
        <v>0.3972222222222222</v>
      </c>
      <c r="D871">
        <v>772.82</v>
      </c>
      <c r="E871">
        <v>1</v>
      </c>
      <c r="F871" t="s">
        <v>52</v>
      </c>
    </row>
    <row r="872" spans="1:6" x14ac:dyDescent="0.25">
      <c r="A872" t="s">
        <v>47</v>
      </c>
      <c r="B872" s="1">
        <v>43109</v>
      </c>
      <c r="C872" s="3">
        <v>0.58124999999999993</v>
      </c>
      <c r="D872">
        <v>771.85</v>
      </c>
      <c r="E872">
        <v>1</v>
      </c>
      <c r="F872" t="s">
        <v>52</v>
      </c>
    </row>
    <row r="873" spans="1:6" x14ac:dyDescent="0.25">
      <c r="A873" t="s">
        <v>47</v>
      </c>
      <c r="B873" s="1">
        <v>43200</v>
      </c>
      <c r="C873" s="3">
        <v>0.53055555555555556</v>
      </c>
      <c r="D873">
        <v>771.65</v>
      </c>
      <c r="E873">
        <v>1</v>
      </c>
      <c r="F873" t="s">
        <v>52</v>
      </c>
    </row>
    <row r="874" spans="1:6" x14ac:dyDescent="0.25">
      <c r="A874" t="s">
        <v>47</v>
      </c>
      <c r="B874" s="1">
        <v>43293</v>
      </c>
      <c r="C874" s="3">
        <v>0.50486111111111109</v>
      </c>
      <c r="D874">
        <v>770.07</v>
      </c>
      <c r="E874">
        <v>1</v>
      </c>
      <c r="F874" t="s">
        <v>52</v>
      </c>
    </row>
    <row r="875" spans="1:6" x14ac:dyDescent="0.25">
      <c r="A875" t="s">
        <v>47</v>
      </c>
      <c r="B875" s="1">
        <v>43382</v>
      </c>
      <c r="C875" s="3">
        <v>0.49027777777777781</v>
      </c>
      <c r="D875">
        <v>771.95</v>
      </c>
      <c r="E875">
        <v>1</v>
      </c>
      <c r="F875" t="s">
        <v>52</v>
      </c>
    </row>
    <row r="876" spans="1:6" x14ac:dyDescent="0.25">
      <c r="A876" t="s">
        <v>47</v>
      </c>
      <c r="B876" s="1">
        <v>43493</v>
      </c>
      <c r="C876" s="3">
        <v>0.64930555555555558</v>
      </c>
      <c r="D876">
        <v>771.33</v>
      </c>
      <c r="E876">
        <v>1</v>
      </c>
      <c r="F876" t="s">
        <v>52</v>
      </c>
    </row>
    <row r="877" spans="1:6" x14ac:dyDescent="0.25">
      <c r="A877" t="s">
        <v>47</v>
      </c>
      <c r="B877" s="1">
        <v>43571</v>
      </c>
      <c r="C877" s="3">
        <v>0.57152777777777775</v>
      </c>
      <c r="D877">
        <v>771</v>
      </c>
      <c r="E877">
        <v>1</v>
      </c>
      <c r="F877" t="s">
        <v>52</v>
      </c>
    </row>
    <row r="878" spans="1:6" x14ac:dyDescent="0.25">
      <c r="A878" t="s">
        <v>47</v>
      </c>
      <c r="B878" s="1">
        <v>43655</v>
      </c>
      <c r="C878" s="3">
        <v>0.60277777777777775</v>
      </c>
      <c r="D878">
        <v>770.38</v>
      </c>
      <c r="E878">
        <v>1</v>
      </c>
      <c r="F878" t="s">
        <v>52</v>
      </c>
    </row>
    <row r="879" spans="1:6" x14ac:dyDescent="0.25">
      <c r="A879" t="s">
        <v>47</v>
      </c>
      <c r="B879" s="1">
        <v>43745</v>
      </c>
      <c r="C879" s="3">
        <v>0.47986111111111113</v>
      </c>
      <c r="D879">
        <v>771.02</v>
      </c>
      <c r="E879">
        <v>1</v>
      </c>
      <c r="F879" t="s">
        <v>52</v>
      </c>
    </row>
    <row r="880" spans="1:6" x14ac:dyDescent="0.25">
      <c r="A880" t="s">
        <v>47</v>
      </c>
      <c r="B880" s="1">
        <v>43845</v>
      </c>
      <c r="C880" s="3">
        <v>0.54722222222222217</v>
      </c>
      <c r="D880">
        <v>770.74</v>
      </c>
      <c r="E880">
        <v>1</v>
      </c>
      <c r="F880" t="s">
        <v>52</v>
      </c>
    </row>
    <row r="881" spans="1:6" x14ac:dyDescent="0.25">
      <c r="A881" t="s">
        <v>47</v>
      </c>
      <c r="B881" s="1">
        <v>43936</v>
      </c>
      <c r="C881" s="3">
        <v>0.38819444444444445</v>
      </c>
      <c r="D881">
        <v>770.79</v>
      </c>
      <c r="E881">
        <v>1</v>
      </c>
      <c r="F881" t="s">
        <v>52</v>
      </c>
    </row>
    <row r="882" spans="1:6" x14ac:dyDescent="0.25">
      <c r="A882" t="s">
        <v>47</v>
      </c>
      <c r="B882" s="1">
        <v>44033</v>
      </c>
      <c r="C882" s="3">
        <v>0.44861111111111113</v>
      </c>
      <c r="D882">
        <v>770.85</v>
      </c>
      <c r="E882">
        <v>1</v>
      </c>
      <c r="F882" t="s">
        <v>52</v>
      </c>
    </row>
    <row r="883" spans="1:6" x14ac:dyDescent="0.25">
      <c r="A883" t="s">
        <v>47</v>
      </c>
      <c r="B883" s="1">
        <v>44109</v>
      </c>
      <c r="C883" s="3">
        <v>0.9159722222222223</v>
      </c>
      <c r="D883">
        <v>771.6</v>
      </c>
      <c r="E883">
        <v>1</v>
      </c>
      <c r="F883" t="s">
        <v>52</v>
      </c>
    </row>
    <row r="884" spans="1:6" x14ac:dyDescent="0.25">
      <c r="A884" t="s">
        <v>47</v>
      </c>
      <c r="B884" s="1">
        <v>44207</v>
      </c>
      <c r="C884" s="3">
        <v>0.73958333333333337</v>
      </c>
      <c r="D884">
        <v>771.59</v>
      </c>
      <c r="E884">
        <v>1</v>
      </c>
      <c r="F884" t="s">
        <v>52</v>
      </c>
    </row>
    <row r="885" spans="1:6" x14ac:dyDescent="0.25">
      <c r="A885" t="s">
        <v>47</v>
      </c>
      <c r="B885" s="1">
        <v>44307</v>
      </c>
      <c r="C885" s="3">
        <v>0.7090277777777777</v>
      </c>
      <c r="D885">
        <v>771.94</v>
      </c>
      <c r="E885">
        <v>1</v>
      </c>
      <c r="F885" t="s">
        <v>52</v>
      </c>
    </row>
    <row r="886" spans="1:6" x14ac:dyDescent="0.25">
      <c r="A886" t="s">
        <v>1</v>
      </c>
      <c r="B886" s="1">
        <v>29245</v>
      </c>
      <c r="C886" s="3">
        <v>0</v>
      </c>
      <c r="D886">
        <v>606.51</v>
      </c>
      <c r="E886">
        <v>6</v>
      </c>
      <c r="F886" t="s">
        <v>52</v>
      </c>
    </row>
    <row r="887" spans="1:6" x14ac:dyDescent="0.25">
      <c r="A887" t="s">
        <v>1</v>
      </c>
      <c r="B887" s="1">
        <v>29266</v>
      </c>
      <c r="C887" s="3">
        <v>0</v>
      </c>
      <c r="D887">
        <v>606.72</v>
      </c>
      <c r="E887">
        <v>7</v>
      </c>
      <c r="F887" t="s">
        <v>52</v>
      </c>
    </row>
    <row r="888" spans="1:6" x14ac:dyDescent="0.25">
      <c r="A888" t="s">
        <v>1</v>
      </c>
      <c r="B888" s="1">
        <v>29290</v>
      </c>
      <c r="C888" s="3">
        <v>0</v>
      </c>
      <c r="D888">
        <v>606.72</v>
      </c>
      <c r="E888">
        <v>6</v>
      </c>
      <c r="F888" t="s">
        <v>52</v>
      </c>
    </row>
    <row r="889" spans="1:6" x14ac:dyDescent="0.25">
      <c r="A889" t="s">
        <v>1</v>
      </c>
      <c r="B889" s="1">
        <v>29326</v>
      </c>
      <c r="C889" s="3">
        <v>0</v>
      </c>
      <c r="D889">
        <v>606.94000000000005</v>
      </c>
      <c r="E889">
        <v>7</v>
      </c>
      <c r="F889" t="s">
        <v>52</v>
      </c>
    </row>
    <row r="890" spans="1:6" x14ac:dyDescent="0.25">
      <c r="A890" t="s">
        <v>1</v>
      </c>
      <c r="B890" s="1">
        <v>29356</v>
      </c>
      <c r="C890" s="3">
        <v>0</v>
      </c>
      <c r="D890">
        <v>606.99</v>
      </c>
      <c r="E890">
        <v>6</v>
      </c>
      <c r="F890" t="s">
        <v>52</v>
      </c>
    </row>
    <row r="891" spans="1:6" x14ac:dyDescent="0.25">
      <c r="A891" t="s">
        <v>1</v>
      </c>
      <c r="B891" s="1">
        <v>29392</v>
      </c>
      <c r="C891" s="3">
        <v>0</v>
      </c>
      <c r="D891">
        <v>606.91999999999996</v>
      </c>
      <c r="E891">
        <v>9</v>
      </c>
      <c r="F891" t="s">
        <v>52</v>
      </c>
    </row>
    <row r="892" spans="1:6" x14ac:dyDescent="0.25">
      <c r="A892" t="s">
        <v>1</v>
      </c>
      <c r="B892" s="1">
        <v>29417</v>
      </c>
      <c r="C892" s="3">
        <v>0</v>
      </c>
      <c r="D892">
        <v>607.01</v>
      </c>
      <c r="E892">
        <v>6</v>
      </c>
      <c r="F892" t="s">
        <v>52</v>
      </c>
    </row>
    <row r="893" spans="1:6" x14ac:dyDescent="0.25">
      <c r="A893" t="s">
        <v>1</v>
      </c>
      <c r="B893" s="1">
        <v>29448</v>
      </c>
      <c r="C893" s="3">
        <v>0</v>
      </c>
      <c r="D893">
        <v>607.20000000000005</v>
      </c>
      <c r="E893">
        <v>6</v>
      </c>
      <c r="F893" t="s">
        <v>52</v>
      </c>
    </row>
    <row r="894" spans="1:6" x14ac:dyDescent="0.25">
      <c r="A894" t="s">
        <v>1</v>
      </c>
      <c r="B894" s="1">
        <v>29489</v>
      </c>
      <c r="C894" s="3">
        <v>0</v>
      </c>
      <c r="D894">
        <v>606.98</v>
      </c>
      <c r="E894">
        <v>6</v>
      </c>
      <c r="F894" t="s">
        <v>52</v>
      </c>
    </row>
    <row r="895" spans="1:6" x14ac:dyDescent="0.25">
      <c r="A895" t="s">
        <v>1</v>
      </c>
      <c r="B895" s="1">
        <v>29525</v>
      </c>
      <c r="C895" s="3">
        <v>0</v>
      </c>
      <c r="D895">
        <v>606.6</v>
      </c>
      <c r="E895">
        <v>6</v>
      </c>
      <c r="F895" t="s">
        <v>52</v>
      </c>
    </row>
    <row r="896" spans="1:6" x14ac:dyDescent="0.25">
      <c r="A896" t="s">
        <v>1</v>
      </c>
      <c r="B896" s="1">
        <v>29530</v>
      </c>
      <c r="C896" s="3">
        <v>0</v>
      </c>
      <c r="D896">
        <v>606.5</v>
      </c>
      <c r="E896">
        <v>6</v>
      </c>
      <c r="F896" t="s">
        <v>52</v>
      </c>
    </row>
    <row r="897" spans="1:6" x14ac:dyDescent="0.25">
      <c r="A897" t="s">
        <v>1</v>
      </c>
      <c r="B897" s="1">
        <v>29575</v>
      </c>
      <c r="C897" s="3">
        <v>0</v>
      </c>
      <c r="D897">
        <v>606.41</v>
      </c>
      <c r="E897">
        <v>6</v>
      </c>
      <c r="F897" t="s">
        <v>52</v>
      </c>
    </row>
    <row r="898" spans="1:6" x14ac:dyDescent="0.25">
      <c r="A898" t="s">
        <v>1</v>
      </c>
      <c r="B898" s="1">
        <v>29617</v>
      </c>
      <c r="C898" s="3">
        <v>0</v>
      </c>
      <c r="D898">
        <v>606.48</v>
      </c>
      <c r="E898">
        <v>6</v>
      </c>
      <c r="F898" t="s">
        <v>52</v>
      </c>
    </row>
    <row r="899" spans="1:6" x14ac:dyDescent="0.25">
      <c r="A899" t="s">
        <v>1</v>
      </c>
      <c r="B899" s="1">
        <v>29645</v>
      </c>
      <c r="C899" s="3">
        <v>0</v>
      </c>
      <c r="D899">
        <v>606.54</v>
      </c>
      <c r="E899">
        <v>7</v>
      </c>
      <c r="F899" t="s">
        <v>52</v>
      </c>
    </row>
    <row r="900" spans="1:6" x14ac:dyDescent="0.25">
      <c r="A900" t="s">
        <v>1</v>
      </c>
      <c r="B900" s="1">
        <v>29650</v>
      </c>
      <c r="C900" s="3">
        <v>0</v>
      </c>
      <c r="D900">
        <v>606.5</v>
      </c>
      <c r="E900">
        <v>6</v>
      </c>
      <c r="F900" t="s">
        <v>52</v>
      </c>
    </row>
    <row r="901" spans="1:6" x14ac:dyDescent="0.25">
      <c r="A901" t="s">
        <v>1</v>
      </c>
      <c r="B901" s="1">
        <v>29681</v>
      </c>
      <c r="C901" s="3">
        <v>0</v>
      </c>
      <c r="D901">
        <v>606.66</v>
      </c>
      <c r="E901">
        <v>6</v>
      </c>
      <c r="F901" t="s">
        <v>52</v>
      </c>
    </row>
    <row r="902" spans="1:6" x14ac:dyDescent="0.25">
      <c r="A902" t="s">
        <v>1</v>
      </c>
      <c r="B902" s="1">
        <v>29716</v>
      </c>
      <c r="C902" s="3">
        <v>0</v>
      </c>
      <c r="D902">
        <v>606.66</v>
      </c>
      <c r="E902">
        <v>6</v>
      </c>
      <c r="F902" t="s">
        <v>52</v>
      </c>
    </row>
    <row r="903" spans="1:6" x14ac:dyDescent="0.25">
      <c r="A903" t="s">
        <v>1</v>
      </c>
      <c r="B903" s="1">
        <v>29742</v>
      </c>
      <c r="C903" s="3">
        <v>0</v>
      </c>
      <c r="D903">
        <v>606.65</v>
      </c>
      <c r="E903">
        <v>6</v>
      </c>
      <c r="F903" t="s">
        <v>52</v>
      </c>
    </row>
    <row r="904" spans="1:6" x14ac:dyDescent="0.25">
      <c r="A904" t="s">
        <v>1</v>
      </c>
      <c r="B904" s="1">
        <v>29782</v>
      </c>
      <c r="C904" s="3">
        <v>0</v>
      </c>
      <c r="D904">
        <v>607</v>
      </c>
      <c r="E904">
        <v>6</v>
      </c>
      <c r="F904" t="s">
        <v>52</v>
      </c>
    </row>
    <row r="905" spans="1:6" x14ac:dyDescent="0.25">
      <c r="A905" t="s">
        <v>1</v>
      </c>
      <c r="B905" s="1">
        <v>29808</v>
      </c>
      <c r="C905" s="3">
        <v>0</v>
      </c>
      <c r="D905">
        <v>607.35</v>
      </c>
      <c r="E905">
        <v>6</v>
      </c>
      <c r="F905" t="s">
        <v>52</v>
      </c>
    </row>
    <row r="906" spans="1:6" x14ac:dyDescent="0.25">
      <c r="A906" t="s">
        <v>1</v>
      </c>
      <c r="B906" s="1">
        <v>29834</v>
      </c>
      <c r="C906" s="3">
        <v>0</v>
      </c>
      <c r="D906">
        <v>607.28</v>
      </c>
      <c r="E906">
        <v>7</v>
      </c>
      <c r="F906" t="s">
        <v>52</v>
      </c>
    </row>
    <row r="907" spans="1:6" x14ac:dyDescent="0.25">
      <c r="A907" t="s">
        <v>1</v>
      </c>
      <c r="B907" s="1">
        <v>29874</v>
      </c>
      <c r="C907" s="3">
        <v>0</v>
      </c>
      <c r="D907">
        <v>607.08000000000004</v>
      </c>
      <c r="E907">
        <v>7</v>
      </c>
      <c r="F907" t="s">
        <v>52</v>
      </c>
    </row>
    <row r="908" spans="1:6" x14ac:dyDescent="0.25">
      <c r="A908" t="s">
        <v>1</v>
      </c>
      <c r="B908" s="1">
        <v>29905</v>
      </c>
      <c r="C908" s="3">
        <v>0</v>
      </c>
      <c r="D908">
        <v>606.82000000000005</v>
      </c>
      <c r="E908">
        <v>6</v>
      </c>
      <c r="F908" t="s">
        <v>52</v>
      </c>
    </row>
    <row r="909" spans="1:6" x14ac:dyDescent="0.25">
      <c r="A909" t="s">
        <v>1</v>
      </c>
      <c r="B909" s="1">
        <v>29925</v>
      </c>
      <c r="C909" s="3">
        <v>0</v>
      </c>
      <c r="D909">
        <v>606.71</v>
      </c>
      <c r="E909">
        <v>6</v>
      </c>
      <c r="F909" t="s">
        <v>52</v>
      </c>
    </row>
    <row r="910" spans="1:6" x14ac:dyDescent="0.25">
      <c r="A910" t="s">
        <v>1</v>
      </c>
      <c r="B910" s="1">
        <v>29971</v>
      </c>
      <c r="C910" s="3">
        <v>0</v>
      </c>
      <c r="D910">
        <v>606.73</v>
      </c>
      <c r="E910">
        <v>6</v>
      </c>
      <c r="F910" t="s">
        <v>52</v>
      </c>
    </row>
    <row r="911" spans="1:6" x14ac:dyDescent="0.25">
      <c r="A911" t="s">
        <v>1</v>
      </c>
      <c r="B911" s="1">
        <v>29986</v>
      </c>
      <c r="C911" s="3">
        <v>0</v>
      </c>
      <c r="D911">
        <v>606.9</v>
      </c>
      <c r="E911">
        <v>1</v>
      </c>
      <c r="F911" t="s">
        <v>52</v>
      </c>
    </row>
    <row r="912" spans="1:6" x14ac:dyDescent="0.25">
      <c r="A912" t="s">
        <v>1</v>
      </c>
      <c r="B912" s="1">
        <v>30035</v>
      </c>
      <c r="C912" s="3">
        <v>0</v>
      </c>
      <c r="D912">
        <v>606.80999999999995</v>
      </c>
      <c r="E912">
        <v>3</v>
      </c>
      <c r="F912" t="s">
        <v>52</v>
      </c>
    </row>
    <row r="913" spans="1:6" x14ac:dyDescent="0.25">
      <c r="A913" t="s">
        <v>1</v>
      </c>
      <c r="B913" s="1">
        <v>30046</v>
      </c>
      <c r="C913" s="3">
        <v>0</v>
      </c>
      <c r="D913">
        <v>606.79</v>
      </c>
      <c r="E913">
        <v>6</v>
      </c>
      <c r="F913" t="s">
        <v>52</v>
      </c>
    </row>
    <row r="914" spans="1:6" x14ac:dyDescent="0.25">
      <c r="A914" t="s">
        <v>1</v>
      </c>
      <c r="B914" s="1">
        <v>30081</v>
      </c>
      <c r="C914" s="3">
        <v>0</v>
      </c>
      <c r="D914">
        <v>606.70000000000005</v>
      </c>
      <c r="E914">
        <v>6</v>
      </c>
      <c r="F914" t="s">
        <v>52</v>
      </c>
    </row>
    <row r="915" spans="1:6" x14ac:dyDescent="0.25">
      <c r="A915" t="s">
        <v>1</v>
      </c>
      <c r="B915" s="1">
        <v>30122</v>
      </c>
      <c r="C915" s="3">
        <v>0</v>
      </c>
      <c r="D915">
        <v>606.4</v>
      </c>
      <c r="E915">
        <v>6</v>
      </c>
      <c r="F915" t="s">
        <v>52</v>
      </c>
    </row>
    <row r="916" spans="1:6" x14ac:dyDescent="0.25">
      <c r="A916" t="s">
        <v>1</v>
      </c>
      <c r="B916" s="1">
        <v>30152</v>
      </c>
      <c r="C916" s="3">
        <v>0</v>
      </c>
      <c r="D916">
        <v>605.41</v>
      </c>
      <c r="E916">
        <v>7</v>
      </c>
      <c r="F916" t="s">
        <v>52</v>
      </c>
    </row>
    <row r="917" spans="1:6" x14ac:dyDescent="0.25">
      <c r="A917" t="s">
        <v>1</v>
      </c>
      <c r="B917" s="1">
        <v>30178</v>
      </c>
      <c r="C917" s="3">
        <v>0</v>
      </c>
      <c r="D917">
        <v>605.65</v>
      </c>
      <c r="E917">
        <v>7</v>
      </c>
      <c r="F917" t="s">
        <v>52</v>
      </c>
    </row>
    <row r="918" spans="1:6" x14ac:dyDescent="0.25">
      <c r="A918" t="s">
        <v>1</v>
      </c>
      <c r="B918" s="1">
        <v>30209</v>
      </c>
      <c r="C918" s="3">
        <v>0</v>
      </c>
      <c r="D918">
        <v>605.83000000000004</v>
      </c>
      <c r="E918">
        <v>6</v>
      </c>
      <c r="F918" t="s">
        <v>52</v>
      </c>
    </row>
    <row r="919" spans="1:6" x14ac:dyDescent="0.25">
      <c r="A919" t="s">
        <v>1</v>
      </c>
      <c r="B919" s="1">
        <v>30239</v>
      </c>
      <c r="C919" s="3">
        <v>0</v>
      </c>
      <c r="D919">
        <v>605.9</v>
      </c>
      <c r="E919">
        <v>7</v>
      </c>
      <c r="F919" t="s">
        <v>52</v>
      </c>
    </row>
    <row r="920" spans="1:6" x14ac:dyDescent="0.25">
      <c r="A920" t="s">
        <v>1</v>
      </c>
      <c r="B920" s="1">
        <v>30275</v>
      </c>
      <c r="C920" s="3">
        <v>0</v>
      </c>
      <c r="D920">
        <v>605.65</v>
      </c>
      <c r="E920">
        <v>6</v>
      </c>
      <c r="F920" t="s">
        <v>52</v>
      </c>
    </row>
    <row r="921" spans="1:6" x14ac:dyDescent="0.25">
      <c r="A921" t="s">
        <v>1</v>
      </c>
      <c r="B921" s="1">
        <v>30290</v>
      </c>
      <c r="C921" s="3">
        <v>0</v>
      </c>
      <c r="D921">
        <v>605.63</v>
      </c>
      <c r="E921">
        <v>6</v>
      </c>
      <c r="F921" t="s">
        <v>52</v>
      </c>
    </row>
    <row r="922" spans="1:6" x14ac:dyDescent="0.25">
      <c r="A922" t="s">
        <v>1</v>
      </c>
      <c r="B922" s="1">
        <v>30341</v>
      </c>
      <c r="C922" s="3">
        <v>0</v>
      </c>
      <c r="D922">
        <v>605.4</v>
      </c>
      <c r="E922">
        <v>7</v>
      </c>
      <c r="F922" t="s">
        <v>52</v>
      </c>
    </row>
    <row r="923" spans="1:6" x14ac:dyDescent="0.25">
      <c r="A923" t="s">
        <v>1</v>
      </c>
      <c r="B923" s="1">
        <v>30362</v>
      </c>
      <c r="C923" s="3">
        <v>0</v>
      </c>
      <c r="D923">
        <v>605.13</v>
      </c>
      <c r="E923">
        <v>6</v>
      </c>
      <c r="F923" t="s">
        <v>52</v>
      </c>
    </row>
    <row r="924" spans="1:6" x14ac:dyDescent="0.25">
      <c r="A924" t="s">
        <v>1</v>
      </c>
      <c r="B924" s="1">
        <v>30395</v>
      </c>
      <c r="C924" s="3">
        <v>0</v>
      </c>
      <c r="D924">
        <v>604.82000000000005</v>
      </c>
      <c r="E924">
        <v>6</v>
      </c>
      <c r="F924" t="s">
        <v>52</v>
      </c>
    </row>
    <row r="925" spans="1:6" x14ac:dyDescent="0.25">
      <c r="A925" t="s">
        <v>1</v>
      </c>
      <c r="B925" s="1">
        <v>30417</v>
      </c>
      <c r="C925" s="3">
        <v>0</v>
      </c>
      <c r="D925">
        <v>603.92999999999995</v>
      </c>
      <c r="E925">
        <v>7</v>
      </c>
      <c r="F925" t="s">
        <v>52</v>
      </c>
    </row>
    <row r="926" spans="1:6" x14ac:dyDescent="0.25">
      <c r="A926" t="s">
        <v>1</v>
      </c>
      <c r="B926" s="1">
        <v>30451</v>
      </c>
      <c r="C926" s="3">
        <v>0</v>
      </c>
      <c r="D926">
        <v>604.15</v>
      </c>
      <c r="E926">
        <v>6</v>
      </c>
      <c r="F926" t="s">
        <v>52</v>
      </c>
    </row>
    <row r="927" spans="1:6" x14ac:dyDescent="0.25">
      <c r="A927" t="s">
        <v>1</v>
      </c>
      <c r="B927" s="1">
        <v>30487</v>
      </c>
      <c r="C927" s="3">
        <v>0</v>
      </c>
      <c r="D927">
        <v>603.14</v>
      </c>
      <c r="E927">
        <v>6</v>
      </c>
      <c r="F927" t="s">
        <v>52</v>
      </c>
    </row>
    <row r="928" spans="1:6" x14ac:dyDescent="0.25">
      <c r="A928" t="s">
        <v>1</v>
      </c>
      <c r="B928" s="1">
        <v>30517</v>
      </c>
      <c r="C928" s="3">
        <v>0</v>
      </c>
      <c r="D928">
        <v>599.95000000000005</v>
      </c>
      <c r="E928">
        <v>6</v>
      </c>
      <c r="F928" t="s">
        <v>52</v>
      </c>
    </row>
    <row r="929" spans="1:6" x14ac:dyDescent="0.25">
      <c r="A929" t="s">
        <v>1</v>
      </c>
      <c r="B929" s="1">
        <v>30543</v>
      </c>
      <c r="C929" s="3">
        <v>0</v>
      </c>
      <c r="D929">
        <v>601.29999999999995</v>
      </c>
      <c r="E929">
        <v>6</v>
      </c>
      <c r="F929" t="s">
        <v>52</v>
      </c>
    </row>
    <row r="930" spans="1:6" x14ac:dyDescent="0.25">
      <c r="A930" t="s">
        <v>1</v>
      </c>
      <c r="B930" s="1">
        <v>30569</v>
      </c>
      <c r="C930" s="3">
        <v>0</v>
      </c>
      <c r="D930">
        <v>602.25</v>
      </c>
      <c r="E930">
        <v>6</v>
      </c>
      <c r="F930" t="s">
        <v>52</v>
      </c>
    </row>
    <row r="931" spans="1:6" x14ac:dyDescent="0.25">
      <c r="A931" t="s">
        <v>1</v>
      </c>
      <c r="B931" s="1">
        <v>30614</v>
      </c>
      <c r="C931" s="3">
        <v>0</v>
      </c>
      <c r="D931">
        <v>602.04999999999995</v>
      </c>
      <c r="E931">
        <v>7</v>
      </c>
      <c r="F931" t="s">
        <v>52</v>
      </c>
    </row>
    <row r="932" spans="1:6" x14ac:dyDescent="0.25">
      <c r="A932" t="s">
        <v>1</v>
      </c>
      <c r="B932" s="1">
        <v>30640</v>
      </c>
      <c r="C932" s="3">
        <v>0</v>
      </c>
      <c r="D932">
        <v>600.70000000000005</v>
      </c>
      <c r="E932">
        <v>6</v>
      </c>
      <c r="F932" t="s">
        <v>52</v>
      </c>
    </row>
    <row r="933" spans="1:6" x14ac:dyDescent="0.25">
      <c r="A933" t="s">
        <v>1</v>
      </c>
      <c r="B933" s="1">
        <v>30679</v>
      </c>
      <c r="C933" s="3">
        <v>0</v>
      </c>
      <c r="D933">
        <v>599.41999999999996</v>
      </c>
      <c r="E933">
        <v>7</v>
      </c>
      <c r="F933" t="s">
        <v>52</v>
      </c>
    </row>
    <row r="934" spans="1:6" x14ac:dyDescent="0.25">
      <c r="A934" t="s">
        <v>1</v>
      </c>
      <c r="B934" s="1">
        <v>30706</v>
      </c>
      <c r="C934" s="3">
        <v>0</v>
      </c>
      <c r="D934">
        <v>599.70000000000005</v>
      </c>
      <c r="E934">
        <v>6</v>
      </c>
      <c r="F934" t="s">
        <v>52</v>
      </c>
    </row>
    <row r="935" spans="1:6" x14ac:dyDescent="0.25">
      <c r="A935" t="s">
        <v>1</v>
      </c>
      <c r="B935" s="1">
        <v>30717</v>
      </c>
      <c r="C935" s="3">
        <v>0</v>
      </c>
      <c r="D935">
        <v>600.07000000000005</v>
      </c>
      <c r="E935">
        <v>5</v>
      </c>
      <c r="F935" t="s">
        <v>52</v>
      </c>
    </row>
    <row r="936" spans="1:6" x14ac:dyDescent="0.25">
      <c r="A936" t="s">
        <v>1</v>
      </c>
      <c r="B936" s="1">
        <v>30755</v>
      </c>
      <c r="C936" s="3">
        <v>0</v>
      </c>
      <c r="D936">
        <v>600.17999999999995</v>
      </c>
      <c r="E936">
        <v>5</v>
      </c>
      <c r="F936" t="s">
        <v>52</v>
      </c>
    </row>
    <row r="937" spans="1:6" x14ac:dyDescent="0.25">
      <c r="A937" t="s">
        <v>1</v>
      </c>
      <c r="B937" s="1">
        <v>30782</v>
      </c>
      <c r="C937" s="3">
        <v>0</v>
      </c>
      <c r="D937">
        <v>599.42999999999995</v>
      </c>
      <c r="E937">
        <v>6</v>
      </c>
      <c r="F937" t="s">
        <v>52</v>
      </c>
    </row>
    <row r="938" spans="1:6" x14ac:dyDescent="0.25">
      <c r="A938" t="s">
        <v>1</v>
      </c>
      <c r="B938" s="1">
        <v>30822</v>
      </c>
      <c r="C938" s="3">
        <v>0</v>
      </c>
      <c r="D938">
        <v>597.88</v>
      </c>
      <c r="E938">
        <v>6</v>
      </c>
      <c r="F938" t="s">
        <v>52</v>
      </c>
    </row>
    <row r="939" spans="1:6" x14ac:dyDescent="0.25">
      <c r="A939" t="s">
        <v>1</v>
      </c>
      <c r="B939" s="1">
        <v>30858</v>
      </c>
      <c r="C939" s="3">
        <v>0</v>
      </c>
      <c r="D939">
        <v>595.15</v>
      </c>
      <c r="E939">
        <v>6</v>
      </c>
      <c r="F939" t="s">
        <v>52</v>
      </c>
    </row>
    <row r="940" spans="1:6" x14ac:dyDescent="0.25">
      <c r="A940" t="s">
        <v>1</v>
      </c>
      <c r="B940" s="1">
        <v>30878</v>
      </c>
      <c r="C940" s="3">
        <v>0</v>
      </c>
      <c r="D940">
        <v>594.96</v>
      </c>
      <c r="E940">
        <v>7</v>
      </c>
      <c r="F940" t="s">
        <v>52</v>
      </c>
    </row>
    <row r="941" spans="1:6" x14ac:dyDescent="0.25">
      <c r="A941" t="s">
        <v>1</v>
      </c>
      <c r="B941" s="1">
        <v>30904</v>
      </c>
      <c r="C941" s="3">
        <v>0</v>
      </c>
      <c r="D941">
        <v>596.48</v>
      </c>
      <c r="E941">
        <v>6</v>
      </c>
      <c r="F941" t="s">
        <v>52</v>
      </c>
    </row>
    <row r="942" spans="1:6" x14ac:dyDescent="0.25">
      <c r="A942" t="s">
        <v>1</v>
      </c>
      <c r="B942" s="1">
        <v>30935</v>
      </c>
      <c r="C942" s="3">
        <v>0</v>
      </c>
      <c r="D942">
        <v>596.9</v>
      </c>
      <c r="E942">
        <v>6</v>
      </c>
      <c r="F942" t="s">
        <v>52</v>
      </c>
    </row>
    <row r="943" spans="1:6" x14ac:dyDescent="0.25">
      <c r="A943" t="s">
        <v>1</v>
      </c>
      <c r="B943" s="1">
        <v>30970</v>
      </c>
      <c r="C943" s="3">
        <v>0</v>
      </c>
      <c r="D943">
        <v>597.41999999999996</v>
      </c>
      <c r="E943">
        <v>7</v>
      </c>
      <c r="F943" t="s">
        <v>52</v>
      </c>
    </row>
    <row r="944" spans="1:6" x14ac:dyDescent="0.25">
      <c r="A944" t="s">
        <v>1</v>
      </c>
      <c r="B944" s="1">
        <v>30991</v>
      </c>
      <c r="C944" s="3">
        <v>0</v>
      </c>
      <c r="D944">
        <v>597.66999999999996</v>
      </c>
      <c r="E944">
        <v>6</v>
      </c>
      <c r="F944" t="s">
        <v>52</v>
      </c>
    </row>
    <row r="945" spans="1:6" x14ac:dyDescent="0.25">
      <c r="A945" t="s">
        <v>1</v>
      </c>
      <c r="B945" s="1">
        <v>31026</v>
      </c>
      <c r="C945" s="3">
        <v>0</v>
      </c>
      <c r="D945">
        <v>597.70000000000005</v>
      </c>
      <c r="E945">
        <v>6</v>
      </c>
      <c r="F945" t="s">
        <v>52</v>
      </c>
    </row>
    <row r="946" spans="1:6" x14ac:dyDescent="0.25">
      <c r="A946" t="s">
        <v>1</v>
      </c>
      <c r="B946" s="1">
        <v>31057</v>
      </c>
      <c r="C946" s="3">
        <v>0</v>
      </c>
      <c r="D946">
        <v>598.44000000000005</v>
      </c>
      <c r="E946">
        <v>6</v>
      </c>
      <c r="F946" t="s">
        <v>52</v>
      </c>
    </row>
    <row r="947" spans="1:6" x14ac:dyDescent="0.25">
      <c r="A947" t="s">
        <v>1</v>
      </c>
      <c r="B947" s="1">
        <v>31100</v>
      </c>
      <c r="C947" s="3">
        <v>0</v>
      </c>
      <c r="D947">
        <v>599.08000000000004</v>
      </c>
      <c r="E947">
        <v>1</v>
      </c>
      <c r="F947" t="s">
        <v>52</v>
      </c>
    </row>
    <row r="948" spans="1:6" x14ac:dyDescent="0.25">
      <c r="A948" t="s">
        <v>1</v>
      </c>
      <c r="B948" s="1">
        <v>31134</v>
      </c>
      <c r="C948" s="3">
        <v>0</v>
      </c>
      <c r="D948">
        <v>599.73</v>
      </c>
      <c r="E948">
        <v>2</v>
      </c>
      <c r="F948" t="s">
        <v>52</v>
      </c>
    </row>
    <row r="949" spans="1:6" x14ac:dyDescent="0.25">
      <c r="A949" t="s">
        <v>1</v>
      </c>
      <c r="B949" s="1">
        <v>31152</v>
      </c>
      <c r="C949" s="3">
        <v>0</v>
      </c>
      <c r="D949">
        <v>599.70000000000005</v>
      </c>
      <c r="E949">
        <v>6</v>
      </c>
      <c r="F949" t="s">
        <v>52</v>
      </c>
    </row>
    <row r="950" spans="1:6" x14ac:dyDescent="0.25">
      <c r="A950" t="s">
        <v>1</v>
      </c>
      <c r="B950" s="1">
        <v>31182</v>
      </c>
      <c r="C950" s="3">
        <v>0</v>
      </c>
      <c r="D950">
        <v>600.03</v>
      </c>
      <c r="E950">
        <v>6</v>
      </c>
      <c r="F950" t="s">
        <v>52</v>
      </c>
    </row>
    <row r="951" spans="1:6" x14ac:dyDescent="0.25">
      <c r="A951" t="s">
        <v>1</v>
      </c>
      <c r="B951" s="1">
        <v>31208</v>
      </c>
      <c r="C951" s="3">
        <v>0</v>
      </c>
      <c r="D951">
        <v>600.72</v>
      </c>
      <c r="E951">
        <v>6</v>
      </c>
      <c r="F951" t="s">
        <v>52</v>
      </c>
    </row>
    <row r="952" spans="1:6" x14ac:dyDescent="0.25">
      <c r="A952" t="s">
        <v>1</v>
      </c>
      <c r="B952" s="1">
        <v>31243</v>
      </c>
      <c r="C952" s="3">
        <v>0</v>
      </c>
      <c r="D952">
        <v>601.4</v>
      </c>
      <c r="E952">
        <v>6</v>
      </c>
      <c r="F952" t="s">
        <v>52</v>
      </c>
    </row>
    <row r="953" spans="1:6" x14ac:dyDescent="0.25">
      <c r="A953" t="s">
        <v>1</v>
      </c>
      <c r="B953" s="1">
        <v>31274</v>
      </c>
      <c r="C953" s="3">
        <v>0</v>
      </c>
      <c r="D953">
        <v>601.97</v>
      </c>
      <c r="E953">
        <v>6</v>
      </c>
      <c r="F953" t="s">
        <v>52</v>
      </c>
    </row>
    <row r="954" spans="1:6" x14ac:dyDescent="0.25">
      <c r="A954" t="s">
        <v>1</v>
      </c>
      <c r="B954" s="1">
        <v>31310</v>
      </c>
      <c r="C954" s="3">
        <v>0</v>
      </c>
      <c r="D954">
        <v>602.41999999999996</v>
      </c>
      <c r="E954">
        <v>7</v>
      </c>
      <c r="F954" t="s">
        <v>52</v>
      </c>
    </row>
    <row r="955" spans="1:6" x14ac:dyDescent="0.25">
      <c r="A955" t="s">
        <v>1</v>
      </c>
      <c r="B955" s="1">
        <v>31330</v>
      </c>
      <c r="C955" s="3">
        <v>0</v>
      </c>
      <c r="D955">
        <v>602.47</v>
      </c>
      <c r="E955">
        <v>6</v>
      </c>
      <c r="F955" t="s">
        <v>52</v>
      </c>
    </row>
    <row r="956" spans="1:6" x14ac:dyDescent="0.25">
      <c r="A956" t="s">
        <v>1</v>
      </c>
      <c r="B956" s="1">
        <v>31371</v>
      </c>
      <c r="C956" s="3">
        <v>0</v>
      </c>
      <c r="D956">
        <v>602.48</v>
      </c>
      <c r="E956">
        <v>5</v>
      </c>
      <c r="F956" t="s">
        <v>52</v>
      </c>
    </row>
    <row r="957" spans="1:6" x14ac:dyDescent="0.25">
      <c r="A957" t="s">
        <v>1</v>
      </c>
      <c r="B957" s="1">
        <v>31407</v>
      </c>
      <c r="C957" s="3">
        <v>0</v>
      </c>
      <c r="D957">
        <v>602.82000000000005</v>
      </c>
      <c r="E957">
        <v>5</v>
      </c>
      <c r="F957" t="s">
        <v>52</v>
      </c>
    </row>
    <row r="958" spans="1:6" x14ac:dyDescent="0.25">
      <c r="A958" t="s">
        <v>1</v>
      </c>
      <c r="B958" s="1">
        <v>31449</v>
      </c>
      <c r="C958" s="3">
        <v>0.4861111111111111</v>
      </c>
      <c r="D958">
        <v>603.1</v>
      </c>
      <c r="E958">
        <v>1</v>
      </c>
      <c r="F958" t="s">
        <v>52</v>
      </c>
    </row>
    <row r="959" spans="1:6" x14ac:dyDescent="0.25">
      <c r="A959" t="s">
        <v>1</v>
      </c>
      <c r="B959" s="1">
        <v>31475</v>
      </c>
      <c r="C959" s="3">
        <v>0.51736111111111105</v>
      </c>
      <c r="D959">
        <v>603.19000000000005</v>
      </c>
      <c r="E959">
        <v>7</v>
      </c>
      <c r="F959" t="s">
        <v>52</v>
      </c>
    </row>
    <row r="960" spans="1:6" x14ac:dyDescent="0.25">
      <c r="A960" t="s">
        <v>1</v>
      </c>
      <c r="B960" s="1">
        <v>31512</v>
      </c>
      <c r="C960" s="3">
        <v>0</v>
      </c>
      <c r="D960">
        <v>603.16999999999996</v>
      </c>
      <c r="E960">
        <v>5</v>
      </c>
      <c r="F960" t="s">
        <v>52</v>
      </c>
    </row>
    <row r="961" spans="1:6" x14ac:dyDescent="0.25">
      <c r="A961" t="s">
        <v>1</v>
      </c>
      <c r="B961" s="1">
        <v>31593</v>
      </c>
      <c r="C961" s="3">
        <v>0</v>
      </c>
      <c r="D961">
        <v>601.91999999999996</v>
      </c>
      <c r="E961">
        <v>2</v>
      </c>
      <c r="F961" t="s">
        <v>52</v>
      </c>
    </row>
    <row r="962" spans="1:6" x14ac:dyDescent="0.25">
      <c r="A962" t="s">
        <v>1</v>
      </c>
      <c r="B962" s="1">
        <v>31608</v>
      </c>
      <c r="C962" s="3">
        <v>0</v>
      </c>
      <c r="D962">
        <v>601.95000000000005</v>
      </c>
      <c r="E962">
        <v>7</v>
      </c>
      <c r="F962" t="s">
        <v>52</v>
      </c>
    </row>
    <row r="963" spans="1:6" x14ac:dyDescent="0.25">
      <c r="A963" t="s">
        <v>1</v>
      </c>
      <c r="B963" s="1">
        <v>31639</v>
      </c>
      <c r="C963" s="3">
        <v>0</v>
      </c>
      <c r="D963">
        <v>602.63</v>
      </c>
      <c r="E963">
        <v>6</v>
      </c>
      <c r="F963" t="s">
        <v>52</v>
      </c>
    </row>
    <row r="964" spans="1:6" x14ac:dyDescent="0.25">
      <c r="A964" t="s">
        <v>1</v>
      </c>
      <c r="B964" s="1">
        <v>31670</v>
      </c>
      <c r="C964" s="3">
        <v>0</v>
      </c>
      <c r="D964">
        <v>602.84</v>
      </c>
      <c r="E964">
        <v>6</v>
      </c>
      <c r="F964" t="s">
        <v>52</v>
      </c>
    </row>
    <row r="965" spans="1:6" x14ac:dyDescent="0.25">
      <c r="A965" t="s">
        <v>1</v>
      </c>
      <c r="B965" s="1">
        <v>31705</v>
      </c>
      <c r="C965" s="3">
        <v>0</v>
      </c>
      <c r="D965">
        <v>602.84</v>
      </c>
      <c r="E965">
        <v>6</v>
      </c>
      <c r="F965" t="s">
        <v>52</v>
      </c>
    </row>
    <row r="966" spans="1:6" x14ac:dyDescent="0.25">
      <c r="A966" t="s">
        <v>1</v>
      </c>
      <c r="B966" s="1">
        <v>31736</v>
      </c>
      <c r="C966" s="3">
        <v>0</v>
      </c>
      <c r="D966">
        <v>602.87</v>
      </c>
      <c r="E966">
        <v>6</v>
      </c>
      <c r="F966" t="s">
        <v>52</v>
      </c>
    </row>
    <row r="967" spans="1:6" x14ac:dyDescent="0.25">
      <c r="A967" t="s">
        <v>1</v>
      </c>
      <c r="B967" s="1">
        <v>31761</v>
      </c>
      <c r="C967" s="3">
        <v>0</v>
      </c>
      <c r="D967">
        <v>602.84</v>
      </c>
      <c r="E967">
        <v>6</v>
      </c>
      <c r="F967" t="s">
        <v>52</v>
      </c>
    </row>
    <row r="968" spans="1:6" x14ac:dyDescent="0.25">
      <c r="A968" t="s">
        <v>1</v>
      </c>
      <c r="B968" s="1">
        <v>31808</v>
      </c>
      <c r="C968" s="3">
        <v>0</v>
      </c>
      <c r="D968">
        <v>602.75</v>
      </c>
      <c r="E968">
        <v>6</v>
      </c>
      <c r="F968" t="s">
        <v>52</v>
      </c>
    </row>
    <row r="969" spans="1:6" x14ac:dyDescent="0.25">
      <c r="A969" t="s">
        <v>1</v>
      </c>
      <c r="B969" s="1">
        <v>31818</v>
      </c>
      <c r="C969" s="3">
        <v>0</v>
      </c>
      <c r="D969">
        <v>602.80999999999995</v>
      </c>
      <c r="E969">
        <v>6</v>
      </c>
      <c r="F969" t="s">
        <v>52</v>
      </c>
    </row>
    <row r="970" spans="1:6" x14ac:dyDescent="0.25">
      <c r="A970" t="s">
        <v>1</v>
      </c>
      <c r="B970" s="1">
        <v>31856</v>
      </c>
      <c r="C970" s="3">
        <v>0</v>
      </c>
      <c r="D970">
        <v>602.9</v>
      </c>
      <c r="E970">
        <v>6</v>
      </c>
      <c r="F970" t="s">
        <v>52</v>
      </c>
    </row>
    <row r="971" spans="1:6" x14ac:dyDescent="0.25">
      <c r="A971" t="s">
        <v>1</v>
      </c>
      <c r="B971" s="1">
        <v>31872</v>
      </c>
      <c r="C971" s="3">
        <v>0</v>
      </c>
      <c r="D971">
        <v>602.99</v>
      </c>
      <c r="E971">
        <v>6</v>
      </c>
      <c r="F971" t="s">
        <v>52</v>
      </c>
    </row>
    <row r="972" spans="1:6" x14ac:dyDescent="0.25">
      <c r="A972" t="s">
        <v>1</v>
      </c>
      <c r="B972" s="1">
        <v>31922</v>
      </c>
      <c r="C972" s="3">
        <v>0</v>
      </c>
      <c r="D972">
        <v>603.34</v>
      </c>
      <c r="E972">
        <v>6</v>
      </c>
      <c r="F972" t="s">
        <v>52</v>
      </c>
    </row>
    <row r="973" spans="1:6" x14ac:dyDescent="0.25">
      <c r="A973" t="s">
        <v>1</v>
      </c>
      <c r="B973" s="1">
        <v>31938</v>
      </c>
      <c r="C973" s="3">
        <v>0</v>
      </c>
      <c r="D973">
        <v>603.54</v>
      </c>
      <c r="E973">
        <v>6</v>
      </c>
      <c r="F973" t="s">
        <v>52</v>
      </c>
    </row>
    <row r="974" spans="1:6" x14ac:dyDescent="0.25">
      <c r="A974" t="s">
        <v>1</v>
      </c>
      <c r="B974" s="1">
        <v>31973</v>
      </c>
      <c r="C974" s="3">
        <v>0</v>
      </c>
      <c r="D974">
        <v>603.79999999999995</v>
      </c>
      <c r="E974">
        <v>6</v>
      </c>
      <c r="F974" t="s">
        <v>52</v>
      </c>
    </row>
    <row r="975" spans="1:6" x14ac:dyDescent="0.25">
      <c r="A975" t="s">
        <v>1</v>
      </c>
      <c r="B975" s="1">
        <v>32044</v>
      </c>
      <c r="C975" s="3">
        <v>0.47569444444444442</v>
      </c>
      <c r="D975">
        <v>603.99</v>
      </c>
      <c r="E975">
        <v>2</v>
      </c>
      <c r="F975" t="s">
        <v>52</v>
      </c>
    </row>
    <row r="976" spans="1:6" x14ac:dyDescent="0.25">
      <c r="A976" t="s">
        <v>1</v>
      </c>
      <c r="B976" s="1">
        <v>32083</v>
      </c>
      <c r="C976" s="3">
        <v>0.57291666666666663</v>
      </c>
      <c r="D976">
        <v>603.67999999999995</v>
      </c>
      <c r="E976">
        <v>1</v>
      </c>
      <c r="F976" t="s">
        <v>52</v>
      </c>
    </row>
    <row r="977" spans="1:6" x14ac:dyDescent="0.25">
      <c r="A977" t="s">
        <v>1</v>
      </c>
      <c r="B977" s="1">
        <v>32119</v>
      </c>
      <c r="C977" s="3">
        <v>0.44236111111111115</v>
      </c>
      <c r="D977">
        <v>603.67999999999995</v>
      </c>
      <c r="E977">
        <v>1</v>
      </c>
      <c r="F977" t="s">
        <v>52</v>
      </c>
    </row>
    <row r="978" spans="1:6" x14ac:dyDescent="0.25">
      <c r="A978" t="s">
        <v>1</v>
      </c>
      <c r="B978" s="1">
        <v>32162</v>
      </c>
      <c r="C978" s="3">
        <v>0</v>
      </c>
      <c r="D978">
        <v>603.89</v>
      </c>
      <c r="E978">
        <v>1</v>
      </c>
      <c r="F978" t="s">
        <v>52</v>
      </c>
    </row>
    <row r="979" spans="1:6" x14ac:dyDescent="0.25">
      <c r="A979" t="s">
        <v>1</v>
      </c>
      <c r="B979" s="1">
        <v>32202</v>
      </c>
      <c r="C979" s="3">
        <v>0</v>
      </c>
      <c r="D979">
        <v>604.11</v>
      </c>
      <c r="E979">
        <v>1</v>
      </c>
      <c r="F979" t="s">
        <v>52</v>
      </c>
    </row>
    <row r="980" spans="1:6" x14ac:dyDescent="0.25">
      <c r="A980" t="s">
        <v>1</v>
      </c>
      <c r="B980" s="1">
        <v>32224</v>
      </c>
      <c r="C980" s="3">
        <v>0</v>
      </c>
      <c r="D980">
        <v>604.25</v>
      </c>
      <c r="E980">
        <v>1</v>
      </c>
      <c r="F980" t="s">
        <v>52</v>
      </c>
    </row>
    <row r="981" spans="1:6" x14ac:dyDescent="0.25">
      <c r="A981" t="s">
        <v>1</v>
      </c>
      <c r="B981" s="1">
        <v>32246</v>
      </c>
      <c r="C981" s="3">
        <v>0</v>
      </c>
      <c r="D981">
        <v>604.21</v>
      </c>
      <c r="E981">
        <v>1</v>
      </c>
      <c r="F981" t="s">
        <v>52</v>
      </c>
    </row>
    <row r="982" spans="1:6" x14ac:dyDescent="0.25">
      <c r="A982" t="s">
        <v>1</v>
      </c>
      <c r="B982" s="1">
        <v>32294</v>
      </c>
      <c r="C982" s="3">
        <v>0</v>
      </c>
      <c r="D982">
        <v>604.89</v>
      </c>
      <c r="E982">
        <v>1</v>
      </c>
      <c r="F982" t="s">
        <v>52</v>
      </c>
    </row>
    <row r="983" spans="1:6" x14ac:dyDescent="0.25">
      <c r="A983" t="s">
        <v>1</v>
      </c>
      <c r="B983" s="1">
        <v>32317</v>
      </c>
      <c r="C983" s="3">
        <v>0</v>
      </c>
      <c r="D983">
        <v>604.91999999999996</v>
      </c>
      <c r="E983">
        <v>1</v>
      </c>
      <c r="F983" t="s">
        <v>52</v>
      </c>
    </row>
    <row r="984" spans="1:6" x14ac:dyDescent="0.25">
      <c r="A984" t="s">
        <v>1</v>
      </c>
      <c r="B984" s="1">
        <v>32349</v>
      </c>
      <c r="C984" s="3">
        <v>0</v>
      </c>
      <c r="D984">
        <v>605.36</v>
      </c>
      <c r="E984">
        <v>1</v>
      </c>
      <c r="F984" t="s">
        <v>52</v>
      </c>
    </row>
    <row r="985" spans="1:6" x14ac:dyDescent="0.25">
      <c r="A985" t="s">
        <v>1</v>
      </c>
      <c r="B985" s="1">
        <v>32381</v>
      </c>
      <c r="C985" s="3">
        <v>0</v>
      </c>
      <c r="D985">
        <v>605.32000000000005</v>
      </c>
      <c r="E985">
        <v>1</v>
      </c>
      <c r="F985" t="s">
        <v>52</v>
      </c>
    </row>
    <row r="986" spans="1:6" x14ac:dyDescent="0.25">
      <c r="A986" t="s">
        <v>1</v>
      </c>
      <c r="B986" s="1">
        <v>32412</v>
      </c>
      <c r="C986" s="3">
        <v>0</v>
      </c>
      <c r="D986">
        <v>605.5</v>
      </c>
      <c r="E986">
        <v>1</v>
      </c>
      <c r="F986" t="s">
        <v>52</v>
      </c>
    </row>
    <row r="987" spans="1:6" x14ac:dyDescent="0.25">
      <c r="A987" t="s">
        <v>1</v>
      </c>
      <c r="B987" s="1">
        <v>32449</v>
      </c>
      <c r="C987" s="3">
        <v>0</v>
      </c>
      <c r="D987">
        <v>605.16999999999996</v>
      </c>
      <c r="E987">
        <v>2</v>
      </c>
      <c r="F987" t="s">
        <v>52</v>
      </c>
    </row>
    <row r="988" spans="1:6" x14ac:dyDescent="0.25">
      <c r="A988" t="s">
        <v>1</v>
      </c>
      <c r="B988" s="1">
        <v>32496</v>
      </c>
      <c r="C988" s="3">
        <v>0</v>
      </c>
      <c r="D988">
        <v>605.20000000000005</v>
      </c>
      <c r="E988">
        <v>1</v>
      </c>
      <c r="F988" t="s">
        <v>52</v>
      </c>
    </row>
    <row r="989" spans="1:6" x14ac:dyDescent="0.25">
      <c r="A989" t="s">
        <v>1</v>
      </c>
      <c r="B989" s="1">
        <v>32539</v>
      </c>
      <c r="C989" s="3">
        <v>0</v>
      </c>
      <c r="D989">
        <v>605.37</v>
      </c>
      <c r="E989">
        <v>1</v>
      </c>
      <c r="F989" t="s">
        <v>52</v>
      </c>
    </row>
    <row r="990" spans="1:6" x14ac:dyDescent="0.25">
      <c r="A990" t="s">
        <v>1</v>
      </c>
      <c r="B990" s="1">
        <v>32560</v>
      </c>
      <c r="C990" s="3">
        <v>0</v>
      </c>
      <c r="D990">
        <v>605.85</v>
      </c>
      <c r="E990">
        <v>1</v>
      </c>
      <c r="F990" t="s">
        <v>52</v>
      </c>
    </row>
    <row r="991" spans="1:6" x14ac:dyDescent="0.25">
      <c r="A991" t="s">
        <v>1</v>
      </c>
      <c r="B991" s="1">
        <v>32595</v>
      </c>
      <c r="C991" s="3">
        <v>0</v>
      </c>
      <c r="D991">
        <v>605.79</v>
      </c>
      <c r="E991">
        <v>1</v>
      </c>
      <c r="F991" t="s">
        <v>52</v>
      </c>
    </row>
    <row r="992" spans="1:6" x14ac:dyDescent="0.25">
      <c r="A992" t="s">
        <v>1</v>
      </c>
      <c r="B992" s="1">
        <v>32619</v>
      </c>
      <c r="C992" s="3">
        <v>0</v>
      </c>
      <c r="D992">
        <v>605.84</v>
      </c>
      <c r="E992">
        <v>1</v>
      </c>
      <c r="F992" t="s">
        <v>52</v>
      </c>
    </row>
    <row r="993" spans="1:6" x14ac:dyDescent="0.25">
      <c r="A993" t="s">
        <v>1</v>
      </c>
      <c r="B993" s="1">
        <v>32653</v>
      </c>
      <c r="C993" s="3">
        <v>0</v>
      </c>
      <c r="D993">
        <v>606.1</v>
      </c>
      <c r="E993">
        <v>1</v>
      </c>
      <c r="F993" t="s">
        <v>52</v>
      </c>
    </row>
    <row r="994" spans="1:6" x14ac:dyDescent="0.25">
      <c r="A994" t="s">
        <v>1</v>
      </c>
      <c r="B994" s="1">
        <v>32664</v>
      </c>
      <c r="C994" s="3">
        <v>0</v>
      </c>
      <c r="D994">
        <v>606.09</v>
      </c>
      <c r="E994">
        <v>2</v>
      </c>
      <c r="F994" t="s">
        <v>52</v>
      </c>
    </row>
    <row r="995" spans="1:6" x14ac:dyDescent="0.25">
      <c r="A995" t="s">
        <v>1</v>
      </c>
      <c r="B995" s="1">
        <v>32707</v>
      </c>
      <c r="C995" s="3">
        <v>0</v>
      </c>
      <c r="D995">
        <v>606.51</v>
      </c>
      <c r="E995">
        <v>1</v>
      </c>
      <c r="F995" t="s">
        <v>52</v>
      </c>
    </row>
    <row r="996" spans="1:6" x14ac:dyDescent="0.25">
      <c r="A996" t="s">
        <v>1</v>
      </c>
      <c r="B996" s="1">
        <v>32750</v>
      </c>
      <c r="C996" s="3">
        <v>0</v>
      </c>
      <c r="D996">
        <v>606.54</v>
      </c>
      <c r="E996">
        <v>1</v>
      </c>
      <c r="F996" t="s">
        <v>52</v>
      </c>
    </row>
    <row r="997" spans="1:6" x14ac:dyDescent="0.25">
      <c r="A997" t="s">
        <v>1</v>
      </c>
      <c r="B997" s="1">
        <v>32780</v>
      </c>
      <c r="C997" s="3">
        <v>0</v>
      </c>
      <c r="D997">
        <v>606.29999999999995</v>
      </c>
      <c r="E997">
        <v>1</v>
      </c>
      <c r="F997" t="s">
        <v>52</v>
      </c>
    </row>
    <row r="998" spans="1:6" x14ac:dyDescent="0.25">
      <c r="A998" t="s">
        <v>1</v>
      </c>
      <c r="B998" s="1">
        <v>32801</v>
      </c>
      <c r="C998" s="3">
        <v>0</v>
      </c>
      <c r="D998">
        <v>606.23</v>
      </c>
      <c r="E998">
        <v>1</v>
      </c>
      <c r="F998" t="s">
        <v>52</v>
      </c>
    </row>
    <row r="999" spans="1:6" x14ac:dyDescent="0.25">
      <c r="A999" t="s">
        <v>1</v>
      </c>
      <c r="B999" s="1">
        <v>32840</v>
      </c>
      <c r="C999" s="3">
        <v>0</v>
      </c>
      <c r="D999">
        <v>606.29</v>
      </c>
      <c r="E999">
        <v>1</v>
      </c>
      <c r="F999" t="s">
        <v>52</v>
      </c>
    </row>
    <row r="1000" spans="1:6" x14ac:dyDescent="0.25">
      <c r="A1000" t="s">
        <v>1</v>
      </c>
      <c r="B1000" s="1">
        <v>32870</v>
      </c>
      <c r="C1000" s="3">
        <v>0</v>
      </c>
      <c r="D1000">
        <v>606.02</v>
      </c>
      <c r="E1000">
        <v>1</v>
      </c>
      <c r="F1000" t="s">
        <v>52</v>
      </c>
    </row>
    <row r="1001" spans="1:6" x14ac:dyDescent="0.25">
      <c r="A1001" t="s">
        <v>1</v>
      </c>
      <c r="B1001" s="1">
        <v>32891</v>
      </c>
      <c r="C1001" s="3">
        <v>0</v>
      </c>
      <c r="D1001">
        <v>606.21</v>
      </c>
      <c r="E1001">
        <v>1</v>
      </c>
      <c r="F1001" t="s">
        <v>52</v>
      </c>
    </row>
    <row r="1002" spans="1:6" x14ac:dyDescent="0.25">
      <c r="A1002" t="s">
        <v>1</v>
      </c>
      <c r="B1002" s="1">
        <v>32935</v>
      </c>
      <c r="C1002" s="3">
        <v>0</v>
      </c>
      <c r="D1002">
        <v>606.28</v>
      </c>
      <c r="E1002">
        <v>2</v>
      </c>
      <c r="F1002" t="s">
        <v>52</v>
      </c>
    </row>
    <row r="1003" spans="1:6" x14ac:dyDescent="0.25">
      <c r="A1003" t="s">
        <v>1</v>
      </c>
      <c r="B1003" s="1">
        <v>32974</v>
      </c>
      <c r="C1003" s="3">
        <v>0</v>
      </c>
      <c r="D1003">
        <v>606.58000000000004</v>
      </c>
      <c r="E1003">
        <v>1</v>
      </c>
      <c r="F1003" t="s">
        <v>52</v>
      </c>
    </row>
    <row r="1004" spans="1:6" x14ac:dyDescent="0.25">
      <c r="A1004" t="s">
        <v>1</v>
      </c>
      <c r="B1004" s="1">
        <v>33018</v>
      </c>
      <c r="C1004" s="3">
        <v>0</v>
      </c>
      <c r="D1004">
        <v>606.9</v>
      </c>
      <c r="E1004">
        <v>1</v>
      </c>
      <c r="F1004" t="s">
        <v>52</v>
      </c>
    </row>
    <row r="1005" spans="1:6" x14ac:dyDescent="0.25">
      <c r="A1005" t="s">
        <v>1</v>
      </c>
      <c r="B1005" s="1">
        <v>33046</v>
      </c>
      <c r="C1005" s="3">
        <v>0</v>
      </c>
      <c r="D1005">
        <v>606.98</v>
      </c>
      <c r="E1005">
        <v>1</v>
      </c>
      <c r="F1005" t="s">
        <v>52</v>
      </c>
    </row>
    <row r="1006" spans="1:6" x14ac:dyDescent="0.25">
      <c r="A1006" t="s">
        <v>1</v>
      </c>
      <c r="B1006" s="1">
        <v>33087</v>
      </c>
      <c r="C1006" s="3">
        <v>0</v>
      </c>
      <c r="D1006">
        <v>607.30999999999995</v>
      </c>
      <c r="E1006">
        <v>1</v>
      </c>
      <c r="F1006" t="s">
        <v>52</v>
      </c>
    </row>
    <row r="1007" spans="1:6" x14ac:dyDescent="0.25">
      <c r="A1007" t="s">
        <v>1</v>
      </c>
      <c r="B1007" s="1">
        <v>33140</v>
      </c>
      <c r="C1007" s="3">
        <v>0</v>
      </c>
      <c r="D1007">
        <v>607.28</v>
      </c>
      <c r="E1007">
        <v>2</v>
      </c>
      <c r="F1007" t="s">
        <v>52</v>
      </c>
    </row>
    <row r="1008" spans="1:6" x14ac:dyDescent="0.25">
      <c r="A1008" t="s">
        <v>1</v>
      </c>
      <c r="B1008" s="1">
        <v>33175</v>
      </c>
      <c r="C1008" s="3">
        <v>0</v>
      </c>
      <c r="D1008">
        <v>607.01</v>
      </c>
      <c r="E1008">
        <v>1</v>
      </c>
      <c r="F1008" t="s">
        <v>52</v>
      </c>
    </row>
    <row r="1009" spans="1:6" x14ac:dyDescent="0.25">
      <c r="A1009" t="s">
        <v>1</v>
      </c>
      <c r="B1009" s="1">
        <v>33198</v>
      </c>
      <c r="C1009" s="3">
        <v>0</v>
      </c>
      <c r="D1009">
        <v>606.85</v>
      </c>
      <c r="E1009">
        <v>1</v>
      </c>
      <c r="F1009" t="s">
        <v>52</v>
      </c>
    </row>
    <row r="1010" spans="1:6" x14ac:dyDescent="0.25">
      <c r="A1010" t="s">
        <v>1</v>
      </c>
      <c r="B1010" s="1">
        <v>33224</v>
      </c>
      <c r="C1010" s="3">
        <v>0</v>
      </c>
      <c r="D1010">
        <v>606.79999999999995</v>
      </c>
      <c r="E1010">
        <v>1</v>
      </c>
      <c r="F1010" t="s">
        <v>52</v>
      </c>
    </row>
    <row r="1011" spans="1:6" x14ac:dyDescent="0.25">
      <c r="A1011" t="s">
        <v>1</v>
      </c>
      <c r="B1011" s="1">
        <v>33263</v>
      </c>
      <c r="C1011" s="3">
        <v>0</v>
      </c>
      <c r="D1011">
        <v>606.99</v>
      </c>
      <c r="E1011">
        <v>1</v>
      </c>
      <c r="F1011" t="s">
        <v>52</v>
      </c>
    </row>
    <row r="1012" spans="1:6" x14ac:dyDescent="0.25">
      <c r="A1012" t="s">
        <v>1</v>
      </c>
      <c r="B1012" s="1">
        <v>33291</v>
      </c>
      <c r="C1012" s="3">
        <v>0</v>
      </c>
      <c r="D1012">
        <v>607.02</v>
      </c>
      <c r="E1012">
        <v>1</v>
      </c>
      <c r="F1012" t="s">
        <v>52</v>
      </c>
    </row>
    <row r="1013" spans="1:6" x14ac:dyDescent="0.25">
      <c r="A1013" t="s">
        <v>1</v>
      </c>
      <c r="B1013" s="1">
        <v>33323</v>
      </c>
      <c r="C1013" s="3">
        <v>0</v>
      </c>
      <c r="D1013">
        <v>607.03</v>
      </c>
      <c r="E1013">
        <v>1</v>
      </c>
      <c r="F1013" t="s">
        <v>52</v>
      </c>
    </row>
    <row r="1014" spans="1:6" x14ac:dyDescent="0.25">
      <c r="A1014" t="s">
        <v>1</v>
      </c>
      <c r="B1014" s="1">
        <v>33345</v>
      </c>
      <c r="C1014" s="3">
        <v>0</v>
      </c>
      <c r="D1014">
        <v>607.34</v>
      </c>
      <c r="E1014">
        <v>1</v>
      </c>
      <c r="F1014" t="s">
        <v>52</v>
      </c>
    </row>
    <row r="1015" spans="1:6" x14ac:dyDescent="0.25">
      <c r="A1015" t="s">
        <v>1</v>
      </c>
      <c r="B1015" s="1">
        <v>33378</v>
      </c>
      <c r="C1015" s="3">
        <v>0</v>
      </c>
      <c r="D1015">
        <v>607.47</v>
      </c>
      <c r="E1015">
        <v>2</v>
      </c>
      <c r="F1015" t="s">
        <v>52</v>
      </c>
    </row>
    <row r="1016" spans="1:6" x14ac:dyDescent="0.25">
      <c r="A1016" t="s">
        <v>1</v>
      </c>
      <c r="B1016" s="1">
        <v>33407</v>
      </c>
      <c r="C1016" s="3">
        <v>0</v>
      </c>
      <c r="D1016">
        <v>607.47</v>
      </c>
      <c r="E1016">
        <v>1</v>
      </c>
      <c r="F1016" t="s">
        <v>52</v>
      </c>
    </row>
    <row r="1017" spans="1:6" x14ac:dyDescent="0.25">
      <c r="A1017" t="s">
        <v>1</v>
      </c>
      <c r="B1017" s="1">
        <v>33431</v>
      </c>
      <c r="C1017" s="3">
        <v>0</v>
      </c>
      <c r="D1017">
        <v>607.91999999999996</v>
      </c>
      <c r="E1017">
        <v>1</v>
      </c>
      <c r="F1017" t="s">
        <v>52</v>
      </c>
    </row>
    <row r="1018" spans="1:6" x14ac:dyDescent="0.25">
      <c r="A1018" t="s">
        <v>1</v>
      </c>
      <c r="B1018" s="1">
        <v>33473</v>
      </c>
      <c r="C1018" s="3">
        <v>0</v>
      </c>
      <c r="D1018">
        <v>608</v>
      </c>
      <c r="E1018">
        <v>1</v>
      </c>
      <c r="F1018" t="s">
        <v>52</v>
      </c>
    </row>
    <row r="1019" spans="1:6" x14ac:dyDescent="0.25">
      <c r="A1019" t="s">
        <v>1</v>
      </c>
      <c r="B1019" s="1">
        <v>33504</v>
      </c>
      <c r="C1019" s="3">
        <v>0</v>
      </c>
      <c r="D1019">
        <v>608.12</v>
      </c>
      <c r="E1019">
        <v>1</v>
      </c>
      <c r="F1019" t="s">
        <v>52</v>
      </c>
    </row>
    <row r="1020" spans="1:6" x14ac:dyDescent="0.25">
      <c r="A1020" t="s">
        <v>1</v>
      </c>
      <c r="B1020" s="1">
        <v>33513</v>
      </c>
      <c r="C1020" s="3">
        <v>0</v>
      </c>
      <c r="D1020">
        <v>607.87</v>
      </c>
      <c r="E1020">
        <v>1</v>
      </c>
      <c r="F1020" t="s">
        <v>52</v>
      </c>
    </row>
    <row r="1021" spans="1:6" x14ac:dyDescent="0.25">
      <c r="A1021" t="s">
        <v>1</v>
      </c>
      <c r="B1021" s="1">
        <v>33563</v>
      </c>
      <c r="C1021" s="3">
        <v>0</v>
      </c>
      <c r="D1021">
        <v>607.63</v>
      </c>
      <c r="E1021">
        <v>2</v>
      </c>
      <c r="F1021" t="s">
        <v>52</v>
      </c>
    </row>
    <row r="1022" spans="1:6" x14ac:dyDescent="0.25">
      <c r="A1022" t="s">
        <v>1</v>
      </c>
      <c r="B1022" s="1">
        <v>33592</v>
      </c>
      <c r="C1022" s="3">
        <v>0</v>
      </c>
      <c r="D1022">
        <v>607.85</v>
      </c>
      <c r="E1022">
        <v>1</v>
      </c>
      <c r="F1022" t="s">
        <v>52</v>
      </c>
    </row>
    <row r="1023" spans="1:6" x14ac:dyDescent="0.25">
      <c r="A1023" t="s">
        <v>1</v>
      </c>
      <c r="B1023" s="1">
        <v>33624</v>
      </c>
      <c r="C1023" s="3">
        <v>0</v>
      </c>
      <c r="D1023">
        <v>607.71</v>
      </c>
      <c r="E1023">
        <v>1</v>
      </c>
      <c r="F1023" t="s">
        <v>52</v>
      </c>
    </row>
    <row r="1024" spans="1:6" x14ac:dyDescent="0.25">
      <c r="A1024" t="s">
        <v>1</v>
      </c>
      <c r="B1024" s="1">
        <v>33659</v>
      </c>
      <c r="C1024" s="3">
        <v>0</v>
      </c>
      <c r="D1024">
        <v>608.11</v>
      </c>
      <c r="E1024">
        <v>1</v>
      </c>
      <c r="F1024" t="s">
        <v>52</v>
      </c>
    </row>
    <row r="1025" spans="1:6" x14ac:dyDescent="0.25">
      <c r="A1025" t="s">
        <v>1</v>
      </c>
      <c r="B1025" s="1">
        <v>33686</v>
      </c>
      <c r="C1025" s="3">
        <v>0</v>
      </c>
      <c r="D1025">
        <v>608.07000000000005</v>
      </c>
      <c r="E1025">
        <v>1</v>
      </c>
      <c r="F1025" t="s">
        <v>52</v>
      </c>
    </row>
    <row r="1026" spans="1:6" x14ac:dyDescent="0.25">
      <c r="A1026" t="s">
        <v>1</v>
      </c>
      <c r="B1026" s="1">
        <v>33702</v>
      </c>
      <c r="C1026" s="3">
        <v>0</v>
      </c>
      <c r="D1026">
        <v>608.24</v>
      </c>
      <c r="E1026">
        <v>1</v>
      </c>
      <c r="F1026" t="s">
        <v>52</v>
      </c>
    </row>
    <row r="1027" spans="1:6" x14ac:dyDescent="0.25">
      <c r="A1027" t="s">
        <v>1</v>
      </c>
      <c r="B1027" s="1">
        <v>33742</v>
      </c>
      <c r="C1027" s="3">
        <v>0</v>
      </c>
      <c r="D1027">
        <v>608.5</v>
      </c>
      <c r="E1027">
        <v>1</v>
      </c>
      <c r="F1027" t="s">
        <v>52</v>
      </c>
    </row>
    <row r="1028" spans="1:6" x14ac:dyDescent="0.25">
      <c r="A1028" t="s">
        <v>1</v>
      </c>
      <c r="B1028" s="1">
        <v>33779</v>
      </c>
      <c r="C1028" s="3">
        <v>0</v>
      </c>
      <c r="D1028">
        <v>608.76</v>
      </c>
      <c r="E1028">
        <v>1</v>
      </c>
      <c r="F1028" t="s">
        <v>52</v>
      </c>
    </row>
    <row r="1029" spans="1:6" x14ac:dyDescent="0.25">
      <c r="A1029" t="s">
        <v>1</v>
      </c>
      <c r="B1029" s="1">
        <v>33795</v>
      </c>
      <c r="C1029" s="3">
        <v>0</v>
      </c>
      <c r="D1029">
        <v>608.87</v>
      </c>
      <c r="E1029">
        <v>1</v>
      </c>
      <c r="F1029" t="s">
        <v>52</v>
      </c>
    </row>
    <row r="1030" spans="1:6" x14ac:dyDescent="0.25">
      <c r="A1030" t="s">
        <v>1</v>
      </c>
      <c r="B1030" s="1">
        <v>33840</v>
      </c>
      <c r="C1030" s="3">
        <v>0</v>
      </c>
      <c r="D1030">
        <v>609.22</v>
      </c>
      <c r="E1030">
        <v>1</v>
      </c>
      <c r="F1030" t="s">
        <v>52</v>
      </c>
    </row>
    <row r="1031" spans="1:6" x14ac:dyDescent="0.25">
      <c r="A1031" t="s">
        <v>1</v>
      </c>
      <c r="B1031" s="1">
        <v>33868</v>
      </c>
      <c r="C1031" s="3">
        <v>0</v>
      </c>
      <c r="D1031">
        <v>609.14</v>
      </c>
      <c r="E1031">
        <v>1</v>
      </c>
      <c r="F1031" t="s">
        <v>52</v>
      </c>
    </row>
    <row r="1032" spans="1:6" x14ac:dyDescent="0.25">
      <c r="A1032" t="s">
        <v>1</v>
      </c>
      <c r="B1032" s="1">
        <v>33878</v>
      </c>
      <c r="C1032" s="3">
        <v>0</v>
      </c>
      <c r="D1032">
        <v>609.15</v>
      </c>
      <c r="E1032">
        <v>2</v>
      </c>
      <c r="F1032" t="s">
        <v>52</v>
      </c>
    </row>
    <row r="1033" spans="1:6" x14ac:dyDescent="0.25">
      <c r="A1033" t="s">
        <v>1</v>
      </c>
      <c r="B1033" s="1">
        <v>33928</v>
      </c>
      <c r="C1033" s="3">
        <v>0</v>
      </c>
      <c r="D1033">
        <v>609.09</v>
      </c>
      <c r="E1033">
        <v>1</v>
      </c>
      <c r="F1033" t="s">
        <v>52</v>
      </c>
    </row>
    <row r="1034" spans="1:6" x14ac:dyDescent="0.25">
      <c r="A1034" t="s">
        <v>1</v>
      </c>
      <c r="B1034" s="1">
        <v>33952</v>
      </c>
      <c r="C1034" s="3">
        <v>0</v>
      </c>
      <c r="D1034">
        <v>609.1</v>
      </c>
      <c r="E1034">
        <v>1</v>
      </c>
      <c r="F1034" t="s">
        <v>52</v>
      </c>
    </row>
    <row r="1035" spans="1:6" x14ac:dyDescent="0.25">
      <c r="A1035" t="s">
        <v>1</v>
      </c>
      <c r="B1035" s="1">
        <v>33997</v>
      </c>
      <c r="C1035" s="3">
        <v>0</v>
      </c>
      <c r="D1035">
        <v>609.25</v>
      </c>
      <c r="E1035">
        <v>1</v>
      </c>
      <c r="F1035" t="s">
        <v>52</v>
      </c>
    </row>
    <row r="1036" spans="1:6" x14ac:dyDescent="0.25">
      <c r="A1036" t="s">
        <v>1</v>
      </c>
      <c r="B1036" s="1">
        <v>34030</v>
      </c>
      <c r="C1036" s="3">
        <v>0</v>
      </c>
      <c r="D1036">
        <v>609.53</v>
      </c>
      <c r="E1036">
        <v>1</v>
      </c>
      <c r="F1036" t="s">
        <v>52</v>
      </c>
    </row>
    <row r="1037" spans="1:6" x14ac:dyDescent="0.25">
      <c r="A1037" t="s">
        <v>1</v>
      </c>
      <c r="B1037" s="1">
        <v>34066</v>
      </c>
      <c r="C1037" s="3">
        <v>0</v>
      </c>
      <c r="D1037">
        <v>609.54</v>
      </c>
      <c r="E1037">
        <v>2</v>
      </c>
      <c r="F1037" t="s">
        <v>52</v>
      </c>
    </row>
    <row r="1038" spans="1:6" x14ac:dyDescent="0.25">
      <c r="A1038" t="s">
        <v>1</v>
      </c>
      <c r="B1038" s="1">
        <v>34118</v>
      </c>
      <c r="C1038" s="3">
        <v>0</v>
      </c>
      <c r="D1038">
        <v>609.77</v>
      </c>
      <c r="E1038">
        <v>1</v>
      </c>
      <c r="F1038" t="s">
        <v>52</v>
      </c>
    </row>
    <row r="1039" spans="1:6" x14ac:dyDescent="0.25">
      <c r="A1039" t="s">
        <v>1</v>
      </c>
      <c r="B1039" s="1">
        <v>34149</v>
      </c>
      <c r="C1039" s="3">
        <v>0</v>
      </c>
      <c r="D1039">
        <v>609.59</v>
      </c>
      <c r="E1039">
        <v>1</v>
      </c>
      <c r="F1039" t="s">
        <v>52</v>
      </c>
    </row>
    <row r="1040" spans="1:6" x14ac:dyDescent="0.25">
      <c r="A1040" t="s">
        <v>1</v>
      </c>
      <c r="B1040" s="1">
        <v>34162</v>
      </c>
      <c r="C1040" s="3">
        <v>0</v>
      </c>
      <c r="D1040">
        <v>609.58000000000004</v>
      </c>
      <c r="E1040">
        <v>1</v>
      </c>
      <c r="F1040" t="s">
        <v>52</v>
      </c>
    </row>
    <row r="1041" spans="1:6" x14ac:dyDescent="0.25">
      <c r="A1041" t="s">
        <v>1</v>
      </c>
      <c r="B1041" s="1">
        <v>34208</v>
      </c>
      <c r="C1041" s="3">
        <v>0</v>
      </c>
      <c r="D1041">
        <v>609.69000000000005</v>
      </c>
      <c r="E1041">
        <v>1</v>
      </c>
      <c r="F1041" t="s">
        <v>52</v>
      </c>
    </row>
    <row r="1042" spans="1:6" x14ac:dyDescent="0.25">
      <c r="A1042" t="s">
        <v>1</v>
      </c>
      <c r="B1042" s="1">
        <v>34240</v>
      </c>
      <c r="C1042" s="3">
        <v>0</v>
      </c>
      <c r="D1042">
        <v>609.45000000000005</v>
      </c>
      <c r="E1042">
        <v>1</v>
      </c>
      <c r="F1042" t="s">
        <v>52</v>
      </c>
    </row>
    <row r="1043" spans="1:6" x14ac:dyDescent="0.25">
      <c r="A1043" t="s">
        <v>1</v>
      </c>
      <c r="B1043" s="1">
        <v>34243</v>
      </c>
      <c r="C1043" s="3">
        <v>0</v>
      </c>
      <c r="D1043">
        <v>609.34</v>
      </c>
      <c r="E1043">
        <v>1</v>
      </c>
      <c r="F1043" t="s">
        <v>52</v>
      </c>
    </row>
    <row r="1044" spans="1:6" x14ac:dyDescent="0.25">
      <c r="A1044" t="s">
        <v>1</v>
      </c>
      <c r="B1044" s="1">
        <v>34296</v>
      </c>
      <c r="C1044" s="3">
        <v>0</v>
      </c>
      <c r="D1044">
        <v>608.88</v>
      </c>
      <c r="E1044">
        <v>1</v>
      </c>
      <c r="F1044" t="s">
        <v>52</v>
      </c>
    </row>
    <row r="1045" spans="1:6" x14ac:dyDescent="0.25">
      <c r="A1045" t="s">
        <v>1</v>
      </c>
      <c r="B1045" s="1">
        <v>34333</v>
      </c>
      <c r="C1045" s="3">
        <v>0</v>
      </c>
      <c r="D1045">
        <v>608.78</v>
      </c>
      <c r="E1045">
        <v>1</v>
      </c>
      <c r="F1045" t="s">
        <v>52</v>
      </c>
    </row>
    <row r="1046" spans="1:6" x14ac:dyDescent="0.25">
      <c r="A1046" t="s">
        <v>1</v>
      </c>
      <c r="B1046" s="1">
        <v>34361</v>
      </c>
      <c r="C1046" s="3">
        <v>0</v>
      </c>
      <c r="D1046">
        <v>608.84</v>
      </c>
      <c r="E1046">
        <v>1</v>
      </c>
      <c r="F1046" t="s">
        <v>52</v>
      </c>
    </row>
    <row r="1047" spans="1:6" x14ac:dyDescent="0.25">
      <c r="A1047" t="s">
        <v>1</v>
      </c>
      <c r="B1047" s="1">
        <v>34390</v>
      </c>
      <c r="C1047" s="3">
        <v>0</v>
      </c>
      <c r="D1047">
        <v>608.99</v>
      </c>
      <c r="E1047">
        <v>1</v>
      </c>
      <c r="F1047" t="s">
        <v>52</v>
      </c>
    </row>
    <row r="1048" spans="1:6" x14ac:dyDescent="0.25">
      <c r="A1048" t="s">
        <v>1</v>
      </c>
      <c r="B1048" s="1">
        <v>34417</v>
      </c>
      <c r="C1048" s="3">
        <v>0</v>
      </c>
      <c r="D1048">
        <v>609.01</v>
      </c>
      <c r="E1048">
        <v>2</v>
      </c>
      <c r="F1048" t="s">
        <v>52</v>
      </c>
    </row>
    <row r="1049" spans="1:6" x14ac:dyDescent="0.25">
      <c r="A1049" t="s">
        <v>1</v>
      </c>
      <c r="B1049" s="1">
        <v>34506</v>
      </c>
      <c r="C1049" s="3">
        <v>0</v>
      </c>
      <c r="D1049">
        <v>609.51</v>
      </c>
      <c r="E1049">
        <v>1</v>
      </c>
      <c r="F1049" t="s">
        <v>52</v>
      </c>
    </row>
    <row r="1050" spans="1:6" x14ac:dyDescent="0.25">
      <c r="A1050" t="s">
        <v>1</v>
      </c>
      <c r="B1050" s="1">
        <v>34544</v>
      </c>
      <c r="C1050" s="3">
        <v>0</v>
      </c>
      <c r="D1050">
        <v>609.95000000000005</v>
      </c>
      <c r="E1050">
        <v>1</v>
      </c>
      <c r="F1050" t="s">
        <v>52</v>
      </c>
    </row>
    <row r="1051" spans="1:6" x14ac:dyDescent="0.25">
      <c r="A1051" t="s">
        <v>1</v>
      </c>
      <c r="B1051" s="1">
        <v>34568</v>
      </c>
      <c r="C1051" s="3">
        <v>0</v>
      </c>
      <c r="D1051">
        <v>609.95000000000005</v>
      </c>
      <c r="E1051">
        <v>1</v>
      </c>
      <c r="F1051" t="s">
        <v>52</v>
      </c>
    </row>
    <row r="1052" spans="1:6" x14ac:dyDescent="0.25">
      <c r="A1052" t="s">
        <v>1</v>
      </c>
      <c r="B1052" s="1">
        <v>34605</v>
      </c>
      <c r="C1052" s="3">
        <v>0</v>
      </c>
      <c r="D1052">
        <v>609.75</v>
      </c>
      <c r="E1052">
        <v>1</v>
      </c>
      <c r="F1052" t="s">
        <v>52</v>
      </c>
    </row>
    <row r="1053" spans="1:6" x14ac:dyDescent="0.25">
      <c r="A1053" t="s">
        <v>1</v>
      </c>
      <c r="B1053" s="1">
        <v>34611</v>
      </c>
      <c r="C1053" s="3">
        <v>0</v>
      </c>
      <c r="D1053">
        <v>609.82000000000005</v>
      </c>
      <c r="E1053">
        <v>1</v>
      </c>
      <c r="F1053" t="s">
        <v>52</v>
      </c>
    </row>
    <row r="1054" spans="1:6" x14ac:dyDescent="0.25">
      <c r="A1054" t="s">
        <v>1</v>
      </c>
      <c r="B1054" s="1">
        <v>34669</v>
      </c>
      <c r="C1054" s="3">
        <v>0</v>
      </c>
      <c r="D1054">
        <v>609.29999999999995</v>
      </c>
      <c r="E1054">
        <v>1</v>
      </c>
      <c r="F1054" t="s">
        <v>52</v>
      </c>
    </row>
    <row r="1055" spans="1:6" x14ac:dyDescent="0.25">
      <c r="A1055" t="s">
        <v>1</v>
      </c>
      <c r="B1055" s="1">
        <v>34781</v>
      </c>
      <c r="C1055" s="3">
        <v>0</v>
      </c>
      <c r="D1055">
        <v>609.53</v>
      </c>
      <c r="E1055">
        <v>1</v>
      </c>
      <c r="F1055" t="s">
        <v>52</v>
      </c>
    </row>
    <row r="1056" spans="1:6" x14ac:dyDescent="0.25">
      <c r="A1056" t="s">
        <v>1</v>
      </c>
      <c r="B1056" s="1">
        <v>34809</v>
      </c>
      <c r="C1056" s="3">
        <v>0</v>
      </c>
      <c r="D1056">
        <v>609.74</v>
      </c>
      <c r="E1056">
        <v>1</v>
      </c>
      <c r="F1056" t="s">
        <v>52</v>
      </c>
    </row>
    <row r="1057" spans="1:6" x14ac:dyDescent="0.25">
      <c r="A1057" t="s">
        <v>1</v>
      </c>
      <c r="B1057" s="1">
        <v>34835</v>
      </c>
      <c r="C1057" s="3">
        <v>0</v>
      </c>
      <c r="D1057">
        <v>609.69000000000005</v>
      </c>
      <c r="E1057">
        <v>1</v>
      </c>
      <c r="F1057" t="s">
        <v>52</v>
      </c>
    </row>
    <row r="1058" spans="1:6" x14ac:dyDescent="0.25">
      <c r="A1058" t="s">
        <v>1</v>
      </c>
      <c r="B1058" s="1">
        <v>34873</v>
      </c>
      <c r="C1058" s="3">
        <v>0</v>
      </c>
      <c r="D1058">
        <v>609.51</v>
      </c>
      <c r="E1058">
        <v>1</v>
      </c>
      <c r="F1058" t="s">
        <v>52</v>
      </c>
    </row>
    <row r="1059" spans="1:6" x14ac:dyDescent="0.25">
      <c r="A1059" t="s">
        <v>1</v>
      </c>
      <c r="B1059" s="1">
        <v>34905</v>
      </c>
      <c r="C1059" s="3">
        <v>0</v>
      </c>
      <c r="D1059">
        <v>608.13</v>
      </c>
      <c r="E1059">
        <v>1</v>
      </c>
      <c r="F1059" t="s">
        <v>52</v>
      </c>
    </row>
    <row r="1060" spans="1:6" x14ac:dyDescent="0.25">
      <c r="A1060" t="s">
        <v>1</v>
      </c>
      <c r="B1060" s="1">
        <v>34955</v>
      </c>
      <c r="C1060" s="3">
        <v>0</v>
      </c>
      <c r="D1060">
        <v>608.63</v>
      </c>
      <c r="E1060">
        <v>2</v>
      </c>
      <c r="F1060" t="s">
        <v>52</v>
      </c>
    </row>
    <row r="1061" spans="1:6" x14ac:dyDescent="0.25">
      <c r="A1061" t="s">
        <v>1</v>
      </c>
      <c r="B1061" s="1">
        <v>34984</v>
      </c>
      <c r="C1061" s="3">
        <v>0</v>
      </c>
      <c r="D1061">
        <v>608.64</v>
      </c>
      <c r="E1061">
        <v>1</v>
      </c>
      <c r="F1061" t="s">
        <v>52</v>
      </c>
    </row>
    <row r="1062" spans="1:6" x14ac:dyDescent="0.25">
      <c r="A1062" t="s">
        <v>1</v>
      </c>
      <c r="B1062" s="1">
        <v>35025</v>
      </c>
      <c r="C1062" s="3">
        <v>0</v>
      </c>
      <c r="D1062">
        <v>608.44000000000005</v>
      </c>
      <c r="E1062">
        <v>1</v>
      </c>
      <c r="F1062" t="s">
        <v>52</v>
      </c>
    </row>
    <row r="1063" spans="1:6" x14ac:dyDescent="0.25">
      <c r="A1063" t="s">
        <v>1</v>
      </c>
      <c r="B1063" s="1">
        <v>35053</v>
      </c>
      <c r="C1063" s="3">
        <v>0</v>
      </c>
      <c r="D1063">
        <v>608.37</v>
      </c>
      <c r="E1063">
        <v>1</v>
      </c>
      <c r="F1063" t="s">
        <v>52</v>
      </c>
    </row>
    <row r="1064" spans="1:6" x14ac:dyDescent="0.25">
      <c r="A1064" t="s">
        <v>1</v>
      </c>
      <c r="B1064" s="1">
        <v>35066</v>
      </c>
      <c r="C1064" s="3">
        <v>0</v>
      </c>
      <c r="D1064">
        <v>608.27</v>
      </c>
      <c r="E1064">
        <v>1</v>
      </c>
      <c r="F1064" t="s">
        <v>52</v>
      </c>
    </row>
    <row r="1065" spans="1:6" x14ac:dyDescent="0.25">
      <c r="A1065" t="s">
        <v>1</v>
      </c>
      <c r="B1065" s="1">
        <v>35121</v>
      </c>
      <c r="C1065" s="3">
        <v>0</v>
      </c>
      <c r="D1065">
        <v>608.22</v>
      </c>
      <c r="E1065">
        <v>1</v>
      </c>
      <c r="F1065" t="s">
        <v>52</v>
      </c>
    </row>
    <row r="1066" spans="1:6" x14ac:dyDescent="0.25">
      <c r="A1066" t="s">
        <v>1</v>
      </c>
      <c r="B1066" s="1">
        <v>35145</v>
      </c>
      <c r="C1066" s="3">
        <v>0</v>
      </c>
      <c r="D1066">
        <v>608.26</v>
      </c>
      <c r="E1066">
        <v>1</v>
      </c>
      <c r="F1066" t="s">
        <v>52</v>
      </c>
    </row>
    <row r="1067" spans="1:6" x14ac:dyDescent="0.25">
      <c r="A1067" t="s">
        <v>1</v>
      </c>
      <c r="B1067" s="1">
        <v>35171</v>
      </c>
      <c r="C1067" s="3">
        <v>0</v>
      </c>
      <c r="D1067">
        <v>608.19000000000005</v>
      </c>
      <c r="E1067">
        <v>1</v>
      </c>
      <c r="F1067" t="s">
        <v>52</v>
      </c>
    </row>
    <row r="1068" spans="1:6" x14ac:dyDescent="0.25">
      <c r="A1068" t="s">
        <v>1</v>
      </c>
      <c r="B1068" s="1">
        <v>35236</v>
      </c>
      <c r="C1068" s="3">
        <v>0.375</v>
      </c>
      <c r="D1068">
        <v>608.19000000000005</v>
      </c>
      <c r="E1068">
        <v>1</v>
      </c>
      <c r="F1068" t="s">
        <v>52</v>
      </c>
    </row>
    <row r="1069" spans="1:6" x14ac:dyDescent="0.25">
      <c r="A1069" t="s">
        <v>1</v>
      </c>
      <c r="B1069" s="1">
        <v>35268</v>
      </c>
      <c r="C1069" s="3">
        <v>0.65277777777777779</v>
      </c>
      <c r="D1069">
        <v>608.63</v>
      </c>
      <c r="E1069">
        <v>1</v>
      </c>
      <c r="F1069" t="s">
        <v>52</v>
      </c>
    </row>
    <row r="1070" spans="1:6" x14ac:dyDescent="0.25">
      <c r="A1070" t="s">
        <v>1</v>
      </c>
      <c r="B1070" s="1">
        <v>35304</v>
      </c>
      <c r="C1070" s="3">
        <v>0.63888888888888895</v>
      </c>
      <c r="D1070">
        <v>608.89</v>
      </c>
      <c r="E1070">
        <v>1</v>
      </c>
      <c r="F1070" t="s">
        <v>52</v>
      </c>
    </row>
    <row r="1071" spans="1:6" x14ac:dyDescent="0.25">
      <c r="A1071" t="s">
        <v>1</v>
      </c>
      <c r="B1071" s="1">
        <v>35332</v>
      </c>
      <c r="C1071" s="3">
        <v>0.38194444444444442</v>
      </c>
      <c r="D1071">
        <v>608.79999999999995</v>
      </c>
      <c r="E1071">
        <v>1</v>
      </c>
      <c r="F1071" t="s">
        <v>52</v>
      </c>
    </row>
    <row r="1072" spans="1:6" x14ac:dyDescent="0.25">
      <c r="A1072" t="s">
        <v>1</v>
      </c>
      <c r="B1072" s="1">
        <v>35349</v>
      </c>
      <c r="C1072" s="3">
        <v>0.52083333333333337</v>
      </c>
      <c r="D1072">
        <v>608.64</v>
      </c>
      <c r="E1072">
        <v>1</v>
      </c>
      <c r="F1072" t="s">
        <v>52</v>
      </c>
    </row>
    <row r="1073" spans="1:6" x14ac:dyDescent="0.25">
      <c r="A1073" t="s">
        <v>1</v>
      </c>
      <c r="B1073" s="1">
        <v>35390</v>
      </c>
      <c r="C1073" s="3">
        <v>0.4513888888888889</v>
      </c>
      <c r="D1073">
        <v>608.39</v>
      </c>
      <c r="E1073">
        <v>1</v>
      </c>
      <c r="F1073" t="s">
        <v>52</v>
      </c>
    </row>
    <row r="1074" spans="1:6" x14ac:dyDescent="0.25">
      <c r="A1074" t="s">
        <v>1</v>
      </c>
      <c r="B1074" s="1">
        <v>35443</v>
      </c>
      <c r="C1074" s="3">
        <v>0.59166666666666667</v>
      </c>
      <c r="D1074">
        <v>607.91999999999996</v>
      </c>
      <c r="E1074">
        <v>1</v>
      </c>
      <c r="F1074" t="s">
        <v>52</v>
      </c>
    </row>
    <row r="1075" spans="1:6" x14ac:dyDescent="0.25">
      <c r="A1075" t="s">
        <v>1</v>
      </c>
      <c r="B1075" s="1">
        <v>35482</v>
      </c>
      <c r="C1075" s="3">
        <v>0.40277777777777773</v>
      </c>
      <c r="D1075">
        <v>608.19000000000005</v>
      </c>
      <c r="E1075">
        <v>1</v>
      </c>
      <c r="F1075" t="s">
        <v>52</v>
      </c>
    </row>
    <row r="1076" spans="1:6" x14ac:dyDescent="0.25">
      <c r="A1076" t="s">
        <v>1</v>
      </c>
      <c r="B1076" s="1">
        <v>35513</v>
      </c>
      <c r="C1076" s="3">
        <v>0.3756944444444445</v>
      </c>
      <c r="D1076">
        <v>608.04</v>
      </c>
      <c r="E1076">
        <v>1</v>
      </c>
      <c r="F1076" t="s">
        <v>52</v>
      </c>
    </row>
    <row r="1077" spans="1:6" x14ac:dyDescent="0.25">
      <c r="A1077" t="s">
        <v>1</v>
      </c>
      <c r="B1077" s="1">
        <v>35523</v>
      </c>
      <c r="C1077" s="3">
        <v>0.48125000000000001</v>
      </c>
      <c r="D1077">
        <v>607.79999999999995</v>
      </c>
      <c r="E1077">
        <v>1</v>
      </c>
      <c r="F1077" t="s">
        <v>52</v>
      </c>
    </row>
    <row r="1078" spans="1:6" x14ac:dyDescent="0.25">
      <c r="A1078" t="s">
        <v>1</v>
      </c>
      <c r="B1078" s="1">
        <v>35562</v>
      </c>
      <c r="C1078" s="3">
        <v>0.51597222222222217</v>
      </c>
      <c r="D1078">
        <v>607.47</v>
      </c>
      <c r="E1078">
        <v>1</v>
      </c>
      <c r="F1078" t="s">
        <v>52</v>
      </c>
    </row>
    <row r="1079" spans="1:6" x14ac:dyDescent="0.25">
      <c r="A1079" t="s">
        <v>1</v>
      </c>
      <c r="B1079" s="1">
        <v>35593</v>
      </c>
      <c r="C1079" s="3">
        <v>0.375</v>
      </c>
      <c r="D1079">
        <v>607.59</v>
      </c>
      <c r="E1079">
        <v>1</v>
      </c>
      <c r="F1079" t="s">
        <v>52</v>
      </c>
    </row>
    <row r="1080" spans="1:6" x14ac:dyDescent="0.25">
      <c r="A1080" t="s">
        <v>1</v>
      </c>
      <c r="B1080" s="1">
        <v>35627</v>
      </c>
      <c r="C1080" s="3">
        <v>0.44791666666666669</v>
      </c>
      <c r="D1080">
        <v>606.75</v>
      </c>
      <c r="E1080">
        <v>1</v>
      </c>
      <c r="F1080" t="s">
        <v>52</v>
      </c>
    </row>
    <row r="1081" spans="1:6" x14ac:dyDescent="0.25">
      <c r="A1081" t="s">
        <v>1</v>
      </c>
      <c r="B1081" s="1">
        <v>35669</v>
      </c>
      <c r="C1081" s="3">
        <v>0.57638888888888895</v>
      </c>
      <c r="D1081">
        <v>609.25</v>
      </c>
      <c r="E1081">
        <v>1</v>
      </c>
      <c r="F1081" t="s">
        <v>52</v>
      </c>
    </row>
    <row r="1082" spans="1:6" x14ac:dyDescent="0.25">
      <c r="A1082" t="s">
        <v>1</v>
      </c>
      <c r="B1082" s="1">
        <v>35689</v>
      </c>
      <c r="C1082" s="3">
        <v>0.41319444444444442</v>
      </c>
      <c r="D1082">
        <v>607.09</v>
      </c>
      <c r="E1082">
        <v>1</v>
      </c>
      <c r="F1082" t="s">
        <v>52</v>
      </c>
    </row>
    <row r="1083" spans="1:6" x14ac:dyDescent="0.25">
      <c r="A1083" t="s">
        <v>1</v>
      </c>
      <c r="B1083" s="1">
        <v>35711</v>
      </c>
      <c r="C1083" s="3">
        <v>0.45347222222222222</v>
      </c>
      <c r="D1083">
        <v>607.02</v>
      </c>
      <c r="E1083">
        <v>1</v>
      </c>
      <c r="F1083" t="s">
        <v>52</v>
      </c>
    </row>
    <row r="1084" spans="1:6" x14ac:dyDescent="0.25">
      <c r="A1084" t="s">
        <v>1</v>
      </c>
      <c r="B1084" s="1">
        <v>35752</v>
      </c>
      <c r="C1084" s="3">
        <v>0.53819444444444442</v>
      </c>
      <c r="D1084">
        <v>606.75</v>
      </c>
      <c r="E1084">
        <v>1</v>
      </c>
      <c r="F1084" t="s">
        <v>52</v>
      </c>
    </row>
    <row r="1085" spans="1:6" x14ac:dyDescent="0.25">
      <c r="A1085" t="s">
        <v>1</v>
      </c>
      <c r="B1085" s="1">
        <v>35780</v>
      </c>
      <c r="C1085" s="3">
        <v>0.39583333333333331</v>
      </c>
      <c r="D1085">
        <v>606.5</v>
      </c>
      <c r="E1085">
        <v>1</v>
      </c>
      <c r="F1085" t="s">
        <v>52</v>
      </c>
    </row>
    <row r="1086" spans="1:6" x14ac:dyDescent="0.25">
      <c r="A1086" t="s">
        <v>1</v>
      </c>
      <c r="B1086" s="1">
        <v>35810</v>
      </c>
      <c r="C1086" s="3">
        <v>0.65625</v>
      </c>
      <c r="D1086">
        <v>606.09</v>
      </c>
      <c r="E1086">
        <v>1</v>
      </c>
      <c r="F1086" t="s">
        <v>52</v>
      </c>
    </row>
    <row r="1087" spans="1:6" x14ac:dyDescent="0.25">
      <c r="A1087" t="s">
        <v>1</v>
      </c>
      <c r="B1087" s="1">
        <v>35906</v>
      </c>
      <c r="C1087" s="3">
        <v>0.46597222222222223</v>
      </c>
      <c r="D1087">
        <v>606.45000000000005</v>
      </c>
      <c r="E1087">
        <v>1</v>
      </c>
      <c r="F1087" t="s">
        <v>52</v>
      </c>
    </row>
    <row r="1088" spans="1:6" x14ac:dyDescent="0.25">
      <c r="A1088" t="s">
        <v>1</v>
      </c>
      <c r="B1088" s="1">
        <v>35941</v>
      </c>
      <c r="C1088" s="3">
        <v>0.46875</v>
      </c>
      <c r="D1088">
        <v>606.25</v>
      </c>
      <c r="E1088">
        <v>1</v>
      </c>
      <c r="F1088" t="s">
        <v>52</v>
      </c>
    </row>
    <row r="1089" spans="1:6" x14ac:dyDescent="0.25">
      <c r="A1089" t="s">
        <v>1</v>
      </c>
      <c r="B1089" s="1">
        <v>35956</v>
      </c>
      <c r="C1089" s="3">
        <v>0.52430555555555558</v>
      </c>
      <c r="D1089">
        <v>606.45000000000005</v>
      </c>
      <c r="E1089">
        <v>1</v>
      </c>
      <c r="F1089" t="s">
        <v>52</v>
      </c>
    </row>
    <row r="1090" spans="1:6" x14ac:dyDescent="0.25">
      <c r="A1090" t="s">
        <v>1</v>
      </c>
      <c r="B1090" s="1">
        <v>35977</v>
      </c>
      <c r="C1090" s="3">
        <v>0</v>
      </c>
      <c r="D1090">
        <v>606.34</v>
      </c>
      <c r="E1090">
        <v>1</v>
      </c>
      <c r="F1090" t="s">
        <v>52</v>
      </c>
    </row>
    <row r="1091" spans="1:6" x14ac:dyDescent="0.25">
      <c r="A1091" t="s">
        <v>1</v>
      </c>
      <c r="B1091" s="1">
        <v>36013</v>
      </c>
      <c r="C1091" s="3">
        <v>0</v>
      </c>
      <c r="D1091">
        <v>605.95000000000005</v>
      </c>
      <c r="E1091">
        <v>1</v>
      </c>
      <c r="F1091" t="s">
        <v>52</v>
      </c>
    </row>
    <row r="1092" spans="1:6" x14ac:dyDescent="0.25">
      <c r="A1092" t="s">
        <v>1</v>
      </c>
      <c r="B1092" s="1">
        <v>36062</v>
      </c>
      <c r="C1092" s="3">
        <v>0</v>
      </c>
      <c r="D1092">
        <v>606.24</v>
      </c>
      <c r="E1092">
        <v>1</v>
      </c>
      <c r="F1092" t="s">
        <v>52</v>
      </c>
    </row>
    <row r="1093" spans="1:6" x14ac:dyDescent="0.25">
      <c r="A1093" t="s">
        <v>1</v>
      </c>
      <c r="B1093" s="1">
        <v>36074</v>
      </c>
      <c r="C1093" s="3">
        <v>0</v>
      </c>
      <c r="D1093">
        <v>606.42999999999995</v>
      </c>
      <c r="E1093">
        <v>1</v>
      </c>
      <c r="F1093" t="s">
        <v>52</v>
      </c>
    </row>
    <row r="1094" spans="1:6" x14ac:dyDescent="0.25">
      <c r="A1094" t="s">
        <v>1</v>
      </c>
      <c r="B1094" s="1">
        <v>36103</v>
      </c>
      <c r="C1094" s="3">
        <v>0</v>
      </c>
      <c r="D1094">
        <v>606.12</v>
      </c>
      <c r="E1094">
        <v>1</v>
      </c>
      <c r="F1094" t="s">
        <v>52</v>
      </c>
    </row>
    <row r="1095" spans="1:6" x14ac:dyDescent="0.25">
      <c r="A1095" t="s">
        <v>1</v>
      </c>
      <c r="B1095" s="1">
        <v>36130</v>
      </c>
      <c r="C1095" s="3">
        <v>0</v>
      </c>
      <c r="D1095">
        <v>606.13</v>
      </c>
      <c r="E1095">
        <v>1</v>
      </c>
      <c r="F1095" t="s">
        <v>52</v>
      </c>
    </row>
    <row r="1096" spans="1:6" x14ac:dyDescent="0.25">
      <c r="A1096" t="s">
        <v>1</v>
      </c>
      <c r="B1096" s="1">
        <v>36166</v>
      </c>
      <c r="C1096" s="3">
        <v>0</v>
      </c>
      <c r="D1096">
        <v>606.17999999999995</v>
      </c>
      <c r="E1096">
        <v>1</v>
      </c>
      <c r="F1096" t="s">
        <v>52</v>
      </c>
    </row>
    <row r="1097" spans="1:6" x14ac:dyDescent="0.25">
      <c r="A1097" t="s">
        <v>1</v>
      </c>
      <c r="B1097" s="1">
        <v>36207</v>
      </c>
      <c r="C1097" s="3">
        <v>0</v>
      </c>
      <c r="D1097">
        <v>606.23</v>
      </c>
      <c r="E1097">
        <v>1</v>
      </c>
      <c r="F1097" t="s">
        <v>52</v>
      </c>
    </row>
    <row r="1098" spans="1:6" x14ac:dyDescent="0.25">
      <c r="A1098" t="s">
        <v>1</v>
      </c>
      <c r="B1098" s="1">
        <v>36249</v>
      </c>
      <c r="C1098" s="3">
        <v>0</v>
      </c>
      <c r="D1098">
        <v>606.21</v>
      </c>
      <c r="E1098">
        <v>1</v>
      </c>
      <c r="F1098" t="s">
        <v>52</v>
      </c>
    </row>
    <row r="1099" spans="1:6" x14ac:dyDescent="0.25">
      <c r="A1099" t="s">
        <v>1</v>
      </c>
      <c r="B1099" s="1">
        <v>36269</v>
      </c>
      <c r="C1099" s="3">
        <v>0</v>
      </c>
      <c r="D1099">
        <v>606.35</v>
      </c>
      <c r="E1099">
        <v>1</v>
      </c>
      <c r="F1099" t="s">
        <v>52</v>
      </c>
    </row>
    <row r="1100" spans="1:6" x14ac:dyDescent="0.25">
      <c r="A1100" t="s">
        <v>1</v>
      </c>
      <c r="B1100" s="1">
        <v>36292</v>
      </c>
      <c r="C1100" s="3">
        <v>0</v>
      </c>
      <c r="D1100">
        <v>606.23</v>
      </c>
      <c r="E1100">
        <v>1</v>
      </c>
      <c r="F1100" t="s">
        <v>52</v>
      </c>
    </row>
    <row r="1101" spans="1:6" x14ac:dyDescent="0.25">
      <c r="A1101" t="s">
        <v>1</v>
      </c>
      <c r="B1101" s="1">
        <v>36333</v>
      </c>
      <c r="C1101" s="3">
        <v>0</v>
      </c>
      <c r="D1101">
        <v>606</v>
      </c>
      <c r="E1101">
        <v>3</v>
      </c>
      <c r="F1101" t="s">
        <v>52</v>
      </c>
    </row>
    <row r="1102" spans="1:6" x14ac:dyDescent="0.25">
      <c r="A1102" t="s">
        <v>1</v>
      </c>
      <c r="B1102" s="1">
        <v>36347</v>
      </c>
      <c r="C1102" s="3">
        <v>0</v>
      </c>
      <c r="D1102">
        <v>605.65</v>
      </c>
      <c r="E1102">
        <v>9</v>
      </c>
      <c r="F1102" t="s">
        <v>52</v>
      </c>
    </row>
    <row r="1103" spans="1:6" x14ac:dyDescent="0.25">
      <c r="A1103" t="s">
        <v>1</v>
      </c>
      <c r="B1103" s="1">
        <v>36384</v>
      </c>
      <c r="C1103" s="3">
        <v>0</v>
      </c>
      <c r="D1103">
        <v>606.25</v>
      </c>
      <c r="E1103">
        <v>7</v>
      </c>
      <c r="F1103" t="s">
        <v>52</v>
      </c>
    </row>
    <row r="1104" spans="1:6" x14ac:dyDescent="0.25">
      <c r="A1104" t="s">
        <v>1</v>
      </c>
      <c r="B1104" s="1">
        <v>36405</v>
      </c>
      <c r="C1104" s="3">
        <v>0</v>
      </c>
      <c r="D1104">
        <v>606.32000000000005</v>
      </c>
      <c r="E1104">
        <v>4</v>
      </c>
      <c r="F1104" t="s">
        <v>52</v>
      </c>
    </row>
    <row r="1105" spans="1:6" x14ac:dyDescent="0.25">
      <c r="A1105" t="s">
        <v>1</v>
      </c>
      <c r="B1105" s="1">
        <v>36451</v>
      </c>
      <c r="C1105" s="3">
        <v>0</v>
      </c>
      <c r="D1105">
        <v>606.53</v>
      </c>
      <c r="E1105">
        <v>3</v>
      </c>
      <c r="F1105" t="s">
        <v>52</v>
      </c>
    </row>
    <row r="1106" spans="1:6" x14ac:dyDescent="0.25">
      <c r="A1106" t="s">
        <v>1</v>
      </c>
      <c r="B1106" s="1">
        <v>36481</v>
      </c>
      <c r="C1106" s="3">
        <v>0</v>
      </c>
      <c r="D1106">
        <v>606.33000000000004</v>
      </c>
      <c r="E1106">
        <v>2</v>
      </c>
      <c r="F1106" t="s">
        <v>52</v>
      </c>
    </row>
    <row r="1107" spans="1:6" x14ac:dyDescent="0.25">
      <c r="A1107" t="s">
        <v>1</v>
      </c>
      <c r="B1107" s="1">
        <v>36612</v>
      </c>
      <c r="C1107" s="3">
        <v>0</v>
      </c>
      <c r="D1107">
        <v>606.27</v>
      </c>
      <c r="E1107">
        <v>1</v>
      </c>
      <c r="F1107" t="s">
        <v>52</v>
      </c>
    </row>
    <row r="1108" spans="1:6" x14ac:dyDescent="0.25">
      <c r="A1108" t="s">
        <v>1</v>
      </c>
      <c r="B1108" s="1">
        <v>36621</v>
      </c>
      <c r="C1108" s="3">
        <v>0</v>
      </c>
      <c r="D1108">
        <v>606.53</v>
      </c>
      <c r="E1108">
        <v>1</v>
      </c>
      <c r="F1108" t="s">
        <v>52</v>
      </c>
    </row>
    <row r="1109" spans="1:6" x14ac:dyDescent="0.25">
      <c r="A1109" t="s">
        <v>1</v>
      </c>
      <c r="B1109" s="1">
        <v>36655</v>
      </c>
      <c r="C1109" s="3">
        <v>0</v>
      </c>
      <c r="D1109">
        <v>606.83000000000004</v>
      </c>
      <c r="E1109">
        <v>1</v>
      </c>
      <c r="F1109" t="s">
        <v>52</v>
      </c>
    </row>
    <row r="1110" spans="1:6" x14ac:dyDescent="0.25">
      <c r="A1110" t="s">
        <v>1</v>
      </c>
      <c r="B1110" s="1">
        <v>36705</v>
      </c>
      <c r="C1110" s="3">
        <v>0</v>
      </c>
      <c r="D1110">
        <v>607.09</v>
      </c>
      <c r="E1110">
        <v>1</v>
      </c>
      <c r="F1110" t="s">
        <v>52</v>
      </c>
    </row>
    <row r="1111" spans="1:6" x14ac:dyDescent="0.25">
      <c r="A1111" t="s">
        <v>1</v>
      </c>
      <c r="B1111" s="1">
        <v>36746</v>
      </c>
      <c r="C1111" s="3">
        <v>0</v>
      </c>
      <c r="D1111">
        <v>607.58000000000004</v>
      </c>
      <c r="E1111">
        <v>2</v>
      </c>
      <c r="F1111" t="s">
        <v>52</v>
      </c>
    </row>
    <row r="1112" spans="1:6" x14ac:dyDescent="0.25">
      <c r="A1112" t="s">
        <v>1</v>
      </c>
      <c r="B1112" s="1">
        <v>36782</v>
      </c>
      <c r="C1112" s="3">
        <v>0</v>
      </c>
      <c r="D1112">
        <v>607.76</v>
      </c>
      <c r="E1112">
        <v>1</v>
      </c>
      <c r="F1112" t="s">
        <v>52</v>
      </c>
    </row>
    <row r="1113" spans="1:6" x14ac:dyDescent="0.25">
      <c r="A1113" t="s">
        <v>1</v>
      </c>
      <c r="B1113" s="1">
        <v>36801</v>
      </c>
      <c r="C1113" s="3">
        <v>0</v>
      </c>
      <c r="D1113">
        <v>607.72</v>
      </c>
      <c r="E1113">
        <v>1</v>
      </c>
      <c r="F1113" t="s">
        <v>52</v>
      </c>
    </row>
    <row r="1114" spans="1:6" x14ac:dyDescent="0.25">
      <c r="A1114" t="s">
        <v>1</v>
      </c>
      <c r="B1114" s="1">
        <v>36838</v>
      </c>
      <c r="C1114" s="3">
        <v>0</v>
      </c>
      <c r="D1114">
        <v>607.34</v>
      </c>
      <c r="E1114">
        <v>1</v>
      </c>
      <c r="F1114" t="s">
        <v>52</v>
      </c>
    </row>
    <row r="1115" spans="1:6" x14ac:dyDescent="0.25">
      <c r="A1115" t="s">
        <v>1</v>
      </c>
      <c r="B1115" s="1">
        <v>36878</v>
      </c>
      <c r="C1115" s="3">
        <v>0</v>
      </c>
      <c r="D1115">
        <v>607.65</v>
      </c>
      <c r="E1115">
        <v>1</v>
      </c>
      <c r="F1115" t="s">
        <v>52</v>
      </c>
    </row>
    <row r="1116" spans="1:6" x14ac:dyDescent="0.25">
      <c r="A1116" t="s">
        <v>1</v>
      </c>
      <c r="B1116" s="1">
        <v>36907</v>
      </c>
      <c r="C1116" s="3">
        <v>0</v>
      </c>
      <c r="D1116">
        <v>607.5</v>
      </c>
      <c r="E1116">
        <v>1</v>
      </c>
      <c r="F1116" t="s">
        <v>52</v>
      </c>
    </row>
    <row r="1117" spans="1:6" x14ac:dyDescent="0.25">
      <c r="A1117" t="s">
        <v>1</v>
      </c>
      <c r="B1117" s="1">
        <v>36934</v>
      </c>
      <c r="C1117" s="3">
        <v>0</v>
      </c>
      <c r="D1117">
        <v>607.6</v>
      </c>
      <c r="E1117">
        <v>1</v>
      </c>
      <c r="F1117" t="s">
        <v>52</v>
      </c>
    </row>
    <row r="1118" spans="1:6" x14ac:dyDescent="0.25">
      <c r="A1118" t="s">
        <v>1</v>
      </c>
      <c r="B1118" s="1">
        <v>36976</v>
      </c>
      <c r="C1118" s="3">
        <v>0</v>
      </c>
      <c r="D1118">
        <v>607.95000000000005</v>
      </c>
      <c r="E1118">
        <v>1</v>
      </c>
      <c r="F1118" t="s">
        <v>52</v>
      </c>
    </row>
    <row r="1119" spans="1:6" x14ac:dyDescent="0.25">
      <c r="A1119" t="s">
        <v>1</v>
      </c>
      <c r="B1119" s="1">
        <v>36992</v>
      </c>
      <c r="C1119" s="3">
        <v>0</v>
      </c>
      <c r="D1119">
        <v>607.79999999999995</v>
      </c>
      <c r="E1119">
        <v>1</v>
      </c>
      <c r="F1119" t="s">
        <v>52</v>
      </c>
    </row>
    <row r="1120" spans="1:6" x14ac:dyDescent="0.25">
      <c r="A1120" t="s">
        <v>1</v>
      </c>
      <c r="B1120" s="1">
        <v>37027</v>
      </c>
      <c r="C1120" s="3">
        <v>0</v>
      </c>
      <c r="D1120">
        <v>607.98</v>
      </c>
      <c r="E1120">
        <v>1</v>
      </c>
      <c r="F1120" t="s">
        <v>52</v>
      </c>
    </row>
    <row r="1121" spans="1:6" x14ac:dyDescent="0.25">
      <c r="A1121" t="s">
        <v>1</v>
      </c>
      <c r="B1121" s="1">
        <v>37049</v>
      </c>
      <c r="C1121" s="3">
        <v>0</v>
      </c>
      <c r="D1121">
        <v>608.20000000000005</v>
      </c>
      <c r="E1121">
        <v>1</v>
      </c>
      <c r="F1121" t="s">
        <v>52</v>
      </c>
    </row>
    <row r="1122" spans="1:6" x14ac:dyDescent="0.25">
      <c r="A1122" t="s">
        <v>1</v>
      </c>
      <c r="B1122" s="1">
        <v>37083</v>
      </c>
      <c r="C1122" s="3">
        <v>0</v>
      </c>
      <c r="D1122">
        <v>608.37</v>
      </c>
      <c r="E1122">
        <v>1</v>
      </c>
      <c r="F1122" t="s">
        <v>52</v>
      </c>
    </row>
    <row r="1123" spans="1:6" x14ac:dyDescent="0.25">
      <c r="A1123" t="s">
        <v>1</v>
      </c>
      <c r="B1123" s="1">
        <v>37112</v>
      </c>
      <c r="C1123" s="3">
        <v>0</v>
      </c>
      <c r="D1123">
        <v>608.64</v>
      </c>
      <c r="E1123">
        <v>1</v>
      </c>
      <c r="F1123" t="s">
        <v>52</v>
      </c>
    </row>
    <row r="1124" spans="1:6" x14ac:dyDescent="0.25">
      <c r="A1124" t="s">
        <v>1</v>
      </c>
      <c r="B1124" s="1">
        <v>37158</v>
      </c>
      <c r="C1124" s="3">
        <v>0</v>
      </c>
      <c r="D1124">
        <v>608.65</v>
      </c>
      <c r="E1124">
        <v>1</v>
      </c>
      <c r="F1124" t="s">
        <v>52</v>
      </c>
    </row>
    <row r="1125" spans="1:6" x14ac:dyDescent="0.25">
      <c r="A1125" t="s">
        <v>1</v>
      </c>
      <c r="B1125" s="1">
        <v>37167</v>
      </c>
      <c r="C1125" s="3">
        <v>0</v>
      </c>
      <c r="D1125">
        <v>608.63</v>
      </c>
      <c r="E1125">
        <v>1</v>
      </c>
      <c r="F1125" t="s">
        <v>52</v>
      </c>
    </row>
    <row r="1126" spans="1:6" x14ac:dyDescent="0.25">
      <c r="A1126" t="s">
        <v>1</v>
      </c>
      <c r="B1126" s="1">
        <v>37200</v>
      </c>
      <c r="C1126" s="3">
        <v>0</v>
      </c>
      <c r="D1126">
        <v>608.54999999999995</v>
      </c>
      <c r="E1126">
        <v>1</v>
      </c>
      <c r="F1126" t="s">
        <v>52</v>
      </c>
    </row>
    <row r="1127" spans="1:6" x14ac:dyDescent="0.25">
      <c r="A1127" t="s">
        <v>1</v>
      </c>
      <c r="B1127" s="1">
        <v>37236</v>
      </c>
      <c r="C1127" s="3">
        <v>0</v>
      </c>
      <c r="D1127">
        <v>608.85</v>
      </c>
      <c r="E1127">
        <v>1</v>
      </c>
      <c r="F1127" t="s">
        <v>52</v>
      </c>
    </row>
    <row r="1128" spans="1:6" x14ac:dyDescent="0.25">
      <c r="A1128" t="s">
        <v>1</v>
      </c>
      <c r="B1128" s="1">
        <v>37265</v>
      </c>
      <c r="C1128" s="3">
        <v>0</v>
      </c>
      <c r="D1128">
        <v>608.80999999999995</v>
      </c>
      <c r="E1128">
        <v>1</v>
      </c>
      <c r="F1128" t="s">
        <v>52</v>
      </c>
    </row>
    <row r="1129" spans="1:6" x14ac:dyDescent="0.25">
      <c r="A1129" t="s">
        <v>1</v>
      </c>
      <c r="B1129" s="1">
        <v>37300</v>
      </c>
      <c r="C1129" s="3">
        <v>0.42708333333333331</v>
      </c>
      <c r="D1129">
        <v>609.04999999999995</v>
      </c>
      <c r="E1129">
        <v>1</v>
      </c>
      <c r="F1129" t="s">
        <v>52</v>
      </c>
    </row>
    <row r="1130" spans="1:6" x14ac:dyDescent="0.25">
      <c r="A1130" t="s">
        <v>1</v>
      </c>
      <c r="B1130" s="1">
        <v>37347</v>
      </c>
      <c r="C1130" s="3">
        <v>0.66666666666666663</v>
      </c>
      <c r="D1130">
        <v>609.11</v>
      </c>
      <c r="E1130">
        <v>2</v>
      </c>
      <c r="F1130" t="s">
        <v>52</v>
      </c>
    </row>
    <row r="1131" spans="1:6" x14ac:dyDescent="0.25">
      <c r="A1131" t="s">
        <v>1</v>
      </c>
      <c r="B1131" s="1">
        <v>37382</v>
      </c>
      <c r="C1131" s="3">
        <v>0.51388888888888895</v>
      </c>
      <c r="D1131">
        <v>609.4</v>
      </c>
      <c r="E1131">
        <v>1</v>
      </c>
      <c r="F1131" t="s">
        <v>52</v>
      </c>
    </row>
    <row r="1132" spans="1:6" x14ac:dyDescent="0.25">
      <c r="A1132" t="s">
        <v>1</v>
      </c>
      <c r="B1132" s="1">
        <v>37419</v>
      </c>
      <c r="C1132" s="3">
        <v>0</v>
      </c>
      <c r="D1132">
        <v>609.73</v>
      </c>
      <c r="E1132">
        <v>1</v>
      </c>
      <c r="F1132" t="s">
        <v>52</v>
      </c>
    </row>
    <row r="1133" spans="1:6" x14ac:dyDescent="0.25">
      <c r="A1133" t="s">
        <v>1</v>
      </c>
      <c r="B1133" s="1">
        <v>37451</v>
      </c>
      <c r="C1133" s="3">
        <v>0</v>
      </c>
      <c r="D1133">
        <v>610.14</v>
      </c>
      <c r="E1133">
        <v>1</v>
      </c>
      <c r="F1133" t="s">
        <v>52</v>
      </c>
    </row>
    <row r="1134" spans="1:6" x14ac:dyDescent="0.25">
      <c r="A1134" t="s">
        <v>1</v>
      </c>
      <c r="B1134" s="1">
        <v>37488</v>
      </c>
      <c r="C1134" s="3">
        <v>0</v>
      </c>
      <c r="D1134">
        <v>611.25</v>
      </c>
      <c r="E1134">
        <v>1</v>
      </c>
      <c r="F1134" t="s">
        <v>52</v>
      </c>
    </row>
    <row r="1135" spans="1:6" x14ac:dyDescent="0.25">
      <c r="A1135" t="s">
        <v>1</v>
      </c>
      <c r="B1135" s="1">
        <v>37524</v>
      </c>
      <c r="C1135" s="3">
        <v>0</v>
      </c>
      <c r="D1135">
        <v>610.65</v>
      </c>
      <c r="E1135">
        <v>1</v>
      </c>
      <c r="F1135" t="s">
        <v>52</v>
      </c>
    </row>
    <row r="1136" spans="1:6" x14ac:dyDescent="0.25">
      <c r="A1136" t="s">
        <v>1</v>
      </c>
      <c r="B1136" s="1">
        <v>37539</v>
      </c>
      <c r="C1136" s="3">
        <v>0</v>
      </c>
      <c r="D1136">
        <v>610.46</v>
      </c>
      <c r="E1136">
        <v>1</v>
      </c>
      <c r="F1136" t="s">
        <v>52</v>
      </c>
    </row>
    <row r="1137" spans="1:6" x14ac:dyDescent="0.25">
      <c r="A1137" t="s">
        <v>1</v>
      </c>
      <c r="B1137" s="1">
        <v>37567</v>
      </c>
      <c r="C1137" s="3">
        <v>0</v>
      </c>
      <c r="D1137">
        <v>610.34</v>
      </c>
      <c r="E1137">
        <v>1</v>
      </c>
      <c r="F1137" t="s">
        <v>52</v>
      </c>
    </row>
    <row r="1138" spans="1:6" x14ac:dyDescent="0.25">
      <c r="A1138" t="s">
        <v>1</v>
      </c>
      <c r="B1138" s="1">
        <v>37592</v>
      </c>
      <c r="C1138" s="3">
        <v>0</v>
      </c>
      <c r="D1138">
        <v>610.5</v>
      </c>
      <c r="E1138">
        <v>1</v>
      </c>
      <c r="F1138" t="s">
        <v>52</v>
      </c>
    </row>
    <row r="1139" spans="1:6" x14ac:dyDescent="0.25">
      <c r="A1139" t="s">
        <v>1</v>
      </c>
      <c r="B1139" s="1">
        <v>37623</v>
      </c>
      <c r="C1139" s="3">
        <v>0</v>
      </c>
      <c r="D1139">
        <v>610.74</v>
      </c>
      <c r="E1139">
        <v>1</v>
      </c>
      <c r="F1139" t="s">
        <v>52</v>
      </c>
    </row>
    <row r="1140" spans="1:6" x14ac:dyDescent="0.25">
      <c r="A1140" t="s">
        <v>1</v>
      </c>
      <c r="B1140" s="1">
        <v>37656</v>
      </c>
      <c r="C1140" s="3">
        <v>0.34375</v>
      </c>
      <c r="D1140">
        <v>610.82000000000005</v>
      </c>
      <c r="E1140">
        <v>1</v>
      </c>
      <c r="F1140" t="s">
        <v>52</v>
      </c>
    </row>
    <row r="1141" spans="1:6" x14ac:dyDescent="0.25">
      <c r="A1141" t="s">
        <v>1</v>
      </c>
      <c r="B1141" s="1">
        <v>37683</v>
      </c>
      <c r="C1141" s="3">
        <v>0.56944444444444442</v>
      </c>
      <c r="D1141">
        <v>610.65</v>
      </c>
      <c r="E1141">
        <v>1</v>
      </c>
      <c r="F1141" t="s">
        <v>52</v>
      </c>
    </row>
    <row r="1142" spans="1:6" x14ac:dyDescent="0.25">
      <c r="A1142" t="s">
        <v>1</v>
      </c>
      <c r="B1142" s="1">
        <v>37720</v>
      </c>
      <c r="C1142" s="3">
        <v>0.46180555555555558</v>
      </c>
      <c r="D1142">
        <v>611.04</v>
      </c>
      <c r="E1142">
        <v>1</v>
      </c>
      <c r="F1142" t="s">
        <v>52</v>
      </c>
    </row>
    <row r="1143" spans="1:6" x14ac:dyDescent="0.25">
      <c r="A1143" t="s">
        <v>1</v>
      </c>
      <c r="B1143" s="1">
        <v>37746</v>
      </c>
      <c r="C1143" s="3">
        <v>0.4201388888888889</v>
      </c>
      <c r="D1143">
        <v>611.32000000000005</v>
      </c>
      <c r="E1143">
        <v>1</v>
      </c>
      <c r="F1143" t="s">
        <v>52</v>
      </c>
    </row>
    <row r="1144" spans="1:6" x14ac:dyDescent="0.25">
      <c r="A1144" t="s">
        <v>1</v>
      </c>
      <c r="B1144" s="1">
        <v>37775</v>
      </c>
      <c r="C1144" s="3">
        <v>0.54166666666666663</v>
      </c>
      <c r="D1144">
        <v>611.32000000000005</v>
      </c>
      <c r="E1144">
        <v>2</v>
      </c>
      <c r="F1144" t="s">
        <v>52</v>
      </c>
    </row>
    <row r="1145" spans="1:6" x14ac:dyDescent="0.25">
      <c r="A1145" t="s">
        <v>1</v>
      </c>
      <c r="B1145" s="1">
        <v>37839</v>
      </c>
      <c r="C1145" s="3">
        <v>0.4201388888888889</v>
      </c>
      <c r="D1145">
        <v>612.04999999999995</v>
      </c>
      <c r="E1145">
        <v>1</v>
      </c>
      <c r="F1145" t="s">
        <v>52</v>
      </c>
    </row>
    <row r="1146" spans="1:6" x14ac:dyDescent="0.25">
      <c r="A1146" t="s">
        <v>1</v>
      </c>
      <c r="B1146" s="1">
        <v>37867</v>
      </c>
      <c r="C1146" s="3">
        <v>0.51250000000000007</v>
      </c>
      <c r="D1146">
        <v>612.21</v>
      </c>
      <c r="E1146">
        <v>1</v>
      </c>
      <c r="F1146" t="s">
        <v>52</v>
      </c>
    </row>
    <row r="1147" spans="1:6" x14ac:dyDescent="0.25">
      <c r="A1147" t="s">
        <v>1</v>
      </c>
      <c r="B1147" s="1">
        <v>37903</v>
      </c>
      <c r="C1147" s="3">
        <v>0.39583333333333331</v>
      </c>
      <c r="D1147">
        <v>612.24</v>
      </c>
      <c r="E1147">
        <v>1</v>
      </c>
      <c r="F1147" t="s">
        <v>52</v>
      </c>
    </row>
    <row r="1148" spans="1:6" x14ac:dyDescent="0.25">
      <c r="A1148" t="s">
        <v>1</v>
      </c>
      <c r="B1148" s="1">
        <v>37949</v>
      </c>
      <c r="C1148" s="3">
        <v>0.6430555555555556</v>
      </c>
      <c r="D1148">
        <v>612.25</v>
      </c>
      <c r="E1148">
        <v>1</v>
      </c>
      <c r="F1148" t="s">
        <v>52</v>
      </c>
    </row>
    <row r="1149" spans="1:6" x14ac:dyDescent="0.25">
      <c r="A1149" t="s">
        <v>1</v>
      </c>
      <c r="B1149" s="1">
        <v>37959</v>
      </c>
      <c r="C1149" s="3">
        <v>0.39652777777777781</v>
      </c>
      <c r="D1149">
        <v>612.41</v>
      </c>
      <c r="E1149">
        <v>1</v>
      </c>
      <c r="F1149" t="s">
        <v>52</v>
      </c>
    </row>
    <row r="1150" spans="1:6" x14ac:dyDescent="0.25">
      <c r="A1150" t="s">
        <v>1</v>
      </c>
      <c r="B1150" s="1">
        <v>37999</v>
      </c>
      <c r="C1150" s="3">
        <v>0.36944444444444446</v>
      </c>
      <c r="D1150">
        <v>612.36</v>
      </c>
      <c r="E1150">
        <v>1</v>
      </c>
      <c r="F1150" t="s">
        <v>52</v>
      </c>
    </row>
    <row r="1151" spans="1:6" x14ac:dyDescent="0.25">
      <c r="A1151" t="s">
        <v>1</v>
      </c>
      <c r="B1151" s="1">
        <v>38056</v>
      </c>
      <c r="C1151" s="3">
        <v>0.55208333333333337</v>
      </c>
      <c r="D1151">
        <v>612.39</v>
      </c>
      <c r="E1151">
        <v>2</v>
      </c>
      <c r="F1151" t="s">
        <v>52</v>
      </c>
    </row>
    <row r="1152" spans="1:6" x14ac:dyDescent="0.25">
      <c r="A1152" t="s">
        <v>1</v>
      </c>
      <c r="B1152" s="1">
        <v>38112</v>
      </c>
      <c r="C1152" s="3">
        <v>0.60069444444444442</v>
      </c>
      <c r="D1152">
        <v>612.75</v>
      </c>
      <c r="E1152">
        <v>1</v>
      </c>
      <c r="F1152" t="s">
        <v>52</v>
      </c>
    </row>
    <row r="1153" spans="1:6" x14ac:dyDescent="0.25">
      <c r="A1153" t="s">
        <v>1</v>
      </c>
      <c r="B1153" s="1">
        <v>38141</v>
      </c>
      <c r="C1153" s="3">
        <v>0.49513888888888885</v>
      </c>
      <c r="D1153">
        <v>612.99</v>
      </c>
      <c r="E1153">
        <v>1</v>
      </c>
      <c r="F1153" t="s">
        <v>52</v>
      </c>
    </row>
    <row r="1154" spans="1:6" x14ac:dyDescent="0.25">
      <c r="A1154" t="s">
        <v>1</v>
      </c>
      <c r="B1154" s="1">
        <v>38174</v>
      </c>
      <c r="C1154" s="3">
        <v>0.46458333333333335</v>
      </c>
      <c r="D1154">
        <v>613.08000000000004</v>
      </c>
      <c r="E1154">
        <v>1</v>
      </c>
      <c r="F1154" t="s">
        <v>52</v>
      </c>
    </row>
    <row r="1155" spans="1:6" x14ac:dyDescent="0.25">
      <c r="A1155" t="s">
        <v>1</v>
      </c>
      <c r="B1155" s="1">
        <v>38201</v>
      </c>
      <c r="C1155" s="3">
        <v>0.64166666666666672</v>
      </c>
      <c r="D1155">
        <v>613.25</v>
      </c>
      <c r="E1155">
        <v>1</v>
      </c>
      <c r="F1155" t="s">
        <v>52</v>
      </c>
    </row>
    <row r="1156" spans="1:6" x14ac:dyDescent="0.25">
      <c r="A1156" t="s">
        <v>1</v>
      </c>
      <c r="B1156" s="1">
        <v>38238</v>
      </c>
      <c r="C1156" s="3">
        <v>0.61875000000000002</v>
      </c>
      <c r="D1156">
        <v>613.30999999999995</v>
      </c>
      <c r="E1156">
        <v>1</v>
      </c>
      <c r="F1156" t="s">
        <v>52</v>
      </c>
    </row>
    <row r="1157" spans="1:6" x14ac:dyDescent="0.25">
      <c r="A1157" t="s">
        <v>1</v>
      </c>
      <c r="B1157" s="1">
        <v>38267</v>
      </c>
      <c r="C1157" s="3">
        <v>0.53402777777777777</v>
      </c>
      <c r="D1157">
        <v>613.33000000000004</v>
      </c>
      <c r="E1157">
        <v>1</v>
      </c>
      <c r="F1157" t="s">
        <v>52</v>
      </c>
    </row>
    <row r="1158" spans="1:6" x14ac:dyDescent="0.25">
      <c r="A1158" t="s">
        <v>1</v>
      </c>
      <c r="B1158" s="1">
        <v>38321</v>
      </c>
      <c r="C1158" s="3">
        <v>0.625</v>
      </c>
      <c r="D1158">
        <v>612.80999999999995</v>
      </c>
      <c r="E1158">
        <v>2</v>
      </c>
      <c r="F1158" t="s">
        <v>52</v>
      </c>
    </row>
    <row r="1159" spans="1:6" x14ac:dyDescent="0.25">
      <c r="A1159" t="s">
        <v>1</v>
      </c>
      <c r="B1159" s="1">
        <v>38365</v>
      </c>
      <c r="C1159" s="3">
        <v>0.56527777777777777</v>
      </c>
      <c r="D1159">
        <v>612.94000000000005</v>
      </c>
      <c r="E1159">
        <v>1</v>
      </c>
      <c r="F1159" t="s">
        <v>52</v>
      </c>
    </row>
    <row r="1160" spans="1:6" x14ac:dyDescent="0.25">
      <c r="A1160" t="s">
        <v>1</v>
      </c>
      <c r="B1160" s="1">
        <v>38385</v>
      </c>
      <c r="C1160" s="3">
        <v>0.37986111111111115</v>
      </c>
      <c r="D1160">
        <v>613.09</v>
      </c>
      <c r="E1160">
        <v>1</v>
      </c>
      <c r="F1160" t="s">
        <v>52</v>
      </c>
    </row>
    <row r="1161" spans="1:6" x14ac:dyDescent="0.25">
      <c r="A1161" t="s">
        <v>1</v>
      </c>
      <c r="B1161" s="1">
        <v>38427</v>
      </c>
      <c r="C1161" s="3">
        <v>0.47083333333333338</v>
      </c>
      <c r="D1161">
        <v>613.13</v>
      </c>
      <c r="E1161">
        <v>2</v>
      </c>
      <c r="F1161" t="s">
        <v>52</v>
      </c>
    </row>
    <row r="1162" spans="1:6" x14ac:dyDescent="0.25">
      <c r="A1162" t="s">
        <v>1</v>
      </c>
      <c r="B1162" s="1">
        <v>38476</v>
      </c>
      <c r="C1162" s="3">
        <v>0.39999999999999997</v>
      </c>
      <c r="D1162">
        <v>613.32000000000005</v>
      </c>
      <c r="E1162">
        <v>1</v>
      </c>
      <c r="F1162" t="s">
        <v>52</v>
      </c>
    </row>
    <row r="1163" spans="1:6" x14ac:dyDescent="0.25">
      <c r="A1163" t="s">
        <v>1</v>
      </c>
      <c r="B1163" s="1">
        <v>38504</v>
      </c>
      <c r="C1163" s="3">
        <v>0.44722222222222219</v>
      </c>
      <c r="D1163">
        <v>613.16</v>
      </c>
      <c r="E1163">
        <v>1</v>
      </c>
      <c r="F1163" t="s">
        <v>52</v>
      </c>
    </row>
    <row r="1164" spans="1:6" x14ac:dyDescent="0.25">
      <c r="A1164" t="s">
        <v>1</v>
      </c>
      <c r="B1164" s="1">
        <v>38547</v>
      </c>
      <c r="C1164" s="3">
        <v>0.47500000000000003</v>
      </c>
      <c r="D1164">
        <v>613.41</v>
      </c>
      <c r="E1164">
        <v>1</v>
      </c>
      <c r="F1164" t="s">
        <v>52</v>
      </c>
    </row>
    <row r="1165" spans="1:6" x14ac:dyDescent="0.25">
      <c r="A1165" t="s">
        <v>1</v>
      </c>
      <c r="B1165" s="1">
        <v>38568</v>
      </c>
      <c r="C1165" s="3">
        <v>0.36249999999999999</v>
      </c>
      <c r="D1165">
        <v>613.66999999999996</v>
      </c>
      <c r="E1165">
        <v>1</v>
      </c>
      <c r="F1165" t="s">
        <v>52</v>
      </c>
    </row>
    <row r="1166" spans="1:6" x14ac:dyDescent="0.25">
      <c r="A1166" t="s">
        <v>1</v>
      </c>
      <c r="B1166" s="1">
        <v>38602</v>
      </c>
      <c r="C1166" s="3">
        <v>0.57708333333333328</v>
      </c>
      <c r="D1166">
        <v>613.83000000000004</v>
      </c>
      <c r="E1166">
        <v>1</v>
      </c>
      <c r="F1166" t="s">
        <v>52</v>
      </c>
    </row>
    <row r="1167" spans="1:6" x14ac:dyDescent="0.25">
      <c r="A1167" t="s">
        <v>1</v>
      </c>
      <c r="B1167" s="1">
        <v>38631</v>
      </c>
      <c r="C1167" s="3">
        <v>0.4604166666666667</v>
      </c>
      <c r="D1167">
        <v>613.88</v>
      </c>
      <c r="E1167">
        <v>1</v>
      </c>
      <c r="F1167" t="s">
        <v>52</v>
      </c>
    </row>
    <row r="1168" spans="1:6" x14ac:dyDescent="0.25">
      <c r="A1168" t="s">
        <v>1</v>
      </c>
      <c r="B1168" s="1">
        <v>38663</v>
      </c>
      <c r="C1168" s="3">
        <v>0.4826388888888889</v>
      </c>
      <c r="D1168">
        <v>613.39</v>
      </c>
      <c r="E1168">
        <v>1</v>
      </c>
      <c r="F1168" t="s">
        <v>52</v>
      </c>
    </row>
    <row r="1169" spans="1:6" x14ac:dyDescent="0.25">
      <c r="A1169" t="s">
        <v>1</v>
      </c>
      <c r="B1169" s="1">
        <v>38691</v>
      </c>
      <c r="C1169" s="3">
        <v>0.49236111111111108</v>
      </c>
      <c r="D1169">
        <v>613.34</v>
      </c>
      <c r="E1169">
        <v>1</v>
      </c>
      <c r="F1169" t="s">
        <v>52</v>
      </c>
    </row>
    <row r="1170" spans="1:6" x14ac:dyDescent="0.25">
      <c r="A1170" t="s">
        <v>1</v>
      </c>
      <c r="B1170" s="1">
        <v>38721</v>
      </c>
      <c r="C1170" s="3">
        <v>0.39930555555555558</v>
      </c>
      <c r="D1170">
        <v>613.47</v>
      </c>
      <c r="E1170">
        <v>1</v>
      </c>
      <c r="F1170" t="s">
        <v>52</v>
      </c>
    </row>
    <row r="1171" spans="1:6" x14ac:dyDescent="0.25">
      <c r="A1171" t="s">
        <v>1</v>
      </c>
      <c r="B1171" s="1">
        <v>38784</v>
      </c>
      <c r="C1171" s="3">
        <v>0.49374999999999997</v>
      </c>
      <c r="D1171">
        <v>613.29</v>
      </c>
      <c r="E1171">
        <v>1</v>
      </c>
      <c r="F1171" t="s">
        <v>52</v>
      </c>
    </row>
    <row r="1172" spans="1:6" x14ac:dyDescent="0.25">
      <c r="A1172" t="s">
        <v>1</v>
      </c>
      <c r="B1172" s="1">
        <v>38833</v>
      </c>
      <c r="C1172" s="3">
        <v>0.49374999999999997</v>
      </c>
      <c r="D1172">
        <v>613.33000000000004</v>
      </c>
      <c r="E1172">
        <v>1</v>
      </c>
      <c r="F1172" t="s">
        <v>52</v>
      </c>
    </row>
    <row r="1173" spans="1:6" x14ac:dyDescent="0.25">
      <c r="A1173" t="s">
        <v>1</v>
      </c>
      <c r="B1173" s="1">
        <v>38841</v>
      </c>
      <c r="C1173" s="3">
        <v>0.46666666666666662</v>
      </c>
      <c r="D1173">
        <v>613.20000000000005</v>
      </c>
      <c r="E1173">
        <v>1</v>
      </c>
      <c r="F1173" t="s">
        <v>52</v>
      </c>
    </row>
    <row r="1174" spans="1:6" x14ac:dyDescent="0.25">
      <c r="A1174" t="s">
        <v>1</v>
      </c>
      <c r="B1174" s="1">
        <v>38874</v>
      </c>
      <c r="C1174" s="3">
        <v>0.44791666666666669</v>
      </c>
      <c r="D1174">
        <v>613.14</v>
      </c>
      <c r="E1174">
        <v>1</v>
      </c>
      <c r="F1174" t="s">
        <v>52</v>
      </c>
    </row>
    <row r="1175" spans="1:6" x14ac:dyDescent="0.25">
      <c r="A1175" t="s">
        <v>1</v>
      </c>
      <c r="B1175" s="1">
        <v>38910</v>
      </c>
      <c r="C1175" s="3">
        <v>0.58402777777777781</v>
      </c>
      <c r="D1175">
        <v>613.15</v>
      </c>
      <c r="E1175">
        <v>1</v>
      </c>
      <c r="F1175" t="s">
        <v>52</v>
      </c>
    </row>
    <row r="1176" spans="1:6" x14ac:dyDescent="0.25">
      <c r="A1176" t="s">
        <v>1</v>
      </c>
      <c r="B1176" s="1">
        <v>38931</v>
      </c>
      <c r="C1176" s="3">
        <v>0.42152777777777778</v>
      </c>
      <c r="D1176">
        <v>613.39</v>
      </c>
      <c r="E1176">
        <v>1</v>
      </c>
      <c r="F1176" t="s">
        <v>52</v>
      </c>
    </row>
    <row r="1177" spans="1:6" x14ac:dyDescent="0.25">
      <c r="A1177" t="s">
        <v>1</v>
      </c>
      <c r="B1177" s="1">
        <v>38965</v>
      </c>
      <c r="C1177" s="3">
        <v>0.55694444444444446</v>
      </c>
      <c r="D1177">
        <v>613.37</v>
      </c>
      <c r="E1177">
        <v>1</v>
      </c>
      <c r="F1177" t="s">
        <v>52</v>
      </c>
    </row>
    <row r="1178" spans="1:6" x14ac:dyDescent="0.25">
      <c r="A1178" t="s">
        <v>1</v>
      </c>
      <c r="B1178" s="1">
        <v>39014</v>
      </c>
      <c r="C1178" s="3">
        <v>0.50416666666666665</v>
      </c>
      <c r="D1178">
        <v>613.30999999999995</v>
      </c>
      <c r="E1178">
        <v>1</v>
      </c>
      <c r="F1178" t="s">
        <v>52</v>
      </c>
    </row>
    <row r="1179" spans="1:6" x14ac:dyDescent="0.25">
      <c r="A1179" t="s">
        <v>1</v>
      </c>
      <c r="B1179" s="1">
        <v>39036</v>
      </c>
      <c r="C1179" s="3">
        <v>0.4826388888888889</v>
      </c>
      <c r="D1179">
        <v>612.95000000000005</v>
      </c>
      <c r="E1179">
        <v>1</v>
      </c>
      <c r="F1179" t="s">
        <v>52</v>
      </c>
    </row>
    <row r="1180" spans="1:6" x14ac:dyDescent="0.25">
      <c r="A1180" t="s">
        <v>1</v>
      </c>
      <c r="B1180" s="1">
        <v>39057</v>
      </c>
      <c r="C1180" s="3">
        <v>0.54375000000000007</v>
      </c>
      <c r="D1180">
        <v>612.76</v>
      </c>
      <c r="E1180">
        <v>1</v>
      </c>
      <c r="F1180" t="s">
        <v>52</v>
      </c>
    </row>
    <row r="1181" spans="1:6" x14ac:dyDescent="0.25">
      <c r="A1181" t="s">
        <v>1</v>
      </c>
      <c r="B1181" s="1">
        <v>39085</v>
      </c>
      <c r="C1181" s="3">
        <v>0.60555555555555551</v>
      </c>
      <c r="D1181">
        <v>612.73</v>
      </c>
      <c r="E1181">
        <v>1</v>
      </c>
      <c r="F1181" t="s">
        <v>52</v>
      </c>
    </row>
    <row r="1182" spans="1:6" x14ac:dyDescent="0.25">
      <c r="A1182" t="s">
        <v>1</v>
      </c>
      <c r="B1182" s="1">
        <v>39119</v>
      </c>
      <c r="C1182" s="3">
        <v>0.58333333333333337</v>
      </c>
      <c r="D1182">
        <v>612.46</v>
      </c>
      <c r="E1182">
        <v>1</v>
      </c>
      <c r="F1182" t="s">
        <v>52</v>
      </c>
    </row>
    <row r="1183" spans="1:6" x14ac:dyDescent="0.25">
      <c r="A1183" t="s">
        <v>1</v>
      </c>
      <c r="B1183" s="1">
        <v>39147</v>
      </c>
      <c r="C1183" s="3">
        <v>0.40277777777777773</v>
      </c>
      <c r="D1183">
        <v>612.91999999999996</v>
      </c>
      <c r="E1183">
        <v>1</v>
      </c>
      <c r="F1183" t="s">
        <v>52</v>
      </c>
    </row>
    <row r="1184" spans="1:6" x14ac:dyDescent="0.25">
      <c r="A1184" t="s">
        <v>1</v>
      </c>
      <c r="B1184" s="1">
        <v>39174</v>
      </c>
      <c r="C1184" s="3">
        <v>0.66527777777777775</v>
      </c>
      <c r="D1184">
        <v>612.52</v>
      </c>
      <c r="E1184">
        <v>1</v>
      </c>
      <c r="F1184" t="s">
        <v>52</v>
      </c>
    </row>
    <row r="1185" spans="1:6" x14ac:dyDescent="0.25">
      <c r="A1185" t="s">
        <v>1</v>
      </c>
      <c r="B1185" s="1">
        <v>39209</v>
      </c>
      <c r="C1185" s="3">
        <v>0.40416666666666662</v>
      </c>
      <c r="D1185">
        <v>612.33000000000004</v>
      </c>
      <c r="E1185">
        <v>1</v>
      </c>
      <c r="F1185" t="s">
        <v>52</v>
      </c>
    </row>
    <row r="1186" spans="1:6" x14ac:dyDescent="0.25">
      <c r="A1186" t="s">
        <v>1</v>
      </c>
      <c r="B1186" s="1">
        <v>39246</v>
      </c>
      <c r="C1186" s="3">
        <v>0.44375000000000003</v>
      </c>
      <c r="D1186">
        <v>613.04</v>
      </c>
      <c r="E1186">
        <v>1</v>
      </c>
      <c r="F1186" t="s">
        <v>52</v>
      </c>
    </row>
    <row r="1187" spans="1:6" x14ac:dyDescent="0.25">
      <c r="A1187" t="s">
        <v>1</v>
      </c>
      <c r="B1187" s="1">
        <v>39280</v>
      </c>
      <c r="C1187" s="3">
        <v>0.60416666666666663</v>
      </c>
      <c r="D1187">
        <v>613.17999999999995</v>
      </c>
      <c r="E1187">
        <v>1</v>
      </c>
      <c r="F1187" t="s">
        <v>52</v>
      </c>
    </row>
    <row r="1188" spans="1:6" x14ac:dyDescent="0.25">
      <c r="A1188" t="s">
        <v>1</v>
      </c>
      <c r="B1188" s="1">
        <v>39301</v>
      </c>
      <c r="C1188" s="3">
        <v>0.4381944444444445</v>
      </c>
      <c r="D1188">
        <v>613.30999999999995</v>
      </c>
      <c r="E1188">
        <v>1</v>
      </c>
      <c r="F1188" t="s">
        <v>52</v>
      </c>
    </row>
    <row r="1189" spans="1:6" x14ac:dyDescent="0.25">
      <c r="A1189" t="s">
        <v>1</v>
      </c>
      <c r="B1189" s="1">
        <v>39335</v>
      </c>
      <c r="C1189" s="3">
        <v>0.35833333333333334</v>
      </c>
      <c r="D1189">
        <v>613.58000000000004</v>
      </c>
      <c r="E1189">
        <v>1</v>
      </c>
      <c r="F1189" t="s">
        <v>52</v>
      </c>
    </row>
    <row r="1190" spans="1:6" x14ac:dyDescent="0.25">
      <c r="A1190" t="s">
        <v>1</v>
      </c>
      <c r="B1190" s="1">
        <v>39366</v>
      </c>
      <c r="C1190" s="3">
        <v>0.40069444444444446</v>
      </c>
      <c r="D1190">
        <v>613.29999999999995</v>
      </c>
      <c r="E1190">
        <v>1</v>
      </c>
      <c r="F1190" t="s">
        <v>52</v>
      </c>
    </row>
    <row r="1191" spans="1:6" x14ac:dyDescent="0.25">
      <c r="A1191" t="s">
        <v>1</v>
      </c>
      <c r="B1191" s="1">
        <v>39387</v>
      </c>
      <c r="C1191" s="3">
        <v>0.43194444444444446</v>
      </c>
      <c r="D1191">
        <v>613.04999999999995</v>
      </c>
      <c r="E1191">
        <v>1</v>
      </c>
      <c r="F1191" t="s">
        <v>52</v>
      </c>
    </row>
    <row r="1192" spans="1:6" x14ac:dyDescent="0.25">
      <c r="A1192" t="s">
        <v>1</v>
      </c>
      <c r="B1192" s="1">
        <v>39433</v>
      </c>
      <c r="C1192" s="3">
        <v>0.4694444444444445</v>
      </c>
      <c r="D1192">
        <v>612.69000000000005</v>
      </c>
      <c r="E1192">
        <v>1</v>
      </c>
      <c r="F1192" t="s">
        <v>52</v>
      </c>
    </row>
    <row r="1193" spans="1:6" x14ac:dyDescent="0.25">
      <c r="A1193" t="s">
        <v>1</v>
      </c>
      <c r="B1193" s="1">
        <v>39454</v>
      </c>
      <c r="C1193" s="3">
        <v>0.64374999999999993</v>
      </c>
      <c r="D1193">
        <v>612.9</v>
      </c>
      <c r="E1193">
        <v>1</v>
      </c>
      <c r="F1193" t="s">
        <v>52</v>
      </c>
    </row>
    <row r="1194" spans="1:6" x14ac:dyDescent="0.25">
      <c r="A1194" t="s">
        <v>1</v>
      </c>
      <c r="B1194" s="1">
        <v>39484</v>
      </c>
      <c r="C1194" s="3">
        <v>0.42708333333333331</v>
      </c>
      <c r="D1194">
        <v>612.89</v>
      </c>
      <c r="E1194">
        <v>1</v>
      </c>
      <c r="F1194" t="s">
        <v>52</v>
      </c>
    </row>
    <row r="1195" spans="1:6" x14ac:dyDescent="0.25">
      <c r="A1195" t="s">
        <v>1</v>
      </c>
      <c r="B1195" s="1">
        <v>39517</v>
      </c>
      <c r="C1195" s="3">
        <v>0.4680555555555555</v>
      </c>
      <c r="D1195">
        <v>613.05999999999995</v>
      </c>
      <c r="E1195">
        <v>1</v>
      </c>
      <c r="F1195" t="s">
        <v>52</v>
      </c>
    </row>
    <row r="1196" spans="1:6" x14ac:dyDescent="0.25">
      <c r="A1196" t="s">
        <v>1</v>
      </c>
      <c r="B1196" s="1">
        <v>39566</v>
      </c>
      <c r="C1196" s="3">
        <v>0.60555555555555551</v>
      </c>
      <c r="D1196">
        <v>613.21</v>
      </c>
      <c r="E1196">
        <v>1</v>
      </c>
      <c r="F1196" t="s">
        <v>52</v>
      </c>
    </row>
    <row r="1197" spans="1:6" x14ac:dyDescent="0.25">
      <c r="A1197" t="s">
        <v>1</v>
      </c>
      <c r="B1197" s="1">
        <v>39603</v>
      </c>
      <c r="C1197" s="3">
        <v>0.56597222222222221</v>
      </c>
      <c r="D1197">
        <v>613.51</v>
      </c>
      <c r="E1197">
        <v>1</v>
      </c>
      <c r="F1197" t="s">
        <v>52</v>
      </c>
    </row>
    <row r="1198" spans="1:6" x14ac:dyDescent="0.25">
      <c r="A1198" t="s">
        <v>1</v>
      </c>
      <c r="B1198" s="1">
        <v>39643</v>
      </c>
      <c r="C1198" s="3">
        <v>0.56805555555555554</v>
      </c>
      <c r="D1198">
        <v>613.95000000000005</v>
      </c>
      <c r="E1198">
        <v>1</v>
      </c>
      <c r="F1198" t="s">
        <v>52</v>
      </c>
    </row>
    <row r="1199" spans="1:6" x14ac:dyDescent="0.25">
      <c r="A1199" t="s">
        <v>1</v>
      </c>
      <c r="B1199" s="1">
        <v>39665</v>
      </c>
      <c r="C1199" s="3">
        <v>0.65277777777777779</v>
      </c>
      <c r="D1199">
        <v>613.75</v>
      </c>
      <c r="E1199">
        <v>1</v>
      </c>
      <c r="F1199" t="s">
        <v>52</v>
      </c>
    </row>
    <row r="1200" spans="1:6" x14ac:dyDescent="0.25">
      <c r="A1200" t="s">
        <v>1</v>
      </c>
      <c r="B1200" s="1">
        <v>39699</v>
      </c>
      <c r="C1200" s="3">
        <v>0.57013888888888886</v>
      </c>
      <c r="D1200">
        <v>613.98</v>
      </c>
      <c r="E1200">
        <v>1</v>
      </c>
      <c r="F1200" t="s">
        <v>52</v>
      </c>
    </row>
    <row r="1201" spans="1:6" x14ac:dyDescent="0.25">
      <c r="A1201" t="s">
        <v>1</v>
      </c>
      <c r="B1201" s="1">
        <v>39730</v>
      </c>
      <c r="C1201" s="3">
        <v>0.49513888888888885</v>
      </c>
      <c r="D1201">
        <v>614.08000000000004</v>
      </c>
      <c r="E1201">
        <v>1</v>
      </c>
      <c r="F1201" t="s">
        <v>52</v>
      </c>
    </row>
    <row r="1202" spans="1:6" x14ac:dyDescent="0.25">
      <c r="A1202" t="s">
        <v>1</v>
      </c>
      <c r="B1202" s="1">
        <v>39765</v>
      </c>
      <c r="C1202" s="3">
        <v>0.45833333333333331</v>
      </c>
      <c r="D1202">
        <v>613.61</v>
      </c>
      <c r="E1202">
        <v>2</v>
      </c>
      <c r="F1202" t="s">
        <v>52</v>
      </c>
    </row>
    <row r="1203" spans="1:6" x14ac:dyDescent="0.25">
      <c r="A1203" t="s">
        <v>1</v>
      </c>
      <c r="B1203" s="1">
        <v>39792</v>
      </c>
      <c r="C1203" s="3">
        <v>0.4381944444444445</v>
      </c>
      <c r="D1203">
        <v>613.88</v>
      </c>
      <c r="E1203">
        <v>1</v>
      </c>
      <c r="F1203" t="s">
        <v>52</v>
      </c>
    </row>
    <row r="1204" spans="1:6" x14ac:dyDescent="0.25">
      <c r="A1204" t="s">
        <v>1</v>
      </c>
      <c r="B1204" s="1">
        <v>39820</v>
      </c>
      <c r="C1204" s="3">
        <v>0.56736111111111109</v>
      </c>
      <c r="D1204">
        <v>613.69000000000005</v>
      </c>
      <c r="E1204">
        <v>1</v>
      </c>
      <c r="F1204" t="s">
        <v>52</v>
      </c>
    </row>
    <row r="1205" spans="1:6" x14ac:dyDescent="0.25">
      <c r="A1205" t="s">
        <v>1</v>
      </c>
      <c r="B1205" s="1">
        <v>39846</v>
      </c>
      <c r="C1205" s="3">
        <v>0.57361111111111118</v>
      </c>
      <c r="D1205">
        <v>613.49</v>
      </c>
      <c r="E1205">
        <v>1</v>
      </c>
      <c r="F1205" t="s">
        <v>52</v>
      </c>
    </row>
    <row r="1206" spans="1:6" x14ac:dyDescent="0.25">
      <c r="A1206" t="s">
        <v>1</v>
      </c>
      <c r="B1206" s="1">
        <v>39876</v>
      </c>
      <c r="C1206" s="3">
        <v>0.60486111111111118</v>
      </c>
      <c r="D1206">
        <v>613.12</v>
      </c>
      <c r="E1206">
        <v>1</v>
      </c>
      <c r="F1206" t="s">
        <v>52</v>
      </c>
    </row>
    <row r="1207" spans="1:6" x14ac:dyDescent="0.25">
      <c r="A1207" t="s">
        <v>1</v>
      </c>
      <c r="B1207" s="1">
        <v>39911</v>
      </c>
      <c r="C1207" s="3">
        <v>0.55555555555555558</v>
      </c>
      <c r="D1207">
        <v>613.27</v>
      </c>
      <c r="E1207">
        <v>1</v>
      </c>
      <c r="F1207" t="s">
        <v>52</v>
      </c>
    </row>
    <row r="1208" spans="1:6" x14ac:dyDescent="0.25">
      <c r="A1208" t="s">
        <v>1</v>
      </c>
      <c r="B1208" s="1">
        <v>39939</v>
      </c>
      <c r="C1208" s="3">
        <v>0.48958333333333331</v>
      </c>
      <c r="D1208">
        <v>613.63</v>
      </c>
      <c r="E1208">
        <v>1</v>
      </c>
      <c r="F1208" t="s">
        <v>52</v>
      </c>
    </row>
    <row r="1209" spans="1:6" x14ac:dyDescent="0.25">
      <c r="A1209" t="s">
        <v>1</v>
      </c>
      <c r="B1209" s="1">
        <v>39968</v>
      </c>
      <c r="C1209" s="3">
        <v>0.55694444444444446</v>
      </c>
      <c r="D1209">
        <v>613.53</v>
      </c>
      <c r="E1209">
        <v>1</v>
      </c>
      <c r="F1209" t="s">
        <v>52</v>
      </c>
    </row>
    <row r="1210" spans="1:6" x14ac:dyDescent="0.25">
      <c r="A1210" t="s">
        <v>1</v>
      </c>
      <c r="B1210" s="1">
        <v>40029</v>
      </c>
      <c r="C1210" s="3">
        <v>0.51041666666666663</v>
      </c>
      <c r="D1210">
        <v>613.26</v>
      </c>
      <c r="E1210">
        <v>1</v>
      </c>
      <c r="F1210" t="s">
        <v>52</v>
      </c>
    </row>
    <row r="1211" spans="1:6" x14ac:dyDescent="0.25">
      <c r="A1211" t="s">
        <v>1</v>
      </c>
      <c r="B1211" s="1">
        <v>40058</v>
      </c>
      <c r="C1211" s="3">
        <v>0.58750000000000002</v>
      </c>
      <c r="D1211">
        <v>613.09</v>
      </c>
      <c r="E1211">
        <v>1</v>
      </c>
      <c r="F1211" t="s">
        <v>52</v>
      </c>
    </row>
    <row r="1212" spans="1:6" x14ac:dyDescent="0.25">
      <c r="A1212" t="s">
        <v>1</v>
      </c>
      <c r="B1212" s="1">
        <v>40106</v>
      </c>
      <c r="C1212" s="3">
        <v>0.38125000000000003</v>
      </c>
      <c r="D1212">
        <v>613.38</v>
      </c>
      <c r="E1212">
        <v>1</v>
      </c>
      <c r="F1212" t="s">
        <v>52</v>
      </c>
    </row>
    <row r="1213" spans="1:6" x14ac:dyDescent="0.25">
      <c r="A1213" t="s">
        <v>1</v>
      </c>
      <c r="B1213" s="1">
        <v>40120</v>
      </c>
      <c r="C1213" s="3">
        <v>0.44097222222222227</v>
      </c>
      <c r="D1213">
        <v>613.41</v>
      </c>
      <c r="E1213">
        <v>1</v>
      </c>
      <c r="F1213" t="s">
        <v>52</v>
      </c>
    </row>
    <row r="1214" spans="1:6" x14ac:dyDescent="0.25">
      <c r="A1214" t="s">
        <v>1</v>
      </c>
      <c r="B1214" s="1">
        <v>40149</v>
      </c>
      <c r="C1214" s="3">
        <v>0.42638888888888887</v>
      </c>
      <c r="D1214">
        <v>613.09</v>
      </c>
      <c r="E1214">
        <v>1</v>
      </c>
      <c r="F1214" t="s">
        <v>52</v>
      </c>
    </row>
    <row r="1215" spans="1:6" x14ac:dyDescent="0.25">
      <c r="A1215" t="s">
        <v>1</v>
      </c>
      <c r="B1215" s="1">
        <v>40183</v>
      </c>
      <c r="C1215" s="3">
        <v>0.40972222222222227</v>
      </c>
      <c r="D1215">
        <v>612.66999999999996</v>
      </c>
      <c r="E1215">
        <v>1</v>
      </c>
      <c r="F1215" t="s">
        <v>52</v>
      </c>
    </row>
    <row r="1216" spans="1:6" x14ac:dyDescent="0.25">
      <c r="A1216" t="s">
        <v>1</v>
      </c>
      <c r="B1216" s="1">
        <v>40213</v>
      </c>
      <c r="C1216" s="3">
        <v>0.65972222222222221</v>
      </c>
      <c r="D1216">
        <v>612.63</v>
      </c>
      <c r="E1216">
        <v>1</v>
      </c>
      <c r="F1216" t="s">
        <v>52</v>
      </c>
    </row>
    <row r="1217" spans="1:6" x14ac:dyDescent="0.25">
      <c r="A1217" t="s">
        <v>1</v>
      </c>
      <c r="B1217" s="1">
        <v>40239</v>
      </c>
      <c r="C1217" s="3">
        <v>0.57986111111111105</v>
      </c>
      <c r="D1217">
        <v>612.66</v>
      </c>
      <c r="E1217">
        <v>1</v>
      </c>
      <c r="F1217" t="s">
        <v>52</v>
      </c>
    </row>
    <row r="1218" spans="1:6" x14ac:dyDescent="0.25">
      <c r="A1218" t="s">
        <v>1</v>
      </c>
      <c r="B1218" s="1">
        <v>40283</v>
      </c>
      <c r="C1218" s="3">
        <v>0.39861111111111108</v>
      </c>
      <c r="D1218">
        <v>613.16</v>
      </c>
      <c r="E1218">
        <v>1</v>
      </c>
      <c r="F1218" t="s">
        <v>52</v>
      </c>
    </row>
    <row r="1219" spans="1:6" x14ac:dyDescent="0.25">
      <c r="A1219" t="s">
        <v>1</v>
      </c>
      <c r="B1219" s="1">
        <v>40302</v>
      </c>
      <c r="C1219" s="3">
        <v>0.42708333333333331</v>
      </c>
      <c r="D1219">
        <v>613.87</v>
      </c>
      <c r="E1219">
        <v>1</v>
      </c>
      <c r="F1219" t="s">
        <v>52</v>
      </c>
    </row>
    <row r="1220" spans="1:6" x14ac:dyDescent="0.25">
      <c r="A1220" t="s">
        <v>1</v>
      </c>
      <c r="B1220" s="1">
        <v>40331</v>
      </c>
      <c r="C1220" s="3">
        <v>0.43541666666666662</v>
      </c>
      <c r="D1220">
        <v>613.23</v>
      </c>
      <c r="E1220">
        <v>1</v>
      </c>
      <c r="F1220" t="s">
        <v>52</v>
      </c>
    </row>
    <row r="1221" spans="1:6" x14ac:dyDescent="0.25">
      <c r="A1221" t="s">
        <v>1</v>
      </c>
      <c r="B1221" s="1">
        <v>40372</v>
      </c>
      <c r="C1221" s="3">
        <v>0.5180555555555556</v>
      </c>
      <c r="D1221">
        <v>612.80999999999995</v>
      </c>
      <c r="E1221">
        <v>1</v>
      </c>
      <c r="F1221" t="s">
        <v>52</v>
      </c>
    </row>
    <row r="1222" spans="1:6" x14ac:dyDescent="0.25">
      <c r="A1222" t="s">
        <v>1</v>
      </c>
      <c r="B1222" s="1">
        <v>40394</v>
      </c>
      <c r="C1222" s="3">
        <v>0.42222222222222222</v>
      </c>
      <c r="D1222">
        <v>613.42999999999995</v>
      </c>
      <c r="E1222">
        <v>1</v>
      </c>
      <c r="F1222" t="s">
        <v>52</v>
      </c>
    </row>
    <row r="1223" spans="1:6" x14ac:dyDescent="0.25">
      <c r="A1223" t="s">
        <v>1</v>
      </c>
      <c r="B1223" s="1">
        <v>40429</v>
      </c>
      <c r="C1223" s="3">
        <v>0.55069444444444449</v>
      </c>
      <c r="D1223">
        <v>613.57000000000005</v>
      </c>
      <c r="E1223">
        <v>1</v>
      </c>
      <c r="F1223" t="s">
        <v>52</v>
      </c>
    </row>
    <row r="1224" spans="1:6" x14ac:dyDescent="0.25">
      <c r="A1224" t="s">
        <v>1</v>
      </c>
      <c r="B1224" s="1">
        <v>40456</v>
      </c>
      <c r="C1224" s="3">
        <v>0.56458333333333333</v>
      </c>
      <c r="D1224">
        <v>613.62</v>
      </c>
      <c r="E1224">
        <v>1</v>
      </c>
      <c r="F1224" t="s">
        <v>52</v>
      </c>
    </row>
    <row r="1225" spans="1:6" x14ac:dyDescent="0.25">
      <c r="A1225" t="s">
        <v>1</v>
      </c>
      <c r="B1225" s="1">
        <v>40484</v>
      </c>
      <c r="C1225" s="3">
        <v>0.46458333333333335</v>
      </c>
      <c r="D1225">
        <v>613.66999999999996</v>
      </c>
      <c r="E1225">
        <v>1</v>
      </c>
      <c r="F1225" t="s">
        <v>52</v>
      </c>
    </row>
    <row r="1226" spans="1:6" x14ac:dyDescent="0.25">
      <c r="A1226" t="s">
        <v>1</v>
      </c>
      <c r="B1226" s="1">
        <v>40521</v>
      </c>
      <c r="C1226" s="3">
        <v>0.56180555555555556</v>
      </c>
      <c r="D1226">
        <v>612.01</v>
      </c>
      <c r="E1226">
        <v>1</v>
      </c>
      <c r="F1226" t="s">
        <v>52</v>
      </c>
    </row>
    <row r="1227" spans="1:6" x14ac:dyDescent="0.25">
      <c r="A1227" t="s">
        <v>1</v>
      </c>
      <c r="B1227" s="1">
        <v>40556</v>
      </c>
      <c r="C1227" s="3">
        <v>0.41805555555555557</v>
      </c>
      <c r="D1227">
        <v>613.09</v>
      </c>
      <c r="E1227">
        <v>1</v>
      </c>
      <c r="F1227" t="s">
        <v>52</v>
      </c>
    </row>
    <row r="1228" spans="1:6" x14ac:dyDescent="0.25">
      <c r="A1228" t="s">
        <v>1</v>
      </c>
      <c r="B1228" s="1">
        <v>40581</v>
      </c>
      <c r="C1228" s="3">
        <v>0.63194444444444442</v>
      </c>
      <c r="D1228">
        <v>612.76</v>
      </c>
      <c r="E1228">
        <v>1</v>
      </c>
      <c r="F1228" t="s">
        <v>52</v>
      </c>
    </row>
    <row r="1229" spans="1:6" x14ac:dyDescent="0.25">
      <c r="A1229" t="s">
        <v>1</v>
      </c>
      <c r="B1229" s="1">
        <v>40610</v>
      </c>
      <c r="C1229" s="3">
        <v>0.42152777777777778</v>
      </c>
      <c r="D1229">
        <v>613.23</v>
      </c>
      <c r="E1229">
        <v>1</v>
      </c>
      <c r="F1229" t="s">
        <v>52</v>
      </c>
    </row>
    <row r="1230" spans="1:6" x14ac:dyDescent="0.25">
      <c r="A1230" t="s">
        <v>1</v>
      </c>
      <c r="B1230" s="1">
        <v>40644</v>
      </c>
      <c r="C1230" s="3">
        <v>0.67013888888888884</v>
      </c>
      <c r="D1230">
        <v>613.08000000000004</v>
      </c>
      <c r="E1230">
        <v>1</v>
      </c>
      <c r="F1230" t="s">
        <v>52</v>
      </c>
    </row>
    <row r="1231" spans="1:6" x14ac:dyDescent="0.25">
      <c r="A1231" t="s">
        <v>1</v>
      </c>
      <c r="B1231" s="1">
        <v>40665</v>
      </c>
      <c r="C1231" s="3">
        <v>0.49444444444444446</v>
      </c>
      <c r="D1231">
        <v>613.1</v>
      </c>
      <c r="E1231">
        <v>1</v>
      </c>
      <c r="F1231" t="s">
        <v>52</v>
      </c>
    </row>
    <row r="1232" spans="1:6" x14ac:dyDescent="0.25">
      <c r="A1232" t="s">
        <v>1</v>
      </c>
      <c r="B1232" s="1">
        <v>40702</v>
      </c>
      <c r="C1232" s="3">
        <v>0.3215277777777778</v>
      </c>
      <c r="D1232">
        <v>612.78</v>
      </c>
      <c r="E1232">
        <v>1</v>
      </c>
      <c r="F1232" t="s">
        <v>52</v>
      </c>
    </row>
    <row r="1233" spans="1:6" x14ac:dyDescent="0.25">
      <c r="A1233" t="s">
        <v>1</v>
      </c>
      <c r="B1233" s="1">
        <v>40737</v>
      </c>
      <c r="C1233" s="3">
        <v>0.60069444444444442</v>
      </c>
      <c r="D1233">
        <v>612.69000000000005</v>
      </c>
      <c r="E1233">
        <v>1</v>
      </c>
      <c r="F1233" t="s">
        <v>52</v>
      </c>
    </row>
    <row r="1234" spans="1:6" x14ac:dyDescent="0.25">
      <c r="A1234" t="s">
        <v>1</v>
      </c>
      <c r="B1234" s="1">
        <v>40763</v>
      </c>
      <c r="C1234" s="3">
        <v>0.6430555555555556</v>
      </c>
      <c r="D1234">
        <v>612.33000000000004</v>
      </c>
      <c r="E1234">
        <v>1</v>
      </c>
      <c r="F1234" t="s">
        <v>52</v>
      </c>
    </row>
    <row r="1235" spans="1:6" x14ac:dyDescent="0.25">
      <c r="A1235" t="s">
        <v>1</v>
      </c>
      <c r="B1235" s="1">
        <v>40799</v>
      </c>
      <c r="C1235" s="3">
        <v>0.42986111111111108</v>
      </c>
      <c r="D1235">
        <v>612.58000000000004</v>
      </c>
      <c r="E1235">
        <v>1</v>
      </c>
      <c r="F1235" t="s">
        <v>52</v>
      </c>
    </row>
    <row r="1236" spans="1:6" x14ac:dyDescent="0.25">
      <c r="A1236" t="s">
        <v>1</v>
      </c>
      <c r="B1236" s="1">
        <v>40834</v>
      </c>
      <c r="C1236" s="3">
        <v>0.61319444444444449</v>
      </c>
      <c r="D1236">
        <v>612.89</v>
      </c>
      <c r="E1236">
        <v>1</v>
      </c>
      <c r="F1236" t="s">
        <v>52</v>
      </c>
    </row>
    <row r="1237" spans="1:6" x14ac:dyDescent="0.25">
      <c r="A1237" t="s">
        <v>1</v>
      </c>
      <c r="B1237" s="1">
        <v>40849</v>
      </c>
      <c r="C1237" s="3">
        <v>0.57222222222222219</v>
      </c>
      <c r="D1237">
        <v>612.64</v>
      </c>
      <c r="E1237">
        <v>1</v>
      </c>
      <c r="F1237" t="s">
        <v>52</v>
      </c>
    </row>
    <row r="1238" spans="1:6" x14ac:dyDescent="0.25">
      <c r="A1238" t="s">
        <v>1</v>
      </c>
      <c r="B1238" s="1">
        <v>40882</v>
      </c>
      <c r="C1238" s="3">
        <v>0.49861111111111112</v>
      </c>
      <c r="D1238">
        <v>612.27</v>
      </c>
      <c r="E1238">
        <v>1</v>
      </c>
      <c r="F1238" t="s">
        <v>52</v>
      </c>
    </row>
    <row r="1239" spans="1:6" x14ac:dyDescent="0.25">
      <c r="A1239" t="s">
        <v>1</v>
      </c>
      <c r="B1239" s="1">
        <v>40913</v>
      </c>
      <c r="C1239" s="3">
        <v>0.58750000000000002</v>
      </c>
      <c r="D1239">
        <v>612</v>
      </c>
      <c r="E1239">
        <v>1</v>
      </c>
      <c r="F1239" t="s">
        <v>52</v>
      </c>
    </row>
    <row r="1240" spans="1:6" x14ac:dyDescent="0.25">
      <c r="A1240" t="s">
        <v>1</v>
      </c>
      <c r="B1240" s="1">
        <v>40946</v>
      </c>
      <c r="C1240" s="3">
        <v>0.45347222222222222</v>
      </c>
      <c r="D1240">
        <v>612.17999999999995</v>
      </c>
      <c r="E1240">
        <v>1</v>
      </c>
      <c r="F1240" t="s">
        <v>52</v>
      </c>
    </row>
    <row r="1241" spans="1:6" x14ac:dyDescent="0.25">
      <c r="A1241" t="s">
        <v>1</v>
      </c>
      <c r="B1241" s="1">
        <v>40969</v>
      </c>
      <c r="C1241" s="3">
        <v>0.48194444444444445</v>
      </c>
      <c r="D1241">
        <v>612.02</v>
      </c>
      <c r="E1241">
        <v>1</v>
      </c>
      <c r="F1241" t="s">
        <v>52</v>
      </c>
    </row>
    <row r="1242" spans="1:6" x14ac:dyDescent="0.25">
      <c r="A1242" t="s">
        <v>1</v>
      </c>
      <c r="B1242" s="1">
        <v>41009</v>
      </c>
      <c r="C1242" s="3">
        <v>0.62222222222222223</v>
      </c>
      <c r="D1242">
        <v>612.09</v>
      </c>
      <c r="E1242">
        <v>1</v>
      </c>
      <c r="F1242" t="s">
        <v>52</v>
      </c>
    </row>
    <row r="1243" spans="1:6" x14ac:dyDescent="0.25">
      <c r="A1243" t="s">
        <v>1</v>
      </c>
      <c r="B1243" s="1">
        <v>41031</v>
      </c>
      <c r="C1243" s="3">
        <v>0.5229166666666667</v>
      </c>
      <c r="D1243">
        <v>612.37</v>
      </c>
      <c r="E1243">
        <v>1</v>
      </c>
      <c r="F1243" t="s">
        <v>52</v>
      </c>
    </row>
    <row r="1244" spans="1:6" x14ac:dyDescent="0.25">
      <c r="A1244" t="s">
        <v>1</v>
      </c>
      <c r="B1244" s="1">
        <v>41066</v>
      </c>
      <c r="C1244" s="3">
        <v>0.55972222222222223</v>
      </c>
      <c r="D1244">
        <v>612.53</v>
      </c>
      <c r="E1244">
        <v>1</v>
      </c>
      <c r="F1244" t="s">
        <v>52</v>
      </c>
    </row>
    <row r="1245" spans="1:6" x14ac:dyDescent="0.25">
      <c r="A1245" t="s">
        <v>1</v>
      </c>
      <c r="B1245" s="1">
        <v>41108</v>
      </c>
      <c r="C1245" s="3">
        <v>0.54722222222222217</v>
      </c>
      <c r="D1245">
        <v>613.12</v>
      </c>
      <c r="E1245">
        <v>1</v>
      </c>
      <c r="F1245" t="s">
        <v>52</v>
      </c>
    </row>
    <row r="1246" spans="1:6" x14ac:dyDescent="0.25">
      <c r="A1246" t="s">
        <v>1</v>
      </c>
      <c r="B1246" s="1">
        <v>41128</v>
      </c>
      <c r="C1246" s="3">
        <v>0.62916666666666665</v>
      </c>
      <c r="D1246">
        <v>613.28</v>
      </c>
      <c r="E1246">
        <v>1</v>
      </c>
      <c r="F1246" t="s">
        <v>52</v>
      </c>
    </row>
    <row r="1247" spans="1:6" x14ac:dyDescent="0.25">
      <c r="A1247" t="s">
        <v>1</v>
      </c>
      <c r="B1247" s="1">
        <v>41156</v>
      </c>
      <c r="C1247" s="3">
        <v>0.54722222222222217</v>
      </c>
      <c r="D1247">
        <v>613.45000000000005</v>
      </c>
      <c r="E1247">
        <v>1</v>
      </c>
      <c r="F1247" t="s">
        <v>52</v>
      </c>
    </row>
    <row r="1248" spans="1:6" x14ac:dyDescent="0.25">
      <c r="A1248" t="s">
        <v>1</v>
      </c>
      <c r="B1248" s="1">
        <v>41198</v>
      </c>
      <c r="C1248" s="3">
        <v>0.44027777777777777</v>
      </c>
      <c r="D1248">
        <v>612.97</v>
      </c>
      <c r="E1248">
        <v>1</v>
      </c>
      <c r="F1248" t="s">
        <v>52</v>
      </c>
    </row>
    <row r="1249" spans="1:6" x14ac:dyDescent="0.25">
      <c r="A1249" t="s">
        <v>1</v>
      </c>
      <c r="B1249" s="1">
        <v>41233</v>
      </c>
      <c r="C1249" s="3">
        <v>0.42291666666666666</v>
      </c>
      <c r="D1249">
        <v>612.91</v>
      </c>
      <c r="E1249">
        <v>1</v>
      </c>
      <c r="F1249" t="s">
        <v>52</v>
      </c>
    </row>
    <row r="1250" spans="1:6" x14ac:dyDescent="0.25">
      <c r="A1250" t="s">
        <v>1</v>
      </c>
      <c r="B1250" s="1">
        <v>41248</v>
      </c>
      <c r="C1250" s="3">
        <v>0.59027777777777779</v>
      </c>
      <c r="D1250">
        <v>612.76</v>
      </c>
      <c r="E1250">
        <v>1</v>
      </c>
      <c r="F1250" t="s">
        <v>52</v>
      </c>
    </row>
    <row r="1251" spans="1:6" x14ac:dyDescent="0.25">
      <c r="A1251" t="s">
        <v>1</v>
      </c>
      <c r="B1251" s="1">
        <v>41278</v>
      </c>
      <c r="C1251" s="3">
        <v>0.40277777777777773</v>
      </c>
      <c r="D1251">
        <v>612.92999999999995</v>
      </c>
      <c r="E1251">
        <v>1</v>
      </c>
      <c r="F1251" t="s">
        <v>52</v>
      </c>
    </row>
    <row r="1252" spans="1:6" x14ac:dyDescent="0.25">
      <c r="A1252" t="s">
        <v>1</v>
      </c>
      <c r="B1252" s="1">
        <v>41309</v>
      </c>
      <c r="C1252" s="3">
        <v>0.47361111111111115</v>
      </c>
      <c r="D1252">
        <v>612.79999999999995</v>
      </c>
      <c r="E1252">
        <v>1</v>
      </c>
      <c r="F1252" t="s">
        <v>52</v>
      </c>
    </row>
    <row r="1253" spans="1:6" x14ac:dyDescent="0.25">
      <c r="A1253" t="s">
        <v>1</v>
      </c>
      <c r="B1253" s="1">
        <v>41337</v>
      </c>
      <c r="C1253" s="3">
        <v>0.50624999999999998</v>
      </c>
      <c r="D1253">
        <v>612.83000000000004</v>
      </c>
      <c r="E1253">
        <v>1</v>
      </c>
      <c r="F1253" t="s">
        <v>52</v>
      </c>
    </row>
    <row r="1254" spans="1:6" x14ac:dyDescent="0.25">
      <c r="A1254" t="s">
        <v>1</v>
      </c>
      <c r="B1254" s="1">
        <v>41365</v>
      </c>
      <c r="C1254" s="3">
        <v>0.48333333333333334</v>
      </c>
      <c r="D1254">
        <v>612.82000000000005</v>
      </c>
      <c r="E1254">
        <v>1</v>
      </c>
      <c r="F1254" t="s">
        <v>52</v>
      </c>
    </row>
    <row r="1255" spans="1:6" x14ac:dyDescent="0.25">
      <c r="A1255" t="s">
        <v>1</v>
      </c>
      <c r="B1255" s="1">
        <v>41395</v>
      </c>
      <c r="C1255" s="3">
        <v>0.48194444444444445</v>
      </c>
      <c r="D1255">
        <v>613.01</v>
      </c>
      <c r="E1255">
        <v>1</v>
      </c>
      <c r="F1255" t="s">
        <v>52</v>
      </c>
    </row>
    <row r="1256" spans="1:6" x14ac:dyDescent="0.25">
      <c r="A1256" t="s">
        <v>1</v>
      </c>
      <c r="B1256" s="1">
        <v>41428</v>
      </c>
      <c r="C1256" s="3">
        <v>0.41319444444444442</v>
      </c>
      <c r="D1256">
        <v>613.05999999999995</v>
      </c>
      <c r="E1256">
        <v>1</v>
      </c>
      <c r="F1256" t="s">
        <v>52</v>
      </c>
    </row>
    <row r="1257" spans="1:6" x14ac:dyDescent="0.25">
      <c r="A1257" t="s">
        <v>1</v>
      </c>
      <c r="B1257" s="1">
        <v>41457</v>
      </c>
      <c r="C1257" s="3">
        <v>0.55277777777777781</v>
      </c>
      <c r="D1257">
        <v>613.61</v>
      </c>
      <c r="E1257">
        <v>1</v>
      </c>
      <c r="F1257" t="s">
        <v>52</v>
      </c>
    </row>
    <row r="1258" spans="1:6" x14ac:dyDescent="0.25">
      <c r="A1258" t="s">
        <v>1</v>
      </c>
      <c r="B1258" s="1">
        <v>41487</v>
      </c>
      <c r="C1258" s="3">
        <v>0.43472222222222223</v>
      </c>
      <c r="D1258">
        <v>613.66999999999996</v>
      </c>
      <c r="E1258">
        <v>1</v>
      </c>
      <c r="F1258" t="s">
        <v>52</v>
      </c>
    </row>
    <row r="1259" spans="1:6" x14ac:dyDescent="0.25">
      <c r="A1259" t="s">
        <v>1</v>
      </c>
      <c r="B1259" s="1">
        <v>41527</v>
      </c>
      <c r="C1259" s="3">
        <v>0.43888888888888888</v>
      </c>
      <c r="D1259">
        <v>613.99</v>
      </c>
      <c r="E1259">
        <v>1</v>
      </c>
      <c r="F1259" t="s">
        <v>52</v>
      </c>
    </row>
    <row r="1260" spans="1:6" x14ac:dyDescent="0.25">
      <c r="A1260" t="s">
        <v>1</v>
      </c>
      <c r="B1260" s="1">
        <v>41578</v>
      </c>
      <c r="C1260" s="3">
        <v>0.57916666666666672</v>
      </c>
      <c r="D1260">
        <v>613.84</v>
      </c>
      <c r="E1260">
        <v>1</v>
      </c>
      <c r="F1260" t="s">
        <v>52</v>
      </c>
    </row>
    <row r="1261" spans="1:6" x14ac:dyDescent="0.25">
      <c r="A1261" t="s">
        <v>1</v>
      </c>
      <c r="B1261" s="1">
        <v>41591</v>
      </c>
      <c r="C1261" s="3">
        <v>0.64236111111111105</v>
      </c>
      <c r="D1261">
        <v>613.65</v>
      </c>
      <c r="E1261">
        <v>1</v>
      </c>
      <c r="F1261" t="s">
        <v>52</v>
      </c>
    </row>
    <row r="1262" spans="1:6" x14ac:dyDescent="0.25">
      <c r="A1262" t="s">
        <v>1</v>
      </c>
      <c r="B1262" s="1">
        <v>41611</v>
      </c>
      <c r="C1262" s="3">
        <v>0.52569444444444446</v>
      </c>
      <c r="D1262">
        <v>613.65</v>
      </c>
      <c r="E1262">
        <v>1</v>
      </c>
      <c r="F1262" t="s">
        <v>52</v>
      </c>
    </row>
    <row r="1263" spans="1:6" x14ac:dyDescent="0.25">
      <c r="A1263" t="s">
        <v>1</v>
      </c>
      <c r="B1263" s="1">
        <v>41647</v>
      </c>
      <c r="C1263" s="3">
        <v>0.4777777777777778</v>
      </c>
      <c r="D1263">
        <v>613.61</v>
      </c>
      <c r="E1263">
        <v>1</v>
      </c>
      <c r="F1263" t="s">
        <v>52</v>
      </c>
    </row>
    <row r="1264" spans="1:6" x14ac:dyDescent="0.25">
      <c r="A1264" t="s">
        <v>1</v>
      </c>
      <c r="B1264" s="1">
        <v>41676</v>
      </c>
      <c r="C1264" s="3">
        <v>0.56736111111111109</v>
      </c>
      <c r="D1264">
        <v>613.47</v>
      </c>
      <c r="E1264">
        <v>1</v>
      </c>
      <c r="F1264" t="s">
        <v>52</v>
      </c>
    </row>
    <row r="1265" spans="1:6" x14ac:dyDescent="0.25">
      <c r="A1265" t="s">
        <v>1</v>
      </c>
      <c r="B1265" s="1">
        <v>41701</v>
      </c>
      <c r="C1265" s="3">
        <v>0.68055555555555547</v>
      </c>
      <c r="D1265">
        <v>613.73</v>
      </c>
      <c r="E1265">
        <v>1</v>
      </c>
      <c r="F1265" t="s">
        <v>52</v>
      </c>
    </row>
    <row r="1266" spans="1:6" x14ac:dyDescent="0.25">
      <c r="A1266" t="s">
        <v>1</v>
      </c>
      <c r="B1266" s="1">
        <v>41736</v>
      </c>
      <c r="C1266" s="3">
        <v>0.57847222222222217</v>
      </c>
      <c r="D1266">
        <v>614.26</v>
      </c>
      <c r="E1266">
        <v>1</v>
      </c>
      <c r="F1266" t="s">
        <v>52</v>
      </c>
    </row>
    <row r="1267" spans="1:6" x14ac:dyDescent="0.25">
      <c r="A1267" t="s">
        <v>1</v>
      </c>
      <c r="B1267" s="1">
        <v>41766</v>
      </c>
      <c r="C1267" s="3">
        <v>0.4368055555555555</v>
      </c>
      <c r="D1267">
        <v>613.9</v>
      </c>
      <c r="E1267">
        <v>1</v>
      </c>
      <c r="F1267" t="s">
        <v>52</v>
      </c>
    </row>
    <row r="1268" spans="1:6" x14ac:dyDescent="0.25">
      <c r="A1268" t="s">
        <v>1</v>
      </c>
      <c r="B1268" s="1">
        <v>41794</v>
      </c>
      <c r="C1268" s="3">
        <v>0.59722222222222221</v>
      </c>
      <c r="D1268">
        <v>614.04999999999995</v>
      </c>
      <c r="E1268">
        <v>1</v>
      </c>
      <c r="F1268" t="s">
        <v>52</v>
      </c>
    </row>
    <row r="1269" spans="1:6" x14ac:dyDescent="0.25">
      <c r="A1269" t="s">
        <v>1</v>
      </c>
      <c r="B1269" s="1">
        <v>41842</v>
      </c>
      <c r="C1269" s="3">
        <v>0.51111111111111118</v>
      </c>
      <c r="D1269">
        <v>614.04999999999995</v>
      </c>
      <c r="E1269">
        <v>1</v>
      </c>
      <c r="F1269" t="s">
        <v>52</v>
      </c>
    </row>
    <row r="1270" spans="1:6" x14ac:dyDescent="0.25">
      <c r="A1270" t="s">
        <v>1</v>
      </c>
      <c r="B1270" s="1">
        <v>41856</v>
      </c>
      <c r="C1270" s="3">
        <v>0.59652777777777777</v>
      </c>
      <c r="D1270">
        <v>614.41999999999996</v>
      </c>
      <c r="E1270">
        <v>1</v>
      </c>
      <c r="F1270" t="s">
        <v>52</v>
      </c>
    </row>
    <row r="1271" spans="1:6" x14ac:dyDescent="0.25">
      <c r="A1271" t="s">
        <v>1</v>
      </c>
      <c r="B1271" s="1">
        <v>41884</v>
      </c>
      <c r="C1271" s="3">
        <v>0.48402777777777778</v>
      </c>
      <c r="D1271">
        <v>614.08000000000004</v>
      </c>
      <c r="E1271">
        <v>1</v>
      </c>
      <c r="F1271" t="s">
        <v>52</v>
      </c>
    </row>
    <row r="1272" spans="1:6" x14ac:dyDescent="0.25">
      <c r="A1272" t="s">
        <v>1</v>
      </c>
      <c r="B1272" s="1">
        <v>41934</v>
      </c>
      <c r="C1272" s="3">
        <v>0.45277777777777778</v>
      </c>
      <c r="D1272">
        <v>614.04999999999995</v>
      </c>
      <c r="E1272">
        <v>1</v>
      </c>
      <c r="F1272" t="s">
        <v>52</v>
      </c>
    </row>
    <row r="1273" spans="1:6" x14ac:dyDescent="0.25">
      <c r="A1273" t="s">
        <v>1</v>
      </c>
      <c r="B1273" s="1">
        <v>41953</v>
      </c>
      <c r="C1273" s="3">
        <v>0.60902777777777783</v>
      </c>
      <c r="D1273">
        <v>613.55999999999995</v>
      </c>
      <c r="E1273">
        <v>1</v>
      </c>
      <c r="F1273" t="s">
        <v>52</v>
      </c>
    </row>
    <row r="1274" spans="1:6" x14ac:dyDescent="0.25">
      <c r="A1274" t="s">
        <v>1</v>
      </c>
      <c r="B1274" s="1">
        <v>41974</v>
      </c>
      <c r="C1274" s="3">
        <v>0.53472222222222221</v>
      </c>
      <c r="D1274">
        <v>613.62</v>
      </c>
      <c r="E1274">
        <v>1</v>
      </c>
      <c r="F1274" t="s">
        <v>52</v>
      </c>
    </row>
    <row r="1275" spans="1:6" x14ac:dyDescent="0.25">
      <c r="A1275" t="s">
        <v>1</v>
      </c>
      <c r="B1275" s="1">
        <v>42010</v>
      </c>
      <c r="C1275" s="3">
        <v>0.47291666666666665</v>
      </c>
      <c r="D1275">
        <v>613.80999999999995</v>
      </c>
      <c r="E1275">
        <v>1</v>
      </c>
      <c r="F1275" t="s">
        <v>52</v>
      </c>
    </row>
    <row r="1276" spans="1:6" x14ac:dyDescent="0.25">
      <c r="A1276" t="s">
        <v>1</v>
      </c>
      <c r="B1276" s="1">
        <v>42038</v>
      </c>
      <c r="C1276" s="3">
        <v>0.4069444444444445</v>
      </c>
      <c r="D1276">
        <v>613.64</v>
      </c>
      <c r="E1276">
        <v>1</v>
      </c>
      <c r="F1276" t="s">
        <v>52</v>
      </c>
    </row>
    <row r="1277" spans="1:6" x14ac:dyDescent="0.25">
      <c r="A1277" t="s">
        <v>1</v>
      </c>
      <c r="B1277" s="1">
        <v>42067</v>
      </c>
      <c r="C1277" s="3">
        <v>0.65902777777777777</v>
      </c>
      <c r="D1277">
        <v>613.82000000000005</v>
      </c>
      <c r="E1277">
        <v>1</v>
      </c>
      <c r="F1277" t="s">
        <v>52</v>
      </c>
    </row>
    <row r="1278" spans="1:6" x14ac:dyDescent="0.25">
      <c r="A1278" t="s">
        <v>1</v>
      </c>
      <c r="B1278" s="1">
        <v>42107</v>
      </c>
      <c r="C1278" s="3">
        <v>0.42222222222222222</v>
      </c>
      <c r="D1278">
        <v>614.15</v>
      </c>
      <c r="E1278">
        <v>1</v>
      </c>
      <c r="F1278" t="s">
        <v>52</v>
      </c>
    </row>
    <row r="1279" spans="1:6" x14ac:dyDescent="0.25">
      <c r="A1279" t="s">
        <v>1</v>
      </c>
      <c r="B1279" s="1">
        <v>42130</v>
      </c>
      <c r="C1279" s="3">
        <v>0.58194444444444449</v>
      </c>
      <c r="D1279">
        <v>613.72</v>
      </c>
      <c r="E1279">
        <v>1</v>
      </c>
      <c r="F1279" t="s">
        <v>52</v>
      </c>
    </row>
    <row r="1280" spans="1:6" x14ac:dyDescent="0.25">
      <c r="A1280" t="s">
        <v>1</v>
      </c>
      <c r="B1280" s="1">
        <v>42156</v>
      </c>
      <c r="C1280" s="3">
        <v>0.64722222222222225</v>
      </c>
      <c r="D1280">
        <v>613.95000000000005</v>
      </c>
      <c r="E1280">
        <v>1</v>
      </c>
      <c r="F1280" t="s">
        <v>52</v>
      </c>
    </row>
    <row r="1281" spans="1:6" x14ac:dyDescent="0.25">
      <c r="A1281" t="s">
        <v>1</v>
      </c>
      <c r="B1281" s="1">
        <v>42192</v>
      </c>
      <c r="C1281" s="3">
        <v>0.46736111111111112</v>
      </c>
      <c r="D1281">
        <v>614.01</v>
      </c>
      <c r="E1281">
        <v>1</v>
      </c>
      <c r="F1281" t="s">
        <v>52</v>
      </c>
    </row>
    <row r="1282" spans="1:6" x14ac:dyDescent="0.25">
      <c r="A1282" t="s">
        <v>1</v>
      </c>
      <c r="B1282" s="1">
        <v>42226</v>
      </c>
      <c r="C1282" s="3">
        <v>0.54027777777777775</v>
      </c>
      <c r="D1282">
        <v>614.79</v>
      </c>
      <c r="E1282">
        <v>1</v>
      </c>
      <c r="F1282" t="s">
        <v>52</v>
      </c>
    </row>
    <row r="1283" spans="1:6" x14ac:dyDescent="0.25">
      <c r="A1283" t="s">
        <v>1</v>
      </c>
      <c r="B1283" s="1">
        <v>42269</v>
      </c>
      <c r="C1283" s="3">
        <v>0.46111111111111108</v>
      </c>
      <c r="D1283">
        <v>614.98</v>
      </c>
      <c r="E1283">
        <v>1</v>
      </c>
      <c r="F1283" t="s">
        <v>52</v>
      </c>
    </row>
    <row r="1284" spans="1:6" x14ac:dyDescent="0.25">
      <c r="A1284" t="s">
        <v>1</v>
      </c>
      <c r="B1284" s="1">
        <v>42290</v>
      </c>
      <c r="C1284" s="3">
        <v>0.52847222222222223</v>
      </c>
      <c r="D1284">
        <v>614.95000000000005</v>
      </c>
      <c r="E1284">
        <v>1</v>
      </c>
      <c r="F1284" t="s">
        <v>52</v>
      </c>
    </row>
    <row r="1285" spans="1:6" x14ac:dyDescent="0.25">
      <c r="A1285" t="s">
        <v>1</v>
      </c>
      <c r="B1285" s="1">
        <v>42320</v>
      </c>
      <c r="C1285" s="3">
        <v>0.46319444444444446</v>
      </c>
      <c r="D1285">
        <v>614.61</v>
      </c>
      <c r="E1285">
        <v>1</v>
      </c>
      <c r="F1285" t="s">
        <v>52</v>
      </c>
    </row>
    <row r="1286" spans="1:6" x14ac:dyDescent="0.25">
      <c r="A1286" t="s">
        <v>1</v>
      </c>
      <c r="B1286" s="1">
        <v>42346</v>
      </c>
      <c r="C1286" s="3">
        <v>0.59583333333333333</v>
      </c>
      <c r="D1286">
        <v>614.35</v>
      </c>
      <c r="E1286">
        <v>1</v>
      </c>
      <c r="F1286" t="s">
        <v>52</v>
      </c>
    </row>
    <row r="1287" spans="1:6" x14ac:dyDescent="0.25">
      <c r="A1287" t="s">
        <v>1</v>
      </c>
      <c r="B1287" s="1">
        <v>42381</v>
      </c>
      <c r="C1287" s="3">
        <v>0.40416666666666662</v>
      </c>
      <c r="D1287">
        <v>614.66999999999996</v>
      </c>
      <c r="E1287">
        <v>1</v>
      </c>
      <c r="F1287" t="s">
        <v>52</v>
      </c>
    </row>
    <row r="1288" spans="1:6" x14ac:dyDescent="0.25">
      <c r="A1288" t="s">
        <v>1</v>
      </c>
      <c r="B1288" s="1">
        <v>42408</v>
      </c>
      <c r="C1288" s="3">
        <v>0.50902777777777775</v>
      </c>
      <c r="D1288">
        <v>614.99</v>
      </c>
      <c r="E1288">
        <v>1</v>
      </c>
      <c r="F1288" t="s">
        <v>52</v>
      </c>
    </row>
    <row r="1289" spans="1:6" x14ac:dyDescent="0.25">
      <c r="A1289" t="s">
        <v>1</v>
      </c>
      <c r="B1289" s="1">
        <v>42438</v>
      </c>
      <c r="C1289" s="3">
        <v>0.4548611111111111</v>
      </c>
      <c r="D1289">
        <v>614.70000000000005</v>
      </c>
      <c r="E1289">
        <v>1</v>
      </c>
      <c r="F1289" t="s">
        <v>52</v>
      </c>
    </row>
    <row r="1290" spans="1:6" x14ac:dyDescent="0.25">
      <c r="A1290" t="s">
        <v>1</v>
      </c>
      <c r="B1290" s="1">
        <v>42465</v>
      </c>
      <c r="C1290" s="3">
        <v>0.48194444444444445</v>
      </c>
      <c r="D1290">
        <v>614.64</v>
      </c>
      <c r="E1290">
        <v>1</v>
      </c>
      <c r="F1290" t="s">
        <v>52</v>
      </c>
    </row>
    <row r="1291" spans="1:6" x14ac:dyDescent="0.25">
      <c r="A1291" t="s">
        <v>1</v>
      </c>
      <c r="B1291" s="1">
        <v>42500</v>
      </c>
      <c r="C1291" s="3">
        <v>0.57777777777777783</v>
      </c>
      <c r="D1291">
        <v>614.94000000000005</v>
      </c>
      <c r="E1291">
        <v>1</v>
      </c>
      <c r="F1291" t="s">
        <v>52</v>
      </c>
    </row>
    <row r="1292" spans="1:6" x14ac:dyDescent="0.25">
      <c r="A1292" t="s">
        <v>1</v>
      </c>
      <c r="B1292" s="1">
        <v>42530</v>
      </c>
      <c r="C1292" s="3">
        <v>0.59722222222222221</v>
      </c>
      <c r="D1292">
        <v>614.75</v>
      </c>
      <c r="E1292">
        <v>1</v>
      </c>
      <c r="F1292" t="s">
        <v>52</v>
      </c>
    </row>
    <row r="1293" spans="1:6" x14ac:dyDescent="0.25">
      <c r="A1293" t="s">
        <v>1</v>
      </c>
      <c r="B1293" s="1">
        <v>42569</v>
      </c>
      <c r="C1293" s="3">
        <v>0.45</v>
      </c>
      <c r="D1293">
        <v>615.17999999999995</v>
      </c>
      <c r="E1293">
        <v>1</v>
      </c>
      <c r="F1293" t="s">
        <v>52</v>
      </c>
    </row>
    <row r="1294" spans="1:6" x14ac:dyDescent="0.25">
      <c r="A1294" t="s">
        <v>1</v>
      </c>
      <c r="B1294" s="1">
        <v>42593</v>
      </c>
      <c r="C1294" s="3">
        <v>0.60625000000000007</v>
      </c>
      <c r="D1294">
        <v>615.23</v>
      </c>
      <c r="E1294">
        <v>1</v>
      </c>
      <c r="F1294" t="s">
        <v>52</v>
      </c>
    </row>
    <row r="1295" spans="1:6" x14ac:dyDescent="0.25">
      <c r="A1295" t="s">
        <v>1</v>
      </c>
      <c r="B1295" s="1">
        <v>42626</v>
      </c>
      <c r="C1295" s="3">
        <v>0.65555555555555556</v>
      </c>
      <c r="D1295">
        <v>615.22</v>
      </c>
      <c r="E1295">
        <v>1</v>
      </c>
      <c r="F1295" t="s">
        <v>52</v>
      </c>
    </row>
    <row r="1296" spans="1:6" x14ac:dyDescent="0.25">
      <c r="A1296" t="s">
        <v>1</v>
      </c>
      <c r="B1296" s="1">
        <v>42660</v>
      </c>
      <c r="C1296" s="3">
        <v>0.40833333333333338</v>
      </c>
      <c r="D1296">
        <v>614.94000000000005</v>
      </c>
      <c r="E1296">
        <v>1</v>
      </c>
      <c r="F1296" t="s">
        <v>52</v>
      </c>
    </row>
    <row r="1297" spans="1:6" x14ac:dyDescent="0.25">
      <c r="A1297" t="s">
        <v>1</v>
      </c>
      <c r="B1297" s="1">
        <v>42681</v>
      </c>
      <c r="C1297" s="3">
        <v>0.49305555555555558</v>
      </c>
      <c r="D1297">
        <v>614.95000000000005</v>
      </c>
      <c r="E1297">
        <v>1</v>
      </c>
      <c r="F1297" t="s">
        <v>52</v>
      </c>
    </row>
    <row r="1298" spans="1:6" x14ac:dyDescent="0.25">
      <c r="A1298" t="s">
        <v>1</v>
      </c>
      <c r="B1298" s="1">
        <v>42717</v>
      </c>
      <c r="C1298" s="3">
        <v>0.66180555555555554</v>
      </c>
      <c r="D1298">
        <v>614.63</v>
      </c>
      <c r="E1298">
        <v>1</v>
      </c>
      <c r="F1298" t="s">
        <v>52</v>
      </c>
    </row>
    <row r="1299" spans="1:6" x14ac:dyDescent="0.25">
      <c r="A1299" t="s">
        <v>1</v>
      </c>
      <c r="B1299" s="1">
        <v>42772</v>
      </c>
      <c r="C1299" s="3">
        <v>0.56736111111111109</v>
      </c>
      <c r="D1299">
        <v>614.59</v>
      </c>
      <c r="E1299">
        <v>1</v>
      </c>
      <c r="F1299" t="s">
        <v>52</v>
      </c>
    </row>
    <row r="1300" spans="1:6" x14ac:dyDescent="0.25">
      <c r="A1300" t="s">
        <v>1</v>
      </c>
      <c r="B1300" s="1">
        <v>42877</v>
      </c>
      <c r="C1300" s="3">
        <v>0.54999999999999993</v>
      </c>
      <c r="D1300">
        <v>613.57000000000005</v>
      </c>
      <c r="E1300">
        <v>1</v>
      </c>
      <c r="F1300" t="s">
        <v>52</v>
      </c>
    </row>
    <row r="1301" spans="1:6" x14ac:dyDescent="0.25">
      <c r="A1301" t="s">
        <v>1</v>
      </c>
      <c r="B1301" s="1">
        <v>42948</v>
      </c>
      <c r="C1301" s="3">
        <v>0.6694444444444444</v>
      </c>
      <c r="D1301">
        <v>613.29</v>
      </c>
      <c r="E1301">
        <v>1</v>
      </c>
      <c r="F1301" t="s">
        <v>52</v>
      </c>
    </row>
    <row r="1302" spans="1:6" x14ac:dyDescent="0.25">
      <c r="A1302" t="s">
        <v>1</v>
      </c>
      <c r="B1302" s="1">
        <v>43018</v>
      </c>
      <c r="C1302" s="3">
        <v>0.56874999999999998</v>
      </c>
      <c r="D1302">
        <v>613.49</v>
      </c>
      <c r="E1302">
        <v>1</v>
      </c>
      <c r="F1302" t="s">
        <v>52</v>
      </c>
    </row>
    <row r="1303" spans="1:6" x14ac:dyDescent="0.25">
      <c r="A1303" t="s">
        <v>1</v>
      </c>
      <c r="B1303" s="1">
        <v>43045</v>
      </c>
      <c r="C1303" s="3">
        <v>0.5805555555555556</v>
      </c>
      <c r="D1303">
        <v>613.47</v>
      </c>
      <c r="E1303">
        <v>1</v>
      </c>
      <c r="F1303" t="s">
        <v>52</v>
      </c>
    </row>
    <row r="1304" spans="1:6" x14ac:dyDescent="0.25">
      <c r="A1304" t="s">
        <v>1</v>
      </c>
      <c r="B1304" s="1">
        <v>43137</v>
      </c>
      <c r="C1304" s="3">
        <v>0.58402777777777781</v>
      </c>
      <c r="D1304">
        <v>613.13</v>
      </c>
      <c r="E1304">
        <v>1</v>
      </c>
      <c r="F1304" t="s">
        <v>52</v>
      </c>
    </row>
    <row r="1305" spans="1:6" x14ac:dyDescent="0.25">
      <c r="A1305" t="s">
        <v>1</v>
      </c>
      <c r="B1305" s="1">
        <v>43235</v>
      </c>
      <c r="C1305" s="3">
        <v>0.49513888888888885</v>
      </c>
      <c r="D1305">
        <v>612.89</v>
      </c>
      <c r="E1305">
        <v>1</v>
      </c>
      <c r="F1305" t="s">
        <v>52</v>
      </c>
    </row>
    <row r="1306" spans="1:6" x14ac:dyDescent="0.25">
      <c r="A1306" t="s">
        <v>1</v>
      </c>
      <c r="B1306" s="1">
        <v>43319</v>
      </c>
      <c r="C1306" s="3">
        <v>0.44166666666666665</v>
      </c>
      <c r="D1306">
        <v>612.25</v>
      </c>
      <c r="E1306">
        <v>1</v>
      </c>
      <c r="F1306" t="s">
        <v>52</v>
      </c>
    </row>
    <row r="1307" spans="1:6" x14ac:dyDescent="0.25">
      <c r="A1307" t="s">
        <v>1</v>
      </c>
      <c r="B1307" s="1">
        <v>43390</v>
      </c>
      <c r="C1307" s="3">
        <v>0.50416666666666665</v>
      </c>
      <c r="D1307">
        <v>613.12</v>
      </c>
      <c r="E1307">
        <v>1</v>
      </c>
      <c r="F1307" t="s">
        <v>52</v>
      </c>
    </row>
    <row r="1308" spans="1:6" x14ac:dyDescent="0.25">
      <c r="A1308" t="s">
        <v>1</v>
      </c>
      <c r="B1308" s="1">
        <v>43411</v>
      </c>
      <c r="C1308" s="3">
        <v>0.52986111111111112</v>
      </c>
      <c r="D1308">
        <v>612.66</v>
      </c>
      <c r="E1308">
        <v>1</v>
      </c>
      <c r="F1308" t="s">
        <v>52</v>
      </c>
    </row>
    <row r="1309" spans="1:6" x14ac:dyDescent="0.25">
      <c r="A1309" t="s">
        <v>1</v>
      </c>
      <c r="B1309" s="1">
        <v>43508</v>
      </c>
      <c r="C1309" s="3">
        <v>0.62847222222222221</v>
      </c>
      <c r="D1309">
        <v>612.71</v>
      </c>
      <c r="E1309">
        <v>1</v>
      </c>
      <c r="F1309" t="s">
        <v>52</v>
      </c>
    </row>
    <row r="1310" spans="1:6" x14ac:dyDescent="0.25">
      <c r="A1310" t="s">
        <v>1</v>
      </c>
      <c r="B1310" s="1">
        <v>43587</v>
      </c>
      <c r="C1310" s="3">
        <v>0.5395833333333333</v>
      </c>
      <c r="D1310">
        <v>612.24</v>
      </c>
      <c r="E1310">
        <v>1</v>
      </c>
      <c r="F1310" t="s">
        <v>52</v>
      </c>
    </row>
    <row r="1311" spans="1:6" x14ac:dyDescent="0.25">
      <c r="A1311" t="s">
        <v>1</v>
      </c>
      <c r="B1311" s="1">
        <v>43689</v>
      </c>
      <c r="C1311" s="3">
        <v>0.4465277777777778</v>
      </c>
      <c r="D1311">
        <v>612.61</v>
      </c>
      <c r="E1311">
        <v>1</v>
      </c>
      <c r="F1311" t="s">
        <v>52</v>
      </c>
    </row>
    <row r="1312" spans="1:6" x14ac:dyDescent="0.25">
      <c r="A1312" t="s">
        <v>1</v>
      </c>
      <c r="B1312" s="1">
        <v>43738</v>
      </c>
      <c r="C1312" s="3">
        <v>0.53333333333333333</v>
      </c>
      <c r="D1312">
        <v>612.91</v>
      </c>
      <c r="E1312">
        <v>1</v>
      </c>
      <c r="F1312" t="s">
        <v>52</v>
      </c>
    </row>
    <row r="1313" spans="1:6" x14ac:dyDescent="0.25">
      <c r="A1313" t="s">
        <v>1</v>
      </c>
      <c r="B1313" s="1">
        <v>43781</v>
      </c>
      <c r="C1313" s="3">
        <v>0.56805555555555554</v>
      </c>
      <c r="D1313">
        <v>612.14</v>
      </c>
      <c r="E1313">
        <v>2</v>
      </c>
      <c r="F1313" t="s">
        <v>52</v>
      </c>
    </row>
    <row r="1314" spans="1:6" x14ac:dyDescent="0.25">
      <c r="A1314" t="s">
        <v>1</v>
      </c>
      <c r="B1314" s="1">
        <v>43867</v>
      </c>
      <c r="C1314" s="3">
        <v>0.47986111111111113</v>
      </c>
      <c r="D1314">
        <v>612.1</v>
      </c>
      <c r="E1314">
        <v>1</v>
      </c>
      <c r="F1314" t="s">
        <v>52</v>
      </c>
    </row>
    <row r="1315" spans="1:6" x14ac:dyDescent="0.25">
      <c r="A1315" t="s">
        <v>1</v>
      </c>
      <c r="B1315" s="1">
        <v>43955</v>
      </c>
      <c r="C1315" s="3">
        <v>0.6743055555555556</v>
      </c>
      <c r="D1315">
        <v>612.41999999999996</v>
      </c>
      <c r="E1315">
        <v>1</v>
      </c>
      <c r="F1315" t="s">
        <v>52</v>
      </c>
    </row>
    <row r="1316" spans="1:6" x14ac:dyDescent="0.25">
      <c r="A1316" t="s">
        <v>1</v>
      </c>
      <c r="B1316" s="1">
        <v>44060</v>
      </c>
      <c r="C1316" s="3">
        <v>0.44236111111111115</v>
      </c>
      <c r="D1316">
        <v>613.01</v>
      </c>
      <c r="E1316">
        <v>1</v>
      </c>
      <c r="F1316" t="s">
        <v>52</v>
      </c>
    </row>
    <row r="1317" spans="1:6" x14ac:dyDescent="0.25">
      <c r="A1317" t="s">
        <v>1</v>
      </c>
      <c r="B1317" s="1">
        <v>44104</v>
      </c>
      <c r="C1317" s="3">
        <v>0.73402777777777783</v>
      </c>
      <c r="D1317">
        <v>613.46</v>
      </c>
      <c r="E1317">
        <v>1</v>
      </c>
      <c r="F1317" t="s">
        <v>52</v>
      </c>
    </row>
    <row r="1318" spans="1:6" x14ac:dyDescent="0.25">
      <c r="A1318" t="s">
        <v>1</v>
      </c>
      <c r="B1318" s="1">
        <v>44145</v>
      </c>
      <c r="C1318" s="3">
        <v>0.78680555555555554</v>
      </c>
      <c r="D1318">
        <v>612.87</v>
      </c>
      <c r="E1318">
        <v>1</v>
      </c>
      <c r="F1318" t="s">
        <v>52</v>
      </c>
    </row>
    <row r="1319" spans="1:6" x14ac:dyDescent="0.25">
      <c r="A1319" t="s">
        <v>1</v>
      </c>
      <c r="B1319" s="1">
        <v>44231</v>
      </c>
      <c r="C1319" s="3">
        <v>0.85902777777777783</v>
      </c>
      <c r="D1319">
        <v>613.01</v>
      </c>
      <c r="E1319">
        <v>1</v>
      </c>
      <c r="F1319" t="s">
        <v>52</v>
      </c>
    </row>
    <row r="1320" spans="1:6" x14ac:dyDescent="0.25">
      <c r="A1320" t="s">
        <v>1</v>
      </c>
      <c r="B1320" s="1">
        <v>44320</v>
      </c>
      <c r="C1320" s="3">
        <v>0.81319444444444444</v>
      </c>
      <c r="D1320">
        <v>613.38</v>
      </c>
      <c r="E1320">
        <v>1</v>
      </c>
      <c r="F1320" t="s">
        <v>52</v>
      </c>
    </row>
    <row r="1321" spans="1:6" x14ac:dyDescent="0.25">
      <c r="A1321" t="s">
        <v>2</v>
      </c>
      <c r="B1321" s="1">
        <v>29245</v>
      </c>
      <c r="C1321" s="3">
        <v>0</v>
      </c>
      <c r="D1321">
        <v>587.07000000000005</v>
      </c>
      <c r="E1321">
        <v>1</v>
      </c>
      <c r="F1321" t="s">
        <v>52</v>
      </c>
    </row>
    <row r="1322" spans="1:6" x14ac:dyDescent="0.25">
      <c r="A1322" t="s">
        <v>2</v>
      </c>
      <c r="B1322" s="1">
        <v>29272</v>
      </c>
      <c r="C1322" s="3">
        <v>0</v>
      </c>
      <c r="D1322">
        <v>587.04999999999995</v>
      </c>
      <c r="E1322">
        <v>1</v>
      </c>
      <c r="F1322" t="s">
        <v>52</v>
      </c>
    </row>
    <row r="1323" spans="1:6" x14ac:dyDescent="0.25">
      <c r="A1323" t="s">
        <v>2</v>
      </c>
      <c r="B1323" s="1">
        <v>29298</v>
      </c>
      <c r="C1323" s="3">
        <v>0</v>
      </c>
      <c r="D1323">
        <v>587.22</v>
      </c>
      <c r="E1323">
        <v>1</v>
      </c>
      <c r="F1323" t="s">
        <v>52</v>
      </c>
    </row>
    <row r="1324" spans="1:6" x14ac:dyDescent="0.25">
      <c r="A1324" t="s">
        <v>2</v>
      </c>
      <c r="B1324" s="1">
        <v>29336</v>
      </c>
      <c r="C1324" s="3">
        <v>0</v>
      </c>
      <c r="D1324">
        <v>587.51</v>
      </c>
      <c r="E1324">
        <v>1</v>
      </c>
      <c r="F1324" t="s">
        <v>52</v>
      </c>
    </row>
    <row r="1325" spans="1:6" x14ac:dyDescent="0.25">
      <c r="A1325" t="s">
        <v>2</v>
      </c>
      <c r="B1325" s="1">
        <v>29368</v>
      </c>
      <c r="C1325" s="3">
        <v>0</v>
      </c>
      <c r="D1325">
        <v>587.5</v>
      </c>
      <c r="E1325">
        <v>1</v>
      </c>
      <c r="F1325" t="s">
        <v>52</v>
      </c>
    </row>
    <row r="1326" spans="1:6" x14ac:dyDescent="0.25">
      <c r="A1326" t="s">
        <v>2</v>
      </c>
      <c r="B1326" s="1">
        <v>29396</v>
      </c>
      <c r="C1326" s="3">
        <v>0</v>
      </c>
      <c r="D1326">
        <v>587.41</v>
      </c>
      <c r="E1326">
        <v>1</v>
      </c>
      <c r="F1326" t="s">
        <v>52</v>
      </c>
    </row>
    <row r="1327" spans="1:6" x14ac:dyDescent="0.25">
      <c r="A1327" t="s">
        <v>2</v>
      </c>
      <c r="B1327" s="1">
        <v>29425</v>
      </c>
      <c r="C1327" s="3">
        <v>0</v>
      </c>
      <c r="D1327">
        <v>587.76</v>
      </c>
      <c r="E1327">
        <v>1</v>
      </c>
      <c r="F1327" t="s">
        <v>52</v>
      </c>
    </row>
    <row r="1328" spans="1:6" x14ac:dyDescent="0.25">
      <c r="A1328" t="s">
        <v>2</v>
      </c>
      <c r="B1328" s="1">
        <v>29452</v>
      </c>
      <c r="C1328" s="3">
        <v>0</v>
      </c>
      <c r="D1328">
        <v>587.94000000000005</v>
      </c>
      <c r="E1328">
        <v>1</v>
      </c>
      <c r="F1328" t="s">
        <v>52</v>
      </c>
    </row>
    <row r="1329" spans="1:6" x14ac:dyDescent="0.25">
      <c r="A1329" t="s">
        <v>2</v>
      </c>
      <c r="B1329" s="1">
        <v>29487</v>
      </c>
      <c r="C1329" s="3">
        <v>0</v>
      </c>
      <c r="D1329">
        <v>587.48</v>
      </c>
      <c r="E1329">
        <v>1</v>
      </c>
      <c r="F1329" t="s">
        <v>52</v>
      </c>
    </row>
    <row r="1330" spans="1:6" x14ac:dyDescent="0.25">
      <c r="A1330" t="s">
        <v>2</v>
      </c>
      <c r="B1330" s="1">
        <v>29522</v>
      </c>
      <c r="C1330" s="3">
        <v>0</v>
      </c>
      <c r="D1330">
        <v>587.24</v>
      </c>
      <c r="E1330">
        <v>1</v>
      </c>
      <c r="F1330" t="s">
        <v>52</v>
      </c>
    </row>
    <row r="1331" spans="1:6" x14ac:dyDescent="0.25">
      <c r="A1331" t="s">
        <v>2</v>
      </c>
      <c r="B1331" s="1">
        <v>29550</v>
      </c>
      <c r="C1331" s="3">
        <v>0</v>
      </c>
      <c r="D1331">
        <v>587.1</v>
      </c>
      <c r="E1331">
        <v>1</v>
      </c>
      <c r="F1331" t="s">
        <v>52</v>
      </c>
    </row>
    <row r="1332" spans="1:6" x14ac:dyDescent="0.25">
      <c r="A1332" t="s">
        <v>2</v>
      </c>
      <c r="B1332" s="1">
        <v>29578</v>
      </c>
      <c r="C1332" s="3">
        <v>0</v>
      </c>
      <c r="D1332">
        <v>587.13</v>
      </c>
      <c r="E1332">
        <v>1</v>
      </c>
      <c r="F1332" t="s">
        <v>52</v>
      </c>
    </row>
    <row r="1333" spans="1:6" x14ac:dyDescent="0.25">
      <c r="A1333" t="s">
        <v>2</v>
      </c>
      <c r="B1333" s="1">
        <v>29613</v>
      </c>
      <c r="C1333" s="3">
        <v>0</v>
      </c>
      <c r="D1333">
        <v>587.13</v>
      </c>
      <c r="E1333">
        <v>1</v>
      </c>
      <c r="F1333" t="s">
        <v>52</v>
      </c>
    </row>
    <row r="1334" spans="1:6" x14ac:dyDescent="0.25">
      <c r="A1334" t="s">
        <v>2</v>
      </c>
      <c r="B1334" s="1">
        <v>29640</v>
      </c>
      <c r="C1334" s="3">
        <v>0</v>
      </c>
      <c r="D1334">
        <v>587.13</v>
      </c>
      <c r="E1334">
        <v>1</v>
      </c>
      <c r="F1334" t="s">
        <v>52</v>
      </c>
    </row>
    <row r="1335" spans="1:6" x14ac:dyDescent="0.25">
      <c r="A1335" t="s">
        <v>2</v>
      </c>
      <c r="B1335" s="1">
        <v>29671</v>
      </c>
      <c r="C1335" s="3">
        <v>0</v>
      </c>
      <c r="D1335">
        <v>587.25</v>
      </c>
      <c r="E1335">
        <v>1</v>
      </c>
      <c r="F1335" t="s">
        <v>52</v>
      </c>
    </row>
    <row r="1336" spans="1:6" x14ac:dyDescent="0.25">
      <c r="A1336" t="s">
        <v>2</v>
      </c>
      <c r="B1336" s="1">
        <v>29699</v>
      </c>
      <c r="C1336" s="3">
        <v>0</v>
      </c>
      <c r="D1336">
        <v>587.53</v>
      </c>
      <c r="E1336">
        <v>1</v>
      </c>
      <c r="F1336" t="s">
        <v>52</v>
      </c>
    </row>
    <row r="1337" spans="1:6" x14ac:dyDescent="0.25">
      <c r="A1337" t="s">
        <v>2</v>
      </c>
      <c r="B1337" s="1">
        <v>29733</v>
      </c>
      <c r="C1337" s="3">
        <v>0</v>
      </c>
      <c r="D1337">
        <v>587.64</v>
      </c>
      <c r="E1337">
        <v>1</v>
      </c>
      <c r="F1337" t="s">
        <v>52</v>
      </c>
    </row>
    <row r="1338" spans="1:6" x14ac:dyDescent="0.25">
      <c r="A1338" t="s">
        <v>2</v>
      </c>
      <c r="B1338" s="1">
        <v>29761</v>
      </c>
      <c r="C1338" s="3">
        <v>0</v>
      </c>
      <c r="D1338">
        <v>587.75</v>
      </c>
      <c r="E1338">
        <v>1</v>
      </c>
      <c r="F1338" t="s">
        <v>52</v>
      </c>
    </row>
    <row r="1339" spans="1:6" x14ac:dyDescent="0.25">
      <c r="A1339" t="s">
        <v>2</v>
      </c>
      <c r="B1339" s="1">
        <v>29788</v>
      </c>
      <c r="C1339" s="3">
        <v>0</v>
      </c>
      <c r="D1339">
        <v>588.07000000000005</v>
      </c>
      <c r="E1339">
        <v>1</v>
      </c>
      <c r="F1339" t="s">
        <v>52</v>
      </c>
    </row>
    <row r="1340" spans="1:6" x14ac:dyDescent="0.25">
      <c r="A1340" t="s">
        <v>2</v>
      </c>
      <c r="B1340" s="1">
        <v>29819</v>
      </c>
      <c r="C1340" s="3">
        <v>0</v>
      </c>
      <c r="D1340">
        <v>588.20000000000005</v>
      </c>
      <c r="E1340">
        <v>1</v>
      </c>
      <c r="F1340" t="s">
        <v>52</v>
      </c>
    </row>
    <row r="1341" spans="1:6" x14ac:dyDescent="0.25">
      <c r="A1341" t="s">
        <v>2</v>
      </c>
      <c r="B1341" s="1">
        <v>29852</v>
      </c>
      <c r="C1341" s="3">
        <v>0</v>
      </c>
      <c r="D1341">
        <v>588</v>
      </c>
      <c r="E1341">
        <v>1</v>
      </c>
      <c r="F1341" t="s">
        <v>52</v>
      </c>
    </row>
    <row r="1342" spans="1:6" x14ac:dyDescent="0.25">
      <c r="A1342" t="s">
        <v>2</v>
      </c>
      <c r="B1342" s="1">
        <v>29886</v>
      </c>
      <c r="C1342" s="3">
        <v>0</v>
      </c>
      <c r="D1342">
        <v>587.5</v>
      </c>
      <c r="E1342">
        <v>1</v>
      </c>
      <c r="F1342" t="s">
        <v>52</v>
      </c>
    </row>
    <row r="1343" spans="1:6" x14ac:dyDescent="0.25">
      <c r="A1343" t="s">
        <v>2</v>
      </c>
      <c r="B1343" s="1">
        <v>29909</v>
      </c>
      <c r="C1343" s="3">
        <v>0</v>
      </c>
      <c r="D1343">
        <v>587.57000000000005</v>
      </c>
      <c r="E1343">
        <v>1</v>
      </c>
      <c r="F1343" t="s">
        <v>52</v>
      </c>
    </row>
    <row r="1344" spans="1:6" x14ac:dyDescent="0.25">
      <c r="A1344" t="s">
        <v>2</v>
      </c>
      <c r="B1344" s="1">
        <v>29942</v>
      </c>
      <c r="C1344" s="3">
        <v>0</v>
      </c>
      <c r="D1344">
        <v>587.62</v>
      </c>
      <c r="E1344">
        <v>1</v>
      </c>
      <c r="F1344" t="s">
        <v>52</v>
      </c>
    </row>
    <row r="1345" spans="1:6" x14ac:dyDescent="0.25">
      <c r="A1345" t="s">
        <v>2</v>
      </c>
      <c r="B1345" s="1">
        <v>29978</v>
      </c>
      <c r="C1345" s="3">
        <v>0</v>
      </c>
      <c r="D1345">
        <v>587.69000000000005</v>
      </c>
      <c r="E1345">
        <v>1</v>
      </c>
      <c r="F1345" t="s">
        <v>52</v>
      </c>
    </row>
    <row r="1346" spans="1:6" x14ac:dyDescent="0.25">
      <c r="A1346" t="s">
        <v>2</v>
      </c>
      <c r="B1346" s="1">
        <v>30008</v>
      </c>
      <c r="C1346" s="3">
        <v>0</v>
      </c>
      <c r="D1346">
        <v>587.64</v>
      </c>
      <c r="E1346">
        <v>1</v>
      </c>
      <c r="F1346" t="s">
        <v>52</v>
      </c>
    </row>
    <row r="1347" spans="1:6" x14ac:dyDescent="0.25">
      <c r="A1347" t="s">
        <v>2</v>
      </c>
      <c r="B1347" s="1">
        <v>30032</v>
      </c>
      <c r="C1347" s="3">
        <v>0</v>
      </c>
      <c r="D1347">
        <v>587.51</v>
      </c>
      <c r="E1347">
        <v>1</v>
      </c>
      <c r="F1347" t="s">
        <v>52</v>
      </c>
    </row>
    <row r="1348" spans="1:6" x14ac:dyDescent="0.25">
      <c r="A1348" t="s">
        <v>2</v>
      </c>
      <c r="B1348" s="1">
        <v>30063</v>
      </c>
      <c r="C1348" s="3">
        <v>0</v>
      </c>
      <c r="D1348">
        <v>587.54</v>
      </c>
      <c r="E1348">
        <v>1</v>
      </c>
      <c r="F1348" t="s">
        <v>52</v>
      </c>
    </row>
    <row r="1349" spans="1:6" x14ac:dyDescent="0.25">
      <c r="A1349" t="s">
        <v>2</v>
      </c>
      <c r="B1349" s="1">
        <v>30095</v>
      </c>
      <c r="C1349" s="3">
        <v>0</v>
      </c>
      <c r="D1349">
        <v>587.52</v>
      </c>
      <c r="E1349">
        <v>1</v>
      </c>
      <c r="F1349" t="s">
        <v>52</v>
      </c>
    </row>
    <row r="1350" spans="1:6" x14ac:dyDescent="0.25">
      <c r="A1350" t="s">
        <v>2</v>
      </c>
      <c r="B1350" s="1">
        <v>30124</v>
      </c>
      <c r="C1350" s="3">
        <v>0</v>
      </c>
      <c r="D1350">
        <v>587.51</v>
      </c>
      <c r="E1350">
        <v>1</v>
      </c>
      <c r="F1350" t="s">
        <v>52</v>
      </c>
    </row>
    <row r="1351" spans="1:6" x14ac:dyDescent="0.25">
      <c r="A1351" t="s">
        <v>2</v>
      </c>
      <c r="B1351" s="1">
        <v>30147</v>
      </c>
      <c r="C1351" s="3">
        <v>0</v>
      </c>
      <c r="D1351">
        <v>587.71</v>
      </c>
      <c r="E1351">
        <v>1</v>
      </c>
      <c r="F1351" t="s">
        <v>52</v>
      </c>
    </row>
    <row r="1352" spans="1:6" x14ac:dyDescent="0.25">
      <c r="A1352" t="s">
        <v>2</v>
      </c>
      <c r="B1352" s="1">
        <v>30187</v>
      </c>
      <c r="C1352" s="3">
        <v>0</v>
      </c>
      <c r="D1352">
        <v>587.55999999999995</v>
      </c>
      <c r="E1352">
        <v>1</v>
      </c>
      <c r="F1352" t="s">
        <v>52</v>
      </c>
    </row>
    <row r="1353" spans="1:6" x14ac:dyDescent="0.25">
      <c r="A1353" t="s">
        <v>2</v>
      </c>
      <c r="B1353" s="1">
        <v>30221</v>
      </c>
      <c r="C1353" s="3">
        <v>0</v>
      </c>
      <c r="D1353">
        <v>586.92999999999995</v>
      </c>
      <c r="E1353">
        <v>2</v>
      </c>
      <c r="F1353" t="s">
        <v>52</v>
      </c>
    </row>
    <row r="1354" spans="1:6" x14ac:dyDescent="0.25">
      <c r="A1354" t="s">
        <v>2</v>
      </c>
      <c r="B1354" s="1">
        <v>30250</v>
      </c>
      <c r="C1354" s="3">
        <v>0</v>
      </c>
      <c r="D1354">
        <v>586.75</v>
      </c>
      <c r="E1354">
        <v>1</v>
      </c>
      <c r="F1354" t="s">
        <v>52</v>
      </c>
    </row>
    <row r="1355" spans="1:6" x14ac:dyDescent="0.25">
      <c r="A1355" t="s">
        <v>2</v>
      </c>
      <c r="B1355" s="1">
        <v>30277</v>
      </c>
      <c r="C1355" s="3">
        <v>0</v>
      </c>
      <c r="D1355">
        <v>586.77</v>
      </c>
      <c r="E1355">
        <v>1</v>
      </c>
      <c r="F1355" t="s">
        <v>52</v>
      </c>
    </row>
    <row r="1356" spans="1:6" x14ac:dyDescent="0.25">
      <c r="A1356" t="s">
        <v>2</v>
      </c>
      <c r="B1356" s="1">
        <v>30305</v>
      </c>
      <c r="C1356" s="3">
        <v>0</v>
      </c>
      <c r="D1356">
        <v>586.61</v>
      </c>
      <c r="E1356">
        <v>1</v>
      </c>
      <c r="F1356" t="s">
        <v>52</v>
      </c>
    </row>
    <row r="1357" spans="1:6" x14ac:dyDescent="0.25">
      <c r="A1357" t="s">
        <v>2</v>
      </c>
      <c r="B1357" s="1">
        <v>30342</v>
      </c>
      <c r="C1357" s="3">
        <v>0</v>
      </c>
      <c r="D1357">
        <v>586.64</v>
      </c>
      <c r="E1357">
        <v>1</v>
      </c>
      <c r="F1357" t="s">
        <v>52</v>
      </c>
    </row>
    <row r="1358" spans="1:6" x14ac:dyDescent="0.25">
      <c r="A1358" t="s">
        <v>2</v>
      </c>
      <c r="B1358" s="1">
        <v>30371</v>
      </c>
      <c r="C1358" s="3">
        <v>0</v>
      </c>
      <c r="D1358">
        <v>586.47</v>
      </c>
      <c r="E1358">
        <v>1</v>
      </c>
      <c r="F1358" t="s">
        <v>52</v>
      </c>
    </row>
    <row r="1359" spans="1:6" x14ac:dyDescent="0.25">
      <c r="A1359" t="s">
        <v>2</v>
      </c>
      <c r="B1359" s="1">
        <v>30398</v>
      </c>
      <c r="C1359" s="3">
        <v>0</v>
      </c>
      <c r="D1359">
        <v>586.4</v>
      </c>
      <c r="E1359">
        <v>1</v>
      </c>
      <c r="F1359" t="s">
        <v>52</v>
      </c>
    </row>
    <row r="1360" spans="1:6" x14ac:dyDescent="0.25">
      <c r="A1360" t="s">
        <v>2</v>
      </c>
      <c r="B1360" s="1">
        <v>30434</v>
      </c>
      <c r="C1360" s="3">
        <v>0</v>
      </c>
      <c r="D1360">
        <v>586.17999999999995</v>
      </c>
      <c r="E1360">
        <v>1</v>
      </c>
      <c r="F1360" t="s">
        <v>52</v>
      </c>
    </row>
    <row r="1361" spans="1:6" x14ac:dyDescent="0.25">
      <c r="A1361" t="s">
        <v>2</v>
      </c>
      <c r="B1361" s="1">
        <v>30460</v>
      </c>
      <c r="C1361" s="3">
        <v>0</v>
      </c>
      <c r="D1361">
        <v>586.23</v>
      </c>
      <c r="E1361">
        <v>1</v>
      </c>
      <c r="F1361" t="s">
        <v>52</v>
      </c>
    </row>
    <row r="1362" spans="1:6" x14ac:dyDescent="0.25">
      <c r="A1362" t="s">
        <v>2</v>
      </c>
      <c r="B1362" s="1">
        <v>30491</v>
      </c>
      <c r="C1362" s="3">
        <v>0</v>
      </c>
      <c r="D1362">
        <v>584.95000000000005</v>
      </c>
      <c r="E1362">
        <v>1</v>
      </c>
      <c r="F1362" t="s">
        <v>52</v>
      </c>
    </row>
    <row r="1363" spans="1:6" x14ac:dyDescent="0.25">
      <c r="A1363" t="s">
        <v>2</v>
      </c>
      <c r="B1363" s="1">
        <v>30552</v>
      </c>
      <c r="C1363" s="3">
        <v>0</v>
      </c>
      <c r="D1363">
        <v>585.37</v>
      </c>
      <c r="E1363">
        <v>2</v>
      </c>
      <c r="F1363" t="s">
        <v>52</v>
      </c>
    </row>
    <row r="1364" spans="1:6" x14ac:dyDescent="0.25">
      <c r="A1364" t="s">
        <v>2</v>
      </c>
      <c r="B1364" s="1">
        <v>30585</v>
      </c>
      <c r="C1364" s="3">
        <v>0</v>
      </c>
      <c r="D1364">
        <v>584.91999999999996</v>
      </c>
      <c r="E1364">
        <v>1</v>
      </c>
      <c r="F1364" t="s">
        <v>52</v>
      </c>
    </row>
    <row r="1365" spans="1:6" x14ac:dyDescent="0.25">
      <c r="A1365" t="s">
        <v>2</v>
      </c>
      <c r="B1365" s="1">
        <v>30609</v>
      </c>
      <c r="C1365" s="3">
        <v>0</v>
      </c>
      <c r="D1365">
        <v>584.78</v>
      </c>
      <c r="E1365">
        <v>1</v>
      </c>
      <c r="F1365" t="s">
        <v>52</v>
      </c>
    </row>
    <row r="1366" spans="1:6" x14ac:dyDescent="0.25">
      <c r="A1366" t="s">
        <v>2</v>
      </c>
      <c r="B1366" s="1">
        <v>30641</v>
      </c>
      <c r="C1366" s="3">
        <v>0</v>
      </c>
      <c r="D1366">
        <v>584.26</v>
      </c>
      <c r="E1366">
        <v>1</v>
      </c>
      <c r="F1366" t="s">
        <v>52</v>
      </c>
    </row>
    <row r="1367" spans="1:6" x14ac:dyDescent="0.25">
      <c r="A1367" t="s">
        <v>2</v>
      </c>
      <c r="B1367" s="1">
        <v>30677</v>
      </c>
      <c r="C1367" s="3">
        <v>0</v>
      </c>
      <c r="D1367">
        <v>584.04999999999995</v>
      </c>
      <c r="E1367">
        <v>1</v>
      </c>
      <c r="F1367" t="s">
        <v>52</v>
      </c>
    </row>
    <row r="1368" spans="1:6" x14ac:dyDescent="0.25">
      <c r="A1368" t="s">
        <v>2</v>
      </c>
      <c r="B1368" s="1">
        <v>30704</v>
      </c>
      <c r="C1368" s="3">
        <v>0</v>
      </c>
      <c r="D1368">
        <v>584.08000000000004</v>
      </c>
      <c r="E1368">
        <v>1</v>
      </c>
      <c r="F1368" t="s">
        <v>52</v>
      </c>
    </row>
    <row r="1369" spans="1:6" x14ac:dyDescent="0.25">
      <c r="A1369" t="s">
        <v>2</v>
      </c>
      <c r="B1369" s="1">
        <v>30734</v>
      </c>
      <c r="C1369" s="3">
        <v>0</v>
      </c>
      <c r="D1369">
        <v>583.98</v>
      </c>
      <c r="E1369">
        <v>1</v>
      </c>
      <c r="F1369" t="s">
        <v>52</v>
      </c>
    </row>
    <row r="1370" spans="1:6" x14ac:dyDescent="0.25">
      <c r="A1370" t="s">
        <v>2</v>
      </c>
      <c r="B1370" s="1">
        <v>30763</v>
      </c>
      <c r="C1370" s="3">
        <v>0</v>
      </c>
      <c r="D1370">
        <v>584.07000000000005</v>
      </c>
      <c r="E1370">
        <v>1</v>
      </c>
      <c r="F1370" t="s">
        <v>52</v>
      </c>
    </row>
    <row r="1371" spans="1:6" x14ac:dyDescent="0.25">
      <c r="A1371" t="s">
        <v>2</v>
      </c>
      <c r="B1371" s="1">
        <v>30798</v>
      </c>
      <c r="C1371" s="3">
        <v>0</v>
      </c>
      <c r="D1371">
        <v>583.62</v>
      </c>
      <c r="E1371">
        <v>1</v>
      </c>
      <c r="F1371" t="s">
        <v>52</v>
      </c>
    </row>
    <row r="1372" spans="1:6" x14ac:dyDescent="0.25">
      <c r="A1372" t="s">
        <v>2</v>
      </c>
      <c r="B1372" s="1">
        <v>30825</v>
      </c>
      <c r="C1372" s="3">
        <v>0</v>
      </c>
      <c r="D1372">
        <v>583.5</v>
      </c>
      <c r="E1372">
        <v>1</v>
      </c>
      <c r="F1372" t="s">
        <v>52</v>
      </c>
    </row>
    <row r="1373" spans="1:6" x14ac:dyDescent="0.25">
      <c r="A1373" t="s">
        <v>2</v>
      </c>
      <c r="B1373" s="1">
        <v>30854</v>
      </c>
      <c r="C1373" s="3">
        <v>0</v>
      </c>
      <c r="D1373">
        <v>583.15</v>
      </c>
      <c r="E1373">
        <v>1</v>
      </c>
      <c r="F1373" t="s">
        <v>52</v>
      </c>
    </row>
    <row r="1374" spans="1:6" x14ac:dyDescent="0.25">
      <c r="A1374" t="s">
        <v>2</v>
      </c>
      <c r="B1374" s="1">
        <v>30886</v>
      </c>
      <c r="C1374" s="3">
        <v>0</v>
      </c>
      <c r="D1374">
        <v>583.13</v>
      </c>
      <c r="E1374">
        <v>1</v>
      </c>
      <c r="F1374" t="s">
        <v>52</v>
      </c>
    </row>
    <row r="1375" spans="1:6" x14ac:dyDescent="0.25">
      <c r="A1375" t="s">
        <v>2</v>
      </c>
      <c r="B1375" s="1">
        <v>30921</v>
      </c>
      <c r="C1375" s="3">
        <v>0</v>
      </c>
      <c r="D1375">
        <v>582.79999999999995</v>
      </c>
      <c r="E1375">
        <v>1</v>
      </c>
      <c r="F1375" t="s">
        <v>52</v>
      </c>
    </row>
    <row r="1376" spans="1:6" x14ac:dyDescent="0.25">
      <c r="A1376" t="s">
        <v>2</v>
      </c>
      <c r="B1376" s="1">
        <v>30953</v>
      </c>
      <c r="C1376" s="3">
        <v>0</v>
      </c>
      <c r="D1376">
        <v>582.49</v>
      </c>
      <c r="E1376">
        <v>1</v>
      </c>
      <c r="F1376" t="s">
        <v>52</v>
      </c>
    </row>
    <row r="1377" spans="1:6" x14ac:dyDescent="0.25">
      <c r="A1377" t="s">
        <v>2</v>
      </c>
      <c r="B1377" s="1">
        <v>30973</v>
      </c>
      <c r="C1377" s="3">
        <v>0</v>
      </c>
      <c r="D1377">
        <v>582.30999999999995</v>
      </c>
      <c r="E1377">
        <v>1</v>
      </c>
      <c r="F1377" t="s">
        <v>52</v>
      </c>
    </row>
    <row r="1378" spans="1:6" x14ac:dyDescent="0.25">
      <c r="A1378" t="s">
        <v>2</v>
      </c>
      <c r="B1378" s="1">
        <v>31013</v>
      </c>
      <c r="C1378" s="3">
        <v>0</v>
      </c>
      <c r="D1378">
        <v>582.24</v>
      </c>
      <c r="E1378">
        <v>1</v>
      </c>
      <c r="F1378" t="s">
        <v>52</v>
      </c>
    </row>
    <row r="1379" spans="1:6" x14ac:dyDescent="0.25">
      <c r="A1379" t="s">
        <v>2</v>
      </c>
      <c r="B1379" s="1">
        <v>31037</v>
      </c>
      <c r="C1379" s="3">
        <v>0</v>
      </c>
      <c r="D1379">
        <v>582.33000000000004</v>
      </c>
      <c r="E1379">
        <v>1</v>
      </c>
      <c r="F1379" t="s">
        <v>52</v>
      </c>
    </row>
    <row r="1380" spans="1:6" x14ac:dyDescent="0.25">
      <c r="A1380" t="s">
        <v>2</v>
      </c>
      <c r="B1380" s="1">
        <v>31064</v>
      </c>
      <c r="C1380" s="3">
        <v>0</v>
      </c>
      <c r="D1380">
        <v>582.44000000000005</v>
      </c>
      <c r="E1380">
        <v>1</v>
      </c>
      <c r="F1380" t="s">
        <v>52</v>
      </c>
    </row>
    <row r="1381" spans="1:6" x14ac:dyDescent="0.25">
      <c r="A1381" t="s">
        <v>2</v>
      </c>
      <c r="B1381" s="1">
        <v>31103</v>
      </c>
      <c r="C1381" s="3">
        <v>0</v>
      </c>
      <c r="D1381">
        <v>582.54</v>
      </c>
      <c r="E1381">
        <v>1</v>
      </c>
      <c r="F1381" t="s">
        <v>52</v>
      </c>
    </row>
    <row r="1382" spans="1:6" x14ac:dyDescent="0.25">
      <c r="A1382" t="s">
        <v>2</v>
      </c>
      <c r="B1382" s="1">
        <v>31131</v>
      </c>
      <c r="C1382" s="3">
        <v>0</v>
      </c>
      <c r="D1382">
        <v>582.45000000000005</v>
      </c>
      <c r="E1382">
        <v>1</v>
      </c>
      <c r="F1382" t="s">
        <v>52</v>
      </c>
    </row>
    <row r="1383" spans="1:6" x14ac:dyDescent="0.25">
      <c r="A1383" t="s">
        <v>2</v>
      </c>
      <c r="B1383" s="1">
        <v>31159</v>
      </c>
      <c r="C1383" s="3">
        <v>0</v>
      </c>
      <c r="D1383">
        <v>582.66999999999996</v>
      </c>
      <c r="E1383">
        <v>1</v>
      </c>
      <c r="F1383" t="s">
        <v>52</v>
      </c>
    </row>
    <row r="1384" spans="1:6" x14ac:dyDescent="0.25">
      <c r="A1384" t="s">
        <v>2</v>
      </c>
      <c r="B1384" s="1">
        <v>31188</v>
      </c>
      <c r="C1384" s="3">
        <v>0</v>
      </c>
      <c r="D1384">
        <v>582.76</v>
      </c>
      <c r="E1384">
        <v>1</v>
      </c>
      <c r="F1384" t="s">
        <v>52</v>
      </c>
    </row>
    <row r="1385" spans="1:6" x14ac:dyDescent="0.25">
      <c r="A1385" t="s">
        <v>2</v>
      </c>
      <c r="B1385" s="1">
        <v>31218</v>
      </c>
      <c r="C1385" s="3">
        <v>0</v>
      </c>
      <c r="D1385">
        <v>582.76</v>
      </c>
      <c r="E1385">
        <v>1</v>
      </c>
      <c r="F1385" t="s">
        <v>52</v>
      </c>
    </row>
    <row r="1386" spans="1:6" x14ac:dyDescent="0.25">
      <c r="A1386" t="s">
        <v>2</v>
      </c>
      <c r="B1386" s="1">
        <v>31250</v>
      </c>
      <c r="C1386" s="3">
        <v>0</v>
      </c>
      <c r="D1386">
        <v>583.47</v>
      </c>
      <c r="E1386">
        <v>1</v>
      </c>
      <c r="F1386" t="s">
        <v>52</v>
      </c>
    </row>
    <row r="1387" spans="1:6" x14ac:dyDescent="0.25">
      <c r="A1387" t="s">
        <v>2</v>
      </c>
      <c r="B1387" s="1">
        <v>31281</v>
      </c>
      <c r="C1387" s="3">
        <v>0</v>
      </c>
      <c r="D1387">
        <v>583.61</v>
      </c>
      <c r="E1387">
        <v>1</v>
      </c>
      <c r="F1387" t="s">
        <v>52</v>
      </c>
    </row>
    <row r="1388" spans="1:6" x14ac:dyDescent="0.25">
      <c r="A1388" t="s">
        <v>2</v>
      </c>
      <c r="B1388" s="1">
        <v>31316</v>
      </c>
      <c r="C1388" s="3">
        <v>0</v>
      </c>
      <c r="D1388">
        <v>583.54999999999995</v>
      </c>
      <c r="E1388">
        <v>1</v>
      </c>
      <c r="F1388" t="s">
        <v>52</v>
      </c>
    </row>
    <row r="1389" spans="1:6" x14ac:dyDescent="0.25">
      <c r="A1389" t="s">
        <v>2</v>
      </c>
      <c r="B1389" s="1">
        <v>31342</v>
      </c>
      <c r="C1389" s="3">
        <v>0</v>
      </c>
      <c r="D1389">
        <v>583.47</v>
      </c>
      <c r="E1389">
        <v>1</v>
      </c>
      <c r="F1389" t="s">
        <v>52</v>
      </c>
    </row>
    <row r="1390" spans="1:6" x14ac:dyDescent="0.25">
      <c r="A1390" t="s">
        <v>2</v>
      </c>
      <c r="B1390" s="1">
        <v>31376</v>
      </c>
      <c r="C1390" s="3">
        <v>0</v>
      </c>
      <c r="D1390">
        <v>583.28</v>
      </c>
      <c r="E1390">
        <v>1</v>
      </c>
      <c r="F1390" t="s">
        <v>52</v>
      </c>
    </row>
    <row r="1391" spans="1:6" x14ac:dyDescent="0.25">
      <c r="A1391" t="s">
        <v>2</v>
      </c>
      <c r="B1391" s="1">
        <v>31405</v>
      </c>
      <c r="C1391" s="3">
        <v>0</v>
      </c>
      <c r="D1391">
        <v>583.33000000000004</v>
      </c>
      <c r="E1391">
        <v>1</v>
      </c>
      <c r="F1391" t="s">
        <v>52</v>
      </c>
    </row>
    <row r="1392" spans="1:6" x14ac:dyDescent="0.25">
      <c r="A1392" t="s">
        <v>2</v>
      </c>
      <c r="B1392" s="1">
        <v>31436</v>
      </c>
      <c r="C1392" s="3">
        <v>0</v>
      </c>
      <c r="D1392">
        <v>583.46</v>
      </c>
      <c r="E1392">
        <v>1</v>
      </c>
      <c r="F1392" t="s">
        <v>52</v>
      </c>
    </row>
    <row r="1393" spans="1:6" x14ac:dyDescent="0.25">
      <c r="A1393" t="s">
        <v>2</v>
      </c>
      <c r="B1393" s="1">
        <v>31448</v>
      </c>
      <c r="C1393" s="3">
        <v>0</v>
      </c>
      <c r="D1393">
        <v>583.71</v>
      </c>
      <c r="E1393">
        <v>2</v>
      </c>
      <c r="F1393" t="s">
        <v>52</v>
      </c>
    </row>
    <row r="1394" spans="1:6" x14ac:dyDescent="0.25">
      <c r="A1394" t="s">
        <v>2</v>
      </c>
      <c r="B1394" s="1">
        <v>31495</v>
      </c>
      <c r="C1394" s="3">
        <v>0</v>
      </c>
      <c r="D1394">
        <v>583.89</v>
      </c>
      <c r="E1394">
        <v>1</v>
      </c>
      <c r="F1394" t="s">
        <v>52</v>
      </c>
    </row>
    <row r="1395" spans="1:6" x14ac:dyDescent="0.25">
      <c r="A1395" t="s">
        <v>2</v>
      </c>
      <c r="B1395" s="1">
        <v>31521</v>
      </c>
      <c r="C1395" s="3">
        <v>0</v>
      </c>
      <c r="D1395">
        <v>584.1</v>
      </c>
      <c r="E1395">
        <v>1</v>
      </c>
      <c r="F1395" t="s">
        <v>52</v>
      </c>
    </row>
    <row r="1396" spans="1:6" x14ac:dyDescent="0.25">
      <c r="A1396" t="s">
        <v>2</v>
      </c>
      <c r="B1396" s="1">
        <v>31561</v>
      </c>
      <c r="C1396" s="3">
        <v>0</v>
      </c>
      <c r="D1396">
        <v>583.91999999999996</v>
      </c>
      <c r="E1396">
        <v>1</v>
      </c>
      <c r="F1396" t="s">
        <v>52</v>
      </c>
    </row>
    <row r="1397" spans="1:6" x14ac:dyDescent="0.25">
      <c r="A1397" t="s">
        <v>2</v>
      </c>
      <c r="B1397" s="1">
        <v>31587</v>
      </c>
      <c r="C1397" s="3">
        <v>0</v>
      </c>
      <c r="D1397">
        <v>584.02</v>
      </c>
      <c r="E1397">
        <v>1</v>
      </c>
      <c r="F1397" t="s">
        <v>52</v>
      </c>
    </row>
    <row r="1398" spans="1:6" x14ac:dyDescent="0.25">
      <c r="A1398" t="s">
        <v>2</v>
      </c>
      <c r="B1398" s="1">
        <v>31619</v>
      </c>
      <c r="C1398" s="3">
        <v>0</v>
      </c>
      <c r="D1398">
        <v>584.08000000000004</v>
      </c>
      <c r="E1398">
        <v>1</v>
      </c>
      <c r="F1398" t="s">
        <v>52</v>
      </c>
    </row>
    <row r="1399" spans="1:6" x14ac:dyDescent="0.25">
      <c r="A1399" t="s">
        <v>2</v>
      </c>
      <c r="B1399" s="1">
        <v>31652</v>
      </c>
      <c r="C1399" s="3">
        <v>0</v>
      </c>
      <c r="D1399">
        <v>584.16</v>
      </c>
      <c r="E1399">
        <v>1</v>
      </c>
      <c r="F1399" t="s">
        <v>52</v>
      </c>
    </row>
    <row r="1400" spans="1:6" x14ac:dyDescent="0.25">
      <c r="A1400" t="s">
        <v>2</v>
      </c>
      <c r="B1400" s="1">
        <v>31684</v>
      </c>
      <c r="C1400" s="3">
        <v>0</v>
      </c>
      <c r="D1400">
        <v>583.95000000000005</v>
      </c>
      <c r="E1400">
        <v>1</v>
      </c>
      <c r="F1400" t="s">
        <v>52</v>
      </c>
    </row>
    <row r="1401" spans="1:6" x14ac:dyDescent="0.25">
      <c r="A1401" t="s">
        <v>2</v>
      </c>
      <c r="B1401" s="1">
        <v>31715</v>
      </c>
      <c r="C1401" s="3">
        <v>0</v>
      </c>
      <c r="D1401">
        <v>583.61</v>
      </c>
      <c r="E1401">
        <v>1</v>
      </c>
      <c r="F1401" t="s">
        <v>52</v>
      </c>
    </row>
    <row r="1402" spans="1:6" x14ac:dyDescent="0.25">
      <c r="A1402" t="s">
        <v>2</v>
      </c>
      <c r="B1402" s="1">
        <v>31741</v>
      </c>
      <c r="C1402" s="3">
        <v>0</v>
      </c>
      <c r="D1402">
        <v>583.75</v>
      </c>
      <c r="E1402">
        <v>1</v>
      </c>
      <c r="F1402" t="s">
        <v>52</v>
      </c>
    </row>
    <row r="1403" spans="1:6" x14ac:dyDescent="0.25">
      <c r="A1403" t="s">
        <v>2</v>
      </c>
      <c r="B1403" s="1">
        <v>31765</v>
      </c>
      <c r="C1403" s="3">
        <v>0</v>
      </c>
      <c r="D1403">
        <v>583.78</v>
      </c>
      <c r="E1403">
        <v>1</v>
      </c>
      <c r="F1403" t="s">
        <v>52</v>
      </c>
    </row>
    <row r="1404" spans="1:6" x14ac:dyDescent="0.25">
      <c r="A1404" t="s">
        <v>2</v>
      </c>
      <c r="B1404" s="1">
        <v>31800</v>
      </c>
      <c r="C1404" s="3">
        <v>0</v>
      </c>
      <c r="D1404">
        <v>583.62</v>
      </c>
      <c r="E1404">
        <v>1</v>
      </c>
      <c r="F1404" t="s">
        <v>52</v>
      </c>
    </row>
    <row r="1405" spans="1:6" x14ac:dyDescent="0.25">
      <c r="A1405" t="s">
        <v>2</v>
      </c>
      <c r="B1405" s="1">
        <v>31833</v>
      </c>
      <c r="C1405" s="3">
        <v>0</v>
      </c>
      <c r="D1405">
        <v>583.84</v>
      </c>
      <c r="E1405">
        <v>1</v>
      </c>
      <c r="F1405" t="s">
        <v>52</v>
      </c>
    </row>
    <row r="1406" spans="1:6" x14ac:dyDescent="0.25">
      <c r="A1406" t="s">
        <v>2</v>
      </c>
      <c r="B1406" s="1">
        <v>31863</v>
      </c>
      <c r="C1406" s="3">
        <v>0</v>
      </c>
      <c r="D1406">
        <v>584.15</v>
      </c>
      <c r="E1406">
        <v>1</v>
      </c>
      <c r="F1406" t="s">
        <v>52</v>
      </c>
    </row>
    <row r="1407" spans="1:6" x14ac:dyDescent="0.25">
      <c r="A1407" t="s">
        <v>2</v>
      </c>
      <c r="B1407" s="1">
        <v>31887</v>
      </c>
      <c r="C1407" s="3">
        <v>0</v>
      </c>
      <c r="D1407">
        <v>584.29</v>
      </c>
      <c r="E1407">
        <v>1</v>
      </c>
      <c r="F1407" t="s">
        <v>52</v>
      </c>
    </row>
    <row r="1408" spans="1:6" x14ac:dyDescent="0.25">
      <c r="A1408" t="s">
        <v>2</v>
      </c>
      <c r="B1408" s="1">
        <v>31924</v>
      </c>
      <c r="C1408" s="3">
        <v>0</v>
      </c>
      <c r="D1408">
        <v>584.33000000000004</v>
      </c>
      <c r="E1408">
        <v>1</v>
      </c>
      <c r="F1408" t="s">
        <v>52</v>
      </c>
    </row>
    <row r="1409" spans="1:6" x14ac:dyDescent="0.25">
      <c r="A1409" t="s">
        <v>2</v>
      </c>
      <c r="B1409" s="1">
        <v>31954</v>
      </c>
      <c r="C1409" s="3">
        <v>0</v>
      </c>
      <c r="D1409">
        <v>584.48</v>
      </c>
      <c r="E1409">
        <v>1</v>
      </c>
      <c r="F1409" t="s">
        <v>52</v>
      </c>
    </row>
    <row r="1410" spans="1:6" x14ac:dyDescent="0.25">
      <c r="A1410" t="s">
        <v>2</v>
      </c>
      <c r="B1410" s="1">
        <v>31987</v>
      </c>
      <c r="C1410" s="3">
        <v>0</v>
      </c>
      <c r="D1410">
        <v>584.76</v>
      </c>
      <c r="E1410">
        <v>1</v>
      </c>
      <c r="F1410" t="s">
        <v>52</v>
      </c>
    </row>
    <row r="1411" spans="1:6" x14ac:dyDescent="0.25">
      <c r="A1411" t="s">
        <v>2</v>
      </c>
      <c r="B1411" s="1">
        <v>32020</v>
      </c>
      <c r="C1411" s="3">
        <v>0.41666666666666669</v>
      </c>
      <c r="D1411">
        <v>584.72</v>
      </c>
      <c r="E1411">
        <v>1</v>
      </c>
      <c r="F1411" t="s">
        <v>52</v>
      </c>
    </row>
    <row r="1412" spans="1:6" x14ac:dyDescent="0.25">
      <c r="A1412" t="s">
        <v>2</v>
      </c>
      <c r="B1412" s="1">
        <v>32044</v>
      </c>
      <c r="C1412" s="3">
        <v>0.43055555555555558</v>
      </c>
      <c r="D1412">
        <v>584.51</v>
      </c>
      <c r="E1412">
        <v>1</v>
      </c>
      <c r="F1412" t="s">
        <v>52</v>
      </c>
    </row>
    <row r="1413" spans="1:6" x14ac:dyDescent="0.25">
      <c r="A1413" t="s">
        <v>2</v>
      </c>
      <c r="B1413" s="1">
        <v>32076</v>
      </c>
      <c r="C1413" s="3">
        <v>0.60416666666666663</v>
      </c>
      <c r="D1413">
        <v>584.33000000000004</v>
      </c>
      <c r="E1413">
        <v>1</v>
      </c>
      <c r="F1413" t="s">
        <v>52</v>
      </c>
    </row>
    <row r="1414" spans="1:6" x14ac:dyDescent="0.25">
      <c r="A1414" t="s">
        <v>2</v>
      </c>
      <c r="B1414" s="1">
        <v>32108</v>
      </c>
      <c r="C1414" s="3">
        <v>0.72222222222222221</v>
      </c>
      <c r="D1414">
        <v>584.15</v>
      </c>
      <c r="E1414">
        <v>1</v>
      </c>
      <c r="F1414" t="s">
        <v>52</v>
      </c>
    </row>
    <row r="1415" spans="1:6" x14ac:dyDescent="0.25">
      <c r="A1415" t="s">
        <v>2</v>
      </c>
      <c r="B1415" s="1">
        <v>32140</v>
      </c>
      <c r="C1415" s="3">
        <v>0.58333333333333337</v>
      </c>
      <c r="D1415">
        <v>584.14</v>
      </c>
      <c r="E1415">
        <v>1</v>
      </c>
      <c r="F1415" t="s">
        <v>52</v>
      </c>
    </row>
    <row r="1416" spans="1:6" x14ac:dyDescent="0.25">
      <c r="A1416" t="s">
        <v>2</v>
      </c>
      <c r="B1416" s="1">
        <v>32162</v>
      </c>
      <c r="C1416" s="3">
        <v>0</v>
      </c>
      <c r="D1416">
        <v>584.51</v>
      </c>
      <c r="E1416">
        <v>1</v>
      </c>
      <c r="F1416" t="s">
        <v>52</v>
      </c>
    </row>
    <row r="1417" spans="1:6" x14ac:dyDescent="0.25">
      <c r="A1417" t="s">
        <v>2</v>
      </c>
      <c r="B1417" s="1">
        <v>32198</v>
      </c>
      <c r="C1417" s="3">
        <v>0</v>
      </c>
      <c r="D1417">
        <v>584.67999999999995</v>
      </c>
      <c r="E1417">
        <v>1</v>
      </c>
      <c r="F1417" t="s">
        <v>52</v>
      </c>
    </row>
    <row r="1418" spans="1:6" x14ac:dyDescent="0.25">
      <c r="A1418" t="s">
        <v>2</v>
      </c>
      <c r="B1418" s="1">
        <v>32224</v>
      </c>
      <c r="C1418" s="3">
        <v>0</v>
      </c>
      <c r="D1418">
        <v>584.79999999999995</v>
      </c>
      <c r="E1418">
        <v>1</v>
      </c>
      <c r="F1418" t="s">
        <v>52</v>
      </c>
    </row>
    <row r="1419" spans="1:6" x14ac:dyDescent="0.25">
      <c r="A1419" t="s">
        <v>2</v>
      </c>
      <c r="B1419" s="1">
        <v>32258</v>
      </c>
      <c r="C1419" s="3">
        <v>0</v>
      </c>
      <c r="D1419">
        <v>585.14</v>
      </c>
      <c r="E1419">
        <v>1</v>
      </c>
      <c r="F1419" t="s">
        <v>52</v>
      </c>
    </row>
    <row r="1420" spans="1:6" x14ac:dyDescent="0.25">
      <c r="A1420" t="s">
        <v>2</v>
      </c>
      <c r="B1420" s="1">
        <v>32289</v>
      </c>
      <c r="C1420" s="3">
        <v>0</v>
      </c>
      <c r="D1420">
        <v>585.15</v>
      </c>
      <c r="E1420">
        <v>1</v>
      </c>
      <c r="F1420" t="s">
        <v>52</v>
      </c>
    </row>
    <row r="1421" spans="1:6" x14ac:dyDescent="0.25">
      <c r="A1421" t="s">
        <v>2</v>
      </c>
      <c r="B1421" s="1">
        <v>32317</v>
      </c>
      <c r="C1421" s="3">
        <v>0</v>
      </c>
      <c r="D1421">
        <v>585.54</v>
      </c>
      <c r="E1421">
        <v>1</v>
      </c>
      <c r="F1421" t="s">
        <v>52</v>
      </c>
    </row>
    <row r="1422" spans="1:6" x14ac:dyDescent="0.25">
      <c r="A1422" t="s">
        <v>2</v>
      </c>
      <c r="B1422" s="1">
        <v>32352</v>
      </c>
      <c r="C1422" s="3">
        <v>0</v>
      </c>
      <c r="D1422">
        <v>585.87</v>
      </c>
      <c r="E1422">
        <v>1</v>
      </c>
      <c r="F1422" t="s">
        <v>52</v>
      </c>
    </row>
    <row r="1423" spans="1:6" x14ac:dyDescent="0.25">
      <c r="A1423" t="s">
        <v>2</v>
      </c>
      <c r="B1423" s="1">
        <v>32382</v>
      </c>
      <c r="C1423" s="3">
        <v>0</v>
      </c>
      <c r="D1423">
        <v>585.74</v>
      </c>
      <c r="E1423">
        <v>1</v>
      </c>
      <c r="F1423" t="s">
        <v>52</v>
      </c>
    </row>
    <row r="1424" spans="1:6" x14ac:dyDescent="0.25">
      <c r="A1424" t="s">
        <v>2</v>
      </c>
      <c r="B1424" s="1">
        <v>32412</v>
      </c>
      <c r="C1424" s="3">
        <v>0</v>
      </c>
      <c r="D1424">
        <v>585.80999999999995</v>
      </c>
      <c r="E1424">
        <v>1</v>
      </c>
      <c r="F1424" t="s">
        <v>52</v>
      </c>
    </row>
    <row r="1425" spans="1:6" x14ac:dyDescent="0.25">
      <c r="A1425" t="s">
        <v>2</v>
      </c>
      <c r="B1425" s="1">
        <v>32441</v>
      </c>
      <c r="C1425" s="3">
        <v>0</v>
      </c>
      <c r="D1425">
        <v>585.77</v>
      </c>
      <c r="E1425">
        <v>1</v>
      </c>
      <c r="F1425" t="s">
        <v>52</v>
      </c>
    </row>
    <row r="1426" spans="1:6" x14ac:dyDescent="0.25">
      <c r="A1426" t="s">
        <v>2</v>
      </c>
      <c r="B1426" s="1">
        <v>32470</v>
      </c>
      <c r="C1426" s="3">
        <v>0</v>
      </c>
      <c r="D1426">
        <v>585.49</v>
      </c>
      <c r="E1426">
        <v>1</v>
      </c>
      <c r="F1426" t="s">
        <v>52</v>
      </c>
    </row>
    <row r="1427" spans="1:6" x14ac:dyDescent="0.25">
      <c r="A1427" t="s">
        <v>2</v>
      </c>
      <c r="B1427" s="1">
        <v>32497</v>
      </c>
      <c r="C1427" s="3">
        <v>0</v>
      </c>
      <c r="D1427">
        <v>585.79999999999995</v>
      </c>
      <c r="E1427">
        <v>1</v>
      </c>
      <c r="F1427" t="s">
        <v>52</v>
      </c>
    </row>
    <row r="1428" spans="1:6" x14ac:dyDescent="0.25">
      <c r="A1428" t="s">
        <v>2</v>
      </c>
      <c r="B1428" s="1">
        <v>32533</v>
      </c>
      <c r="C1428" s="3">
        <v>0</v>
      </c>
      <c r="D1428">
        <v>586.02</v>
      </c>
      <c r="E1428">
        <v>1</v>
      </c>
      <c r="F1428" t="s">
        <v>52</v>
      </c>
    </row>
    <row r="1429" spans="1:6" x14ac:dyDescent="0.25">
      <c r="A1429" t="s">
        <v>2</v>
      </c>
      <c r="B1429" s="1">
        <v>32562</v>
      </c>
      <c r="C1429" s="3">
        <v>0</v>
      </c>
      <c r="D1429">
        <v>586.07000000000005</v>
      </c>
      <c r="E1429">
        <v>1</v>
      </c>
      <c r="F1429" t="s">
        <v>52</v>
      </c>
    </row>
    <row r="1430" spans="1:6" x14ac:dyDescent="0.25">
      <c r="A1430" t="s">
        <v>2</v>
      </c>
      <c r="B1430" s="1">
        <v>32587</v>
      </c>
      <c r="C1430" s="3">
        <v>0</v>
      </c>
      <c r="D1430">
        <v>586.33000000000004</v>
      </c>
      <c r="E1430">
        <v>1</v>
      </c>
      <c r="F1430" t="s">
        <v>52</v>
      </c>
    </row>
    <row r="1431" spans="1:6" x14ac:dyDescent="0.25">
      <c r="A1431" t="s">
        <v>2</v>
      </c>
      <c r="B1431" s="1">
        <v>32625</v>
      </c>
      <c r="C1431" s="3">
        <v>0</v>
      </c>
      <c r="D1431">
        <v>586.24</v>
      </c>
      <c r="E1431">
        <v>1</v>
      </c>
      <c r="F1431" t="s">
        <v>52</v>
      </c>
    </row>
    <row r="1432" spans="1:6" x14ac:dyDescent="0.25">
      <c r="A1432" t="s">
        <v>2</v>
      </c>
      <c r="B1432" s="1">
        <v>32651</v>
      </c>
      <c r="C1432" s="3">
        <v>0</v>
      </c>
      <c r="D1432">
        <v>586.37</v>
      </c>
      <c r="E1432">
        <v>1</v>
      </c>
      <c r="F1432" t="s">
        <v>52</v>
      </c>
    </row>
    <row r="1433" spans="1:6" x14ac:dyDescent="0.25">
      <c r="A1433" t="s">
        <v>2</v>
      </c>
      <c r="B1433" s="1">
        <v>32686</v>
      </c>
      <c r="C1433" s="3">
        <v>0</v>
      </c>
      <c r="D1433">
        <v>586.54999999999995</v>
      </c>
      <c r="E1433">
        <v>1</v>
      </c>
      <c r="F1433" t="s">
        <v>52</v>
      </c>
    </row>
    <row r="1434" spans="1:6" x14ac:dyDescent="0.25">
      <c r="A1434" t="s">
        <v>2</v>
      </c>
      <c r="B1434" s="1">
        <v>32707</v>
      </c>
      <c r="C1434" s="3">
        <v>0</v>
      </c>
      <c r="D1434">
        <v>586.98</v>
      </c>
      <c r="E1434">
        <v>1</v>
      </c>
      <c r="F1434" t="s">
        <v>52</v>
      </c>
    </row>
    <row r="1435" spans="1:6" x14ac:dyDescent="0.25">
      <c r="A1435" t="s">
        <v>2</v>
      </c>
      <c r="B1435" s="1">
        <v>32743</v>
      </c>
      <c r="C1435" s="3">
        <v>0</v>
      </c>
      <c r="D1435">
        <v>586.9</v>
      </c>
      <c r="E1435">
        <v>1</v>
      </c>
      <c r="F1435" t="s">
        <v>52</v>
      </c>
    </row>
    <row r="1436" spans="1:6" x14ac:dyDescent="0.25">
      <c r="A1436" t="s">
        <v>2</v>
      </c>
      <c r="B1436" s="1">
        <v>32777</v>
      </c>
      <c r="C1436" s="3">
        <v>0</v>
      </c>
      <c r="D1436">
        <v>586.53</v>
      </c>
      <c r="E1436">
        <v>1</v>
      </c>
      <c r="F1436" t="s">
        <v>52</v>
      </c>
    </row>
    <row r="1437" spans="1:6" x14ac:dyDescent="0.25">
      <c r="A1437" t="s">
        <v>2</v>
      </c>
      <c r="B1437" s="1">
        <v>32805</v>
      </c>
      <c r="C1437" s="3">
        <v>0</v>
      </c>
      <c r="D1437">
        <v>586.29</v>
      </c>
      <c r="E1437">
        <v>1</v>
      </c>
      <c r="F1437" t="s">
        <v>52</v>
      </c>
    </row>
    <row r="1438" spans="1:6" x14ac:dyDescent="0.25">
      <c r="A1438" t="s">
        <v>2</v>
      </c>
      <c r="B1438" s="1">
        <v>32833</v>
      </c>
      <c r="C1438" s="3">
        <v>0</v>
      </c>
      <c r="D1438">
        <v>586.24</v>
      </c>
      <c r="E1438">
        <v>1</v>
      </c>
      <c r="F1438" t="s">
        <v>52</v>
      </c>
    </row>
    <row r="1439" spans="1:6" x14ac:dyDescent="0.25">
      <c r="A1439" t="s">
        <v>2</v>
      </c>
      <c r="B1439" s="1">
        <v>32862</v>
      </c>
      <c r="C1439" s="3">
        <v>0</v>
      </c>
      <c r="D1439">
        <v>586.25</v>
      </c>
      <c r="E1439">
        <v>1</v>
      </c>
      <c r="F1439" t="s">
        <v>52</v>
      </c>
    </row>
    <row r="1440" spans="1:6" x14ac:dyDescent="0.25">
      <c r="A1440" t="s">
        <v>2</v>
      </c>
      <c r="B1440" s="1">
        <v>32895</v>
      </c>
      <c r="C1440" s="3">
        <v>0</v>
      </c>
      <c r="D1440">
        <v>586.21</v>
      </c>
      <c r="E1440">
        <v>1</v>
      </c>
      <c r="F1440" t="s">
        <v>52</v>
      </c>
    </row>
    <row r="1441" spans="1:6" x14ac:dyDescent="0.25">
      <c r="A1441" t="s">
        <v>2</v>
      </c>
      <c r="B1441" s="1">
        <v>32925</v>
      </c>
      <c r="C1441" s="3">
        <v>0</v>
      </c>
      <c r="D1441">
        <v>586.54999999999995</v>
      </c>
      <c r="E1441">
        <v>1</v>
      </c>
      <c r="F1441" t="s">
        <v>52</v>
      </c>
    </row>
    <row r="1442" spans="1:6" x14ac:dyDescent="0.25">
      <c r="A1442" t="s">
        <v>2</v>
      </c>
      <c r="B1442" s="1">
        <v>32952</v>
      </c>
      <c r="C1442" s="3">
        <v>0</v>
      </c>
      <c r="D1442">
        <v>586.66999999999996</v>
      </c>
      <c r="E1442">
        <v>1</v>
      </c>
      <c r="F1442" t="s">
        <v>52</v>
      </c>
    </row>
    <row r="1443" spans="1:6" x14ac:dyDescent="0.25">
      <c r="A1443" t="s">
        <v>2</v>
      </c>
      <c r="B1443" s="1">
        <v>32989</v>
      </c>
      <c r="C1443" s="3">
        <v>0</v>
      </c>
      <c r="D1443">
        <v>586.82000000000005</v>
      </c>
      <c r="E1443">
        <v>1</v>
      </c>
      <c r="F1443" t="s">
        <v>52</v>
      </c>
    </row>
    <row r="1444" spans="1:6" x14ac:dyDescent="0.25">
      <c r="A1444" t="s">
        <v>2</v>
      </c>
      <c r="B1444" s="1">
        <v>33014</v>
      </c>
      <c r="C1444" s="3">
        <v>0</v>
      </c>
      <c r="D1444">
        <v>587.03</v>
      </c>
      <c r="E1444">
        <v>1</v>
      </c>
      <c r="F1444" t="s">
        <v>52</v>
      </c>
    </row>
    <row r="1445" spans="1:6" x14ac:dyDescent="0.25">
      <c r="A1445" t="s">
        <v>2</v>
      </c>
      <c r="B1445" s="1">
        <v>33045</v>
      </c>
      <c r="C1445" s="3">
        <v>0</v>
      </c>
      <c r="D1445">
        <v>587.17999999999995</v>
      </c>
      <c r="E1445">
        <v>1</v>
      </c>
      <c r="F1445" t="s">
        <v>52</v>
      </c>
    </row>
    <row r="1446" spans="1:6" x14ac:dyDescent="0.25">
      <c r="A1446" t="s">
        <v>2</v>
      </c>
      <c r="B1446" s="1">
        <v>33057</v>
      </c>
      <c r="C1446" s="3">
        <v>0</v>
      </c>
      <c r="D1446">
        <v>587.20000000000005</v>
      </c>
      <c r="E1446">
        <v>2</v>
      </c>
      <c r="F1446" t="s">
        <v>52</v>
      </c>
    </row>
    <row r="1447" spans="1:6" x14ac:dyDescent="0.25">
      <c r="A1447" t="s">
        <v>2</v>
      </c>
      <c r="B1447" s="1">
        <v>33112</v>
      </c>
      <c r="C1447" s="3">
        <v>0</v>
      </c>
      <c r="D1447">
        <v>587.42999999999995</v>
      </c>
      <c r="E1447">
        <v>1</v>
      </c>
      <c r="F1447" t="s">
        <v>52</v>
      </c>
    </row>
    <row r="1448" spans="1:6" x14ac:dyDescent="0.25">
      <c r="A1448" t="s">
        <v>2</v>
      </c>
      <c r="B1448" s="1">
        <v>33140</v>
      </c>
      <c r="C1448" s="3">
        <v>0</v>
      </c>
      <c r="D1448">
        <v>587.27</v>
      </c>
      <c r="E1448">
        <v>1</v>
      </c>
      <c r="F1448" t="s">
        <v>52</v>
      </c>
    </row>
    <row r="1449" spans="1:6" x14ac:dyDescent="0.25">
      <c r="A1449" t="s">
        <v>2</v>
      </c>
      <c r="B1449" s="1">
        <v>33171</v>
      </c>
      <c r="C1449" s="3">
        <v>0</v>
      </c>
      <c r="D1449">
        <v>586.86</v>
      </c>
      <c r="E1449">
        <v>1</v>
      </c>
      <c r="F1449" t="s">
        <v>52</v>
      </c>
    </row>
    <row r="1450" spans="1:6" x14ac:dyDescent="0.25">
      <c r="A1450" t="s">
        <v>2</v>
      </c>
      <c r="B1450" s="1">
        <v>33206</v>
      </c>
      <c r="C1450" s="3">
        <v>0</v>
      </c>
      <c r="D1450">
        <v>586.87</v>
      </c>
      <c r="E1450">
        <v>1</v>
      </c>
      <c r="F1450" t="s">
        <v>52</v>
      </c>
    </row>
    <row r="1451" spans="1:6" x14ac:dyDescent="0.25">
      <c r="A1451" t="s">
        <v>2</v>
      </c>
      <c r="B1451" s="1">
        <v>33227</v>
      </c>
      <c r="C1451" s="3">
        <v>0</v>
      </c>
      <c r="D1451">
        <v>586.76</v>
      </c>
      <c r="E1451">
        <v>1</v>
      </c>
      <c r="F1451" t="s">
        <v>52</v>
      </c>
    </row>
    <row r="1452" spans="1:6" x14ac:dyDescent="0.25">
      <c r="A1452" t="s">
        <v>2</v>
      </c>
      <c r="B1452" s="1">
        <v>33260</v>
      </c>
      <c r="C1452" s="3">
        <v>0</v>
      </c>
      <c r="D1452">
        <v>586.92999999999995</v>
      </c>
      <c r="E1452">
        <v>1</v>
      </c>
      <c r="F1452" t="s">
        <v>52</v>
      </c>
    </row>
    <row r="1453" spans="1:6" x14ac:dyDescent="0.25">
      <c r="A1453" t="s">
        <v>2</v>
      </c>
      <c r="B1453" s="1">
        <v>33291</v>
      </c>
      <c r="C1453" s="3">
        <v>0</v>
      </c>
      <c r="D1453">
        <v>586.99</v>
      </c>
      <c r="E1453">
        <v>1</v>
      </c>
      <c r="F1453" t="s">
        <v>52</v>
      </c>
    </row>
    <row r="1454" spans="1:6" x14ac:dyDescent="0.25">
      <c r="A1454" t="s">
        <v>2</v>
      </c>
      <c r="B1454" s="1">
        <v>33317</v>
      </c>
      <c r="C1454" s="3">
        <v>0</v>
      </c>
      <c r="D1454">
        <v>587.02</v>
      </c>
      <c r="E1454">
        <v>1</v>
      </c>
      <c r="F1454" t="s">
        <v>52</v>
      </c>
    </row>
    <row r="1455" spans="1:6" x14ac:dyDescent="0.25">
      <c r="A1455" t="s">
        <v>2</v>
      </c>
      <c r="B1455" s="1">
        <v>33350</v>
      </c>
      <c r="C1455" s="3">
        <v>0</v>
      </c>
      <c r="D1455">
        <v>587.25</v>
      </c>
      <c r="E1455">
        <v>1</v>
      </c>
      <c r="F1455" t="s">
        <v>52</v>
      </c>
    </row>
    <row r="1456" spans="1:6" x14ac:dyDescent="0.25">
      <c r="A1456" t="s">
        <v>2</v>
      </c>
      <c r="B1456" s="1">
        <v>33388</v>
      </c>
      <c r="C1456" s="3">
        <v>0</v>
      </c>
      <c r="D1456">
        <v>587.38</v>
      </c>
      <c r="E1456">
        <v>2</v>
      </c>
      <c r="F1456" t="s">
        <v>52</v>
      </c>
    </row>
    <row r="1457" spans="1:6" x14ac:dyDescent="0.25">
      <c r="A1457" t="s">
        <v>2</v>
      </c>
      <c r="B1457" s="1">
        <v>33409</v>
      </c>
      <c r="C1457" s="3">
        <v>0</v>
      </c>
      <c r="D1457">
        <v>587.70000000000005</v>
      </c>
      <c r="E1457">
        <v>1</v>
      </c>
      <c r="F1457" t="s">
        <v>52</v>
      </c>
    </row>
    <row r="1458" spans="1:6" x14ac:dyDescent="0.25">
      <c r="A1458" t="s">
        <v>2</v>
      </c>
      <c r="B1458" s="1">
        <v>33427</v>
      </c>
      <c r="C1458" s="3">
        <v>0</v>
      </c>
      <c r="D1458">
        <v>587.88</v>
      </c>
      <c r="E1458">
        <v>2</v>
      </c>
      <c r="F1458" t="s">
        <v>52</v>
      </c>
    </row>
    <row r="1459" spans="1:6" x14ac:dyDescent="0.25">
      <c r="A1459" t="s">
        <v>2</v>
      </c>
      <c r="B1459" s="1">
        <v>33473</v>
      </c>
      <c r="C1459" s="3">
        <v>0</v>
      </c>
      <c r="D1459">
        <v>588.21</v>
      </c>
      <c r="E1459">
        <v>1</v>
      </c>
      <c r="F1459" t="s">
        <v>52</v>
      </c>
    </row>
    <row r="1460" spans="1:6" x14ac:dyDescent="0.25">
      <c r="A1460" t="s">
        <v>2</v>
      </c>
      <c r="B1460" s="1">
        <v>33504</v>
      </c>
      <c r="C1460" s="3">
        <v>0</v>
      </c>
      <c r="D1460">
        <v>588.14</v>
      </c>
      <c r="E1460">
        <v>1</v>
      </c>
      <c r="F1460" t="s">
        <v>52</v>
      </c>
    </row>
    <row r="1461" spans="1:6" x14ac:dyDescent="0.25">
      <c r="A1461" t="s">
        <v>2</v>
      </c>
      <c r="B1461" s="1">
        <v>33532</v>
      </c>
      <c r="C1461" s="3">
        <v>0</v>
      </c>
      <c r="D1461">
        <v>587.65</v>
      </c>
      <c r="E1461">
        <v>1</v>
      </c>
      <c r="F1461" t="s">
        <v>52</v>
      </c>
    </row>
    <row r="1462" spans="1:6" x14ac:dyDescent="0.25">
      <c r="A1462" t="s">
        <v>2</v>
      </c>
      <c r="B1462" s="1">
        <v>33562</v>
      </c>
      <c r="C1462" s="3">
        <v>0</v>
      </c>
      <c r="D1462">
        <v>587.55999999999995</v>
      </c>
      <c r="E1462">
        <v>1</v>
      </c>
      <c r="F1462" t="s">
        <v>52</v>
      </c>
    </row>
    <row r="1463" spans="1:6" x14ac:dyDescent="0.25">
      <c r="A1463" t="s">
        <v>2</v>
      </c>
      <c r="B1463" s="1">
        <v>33592</v>
      </c>
      <c r="C1463" s="3">
        <v>0</v>
      </c>
      <c r="D1463">
        <v>587.87</v>
      </c>
      <c r="E1463">
        <v>1</v>
      </c>
      <c r="F1463" t="s">
        <v>52</v>
      </c>
    </row>
    <row r="1464" spans="1:6" x14ac:dyDescent="0.25">
      <c r="A1464" t="s">
        <v>2</v>
      </c>
      <c r="B1464" s="1">
        <v>33624</v>
      </c>
      <c r="C1464" s="3">
        <v>0</v>
      </c>
      <c r="D1464">
        <v>587.79999999999995</v>
      </c>
      <c r="E1464">
        <v>1</v>
      </c>
      <c r="F1464" t="s">
        <v>52</v>
      </c>
    </row>
    <row r="1465" spans="1:6" x14ac:dyDescent="0.25">
      <c r="A1465" t="s">
        <v>2</v>
      </c>
      <c r="B1465" s="1">
        <v>33655</v>
      </c>
      <c r="C1465" s="3">
        <v>0</v>
      </c>
      <c r="D1465">
        <v>588.04999999999995</v>
      </c>
      <c r="E1465">
        <v>1</v>
      </c>
      <c r="F1465" t="s">
        <v>52</v>
      </c>
    </row>
    <row r="1466" spans="1:6" x14ac:dyDescent="0.25">
      <c r="A1466" t="s">
        <v>2</v>
      </c>
      <c r="B1466" s="1">
        <v>33686</v>
      </c>
      <c r="C1466" s="3">
        <v>0</v>
      </c>
      <c r="D1466">
        <v>588.13</v>
      </c>
      <c r="E1466">
        <v>1</v>
      </c>
      <c r="F1466" t="s">
        <v>52</v>
      </c>
    </row>
    <row r="1467" spans="1:6" x14ac:dyDescent="0.25">
      <c r="A1467" t="s">
        <v>2</v>
      </c>
      <c r="B1467" s="1">
        <v>33715</v>
      </c>
      <c r="C1467" s="3">
        <v>0</v>
      </c>
      <c r="D1467">
        <v>588.30999999999995</v>
      </c>
      <c r="E1467">
        <v>1</v>
      </c>
      <c r="F1467" t="s">
        <v>52</v>
      </c>
    </row>
    <row r="1468" spans="1:6" x14ac:dyDescent="0.25">
      <c r="A1468" t="s">
        <v>2</v>
      </c>
      <c r="B1468" s="1">
        <v>33746</v>
      </c>
      <c r="C1468" s="3">
        <v>0</v>
      </c>
      <c r="D1468">
        <v>588.76</v>
      </c>
      <c r="E1468">
        <v>1</v>
      </c>
      <c r="F1468" t="s">
        <v>52</v>
      </c>
    </row>
    <row r="1469" spans="1:6" x14ac:dyDescent="0.25">
      <c r="A1469" t="s">
        <v>2</v>
      </c>
      <c r="B1469" s="1">
        <v>33777</v>
      </c>
      <c r="C1469" s="3">
        <v>0</v>
      </c>
      <c r="D1469">
        <v>589.08000000000004</v>
      </c>
      <c r="E1469">
        <v>1</v>
      </c>
      <c r="F1469" t="s">
        <v>52</v>
      </c>
    </row>
    <row r="1470" spans="1:6" x14ac:dyDescent="0.25">
      <c r="A1470" t="s">
        <v>2</v>
      </c>
      <c r="B1470" s="1">
        <v>33805</v>
      </c>
      <c r="C1470" s="3">
        <v>0</v>
      </c>
      <c r="D1470">
        <v>589.27</v>
      </c>
      <c r="E1470">
        <v>1</v>
      </c>
      <c r="F1470" t="s">
        <v>52</v>
      </c>
    </row>
    <row r="1471" spans="1:6" x14ac:dyDescent="0.25">
      <c r="A1471" t="s">
        <v>2</v>
      </c>
      <c r="B1471" s="1">
        <v>33836</v>
      </c>
      <c r="C1471" s="3">
        <v>0</v>
      </c>
      <c r="D1471">
        <v>589.08000000000004</v>
      </c>
      <c r="E1471">
        <v>1</v>
      </c>
      <c r="F1471" t="s">
        <v>52</v>
      </c>
    </row>
    <row r="1472" spans="1:6" x14ac:dyDescent="0.25">
      <c r="A1472" t="s">
        <v>2</v>
      </c>
      <c r="B1472" s="1">
        <v>33868</v>
      </c>
      <c r="C1472" s="3">
        <v>0</v>
      </c>
      <c r="D1472">
        <v>589.17999999999995</v>
      </c>
      <c r="E1472">
        <v>1</v>
      </c>
      <c r="F1472" t="s">
        <v>52</v>
      </c>
    </row>
    <row r="1473" spans="1:6" x14ac:dyDescent="0.25">
      <c r="A1473" t="s">
        <v>2</v>
      </c>
      <c r="B1473" s="1">
        <v>33899</v>
      </c>
      <c r="C1473" s="3">
        <v>0</v>
      </c>
      <c r="D1473">
        <v>589.28</v>
      </c>
      <c r="E1473">
        <v>1</v>
      </c>
      <c r="F1473" t="s">
        <v>52</v>
      </c>
    </row>
    <row r="1474" spans="1:6" x14ac:dyDescent="0.25">
      <c r="A1474" t="s">
        <v>2</v>
      </c>
      <c r="B1474" s="1">
        <v>33925</v>
      </c>
      <c r="C1474" s="3">
        <v>0</v>
      </c>
      <c r="D1474">
        <v>589.07000000000005</v>
      </c>
      <c r="E1474">
        <v>2</v>
      </c>
      <c r="F1474" t="s">
        <v>52</v>
      </c>
    </row>
    <row r="1475" spans="1:6" x14ac:dyDescent="0.25">
      <c r="A1475" t="s">
        <v>2</v>
      </c>
      <c r="B1475" s="1">
        <v>33959</v>
      </c>
      <c r="C1475" s="3">
        <v>0</v>
      </c>
      <c r="D1475">
        <v>589.24</v>
      </c>
      <c r="E1475">
        <v>1</v>
      </c>
      <c r="F1475" t="s">
        <v>52</v>
      </c>
    </row>
    <row r="1476" spans="1:6" x14ac:dyDescent="0.25">
      <c r="A1476" t="s">
        <v>2</v>
      </c>
      <c r="B1476" s="1">
        <v>33989</v>
      </c>
      <c r="C1476" s="3">
        <v>0</v>
      </c>
      <c r="D1476">
        <v>589.30999999999995</v>
      </c>
      <c r="E1476">
        <v>1</v>
      </c>
      <c r="F1476" t="s">
        <v>52</v>
      </c>
    </row>
    <row r="1477" spans="1:6" x14ac:dyDescent="0.25">
      <c r="A1477" t="s">
        <v>2</v>
      </c>
      <c r="B1477" s="1">
        <v>34024</v>
      </c>
      <c r="C1477" s="3">
        <v>0</v>
      </c>
      <c r="D1477">
        <v>589.36</v>
      </c>
      <c r="E1477">
        <v>1</v>
      </c>
      <c r="F1477" t="s">
        <v>52</v>
      </c>
    </row>
    <row r="1478" spans="1:6" x14ac:dyDescent="0.25">
      <c r="A1478" t="s">
        <v>2</v>
      </c>
      <c r="B1478" s="1">
        <v>34051</v>
      </c>
      <c r="C1478" s="3">
        <v>0</v>
      </c>
      <c r="D1478">
        <v>589.63</v>
      </c>
      <c r="E1478">
        <v>1</v>
      </c>
      <c r="F1478" t="s">
        <v>52</v>
      </c>
    </row>
    <row r="1479" spans="1:6" x14ac:dyDescent="0.25">
      <c r="A1479" t="s">
        <v>2</v>
      </c>
      <c r="B1479" s="1">
        <v>34079</v>
      </c>
      <c r="C1479" s="3">
        <v>0</v>
      </c>
      <c r="D1479">
        <v>589.84</v>
      </c>
      <c r="E1479">
        <v>1</v>
      </c>
      <c r="F1479" t="s">
        <v>52</v>
      </c>
    </row>
    <row r="1480" spans="1:6" x14ac:dyDescent="0.25">
      <c r="A1480" t="s">
        <v>2</v>
      </c>
      <c r="B1480" s="1">
        <v>34113</v>
      </c>
      <c r="C1480" s="3">
        <v>0</v>
      </c>
      <c r="D1480">
        <v>589.89</v>
      </c>
      <c r="E1480">
        <v>1</v>
      </c>
      <c r="F1480" t="s">
        <v>52</v>
      </c>
    </row>
    <row r="1481" spans="1:6" x14ac:dyDescent="0.25">
      <c r="A1481" t="s">
        <v>2</v>
      </c>
      <c r="B1481" s="1">
        <v>34142</v>
      </c>
      <c r="C1481" s="3">
        <v>0</v>
      </c>
      <c r="D1481">
        <v>589.78</v>
      </c>
      <c r="E1481">
        <v>2</v>
      </c>
      <c r="F1481" t="s">
        <v>52</v>
      </c>
    </row>
    <row r="1482" spans="1:6" x14ac:dyDescent="0.25">
      <c r="A1482" t="s">
        <v>2</v>
      </c>
      <c r="B1482" s="1">
        <v>34171</v>
      </c>
      <c r="C1482" s="3">
        <v>0</v>
      </c>
      <c r="D1482">
        <v>589.98</v>
      </c>
      <c r="E1482">
        <v>1</v>
      </c>
      <c r="F1482" t="s">
        <v>52</v>
      </c>
    </row>
    <row r="1483" spans="1:6" x14ac:dyDescent="0.25">
      <c r="A1483" t="s">
        <v>2</v>
      </c>
      <c r="B1483" s="1">
        <v>34202</v>
      </c>
      <c r="C1483" s="3">
        <v>0</v>
      </c>
      <c r="D1483">
        <v>589.96</v>
      </c>
      <c r="E1483">
        <v>1</v>
      </c>
      <c r="F1483" t="s">
        <v>52</v>
      </c>
    </row>
    <row r="1484" spans="1:6" x14ac:dyDescent="0.25">
      <c r="A1484" t="s">
        <v>2</v>
      </c>
      <c r="B1484" s="1">
        <v>34232</v>
      </c>
      <c r="C1484" s="3">
        <v>0</v>
      </c>
      <c r="D1484">
        <v>589.46</v>
      </c>
      <c r="E1484">
        <v>1</v>
      </c>
      <c r="F1484" t="s">
        <v>52</v>
      </c>
    </row>
    <row r="1485" spans="1:6" x14ac:dyDescent="0.25">
      <c r="A1485" t="s">
        <v>2</v>
      </c>
      <c r="B1485" s="1">
        <v>34268</v>
      </c>
      <c r="C1485" s="3">
        <v>0</v>
      </c>
      <c r="D1485">
        <v>589.26</v>
      </c>
      <c r="E1485">
        <v>1</v>
      </c>
      <c r="F1485" t="s">
        <v>52</v>
      </c>
    </row>
    <row r="1486" spans="1:6" x14ac:dyDescent="0.25">
      <c r="A1486" t="s">
        <v>2</v>
      </c>
      <c r="B1486" s="1">
        <v>34295</v>
      </c>
      <c r="C1486" s="3">
        <v>0</v>
      </c>
      <c r="D1486">
        <v>588.83000000000004</v>
      </c>
      <c r="E1486">
        <v>1</v>
      </c>
      <c r="F1486" t="s">
        <v>52</v>
      </c>
    </row>
    <row r="1487" spans="1:6" x14ac:dyDescent="0.25">
      <c r="A1487" t="s">
        <v>2</v>
      </c>
      <c r="B1487" s="1">
        <v>34323</v>
      </c>
      <c r="C1487" s="3">
        <v>0</v>
      </c>
      <c r="D1487">
        <v>589.04999999999995</v>
      </c>
      <c r="E1487">
        <v>1</v>
      </c>
      <c r="F1487" t="s">
        <v>52</v>
      </c>
    </row>
    <row r="1488" spans="1:6" x14ac:dyDescent="0.25">
      <c r="A1488" t="s">
        <v>2</v>
      </c>
      <c r="B1488" s="1">
        <v>34356</v>
      </c>
      <c r="C1488" s="3">
        <v>0</v>
      </c>
      <c r="D1488">
        <v>589.07000000000005</v>
      </c>
      <c r="E1488">
        <v>1</v>
      </c>
      <c r="F1488" t="s">
        <v>52</v>
      </c>
    </row>
    <row r="1489" spans="1:6" x14ac:dyDescent="0.25">
      <c r="A1489" t="s">
        <v>2</v>
      </c>
      <c r="B1489" s="1">
        <v>34387</v>
      </c>
      <c r="C1489" s="3">
        <v>0</v>
      </c>
      <c r="D1489">
        <v>589.23</v>
      </c>
      <c r="E1489">
        <v>1</v>
      </c>
      <c r="F1489" t="s">
        <v>52</v>
      </c>
    </row>
    <row r="1490" spans="1:6" x14ac:dyDescent="0.25">
      <c r="A1490" t="s">
        <v>2</v>
      </c>
      <c r="B1490" s="1">
        <v>34416</v>
      </c>
      <c r="C1490" s="3">
        <v>0</v>
      </c>
      <c r="D1490">
        <v>589.34</v>
      </c>
      <c r="E1490">
        <v>2</v>
      </c>
      <c r="F1490" t="s">
        <v>52</v>
      </c>
    </row>
    <row r="1491" spans="1:6" x14ac:dyDescent="0.25">
      <c r="A1491" t="s">
        <v>2</v>
      </c>
      <c r="B1491" s="1">
        <v>34445</v>
      </c>
      <c r="C1491" s="3">
        <v>0</v>
      </c>
      <c r="D1491">
        <v>589.41</v>
      </c>
      <c r="E1491">
        <v>1</v>
      </c>
      <c r="F1491" t="s">
        <v>52</v>
      </c>
    </row>
    <row r="1492" spans="1:6" x14ac:dyDescent="0.25">
      <c r="A1492" t="s">
        <v>2</v>
      </c>
      <c r="B1492" s="1">
        <v>34479</v>
      </c>
      <c r="C1492" s="3">
        <v>0</v>
      </c>
      <c r="D1492">
        <v>589.6</v>
      </c>
      <c r="E1492">
        <v>1</v>
      </c>
      <c r="F1492" t="s">
        <v>52</v>
      </c>
    </row>
    <row r="1493" spans="1:6" x14ac:dyDescent="0.25">
      <c r="A1493" t="s">
        <v>2</v>
      </c>
      <c r="B1493" s="1">
        <v>34506</v>
      </c>
      <c r="C1493" s="3">
        <v>0</v>
      </c>
      <c r="D1493">
        <v>589.87</v>
      </c>
      <c r="E1493">
        <v>1</v>
      </c>
      <c r="F1493" t="s">
        <v>52</v>
      </c>
    </row>
    <row r="1494" spans="1:6" x14ac:dyDescent="0.25">
      <c r="A1494" t="s">
        <v>2</v>
      </c>
      <c r="B1494" s="1">
        <v>34533</v>
      </c>
      <c r="C1494" s="3">
        <v>0</v>
      </c>
      <c r="D1494">
        <v>590.13</v>
      </c>
      <c r="E1494">
        <v>1</v>
      </c>
      <c r="F1494" t="s">
        <v>52</v>
      </c>
    </row>
    <row r="1495" spans="1:6" x14ac:dyDescent="0.25">
      <c r="A1495" t="s">
        <v>2</v>
      </c>
      <c r="B1495" s="1">
        <v>34568</v>
      </c>
      <c r="C1495" s="3">
        <v>0</v>
      </c>
      <c r="D1495">
        <v>590.17999999999995</v>
      </c>
      <c r="E1495">
        <v>1</v>
      </c>
      <c r="F1495" t="s">
        <v>52</v>
      </c>
    </row>
    <row r="1496" spans="1:6" x14ac:dyDescent="0.25">
      <c r="A1496" t="s">
        <v>2</v>
      </c>
      <c r="B1496" s="1">
        <v>34600</v>
      </c>
      <c r="C1496" s="3">
        <v>0</v>
      </c>
      <c r="D1496">
        <v>589.88</v>
      </c>
      <c r="E1496">
        <v>1</v>
      </c>
      <c r="F1496" t="s">
        <v>52</v>
      </c>
    </row>
    <row r="1497" spans="1:6" x14ac:dyDescent="0.25">
      <c r="A1497" t="s">
        <v>2</v>
      </c>
      <c r="B1497" s="1">
        <v>34610</v>
      </c>
      <c r="C1497" s="3">
        <v>0</v>
      </c>
      <c r="D1497">
        <v>589.95000000000005</v>
      </c>
      <c r="E1497">
        <v>1</v>
      </c>
      <c r="F1497" t="s">
        <v>52</v>
      </c>
    </row>
    <row r="1498" spans="1:6" x14ac:dyDescent="0.25">
      <c r="A1498" t="s">
        <v>2</v>
      </c>
      <c r="B1498" s="1">
        <v>34660</v>
      </c>
      <c r="C1498" s="3">
        <v>0</v>
      </c>
      <c r="D1498">
        <v>589.63</v>
      </c>
      <c r="E1498">
        <v>1</v>
      </c>
      <c r="F1498" t="s">
        <v>52</v>
      </c>
    </row>
    <row r="1499" spans="1:6" x14ac:dyDescent="0.25">
      <c r="A1499" t="s">
        <v>2</v>
      </c>
      <c r="B1499" s="1">
        <v>34689</v>
      </c>
      <c r="C1499" s="3">
        <v>0</v>
      </c>
      <c r="D1499">
        <v>589.63</v>
      </c>
      <c r="E1499">
        <v>1</v>
      </c>
      <c r="F1499" t="s">
        <v>52</v>
      </c>
    </row>
    <row r="1500" spans="1:6" x14ac:dyDescent="0.25">
      <c r="A1500" t="s">
        <v>2</v>
      </c>
      <c r="B1500" s="1">
        <v>34721</v>
      </c>
      <c r="C1500" s="3">
        <v>0</v>
      </c>
      <c r="D1500">
        <v>589.64</v>
      </c>
      <c r="E1500">
        <v>1</v>
      </c>
      <c r="F1500" t="s">
        <v>52</v>
      </c>
    </row>
    <row r="1501" spans="1:6" x14ac:dyDescent="0.25">
      <c r="A1501" t="s">
        <v>2</v>
      </c>
      <c r="B1501" s="1">
        <v>34754</v>
      </c>
      <c r="C1501" s="3">
        <v>0</v>
      </c>
      <c r="D1501">
        <v>589.80999999999995</v>
      </c>
      <c r="E1501">
        <v>1</v>
      </c>
      <c r="F1501" t="s">
        <v>52</v>
      </c>
    </row>
    <row r="1502" spans="1:6" x14ac:dyDescent="0.25">
      <c r="A1502" t="s">
        <v>2</v>
      </c>
      <c r="B1502" s="1">
        <v>34779</v>
      </c>
      <c r="C1502" s="3">
        <v>0</v>
      </c>
      <c r="D1502">
        <v>589.76</v>
      </c>
      <c r="E1502">
        <v>2</v>
      </c>
      <c r="F1502" t="s">
        <v>52</v>
      </c>
    </row>
    <row r="1503" spans="1:6" x14ac:dyDescent="0.25">
      <c r="A1503" t="s">
        <v>2</v>
      </c>
      <c r="B1503" s="1">
        <v>34817</v>
      </c>
      <c r="C1503" s="3">
        <v>0</v>
      </c>
      <c r="D1503">
        <v>590.1</v>
      </c>
      <c r="E1503">
        <v>1</v>
      </c>
      <c r="F1503" t="s">
        <v>52</v>
      </c>
    </row>
    <row r="1504" spans="1:6" x14ac:dyDescent="0.25">
      <c r="A1504" t="s">
        <v>2</v>
      </c>
      <c r="B1504" s="1">
        <v>34841</v>
      </c>
      <c r="C1504" s="3">
        <v>0</v>
      </c>
      <c r="D1504">
        <v>590.01</v>
      </c>
      <c r="E1504">
        <v>1</v>
      </c>
      <c r="F1504" t="s">
        <v>52</v>
      </c>
    </row>
    <row r="1505" spans="1:6" x14ac:dyDescent="0.25">
      <c r="A1505" t="s">
        <v>2</v>
      </c>
      <c r="B1505" s="1">
        <v>34872</v>
      </c>
      <c r="C1505" s="3">
        <v>0</v>
      </c>
      <c r="D1505">
        <v>589.85</v>
      </c>
      <c r="E1505">
        <v>1</v>
      </c>
      <c r="F1505" t="s">
        <v>52</v>
      </c>
    </row>
    <row r="1506" spans="1:6" x14ac:dyDescent="0.25">
      <c r="A1506" t="s">
        <v>2</v>
      </c>
      <c r="B1506" s="1">
        <v>34904</v>
      </c>
      <c r="C1506" s="3">
        <v>0</v>
      </c>
      <c r="D1506">
        <v>589.77</v>
      </c>
      <c r="E1506">
        <v>1</v>
      </c>
      <c r="F1506" t="s">
        <v>52</v>
      </c>
    </row>
    <row r="1507" spans="1:6" x14ac:dyDescent="0.25">
      <c r="A1507" t="s">
        <v>2</v>
      </c>
      <c r="B1507" s="1">
        <v>34933</v>
      </c>
      <c r="C1507" s="3">
        <v>0</v>
      </c>
      <c r="D1507">
        <v>589.63</v>
      </c>
      <c r="E1507">
        <v>1</v>
      </c>
      <c r="F1507" t="s">
        <v>52</v>
      </c>
    </row>
    <row r="1508" spans="1:6" x14ac:dyDescent="0.25">
      <c r="A1508" t="s">
        <v>2</v>
      </c>
      <c r="B1508" s="1">
        <v>34962</v>
      </c>
      <c r="C1508" s="3">
        <v>0</v>
      </c>
      <c r="D1508">
        <v>589.47</v>
      </c>
      <c r="E1508">
        <v>1</v>
      </c>
      <c r="F1508" t="s">
        <v>52</v>
      </c>
    </row>
    <row r="1509" spans="1:6" x14ac:dyDescent="0.25">
      <c r="A1509" t="s">
        <v>2</v>
      </c>
      <c r="B1509" s="1">
        <v>34996</v>
      </c>
      <c r="C1509" s="3">
        <v>0</v>
      </c>
      <c r="D1509">
        <v>589.14</v>
      </c>
      <c r="E1509">
        <v>1</v>
      </c>
      <c r="F1509" t="s">
        <v>52</v>
      </c>
    </row>
    <row r="1510" spans="1:6" x14ac:dyDescent="0.25">
      <c r="A1510" t="s">
        <v>2</v>
      </c>
      <c r="B1510" s="1">
        <v>35024</v>
      </c>
      <c r="C1510" s="3">
        <v>0</v>
      </c>
      <c r="D1510">
        <v>588.96</v>
      </c>
      <c r="E1510">
        <v>1</v>
      </c>
      <c r="F1510" t="s">
        <v>52</v>
      </c>
    </row>
    <row r="1511" spans="1:6" x14ac:dyDescent="0.25">
      <c r="A1511" t="s">
        <v>2</v>
      </c>
      <c r="B1511" s="1">
        <v>35053</v>
      </c>
      <c r="C1511" s="3">
        <v>0</v>
      </c>
      <c r="D1511">
        <v>588.95000000000005</v>
      </c>
      <c r="E1511">
        <v>1</v>
      </c>
      <c r="F1511" t="s">
        <v>52</v>
      </c>
    </row>
    <row r="1512" spans="1:6" x14ac:dyDescent="0.25">
      <c r="A1512" t="s">
        <v>2</v>
      </c>
      <c r="B1512" s="1">
        <v>35086</v>
      </c>
      <c r="C1512" s="3">
        <v>0</v>
      </c>
      <c r="D1512">
        <v>588.85</v>
      </c>
      <c r="E1512">
        <v>1</v>
      </c>
      <c r="F1512" t="s">
        <v>52</v>
      </c>
    </row>
    <row r="1513" spans="1:6" x14ac:dyDescent="0.25">
      <c r="A1513" t="s">
        <v>2</v>
      </c>
      <c r="B1513" s="1">
        <v>35115</v>
      </c>
      <c r="C1513" s="3">
        <v>0</v>
      </c>
      <c r="D1513">
        <v>588.92999999999995</v>
      </c>
      <c r="E1513">
        <v>1</v>
      </c>
      <c r="F1513" t="s">
        <v>52</v>
      </c>
    </row>
    <row r="1514" spans="1:6" x14ac:dyDescent="0.25">
      <c r="A1514" t="s">
        <v>2</v>
      </c>
      <c r="B1514" s="1">
        <v>35149</v>
      </c>
      <c r="C1514" s="3">
        <v>0</v>
      </c>
      <c r="D1514">
        <v>589.07000000000005</v>
      </c>
      <c r="E1514">
        <v>1</v>
      </c>
      <c r="F1514" t="s">
        <v>52</v>
      </c>
    </row>
    <row r="1515" spans="1:6" x14ac:dyDescent="0.25">
      <c r="A1515" t="s">
        <v>2</v>
      </c>
      <c r="B1515" s="1">
        <v>35177</v>
      </c>
      <c r="C1515" s="3">
        <v>0</v>
      </c>
      <c r="D1515">
        <v>588.92999999999995</v>
      </c>
      <c r="E1515">
        <v>1</v>
      </c>
      <c r="F1515" t="s">
        <v>52</v>
      </c>
    </row>
    <row r="1516" spans="1:6" x14ac:dyDescent="0.25">
      <c r="A1516" t="s">
        <v>2</v>
      </c>
      <c r="B1516" s="1">
        <v>35205</v>
      </c>
      <c r="C1516" s="3">
        <v>0</v>
      </c>
      <c r="D1516">
        <v>588.91</v>
      </c>
      <c r="E1516">
        <v>1</v>
      </c>
      <c r="F1516" t="s">
        <v>52</v>
      </c>
    </row>
    <row r="1517" spans="1:6" x14ac:dyDescent="0.25">
      <c r="A1517" t="s">
        <v>2</v>
      </c>
      <c r="B1517" s="1">
        <v>35236</v>
      </c>
      <c r="C1517" s="3">
        <v>0</v>
      </c>
      <c r="D1517">
        <v>588.77</v>
      </c>
      <c r="E1517">
        <v>1</v>
      </c>
      <c r="F1517" t="s">
        <v>52</v>
      </c>
    </row>
    <row r="1518" spans="1:6" x14ac:dyDescent="0.25">
      <c r="A1518" t="s">
        <v>2</v>
      </c>
      <c r="B1518" s="1">
        <v>35268</v>
      </c>
      <c r="C1518" s="3">
        <v>0</v>
      </c>
      <c r="D1518">
        <v>589.41999999999996</v>
      </c>
      <c r="E1518">
        <v>1</v>
      </c>
      <c r="F1518" t="s">
        <v>52</v>
      </c>
    </row>
    <row r="1519" spans="1:6" x14ac:dyDescent="0.25">
      <c r="A1519" t="s">
        <v>2</v>
      </c>
      <c r="B1519" s="1">
        <v>35298</v>
      </c>
      <c r="C1519" s="3">
        <v>0</v>
      </c>
      <c r="D1519">
        <v>589.47</v>
      </c>
      <c r="E1519">
        <v>1</v>
      </c>
      <c r="F1519" t="s">
        <v>52</v>
      </c>
    </row>
    <row r="1520" spans="1:6" x14ac:dyDescent="0.25">
      <c r="A1520" t="s">
        <v>2</v>
      </c>
      <c r="B1520" s="1">
        <v>35332</v>
      </c>
      <c r="C1520" s="3">
        <v>0.44097222222222227</v>
      </c>
      <c r="D1520">
        <v>589.30999999999995</v>
      </c>
      <c r="E1520">
        <v>1</v>
      </c>
      <c r="F1520" t="s">
        <v>52</v>
      </c>
    </row>
    <row r="1521" spans="1:6" x14ac:dyDescent="0.25">
      <c r="A1521" t="s">
        <v>2</v>
      </c>
      <c r="B1521" s="1">
        <v>35360</v>
      </c>
      <c r="C1521" s="3">
        <v>0.53125</v>
      </c>
      <c r="D1521">
        <v>589</v>
      </c>
      <c r="E1521">
        <v>2</v>
      </c>
      <c r="F1521" t="s">
        <v>52</v>
      </c>
    </row>
    <row r="1522" spans="1:6" x14ac:dyDescent="0.25">
      <c r="A1522" t="s">
        <v>2</v>
      </c>
      <c r="B1522" s="1">
        <v>35402</v>
      </c>
      <c r="C1522" s="3">
        <v>0.55555555555555558</v>
      </c>
      <c r="D1522">
        <v>588.69000000000005</v>
      </c>
      <c r="E1522">
        <v>2</v>
      </c>
      <c r="F1522" t="s">
        <v>52</v>
      </c>
    </row>
    <row r="1523" spans="1:6" x14ac:dyDescent="0.25">
      <c r="A1523" t="s">
        <v>2</v>
      </c>
      <c r="B1523" s="1">
        <v>35451</v>
      </c>
      <c r="C1523" s="3">
        <v>0.60555555555555551</v>
      </c>
      <c r="D1523">
        <v>588.58000000000004</v>
      </c>
      <c r="E1523">
        <v>1</v>
      </c>
      <c r="F1523" t="s">
        <v>52</v>
      </c>
    </row>
    <row r="1524" spans="1:6" x14ac:dyDescent="0.25">
      <c r="A1524" t="s">
        <v>2</v>
      </c>
      <c r="B1524" s="1">
        <v>35482</v>
      </c>
      <c r="C1524" s="3">
        <v>0.45833333333333331</v>
      </c>
      <c r="D1524">
        <v>588.62</v>
      </c>
      <c r="E1524">
        <v>1</v>
      </c>
      <c r="F1524" t="s">
        <v>52</v>
      </c>
    </row>
    <row r="1525" spans="1:6" x14ac:dyDescent="0.25">
      <c r="A1525" t="s">
        <v>2</v>
      </c>
      <c r="B1525" s="1">
        <v>35513</v>
      </c>
      <c r="C1525" s="3">
        <v>0.42638888888888887</v>
      </c>
      <c r="D1525">
        <v>588.58000000000004</v>
      </c>
      <c r="E1525">
        <v>1</v>
      </c>
      <c r="F1525" t="s">
        <v>52</v>
      </c>
    </row>
    <row r="1526" spans="1:6" x14ac:dyDescent="0.25">
      <c r="A1526" t="s">
        <v>2</v>
      </c>
      <c r="B1526" s="1">
        <v>35541</v>
      </c>
      <c r="C1526" s="3">
        <v>0.375</v>
      </c>
      <c r="D1526">
        <v>588.36</v>
      </c>
      <c r="E1526">
        <v>1</v>
      </c>
      <c r="F1526" t="s">
        <v>52</v>
      </c>
    </row>
    <row r="1527" spans="1:6" x14ac:dyDescent="0.25">
      <c r="A1527" t="s">
        <v>2</v>
      </c>
      <c r="B1527" s="1">
        <v>35571</v>
      </c>
      <c r="C1527" s="3">
        <v>0.36249999999999999</v>
      </c>
      <c r="D1527">
        <v>588.22</v>
      </c>
      <c r="E1527">
        <v>1</v>
      </c>
      <c r="F1527" t="s">
        <v>52</v>
      </c>
    </row>
    <row r="1528" spans="1:6" x14ac:dyDescent="0.25">
      <c r="A1528" t="s">
        <v>2</v>
      </c>
      <c r="B1528" s="1">
        <v>35604</v>
      </c>
      <c r="C1528" s="3">
        <v>0.40069444444444446</v>
      </c>
      <c r="D1528">
        <v>587.88</v>
      </c>
      <c r="E1528">
        <v>1</v>
      </c>
      <c r="F1528" t="s">
        <v>52</v>
      </c>
    </row>
    <row r="1529" spans="1:6" x14ac:dyDescent="0.25">
      <c r="A1529" t="s">
        <v>2</v>
      </c>
      <c r="B1529" s="1">
        <v>35639</v>
      </c>
      <c r="C1529" s="3">
        <v>0.63194444444444442</v>
      </c>
      <c r="D1529">
        <v>588.24</v>
      </c>
      <c r="E1529">
        <v>1</v>
      </c>
      <c r="F1529" t="s">
        <v>52</v>
      </c>
    </row>
    <row r="1530" spans="1:6" x14ac:dyDescent="0.25">
      <c r="A1530" t="s">
        <v>2</v>
      </c>
      <c r="B1530" s="1">
        <v>35662</v>
      </c>
      <c r="C1530" s="3">
        <v>0.3923611111111111</v>
      </c>
      <c r="D1530">
        <v>588.20000000000005</v>
      </c>
      <c r="E1530">
        <v>1</v>
      </c>
      <c r="F1530" t="s">
        <v>52</v>
      </c>
    </row>
    <row r="1531" spans="1:6" x14ac:dyDescent="0.25">
      <c r="A1531" t="s">
        <v>2</v>
      </c>
      <c r="B1531" s="1">
        <v>35696</v>
      </c>
      <c r="C1531" s="3">
        <v>0.66666666666666663</v>
      </c>
      <c r="D1531">
        <v>587.91999999999996</v>
      </c>
      <c r="E1531">
        <v>1</v>
      </c>
      <c r="F1531" t="s">
        <v>52</v>
      </c>
    </row>
    <row r="1532" spans="1:6" x14ac:dyDescent="0.25">
      <c r="A1532" t="s">
        <v>2</v>
      </c>
      <c r="B1532" s="1">
        <v>35730</v>
      </c>
      <c r="C1532" s="3">
        <v>0.45833333333333331</v>
      </c>
      <c r="D1532">
        <v>587.55999999999995</v>
      </c>
      <c r="E1532">
        <v>1</v>
      </c>
      <c r="F1532" t="s">
        <v>52</v>
      </c>
    </row>
    <row r="1533" spans="1:6" x14ac:dyDescent="0.25">
      <c r="A1533" t="s">
        <v>2</v>
      </c>
      <c r="B1533" s="1">
        <v>35754</v>
      </c>
      <c r="C1533" s="3">
        <v>0.59722222222222221</v>
      </c>
      <c r="D1533">
        <v>587.38</v>
      </c>
      <c r="E1533">
        <v>1</v>
      </c>
      <c r="F1533" t="s">
        <v>52</v>
      </c>
    </row>
    <row r="1534" spans="1:6" x14ac:dyDescent="0.25">
      <c r="A1534" t="s">
        <v>2</v>
      </c>
      <c r="B1534" s="1">
        <v>35786</v>
      </c>
      <c r="C1534" s="3">
        <v>0.54166666666666663</v>
      </c>
      <c r="D1534">
        <v>587.38</v>
      </c>
      <c r="E1534">
        <v>1</v>
      </c>
      <c r="F1534" t="s">
        <v>52</v>
      </c>
    </row>
    <row r="1535" spans="1:6" x14ac:dyDescent="0.25">
      <c r="A1535" t="s">
        <v>2</v>
      </c>
      <c r="B1535" s="1">
        <v>35817</v>
      </c>
      <c r="C1535" s="3">
        <v>0.33611111111111108</v>
      </c>
      <c r="D1535">
        <v>587.27</v>
      </c>
      <c r="E1535">
        <v>1</v>
      </c>
      <c r="F1535" t="s">
        <v>52</v>
      </c>
    </row>
    <row r="1536" spans="1:6" x14ac:dyDescent="0.25">
      <c r="A1536" t="s">
        <v>2</v>
      </c>
      <c r="B1536" s="1">
        <v>35850</v>
      </c>
      <c r="C1536" s="3">
        <v>0</v>
      </c>
      <c r="D1536">
        <v>586.94000000000005</v>
      </c>
      <c r="E1536">
        <v>1</v>
      </c>
      <c r="F1536" t="s">
        <v>52</v>
      </c>
    </row>
    <row r="1537" spans="1:6" x14ac:dyDescent="0.25">
      <c r="A1537" t="s">
        <v>2</v>
      </c>
      <c r="B1537" s="1">
        <v>35884</v>
      </c>
      <c r="C1537" s="3">
        <v>0</v>
      </c>
      <c r="D1537">
        <v>587.16</v>
      </c>
      <c r="E1537">
        <v>1</v>
      </c>
      <c r="F1537" t="s">
        <v>52</v>
      </c>
    </row>
    <row r="1538" spans="1:6" x14ac:dyDescent="0.25">
      <c r="A1538" t="s">
        <v>2</v>
      </c>
      <c r="B1538" s="1">
        <v>35907</v>
      </c>
      <c r="C1538" s="3">
        <v>0</v>
      </c>
      <c r="D1538">
        <v>587.33000000000004</v>
      </c>
      <c r="E1538">
        <v>1</v>
      </c>
      <c r="F1538" t="s">
        <v>52</v>
      </c>
    </row>
    <row r="1539" spans="1:6" x14ac:dyDescent="0.25">
      <c r="A1539" t="s">
        <v>2</v>
      </c>
      <c r="B1539" s="1">
        <v>35935</v>
      </c>
      <c r="C1539" s="3">
        <v>0</v>
      </c>
      <c r="D1539">
        <v>587.30999999999995</v>
      </c>
      <c r="E1539">
        <v>1</v>
      </c>
      <c r="F1539" t="s">
        <v>52</v>
      </c>
    </row>
    <row r="1540" spans="1:6" x14ac:dyDescent="0.25">
      <c r="A1540" t="s">
        <v>2</v>
      </c>
      <c r="B1540" s="1">
        <v>35968</v>
      </c>
      <c r="C1540" s="3">
        <v>0</v>
      </c>
      <c r="D1540">
        <v>587.30999999999995</v>
      </c>
      <c r="E1540">
        <v>1</v>
      </c>
      <c r="F1540" t="s">
        <v>52</v>
      </c>
    </row>
    <row r="1541" spans="1:6" x14ac:dyDescent="0.25">
      <c r="A1541" t="s">
        <v>2</v>
      </c>
      <c r="B1541" s="1">
        <v>35998</v>
      </c>
      <c r="C1541" s="3">
        <v>0</v>
      </c>
      <c r="D1541">
        <v>587.54</v>
      </c>
      <c r="E1541">
        <v>1</v>
      </c>
      <c r="F1541" t="s">
        <v>52</v>
      </c>
    </row>
    <row r="1542" spans="1:6" x14ac:dyDescent="0.25">
      <c r="A1542" t="s">
        <v>2</v>
      </c>
      <c r="B1542" s="1">
        <v>36027</v>
      </c>
      <c r="C1542" s="3">
        <v>0.3263888888888889</v>
      </c>
      <c r="D1542">
        <v>587.54</v>
      </c>
      <c r="E1542">
        <v>1</v>
      </c>
      <c r="F1542" t="s">
        <v>52</v>
      </c>
    </row>
    <row r="1543" spans="1:6" x14ac:dyDescent="0.25">
      <c r="A1543" t="s">
        <v>2</v>
      </c>
      <c r="B1543" s="1">
        <v>36062</v>
      </c>
      <c r="C1543" s="3">
        <v>0</v>
      </c>
      <c r="D1543">
        <v>587.28</v>
      </c>
      <c r="E1543">
        <v>1</v>
      </c>
      <c r="F1543" t="s">
        <v>52</v>
      </c>
    </row>
    <row r="1544" spans="1:6" x14ac:dyDescent="0.25">
      <c r="A1544" t="s">
        <v>2</v>
      </c>
      <c r="B1544" s="1">
        <v>36088</v>
      </c>
      <c r="C1544" s="3">
        <v>0</v>
      </c>
      <c r="D1544">
        <v>587.24</v>
      </c>
      <c r="E1544">
        <v>1</v>
      </c>
      <c r="F1544" t="s">
        <v>52</v>
      </c>
    </row>
    <row r="1545" spans="1:6" x14ac:dyDescent="0.25">
      <c r="A1545" t="s">
        <v>2</v>
      </c>
      <c r="B1545" s="1">
        <v>36123</v>
      </c>
      <c r="C1545" s="3">
        <v>0</v>
      </c>
      <c r="D1545">
        <v>586.78</v>
      </c>
      <c r="E1545">
        <v>1</v>
      </c>
      <c r="F1545" t="s">
        <v>52</v>
      </c>
    </row>
    <row r="1546" spans="1:6" x14ac:dyDescent="0.25">
      <c r="A1546" t="s">
        <v>2</v>
      </c>
      <c r="B1546" s="1">
        <v>36150</v>
      </c>
      <c r="C1546" s="3">
        <v>0</v>
      </c>
      <c r="D1546">
        <v>587.1</v>
      </c>
      <c r="E1546">
        <v>1</v>
      </c>
      <c r="F1546" t="s">
        <v>52</v>
      </c>
    </row>
    <row r="1547" spans="1:6" x14ac:dyDescent="0.25">
      <c r="A1547" t="s">
        <v>2</v>
      </c>
      <c r="B1547" s="1">
        <v>36185</v>
      </c>
      <c r="C1547" s="3">
        <v>0</v>
      </c>
      <c r="D1547">
        <v>586.66</v>
      </c>
      <c r="E1547">
        <v>1</v>
      </c>
      <c r="F1547" t="s">
        <v>52</v>
      </c>
    </row>
    <row r="1548" spans="1:6" x14ac:dyDescent="0.25">
      <c r="A1548" t="s">
        <v>2</v>
      </c>
      <c r="B1548" s="1">
        <v>36213</v>
      </c>
      <c r="C1548" s="3">
        <v>0</v>
      </c>
      <c r="D1548">
        <v>587.13</v>
      </c>
      <c r="E1548">
        <v>1</v>
      </c>
      <c r="F1548" t="s">
        <v>52</v>
      </c>
    </row>
    <row r="1549" spans="1:6" x14ac:dyDescent="0.25">
      <c r="A1549" t="s">
        <v>2</v>
      </c>
      <c r="B1549" s="1">
        <v>36241</v>
      </c>
      <c r="C1549" s="3">
        <v>0</v>
      </c>
      <c r="D1549">
        <v>587.02</v>
      </c>
      <c r="E1549">
        <v>1</v>
      </c>
      <c r="F1549" t="s">
        <v>52</v>
      </c>
    </row>
    <row r="1550" spans="1:6" x14ac:dyDescent="0.25">
      <c r="A1550" t="s">
        <v>2</v>
      </c>
      <c r="B1550" s="1">
        <v>36272</v>
      </c>
      <c r="C1550" s="3">
        <v>0</v>
      </c>
      <c r="D1550">
        <v>586.91999999999996</v>
      </c>
      <c r="E1550">
        <v>1</v>
      </c>
      <c r="F1550" t="s">
        <v>52</v>
      </c>
    </row>
    <row r="1551" spans="1:6" x14ac:dyDescent="0.25">
      <c r="A1551" t="s">
        <v>2</v>
      </c>
      <c r="B1551" s="1">
        <v>36300</v>
      </c>
      <c r="C1551" s="3">
        <v>0</v>
      </c>
      <c r="D1551">
        <v>586.94000000000005</v>
      </c>
      <c r="E1551">
        <v>1</v>
      </c>
      <c r="F1551" t="s">
        <v>52</v>
      </c>
    </row>
    <row r="1552" spans="1:6" x14ac:dyDescent="0.25">
      <c r="A1552" t="s">
        <v>2</v>
      </c>
      <c r="B1552" s="1">
        <v>36335</v>
      </c>
      <c r="C1552" s="3">
        <v>0</v>
      </c>
      <c r="D1552">
        <v>586.79999999999995</v>
      </c>
      <c r="E1552">
        <v>1</v>
      </c>
      <c r="F1552" t="s">
        <v>52</v>
      </c>
    </row>
    <row r="1553" spans="1:6" x14ac:dyDescent="0.25">
      <c r="A1553" t="s">
        <v>2</v>
      </c>
      <c r="B1553" s="1">
        <v>36348</v>
      </c>
      <c r="C1553" s="3">
        <v>0</v>
      </c>
      <c r="D1553">
        <v>586.88</v>
      </c>
      <c r="E1553">
        <v>2</v>
      </c>
      <c r="F1553" t="s">
        <v>52</v>
      </c>
    </row>
    <row r="1554" spans="1:6" x14ac:dyDescent="0.25">
      <c r="A1554" t="s">
        <v>2</v>
      </c>
      <c r="B1554" s="1">
        <v>36392</v>
      </c>
      <c r="C1554" s="3">
        <v>0.5</v>
      </c>
      <c r="D1554">
        <v>587.51</v>
      </c>
      <c r="E1554">
        <v>1</v>
      </c>
      <c r="F1554" t="s">
        <v>52</v>
      </c>
    </row>
    <row r="1555" spans="1:6" x14ac:dyDescent="0.25">
      <c r="A1555" t="s">
        <v>2</v>
      </c>
      <c r="B1555" s="1">
        <v>36433</v>
      </c>
      <c r="C1555" s="3">
        <v>0.5</v>
      </c>
      <c r="D1555">
        <v>587.32000000000005</v>
      </c>
      <c r="E1555">
        <v>1</v>
      </c>
      <c r="F1555" t="s">
        <v>52</v>
      </c>
    </row>
    <row r="1556" spans="1:6" x14ac:dyDescent="0.25">
      <c r="A1556" t="s">
        <v>2</v>
      </c>
      <c r="B1556" s="1">
        <v>36458</v>
      </c>
      <c r="C1556" s="3">
        <v>0.5</v>
      </c>
      <c r="D1556">
        <v>587.57000000000005</v>
      </c>
      <c r="E1556">
        <v>6</v>
      </c>
      <c r="F1556" t="s">
        <v>52</v>
      </c>
    </row>
    <row r="1557" spans="1:6" x14ac:dyDescent="0.25">
      <c r="A1557" t="s">
        <v>2</v>
      </c>
      <c r="B1557" s="1">
        <v>36489</v>
      </c>
      <c r="C1557" s="3">
        <v>0.5</v>
      </c>
      <c r="D1557">
        <v>587.29999999999995</v>
      </c>
      <c r="E1557">
        <v>6</v>
      </c>
      <c r="F1557" t="s">
        <v>52</v>
      </c>
    </row>
    <row r="1558" spans="1:6" x14ac:dyDescent="0.25">
      <c r="A1558" t="s">
        <v>2</v>
      </c>
      <c r="B1558" s="1">
        <v>36499</v>
      </c>
      <c r="C1558" s="3">
        <v>0.5</v>
      </c>
      <c r="D1558">
        <v>587.37</v>
      </c>
      <c r="E1558">
        <v>7</v>
      </c>
      <c r="F1558" t="s">
        <v>52</v>
      </c>
    </row>
    <row r="1559" spans="1:6" x14ac:dyDescent="0.25">
      <c r="A1559" t="s">
        <v>2</v>
      </c>
      <c r="B1559" s="1">
        <v>36545</v>
      </c>
      <c r="C1559" s="3">
        <v>0.5</v>
      </c>
      <c r="D1559">
        <v>587.37</v>
      </c>
      <c r="E1559">
        <v>6</v>
      </c>
      <c r="F1559" t="s">
        <v>52</v>
      </c>
    </row>
    <row r="1560" spans="1:6" x14ac:dyDescent="0.25">
      <c r="A1560" t="s">
        <v>2</v>
      </c>
      <c r="B1560" s="1">
        <v>36561</v>
      </c>
      <c r="C1560" s="3">
        <v>0.5</v>
      </c>
      <c r="D1560">
        <v>587.44000000000005</v>
      </c>
      <c r="E1560">
        <v>6</v>
      </c>
      <c r="F1560" t="s">
        <v>52</v>
      </c>
    </row>
    <row r="1561" spans="1:6" x14ac:dyDescent="0.25">
      <c r="A1561" t="s">
        <v>2</v>
      </c>
      <c r="B1561" s="1">
        <v>36616</v>
      </c>
      <c r="C1561" s="3">
        <v>0.5</v>
      </c>
      <c r="D1561">
        <v>587.35</v>
      </c>
      <c r="E1561">
        <v>5</v>
      </c>
      <c r="F1561" t="s">
        <v>52</v>
      </c>
    </row>
    <row r="1562" spans="1:6" x14ac:dyDescent="0.25">
      <c r="A1562" t="s">
        <v>2</v>
      </c>
      <c r="B1562" s="1">
        <v>36626</v>
      </c>
      <c r="C1562" s="3">
        <v>0.5</v>
      </c>
      <c r="D1562">
        <v>587.34</v>
      </c>
      <c r="E1562">
        <v>6</v>
      </c>
      <c r="F1562" t="s">
        <v>52</v>
      </c>
    </row>
    <row r="1563" spans="1:6" x14ac:dyDescent="0.25">
      <c r="A1563" t="s">
        <v>2</v>
      </c>
      <c r="B1563" s="1">
        <v>36651</v>
      </c>
      <c r="C1563" s="3">
        <v>0.5</v>
      </c>
      <c r="D1563">
        <v>587.38</v>
      </c>
      <c r="E1563">
        <v>6</v>
      </c>
      <c r="F1563" t="s">
        <v>52</v>
      </c>
    </row>
    <row r="1564" spans="1:6" x14ac:dyDescent="0.25">
      <c r="A1564" t="s">
        <v>2</v>
      </c>
      <c r="B1564" s="1">
        <v>36692</v>
      </c>
      <c r="C1564" s="3">
        <v>0.5</v>
      </c>
      <c r="D1564">
        <v>587.57000000000005</v>
      </c>
      <c r="E1564">
        <v>6</v>
      </c>
      <c r="F1564" t="s">
        <v>52</v>
      </c>
    </row>
    <row r="1565" spans="1:6" x14ac:dyDescent="0.25">
      <c r="A1565" t="s">
        <v>2</v>
      </c>
      <c r="B1565" s="1">
        <v>36722</v>
      </c>
      <c r="C1565" s="3">
        <v>0.5</v>
      </c>
      <c r="D1565">
        <v>588.14</v>
      </c>
      <c r="E1565">
        <v>6</v>
      </c>
      <c r="F1565" t="s">
        <v>52</v>
      </c>
    </row>
    <row r="1566" spans="1:6" x14ac:dyDescent="0.25">
      <c r="A1566" t="s">
        <v>2</v>
      </c>
      <c r="B1566" s="1">
        <v>36743</v>
      </c>
      <c r="C1566" s="3">
        <v>0.5</v>
      </c>
      <c r="D1566">
        <v>588.30999999999995</v>
      </c>
      <c r="E1566">
        <v>6</v>
      </c>
      <c r="F1566" t="s">
        <v>52</v>
      </c>
    </row>
    <row r="1567" spans="1:6" x14ac:dyDescent="0.25">
      <c r="A1567" t="s">
        <v>2</v>
      </c>
      <c r="B1567" s="1">
        <v>36784</v>
      </c>
      <c r="C1567" s="3">
        <v>0.5</v>
      </c>
      <c r="D1567">
        <v>588.25</v>
      </c>
      <c r="E1567">
        <v>7</v>
      </c>
      <c r="F1567" t="s">
        <v>52</v>
      </c>
    </row>
    <row r="1568" spans="1:6" x14ac:dyDescent="0.25">
      <c r="A1568" t="s">
        <v>2</v>
      </c>
      <c r="B1568" s="1">
        <v>36819</v>
      </c>
      <c r="C1568" s="3">
        <v>0.5</v>
      </c>
      <c r="D1568">
        <v>588.1</v>
      </c>
      <c r="E1568">
        <v>6</v>
      </c>
      <c r="F1568" t="s">
        <v>52</v>
      </c>
    </row>
    <row r="1569" spans="1:6" x14ac:dyDescent="0.25">
      <c r="A1569" t="s">
        <v>2</v>
      </c>
      <c r="B1569" s="1">
        <v>36855</v>
      </c>
      <c r="C1569" s="3">
        <v>0.5</v>
      </c>
      <c r="D1569">
        <v>587.88</v>
      </c>
      <c r="E1569">
        <v>7</v>
      </c>
      <c r="F1569" t="s">
        <v>52</v>
      </c>
    </row>
    <row r="1570" spans="1:6" x14ac:dyDescent="0.25">
      <c r="A1570" t="s">
        <v>2</v>
      </c>
      <c r="B1570" s="1">
        <v>36865</v>
      </c>
      <c r="C1570" s="3">
        <v>0.5</v>
      </c>
      <c r="D1570">
        <v>587.92999999999995</v>
      </c>
      <c r="E1570">
        <v>6</v>
      </c>
      <c r="F1570" t="s">
        <v>52</v>
      </c>
    </row>
    <row r="1571" spans="1:6" x14ac:dyDescent="0.25">
      <c r="A1571" t="s">
        <v>2</v>
      </c>
      <c r="B1571" s="1">
        <v>36916</v>
      </c>
      <c r="C1571" s="3">
        <v>0.5</v>
      </c>
      <c r="D1571">
        <v>588</v>
      </c>
      <c r="E1571">
        <v>6</v>
      </c>
      <c r="F1571" t="s">
        <v>52</v>
      </c>
    </row>
    <row r="1572" spans="1:6" x14ac:dyDescent="0.25">
      <c r="A1572" t="s">
        <v>2</v>
      </c>
      <c r="B1572" s="1">
        <v>36937</v>
      </c>
      <c r="C1572" s="3">
        <v>0.5</v>
      </c>
      <c r="D1572">
        <v>588.04999999999995</v>
      </c>
      <c r="E1572">
        <v>6</v>
      </c>
      <c r="F1572" t="s">
        <v>52</v>
      </c>
    </row>
    <row r="1573" spans="1:6" x14ac:dyDescent="0.25">
      <c r="A1573" t="s">
        <v>2</v>
      </c>
      <c r="B1573" s="1">
        <v>36955</v>
      </c>
      <c r="C1573" s="3">
        <v>0.5</v>
      </c>
      <c r="D1573">
        <v>588.21</v>
      </c>
      <c r="E1573">
        <v>6</v>
      </c>
      <c r="F1573" t="s">
        <v>52</v>
      </c>
    </row>
    <row r="1574" spans="1:6" x14ac:dyDescent="0.25">
      <c r="A1574" t="s">
        <v>2</v>
      </c>
      <c r="B1574" s="1">
        <v>36986</v>
      </c>
      <c r="C1574" s="3">
        <v>0.5</v>
      </c>
      <c r="D1574">
        <v>588.25</v>
      </c>
      <c r="E1574">
        <v>6</v>
      </c>
      <c r="F1574" t="s">
        <v>52</v>
      </c>
    </row>
    <row r="1575" spans="1:6" x14ac:dyDescent="0.25">
      <c r="A1575" t="s">
        <v>2</v>
      </c>
      <c r="B1575" s="1">
        <v>37021</v>
      </c>
      <c r="C1575" s="3">
        <v>0.5</v>
      </c>
      <c r="D1575">
        <v>588.49</v>
      </c>
      <c r="E1575">
        <v>6</v>
      </c>
      <c r="F1575" t="s">
        <v>52</v>
      </c>
    </row>
    <row r="1576" spans="1:6" x14ac:dyDescent="0.25">
      <c r="A1576" t="s">
        <v>2</v>
      </c>
      <c r="B1576" s="1">
        <v>37057</v>
      </c>
      <c r="C1576" s="3">
        <v>0.5</v>
      </c>
      <c r="D1576">
        <v>588.79999999999995</v>
      </c>
      <c r="E1576">
        <v>6</v>
      </c>
      <c r="F1576" t="s">
        <v>52</v>
      </c>
    </row>
    <row r="1577" spans="1:6" x14ac:dyDescent="0.25">
      <c r="A1577" t="s">
        <v>2</v>
      </c>
      <c r="B1577" s="1">
        <v>37082</v>
      </c>
      <c r="C1577" s="3">
        <v>0.5</v>
      </c>
      <c r="D1577">
        <v>588.96</v>
      </c>
      <c r="E1577">
        <v>6</v>
      </c>
      <c r="F1577" t="s">
        <v>52</v>
      </c>
    </row>
    <row r="1578" spans="1:6" x14ac:dyDescent="0.25">
      <c r="A1578" t="s">
        <v>2</v>
      </c>
      <c r="B1578" s="1">
        <v>37113</v>
      </c>
      <c r="C1578" s="3">
        <v>0.5</v>
      </c>
      <c r="D1578">
        <v>589.16</v>
      </c>
      <c r="E1578">
        <v>7</v>
      </c>
      <c r="F1578" t="s">
        <v>52</v>
      </c>
    </row>
    <row r="1579" spans="1:6" x14ac:dyDescent="0.25">
      <c r="A1579" t="s">
        <v>2</v>
      </c>
      <c r="B1579" s="1">
        <v>37149</v>
      </c>
      <c r="C1579" s="3">
        <v>0.5</v>
      </c>
      <c r="D1579">
        <v>589.12</v>
      </c>
      <c r="E1579">
        <v>6</v>
      </c>
      <c r="F1579" t="s">
        <v>52</v>
      </c>
    </row>
    <row r="1580" spans="1:6" x14ac:dyDescent="0.25">
      <c r="A1580" t="s">
        <v>2</v>
      </c>
      <c r="B1580" s="1">
        <v>37169</v>
      </c>
      <c r="C1580" s="3">
        <v>0.5</v>
      </c>
      <c r="D1580">
        <v>589.08000000000004</v>
      </c>
      <c r="E1580">
        <v>6</v>
      </c>
      <c r="F1580" t="s">
        <v>52</v>
      </c>
    </row>
    <row r="1581" spans="1:6" x14ac:dyDescent="0.25">
      <c r="A1581" t="s">
        <v>2</v>
      </c>
      <c r="B1581" s="1">
        <v>37225</v>
      </c>
      <c r="C1581" s="3">
        <v>0.5</v>
      </c>
      <c r="D1581">
        <v>589.15</v>
      </c>
      <c r="E1581">
        <v>6</v>
      </c>
      <c r="F1581" t="s">
        <v>52</v>
      </c>
    </row>
    <row r="1582" spans="1:6" x14ac:dyDescent="0.25">
      <c r="A1582" t="s">
        <v>2</v>
      </c>
      <c r="B1582" s="1">
        <v>37245</v>
      </c>
      <c r="C1582" s="3">
        <v>0.5</v>
      </c>
      <c r="D1582">
        <v>588.99</v>
      </c>
      <c r="E1582">
        <v>7</v>
      </c>
      <c r="F1582" t="s">
        <v>52</v>
      </c>
    </row>
    <row r="1583" spans="1:6" x14ac:dyDescent="0.25">
      <c r="A1583" t="s">
        <v>2</v>
      </c>
      <c r="B1583" s="1">
        <v>37261</v>
      </c>
      <c r="C1583" s="3">
        <v>0.5</v>
      </c>
      <c r="D1583">
        <v>589.32000000000005</v>
      </c>
      <c r="E1583">
        <v>6</v>
      </c>
      <c r="F1583" t="s">
        <v>52</v>
      </c>
    </row>
    <row r="1584" spans="1:6" x14ac:dyDescent="0.25">
      <c r="A1584" t="s">
        <v>2</v>
      </c>
      <c r="B1584" s="1">
        <v>37302</v>
      </c>
      <c r="C1584" s="3">
        <v>0.5</v>
      </c>
      <c r="D1584">
        <v>589.62</v>
      </c>
      <c r="E1584">
        <v>6</v>
      </c>
      <c r="F1584" t="s">
        <v>52</v>
      </c>
    </row>
    <row r="1585" spans="1:6" x14ac:dyDescent="0.25">
      <c r="A1585" t="s">
        <v>2</v>
      </c>
      <c r="B1585" s="1">
        <v>37330</v>
      </c>
      <c r="C1585" s="3">
        <v>0.5</v>
      </c>
      <c r="D1585">
        <v>589.66</v>
      </c>
      <c r="E1585">
        <v>6</v>
      </c>
      <c r="F1585" t="s">
        <v>52</v>
      </c>
    </row>
    <row r="1586" spans="1:6" x14ac:dyDescent="0.25">
      <c r="A1586" t="s">
        <v>2</v>
      </c>
      <c r="B1586" s="1">
        <v>37366</v>
      </c>
      <c r="C1586" s="3">
        <v>0.5</v>
      </c>
      <c r="D1586">
        <v>589.77</v>
      </c>
      <c r="E1586">
        <v>6</v>
      </c>
      <c r="F1586" t="s">
        <v>52</v>
      </c>
    </row>
    <row r="1587" spans="1:6" x14ac:dyDescent="0.25">
      <c r="A1587" t="s">
        <v>2</v>
      </c>
      <c r="B1587" s="1">
        <v>37395</v>
      </c>
      <c r="C1587" s="3">
        <v>0.75</v>
      </c>
      <c r="D1587">
        <v>590.07000000000005</v>
      </c>
      <c r="E1587">
        <v>7</v>
      </c>
      <c r="F1587" t="s">
        <v>52</v>
      </c>
    </row>
    <row r="1588" spans="1:6" x14ac:dyDescent="0.25">
      <c r="A1588" t="s">
        <v>2</v>
      </c>
      <c r="B1588" s="1">
        <v>37422</v>
      </c>
      <c r="C1588" s="3">
        <v>0.5</v>
      </c>
      <c r="D1588">
        <v>590.5</v>
      </c>
      <c r="E1588">
        <v>6</v>
      </c>
      <c r="F1588" t="s">
        <v>52</v>
      </c>
    </row>
    <row r="1589" spans="1:6" x14ac:dyDescent="0.25">
      <c r="A1589" t="s">
        <v>2</v>
      </c>
      <c r="B1589" s="1">
        <v>37452</v>
      </c>
      <c r="C1589" s="3">
        <v>0.5</v>
      </c>
      <c r="D1589">
        <v>590.88</v>
      </c>
      <c r="E1589">
        <v>6</v>
      </c>
      <c r="F1589" t="s">
        <v>52</v>
      </c>
    </row>
    <row r="1590" spans="1:6" x14ac:dyDescent="0.25">
      <c r="A1590" t="s">
        <v>2</v>
      </c>
      <c r="B1590" s="1">
        <v>37478</v>
      </c>
      <c r="C1590" s="3">
        <v>0.5</v>
      </c>
      <c r="D1590">
        <v>591.03</v>
      </c>
      <c r="E1590">
        <v>6</v>
      </c>
      <c r="F1590" t="s">
        <v>52</v>
      </c>
    </row>
    <row r="1591" spans="1:6" x14ac:dyDescent="0.25">
      <c r="A1591" t="s">
        <v>2</v>
      </c>
      <c r="B1591" s="1">
        <v>37524</v>
      </c>
      <c r="C1591" s="3">
        <v>0.5</v>
      </c>
      <c r="D1591">
        <v>591.14</v>
      </c>
      <c r="E1591">
        <v>7</v>
      </c>
      <c r="F1591" t="s">
        <v>52</v>
      </c>
    </row>
    <row r="1592" spans="1:6" x14ac:dyDescent="0.25">
      <c r="A1592" t="s">
        <v>2</v>
      </c>
      <c r="B1592" s="1">
        <v>37544</v>
      </c>
      <c r="C1592" s="3">
        <v>0.5</v>
      </c>
      <c r="D1592">
        <v>591.04</v>
      </c>
      <c r="E1592">
        <v>4</v>
      </c>
      <c r="F1592" t="s">
        <v>52</v>
      </c>
    </row>
    <row r="1593" spans="1:6" x14ac:dyDescent="0.25">
      <c r="A1593" t="s">
        <v>2</v>
      </c>
      <c r="B1593" s="1">
        <v>37590</v>
      </c>
      <c r="C1593" s="3">
        <v>0.5</v>
      </c>
      <c r="D1593">
        <v>591.1</v>
      </c>
      <c r="E1593">
        <v>6</v>
      </c>
      <c r="F1593" t="s">
        <v>52</v>
      </c>
    </row>
    <row r="1594" spans="1:6" x14ac:dyDescent="0.25">
      <c r="A1594" t="s">
        <v>2</v>
      </c>
      <c r="B1594" s="1">
        <v>37600</v>
      </c>
      <c r="C1594" s="3">
        <v>0.5</v>
      </c>
      <c r="D1594">
        <v>591.1</v>
      </c>
      <c r="E1594">
        <v>6</v>
      </c>
      <c r="F1594" t="s">
        <v>52</v>
      </c>
    </row>
    <row r="1595" spans="1:6" x14ac:dyDescent="0.25">
      <c r="A1595" t="s">
        <v>2</v>
      </c>
      <c r="B1595" s="1">
        <v>37641</v>
      </c>
      <c r="C1595" s="3">
        <v>0.5</v>
      </c>
      <c r="D1595">
        <v>591.33000000000004</v>
      </c>
      <c r="E1595">
        <v>6</v>
      </c>
      <c r="F1595" t="s">
        <v>52</v>
      </c>
    </row>
    <row r="1596" spans="1:6" x14ac:dyDescent="0.25">
      <c r="A1596" t="s">
        <v>2</v>
      </c>
      <c r="B1596" s="1">
        <v>37656</v>
      </c>
      <c r="C1596" s="3">
        <v>0.4861111111111111</v>
      </c>
      <c r="D1596">
        <v>591.51</v>
      </c>
      <c r="E1596">
        <v>7</v>
      </c>
      <c r="F1596" t="s">
        <v>52</v>
      </c>
    </row>
    <row r="1597" spans="1:6" x14ac:dyDescent="0.25">
      <c r="A1597" t="s">
        <v>2</v>
      </c>
      <c r="B1597" s="1">
        <v>37690</v>
      </c>
      <c r="C1597" s="3">
        <v>0.5</v>
      </c>
      <c r="D1597">
        <v>591.59</v>
      </c>
      <c r="E1597">
        <v>7</v>
      </c>
      <c r="F1597" t="s">
        <v>52</v>
      </c>
    </row>
    <row r="1598" spans="1:6" x14ac:dyDescent="0.25">
      <c r="A1598" t="s">
        <v>2</v>
      </c>
      <c r="B1598" s="1">
        <v>37736</v>
      </c>
      <c r="C1598" s="3">
        <v>0.5</v>
      </c>
      <c r="D1598">
        <v>591.79999999999995</v>
      </c>
      <c r="E1598">
        <v>7</v>
      </c>
      <c r="F1598" t="s">
        <v>52</v>
      </c>
    </row>
    <row r="1599" spans="1:6" x14ac:dyDescent="0.25">
      <c r="A1599" t="s">
        <v>2</v>
      </c>
      <c r="B1599" s="1">
        <v>37751</v>
      </c>
      <c r="C1599" s="3">
        <v>0.5</v>
      </c>
      <c r="D1599">
        <v>591.9</v>
      </c>
      <c r="E1599">
        <v>7</v>
      </c>
      <c r="F1599" t="s">
        <v>52</v>
      </c>
    </row>
    <row r="1600" spans="1:6" x14ac:dyDescent="0.25">
      <c r="A1600" t="s">
        <v>2</v>
      </c>
      <c r="B1600" s="1">
        <v>37787</v>
      </c>
      <c r="C1600" s="3">
        <v>0.5</v>
      </c>
      <c r="D1600">
        <v>592.30999999999995</v>
      </c>
      <c r="E1600">
        <v>7</v>
      </c>
      <c r="F1600" t="s">
        <v>52</v>
      </c>
    </row>
    <row r="1601" spans="1:6" x14ac:dyDescent="0.25">
      <c r="A1601" t="s">
        <v>2</v>
      </c>
      <c r="B1601" s="1">
        <v>37817</v>
      </c>
      <c r="C1601" s="3">
        <v>0.5</v>
      </c>
      <c r="D1601">
        <v>592.73</v>
      </c>
      <c r="E1601">
        <v>7</v>
      </c>
      <c r="F1601" t="s">
        <v>52</v>
      </c>
    </row>
    <row r="1602" spans="1:6" x14ac:dyDescent="0.25">
      <c r="A1602" t="s">
        <v>2</v>
      </c>
      <c r="B1602" s="1">
        <v>37843</v>
      </c>
      <c r="C1602" s="3">
        <v>0.5</v>
      </c>
      <c r="D1602">
        <v>592.85</v>
      </c>
      <c r="E1602">
        <v>7</v>
      </c>
      <c r="F1602" t="s">
        <v>52</v>
      </c>
    </row>
    <row r="1603" spans="1:6" x14ac:dyDescent="0.25">
      <c r="A1603" t="s">
        <v>2</v>
      </c>
      <c r="B1603" s="1">
        <v>37889</v>
      </c>
      <c r="C1603" s="3">
        <v>0.5</v>
      </c>
      <c r="D1603">
        <v>592.94000000000005</v>
      </c>
      <c r="E1603">
        <v>7</v>
      </c>
      <c r="F1603" t="s">
        <v>52</v>
      </c>
    </row>
    <row r="1604" spans="1:6" x14ac:dyDescent="0.25">
      <c r="A1604" t="s">
        <v>2</v>
      </c>
      <c r="B1604" s="1">
        <v>37904</v>
      </c>
      <c r="C1604" s="3">
        <v>0.25</v>
      </c>
      <c r="D1604">
        <v>592.85</v>
      </c>
      <c r="E1604">
        <v>9</v>
      </c>
      <c r="F1604" t="s">
        <v>52</v>
      </c>
    </row>
    <row r="1605" spans="1:6" x14ac:dyDescent="0.25">
      <c r="A1605" t="s">
        <v>2</v>
      </c>
      <c r="B1605" s="1">
        <v>37944</v>
      </c>
      <c r="C1605" s="3">
        <v>0.375</v>
      </c>
      <c r="D1605">
        <v>592.82000000000005</v>
      </c>
      <c r="E1605">
        <v>7</v>
      </c>
      <c r="F1605" t="s">
        <v>52</v>
      </c>
    </row>
    <row r="1606" spans="1:6" x14ac:dyDescent="0.25">
      <c r="A1606" t="s">
        <v>2</v>
      </c>
      <c r="B1606" s="1">
        <v>37980</v>
      </c>
      <c r="C1606" s="3">
        <v>0.5</v>
      </c>
      <c r="D1606">
        <v>592.89</v>
      </c>
      <c r="E1606">
        <v>7</v>
      </c>
      <c r="F1606" t="s">
        <v>52</v>
      </c>
    </row>
    <row r="1607" spans="1:6" x14ac:dyDescent="0.25">
      <c r="A1607" t="s">
        <v>2</v>
      </c>
      <c r="B1607" s="1">
        <v>37996</v>
      </c>
      <c r="C1607" s="3">
        <v>0.5</v>
      </c>
      <c r="D1607">
        <v>593.08000000000004</v>
      </c>
      <c r="E1607">
        <v>7</v>
      </c>
      <c r="F1607" t="s">
        <v>52</v>
      </c>
    </row>
    <row r="1608" spans="1:6" x14ac:dyDescent="0.25">
      <c r="A1608" t="s">
        <v>2</v>
      </c>
      <c r="B1608" s="1">
        <v>38032</v>
      </c>
      <c r="C1608" s="3">
        <v>0.5</v>
      </c>
      <c r="D1608">
        <v>593.07000000000005</v>
      </c>
      <c r="E1608">
        <v>7</v>
      </c>
      <c r="F1608" t="s">
        <v>52</v>
      </c>
    </row>
    <row r="1609" spans="1:6" x14ac:dyDescent="0.25">
      <c r="A1609" t="s">
        <v>2</v>
      </c>
      <c r="B1609" s="1">
        <v>38071</v>
      </c>
      <c r="C1609" s="3">
        <v>0.5</v>
      </c>
      <c r="D1609">
        <v>593.23</v>
      </c>
      <c r="E1609">
        <v>8</v>
      </c>
      <c r="F1609" t="s">
        <v>52</v>
      </c>
    </row>
    <row r="1610" spans="1:6" x14ac:dyDescent="0.25">
      <c r="A1610" t="s">
        <v>2</v>
      </c>
      <c r="B1610" s="1">
        <v>38087</v>
      </c>
      <c r="C1610" s="3">
        <v>0.5</v>
      </c>
      <c r="D1610">
        <v>593.35</v>
      </c>
      <c r="E1610">
        <v>6</v>
      </c>
      <c r="F1610" t="s">
        <v>52</v>
      </c>
    </row>
    <row r="1611" spans="1:6" x14ac:dyDescent="0.25">
      <c r="A1611" t="s">
        <v>2</v>
      </c>
      <c r="B1611" s="1">
        <v>38122</v>
      </c>
      <c r="C1611" s="3">
        <v>0.5</v>
      </c>
      <c r="D1611">
        <v>593.65</v>
      </c>
      <c r="E1611">
        <v>7</v>
      </c>
      <c r="F1611" t="s">
        <v>52</v>
      </c>
    </row>
    <row r="1612" spans="1:6" x14ac:dyDescent="0.25">
      <c r="A1612" t="s">
        <v>2</v>
      </c>
      <c r="B1612" s="1">
        <v>38140</v>
      </c>
      <c r="C1612" s="3">
        <v>0.40625</v>
      </c>
      <c r="D1612">
        <v>593.83000000000004</v>
      </c>
      <c r="E1612">
        <v>7</v>
      </c>
      <c r="F1612" t="s">
        <v>52</v>
      </c>
    </row>
    <row r="1613" spans="1:6" x14ac:dyDescent="0.25">
      <c r="A1613" t="s">
        <v>2</v>
      </c>
      <c r="B1613" s="1">
        <v>38183</v>
      </c>
      <c r="C1613" s="3">
        <v>0.5</v>
      </c>
      <c r="D1613">
        <v>594.07000000000005</v>
      </c>
      <c r="E1613">
        <v>7</v>
      </c>
      <c r="F1613" t="s">
        <v>52</v>
      </c>
    </row>
    <row r="1614" spans="1:6" x14ac:dyDescent="0.25">
      <c r="A1614" t="s">
        <v>2</v>
      </c>
      <c r="B1614" s="1">
        <v>38214</v>
      </c>
      <c r="C1614" s="3">
        <v>0.5</v>
      </c>
      <c r="D1614">
        <v>594.05999999999995</v>
      </c>
      <c r="E1614">
        <v>7</v>
      </c>
      <c r="F1614" t="s">
        <v>52</v>
      </c>
    </row>
    <row r="1615" spans="1:6" x14ac:dyDescent="0.25">
      <c r="A1615" t="s">
        <v>2</v>
      </c>
      <c r="B1615" s="1">
        <v>38255</v>
      </c>
      <c r="C1615" s="3">
        <v>0.5</v>
      </c>
      <c r="D1615">
        <v>593.91999999999996</v>
      </c>
      <c r="E1615">
        <v>7</v>
      </c>
      <c r="F1615" t="s">
        <v>52</v>
      </c>
    </row>
    <row r="1616" spans="1:6" x14ac:dyDescent="0.25">
      <c r="A1616" t="s">
        <v>2</v>
      </c>
      <c r="B1616" s="1">
        <v>38275</v>
      </c>
      <c r="C1616" s="3">
        <v>0.5</v>
      </c>
      <c r="D1616">
        <v>593.76</v>
      </c>
      <c r="E1616">
        <v>7</v>
      </c>
      <c r="F1616" t="s">
        <v>52</v>
      </c>
    </row>
    <row r="1617" spans="1:6" x14ac:dyDescent="0.25">
      <c r="A1617" t="s">
        <v>2</v>
      </c>
      <c r="B1617" s="1">
        <v>38306</v>
      </c>
      <c r="C1617" s="3">
        <v>0.5</v>
      </c>
      <c r="D1617">
        <v>593.64</v>
      </c>
      <c r="E1617">
        <v>7</v>
      </c>
      <c r="F1617" t="s">
        <v>52</v>
      </c>
    </row>
    <row r="1618" spans="1:6" x14ac:dyDescent="0.25">
      <c r="A1618" t="s">
        <v>2</v>
      </c>
      <c r="B1618" s="1">
        <v>38352</v>
      </c>
      <c r="C1618" s="3">
        <v>0.5</v>
      </c>
      <c r="D1618">
        <v>593.53</v>
      </c>
      <c r="E1618">
        <v>8</v>
      </c>
      <c r="F1618" t="s">
        <v>52</v>
      </c>
    </row>
    <row r="1619" spans="1:6" x14ac:dyDescent="0.25">
      <c r="A1619" t="s">
        <v>2</v>
      </c>
      <c r="B1619" s="1">
        <v>38372</v>
      </c>
      <c r="C1619" s="3">
        <v>0.5</v>
      </c>
      <c r="D1619">
        <v>593.77</v>
      </c>
      <c r="E1619">
        <v>7</v>
      </c>
      <c r="F1619" t="s">
        <v>52</v>
      </c>
    </row>
    <row r="1620" spans="1:6" x14ac:dyDescent="0.25">
      <c r="A1620" t="s">
        <v>2</v>
      </c>
      <c r="B1620" s="1">
        <v>38411</v>
      </c>
      <c r="C1620" s="3">
        <v>0.5</v>
      </c>
      <c r="D1620">
        <v>593.9</v>
      </c>
      <c r="E1620">
        <v>7</v>
      </c>
      <c r="F1620" t="s">
        <v>52</v>
      </c>
    </row>
    <row r="1621" spans="1:6" x14ac:dyDescent="0.25">
      <c r="A1621" t="s">
        <v>2</v>
      </c>
      <c r="B1621" s="1">
        <v>38436</v>
      </c>
      <c r="C1621" s="3">
        <v>0.5</v>
      </c>
      <c r="D1621">
        <v>593.94000000000005</v>
      </c>
      <c r="E1621">
        <v>7</v>
      </c>
      <c r="F1621" t="s">
        <v>52</v>
      </c>
    </row>
    <row r="1622" spans="1:6" x14ac:dyDescent="0.25">
      <c r="A1622" t="s">
        <v>2</v>
      </c>
      <c r="B1622" s="1">
        <v>38452</v>
      </c>
      <c r="C1622" s="3">
        <v>0.5</v>
      </c>
      <c r="D1622">
        <v>594.03</v>
      </c>
      <c r="E1622">
        <v>7</v>
      </c>
      <c r="F1622" t="s">
        <v>52</v>
      </c>
    </row>
    <row r="1623" spans="1:6" x14ac:dyDescent="0.25">
      <c r="A1623" t="s">
        <v>2</v>
      </c>
      <c r="B1623" s="1">
        <v>38487</v>
      </c>
      <c r="C1623" s="3">
        <v>0.5</v>
      </c>
      <c r="D1623">
        <v>594.01</v>
      </c>
      <c r="E1623">
        <v>6</v>
      </c>
      <c r="F1623" t="s">
        <v>52</v>
      </c>
    </row>
    <row r="1624" spans="1:6" x14ac:dyDescent="0.25">
      <c r="A1624" t="s">
        <v>2</v>
      </c>
      <c r="B1624" s="1">
        <v>38518</v>
      </c>
      <c r="C1624" s="3">
        <v>0.5</v>
      </c>
      <c r="D1624">
        <v>593.88</v>
      </c>
      <c r="E1624">
        <v>8</v>
      </c>
      <c r="F1624" t="s">
        <v>52</v>
      </c>
    </row>
    <row r="1625" spans="1:6" x14ac:dyDescent="0.25">
      <c r="A1625" t="s">
        <v>2</v>
      </c>
      <c r="B1625" s="1">
        <v>38558</v>
      </c>
      <c r="C1625" s="3">
        <v>0.5</v>
      </c>
      <c r="D1625">
        <v>594.46</v>
      </c>
      <c r="E1625">
        <v>7</v>
      </c>
      <c r="F1625" t="s">
        <v>52</v>
      </c>
    </row>
    <row r="1626" spans="1:6" x14ac:dyDescent="0.25">
      <c r="A1626" t="s">
        <v>2</v>
      </c>
      <c r="B1626" s="1">
        <v>38579</v>
      </c>
      <c r="C1626" s="3">
        <v>0.5</v>
      </c>
      <c r="D1626">
        <v>594.46</v>
      </c>
      <c r="E1626">
        <v>7</v>
      </c>
      <c r="F1626" t="s">
        <v>52</v>
      </c>
    </row>
    <row r="1627" spans="1:6" x14ac:dyDescent="0.25">
      <c r="A1627" t="s">
        <v>2</v>
      </c>
      <c r="B1627" s="1">
        <v>38610</v>
      </c>
      <c r="C1627" s="3">
        <v>0.5</v>
      </c>
      <c r="D1627">
        <v>594.71</v>
      </c>
      <c r="E1627">
        <v>8</v>
      </c>
      <c r="F1627" t="s">
        <v>52</v>
      </c>
    </row>
    <row r="1628" spans="1:6" x14ac:dyDescent="0.25">
      <c r="A1628" t="s">
        <v>2</v>
      </c>
      <c r="B1628" s="1">
        <v>38628</v>
      </c>
      <c r="C1628" s="3">
        <v>0.56388888888888888</v>
      </c>
      <c r="D1628">
        <v>594.53</v>
      </c>
      <c r="E1628">
        <v>2</v>
      </c>
      <c r="F1628" t="s">
        <v>52</v>
      </c>
    </row>
    <row r="1629" spans="1:6" x14ac:dyDescent="0.25">
      <c r="A1629" t="s">
        <v>2</v>
      </c>
      <c r="B1629" s="1">
        <v>38664</v>
      </c>
      <c r="C1629" s="3">
        <v>0.55555555555555558</v>
      </c>
      <c r="D1629">
        <v>594.1</v>
      </c>
      <c r="E1629">
        <v>1</v>
      </c>
      <c r="F1629" t="s">
        <v>52</v>
      </c>
    </row>
    <row r="1630" spans="1:6" x14ac:dyDescent="0.25">
      <c r="A1630" t="s">
        <v>2</v>
      </c>
      <c r="B1630" s="1">
        <v>38698</v>
      </c>
      <c r="C1630" s="3">
        <v>0.40972222222222227</v>
      </c>
      <c r="D1630">
        <v>593.98</v>
      </c>
      <c r="E1630">
        <v>2</v>
      </c>
      <c r="F1630" t="s">
        <v>52</v>
      </c>
    </row>
    <row r="1631" spans="1:6" x14ac:dyDescent="0.25">
      <c r="A1631" t="s">
        <v>2</v>
      </c>
      <c r="B1631" s="1">
        <v>38727</v>
      </c>
      <c r="C1631" s="3">
        <v>0.53125</v>
      </c>
      <c r="D1631">
        <v>593.86</v>
      </c>
      <c r="E1631">
        <v>1</v>
      </c>
      <c r="F1631" t="s">
        <v>52</v>
      </c>
    </row>
    <row r="1632" spans="1:6" x14ac:dyDescent="0.25">
      <c r="A1632" t="s">
        <v>2</v>
      </c>
      <c r="B1632" s="1">
        <v>38749</v>
      </c>
      <c r="C1632" s="3">
        <v>0.3611111111111111</v>
      </c>
      <c r="D1632">
        <v>593.80999999999995</v>
      </c>
      <c r="E1632">
        <v>1</v>
      </c>
      <c r="F1632" t="s">
        <v>52</v>
      </c>
    </row>
    <row r="1633" spans="1:6" x14ac:dyDescent="0.25">
      <c r="A1633" t="s">
        <v>2</v>
      </c>
      <c r="B1633" s="1">
        <v>38785</v>
      </c>
      <c r="C1633" s="3">
        <v>0.125</v>
      </c>
      <c r="D1633">
        <v>593.57000000000005</v>
      </c>
      <c r="E1633">
        <v>5</v>
      </c>
      <c r="F1633" t="s">
        <v>52</v>
      </c>
    </row>
    <row r="1634" spans="1:6" x14ac:dyDescent="0.25">
      <c r="A1634" t="s">
        <v>2</v>
      </c>
      <c r="B1634" s="1">
        <v>38813</v>
      </c>
      <c r="C1634" s="3">
        <v>0.39097222222222222</v>
      </c>
      <c r="D1634">
        <v>593.91</v>
      </c>
      <c r="E1634">
        <v>1</v>
      </c>
      <c r="F1634" t="s">
        <v>52</v>
      </c>
    </row>
    <row r="1635" spans="1:6" x14ac:dyDescent="0.25">
      <c r="A1635" t="s">
        <v>2</v>
      </c>
      <c r="B1635" s="1">
        <v>38848</v>
      </c>
      <c r="C1635" s="3">
        <v>0.59513888888888888</v>
      </c>
      <c r="D1635">
        <v>593.84</v>
      </c>
      <c r="E1635">
        <v>1</v>
      </c>
      <c r="F1635" t="s">
        <v>52</v>
      </c>
    </row>
    <row r="1636" spans="1:6" x14ac:dyDescent="0.25">
      <c r="A1636" t="s">
        <v>2</v>
      </c>
      <c r="B1636" s="1">
        <v>38881</v>
      </c>
      <c r="C1636" s="3">
        <v>0.42222222222222222</v>
      </c>
      <c r="D1636">
        <v>593.98</v>
      </c>
      <c r="E1636">
        <v>1</v>
      </c>
      <c r="F1636" t="s">
        <v>52</v>
      </c>
    </row>
    <row r="1637" spans="1:6" x14ac:dyDescent="0.25">
      <c r="A1637" t="s">
        <v>2</v>
      </c>
      <c r="B1637" s="1">
        <v>38918</v>
      </c>
      <c r="C1637" s="3">
        <v>0.56041666666666667</v>
      </c>
      <c r="D1637">
        <v>594.16</v>
      </c>
      <c r="E1637">
        <v>1</v>
      </c>
      <c r="F1637" t="s">
        <v>52</v>
      </c>
    </row>
    <row r="1638" spans="1:6" x14ac:dyDescent="0.25">
      <c r="A1638" t="s">
        <v>2</v>
      </c>
      <c r="B1638" s="1">
        <v>38930</v>
      </c>
      <c r="C1638" s="3">
        <v>0.3666666666666667</v>
      </c>
      <c r="D1638">
        <v>594.21</v>
      </c>
      <c r="E1638">
        <v>1</v>
      </c>
      <c r="F1638" t="s">
        <v>52</v>
      </c>
    </row>
    <row r="1639" spans="1:6" x14ac:dyDescent="0.25">
      <c r="A1639" t="s">
        <v>2</v>
      </c>
      <c r="B1639" s="1">
        <v>38965</v>
      </c>
      <c r="C1639" s="3">
        <v>0.4465277777777778</v>
      </c>
      <c r="D1639">
        <v>594.44000000000005</v>
      </c>
      <c r="E1639">
        <v>1</v>
      </c>
      <c r="F1639" t="s">
        <v>52</v>
      </c>
    </row>
    <row r="1640" spans="1:6" x14ac:dyDescent="0.25">
      <c r="A1640" t="s">
        <v>2</v>
      </c>
      <c r="B1640" s="1">
        <v>39036</v>
      </c>
      <c r="C1640" s="3">
        <v>0.44027777777777777</v>
      </c>
      <c r="D1640">
        <v>593.47</v>
      </c>
      <c r="E1640">
        <v>2</v>
      </c>
      <c r="F1640" t="s">
        <v>52</v>
      </c>
    </row>
    <row r="1641" spans="1:6" x14ac:dyDescent="0.25">
      <c r="A1641" t="s">
        <v>2</v>
      </c>
      <c r="B1641" s="1">
        <v>39057</v>
      </c>
      <c r="C1641" s="3">
        <v>0.44444444444444442</v>
      </c>
      <c r="D1641">
        <v>593.61</v>
      </c>
      <c r="E1641">
        <v>1</v>
      </c>
      <c r="F1641" t="s">
        <v>52</v>
      </c>
    </row>
    <row r="1642" spans="1:6" x14ac:dyDescent="0.25">
      <c r="A1642" t="s">
        <v>2</v>
      </c>
      <c r="B1642" s="1">
        <v>39085</v>
      </c>
      <c r="C1642" s="3">
        <v>0.65902777777777777</v>
      </c>
      <c r="D1642">
        <v>593.27</v>
      </c>
      <c r="E1642">
        <v>1</v>
      </c>
      <c r="F1642" t="s">
        <v>52</v>
      </c>
    </row>
    <row r="1643" spans="1:6" x14ac:dyDescent="0.25">
      <c r="A1643" t="s">
        <v>2</v>
      </c>
      <c r="B1643" s="1">
        <v>39140</v>
      </c>
      <c r="C1643" s="3">
        <v>0.16666666666666666</v>
      </c>
      <c r="D1643">
        <v>593.1</v>
      </c>
      <c r="E1643">
        <v>2</v>
      </c>
      <c r="F1643" t="s">
        <v>52</v>
      </c>
    </row>
    <row r="1644" spans="1:6" x14ac:dyDescent="0.25">
      <c r="A1644" t="s">
        <v>2</v>
      </c>
      <c r="B1644" s="1">
        <v>39155</v>
      </c>
      <c r="C1644" s="3">
        <v>0.39444444444444443</v>
      </c>
      <c r="D1644">
        <v>593.33000000000004</v>
      </c>
      <c r="E1644">
        <v>1</v>
      </c>
      <c r="F1644" t="s">
        <v>52</v>
      </c>
    </row>
    <row r="1645" spans="1:6" x14ac:dyDescent="0.25">
      <c r="A1645" t="s">
        <v>2</v>
      </c>
      <c r="B1645" s="1">
        <v>39174</v>
      </c>
      <c r="C1645" s="3">
        <v>0.43541666666666662</v>
      </c>
      <c r="D1645">
        <v>593.32000000000005</v>
      </c>
      <c r="E1645">
        <v>1</v>
      </c>
      <c r="F1645" t="s">
        <v>52</v>
      </c>
    </row>
    <row r="1646" spans="1:6" x14ac:dyDescent="0.25">
      <c r="A1646" t="s">
        <v>2</v>
      </c>
      <c r="B1646" s="1">
        <v>39210</v>
      </c>
      <c r="C1646" s="3">
        <v>0.40277777777777773</v>
      </c>
      <c r="D1646">
        <v>593.61</v>
      </c>
      <c r="E1646">
        <v>1</v>
      </c>
      <c r="F1646" t="s">
        <v>52</v>
      </c>
    </row>
    <row r="1647" spans="1:6" x14ac:dyDescent="0.25">
      <c r="A1647" t="s">
        <v>2</v>
      </c>
      <c r="B1647" s="1">
        <v>39239</v>
      </c>
      <c r="C1647" s="3">
        <v>0.58819444444444446</v>
      </c>
      <c r="D1647">
        <v>593.67999999999995</v>
      </c>
      <c r="E1647">
        <v>1</v>
      </c>
      <c r="F1647" t="s">
        <v>52</v>
      </c>
    </row>
    <row r="1648" spans="1:6" x14ac:dyDescent="0.25">
      <c r="A1648" t="s">
        <v>2</v>
      </c>
      <c r="B1648" s="1">
        <v>39266</v>
      </c>
      <c r="C1648" s="3">
        <v>0.36736111111111108</v>
      </c>
      <c r="D1648">
        <v>593.99</v>
      </c>
      <c r="E1648">
        <v>1</v>
      </c>
      <c r="F1648" t="s">
        <v>52</v>
      </c>
    </row>
    <row r="1649" spans="1:6" x14ac:dyDescent="0.25">
      <c r="A1649" t="s">
        <v>2</v>
      </c>
      <c r="B1649" s="1">
        <v>39301</v>
      </c>
      <c r="C1649" s="3">
        <v>0.36805555555555558</v>
      </c>
      <c r="D1649">
        <v>594.16999999999996</v>
      </c>
      <c r="E1649">
        <v>1</v>
      </c>
      <c r="F1649" t="s">
        <v>52</v>
      </c>
    </row>
    <row r="1650" spans="1:6" x14ac:dyDescent="0.25">
      <c r="A1650" t="s">
        <v>2</v>
      </c>
      <c r="B1650" s="1">
        <v>39330</v>
      </c>
      <c r="C1650" s="3">
        <v>0.46527777777777773</v>
      </c>
      <c r="D1650">
        <v>594.14</v>
      </c>
      <c r="E1650">
        <v>2</v>
      </c>
      <c r="F1650" t="s">
        <v>52</v>
      </c>
    </row>
    <row r="1651" spans="1:6" x14ac:dyDescent="0.25">
      <c r="A1651" t="s">
        <v>2</v>
      </c>
      <c r="B1651" s="1">
        <v>39365</v>
      </c>
      <c r="C1651" s="3">
        <v>0.54166666666666663</v>
      </c>
      <c r="D1651">
        <v>593.84</v>
      </c>
      <c r="E1651">
        <v>1</v>
      </c>
      <c r="F1651" t="s">
        <v>52</v>
      </c>
    </row>
    <row r="1652" spans="1:6" x14ac:dyDescent="0.25">
      <c r="A1652" t="s">
        <v>2</v>
      </c>
      <c r="B1652" s="1">
        <v>39387</v>
      </c>
      <c r="C1652" s="3">
        <v>0.60555555555555551</v>
      </c>
      <c r="D1652">
        <v>593.64</v>
      </c>
      <c r="E1652">
        <v>1</v>
      </c>
      <c r="F1652" t="s">
        <v>52</v>
      </c>
    </row>
    <row r="1653" spans="1:6" x14ac:dyDescent="0.25">
      <c r="A1653" t="s">
        <v>2</v>
      </c>
      <c r="B1653" s="1">
        <v>39433</v>
      </c>
      <c r="C1653" s="3">
        <v>0.37986111111111115</v>
      </c>
      <c r="D1653">
        <v>593.55999999999995</v>
      </c>
      <c r="E1653">
        <v>1</v>
      </c>
      <c r="F1653" t="s">
        <v>52</v>
      </c>
    </row>
    <row r="1654" spans="1:6" x14ac:dyDescent="0.25">
      <c r="A1654" t="s">
        <v>2</v>
      </c>
      <c r="B1654" s="1">
        <v>39451</v>
      </c>
      <c r="C1654" s="3">
        <v>0</v>
      </c>
      <c r="D1654">
        <v>593.39</v>
      </c>
      <c r="E1654">
        <v>2</v>
      </c>
      <c r="F1654" t="s">
        <v>52</v>
      </c>
    </row>
    <row r="1655" spans="1:6" x14ac:dyDescent="0.25">
      <c r="A1655" t="s">
        <v>2</v>
      </c>
      <c r="B1655" s="1">
        <v>39483</v>
      </c>
      <c r="C1655" s="3">
        <v>0.4236111111111111</v>
      </c>
      <c r="D1655">
        <v>593.77</v>
      </c>
      <c r="E1655">
        <v>1</v>
      </c>
      <c r="F1655" t="s">
        <v>52</v>
      </c>
    </row>
    <row r="1656" spans="1:6" x14ac:dyDescent="0.25">
      <c r="A1656" t="s">
        <v>2</v>
      </c>
      <c r="B1656" s="1">
        <v>39513</v>
      </c>
      <c r="C1656" s="3">
        <v>0.38194444444444442</v>
      </c>
      <c r="D1656">
        <v>593.9</v>
      </c>
      <c r="E1656">
        <v>1</v>
      </c>
      <c r="F1656" t="s">
        <v>52</v>
      </c>
    </row>
    <row r="1657" spans="1:6" x14ac:dyDescent="0.25">
      <c r="A1657" t="s">
        <v>2</v>
      </c>
      <c r="B1657" s="1">
        <v>39539</v>
      </c>
      <c r="C1657" s="3">
        <v>0.63541666666666663</v>
      </c>
      <c r="D1657">
        <v>594.08000000000004</v>
      </c>
      <c r="E1657">
        <v>1</v>
      </c>
      <c r="F1657" t="s">
        <v>52</v>
      </c>
    </row>
    <row r="1658" spans="1:6" x14ac:dyDescent="0.25">
      <c r="A1658" t="s">
        <v>2</v>
      </c>
      <c r="B1658" s="1">
        <v>39575</v>
      </c>
      <c r="C1658" s="3">
        <v>0.48125000000000001</v>
      </c>
      <c r="D1658">
        <v>594.21</v>
      </c>
      <c r="E1658">
        <v>1</v>
      </c>
      <c r="F1658" t="s">
        <v>52</v>
      </c>
    </row>
    <row r="1659" spans="1:6" x14ac:dyDescent="0.25">
      <c r="A1659" t="s">
        <v>2</v>
      </c>
      <c r="B1659" s="1">
        <v>39603</v>
      </c>
      <c r="C1659" s="3">
        <v>0.45833333333333331</v>
      </c>
      <c r="D1659">
        <v>594.52</v>
      </c>
      <c r="E1659">
        <v>1</v>
      </c>
      <c r="F1659" t="s">
        <v>52</v>
      </c>
    </row>
    <row r="1660" spans="1:6" x14ac:dyDescent="0.25">
      <c r="A1660" t="s">
        <v>2</v>
      </c>
      <c r="B1660" s="1">
        <v>39637</v>
      </c>
      <c r="C1660" s="3">
        <v>0.53472222222222221</v>
      </c>
      <c r="D1660">
        <v>594.84</v>
      </c>
      <c r="E1660">
        <v>1</v>
      </c>
      <c r="F1660" t="s">
        <v>52</v>
      </c>
    </row>
    <row r="1661" spans="1:6" x14ac:dyDescent="0.25">
      <c r="A1661" t="s">
        <v>2</v>
      </c>
      <c r="B1661" s="1">
        <v>39665</v>
      </c>
      <c r="C1661" s="3">
        <v>0.45</v>
      </c>
      <c r="D1661">
        <v>594.9</v>
      </c>
      <c r="E1661">
        <v>1</v>
      </c>
      <c r="F1661" t="s">
        <v>52</v>
      </c>
    </row>
    <row r="1662" spans="1:6" x14ac:dyDescent="0.25">
      <c r="A1662" t="s">
        <v>2</v>
      </c>
      <c r="B1662" s="1">
        <v>39700</v>
      </c>
      <c r="C1662" s="3">
        <v>0.43888888888888888</v>
      </c>
      <c r="D1662">
        <v>594.91</v>
      </c>
      <c r="E1662">
        <v>2</v>
      </c>
      <c r="F1662" t="s">
        <v>52</v>
      </c>
    </row>
    <row r="1663" spans="1:6" x14ac:dyDescent="0.25">
      <c r="A1663" t="s">
        <v>2</v>
      </c>
      <c r="B1663" s="1">
        <v>39742</v>
      </c>
      <c r="C1663" s="3">
        <v>0.53680555555555554</v>
      </c>
      <c r="D1663">
        <v>594.72</v>
      </c>
      <c r="E1663">
        <v>1</v>
      </c>
      <c r="F1663" t="s">
        <v>52</v>
      </c>
    </row>
    <row r="1664" spans="1:6" x14ac:dyDescent="0.25">
      <c r="A1664" t="s">
        <v>2</v>
      </c>
      <c r="B1664" s="1">
        <v>39758</v>
      </c>
      <c r="C1664" s="3">
        <v>0.54305555555555551</v>
      </c>
      <c r="D1664">
        <v>594.49</v>
      </c>
      <c r="E1664">
        <v>1</v>
      </c>
      <c r="F1664" t="s">
        <v>52</v>
      </c>
    </row>
    <row r="1665" spans="1:6" x14ac:dyDescent="0.25">
      <c r="A1665" t="s">
        <v>2</v>
      </c>
      <c r="B1665" s="1">
        <v>39785</v>
      </c>
      <c r="C1665" s="3">
        <v>0.43055555555555558</v>
      </c>
      <c r="D1665">
        <v>594.30999999999995</v>
      </c>
      <c r="E1665">
        <v>1</v>
      </c>
      <c r="F1665" t="s">
        <v>52</v>
      </c>
    </row>
    <row r="1666" spans="1:6" x14ac:dyDescent="0.25">
      <c r="A1666" t="s">
        <v>2</v>
      </c>
      <c r="B1666" s="1">
        <v>39821</v>
      </c>
      <c r="C1666" s="3">
        <v>0.38819444444444445</v>
      </c>
      <c r="D1666">
        <v>594.22</v>
      </c>
      <c r="E1666">
        <v>1</v>
      </c>
      <c r="F1666" t="s">
        <v>52</v>
      </c>
    </row>
    <row r="1667" spans="1:6" x14ac:dyDescent="0.25">
      <c r="A1667" t="s">
        <v>2</v>
      </c>
      <c r="B1667" s="1">
        <v>39847</v>
      </c>
      <c r="C1667" s="3">
        <v>0.57916666666666672</v>
      </c>
      <c r="D1667">
        <v>594.45000000000005</v>
      </c>
      <c r="E1667">
        <v>1</v>
      </c>
      <c r="F1667" t="s">
        <v>52</v>
      </c>
    </row>
    <row r="1668" spans="1:6" x14ac:dyDescent="0.25">
      <c r="A1668" t="s">
        <v>2</v>
      </c>
      <c r="B1668" s="1">
        <v>39876</v>
      </c>
      <c r="C1668" s="3">
        <v>0.63680555555555551</v>
      </c>
      <c r="D1668">
        <v>594.27</v>
      </c>
      <c r="E1668">
        <v>1</v>
      </c>
      <c r="F1668" t="s">
        <v>52</v>
      </c>
    </row>
    <row r="1669" spans="1:6" x14ac:dyDescent="0.25">
      <c r="A1669" t="s">
        <v>2</v>
      </c>
      <c r="B1669" s="1">
        <v>39905</v>
      </c>
      <c r="C1669" s="3">
        <v>0.37152777777777773</v>
      </c>
      <c r="D1669">
        <v>594.26</v>
      </c>
      <c r="E1669">
        <v>1</v>
      </c>
      <c r="F1669" t="s">
        <v>52</v>
      </c>
    </row>
    <row r="1670" spans="1:6" x14ac:dyDescent="0.25">
      <c r="A1670" t="s">
        <v>2</v>
      </c>
      <c r="B1670" s="1">
        <v>39939</v>
      </c>
      <c r="C1670" s="3">
        <v>0.65347222222222223</v>
      </c>
      <c r="D1670">
        <v>594.37</v>
      </c>
      <c r="E1670">
        <v>1</v>
      </c>
      <c r="F1670" t="s">
        <v>52</v>
      </c>
    </row>
    <row r="1671" spans="1:6" x14ac:dyDescent="0.25">
      <c r="A1671" t="s">
        <v>2</v>
      </c>
      <c r="B1671" s="1">
        <v>39968</v>
      </c>
      <c r="C1671" s="3">
        <v>0.4861111111111111</v>
      </c>
      <c r="D1671">
        <v>594.41</v>
      </c>
      <c r="E1671">
        <v>1</v>
      </c>
      <c r="F1671" t="s">
        <v>52</v>
      </c>
    </row>
    <row r="1672" spans="1:6" x14ac:dyDescent="0.25">
      <c r="A1672" t="s">
        <v>2</v>
      </c>
      <c r="B1672" s="1">
        <v>40002</v>
      </c>
      <c r="C1672" s="3">
        <v>0.6694444444444444</v>
      </c>
      <c r="D1672">
        <v>594.05999999999995</v>
      </c>
      <c r="E1672">
        <v>1</v>
      </c>
      <c r="F1672" t="s">
        <v>52</v>
      </c>
    </row>
    <row r="1673" spans="1:6" x14ac:dyDescent="0.25">
      <c r="A1673" t="s">
        <v>2</v>
      </c>
      <c r="B1673" s="1">
        <v>40108</v>
      </c>
      <c r="C1673" s="3">
        <v>0.45763888888888887</v>
      </c>
      <c r="D1673">
        <v>593.97</v>
      </c>
      <c r="E1673">
        <v>1</v>
      </c>
      <c r="F1673" t="s">
        <v>52</v>
      </c>
    </row>
    <row r="1674" spans="1:6" x14ac:dyDescent="0.25">
      <c r="A1674" t="s">
        <v>2</v>
      </c>
      <c r="B1674" s="1">
        <v>40247</v>
      </c>
      <c r="C1674" s="3">
        <v>0.49722222222222223</v>
      </c>
      <c r="D1674">
        <v>593.32000000000005</v>
      </c>
      <c r="E1674">
        <v>1</v>
      </c>
      <c r="F1674" t="s">
        <v>52</v>
      </c>
    </row>
    <row r="1675" spans="1:6" x14ac:dyDescent="0.25">
      <c r="A1675" t="s">
        <v>2</v>
      </c>
      <c r="B1675" s="1">
        <v>40471</v>
      </c>
      <c r="C1675" s="3">
        <v>0.48125000000000001</v>
      </c>
      <c r="D1675">
        <v>594.39</v>
      </c>
      <c r="E1675">
        <v>1</v>
      </c>
      <c r="F1675" t="s">
        <v>52</v>
      </c>
    </row>
    <row r="1676" spans="1:6" x14ac:dyDescent="0.25">
      <c r="A1676" t="s">
        <v>2</v>
      </c>
      <c r="B1676" s="1">
        <v>40484</v>
      </c>
      <c r="C1676" s="3">
        <v>0.3840277777777778</v>
      </c>
      <c r="D1676">
        <v>594.34</v>
      </c>
      <c r="E1676">
        <v>1</v>
      </c>
      <c r="F1676" t="s">
        <v>52</v>
      </c>
    </row>
    <row r="1677" spans="1:6" x14ac:dyDescent="0.25">
      <c r="A1677" t="s">
        <v>2</v>
      </c>
      <c r="B1677" s="1">
        <v>40630</v>
      </c>
      <c r="C1677" s="3">
        <v>0.3743055555555555</v>
      </c>
      <c r="D1677">
        <v>593.6</v>
      </c>
      <c r="E1677">
        <v>2</v>
      </c>
      <c r="F1677" t="s">
        <v>52</v>
      </c>
    </row>
    <row r="1678" spans="1:6" x14ac:dyDescent="0.25">
      <c r="A1678" t="s">
        <v>2</v>
      </c>
      <c r="B1678" s="1">
        <v>40721</v>
      </c>
      <c r="C1678" s="3">
        <v>0.46875</v>
      </c>
      <c r="D1678">
        <v>593.16999999999996</v>
      </c>
      <c r="E1678">
        <v>1</v>
      </c>
      <c r="F1678" t="s">
        <v>52</v>
      </c>
    </row>
    <row r="1679" spans="1:6" x14ac:dyDescent="0.25">
      <c r="A1679" t="s">
        <v>2</v>
      </c>
      <c r="B1679" s="1">
        <v>40841</v>
      </c>
      <c r="C1679" s="3">
        <v>0.50208333333333333</v>
      </c>
      <c r="D1679">
        <v>593.66999999999996</v>
      </c>
      <c r="E1679">
        <v>1</v>
      </c>
      <c r="F1679" t="s">
        <v>52</v>
      </c>
    </row>
    <row r="1680" spans="1:6" x14ac:dyDescent="0.25">
      <c r="A1680" t="s">
        <v>2</v>
      </c>
      <c r="B1680" s="1">
        <v>40849</v>
      </c>
      <c r="C1680" s="3">
        <v>0.44722222222222219</v>
      </c>
      <c r="D1680">
        <v>593.70000000000005</v>
      </c>
      <c r="E1680">
        <v>1</v>
      </c>
      <c r="F1680" t="s">
        <v>52</v>
      </c>
    </row>
    <row r="1681" spans="1:6" x14ac:dyDescent="0.25">
      <c r="A1681" t="s">
        <v>2</v>
      </c>
      <c r="B1681" s="1">
        <v>40974</v>
      </c>
      <c r="C1681" s="3">
        <v>0.67499999999999993</v>
      </c>
      <c r="D1681">
        <v>593.34</v>
      </c>
      <c r="E1681">
        <v>1</v>
      </c>
      <c r="F1681" t="s">
        <v>52</v>
      </c>
    </row>
    <row r="1682" spans="1:6" x14ac:dyDescent="0.25">
      <c r="A1682" t="s">
        <v>2</v>
      </c>
      <c r="B1682" s="1">
        <v>41178</v>
      </c>
      <c r="C1682" s="3">
        <v>0.4694444444444445</v>
      </c>
      <c r="D1682">
        <v>594.54999999999995</v>
      </c>
      <c r="E1682">
        <v>1</v>
      </c>
      <c r="F1682" t="s">
        <v>52</v>
      </c>
    </row>
    <row r="1683" spans="1:6" x14ac:dyDescent="0.25">
      <c r="A1683" t="s">
        <v>2</v>
      </c>
      <c r="B1683" s="1">
        <v>41233</v>
      </c>
      <c r="C1683" s="3">
        <v>0.38194444444444442</v>
      </c>
      <c r="D1683">
        <v>593.78</v>
      </c>
      <c r="E1683">
        <v>1</v>
      </c>
      <c r="F1683" t="s">
        <v>52</v>
      </c>
    </row>
    <row r="1684" spans="1:6" x14ac:dyDescent="0.25">
      <c r="A1684" t="s">
        <v>2</v>
      </c>
      <c r="B1684" s="1">
        <v>41358</v>
      </c>
      <c r="C1684" s="3">
        <v>0.41666666666666669</v>
      </c>
      <c r="D1684">
        <v>593.80999999999995</v>
      </c>
      <c r="E1684">
        <v>1</v>
      </c>
      <c r="F1684" t="s">
        <v>52</v>
      </c>
    </row>
    <row r="1685" spans="1:6" x14ac:dyDescent="0.25">
      <c r="A1685" t="s">
        <v>2</v>
      </c>
      <c r="B1685" s="1">
        <v>41396</v>
      </c>
      <c r="C1685" s="3">
        <v>0.46249999999999997</v>
      </c>
      <c r="D1685">
        <v>594.08000000000004</v>
      </c>
      <c r="E1685">
        <v>1</v>
      </c>
      <c r="F1685" t="s">
        <v>52</v>
      </c>
    </row>
    <row r="1686" spans="1:6" x14ac:dyDescent="0.25">
      <c r="A1686" t="s">
        <v>2</v>
      </c>
      <c r="B1686" s="1">
        <v>41582</v>
      </c>
      <c r="C1686" s="3">
        <v>0.52986111111111112</v>
      </c>
      <c r="D1686">
        <v>594.64</v>
      </c>
      <c r="E1686">
        <v>1</v>
      </c>
      <c r="F1686" t="s">
        <v>52</v>
      </c>
    </row>
    <row r="1687" spans="1:6" x14ac:dyDescent="0.25">
      <c r="A1687" t="s">
        <v>2</v>
      </c>
      <c r="B1687" s="1">
        <v>41766</v>
      </c>
      <c r="C1687" s="3">
        <v>0.36805555555555558</v>
      </c>
      <c r="D1687">
        <v>594.87</v>
      </c>
      <c r="E1687">
        <v>1</v>
      </c>
      <c r="F1687" t="s">
        <v>52</v>
      </c>
    </row>
    <row r="1688" spans="1:6" x14ac:dyDescent="0.25">
      <c r="A1688" t="s">
        <v>2</v>
      </c>
      <c r="B1688" s="1">
        <v>41913</v>
      </c>
      <c r="C1688" s="3">
        <v>0.45208333333333334</v>
      </c>
      <c r="D1688">
        <v>595.44000000000005</v>
      </c>
      <c r="E1688">
        <v>1</v>
      </c>
      <c r="F1688" t="s">
        <v>52</v>
      </c>
    </row>
    <row r="1689" spans="1:6" x14ac:dyDescent="0.25">
      <c r="A1689" t="s">
        <v>2</v>
      </c>
      <c r="B1689" s="1">
        <v>41953</v>
      </c>
      <c r="C1689" s="3">
        <v>0.52152777777777781</v>
      </c>
      <c r="D1689">
        <v>594.54999999999995</v>
      </c>
      <c r="E1689">
        <v>1</v>
      </c>
      <c r="F1689" t="s">
        <v>52</v>
      </c>
    </row>
    <row r="1690" spans="1:6" x14ac:dyDescent="0.25">
      <c r="A1690" t="s">
        <v>2</v>
      </c>
      <c r="B1690" s="1">
        <v>42089</v>
      </c>
      <c r="C1690" s="3">
        <v>0.46875</v>
      </c>
      <c r="D1690">
        <v>594.62</v>
      </c>
      <c r="E1690">
        <v>1</v>
      </c>
      <c r="F1690" t="s">
        <v>52</v>
      </c>
    </row>
    <row r="1691" spans="1:6" x14ac:dyDescent="0.25">
      <c r="A1691" t="s">
        <v>2</v>
      </c>
      <c r="B1691" s="1">
        <v>42130</v>
      </c>
      <c r="C1691" s="3">
        <v>0.43402777777777773</v>
      </c>
      <c r="D1691">
        <v>594.91999999999996</v>
      </c>
      <c r="E1691">
        <v>1</v>
      </c>
      <c r="F1691" t="s">
        <v>52</v>
      </c>
    </row>
    <row r="1692" spans="1:6" x14ac:dyDescent="0.25">
      <c r="A1692" t="s">
        <v>2</v>
      </c>
      <c r="B1692" s="1">
        <v>42228</v>
      </c>
      <c r="C1692" s="3">
        <v>0.66319444444444442</v>
      </c>
      <c r="D1692">
        <v>595.54999999999995</v>
      </c>
      <c r="E1692">
        <v>1</v>
      </c>
      <c r="F1692" t="s">
        <v>52</v>
      </c>
    </row>
    <row r="1693" spans="1:6" x14ac:dyDescent="0.25">
      <c r="A1693" t="s">
        <v>2</v>
      </c>
      <c r="B1693" s="1">
        <v>42249</v>
      </c>
      <c r="C1693" s="3">
        <v>0.58124999999999993</v>
      </c>
      <c r="D1693">
        <v>595.94000000000005</v>
      </c>
      <c r="E1693">
        <v>1</v>
      </c>
      <c r="F1693" t="s">
        <v>52</v>
      </c>
    </row>
    <row r="1694" spans="1:6" x14ac:dyDescent="0.25">
      <c r="A1694" t="s">
        <v>2</v>
      </c>
      <c r="B1694" s="1">
        <v>42278</v>
      </c>
      <c r="C1694" s="3">
        <v>0.52152777777777781</v>
      </c>
      <c r="D1694">
        <v>595.86</v>
      </c>
      <c r="E1694">
        <v>1</v>
      </c>
      <c r="F1694" t="s">
        <v>52</v>
      </c>
    </row>
    <row r="1695" spans="1:6" x14ac:dyDescent="0.25">
      <c r="A1695" t="s">
        <v>2</v>
      </c>
      <c r="B1695" s="1">
        <v>42320</v>
      </c>
      <c r="C1695" s="3">
        <v>0.36388888888888887</v>
      </c>
      <c r="D1695">
        <v>595.42999999999995</v>
      </c>
      <c r="E1695">
        <v>1</v>
      </c>
      <c r="F1695" t="s">
        <v>52</v>
      </c>
    </row>
    <row r="1696" spans="1:6" x14ac:dyDescent="0.25">
      <c r="A1696" t="s">
        <v>2</v>
      </c>
      <c r="B1696" s="1">
        <v>42408</v>
      </c>
      <c r="C1696" s="3">
        <v>0.57222222222222219</v>
      </c>
      <c r="D1696">
        <v>595.29999999999995</v>
      </c>
      <c r="E1696">
        <v>1</v>
      </c>
      <c r="F1696" t="s">
        <v>52</v>
      </c>
    </row>
    <row r="1697" spans="1:6" x14ac:dyDescent="0.25">
      <c r="A1697" t="s">
        <v>2</v>
      </c>
      <c r="B1697" s="1">
        <v>42445</v>
      </c>
      <c r="C1697" s="3">
        <v>0.56041666666666667</v>
      </c>
      <c r="D1697">
        <v>595.34</v>
      </c>
      <c r="E1697">
        <v>1</v>
      </c>
      <c r="F1697" t="s">
        <v>52</v>
      </c>
    </row>
    <row r="1698" spans="1:6" x14ac:dyDescent="0.25">
      <c r="A1698" t="s">
        <v>2</v>
      </c>
      <c r="B1698" s="1">
        <v>42500</v>
      </c>
      <c r="C1698" s="3">
        <v>0.47083333333333338</v>
      </c>
      <c r="D1698">
        <v>595.79</v>
      </c>
      <c r="E1698">
        <v>1</v>
      </c>
      <c r="F1698" t="s">
        <v>52</v>
      </c>
    </row>
    <row r="1699" spans="1:6" x14ac:dyDescent="0.25">
      <c r="A1699" t="s">
        <v>2</v>
      </c>
      <c r="B1699" s="1">
        <v>42592</v>
      </c>
      <c r="C1699" s="3">
        <v>0.53402777777777777</v>
      </c>
      <c r="D1699">
        <v>596.19000000000005</v>
      </c>
      <c r="E1699">
        <v>1</v>
      </c>
      <c r="F1699" t="s">
        <v>52</v>
      </c>
    </row>
    <row r="1700" spans="1:6" x14ac:dyDescent="0.25">
      <c r="A1700" t="s">
        <v>2</v>
      </c>
      <c r="B1700" s="1">
        <v>42667</v>
      </c>
      <c r="C1700" s="3">
        <v>0.4826388888888889</v>
      </c>
      <c r="D1700">
        <v>595.76</v>
      </c>
      <c r="E1700">
        <v>1</v>
      </c>
      <c r="F1700" t="s">
        <v>52</v>
      </c>
    </row>
    <row r="1701" spans="1:6" x14ac:dyDescent="0.25">
      <c r="A1701" t="s">
        <v>2</v>
      </c>
      <c r="B1701" s="1">
        <v>42681</v>
      </c>
      <c r="C1701" s="3">
        <v>0.4597222222222222</v>
      </c>
      <c r="D1701">
        <v>595.76</v>
      </c>
      <c r="E1701">
        <v>1</v>
      </c>
      <c r="F1701" t="s">
        <v>52</v>
      </c>
    </row>
    <row r="1702" spans="1:6" x14ac:dyDescent="0.25">
      <c r="A1702" t="s">
        <v>2</v>
      </c>
      <c r="B1702" s="1">
        <v>42775</v>
      </c>
      <c r="C1702" s="3">
        <v>0.40902777777777777</v>
      </c>
      <c r="D1702">
        <v>595.48</v>
      </c>
      <c r="E1702">
        <v>1</v>
      </c>
      <c r="F1702" t="s">
        <v>52</v>
      </c>
    </row>
    <row r="1703" spans="1:6" x14ac:dyDescent="0.25">
      <c r="A1703" t="s">
        <v>2</v>
      </c>
      <c r="B1703" s="1">
        <v>42855</v>
      </c>
      <c r="C1703" s="3">
        <v>0.5</v>
      </c>
      <c r="D1703">
        <v>594.58000000000004</v>
      </c>
      <c r="E1703">
        <v>23</v>
      </c>
      <c r="F1703" t="s">
        <v>52</v>
      </c>
    </row>
    <row r="1704" spans="1:6" x14ac:dyDescent="0.25">
      <c r="A1704" t="s">
        <v>2</v>
      </c>
      <c r="B1704" s="1">
        <v>42860</v>
      </c>
      <c r="C1704" s="3">
        <v>0.79166666666666663</v>
      </c>
      <c r="D1704">
        <v>594.39</v>
      </c>
      <c r="E1704">
        <v>744</v>
      </c>
      <c r="F1704" t="s">
        <v>52</v>
      </c>
    </row>
    <row r="1705" spans="1:6" x14ac:dyDescent="0.25">
      <c r="A1705" t="s">
        <v>2</v>
      </c>
      <c r="B1705" s="1">
        <v>42888</v>
      </c>
      <c r="C1705" s="3">
        <v>0.45833333333333331</v>
      </c>
      <c r="D1705">
        <v>594.42999999999995</v>
      </c>
      <c r="E1705">
        <v>720</v>
      </c>
      <c r="F1705" t="s">
        <v>52</v>
      </c>
    </row>
    <row r="1706" spans="1:6" x14ac:dyDescent="0.25">
      <c r="A1706" t="s">
        <v>2</v>
      </c>
      <c r="B1706" s="1">
        <v>42929</v>
      </c>
      <c r="C1706" s="3">
        <v>0.33333333333333331</v>
      </c>
      <c r="D1706">
        <v>594.80999999999995</v>
      </c>
      <c r="E1706">
        <v>744</v>
      </c>
      <c r="F1706" t="s">
        <v>52</v>
      </c>
    </row>
    <row r="1707" spans="1:6" x14ac:dyDescent="0.25">
      <c r="A1707" t="s">
        <v>2</v>
      </c>
      <c r="B1707" s="1">
        <v>42948</v>
      </c>
      <c r="C1707" s="3">
        <v>0.54166666666666663</v>
      </c>
      <c r="D1707">
        <v>595</v>
      </c>
      <c r="E1707">
        <v>745</v>
      </c>
      <c r="F1707" t="s">
        <v>52</v>
      </c>
    </row>
    <row r="1708" spans="1:6" x14ac:dyDescent="0.25">
      <c r="A1708" t="s">
        <v>2</v>
      </c>
      <c r="B1708" s="1">
        <v>42980</v>
      </c>
      <c r="C1708" s="3">
        <v>0.66666666666666663</v>
      </c>
      <c r="D1708">
        <v>595.04</v>
      </c>
      <c r="E1708">
        <v>720</v>
      </c>
      <c r="F1708" t="s">
        <v>52</v>
      </c>
    </row>
    <row r="1709" spans="1:6" x14ac:dyDescent="0.25">
      <c r="A1709" t="s">
        <v>2</v>
      </c>
      <c r="B1709" s="1">
        <v>43015</v>
      </c>
      <c r="C1709" s="3">
        <v>0.16666666666666666</v>
      </c>
      <c r="D1709">
        <v>594.79</v>
      </c>
      <c r="E1709">
        <v>745</v>
      </c>
      <c r="F1709" t="s">
        <v>52</v>
      </c>
    </row>
    <row r="1710" spans="1:6" x14ac:dyDescent="0.25">
      <c r="A1710" t="s">
        <v>2</v>
      </c>
      <c r="B1710" s="1">
        <v>43041</v>
      </c>
      <c r="C1710" s="3">
        <v>0.875</v>
      </c>
      <c r="D1710">
        <v>594.54999999999995</v>
      </c>
      <c r="E1710">
        <v>721</v>
      </c>
      <c r="F1710" t="s">
        <v>52</v>
      </c>
    </row>
    <row r="1711" spans="1:6" x14ac:dyDescent="0.25">
      <c r="A1711" t="s">
        <v>2</v>
      </c>
      <c r="B1711" s="1">
        <v>43070</v>
      </c>
      <c r="C1711" s="3">
        <v>4.1666666666666664E-2</v>
      </c>
      <c r="D1711">
        <v>594.53</v>
      </c>
      <c r="E1711">
        <v>744</v>
      </c>
      <c r="F1711" t="s">
        <v>52</v>
      </c>
    </row>
    <row r="1712" spans="1:6" x14ac:dyDescent="0.25">
      <c r="A1712" t="s">
        <v>2</v>
      </c>
      <c r="B1712" s="1">
        <v>43103</v>
      </c>
      <c r="C1712" s="3">
        <v>0.5</v>
      </c>
      <c r="D1712">
        <v>594.5</v>
      </c>
      <c r="E1712">
        <v>744</v>
      </c>
      <c r="F1712" t="s">
        <v>52</v>
      </c>
    </row>
    <row r="1713" spans="1:6" x14ac:dyDescent="0.25">
      <c r="A1713" t="s">
        <v>2</v>
      </c>
      <c r="B1713" s="1">
        <v>43133</v>
      </c>
      <c r="C1713" s="3">
        <v>0.79166666666666663</v>
      </c>
      <c r="D1713">
        <v>594.44000000000005</v>
      </c>
      <c r="E1713">
        <v>673</v>
      </c>
      <c r="F1713" t="s">
        <v>52</v>
      </c>
    </row>
    <row r="1714" spans="1:6" x14ac:dyDescent="0.25">
      <c r="A1714" t="s">
        <v>2</v>
      </c>
      <c r="B1714" s="1">
        <v>43163</v>
      </c>
      <c r="C1714" s="3">
        <v>0.45833333333333331</v>
      </c>
      <c r="D1714">
        <v>594.46</v>
      </c>
      <c r="E1714">
        <v>743</v>
      </c>
      <c r="F1714" t="s">
        <v>52</v>
      </c>
    </row>
    <row r="1715" spans="1:6" x14ac:dyDescent="0.25">
      <c r="A1715" t="s">
        <v>2</v>
      </c>
      <c r="B1715" s="1">
        <v>43191</v>
      </c>
      <c r="C1715" s="3">
        <v>0.5</v>
      </c>
      <c r="D1715">
        <v>594.42999999999995</v>
      </c>
      <c r="E1715">
        <v>720</v>
      </c>
      <c r="F1715" t="s">
        <v>52</v>
      </c>
    </row>
    <row r="1716" spans="1:6" x14ac:dyDescent="0.25">
      <c r="A1716" t="s">
        <v>2</v>
      </c>
      <c r="B1716" s="1">
        <v>43226</v>
      </c>
      <c r="C1716" s="3">
        <v>0.66666666666666663</v>
      </c>
      <c r="D1716">
        <v>594.26</v>
      </c>
      <c r="E1716">
        <v>746</v>
      </c>
      <c r="F1716" t="s">
        <v>52</v>
      </c>
    </row>
    <row r="1717" spans="1:6" x14ac:dyDescent="0.25">
      <c r="A1717" t="s">
        <v>2</v>
      </c>
      <c r="B1717" s="1">
        <v>43254</v>
      </c>
      <c r="C1717" s="3">
        <v>0.66666666666666663</v>
      </c>
      <c r="D1717">
        <v>594.04999999999995</v>
      </c>
      <c r="E1717">
        <v>720</v>
      </c>
      <c r="F1717" t="s">
        <v>52</v>
      </c>
    </row>
    <row r="1718" spans="1:6" x14ac:dyDescent="0.25">
      <c r="A1718" t="s">
        <v>2</v>
      </c>
      <c r="B1718" s="1">
        <v>43294</v>
      </c>
      <c r="C1718" s="3">
        <v>0.33333333333333331</v>
      </c>
      <c r="D1718">
        <v>594.36</v>
      </c>
      <c r="E1718">
        <v>744</v>
      </c>
      <c r="F1718" t="s">
        <v>52</v>
      </c>
    </row>
    <row r="1719" spans="1:6" x14ac:dyDescent="0.25">
      <c r="A1719" t="s">
        <v>2</v>
      </c>
      <c r="B1719" s="1">
        <v>43317</v>
      </c>
      <c r="C1719" s="3">
        <v>0.375</v>
      </c>
      <c r="D1719">
        <v>594.59</v>
      </c>
      <c r="E1719">
        <v>745</v>
      </c>
      <c r="F1719" t="s">
        <v>52</v>
      </c>
    </row>
    <row r="1720" spans="1:6" x14ac:dyDescent="0.25">
      <c r="A1720" t="s">
        <v>2</v>
      </c>
      <c r="B1720" s="1">
        <v>43344</v>
      </c>
      <c r="C1720" s="3">
        <v>0.66666666666666663</v>
      </c>
      <c r="D1720">
        <v>594.61</v>
      </c>
      <c r="E1720">
        <v>720</v>
      </c>
      <c r="F1720" t="s">
        <v>52</v>
      </c>
    </row>
    <row r="1721" spans="1:6" x14ac:dyDescent="0.25">
      <c r="A1721" t="s">
        <v>2</v>
      </c>
      <c r="B1721" s="1">
        <v>43381</v>
      </c>
      <c r="C1721" s="3">
        <v>0.625</v>
      </c>
      <c r="D1721">
        <v>594.37</v>
      </c>
      <c r="E1721">
        <v>746</v>
      </c>
      <c r="F1721" t="s">
        <v>52</v>
      </c>
    </row>
    <row r="1722" spans="1:6" x14ac:dyDescent="0.25">
      <c r="A1722" t="s">
        <v>2</v>
      </c>
      <c r="B1722" s="1">
        <v>43406</v>
      </c>
      <c r="C1722" s="3">
        <v>0.45833333333333331</v>
      </c>
      <c r="D1722">
        <v>594.07000000000005</v>
      </c>
      <c r="E1722">
        <v>722</v>
      </c>
      <c r="F1722" t="s">
        <v>52</v>
      </c>
    </row>
    <row r="1723" spans="1:6" x14ac:dyDescent="0.25">
      <c r="A1723" t="s">
        <v>2</v>
      </c>
      <c r="B1723" s="1">
        <v>43436</v>
      </c>
      <c r="C1723" s="3">
        <v>0.70833333333333337</v>
      </c>
      <c r="D1723">
        <v>594.02</v>
      </c>
      <c r="E1723">
        <v>744</v>
      </c>
      <c r="F1723" t="s">
        <v>52</v>
      </c>
    </row>
    <row r="1724" spans="1:6" x14ac:dyDescent="0.25">
      <c r="A1724" t="s">
        <v>2</v>
      </c>
      <c r="B1724" s="1">
        <v>43466</v>
      </c>
      <c r="C1724" s="3">
        <v>0.20833333333333334</v>
      </c>
      <c r="D1724">
        <v>594.07000000000005</v>
      </c>
      <c r="E1724">
        <v>744</v>
      </c>
      <c r="F1724" t="s">
        <v>52</v>
      </c>
    </row>
    <row r="1725" spans="1:6" x14ac:dyDescent="0.25">
      <c r="A1725" t="s">
        <v>2</v>
      </c>
      <c r="B1725" s="1">
        <v>43497</v>
      </c>
      <c r="C1725" s="3">
        <v>0.54166666666666663</v>
      </c>
      <c r="D1725">
        <v>594.03</v>
      </c>
      <c r="E1725">
        <v>674</v>
      </c>
      <c r="F1725" t="s">
        <v>52</v>
      </c>
    </row>
    <row r="1726" spans="1:6" x14ac:dyDescent="0.25">
      <c r="A1726" t="s">
        <v>2</v>
      </c>
      <c r="B1726" s="1">
        <v>43525</v>
      </c>
      <c r="C1726" s="3">
        <v>0.625</v>
      </c>
      <c r="D1726">
        <v>594.07000000000005</v>
      </c>
      <c r="E1726">
        <v>743</v>
      </c>
      <c r="F1726" t="s">
        <v>52</v>
      </c>
    </row>
    <row r="1727" spans="1:6" x14ac:dyDescent="0.25">
      <c r="A1727" t="s">
        <v>2</v>
      </c>
      <c r="B1727" s="1">
        <v>43557</v>
      </c>
      <c r="C1727" s="3">
        <v>0.70833333333333337</v>
      </c>
      <c r="D1727">
        <v>593.89</v>
      </c>
      <c r="E1727">
        <v>720</v>
      </c>
      <c r="F1727" t="s">
        <v>52</v>
      </c>
    </row>
    <row r="1728" spans="1:6" x14ac:dyDescent="0.25">
      <c r="A1728" t="s">
        <v>2</v>
      </c>
      <c r="B1728" s="1">
        <v>43587</v>
      </c>
      <c r="C1728" s="3">
        <v>0.58333333333333337</v>
      </c>
      <c r="D1728">
        <v>593.66</v>
      </c>
      <c r="E1728">
        <v>746</v>
      </c>
      <c r="F1728" t="s">
        <v>52</v>
      </c>
    </row>
    <row r="1729" spans="1:6" x14ac:dyDescent="0.25">
      <c r="A1729" t="s">
        <v>2</v>
      </c>
      <c r="B1729" s="1">
        <v>43617</v>
      </c>
      <c r="C1729" s="3">
        <v>0.83333333333333337</v>
      </c>
      <c r="D1729">
        <v>593.59</v>
      </c>
      <c r="E1729">
        <v>720</v>
      </c>
      <c r="F1729" t="s">
        <v>52</v>
      </c>
    </row>
    <row r="1730" spans="1:6" x14ac:dyDescent="0.25">
      <c r="A1730" t="s">
        <v>2</v>
      </c>
      <c r="B1730" s="1">
        <v>43660</v>
      </c>
      <c r="C1730" s="3">
        <v>0</v>
      </c>
      <c r="D1730">
        <v>593.94000000000005</v>
      </c>
      <c r="E1730">
        <v>744</v>
      </c>
      <c r="F1730" t="s">
        <v>52</v>
      </c>
    </row>
    <row r="1731" spans="1:6" x14ac:dyDescent="0.25">
      <c r="A1731" t="s">
        <v>2</v>
      </c>
      <c r="B1731" s="1">
        <v>43678</v>
      </c>
      <c r="C1731" s="3">
        <v>0</v>
      </c>
      <c r="D1731">
        <v>594.26</v>
      </c>
      <c r="E1731">
        <v>746</v>
      </c>
      <c r="F1731" t="s">
        <v>52</v>
      </c>
    </row>
    <row r="1732" spans="1:6" x14ac:dyDescent="0.25">
      <c r="A1732" t="s">
        <v>2</v>
      </c>
      <c r="B1732" s="1">
        <v>43709</v>
      </c>
      <c r="C1732" s="3">
        <v>0.125</v>
      </c>
      <c r="D1732">
        <v>594.35</v>
      </c>
      <c r="E1732">
        <v>720</v>
      </c>
      <c r="F1732" t="s">
        <v>52</v>
      </c>
    </row>
    <row r="1733" spans="1:6" x14ac:dyDescent="0.25">
      <c r="A1733" t="s">
        <v>2</v>
      </c>
      <c r="B1733" s="1">
        <v>43746</v>
      </c>
      <c r="C1733" s="3">
        <v>0.625</v>
      </c>
      <c r="D1733">
        <v>593.97</v>
      </c>
      <c r="E1733">
        <v>746</v>
      </c>
      <c r="F1733" t="s">
        <v>52</v>
      </c>
    </row>
    <row r="1734" spans="1:6" x14ac:dyDescent="0.25">
      <c r="A1734" t="s">
        <v>2</v>
      </c>
      <c r="B1734" s="1">
        <v>43772</v>
      </c>
      <c r="C1734" s="3">
        <v>0.58333333333333337</v>
      </c>
      <c r="D1734">
        <v>593.73</v>
      </c>
      <c r="E1734">
        <v>722</v>
      </c>
      <c r="F1734" t="s">
        <v>52</v>
      </c>
    </row>
    <row r="1735" spans="1:6" x14ac:dyDescent="0.25">
      <c r="A1735" t="s">
        <v>2</v>
      </c>
      <c r="B1735" s="1">
        <v>43800</v>
      </c>
      <c r="C1735" s="3">
        <v>0.25</v>
      </c>
      <c r="D1735">
        <v>593.72</v>
      </c>
      <c r="E1735">
        <v>744</v>
      </c>
      <c r="F1735" t="s">
        <v>52</v>
      </c>
    </row>
    <row r="1736" spans="1:6" x14ac:dyDescent="0.25">
      <c r="A1736" t="s">
        <v>2</v>
      </c>
      <c r="B1736" s="1">
        <v>43832</v>
      </c>
      <c r="C1736" s="3">
        <v>0.83333333333333337</v>
      </c>
      <c r="D1736">
        <v>593.79</v>
      </c>
      <c r="E1736">
        <v>744</v>
      </c>
      <c r="F1736" t="s">
        <v>52</v>
      </c>
    </row>
    <row r="1737" spans="1:6" x14ac:dyDescent="0.25">
      <c r="A1737" t="s">
        <v>2</v>
      </c>
      <c r="B1737" s="1">
        <v>43862</v>
      </c>
      <c r="C1737" s="3">
        <v>0.33333333333333331</v>
      </c>
      <c r="D1737">
        <v>593.89</v>
      </c>
      <c r="E1737">
        <v>698</v>
      </c>
      <c r="F1737" t="s">
        <v>52</v>
      </c>
    </row>
    <row r="1738" spans="1:6" x14ac:dyDescent="0.25">
      <c r="A1738" t="s">
        <v>2</v>
      </c>
      <c r="B1738" s="1">
        <v>43891</v>
      </c>
      <c r="C1738" s="3">
        <v>0.83333333333333337</v>
      </c>
      <c r="D1738">
        <v>593.96</v>
      </c>
      <c r="E1738">
        <v>743</v>
      </c>
      <c r="F1738" t="s">
        <v>52</v>
      </c>
    </row>
    <row r="1739" spans="1:6" x14ac:dyDescent="0.25">
      <c r="A1739" t="s">
        <v>2</v>
      </c>
      <c r="B1739" s="1">
        <v>43922</v>
      </c>
      <c r="C1739" s="3">
        <v>0.5</v>
      </c>
      <c r="D1739">
        <v>593.92999999999995</v>
      </c>
      <c r="E1739">
        <v>720</v>
      </c>
      <c r="F1739" t="s">
        <v>52</v>
      </c>
    </row>
    <row r="1740" spans="1:6" x14ac:dyDescent="0.25">
      <c r="A1740" t="s">
        <v>2</v>
      </c>
      <c r="B1740" s="1">
        <v>43952</v>
      </c>
      <c r="C1740" s="3">
        <v>0.54166666666666663</v>
      </c>
      <c r="D1740">
        <v>593.86</v>
      </c>
      <c r="E1740">
        <v>746</v>
      </c>
      <c r="F1740" t="s">
        <v>52</v>
      </c>
    </row>
    <row r="1741" spans="1:6" x14ac:dyDescent="0.25">
      <c r="A1741" t="s">
        <v>2</v>
      </c>
      <c r="B1741" s="1">
        <v>43984</v>
      </c>
      <c r="C1741" s="3">
        <v>0.29166666666666669</v>
      </c>
      <c r="D1741">
        <v>593.98</v>
      </c>
      <c r="E1741">
        <v>720</v>
      </c>
      <c r="F1741" t="s">
        <v>52</v>
      </c>
    </row>
    <row r="1742" spans="1:6" x14ac:dyDescent="0.25">
      <c r="A1742" t="s">
        <v>2</v>
      </c>
      <c r="B1742" s="1">
        <v>44022</v>
      </c>
      <c r="C1742" s="3">
        <v>0.45833333333333331</v>
      </c>
      <c r="D1742">
        <v>594.21</v>
      </c>
      <c r="E1742">
        <v>744</v>
      </c>
      <c r="F1742" t="s">
        <v>52</v>
      </c>
    </row>
    <row r="1743" spans="1:6" x14ac:dyDescent="0.25">
      <c r="A1743" t="s">
        <v>2</v>
      </c>
      <c r="B1743" s="1">
        <v>44047</v>
      </c>
      <c r="C1743" s="3">
        <v>0.25</v>
      </c>
      <c r="D1743">
        <v>594.54</v>
      </c>
      <c r="E1743">
        <v>745</v>
      </c>
      <c r="F1743" t="s">
        <v>52</v>
      </c>
    </row>
    <row r="1744" spans="1:6" x14ac:dyDescent="0.25">
      <c r="A1744" t="s">
        <v>2</v>
      </c>
      <c r="B1744" s="1">
        <v>44077</v>
      </c>
      <c r="C1744" s="3">
        <v>8.3333333333333329E-2</v>
      </c>
      <c r="D1744">
        <v>594.67999999999995</v>
      </c>
      <c r="E1744">
        <v>719</v>
      </c>
      <c r="F1744" t="s">
        <v>52</v>
      </c>
    </row>
    <row r="1745" spans="1:6" x14ac:dyDescent="0.25">
      <c r="A1745" t="s">
        <v>2</v>
      </c>
      <c r="B1745" s="1">
        <v>44114</v>
      </c>
      <c r="C1745" s="3">
        <v>0.33333333333333331</v>
      </c>
      <c r="D1745">
        <v>594.45000000000005</v>
      </c>
      <c r="E1745">
        <v>746</v>
      </c>
      <c r="F1745" t="s">
        <v>52</v>
      </c>
    </row>
    <row r="1746" spans="1:6" x14ac:dyDescent="0.25">
      <c r="A1746" t="s">
        <v>2</v>
      </c>
      <c r="B1746" s="1">
        <v>44138</v>
      </c>
      <c r="C1746" s="3">
        <v>0.70833333333333337</v>
      </c>
      <c r="D1746">
        <v>594.26</v>
      </c>
      <c r="E1746">
        <v>722</v>
      </c>
      <c r="F1746" t="s">
        <v>52</v>
      </c>
    </row>
    <row r="1747" spans="1:6" x14ac:dyDescent="0.25">
      <c r="A1747" t="s">
        <v>2</v>
      </c>
      <c r="B1747" s="1">
        <v>44166</v>
      </c>
      <c r="C1747" s="3">
        <v>0.625</v>
      </c>
      <c r="D1747">
        <v>594.29999999999995</v>
      </c>
      <c r="E1747">
        <v>744</v>
      </c>
      <c r="F1747" t="s">
        <v>52</v>
      </c>
    </row>
    <row r="1748" spans="1:6" x14ac:dyDescent="0.25">
      <c r="A1748" t="s">
        <v>2</v>
      </c>
      <c r="B1748" s="1">
        <v>44197</v>
      </c>
      <c r="C1748" s="3">
        <v>0</v>
      </c>
      <c r="D1748">
        <v>594.38</v>
      </c>
      <c r="E1748">
        <v>744</v>
      </c>
      <c r="F1748" t="s">
        <v>52</v>
      </c>
    </row>
    <row r="1749" spans="1:6" x14ac:dyDescent="0.25">
      <c r="A1749" t="s">
        <v>2</v>
      </c>
      <c r="B1749" s="1">
        <v>44228</v>
      </c>
      <c r="C1749" s="3">
        <v>0.95833333333333337</v>
      </c>
      <c r="D1749">
        <v>594.42999999999995</v>
      </c>
      <c r="E1749">
        <v>674</v>
      </c>
      <c r="F1749" t="s">
        <v>52</v>
      </c>
    </row>
    <row r="1750" spans="1:6" x14ac:dyDescent="0.25">
      <c r="A1750" t="s">
        <v>2</v>
      </c>
      <c r="B1750" s="1">
        <v>44256</v>
      </c>
      <c r="C1750" s="3">
        <v>0.41666666666666669</v>
      </c>
      <c r="D1750">
        <v>594.59</v>
      </c>
      <c r="E1750">
        <v>743</v>
      </c>
      <c r="F1750" t="s">
        <v>52</v>
      </c>
    </row>
    <row r="1751" spans="1:6" x14ac:dyDescent="0.25">
      <c r="A1751" t="s">
        <v>2</v>
      </c>
      <c r="B1751" s="1">
        <v>44287</v>
      </c>
      <c r="C1751" s="3">
        <v>0.25</v>
      </c>
      <c r="D1751">
        <v>594.71</v>
      </c>
      <c r="E1751">
        <v>720</v>
      </c>
      <c r="F1751" t="s">
        <v>52</v>
      </c>
    </row>
    <row r="1752" spans="1:6" x14ac:dyDescent="0.25">
      <c r="A1752" t="s">
        <v>2</v>
      </c>
      <c r="B1752" s="1">
        <v>44320</v>
      </c>
      <c r="C1752" s="3">
        <v>0.33333333333333331</v>
      </c>
      <c r="D1752">
        <v>594.79999999999995</v>
      </c>
      <c r="E1752">
        <v>321</v>
      </c>
      <c r="F1752" t="s">
        <v>52</v>
      </c>
    </row>
    <row r="1753" spans="1:6" x14ac:dyDescent="0.25">
      <c r="A1753" t="s">
        <v>2</v>
      </c>
      <c r="B1753" s="1">
        <v>44361</v>
      </c>
      <c r="C1753" s="3">
        <v>0.5</v>
      </c>
      <c r="D1753">
        <v>595.29</v>
      </c>
      <c r="E1753">
        <v>30</v>
      </c>
      <c r="F1753" t="s">
        <v>52</v>
      </c>
    </row>
    <row r="1754" spans="1:6" x14ac:dyDescent="0.25">
      <c r="A1754" t="s">
        <v>2</v>
      </c>
      <c r="B1754" s="1">
        <v>44393</v>
      </c>
      <c r="C1754" s="3">
        <v>0.5</v>
      </c>
      <c r="D1754">
        <v>595.91999999999996</v>
      </c>
      <c r="E1754">
        <v>31</v>
      </c>
      <c r="F1754" t="s">
        <v>52</v>
      </c>
    </row>
    <row r="1755" spans="1:6" x14ac:dyDescent="0.25">
      <c r="A1755" t="s">
        <v>2</v>
      </c>
      <c r="B1755" s="1">
        <v>44416</v>
      </c>
      <c r="C1755" s="3">
        <v>0.5</v>
      </c>
      <c r="D1755">
        <v>596.01</v>
      </c>
      <c r="E1755">
        <v>32</v>
      </c>
      <c r="F1755" t="s">
        <v>52</v>
      </c>
    </row>
    <row r="1756" spans="1:6" x14ac:dyDescent="0.25">
      <c r="A1756" t="s">
        <v>2</v>
      </c>
      <c r="B1756" s="1">
        <v>44451</v>
      </c>
      <c r="C1756" s="3">
        <v>0.5</v>
      </c>
      <c r="D1756">
        <v>595.82000000000005</v>
      </c>
      <c r="E1756">
        <v>30</v>
      </c>
      <c r="F1756" t="s">
        <v>52</v>
      </c>
    </row>
    <row r="1757" spans="1:6" x14ac:dyDescent="0.25">
      <c r="A1757" t="s">
        <v>2</v>
      </c>
      <c r="B1757" s="1">
        <v>44488</v>
      </c>
      <c r="C1757" s="3">
        <v>0.5</v>
      </c>
      <c r="D1757">
        <v>595.54</v>
      </c>
      <c r="E1757">
        <v>32</v>
      </c>
      <c r="F1757" t="s">
        <v>52</v>
      </c>
    </row>
    <row r="1758" spans="1:6" x14ac:dyDescent="0.25">
      <c r="A1758" t="s">
        <v>2</v>
      </c>
      <c r="B1758" s="1">
        <v>44506</v>
      </c>
      <c r="C1758" s="3">
        <v>0.5</v>
      </c>
      <c r="D1758">
        <v>595.38</v>
      </c>
      <c r="E1758">
        <v>30</v>
      </c>
      <c r="F1758" t="s">
        <v>52</v>
      </c>
    </row>
    <row r="1759" spans="1:6" x14ac:dyDescent="0.25">
      <c r="A1759" t="s">
        <v>2</v>
      </c>
      <c r="B1759" s="1">
        <v>44552</v>
      </c>
      <c r="C1759" s="3">
        <v>0.5</v>
      </c>
      <c r="D1759">
        <v>595.24</v>
      </c>
      <c r="E1759">
        <v>32</v>
      </c>
      <c r="F1759" t="s">
        <v>52</v>
      </c>
    </row>
    <row r="1760" spans="1:6" x14ac:dyDescent="0.25">
      <c r="A1760" t="s">
        <v>2</v>
      </c>
      <c r="B1760" s="1">
        <v>44562</v>
      </c>
      <c r="C1760" s="3">
        <v>0.5</v>
      </c>
      <c r="D1760">
        <v>595.4</v>
      </c>
      <c r="E1760">
        <v>31</v>
      </c>
      <c r="F1760" t="s">
        <v>52</v>
      </c>
    </row>
    <row r="1761" spans="1:6" x14ac:dyDescent="0.25">
      <c r="A1761" t="s">
        <v>2</v>
      </c>
      <c r="B1761" s="1">
        <v>44595</v>
      </c>
      <c r="C1761" s="3">
        <v>0.56597222222222221</v>
      </c>
      <c r="D1761">
        <v>595.46</v>
      </c>
      <c r="E1761">
        <v>29</v>
      </c>
      <c r="F1761" t="s">
        <v>52</v>
      </c>
    </row>
    <row r="1762" spans="1:6" x14ac:dyDescent="0.25">
      <c r="A1762" t="s">
        <v>2</v>
      </c>
      <c r="B1762" s="1">
        <v>44626</v>
      </c>
      <c r="C1762" s="3">
        <v>0.5</v>
      </c>
      <c r="D1762">
        <v>595.5</v>
      </c>
      <c r="E1762">
        <v>31</v>
      </c>
      <c r="F1762" t="s">
        <v>52</v>
      </c>
    </row>
    <row r="1763" spans="1:6" x14ac:dyDescent="0.25">
      <c r="A1763" t="s">
        <v>2</v>
      </c>
      <c r="B1763" s="1">
        <v>44663</v>
      </c>
      <c r="C1763" s="3">
        <v>0.5</v>
      </c>
      <c r="D1763">
        <v>595.62</v>
      </c>
      <c r="E1763">
        <v>30</v>
      </c>
      <c r="F1763" t="s">
        <v>52</v>
      </c>
    </row>
    <row r="1764" spans="1:6" x14ac:dyDescent="0.25">
      <c r="A1764" t="s">
        <v>2</v>
      </c>
      <c r="B1764" s="1">
        <v>44693</v>
      </c>
      <c r="C1764" s="3">
        <v>0</v>
      </c>
      <c r="D1764">
        <v>595.82000000000005</v>
      </c>
      <c r="E1764">
        <v>31</v>
      </c>
      <c r="F1764" t="s">
        <v>52</v>
      </c>
    </row>
    <row r="1765" spans="1:6" x14ac:dyDescent="0.25">
      <c r="A1765" t="s">
        <v>2</v>
      </c>
      <c r="B1765" s="1">
        <v>44726</v>
      </c>
      <c r="C1765" s="3">
        <v>0</v>
      </c>
      <c r="D1765">
        <v>596.14</v>
      </c>
      <c r="E1765">
        <v>30</v>
      </c>
      <c r="F1765" t="s">
        <v>52</v>
      </c>
    </row>
    <row r="1766" spans="1:6" x14ac:dyDescent="0.25">
      <c r="A1766" t="s">
        <v>2</v>
      </c>
      <c r="B1766" s="1">
        <v>44757</v>
      </c>
      <c r="C1766" s="3">
        <v>0</v>
      </c>
      <c r="D1766">
        <v>596.54</v>
      </c>
      <c r="E1766">
        <v>31</v>
      </c>
      <c r="F1766" t="s">
        <v>52</v>
      </c>
    </row>
    <row r="1767" spans="1:6" x14ac:dyDescent="0.25">
      <c r="A1767" t="s">
        <v>2</v>
      </c>
      <c r="B1767" s="1">
        <v>44782</v>
      </c>
      <c r="C1767" s="3">
        <v>0</v>
      </c>
      <c r="D1767">
        <v>596.78</v>
      </c>
      <c r="E1767">
        <v>31</v>
      </c>
      <c r="F1767" t="s">
        <v>52</v>
      </c>
    </row>
    <row r="1768" spans="1:6" x14ac:dyDescent="0.25">
      <c r="A1768" t="s">
        <v>2</v>
      </c>
      <c r="B1768" s="1">
        <v>44809</v>
      </c>
      <c r="C1768" s="3">
        <v>0</v>
      </c>
      <c r="D1768">
        <v>596.84</v>
      </c>
      <c r="E1768">
        <v>30</v>
      </c>
      <c r="F1768" t="s">
        <v>52</v>
      </c>
    </row>
    <row r="1769" spans="1:6" x14ac:dyDescent="0.25">
      <c r="A1769" t="s">
        <v>2</v>
      </c>
      <c r="B1769" s="1">
        <v>44843</v>
      </c>
      <c r="C1769" s="3">
        <v>0</v>
      </c>
      <c r="D1769">
        <v>596.77</v>
      </c>
      <c r="E1769">
        <v>31</v>
      </c>
      <c r="F1769" t="s">
        <v>52</v>
      </c>
    </row>
    <row r="1770" spans="1:6" x14ac:dyDescent="0.25">
      <c r="A1770" t="s">
        <v>2</v>
      </c>
      <c r="B1770" s="1">
        <v>44872</v>
      </c>
      <c r="C1770" s="3">
        <v>0</v>
      </c>
      <c r="D1770">
        <v>596.69000000000005</v>
      </c>
      <c r="E1770">
        <v>30</v>
      </c>
      <c r="F1770" t="s">
        <v>52</v>
      </c>
    </row>
    <row r="1771" spans="1:6" x14ac:dyDescent="0.25">
      <c r="A1771" t="s">
        <v>2</v>
      </c>
      <c r="B1771" s="1">
        <v>44908</v>
      </c>
      <c r="C1771" s="3">
        <v>0</v>
      </c>
      <c r="D1771">
        <v>596.64</v>
      </c>
      <c r="E1771">
        <v>31</v>
      </c>
      <c r="F1771" t="s">
        <v>52</v>
      </c>
    </row>
    <row r="1772" spans="1:6" x14ac:dyDescent="0.25">
      <c r="A1772" t="s">
        <v>2</v>
      </c>
      <c r="B1772" s="1">
        <v>44948</v>
      </c>
      <c r="C1772" s="3">
        <v>0</v>
      </c>
      <c r="D1772">
        <v>596.70000000000005</v>
      </c>
      <c r="E1772">
        <v>31</v>
      </c>
      <c r="F1772" t="s">
        <v>52</v>
      </c>
    </row>
    <row r="1773" spans="1:6" x14ac:dyDescent="0.25">
      <c r="A1773" t="s">
        <v>2</v>
      </c>
      <c r="B1773" s="1">
        <v>44958</v>
      </c>
      <c r="C1773" s="3">
        <v>0</v>
      </c>
      <c r="D1773">
        <v>596.78</v>
      </c>
      <c r="E1773">
        <v>28</v>
      </c>
      <c r="F1773" t="s">
        <v>52</v>
      </c>
    </row>
    <row r="1774" spans="1:6" x14ac:dyDescent="0.25">
      <c r="A1774" t="s">
        <v>2</v>
      </c>
      <c r="B1774" s="1">
        <v>44990</v>
      </c>
      <c r="C1774" s="3">
        <v>0</v>
      </c>
      <c r="D1774">
        <v>596.84</v>
      </c>
      <c r="E1774">
        <v>31</v>
      </c>
      <c r="F1774" t="s">
        <v>52</v>
      </c>
    </row>
    <row r="1775" spans="1:6" x14ac:dyDescent="0.25">
      <c r="A1775" t="s">
        <v>2</v>
      </c>
      <c r="B1775" s="1">
        <v>45020</v>
      </c>
      <c r="C1775" s="3">
        <v>0</v>
      </c>
      <c r="D1775">
        <v>596.87</v>
      </c>
      <c r="E1775">
        <v>30</v>
      </c>
      <c r="F1775" t="s">
        <v>52</v>
      </c>
    </row>
    <row r="1776" spans="1:6" x14ac:dyDescent="0.25">
      <c r="A1776" t="s">
        <v>2</v>
      </c>
      <c r="B1776" s="1">
        <v>45048</v>
      </c>
      <c r="C1776" s="3">
        <v>0</v>
      </c>
      <c r="D1776">
        <v>596.9</v>
      </c>
      <c r="E1776">
        <v>9</v>
      </c>
      <c r="F1776" t="s">
        <v>52</v>
      </c>
    </row>
    <row r="1777" spans="1:6" x14ac:dyDescent="0.25">
      <c r="A1777" t="s">
        <v>46</v>
      </c>
      <c r="B1777" s="1">
        <v>29243</v>
      </c>
      <c r="C1777" s="3">
        <v>0</v>
      </c>
      <c r="D1777">
        <v>579.13</v>
      </c>
      <c r="E1777">
        <v>1</v>
      </c>
      <c r="F1777" t="s">
        <v>52</v>
      </c>
    </row>
    <row r="1778" spans="1:6" x14ac:dyDescent="0.25">
      <c r="A1778" t="s">
        <v>46</v>
      </c>
      <c r="B1778" s="1">
        <v>29273</v>
      </c>
      <c r="C1778" s="3">
        <v>0</v>
      </c>
      <c r="D1778">
        <v>579.46</v>
      </c>
      <c r="E1778">
        <v>1</v>
      </c>
      <c r="F1778" t="s">
        <v>52</v>
      </c>
    </row>
    <row r="1779" spans="1:6" x14ac:dyDescent="0.25">
      <c r="A1779" t="s">
        <v>46</v>
      </c>
      <c r="B1779" s="1">
        <v>29298</v>
      </c>
      <c r="C1779" s="3">
        <v>0</v>
      </c>
      <c r="D1779">
        <v>579.82000000000005</v>
      </c>
      <c r="E1779">
        <v>1</v>
      </c>
      <c r="F1779" t="s">
        <v>52</v>
      </c>
    </row>
    <row r="1780" spans="1:6" x14ac:dyDescent="0.25">
      <c r="A1780" t="s">
        <v>46</v>
      </c>
      <c r="B1780" s="1">
        <v>29325</v>
      </c>
      <c r="C1780" s="3">
        <v>0</v>
      </c>
      <c r="D1780">
        <v>580.75</v>
      </c>
      <c r="E1780">
        <v>1</v>
      </c>
      <c r="F1780" t="s">
        <v>52</v>
      </c>
    </row>
    <row r="1781" spans="1:6" x14ac:dyDescent="0.25">
      <c r="A1781" t="s">
        <v>46</v>
      </c>
      <c r="B1781" s="1">
        <v>29369</v>
      </c>
      <c r="C1781" s="3">
        <v>0</v>
      </c>
      <c r="D1781">
        <v>582.16</v>
      </c>
      <c r="E1781">
        <v>1</v>
      </c>
      <c r="F1781" t="s">
        <v>52</v>
      </c>
    </row>
    <row r="1782" spans="1:6" x14ac:dyDescent="0.25">
      <c r="A1782" t="s">
        <v>46</v>
      </c>
      <c r="B1782" s="1">
        <v>29396</v>
      </c>
      <c r="C1782" s="3">
        <v>0</v>
      </c>
      <c r="D1782">
        <v>583.41</v>
      </c>
      <c r="E1782">
        <v>1</v>
      </c>
      <c r="F1782" t="s">
        <v>52</v>
      </c>
    </row>
    <row r="1783" spans="1:6" x14ac:dyDescent="0.25">
      <c r="A1783" t="s">
        <v>46</v>
      </c>
      <c r="B1783" s="1">
        <v>29425</v>
      </c>
      <c r="C1783" s="3">
        <v>0</v>
      </c>
      <c r="D1783">
        <v>585.24</v>
      </c>
      <c r="E1783">
        <v>1</v>
      </c>
      <c r="F1783" t="s">
        <v>52</v>
      </c>
    </row>
    <row r="1784" spans="1:6" x14ac:dyDescent="0.25">
      <c r="A1784" t="s">
        <v>46</v>
      </c>
      <c r="B1784" s="1">
        <v>29452</v>
      </c>
      <c r="C1784" s="3">
        <v>0</v>
      </c>
      <c r="D1784">
        <v>584.63</v>
      </c>
      <c r="E1784">
        <v>1</v>
      </c>
      <c r="F1784" t="s">
        <v>52</v>
      </c>
    </row>
    <row r="1785" spans="1:6" x14ac:dyDescent="0.25">
      <c r="A1785" t="s">
        <v>46</v>
      </c>
      <c r="B1785" s="1">
        <v>29489</v>
      </c>
      <c r="C1785" s="3">
        <v>0</v>
      </c>
      <c r="D1785">
        <v>582.35</v>
      </c>
      <c r="E1785">
        <v>1</v>
      </c>
      <c r="F1785" t="s">
        <v>52</v>
      </c>
    </row>
    <row r="1786" spans="1:6" x14ac:dyDescent="0.25">
      <c r="A1786" t="s">
        <v>46</v>
      </c>
      <c r="B1786" s="1">
        <v>29525</v>
      </c>
      <c r="C1786" s="3">
        <v>0</v>
      </c>
      <c r="D1786">
        <v>580.64</v>
      </c>
      <c r="E1786">
        <v>1</v>
      </c>
      <c r="F1786" t="s">
        <v>52</v>
      </c>
    </row>
    <row r="1787" spans="1:6" x14ac:dyDescent="0.25">
      <c r="A1787" t="s">
        <v>46</v>
      </c>
      <c r="B1787" s="1">
        <v>29565</v>
      </c>
      <c r="C1787" s="3">
        <v>0</v>
      </c>
      <c r="D1787">
        <v>579.62</v>
      </c>
      <c r="E1787">
        <v>1</v>
      </c>
      <c r="F1787" t="s">
        <v>52</v>
      </c>
    </row>
    <row r="1788" spans="1:6" x14ac:dyDescent="0.25">
      <c r="A1788" t="s">
        <v>46</v>
      </c>
      <c r="B1788" s="1">
        <v>29619</v>
      </c>
      <c r="C1788" s="3">
        <v>0</v>
      </c>
      <c r="D1788">
        <v>579.70000000000005</v>
      </c>
      <c r="E1788">
        <v>2</v>
      </c>
      <c r="F1788" t="s">
        <v>52</v>
      </c>
    </row>
    <row r="1789" spans="1:6" x14ac:dyDescent="0.25">
      <c r="A1789" t="s">
        <v>46</v>
      </c>
      <c r="B1789" s="1">
        <v>29676</v>
      </c>
      <c r="C1789" s="3">
        <v>0</v>
      </c>
      <c r="D1789">
        <v>580.91999999999996</v>
      </c>
      <c r="E1789">
        <v>1</v>
      </c>
      <c r="F1789" t="s">
        <v>52</v>
      </c>
    </row>
    <row r="1790" spans="1:6" x14ac:dyDescent="0.25">
      <c r="A1790" t="s">
        <v>46</v>
      </c>
      <c r="B1790" s="1">
        <v>29699</v>
      </c>
      <c r="C1790" s="3">
        <v>0</v>
      </c>
      <c r="D1790">
        <v>581.57000000000005</v>
      </c>
      <c r="E1790">
        <v>1</v>
      </c>
      <c r="F1790" t="s">
        <v>52</v>
      </c>
    </row>
    <row r="1791" spans="1:6" x14ac:dyDescent="0.25">
      <c r="A1791" t="s">
        <v>46</v>
      </c>
      <c r="B1791" s="1">
        <v>29761</v>
      </c>
      <c r="C1791" s="3">
        <v>0</v>
      </c>
      <c r="D1791">
        <v>584.59</v>
      </c>
      <c r="E1791">
        <v>1</v>
      </c>
      <c r="F1791" t="s">
        <v>52</v>
      </c>
    </row>
    <row r="1792" spans="1:6" x14ac:dyDescent="0.25">
      <c r="A1792" t="s">
        <v>46</v>
      </c>
      <c r="B1792" s="1">
        <v>29782</v>
      </c>
      <c r="C1792" s="3">
        <v>0</v>
      </c>
      <c r="D1792">
        <v>585.85</v>
      </c>
      <c r="E1792">
        <v>1</v>
      </c>
      <c r="F1792" t="s">
        <v>52</v>
      </c>
    </row>
    <row r="1793" spans="1:6" x14ac:dyDescent="0.25">
      <c r="A1793" t="s">
        <v>46</v>
      </c>
      <c r="B1793" s="1">
        <v>29818</v>
      </c>
      <c r="C1793" s="3">
        <v>0</v>
      </c>
      <c r="D1793">
        <v>585.44000000000005</v>
      </c>
      <c r="E1793">
        <v>1</v>
      </c>
      <c r="F1793" t="s">
        <v>52</v>
      </c>
    </row>
    <row r="1794" spans="1:6" x14ac:dyDescent="0.25">
      <c r="A1794" t="s">
        <v>46</v>
      </c>
      <c r="B1794" s="1">
        <v>29854</v>
      </c>
      <c r="C1794" s="3">
        <v>0</v>
      </c>
      <c r="D1794">
        <v>583.35</v>
      </c>
      <c r="E1794">
        <v>1</v>
      </c>
      <c r="F1794" t="s">
        <v>52</v>
      </c>
    </row>
    <row r="1795" spans="1:6" x14ac:dyDescent="0.25">
      <c r="A1795" t="s">
        <v>46</v>
      </c>
      <c r="B1795" s="1">
        <v>29890</v>
      </c>
      <c r="C1795" s="3">
        <v>0</v>
      </c>
      <c r="D1795">
        <v>581.38</v>
      </c>
      <c r="E1795">
        <v>1</v>
      </c>
      <c r="F1795" t="s">
        <v>52</v>
      </c>
    </row>
    <row r="1796" spans="1:6" x14ac:dyDescent="0.25">
      <c r="A1796" t="s">
        <v>46</v>
      </c>
      <c r="B1796" s="1">
        <v>29916</v>
      </c>
      <c r="C1796" s="3">
        <v>0</v>
      </c>
      <c r="D1796">
        <v>579.99</v>
      </c>
      <c r="E1796">
        <v>1</v>
      </c>
      <c r="F1796" t="s">
        <v>52</v>
      </c>
    </row>
    <row r="1797" spans="1:6" x14ac:dyDescent="0.25">
      <c r="A1797" t="s">
        <v>46</v>
      </c>
      <c r="B1797" s="1">
        <v>29946</v>
      </c>
      <c r="C1797" s="3">
        <v>0</v>
      </c>
      <c r="D1797">
        <v>579.51</v>
      </c>
      <c r="E1797">
        <v>1</v>
      </c>
      <c r="F1797" t="s">
        <v>52</v>
      </c>
    </row>
    <row r="1798" spans="1:6" x14ac:dyDescent="0.25">
      <c r="A1798" t="s">
        <v>46</v>
      </c>
      <c r="B1798" s="1">
        <v>29978</v>
      </c>
      <c r="C1798" s="3">
        <v>0</v>
      </c>
      <c r="D1798">
        <v>580.09</v>
      </c>
      <c r="E1798">
        <v>1</v>
      </c>
      <c r="F1798" t="s">
        <v>52</v>
      </c>
    </row>
    <row r="1799" spans="1:6" x14ac:dyDescent="0.25">
      <c r="A1799" t="s">
        <v>46</v>
      </c>
      <c r="B1799" s="1">
        <v>30012</v>
      </c>
      <c r="C1799" s="3">
        <v>0</v>
      </c>
      <c r="D1799">
        <v>580.47</v>
      </c>
      <c r="E1799">
        <v>2</v>
      </c>
      <c r="F1799" t="s">
        <v>52</v>
      </c>
    </row>
    <row r="1800" spans="1:6" x14ac:dyDescent="0.25">
      <c r="A1800" t="s">
        <v>46</v>
      </c>
      <c r="B1800" s="1">
        <v>30064</v>
      </c>
      <c r="C1800" s="3">
        <v>0</v>
      </c>
      <c r="D1800">
        <v>581.59</v>
      </c>
      <c r="E1800">
        <v>1</v>
      </c>
      <c r="F1800" t="s">
        <v>52</v>
      </c>
    </row>
    <row r="1801" spans="1:6" x14ac:dyDescent="0.25">
      <c r="A1801" t="s">
        <v>46</v>
      </c>
      <c r="B1801" s="1">
        <v>30100</v>
      </c>
      <c r="C1801" s="3">
        <v>0</v>
      </c>
      <c r="D1801">
        <v>582.66999999999996</v>
      </c>
      <c r="E1801">
        <v>1</v>
      </c>
      <c r="F1801" t="s">
        <v>52</v>
      </c>
    </row>
    <row r="1802" spans="1:6" x14ac:dyDescent="0.25">
      <c r="A1802" t="s">
        <v>46</v>
      </c>
      <c r="B1802" s="1">
        <v>30161</v>
      </c>
      <c r="C1802" s="3">
        <v>0</v>
      </c>
      <c r="D1802">
        <v>585.66</v>
      </c>
      <c r="E1802">
        <v>1</v>
      </c>
      <c r="F1802" t="s">
        <v>52</v>
      </c>
    </row>
    <row r="1803" spans="1:6" x14ac:dyDescent="0.25">
      <c r="A1803" t="s">
        <v>46</v>
      </c>
      <c r="B1803" s="1">
        <v>30193</v>
      </c>
      <c r="C1803" s="3">
        <v>0</v>
      </c>
      <c r="D1803">
        <v>584</v>
      </c>
      <c r="E1803">
        <v>1</v>
      </c>
      <c r="F1803" t="s">
        <v>52</v>
      </c>
    </row>
    <row r="1804" spans="1:6" x14ac:dyDescent="0.25">
      <c r="A1804" t="s">
        <v>46</v>
      </c>
      <c r="B1804" s="1">
        <v>30255</v>
      </c>
      <c r="C1804" s="3">
        <v>0</v>
      </c>
      <c r="D1804">
        <v>580.22</v>
      </c>
      <c r="E1804">
        <v>1</v>
      </c>
      <c r="F1804" t="s">
        <v>52</v>
      </c>
    </row>
    <row r="1805" spans="1:6" x14ac:dyDescent="0.25">
      <c r="A1805" t="s">
        <v>46</v>
      </c>
      <c r="B1805" s="1">
        <v>30278</v>
      </c>
      <c r="C1805" s="3">
        <v>0</v>
      </c>
      <c r="D1805">
        <v>579.4</v>
      </c>
      <c r="E1805">
        <v>1</v>
      </c>
      <c r="F1805" t="s">
        <v>52</v>
      </c>
    </row>
    <row r="1806" spans="1:6" x14ac:dyDescent="0.25">
      <c r="A1806" t="s">
        <v>46</v>
      </c>
      <c r="B1806" s="1">
        <v>30345</v>
      </c>
      <c r="C1806" s="3">
        <v>0</v>
      </c>
      <c r="D1806">
        <v>578.63</v>
      </c>
      <c r="E1806">
        <v>1</v>
      </c>
      <c r="F1806" t="s">
        <v>52</v>
      </c>
    </row>
    <row r="1807" spans="1:6" x14ac:dyDescent="0.25">
      <c r="A1807" t="s">
        <v>46</v>
      </c>
      <c r="B1807" s="1">
        <v>30384</v>
      </c>
      <c r="C1807" s="3">
        <v>0</v>
      </c>
      <c r="D1807">
        <v>579.33000000000004</v>
      </c>
      <c r="E1807">
        <v>1</v>
      </c>
      <c r="F1807" t="s">
        <v>52</v>
      </c>
    </row>
    <row r="1808" spans="1:6" x14ac:dyDescent="0.25">
      <c r="A1808" t="s">
        <v>46</v>
      </c>
      <c r="B1808" s="1">
        <v>30436</v>
      </c>
      <c r="C1808" s="3">
        <v>0</v>
      </c>
      <c r="D1808">
        <v>580.19000000000005</v>
      </c>
      <c r="E1808">
        <v>1</v>
      </c>
      <c r="F1808" t="s">
        <v>52</v>
      </c>
    </row>
    <row r="1809" spans="1:6" x14ac:dyDescent="0.25">
      <c r="A1809" t="s">
        <v>46</v>
      </c>
      <c r="B1809" s="1">
        <v>30453</v>
      </c>
      <c r="C1809" s="3">
        <v>0</v>
      </c>
      <c r="D1809">
        <v>580.85</v>
      </c>
      <c r="E1809">
        <v>1</v>
      </c>
      <c r="F1809" t="s">
        <v>52</v>
      </c>
    </row>
    <row r="1810" spans="1:6" x14ac:dyDescent="0.25">
      <c r="A1810" t="s">
        <v>46</v>
      </c>
      <c r="B1810" s="1">
        <v>30498</v>
      </c>
      <c r="C1810" s="3">
        <v>0</v>
      </c>
      <c r="D1810">
        <v>583.16999999999996</v>
      </c>
      <c r="E1810">
        <v>2</v>
      </c>
      <c r="F1810" t="s">
        <v>52</v>
      </c>
    </row>
    <row r="1811" spans="1:6" x14ac:dyDescent="0.25">
      <c r="A1811" t="s">
        <v>46</v>
      </c>
      <c r="B1811" s="1">
        <v>30557</v>
      </c>
      <c r="C1811" s="3">
        <v>0</v>
      </c>
      <c r="D1811">
        <v>582.11</v>
      </c>
      <c r="E1811">
        <v>1</v>
      </c>
      <c r="F1811" t="s">
        <v>52</v>
      </c>
    </row>
    <row r="1812" spans="1:6" x14ac:dyDescent="0.25">
      <c r="A1812" t="s">
        <v>46</v>
      </c>
      <c r="B1812" s="1">
        <v>30582</v>
      </c>
      <c r="C1812" s="3">
        <v>0</v>
      </c>
      <c r="D1812">
        <v>580.85</v>
      </c>
      <c r="E1812">
        <v>1</v>
      </c>
      <c r="F1812" t="s">
        <v>52</v>
      </c>
    </row>
    <row r="1813" spans="1:6" x14ac:dyDescent="0.25">
      <c r="A1813" t="s">
        <v>46</v>
      </c>
      <c r="B1813" s="1">
        <v>30627</v>
      </c>
      <c r="C1813" s="3">
        <v>0</v>
      </c>
      <c r="D1813">
        <v>578.04</v>
      </c>
      <c r="E1813">
        <v>1</v>
      </c>
      <c r="F1813" t="s">
        <v>52</v>
      </c>
    </row>
    <row r="1814" spans="1:6" x14ac:dyDescent="0.25">
      <c r="A1814" t="s">
        <v>46</v>
      </c>
      <c r="B1814" s="1">
        <v>30653</v>
      </c>
      <c r="C1814" s="3">
        <v>0</v>
      </c>
      <c r="D1814">
        <v>577.05999999999995</v>
      </c>
      <c r="E1814">
        <v>2</v>
      </c>
      <c r="F1814" t="s">
        <v>52</v>
      </c>
    </row>
    <row r="1815" spans="1:6" x14ac:dyDescent="0.25">
      <c r="A1815" t="s">
        <v>46</v>
      </c>
      <c r="B1815" s="1">
        <v>30740</v>
      </c>
      <c r="C1815" s="3">
        <v>0</v>
      </c>
      <c r="D1815">
        <v>576.99</v>
      </c>
      <c r="E1815">
        <v>2</v>
      </c>
      <c r="F1815" t="s">
        <v>52</v>
      </c>
    </row>
    <row r="1816" spans="1:6" x14ac:dyDescent="0.25">
      <c r="A1816" t="s">
        <v>46</v>
      </c>
      <c r="B1816" s="1">
        <v>30767</v>
      </c>
      <c r="C1816" s="3">
        <v>0</v>
      </c>
      <c r="D1816">
        <v>577.9</v>
      </c>
      <c r="E1816">
        <v>1</v>
      </c>
      <c r="F1816" t="s">
        <v>52</v>
      </c>
    </row>
    <row r="1817" spans="1:6" x14ac:dyDescent="0.25">
      <c r="A1817" t="s">
        <v>46</v>
      </c>
      <c r="B1817" s="1">
        <v>30803</v>
      </c>
      <c r="C1817" s="3">
        <v>0</v>
      </c>
      <c r="D1817">
        <v>578.78</v>
      </c>
      <c r="E1817">
        <v>2</v>
      </c>
      <c r="F1817" t="s">
        <v>52</v>
      </c>
    </row>
    <row r="1818" spans="1:6" x14ac:dyDescent="0.25">
      <c r="A1818" t="s">
        <v>46</v>
      </c>
      <c r="B1818" s="1">
        <v>30858</v>
      </c>
      <c r="C1818" s="3">
        <v>0</v>
      </c>
      <c r="D1818">
        <v>580.09</v>
      </c>
      <c r="E1818">
        <v>1</v>
      </c>
      <c r="F1818" t="s">
        <v>52</v>
      </c>
    </row>
    <row r="1819" spans="1:6" x14ac:dyDescent="0.25">
      <c r="A1819" t="s">
        <v>46</v>
      </c>
      <c r="B1819" s="1">
        <v>30881</v>
      </c>
      <c r="C1819" s="3">
        <v>0</v>
      </c>
      <c r="D1819">
        <v>581.65</v>
      </c>
      <c r="E1819">
        <v>1</v>
      </c>
      <c r="F1819" t="s">
        <v>52</v>
      </c>
    </row>
    <row r="1820" spans="1:6" x14ac:dyDescent="0.25">
      <c r="A1820" t="s">
        <v>46</v>
      </c>
      <c r="B1820" s="1">
        <v>30924</v>
      </c>
      <c r="C1820" s="3">
        <v>0</v>
      </c>
      <c r="D1820">
        <v>579.73</v>
      </c>
      <c r="E1820">
        <v>1</v>
      </c>
      <c r="F1820" t="s">
        <v>52</v>
      </c>
    </row>
    <row r="1821" spans="1:6" x14ac:dyDescent="0.25">
      <c r="A1821" t="s">
        <v>46</v>
      </c>
      <c r="B1821" s="1">
        <v>30953</v>
      </c>
      <c r="C1821" s="3">
        <v>0</v>
      </c>
      <c r="D1821">
        <v>579.35</v>
      </c>
      <c r="E1821">
        <v>1</v>
      </c>
      <c r="F1821" t="s">
        <v>52</v>
      </c>
    </row>
    <row r="1822" spans="1:6" x14ac:dyDescent="0.25">
      <c r="A1822" t="s">
        <v>46</v>
      </c>
      <c r="B1822" s="1">
        <v>30981</v>
      </c>
      <c r="C1822" s="3">
        <v>0</v>
      </c>
      <c r="D1822">
        <v>576.42999999999995</v>
      </c>
      <c r="E1822">
        <v>1</v>
      </c>
      <c r="F1822" t="s">
        <v>52</v>
      </c>
    </row>
    <row r="1823" spans="1:6" x14ac:dyDescent="0.25">
      <c r="A1823" t="s">
        <v>46</v>
      </c>
      <c r="B1823" s="1">
        <v>31016</v>
      </c>
      <c r="C1823" s="3">
        <v>0</v>
      </c>
      <c r="D1823">
        <v>575.13</v>
      </c>
      <c r="E1823">
        <v>1</v>
      </c>
      <c r="F1823" t="s">
        <v>52</v>
      </c>
    </row>
    <row r="1824" spans="1:6" x14ac:dyDescent="0.25">
      <c r="A1824" t="s">
        <v>46</v>
      </c>
      <c r="B1824" s="1">
        <v>31042</v>
      </c>
      <c r="C1824" s="3">
        <v>0</v>
      </c>
      <c r="D1824">
        <v>574.70000000000005</v>
      </c>
      <c r="E1824">
        <v>1</v>
      </c>
      <c r="F1824" t="s">
        <v>52</v>
      </c>
    </row>
    <row r="1825" spans="1:6" x14ac:dyDescent="0.25">
      <c r="A1825" t="s">
        <v>46</v>
      </c>
      <c r="B1825" s="1">
        <v>31078</v>
      </c>
      <c r="C1825" s="3">
        <v>0</v>
      </c>
      <c r="D1825">
        <v>574.98</v>
      </c>
      <c r="E1825">
        <v>1</v>
      </c>
      <c r="F1825" t="s">
        <v>52</v>
      </c>
    </row>
    <row r="1826" spans="1:6" x14ac:dyDescent="0.25">
      <c r="A1826" t="s">
        <v>46</v>
      </c>
      <c r="B1826" s="1">
        <v>31106</v>
      </c>
      <c r="C1826" s="3">
        <v>0</v>
      </c>
      <c r="D1826">
        <v>575.49</v>
      </c>
      <c r="E1826">
        <v>1</v>
      </c>
      <c r="F1826" t="s">
        <v>52</v>
      </c>
    </row>
    <row r="1827" spans="1:6" x14ac:dyDescent="0.25">
      <c r="A1827" t="s">
        <v>46</v>
      </c>
      <c r="B1827" s="1">
        <v>31138</v>
      </c>
      <c r="C1827" s="3">
        <v>0</v>
      </c>
      <c r="D1827">
        <v>576.37</v>
      </c>
      <c r="E1827">
        <v>1</v>
      </c>
      <c r="F1827" t="s">
        <v>52</v>
      </c>
    </row>
    <row r="1828" spans="1:6" x14ac:dyDescent="0.25">
      <c r="A1828" t="s">
        <v>46</v>
      </c>
      <c r="B1828" s="1">
        <v>31190</v>
      </c>
      <c r="C1828" s="3">
        <v>0</v>
      </c>
      <c r="D1828">
        <v>576.80999999999995</v>
      </c>
      <c r="E1828">
        <v>2</v>
      </c>
      <c r="F1828" t="s">
        <v>52</v>
      </c>
    </row>
    <row r="1829" spans="1:6" x14ac:dyDescent="0.25">
      <c r="A1829" t="s">
        <v>46</v>
      </c>
      <c r="B1829" s="1">
        <v>31218</v>
      </c>
      <c r="C1829" s="3">
        <v>0</v>
      </c>
      <c r="D1829">
        <v>578.54999999999995</v>
      </c>
      <c r="E1829">
        <v>1</v>
      </c>
      <c r="F1829" t="s">
        <v>52</v>
      </c>
    </row>
    <row r="1830" spans="1:6" x14ac:dyDescent="0.25">
      <c r="A1830" t="s">
        <v>46</v>
      </c>
      <c r="B1830" s="1">
        <v>31282</v>
      </c>
      <c r="C1830" s="3">
        <v>0</v>
      </c>
      <c r="D1830">
        <v>579.37</v>
      </c>
      <c r="E1830">
        <v>2</v>
      </c>
      <c r="F1830" t="s">
        <v>52</v>
      </c>
    </row>
    <row r="1831" spans="1:6" x14ac:dyDescent="0.25">
      <c r="A1831" t="s">
        <v>46</v>
      </c>
      <c r="B1831" s="1">
        <v>31343</v>
      </c>
      <c r="C1831" s="3">
        <v>0</v>
      </c>
      <c r="D1831">
        <v>576.01</v>
      </c>
      <c r="E1831">
        <v>1</v>
      </c>
      <c r="F1831" t="s">
        <v>52</v>
      </c>
    </row>
    <row r="1832" spans="1:6" x14ac:dyDescent="0.25">
      <c r="A1832" t="s">
        <v>46</v>
      </c>
      <c r="B1832" s="1">
        <v>31377</v>
      </c>
      <c r="C1832" s="3">
        <v>0</v>
      </c>
      <c r="D1832">
        <v>575.92999999999995</v>
      </c>
      <c r="E1832">
        <v>1</v>
      </c>
      <c r="F1832" t="s">
        <v>52</v>
      </c>
    </row>
    <row r="1833" spans="1:6" x14ac:dyDescent="0.25">
      <c r="A1833" t="s">
        <v>46</v>
      </c>
      <c r="B1833" s="1">
        <v>31461</v>
      </c>
      <c r="C1833" s="3">
        <v>0</v>
      </c>
      <c r="D1833">
        <v>575.32000000000005</v>
      </c>
      <c r="E1833">
        <v>1</v>
      </c>
      <c r="F1833" t="s">
        <v>52</v>
      </c>
    </row>
    <row r="1834" spans="1:6" x14ac:dyDescent="0.25">
      <c r="A1834" t="s">
        <v>46</v>
      </c>
      <c r="B1834" s="1">
        <v>31521</v>
      </c>
      <c r="C1834" s="3">
        <v>0</v>
      </c>
      <c r="D1834">
        <v>577.04</v>
      </c>
      <c r="E1834">
        <v>1</v>
      </c>
      <c r="F1834" t="s">
        <v>52</v>
      </c>
    </row>
    <row r="1835" spans="1:6" x14ac:dyDescent="0.25">
      <c r="A1835" t="s">
        <v>46</v>
      </c>
      <c r="B1835" s="1">
        <v>31747</v>
      </c>
      <c r="C1835" s="3">
        <v>0</v>
      </c>
      <c r="D1835">
        <v>574.86</v>
      </c>
      <c r="E1835">
        <v>1</v>
      </c>
      <c r="F1835" t="s">
        <v>52</v>
      </c>
    </row>
    <row r="1836" spans="1:6" x14ac:dyDescent="0.25">
      <c r="A1836" t="s">
        <v>46</v>
      </c>
      <c r="B1836" s="1">
        <v>31829</v>
      </c>
      <c r="C1836" s="3">
        <v>0</v>
      </c>
      <c r="D1836">
        <v>575.03</v>
      </c>
      <c r="E1836">
        <v>1</v>
      </c>
      <c r="F1836" t="s">
        <v>52</v>
      </c>
    </row>
    <row r="1837" spans="1:6" x14ac:dyDescent="0.25">
      <c r="A1837" t="s">
        <v>46</v>
      </c>
      <c r="B1837" s="1">
        <v>31901</v>
      </c>
      <c r="C1837" s="3">
        <v>0</v>
      </c>
      <c r="D1837">
        <v>577.16</v>
      </c>
      <c r="E1837">
        <v>1</v>
      </c>
      <c r="F1837" t="s">
        <v>52</v>
      </c>
    </row>
    <row r="1838" spans="1:6" x14ac:dyDescent="0.25">
      <c r="A1838" t="s">
        <v>46</v>
      </c>
      <c r="B1838" s="1">
        <v>31995</v>
      </c>
      <c r="C1838" s="3">
        <v>0</v>
      </c>
      <c r="D1838">
        <v>579.16999999999996</v>
      </c>
      <c r="E1838">
        <v>1</v>
      </c>
      <c r="F1838" t="s">
        <v>52</v>
      </c>
    </row>
    <row r="1839" spans="1:6" x14ac:dyDescent="0.25">
      <c r="A1839" t="s">
        <v>46</v>
      </c>
      <c r="B1839" s="1">
        <v>32129</v>
      </c>
      <c r="C1839" s="3">
        <v>0.31944444444444448</v>
      </c>
      <c r="D1839">
        <v>574.51</v>
      </c>
      <c r="E1839">
        <v>1</v>
      </c>
      <c r="F1839" t="s">
        <v>52</v>
      </c>
    </row>
    <row r="1840" spans="1:6" x14ac:dyDescent="0.25">
      <c r="A1840" t="s">
        <v>46</v>
      </c>
      <c r="B1840" s="1">
        <v>32259</v>
      </c>
      <c r="C1840" s="3">
        <v>0</v>
      </c>
      <c r="D1840">
        <v>577.41</v>
      </c>
      <c r="E1840">
        <v>1</v>
      </c>
      <c r="F1840" t="s">
        <v>52</v>
      </c>
    </row>
    <row r="1841" spans="1:6" x14ac:dyDescent="0.25">
      <c r="A1841" t="s">
        <v>46</v>
      </c>
      <c r="B1841" s="1">
        <v>32356</v>
      </c>
      <c r="C1841" s="3">
        <v>0.32291666666666669</v>
      </c>
      <c r="D1841">
        <v>581.09</v>
      </c>
      <c r="E1841">
        <v>1</v>
      </c>
      <c r="F1841" t="s">
        <v>52</v>
      </c>
    </row>
    <row r="1842" spans="1:6" x14ac:dyDescent="0.25">
      <c r="A1842" t="s">
        <v>46</v>
      </c>
      <c r="B1842" s="1">
        <v>32449</v>
      </c>
      <c r="C1842" s="3">
        <v>0.66319444444444442</v>
      </c>
      <c r="D1842">
        <v>577.27</v>
      </c>
      <c r="E1842">
        <v>1</v>
      </c>
      <c r="F1842" t="s">
        <v>52</v>
      </c>
    </row>
    <row r="1843" spans="1:6" x14ac:dyDescent="0.25">
      <c r="A1843" t="s">
        <v>46</v>
      </c>
      <c r="B1843" s="1">
        <v>32606</v>
      </c>
      <c r="C1843" s="3">
        <v>0</v>
      </c>
      <c r="D1843">
        <v>578.30999999999995</v>
      </c>
      <c r="E1843">
        <v>1</v>
      </c>
      <c r="F1843" t="s">
        <v>52</v>
      </c>
    </row>
    <row r="1844" spans="1:6" x14ac:dyDescent="0.25">
      <c r="A1844" t="s">
        <v>46</v>
      </c>
      <c r="B1844" s="1">
        <v>32704</v>
      </c>
      <c r="C1844" s="3">
        <v>0</v>
      </c>
      <c r="D1844">
        <v>582.54999999999995</v>
      </c>
      <c r="E1844">
        <v>1</v>
      </c>
      <c r="F1844" t="s">
        <v>52</v>
      </c>
    </row>
    <row r="1845" spans="1:6" x14ac:dyDescent="0.25">
      <c r="A1845" t="s">
        <v>46</v>
      </c>
      <c r="B1845" s="1">
        <v>32805</v>
      </c>
      <c r="C1845" s="3">
        <v>0</v>
      </c>
      <c r="D1845">
        <v>578.20000000000005</v>
      </c>
      <c r="E1845">
        <v>1</v>
      </c>
      <c r="F1845" t="s">
        <v>52</v>
      </c>
    </row>
    <row r="1846" spans="1:6" x14ac:dyDescent="0.25">
      <c r="A1846" t="s">
        <v>46</v>
      </c>
      <c r="B1846" s="1">
        <v>32889</v>
      </c>
      <c r="C1846" s="3">
        <v>0</v>
      </c>
      <c r="D1846">
        <v>576.24</v>
      </c>
      <c r="E1846">
        <v>1</v>
      </c>
      <c r="F1846" t="s">
        <v>52</v>
      </c>
    </row>
    <row r="1847" spans="1:6" x14ac:dyDescent="0.25">
      <c r="A1847" t="s">
        <v>46</v>
      </c>
      <c r="B1847" s="1">
        <v>32979</v>
      </c>
      <c r="C1847" s="3">
        <v>0</v>
      </c>
      <c r="D1847">
        <v>578.13</v>
      </c>
      <c r="E1847">
        <v>1</v>
      </c>
      <c r="F1847" t="s">
        <v>52</v>
      </c>
    </row>
    <row r="1848" spans="1:6" x14ac:dyDescent="0.25">
      <c r="A1848" t="s">
        <v>46</v>
      </c>
      <c r="B1848" s="1">
        <v>33074</v>
      </c>
      <c r="C1848" s="3">
        <v>0</v>
      </c>
      <c r="D1848">
        <v>582.79999999999995</v>
      </c>
      <c r="E1848">
        <v>1</v>
      </c>
      <c r="F1848" t="s">
        <v>52</v>
      </c>
    </row>
    <row r="1849" spans="1:6" x14ac:dyDescent="0.25">
      <c r="A1849" t="s">
        <v>46</v>
      </c>
      <c r="B1849" s="1">
        <v>33158</v>
      </c>
      <c r="C1849" s="3">
        <v>0</v>
      </c>
      <c r="D1849">
        <v>579.46</v>
      </c>
      <c r="E1849">
        <v>1</v>
      </c>
      <c r="F1849" t="s">
        <v>52</v>
      </c>
    </row>
    <row r="1850" spans="1:6" x14ac:dyDescent="0.25">
      <c r="A1850" t="s">
        <v>46</v>
      </c>
      <c r="B1850" s="1">
        <v>33260</v>
      </c>
      <c r="C1850" s="3">
        <v>0</v>
      </c>
      <c r="D1850">
        <v>577.29999999999995</v>
      </c>
      <c r="E1850">
        <v>1</v>
      </c>
      <c r="F1850" t="s">
        <v>52</v>
      </c>
    </row>
    <row r="1851" spans="1:6" x14ac:dyDescent="0.25">
      <c r="A1851" t="s">
        <v>46</v>
      </c>
      <c r="B1851" s="1">
        <v>33351</v>
      </c>
      <c r="C1851" s="3">
        <v>0</v>
      </c>
      <c r="D1851">
        <v>579.54</v>
      </c>
      <c r="E1851">
        <v>1</v>
      </c>
      <c r="F1851" t="s">
        <v>52</v>
      </c>
    </row>
    <row r="1852" spans="1:6" x14ac:dyDescent="0.25">
      <c r="A1852" t="s">
        <v>46</v>
      </c>
      <c r="B1852" s="1">
        <v>33442</v>
      </c>
      <c r="C1852" s="3">
        <v>0</v>
      </c>
      <c r="D1852">
        <v>584.66999999999996</v>
      </c>
      <c r="E1852">
        <v>1</v>
      </c>
      <c r="F1852" t="s">
        <v>52</v>
      </c>
    </row>
    <row r="1853" spans="1:6" x14ac:dyDescent="0.25">
      <c r="A1853" t="s">
        <v>46</v>
      </c>
      <c r="B1853" s="1">
        <v>33533</v>
      </c>
      <c r="C1853" s="3">
        <v>0</v>
      </c>
      <c r="D1853">
        <v>581.16999999999996</v>
      </c>
      <c r="E1853">
        <v>1</v>
      </c>
      <c r="F1853" t="s">
        <v>52</v>
      </c>
    </row>
    <row r="1854" spans="1:6" x14ac:dyDescent="0.25">
      <c r="A1854" t="s">
        <v>46</v>
      </c>
      <c r="B1854" s="1">
        <v>33620</v>
      </c>
      <c r="C1854" s="3">
        <v>0</v>
      </c>
      <c r="D1854">
        <v>579.35</v>
      </c>
      <c r="E1854">
        <v>1</v>
      </c>
      <c r="F1854" t="s">
        <v>52</v>
      </c>
    </row>
    <row r="1855" spans="1:6" x14ac:dyDescent="0.25">
      <c r="A1855" t="s">
        <v>46</v>
      </c>
      <c r="B1855" s="1">
        <v>33716</v>
      </c>
      <c r="C1855" s="3">
        <v>0</v>
      </c>
      <c r="D1855">
        <v>581.55999999999995</v>
      </c>
      <c r="E1855">
        <v>1</v>
      </c>
      <c r="F1855" t="s">
        <v>52</v>
      </c>
    </row>
    <row r="1856" spans="1:6" x14ac:dyDescent="0.25">
      <c r="A1856" t="s">
        <v>46</v>
      </c>
      <c r="B1856" s="1">
        <v>33806</v>
      </c>
      <c r="C1856" s="3">
        <v>0</v>
      </c>
      <c r="D1856">
        <v>585.94000000000005</v>
      </c>
      <c r="E1856">
        <v>1</v>
      </c>
      <c r="F1856" t="s">
        <v>52</v>
      </c>
    </row>
    <row r="1857" spans="1:6" x14ac:dyDescent="0.25">
      <c r="A1857" t="s">
        <v>46</v>
      </c>
      <c r="B1857" s="1">
        <v>33899</v>
      </c>
      <c r="C1857" s="3">
        <v>0</v>
      </c>
      <c r="D1857">
        <v>583.04</v>
      </c>
      <c r="E1857">
        <v>1</v>
      </c>
      <c r="F1857" t="s">
        <v>52</v>
      </c>
    </row>
    <row r="1858" spans="1:6" x14ac:dyDescent="0.25">
      <c r="A1858" t="s">
        <v>46</v>
      </c>
      <c r="B1858" s="1">
        <v>33982</v>
      </c>
      <c r="C1858" s="3">
        <v>0</v>
      </c>
      <c r="D1858">
        <v>582.37</v>
      </c>
      <c r="E1858">
        <v>1</v>
      </c>
      <c r="F1858" t="s">
        <v>52</v>
      </c>
    </row>
    <row r="1859" spans="1:6" x14ac:dyDescent="0.25">
      <c r="A1859" t="s">
        <v>46</v>
      </c>
      <c r="B1859" s="1">
        <v>34078</v>
      </c>
      <c r="C1859" s="3">
        <v>0</v>
      </c>
      <c r="D1859">
        <v>584.77</v>
      </c>
      <c r="E1859">
        <v>1</v>
      </c>
      <c r="F1859" t="s">
        <v>52</v>
      </c>
    </row>
    <row r="1860" spans="1:6" x14ac:dyDescent="0.25">
      <c r="A1860" t="s">
        <v>46</v>
      </c>
      <c r="B1860" s="1">
        <v>34165</v>
      </c>
      <c r="C1860" s="3">
        <v>0</v>
      </c>
      <c r="D1860">
        <v>588.16999999999996</v>
      </c>
      <c r="E1860">
        <v>1</v>
      </c>
      <c r="F1860" t="s">
        <v>52</v>
      </c>
    </row>
    <row r="1861" spans="1:6" x14ac:dyDescent="0.25">
      <c r="A1861" t="s">
        <v>46</v>
      </c>
      <c r="B1861" s="1">
        <v>34261</v>
      </c>
      <c r="C1861" s="3">
        <v>0</v>
      </c>
      <c r="D1861">
        <v>585.49</v>
      </c>
      <c r="E1861">
        <v>1</v>
      </c>
      <c r="F1861" t="s">
        <v>52</v>
      </c>
    </row>
    <row r="1862" spans="1:6" x14ac:dyDescent="0.25">
      <c r="A1862" t="s">
        <v>46</v>
      </c>
      <c r="B1862" s="1">
        <v>34358</v>
      </c>
      <c r="C1862" s="3">
        <v>0</v>
      </c>
      <c r="D1862">
        <v>581.94000000000005</v>
      </c>
      <c r="E1862">
        <v>1</v>
      </c>
      <c r="F1862" t="s">
        <v>52</v>
      </c>
    </row>
    <row r="1863" spans="1:6" x14ac:dyDescent="0.25">
      <c r="A1863" t="s">
        <v>46</v>
      </c>
      <c r="B1863" s="1">
        <v>34447</v>
      </c>
      <c r="C1863" s="3">
        <v>0</v>
      </c>
      <c r="D1863">
        <v>583.55999999999995</v>
      </c>
      <c r="E1863">
        <v>1</v>
      </c>
      <c r="F1863" t="s">
        <v>52</v>
      </c>
    </row>
    <row r="1864" spans="1:6" x14ac:dyDescent="0.25">
      <c r="A1864" t="s">
        <v>46</v>
      </c>
      <c r="B1864" s="1">
        <v>34526</v>
      </c>
      <c r="C1864" s="3">
        <v>0</v>
      </c>
      <c r="D1864">
        <v>587.37</v>
      </c>
      <c r="E1864">
        <v>1</v>
      </c>
      <c r="F1864" t="s">
        <v>52</v>
      </c>
    </row>
    <row r="1865" spans="1:6" x14ac:dyDescent="0.25">
      <c r="A1865" t="s">
        <v>46</v>
      </c>
      <c r="B1865" s="1">
        <v>34625</v>
      </c>
      <c r="C1865" s="3">
        <v>0</v>
      </c>
      <c r="D1865">
        <v>583.75</v>
      </c>
      <c r="E1865">
        <v>1</v>
      </c>
      <c r="F1865" t="s">
        <v>52</v>
      </c>
    </row>
    <row r="1866" spans="1:6" x14ac:dyDescent="0.25">
      <c r="A1866" t="s">
        <v>46</v>
      </c>
      <c r="B1866" s="1">
        <v>34703</v>
      </c>
      <c r="C1866" s="3">
        <v>0</v>
      </c>
      <c r="D1866">
        <v>582.34</v>
      </c>
      <c r="E1866">
        <v>1</v>
      </c>
      <c r="F1866" t="s">
        <v>52</v>
      </c>
    </row>
    <row r="1867" spans="1:6" x14ac:dyDescent="0.25">
      <c r="A1867" t="s">
        <v>46</v>
      </c>
      <c r="B1867" s="1">
        <v>34800</v>
      </c>
      <c r="C1867" s="3">
        <v>0</v>
      </c>
      <c r="D1867">
        <v>584.52</v>
      </c>
      <c r="E1867">
        <v>1</v>
      </c>
      <c r="F1867" t="s">
        <v>52</v>
      </c>
    </row>
    <row r="1868" spans="1:6" x14ac:dyDescent="0.25">
      <c r="A1868" t="s">
        <v>46</v>
      </c>
      <c r="B1868" s="1">
        <v>34939</v>
      </c>
      <c r="C1868" s="3">
        <v>0</v>
      </c>
      <c r="D1868">
        <v>587.16</v>
      </c>
      <c r="E1868">
        <v>1</v>
      </c>
      <c r="F1868" t="s">
        <v>52</v>
      </c>
    </row>
    <row r="1869" spans="1:6" x14ac:dyDescent="0.25">
      <c r="A1869" t="s">
        <v>46</v>
      </c>
      <c r="B1869" s="1">
        <v>35019</v>
      </c>
      <c r="C1869" s="3">
        <v>0</v>
      </c>
      <c r="D1869">
        <v>581.32000000000005</v>
      </c>
      <c r="E1869">
        <v>1</v>
      </c>
      <c r="F1869" t="s">
        <v>52</v>
      </c>
    </row>
    <row r="1870" spans="1:6" x14ac:dyDescent="0.25">
      <c r="A1870" t="s">
        <v>46</v>
      </c>
      <c r="B1870" s="1">
        <v>35110</v>
      </c>
      <c r="C1870" s="3">
        <v>0</v>
      </c>
      <c r="D1870">
        <v>581.6</v>
      </c>
      <c r="E1870">
        <v>1</v>
      </c>
      <c r="F1870" t="s">
        <v>52</v>
      </c>
    </row>
    <row r="1871" spans="1:6" x14ac:dyDescent="0.25">
      <c r="A1871" t="s">
        <v>46</v>
      </c>
      <c r="B1871" s="1">
        <v>35206</v>
      </c>
      <c r="C1871" s="3">
        <v>0</v>
      </c>
      <c r="D1871">
        <v>583.28</v>
      </c>
      <c r="E1871">
        <v>1</v>
      </c>
      <c r="F1871" t="s">
        <v>52</v>
      </c>
    </row>
    <row r="1872" spans="1:6" x14ac:dyDescent="0.25">
      <c r="A1872" t="s">
        <v>46</v>
      </c>
      <c r="B1872" s="1">
        <v>35304</v>
      </c>
      <c r="C1872" s="3">
        <v>0.72916666666666663</v>
      </c>
      <c r="D1872">
        <v>585.54</v>
      </c>
      <c r="E1872">
        <v>1</v>
      </c>
      <c r="F1872" t="s">
        <v>52</v>
      </c>
    </row>
    <row r="1873" spans="1:6" x14ac:dyDescent="0.25">
      <c r="A1873" t="s">
        <v>46</v>
      </c>
      <c r="B1873" s="1">
        <v>35390</v>
      </c>
      <c r="C1873" s="3">
        <v>0.73263888888888884</v>
      </c>
      <c r="D1873">
        <v>580.84</v>
      </c>
      <c r="E1873">
        <v>1</v>
      </c>
      <c r="F1873" t="s">
        <v>52</v>
      </c>
    </row>
    <row r="1874" spans="1:6" x14ac:dyDescent="0.25">
      <c r="A1874" t="s">
        <v>46</v>
      </c>
      <c r="B1874" s="1">
        <v>35472</v>
      </c>
      <c r="C1874" s="3">
        <v>0.71875</v>
      </c>
      <c r="D1874">
        <v>580.38</v>
      </c>
      <c r="E1874">
        <v>1</v>
      </c>
      <c r="F1874" t="s">
        <v>52</v>
      </c>
    </row>
    <row r="1875" spans="1:6" x14ac:dyDescent="0.25">
      <c r="A1875" t="s">
        <v>46</v>
      </c>
      <c r="B1875" s="1">
        <v>35507</v>
      </c>
      <c r="C1875" s="3">
        <v>0.47222222222222227</v>
      </c>
      <c r="D1875">
        <v>580.96</v>
      </c>
      <c r="E1875">
        <v>1</v>
      </c>
      <c r="F1875" t="s">
        <v>52</v>
      </c>
    </row>
    <row r="1876" spans="1:6" x14ac:dyDescent="0.25">
      <c r="A1876" t="s">
        <v>46</v>
      </c>
      <c r="B1876" s="1">
        <v>35592</v>
      </c>
      <c r="C1876" s="3">
        <v>0.73472222222222217</v>
      </c>
      <c r="D1876">
        <v>582.78</v>
      </c>
      <c r="E1876">
        <v>1</v>
      </c>
      <c r="F1876" t="s">
        <v>52</v>
      </c>
    </row>
    <row r="1877" spans="1:6" x14ac:dyDescent="0.25">
      <c r="A1877" t="s">
        <v>46</v>
      </c>
      <c r="B1877" s="1">
        <v>35688</v>
      </c>
      <c r="C1877" s="3">
        <v>0.31944444444444448</v>
      </c>
      <c r="D1877">
        <v>582.26</v>
      </c>
      <c r="E1877">
        <v>1</v>
      </c>
      <c r="F1877" t="s">
        <v>52</v>
      </c>
    </row>
    <row r="1878" spans="1:6" x14ac:dyDescent="0.25">
      <c r="A1878" t="s">
        <v>46</v>
      </c>
      <c r="B1878" s="1">
        <v>35779</v>
      </c>
      <c r="C1878" s="3">
        <v>0.72569444444444453</v>
      </c>
      <c r="D1878">
        <v>579.02</v>
      </c>
      <c r="E1878">
        <v>1</v>
      </c>
      <c r="F1878" t="s">
        <v>52</v>
      </c>
    </row>
    <row r="1879" spans="1:6" x14ac:dyDescent="0.25">
      <c r="A1879" t="s">
        <v>46</v>
      </c>
      <c r="B1879" s="1">
        <v>35872</v>
      </c>
      <c r="C1879" s="3">
        <v>0.6875</v>
      </c>
      <c r="D1879">
        <v>579.88</v>
      </c>
      <c r="E1879">
        <v>1</v>
      </c>
      <c r="F1879" t="s">
        <v>52</v>
      </c>
    </row>
    <row r="1880" spans="1:6" x14ac:dyDescent="0.25">
      <c r="A1880" t="s">
        <v>46</v>
      </c>
      <c r="B1880" s="1">
        <v>35957</v>
      </c>
      <c r="C1880" s="3">
        <v>0.62847222222222221</v>
      </c>
      <c r="D1880">
        <v>582.27</v>
      </c>
      <c r="E1880">
        <v>1</v>
      </c>
      <c r="F1880" t="s">
        <v>52</v>
      </c>
    </row>
    <row r="1881" spans="1:6" x14ac:dyDescent="0.25">
      <c r="A1881" t="s">
        <v>46</v>
      </c>
      <c r="B1881" s="1">
        <v>36059</v>
      </c>
      <c r="C1881" s="3">
        <v>0</v>
      </c>
      <c r="D1881">
        <v>582.88</v>
      </c>
      <c r="E1881">
        <v>1</v>
      </c>
      <c r="F1881" t="s">
        <v>52</v>
      </c>
    </row>
    <row r="1882" spans="1:6" x14ac:dyDescent="0.25">
      <c r="A1882" t="s">
        <v>46</v>
      </c>
      <c r="B1882" s="1">
        <v>36145</v>
      </c>
      <c r="C1882" s="3">
        <v>0</v>
      </c>
      <c r="D1882">
        <v>578.86</v>
      </c>
      <c r="E1882">
        <v>1</v>
      </c>
      <c r="F1882" t="s">
        <v>52</v>
      </c>
    </row>
    <row r="1883" spans="1:6" x14ac:dyDescent="0.25">
      <c r="A1883" t="s">
        <v>46</v>
      </c>
      <c r="B1883" s="1">
        <v>36229</v>
      </c>
      <c r="C1883" s="3">
        <v>0</v>
      </c>
      <c r="D1883">
        <v>579.16</v>
      </c>
      <c r="E1883">
        <v>1</v>
      </c>
      <c r="F1883" t="s">
        <v>52</v>
      </c>
    </row>
    <row r="1884" spans="1:6" x14ac:dyDescent="0.25">
      <c r="A1884" t="s">
        <v>46</v>
      </c>
      <c r="B1884" s="1">
        <v>36320</v>
      </c>
      <c r="C1884" s="3">
        <v>0</v>
      </c>
      <c r="D1884">
        <v>581.62</v>
      </c>
      <c r="E1884">
        <v>1</v>
      </c>
      <c r="F1884" t="s">
        <v>52</v>
      </c>
    </row>
    <row r="1885" spans="1:6" x14ac:dyDescent="0.25">
      <c r="A1885" t="s">
        <v>46</v>
      </c>
      <c r="B1885" s="1">
        <v>36438</v>
      </c>
      <c r="C1885" s="3">
        <v>0</v>
      </c>
      <c r="D1885">
        <v>582.09</v>
      </c>
      <c r="E1885">
        <v>1</v>
      </c>
      <c r="F1885" t="s">
        <v>52</v>
      </c>
    </row>
    <row r="1886" spans="1:6" x14ac:dyDescent="0.25">
      <c r="A1886" t="s">
        <v>46</v>
      </c>
      <c r="B1886" s="1">
        <v>36508</v>
      </c>
      <c r="C1886" s="3">
        <v>0</v>
      </c>
      <c r="D1886">
        <v>579.11</v>
      </c>
      <c r="E1886">
        <v>1</v>
      </c>
      <c r="F1886" t="s">
        <v>52</v>
      </c>
    </row>
    <row r="1887" spans="1:6" x14ac:dyDescent="0.25">
      <c r="A1887" t="s">
        <v>46</v>
      </c>
      <c r="B1887" s="1">
        <v>36592</v>
      </c>
      <c r="C1887" s="3">
        <v>0</v>
      </c>
      <c r="D1887">
        <v>579.6</v>
      </c>
      <c r="E1887">
        <v>1</v>
      </c>
      <c r="F1887" t="s">
        <v>52</v>
      </c>
    </row>
    <row r="1888" spans="1:6" x14ac:dyDescent="0.25">
      <c r="A1888" t="s">
        <v>46</v>
      </c>
      <c r="B1888" s="1">
        <v>36696</v>
      </c>
      <c r="C1888" s="3">
        <v>0</v>
      </c>
      <c r="D1888">
        <v>583.89</v>
      </c>
      <c r="E1888">
        <v>1</v>
      </c>
      <c r="F1888" t="s">
        <v>52</v>
      </c>
    </row>
    <row r="1889" spans="1:6" x14ac:dyDescent="0.25">
      <c r="A1889" t="s">
        <v>46</v>
      </c>
      <c r="B1889" s="1">
        <v>36781</v>
      </c>
      <c r="C1889" s="3">
        <v>0</v>
      </c>
      <c r="D1889">
        <v>583.72</v>
      </c>
      <c r="E1889">
        <v>1</v>
      </c>
      <c r="F1889" t="s">
        <v>52</v>
      </c>
    </row>
    <row r="1890" spans="1:6" x14ac:dyDescent="0.25">
      <c r="A1890" t="s">
        <v>46</v>
      </c>
      <c r="B1890" s="1">
        <v>36874</v>
      </c>
      <c r="C1890" s="3">
        <v>0</v>
      </c>
      <c r="D1890">
        <v>579.62</v>
      </c>
      <c r="E1890">
        <v>1</v>
      </c>
      <c r="F1890" t="s">
        <v>52</v>
      </c>
    </row>
    <row r="1891" spans="1:6" x14ac:dyDescent="0.25">
      <c r="A1891" t="s">
        <v>46</v>
      </c>
      <c r="B1891" s="1">
        <v>36964</v>
      </c>
      <c r="C1891" s="3">
        <v>0</v>
      </c>
      <c r="D1891">
        <v>580.72</v>
      </c>
      <c r="E1891">
        <v>1</v>
      </c>
      <c r="F1891" t="s">
        <v>52</v>
      </c>
    </row>
    <row r="1892" spans="1:6" x14ac:dyDescent="0.25">
      <c r="A1892" t="s">
        <v>46</v>
      </c>
      <c r="B1892" s="1">
        <v>37053</v>
      </c>
      <c r="C1892" s="3">
        <v>0</v>
      </c>
      <c r="D1892">
        <v>585.17999999999995</v>
      </c>
      <c r="E1892">
        <v>1</v>
      </c>
      <c r="F1892" t="s">
        <v>52</v>
      </c>
    </row>
    <row r="1893" spans="1:6" x14ac:dyDescent="0.25">
      <c r="A1893" t="s">
        <v>46</v>
      </c>
      <c r="B1893" s="1">
        <v>37154</v>
      </c>
      <c r="C1893" s="3">
        <v>0</v>
      </c>
      <c r="D1893">
        <v>584.91</v>
      </c>
      <c r="E1893">
        <v>1</v>
      </c>
      <c r="F1893" t="s">
        <v>52</v>
      </c>
    </row>
    <row r="1894" spans="1:6" x14ac:dyDescent="0.25">
      <c r="A1894" t="s">
        <v>46</v>
      </c>
      <c r="B1894" s="1">
        <v>37230</v>
      </c>
      <c r="C1894" s="3">
        <v>0</v>
      </c>
      <c r="D1894">
        <v>582.74</v>
      </c>
      <c r="E1894">
        <v>1</v>
      </c>
      <c r="F1894" t="s">
        <v>52</v>
      </c>
    </row>
    <row r="1895" spans="1:6" x14ac:dyDescent="0.25">
      <c r="A1895" t="s">
        <v>46</v>
      </c>
      <c r="B1895" s="1">
        <v>37364</v>
      </c>
      <c r="C1895" s="3">
        <v>0.40972222222222227</v>
      </c>
      <c r="D1895">
        <v>586.21</v>
      </c>
      <c r="E1895">
        <v>1</v>
      </c>
      <c r="F1895" t="s">
        <v>52</v>
      </c>
    </row>
    <row r="1896" spans="1:6" x14ac:dyDescent="0.25">
      <c r="A1896" t="s">
        <v>46</v>
      </c>
      <c r="B1896" s="1">
        <v>37419</v>
      </c>
      <c r="C1896" s="3">
        <v>0</v>
      </c>
      <c r="D1896">
        <v>588.88</v>
      </c>
      <c r="E1896">
        <v>1</v>
      </c>
      <c r="F1896" t="s">
        <v>52</v>
      </c>
    </row>
    <row r="1897" spans="1:6" x14ac:dyDescent="0.25">
      <c r="A1897" t="s">
        <v>46</v>
      </c>
      <c r="B1897" s="1">
        <v>37523</v>
      </c>
      <c r="C1897" s="3">
        <v>0</v>
      </c>
      <c r="D1897">
        <v>589.28</v>
      </c>
      <c r="E1897">
        <v>1</v>
      </c>
      <c r="F1897" t="s">
        <v>52</v>
      </c>
    </row>
    <row r="1898" spans="1:6" x14ac:dyDescent="0.25">
      <c r="A1898" t="s">
        <v>46</v>
      </c>
      <c r="B1898" s="1">
        <v>37592</v>
      </c>
      <c r="C1898" s="3">
        <v>0</v>
      </c>
      <c r="D1898">
        <v>585.79999999999995</v>
      </c>
      <c r="E1898">
        <v>1</v>
      </c>
      <c r="F1898" t="s">
        <v>52</v>
      </c>
    </row>
    <row r="1899" spans="1:6" x14ac:dyDescent="0.25">
      <c r="A1899" t="s">
        <v>46</v>
      </c>
      <c r="B1899" s="1">
        <v>37683</v>
      </c>
      <c r="C1899" s="3">
        <v>0.47222222222222227</v>
      </c>
      <c r="D1899">
        <v>588.51</v>
      </c>
      <c r="E1899">
        <v>1</v>
      </c>
      <c r="F1899" t="s">
        <v>52</v>
      </c>
    </row>
    <row r="1900" spans="1:6" x14ac:dyDescent="0.25">
      <c r="A1900" t="s">
        <v>46</v>
      </c>
      <c r="B1900" s="1">
        <v>37776</v>
      </c>
      <c r="C1900" s="3">
        <v>0.62847222222222221</v>
      </c>
      <c r="D1900">
        <v>592.41</v>
      </c>
      <c r="E1900">
        <v>1</v>
      </c>
      <c r="F1900" t="s">
        <v>52</v>
      </c>
    </row>
    <row r="1901" spans="1:6" x14ac:dyDescent="0.25">
      <c r="A1901" t="s">
        <v>46</v>
      </c>
      <c r="B1901" s="1">
        <v>37867</v>
      </c>
      <c r="C1901" s="3">
        <v>0.30486111111111108</v>
      </c>
      <c r="D1901">
        <v>593.29</v>
      </c>
      <c r="E1901">
        <v>1</v>
      </c>
      <c r="F1901" t="s">
        <v>52</v>
      </c>
    </row>
    <row r="1902" spans="1:6" x14ac:dyDescent="0.25">
      <c r="A1902" t="s">
        <v>46</v>
      </c>
      <c r="B1902" s="1">
        <v>37957</v>
      </c>
      <c r="C1902" s="3">
        <v>0.3659722222222222</v>
      </c>
      <c r="D1902">
        <v>590.46</v>
      </c>
      <c r="E1902">
        <v>1</v>
      </c>
      <c r="F1902" t="s">
        <v>52</v>
      </c>
    </row>
    <row r="1903" spans="1:6" x14ac:dyDescent="0.25">
      <c r="A1903" t="s">
        <v>46</v>
      </c>
      <c r="B1903" s="1">
        <v>38056</v>
      </c>
      <c r="C1903" s="3">
        <v>0.33958333333333335</v>
      </c>
      <c r="D1903">
        <v>589.66999999999996</v>
      </c>
      <c r="E1903">
        <v>1</v>
      </c>
      <c r="F1903" t="s">
        <v>52</v>
      </c>
    </row>
    <row r="1904" spans="1:6" x14ac:dyDescent="0.25">
      <c r="A1904" t="s">
        <v>46</v>
      </c>
      <c r="B1904" s="1">
        <v>38140</v>
      </c>
      <c r="C1904" s="3">
        <v>0.30555555555555552</v>
      </c>
      <c r="D1904">
        <v>594.87</v>
      </c>
      <c r="E1904">
        <v>1</v>
      </c>
      <c r="F1904" t="s">
        <v>52</v>
      </c>
    </row>
    <row r="1905" spans="1:6" x14ac:dyDescent="0.25">
      <c r="A1905" t="s">
        <v>46</v>
      </c>
      <c r="B1905" s="1">
        <v>38238</v>
      </c>
      <c r="C1905" s="3">
        <v>0.76458333333333339</v>
      </c>
      <c r="D1905">
        <v>593.72</v>
      </c>
      <c r="E1905">
        <v>1</v>
      </c>
      <c r="F1905" t="s">
        <v>52</v>
      </c>
    </row>
    <row r="1906" spans="1:6" x14ac:dyDescent="0.25">
      <c r="A1906" t="s">
        <v>46</v>
      </c>
      <c r="B1906" s="1">
        <v>38323</v>
      </c>
      <c r="C1906" s="3">
        <v>0.6069444444444444</v>
      </c>
      <c r="D1906">
        <v>591.23</v>
      </c>
      <c r="E1906">
        <v>1</v>
      </c>
      <c r="F1906" t="s">
        <v>52</v>
      </c>
    </row>
    <row r="1907" spans="1:6" x14ac:dyDescent="0.25">
      <c r="A1907" t="s">
        <v>46</v>
      </c>
      <c r="B1907" s="1">
        <v>38412</v>
      </c>
      <c r="C1907" s="3">
        <v>0.63194444444444442</v>
      </c>
      <c r="D1907">
        <v>590.35</v>
      </c>
      <c r="E1907">
        <v>1</v>
      </c>
      <c r="F1907" t="s">
        <v>52</v>
      </c>
    </row>
    <row r="1908" spans="1:6" x14ac:dyDescent="0.25">
      <c r="A1908" t="s">
        <v>46</v>
      </c>
      <c r="B1908" s="1">
        <v>38509</v>
      </c>
      <c r="C1908" s="3">
        <v>0.29652777777777778</v>
      </c>
      <c r="D1908">
        <v>591.36</v>
      </c>
      <c r="E1908">
        <v>1</v>
      </c>
      <c r="F1908" t="s">
        <v>52</v>
      </c>
    </row>
    <row r="1909" spans="1:6" x14ac:dyDescent="0.25">
      <c r="A1909" t="s">
        <v>46</v>
      </c>
      <c r="B1909" s="1">
        <v>38602</v>
      </c>
      <c r="C1909" s="3">
        <v>0.30624999999999997</v>
      </c>
      <c r="D1909">
        <v>594.82000000000005</v>
      </c>
      <c r="E1909">
        <v>1</v>
      </c>
      <c r="F1909" t="s">
        <v>52</v>
      </c>
    </row>
    <row r="1910" spans="1:6" x14ac:dyDescent="0.25">
      <c r="A1910" t="s">
        <v>46</v>
      </c>
      <c r="B1910" s="1">
        <v>38693</v>
      </c>
      <c r="C1910" s="3">
        <v>0.63888888888888895</v>
      </c>
      <c r="D1910">
        <v>590.98</v>
      </c>
      <c r="E1910">
        <v>1</v>
      </c>
      <c r="F1910" t="s">
        <v>52</v>
      </c>
    </row>
    <row r="1911" spans="1:6" x14ac:dyDescent="0.25">
      <c r="A1911" t="s">
        <v>46</v>
      </c>
      <c r="B1911" s="1">
        <v>38785</v>
      </c>
      <c r="C1911" s="3">
        <v>0.63124999999999998</v>
      </c>
      <c r="D1911">
        <v>590.54</v>
      </c>
      <c r="E1911">
        <v>1</v>
      </c>
      <c r="F1911" t="s">
        <v>52</v>
      </c>
    </row>
    <row r="1912" spans="1:6" x14ac:dyDescent="0.25">
      <c r="A1912" t="s">
        <v>46</v>
      </c>
      <c r="B1912" s="1">
        <v>38873</v>
      </c>
      <c r="C1912" s="3">
        <v>0.70416666666666661</v>
      </c>
      <c r="D1912">
        <v>588.75</v>
      </c>
      <c r="E1912">
        <v>1</v>
      </c>
      <c r="F1912" t="s">
        <v>52</v>
      </c>
    </row>
    <row r="1913" spans="1:6" x14ac:dyDescent="0.25">
      <c r="A1913" t="s">
        <v>46</v>
      </c>
      <c r="B1913" s="1">
        <v>38965</v>
      </c>
      <c r="C1913" s="3">
        <v>0.33680555555555558</v>
      </c>
      <c r="D1913">
        <v>592.79999999999995</v>
      </c>
      <c r="E1913">
        <v>1</v>
      </c>
      <c r="F1913" t="s">
        <v>52</v>
      </c>
    </row>
    <row r="1914" spans="1:6" x14ac:dyDescent="0.25">
      <c r="A1914" t="s">
        <v>46</v>
      </c>
      <c r="B1914" s="1">
        <v>39057</v>
      </c>
      <c r="C1914" s="3">
        <v>0.33749999999999997</v>
      </c>
      <c r="D1914">
        <v>589.85</v>
      </c>
      <c r="E1914">
        <v>1</v>
      </c>
      <c r="F1914" t="s">
        <v>52</v>
      </c>
    </row>
    <row r="1915" spans="1:6" x14ac:dyDescent="0.25">
      <c r="A1915" t="s">
        <v>46</v>
      </c>
      <c r="B1915" s="1">
        <v>39148</v>
      </c>
      <c r="C1915" s="3">
        <v>0.36249999999999999</v>
      </c>
      <c r="D1915">
        <v>589.33000000000004</v>
      </c>
      <c r="E1915">
        <v>1</v>
      </c>
      <c r="F1915" t="s">
        <v>52</v>
      </c>
    </row>
    <row r="1916" spans="1:6" x14ac:dyDescent="0.25">
      <c r="A1916" t="s">
        <v>46</v>
      </c>
      <c r="B1916" s="1">
        <v>39238</v>
      </c>
      <c r="C1916" s="3">
        <v>0.54652777777777783</v>
      </c>
      <c r="D1916">
        <v>590.08000000000004</v>
      </c>
      <c r="E1916">
        <v>1</v>
      </c>
      <c r="F1916" t="s">
        <v>52</v>
      </c>
    </row>
    <row r="1917" spans="1:6" x14ac:dyDescent="0.25">
      <c r="A1917" t="s">
        <v>46</v>
      </c>
      <c r="B1917" s="1">
        <v>39330</v>
      </c>
      <c r="C1917" s="3">
        <v>0.33958333333333335</v>
      </c>
      <c r="D1917">
        <v>590.48</v>
      </c>
      <c r="E1917">
        <v>1</v>
      </c>
      <c r="F1917" t="s">
        <v>52</v>
      </c>
    </row>
    <row r="1918" spans="1:6" x14ac:dyDescent="0.25">
      <c r="A1918" t="s">
        <v>46</v>
      </c>
      <c r="B1918" s="1">
        <v>39426</v>
      </c>
      <c r="C1918" s="3">
        <v>0.42638888888888887</v>
      </c>
      <c r="D1918">
        <v>591.05999999999995</v>
      </c>
      <c r="E1918">
        <v>1</v>
      </c>
      <c r="F1918" t="s">
        <v>52</v>
      </c>
    </row>
    <row r="1919" spans="1:6" x14ac:dyDescent="0.25">
      <c r="A1919" t="s">
        <v>46</v>
      </c>
      <c r="B1919" s="1">
        <v>39519</v>
      </c>
      <c r="C1919" s="3">
        <v>0.44791666666666669</v>
      </c>
      <c r="D1919">
        <v>590.15</v>
      </c>
      <c r="E1919">
        <v>1</v>
      </c>
      <c r="F1919" t="s">
        <v>52</v>
      </c>
    </row>
    <row r="1920" spans="1:6" x14ac:dyDescent="0.25">
      <c r="A1920" t="s">
        <v>46</v>
      </c>
      <c r="B1920" s="1">
        <v>39603</v>
      </c>
      <c r="C1920" s="3">
        <v>0.36874999999999997</v>
      </c>
      <c r="D1920">
        <v>591.76</v>
      </c>
      <c r="E1920">
        <v>1</v>
      </c>
      <c r="F1920" t="s">
        <v>52</v>
      </c>
    </row>
    <row r="1921" spans="1:6" x14ac:dyDescent="0.25">
      <c r="A1921" t="s">
        <v>46</v>
      </c>
      <c r="B1921" s="1">
        <v>39700</v>
      </c>
      <c r="C1921" s="3">
        <v>0.69374999999999998</v>
      </c>
      <c r="D1921">
        <v>591.92999999999995</v>
      </c>
      <c r="E1921">
        <v>1</v>
      </c>
      <c r="F1921" t="s">
        <v>52</v>
      </c>
    </row>
    <row r="1922" spans="1:6" x14ac:dyDescent="0.25">
      <c r="A1922" t="s">
        <v>46</v>
      </c>
      <c r="B1922" s="1">
        <v>39791</v>
      </c>
      <c r="C1922" s="3">
        <v>0.6333333333333333</v>
      </c>
      <c r="D1922">
        <v>592.78</v>
      </c>
      <c r="E1922">
        <v>1</v>
      </c>
      <c r="F1922" t="s">
        <v>52</v>
      </c>
    </row>
    <row r="1923" spans="1:6" x14ac:dyDescent="0.25">
      <c r="A1923" t="s">
        <v>46</v>
      </c>
      <c r="B1923" s="1">
        <v>39883</v>
      </c>
      <c r="C1923" s="3">
        <v>0.34027777777777773</v>
      </c>
      <c r="D1923">
        <v>591.73</v>
      </c>
      <c r="E1923">
        <v>1</v>
      </c>
      <c r="F1923" t="s">
        <v>52</v>
      </c>
    </row>
    <row r="1924" spans="1:6" x14ac:dyDescent="0.25">
      <c r="A1924" t="s">
        <v>46</v>
      </c>
      <c r="B1924" s="1">
        <v>39966</v>
      </c>
      <c r="C1924" s="3">
        <v>0.67013888888888884</v>
      </c>
      <c r="D1924">
        <v>592.54999999999995</v>
      </c>
      <c r="E1924">
        <v>1</v>
      </c>
      <c r="F1924" t="s">
        <v>52</v>
      </c>
    </row>
    <row r="1925" spans="1:6" x14ac:dyDescent="0.25">
      <c r="A1925" t="s">
        <v>46</v>
      </c>
      <c r="B1925" s="1">
        <v>40058</v>
      </c>
      <c r="C1925" s="3">
        <v>0.69166666666666676</v>
      </c>
      <c r="D1925">
        <v>592.71</v>
      </c>
      <c r="E1925">
        <v>1</v>
      </c>
      <c r="F1925" t="s">
        <v>52</v>
      </c>
    </row>
    <row r="1926" spans="1:6" x14ac:dyDescent="0.25">
      <c r="A1926" t="s">
        <v>46</v>
      </c>
      <c r="B1926" s="1">
        <v>40149</v>
      </c>
      <c r="C1926" s="3">
        <v>0.56944444444444442</v>
      </c>
      <c r="D1926">
        <v>592.16999999999996</v>
      </c>
      <c r="E1926">
        <v>1</v>
      </c>
      <c r="F1926" t="s">
        <v>52</v>
      </c>
    </row>
    <row r="1927" spans="1:6" x14ac:dyDescent="0.25">
      <c r="A1927" t="s">
        <v>46</v>
      </c>
      <c r="B1927" s="1">
        <v>40246</v>
      </c>
      <c r="C1927" s="3">
        <v>0.47986111111111113</v>
      </c>
      <c r="D1927">
        <v>590.54999999999995</v>
      </c>
      <c r="E1927">
        <v>1</v>
      </c>
      <c r="F1927" t="s">
        <v>52</v>
      </c>
    </row>
    <row r="1928" spans="1:6" x14ac:dyDescent="0.25">
      <c r="A1928" t="s">
        <v>46</v>
      </c>
      <c r="B1928" s="1">
        <v>40331</v>
      </c>
      <c r="C1928" s="3">
        <v>0.29791666666666666</v>
      </c>
      <c r="D1928">
        <v>592.13</v>
      </c>
      <c r="E1928">
        <v>1</v>
      </c>
      <c r="F1928" t="s">
        <v>52</v>
      </c>
    </row>
    <row r="1929" spans="1:6" x14ac:dyDescent="0.25">
      <c r="A1929" t="s">
        <v>46</v>
      </c>
      <c r="B1929" s="1">
        <v>40429</v>
      </c>
      <c r="C1929" s="3">
        <v>0.37083333333333335</v>
      </c>
      <c r="D1929">
        <v>592.94000000000005</v>
      </c>
      <c r="E1929">
        <v>1</v>
      </c>
      <c r="F1929" t="s">
        <v>52</v>
      </c>
    </row>
    <row r="1930" spans="1:6" x14ac:dyDescent="0.25">
      <c r="A1930" t="s">
        <v>46</v>
      </c>
      <c r="B1930" s="1">
        <v>40519</v>
      </c>
      <c r="C1930" s="3">
        <v>0.33402777777777781</v>
      </c>
      <c r="D1930">
        <v>592.39</v>
      </c>
      <c r="E1930">
        <v>1</v>
      </c>
      <c r="F1930" t="s">
        <v>52</v>
      </c>
    </row>
    <row r="1931" spans="1:6" x14ac:dyDescent="0.25">
      <c r="A1931" t="s">
        <v>46</v>
      </c>
      <c r="B1931" s="1">
        <v>40604</v>
      </c>
      <c r="C1931" s="3">
        <v>0.34652777777777777</v>
      </c>
      <c r="D1931">
        <v>590.91</v>
      </c>
      <c r="E1931">
        <v>1</v>
      </c>
      <c r="F1931" t="s">
        <v>52</v>
      </c>
    </row>
    <row r="1932" spans="1:6" x14ac:dyDescent="0.25">
      <c r="A1932" t="s">
        <v>46</v>
      </c>
      <c r="B1932" s="1">
        <v>40701</v>
      </c>
      <c r="C1932" s="3">
        <v>0.66597222222222219</v>
      </c>
      <c r="D1932">
        <v>591.29999999999995</v>
      </c>
      <c r="E1932">
        <v>1</v>
      </c>
      <c r="F1932" t="s">
        <v>52</v>
      </c>
    </row>
    <row r="1933" spans="1:6" x14ac:dyDescent="0.25">
      <c r="A1933" t="s">
        <v>46</v>
      </c>
      <c r="B1933" s="1">
        <v>40799</v>
      </c>
      <c r="C1933" s="3">
        <v>0.5395833333333333</v>
      </c>
      <c r="D1933">
        <v>591.42999999999995</v>
      </c>
      <c r="E1933">
        <v>1</v>
      </c>
      <c r="F1933" t="s">
        <v>52</v>
      </c>
    </row>
    <row r="1934" spans="1:6" x14ac:dyDescent="0.25">
      <c r="A1934" t="s">
        <v>46</v>
      </c>
      <c r="B1934" s="1">
        <v>40878</v>
      </c>
      <c r="C1934" s="3">
        <v>0.5444444444444444</v>
      </c>
      <c r="D1934">
        <v>591.95000000000005</v>
      </c>
      <c r="E1934">
        <v>1</v>
      </c>
      <c r="F1934" t="s">
        <v>52</v>
      </c>
    </row>
    <row r="1935" spans="1:6" x14ac:dyDescent="0.25">
      <c r="A1935" t="s">
        <v>46</v>
      </c>
      <c r="B1935" s="1">
        <v>40969</v>
      </c>
      <c r="C1935" s="3">
        <v>0.64861111111111114</v>
      </c>
      <c r="D1935">
        <v>590.87</v>
      </c>
      <c r="E1935">
        <v>1</v>
      </c>
      <c r="F1935" t="s">
        <v>52</v>
      </c>
    </row>
    <row r="1936" spans="1:6" x14ac:dyDescent="0.25">
      <c r="A1936" t="s">
        <v>46</v>
      </c>
      <c r="B1936" s="1">
        <v>41065</v>
      </c>
      <c r="C1936" s="3">
        <v>0.6069444444444444</v>
      </c>
      <c r="D1936">
        <v>590.9</v>
      </c>
      <c r="E1936">
        <v>1</v>
      </c>
      <c r="F1936" t="s">
        <v>52</v>
      </c>
    </row>
    <row r="1937" spans="1:6" x14ac:dyDescent="0.25">
      <c r="A1937" t="s">
        <v>46</v>
      </c>
      <c r="B1937" s="1">
        <v>41156</v>
      </c>
      <c r="C1937" s="3">
        <v>0.66319444444444442</v>
      </c>
      <c r="D1937">
        <v>592.23</v>
      </c>
      <c r="E1937">
        <v>1</v>
      </c>
      <c r="F1937" t="s">
        <v>52</v>
      </c>
    </row>
    <row r="1938" spans="1:6" x14ac:dyDescent="0.25">
      <c r="A1938" t="s">
        <v>46</v>
      </c>
      <c r="B1938" s="1">
        <v>41248</v>
      </c>
      <c r="C1938" s="3">
        <v>0.45624999999999999</v>
      </c>
      <c r="D1938">
        <v>591.44000000000005</v>
      </c>
      <c r="E1938">
        <v>1</v>
      </c>
      <c r="F1938" t="s">
        <v>52</v>
      </c>
    </row>
    <row r="1939" spans="1:6" x14ac:dyDescent="0.25">
      <c r="A1939" t="s">
        <v>46</v>
      </c>
      <c r="B1939" s="1">
        <v>41345</v>
      </c>
      <c r="C1939" s="3">
        <v>0.5131944444444444</v>
      </c>
      <c r="D1939">
        <v>590.71</v>
      </c>
      <c r="E1939">
        <v>1</v>
      </c>
      <c r="F1939" t="s">
        <v>52</v>
      </c>
    </row>
    <row r="1940" spans="1:6" x14ac:dyDescent="0.25">
      <c r="A1940" t="s">
        <v>46</v>
      </c>
      <c r="B1940" s="1">
        <v>41428</v>
      </c>
      <c r="C1940" s="3">
        <v>0.58124999999999993</v>
      </c>
      <c r="D1940">
        <v>591.26</v>
      </c>
      <c r="E1940">
        <v>1</v>
      </c>
      <c r="F1940" t="s">
        <v>52</v>
      </c>
    </row>
    <row r="1941" spans="1:6" x14ac:dyDescent="0.25">
      <c r="A1941" t="s">
        <v>46</v>
      </c>
      <c r="B1941" s="1">
        <v>41527</v>
      </c>
      <c r="C1941" s="3">
        <v>0.76527777777777783</v>
      </c>
      <c r="D1941">
        <v>594.76</v>
      </c>
      <c r="E1941">
        <v>1</v>
      </c>
      <c r="F1941" t="s">
        <v>52</v>
      </c>
    </row>
    <row r="1942" spans="1:6" x14ac:dyDescent="0.25">
      <c r="A1942" t="s">
        <v>46</v>
      </c>
      <c r="B1942" s="1">
        <v>41610</v>
      </c>
      <c r="C1942" s="3">
        <v>0.60069444444444442</v>
      </c>
      <c r="D1942">
        <v>593.83000000000004</v>
      </c>
      <c r="E1942">
        <v>1</v>
      </c>
      <c r="F1942" t="s">
        <v>52</v>
      </c>
    </row>
    <row r="1943" spans="1:6" x14ac:dyDescent="0.25">
      <c r="A1943" t="s">
        <v>46</v>
      </c>
      <c r="B1943" s="1">
        <v>41709</v>
      </c>
      <c r="C1943" s="3">
        <v>0.55347222222222225</v>
      </c>
      <c r="D1943">
        <v>593.29</v>
      </c>
      <c r="E1943">
        <v>1</v>
      </c>
      <c r="F1943" t="s">
        <v>52</v>
      </c>
    </row>
    <row r="1944" spans="1:6" x14ac:dyDescent="0.25">
      <c r="A1944" t="s">
        <v>46</v>
      </c>
      <c r="B1944" s="1">
        <v>41795</v>
      </c>
      <c r="C1944" s="3">
        <v>0.47638888888888892</v>
      </c>
      <c r="D1944">
        <v>593.32000000000005</v>
      </c>
      <c r="E1944">
        <v>1</v>
      </c>
      <c r="F1944" t="s">
        <v>52</v>
      </c>
    </row>
    <row r="1945" spans="1:6" x14ac:dyDescent="0.25">
      <c r="A1945" t="s">
        <v>46</v>
      </c>
      <c r="B1945" s="1">
        <v>41890</v>
      </c>
      <c r="C1945" s="3">
        <v>0.51736111111111105</v>
      </c>
      <c r="D1945">
        <v>594.04999999999995</v>
      </c>
      <c r="E1945">
        <v>1</v>
      </c>
      <c r="F1945" t="s">
        <v>52</v>
      </c>
    </row>
    <row r="1946" spans="1:6" x14ac:dyDescent="0.25">
      <c r="A1946" t="s">
        <v>46</v>
      </c>
      <c r="B1946" s="1">
        <v>41974</v>
      </c>
      <c r="C1946" s="3">
        <v>0.68263888888888891</v>
      </c>
      <c r="D1946">
        <v>593.29</v>
      </c>
      <c r="E1946">
        <v>1</v>
      </c>
      <c r="F1946" t="s">
        <v>52</v>
      </c>
    </row>
    <row r="1947" spans="1:6" x14ac:dyDescent="0.25">
      <c r="A1947" t="s">
        <v>46</v>
      </c>
      <c r="B1947" s="1">
        <v>42074</v>
      </c>
      <c r="C1947" s="3">
        <v>0.5541666666666667</v>
      </c>
      <c r="D1947">
        <v>592.67999999999995</v>
      </c>
      <c r="E1947">
        <v>1</v>
      </c>
      <c r="F1947" t="s">
        <v>52</v>
      </c>
    </row>
    <row r="1948" spans="1:6" x14ac:dyDescent="0.25">
      <c r="A1948" t="s">
        <v>46</v>
      </c>
      <c r="B1948" s="1">
        <v>42156</v>
      </c>
      <c r="C1948" s="3">
        <v>0.54236111111111118</v>
      </c>
      <c r="D1948">
        <v>593.07000000000005</v>
      </c>
      <c r="E1948">
        <v>1</v>
      </c>
      <c r="F1948" t="s">
        <v>52</v>
      </c>
    </row>
    <row r="1949" spans="1:6" x14ac:dyDescent="0.25">
      <c r="A1949" t="s">
        <v>46</v>
      </c>
      <c r="B1949" s="1">
        <v>42269</v>
      </c>
      <c r="C1949" s="3">
        <v>0.56597222222222221</v>
      </c>
      <c r="D1949">
        <v>596.05999999999995</v>
      </c>
      <c r="E1949">
        <v>1</v>
      </c>
      <c r="F1949" t="s">
        <v>52</v>
      </c>
    </row>
    <row r="1950" spans="1:6" x14ac:dyDescent="0.25">
      <c r="A1950" t="s">
        <v>46</v>
      </c>
      <c r="B1950" s="1">
        <v>42346</v>
      </c>
      <c r="C1950" s="3">
        <v>0.45347222222222222</v>
      </c>
      <c r="D1950">
        <v>593.73</v>
      </c>
      <c r="E1950">
        <v>1</v>
      </c>
      <c r="F1950" t="s">
        <v>52</v>
      </c>
    </row>
    <row r="1951" spans="1:6" x14ac:dyDescent="0.25">
      <c r="A1951" t="s">
        <v>46</v>
      </c>
      <c r="B1951" s="1">
        <v>42443</v>
      </c>
      <c r="C1951" s="3">
        <v>0.59097222222222223</v>
      </c>
      <c r="D1951">
        <v>592.92999999999995</v>
      </c>
      <c r="E1951">
        <v>1</v>
      </c>
      <c r="F1951" t="s">
        <v>52</v>
      </c>
    </row>
    <row r="1952" spans="1:6" x14ac:dyDescent="0.25">
      <c r="A1952" t="s">
        <v>46</v>
      </c>
      <c r="B1952" s="1">
        <v>42523</v>
      </c>
      <c r="C1952" s="3">
        <v>0.36249999999999999</v>
      </c>
      <c r="D1952">
        <v>594.54</v>
      </c>
      <c r="E1952">
        <v>1</v>
      </c>
      <c r="F1952" t="s">
        <v>52</v>
      </c>
    </row>
    <row r="1953" spans="1:6" x14ac:dyDescent="0.25">
      <c r="A1953" t="s">
        <v>46</v>
      </c>
      <c r="B1953" s="1">
        <v>42626</v>
      </c>
      <c r="C1953" s="3">
        <v>0.51111111111111118</v>
      </c>
      <c r="D1953">
        <v>598.02</v>
      </c>
      <c r="E1953">
        <v>1</v>
      </c>
      <c r="F1953" t="s">
        <v>52</v>
      </c>
    </row>
    <row r="1954" spans="1:6" x14ac:dyDescent="0.25">
      <c r="A1954" t="s">
        <v>46</v>
      </c>
      <c r="B1954" s="1">
        <v>42718</v>
      </c>
      <c r="C1954" s="3">
        <v>0.37291666666666662</v>
      </c>
      <c r="D1954">
        <v>594.16999999999996</v>
      </c>
      <c r="E1954">
        <v>1</v>
      </c>
      <c r="F1954" t="s">
        <v>52</v>
      </c>
    </row>
    <row r="1955" spans="1:6" x14ac:dyDescent="0.25">
      <c r="A1955" t="s">
        <v>46</v>
      </c>
      <c r="B1955" s="1">
        <v>42807</v>
      </c>
      <c r="C1955" s="3">
        <v>0.66111111111111109</v>
      </c>
      <c r="D1955">
        <v>594.07000000000005</v>
      </c>
      <c r="E1955">
        <v>1</v>
      </c>
      <c r="F1955" t="s">
        <v>52</v>
      </c>
    </row>
    <row r="1956" spans="1:6" x14ac:dyDescent="0.25">
      <c r="A1956" t="s">
        <v>46</v>
      </c>
      <c r="B1956" s="1">
        <v>42892</v>
      </c>
      <c r="C1956" s="3">
        <v>0.2673611111111111</v>
      </c>
      <c r="D1956">
        <v>595.04</v>
      </c>
      <c r="E1956">
        <v>1</v>
      </c>
      <c r="F1956" t="s">
        <v>52</v>
      </c>
    </row>
    <row r="1957" spans="1:6" x14ac:dyDescent="0.25">
      <c r="A1957" t="s">
        <v>46</v>
      </c>
      <c r="B1957" s="1">
        <v>42989</v>
      </c>
      <c r="C1957" s="3">
        <v>0.54999999999999993</v>
      </c>
      <c r="D1957">
        <v>596.34</v>
      </c>
      <c r="E1957">
        <v>1</v>
      </c>
      <c r="F1957" t="s">
        <v>52</v>
      </c>
    </row>
    <row r="1958" spans="1:6" x14ac:dyDescent="0.25">
      <c r="A1958" t="s">
        <v>46</v>
      </c>
      <c r="B1958" s="1">
        <v>43082</v>
      </c>
      <c r="C1958" s="3">
        <v>0.55555555555555558</v>
      </c>
      <c r="D1958">
        <v>591.92999999999995</v>
      </c>
      <c r="E1958">
        <v>1</v>
      </c>
      <c r="F1958" t="s">
        <v>52</v>
      </c>
    </row>
    <row r="1959" spans="1:6" x14ac:dyDescent="0.25">
      <c r="A1959" t="s">
        <v>46</v>
      </c>
      <c r="B1959" s="1">
        <v>43179</v>
      </c>
      <c r="C1959" s="3">
        <v>0.4152777777777778</v>
      </c>
      <c r="D1959">
        <v>592.96</v>
      </c>
      <c r="E1959">
        <v>1</v>
      </c>
      <c r="F1959" t="s">
        <v>52</v>
      </c>
    </row>
    <row r="1960" spans="1:6" x14ac:dyDescent="0.25">
      <c r="A1960" t="s">
        <v>46</v>
      </c>
      <c r="B1960" s="1">
        <v>43256</v>
      </c>
      <c r="C1960" s="3">
        <v>0.58750000000000002</v>
      </c>
      <c r="D1960">
        <v>593.83000000000004</v>
      </c>
      <c r="E1960">
        <v>1</v>
      </c>
      <c r="F1960" t="s">
        <v>52</v>
      </c>
    </row>
    <row r="1961" spans="1:6" x14ac:dyDescent="0.25">
      <c r="A1961" t="s">
        <v>46</v>
      </c>
      <c r="B1961" s="1">
        <v>43348</v>
      </c>
      <c r="C1961" s="3">
        <v>0.38055555555555554</v>
      </c>
      <c r="D1961">
        <v>597.12</v>
      </c>
      <c r="E1961">
        <v>1</v>
      </c>
      <c r="F1961" t="s">
        <v>52</v>
      </c>
    </row>
    <row r="1962" spans="1:6" x14ac:dyDescent="0.25">
      <c r="A1962" t="s">
        <v>46</v>
      </c>
      <c r="B1962" s="1">
        <v>43444</v>
      </c>
      <c r="C1962" s="3">
        <v>0.62291666666666667</v>
      </c>
      <c r="D1962">
        <v>592.09</v>
      </c>
      <c r="E1962">
        <v>1</v>
      </c>
      <c r="F1962" t="s">
        <v>52</v>
      </c>
    </row>
    <row r="1963" spans="1:6" x14ac:dyDescent="0.25">
      <c r="A1963" t="s">
        <v>46</v>
      </c>
      <c r="B1963" s="1">
        <v>43529</v>
      </c>
      <c r="C1963" s="3">
        <v>0.4694444444444445</v>
      </c>
      <c r="D1963">
        <v>592.58000000000004</v>
      </c>
      <c r="E1963">
        <v>1</v>
      </c>
      <c r="F1963" t="s">
        <v>52</v>
      </c>
    </row>
    <row r="1964" spans="1:6" x14ac:dyDescent="0.25">
      <c r="A1964" t="s">
        <v>46</v>
      </c>
      <c r="B1964" s="1">
        <v>43620</v>
      </c>
      <c r="C1964" s="3">
        <v>0.63055555555555554</v>
      </c>
      <c r="D1964">
        <v>594.22</v>
      </c>
      <c r="E1964">
        <v>1</v>
      </c>
      <c r="F1964" t="s">
        <v>52</v>
      </c>
    </row>
    <row r="1965" spans="1:6" x14ac:dyDescent="0.25">
      <c r="A1965" t="s">
        <v>46</v>
      </c>
      <c r="B1965" s="1">
        <v>43712</v>
      </c>
      <c r="C1965" s="3">
        <v>0.44305555555555554</v>
      </c>
      <c r="D1965">
        <v>596.16</v>
      </c>
      <c r="E1965">
        <v>1</v>
      </c>
      <c r="F1965" t="s">
        <v>52</v>
      </c>
    </row>
    <row r="1966" spans="1:6" x14ac:dyDescent="0.25">
      <c r="A1966" t="s">
        <v>46</v>
      </c>
      <c r="B1966" s="1">
        <v>43802</v>
      </c>
      <c r="C1966" s="3">
        <v>0.44305555555555554</v>
      </c>
      <c r="D1966">
        <v>591.96</v>
      </c>
      <c r="E1966">
        <v>1</v>
      </c>
      <c r="F1966" t="s">
        <v>52</v>
      </c>
    </row>
    <row r="1967" spans="1:6" x14ac:dyDescent="0.25">
      <c r="A1967" t="s">
        <v>46</v>
      </c>
      <c r="B1967" s="1">
        <v>43899</v>
      </c>
      <c r="C1967" s="3">
        <v>0.47847222222222219</v>
      </c>
      <c r="D1967">
        <v>592.78</v>
      </c>
      <c r="E1967">
        <v>1</v>
      </c>
      <c r="F1967" t="s">
        <v>52</v>
      </c>
    </row>
    <row r="1968" spans="1:6" x14ac:dyDescent="0.25">
      <c r="A1968" t="s">
        <v>46</v>
      </c>
      <c r="B1968" s="1">
        <v>43984</v>
      </c>
      <c r="C1968" s="3">
        <v>0.54236111111111118</v>
      </c>
      <c r="D1968">
        <v>594.45000000000005</v>
      </c>
      <c r="E1968">
        <v>1</v>
      </c>
      <c r="F1968" t="s">
        <v>52</v>
      </c>
    </row>
    <row r="1969" spans="1:6" x14ac:dyDescent="0.25">
      <c r="A1969" t="s">
        <v>46</v>
      </c>
      <c r="B1969" s="1">
        <v>44076</v>
      </c>
      <c r="C1969" s="3">
        <v>0.47083333333333338</v>
      </c>
      <c r="D1969">
        <v>596.99</v>
      </c>
      <c r="E1969">
        <v>1</v>
      </c>
      <c r="F1969" t="s">
        <v>52</v>
      </c>
    </row>
    <row r="1970" spans="1:6" x14ac:dyDescent="0.25">
      <c r="A1970" t="s">
        <v>46</v>
      </c>
      <c r="B1970" s="1">
        <v>44167</v>
      </c>
      <c r="C1970" s="3">
        <v>0.76041666666666663</v>
      </c>
      <c r="D1970">
        <v>592.66</v>
      </c>
      <c r="E1970">
        <v>1</v>
      </c>
      <c r="F1970" t="s">
        <v>52</v>
      </c>
    </row>
    <row r="1971" spans="1:6" x14ac:dyDescent="0.25">
      <c r="A1971" t="s">
        <v>46</v>
      </c>
      <c r="B1971" s="1">
        <v>44265</v>
      </c>
      <c r="C1971" s="3">
        <v>0.60625000000000007</v>
      </c>
      <c r="D1971">
        <v>592.46</v>
      </c>
      <c r="E1971">
        <v>1</v>
      </c>
      <c r="F1971" t="s">
        <v>52</v>
      </c>
    </row>
    <row r="1972" spans="1:6" x14ac:dyDescent="0.25">
      <c r="A1972" t="s">
        <v>45</v>
      </c>
      <c r="B1972" s="1">
        <v>29236</v>
      </c>
      <c r="C1972" s="3">
        <v>0</v>
      </c>
      <c r="D1972">
        <v>158.26</v>
      </c>
      <c r="E1972">
        <v>1</v>
      </c>
      <c r="F1972" t="s">
        <v>52</v>
      </c>
    </row>
    <row r="1973" spans="1:6" x14ac:dyDescent="0.25">
      <c r="A1973" t="s">
        <v>45</v>
      </c>
      <c r="B1973" s="1">
        <v>29264</v>
      </c>
      <c r="C1973" s="3">
        <v>0</v>
      </c>
      <c r="D1973">
        <v>162.09</v>
      </c>
      <c r="E1973">
        <v>1</v>
      </c>
      <c r="F1973" t="s">
        <v>52</v>
      </c>
    </row>
    <row r="1974" spans="1:6" x14ac:dyDescent="0.25">
      <c r="A1974" t="s">
        <v>45</v>
      </c>
      <c r="B1974" s="1">
        <v>29299</v>
      </c>
      <c r="C1974" s="3">
        <v>0</v>
      </c>
      <c r="D1974">
        <v>166.06</v>
      </c>
      <c r="E1974">
        <v>1</v>
      </c>
      <c r="F1974" t="s">
        <v>52</v>
      </c>
    </row>
    <row r="1975" spans="1:6" x14ac:dyDescent="0.25">
      <c r="A1975" t="s">
        <v>45</v>
      </c>
      <c r="B1975" s="1">
        <v>29401</v>
      </c>
      <c r="C1975" s="3">
        <v>0</v>
      </c>
      <c r="D1975">
        <v>166.22</v>
      </c>
      <c r="E1975">
        <v>1</v>
      </c>
      <c r="F1975" t="s">
        <v>52</v>
      </c>
    </row>
    <row r="1976" spans="1:6" x14ac:dyDescent="0.25">
      <c r="A1976" t="s">
        <v>45</v>
      </c>
      <c r="B1976" s="1">
        <v>29425</v>
      </c>
      <c r="C1976" s="3">
        <v>0</v>
      </c>
      <c r="D1976">
        <v>162.07</v>
      </c>
      <c r="E1976">
        <v>1</v>
      </c>
      <c r="F1976" t="s">
        <v>52</v>
      </c>
    </row>
    <row r="1977" spans="1:6" x14ac:dyDescent="0.25">
      <c r="A1977" t="s">
        <v>45</v>
      </c>
      <c r="B1977" s="1">
        <v>29452</v>
      </c>
      <c r="C1977" s="3">
        <v>0</v>
      </c>
      <c r="D1977">
        <v>155.37</v>
      </c>
      <c r="E1977">
        <v>1</v>
      </c>
      <c r="F1977" t="s">
        <v>52</v>
      </c>
    </row>
    <row r="1978" spans="1:6" x14ac:dyDescent="0.25">
      <c r="A1978" t="s">
        <v>45</v>
      </c>
      <c r="B1978" s="1">
        <v>29480</v>
      </c>
      <c r="C1978" s="3">
        <v>0</v>
      </c>
      <c r="D1978">
        <v>151.55000000000001</v>
      </c>
      <c r="E1978">
        <v>1</v>
      </c>
      <c r="F1978" t="s">
        <v>52</v>
      </c>
    </row>
    <row r="1979" spans="1:6" x14ac:dyDescent="0.25">
      <c r="A1979" t="s">
        <v>45</v>
      </c>
      <c r="B1979" s="1">
        <v>29525</v>
      </c>
      <c r="C1979" s="3">
        <v>0</v>
      </c>
      <c r="D1979">
        <v>150.22999999999999</v>
      </c>
      <c r="E1979">
        <v>8</v>
      </c>
      <c r="F1979" t="s">
        <v>52</v>
      </c>
    </row>
    <row r="1980" spans="1:6" x14ac:dyDescent="0.25">
      <c r="A1980" t="s">
        <v>45</v>
      </c>
      <c r="B1980" s="1">
        <v>29540</v>
      </c>
      <c r="C1980" s="3">
        <v>0</v>
      </c>
      <c r="D1980">
        <v>151.11000000000001</v>
      </c>
      <c r="E1980">
        <v>6</v>
      </c>
      <c r="F1980" t="s">
        <v>52</v>
      </c>
    </row>
    <row r="1981" spans="1:6" x14ac:dyDescent="0.25">
      <c r="A1981" t="s">
        <v>45</v>
      </c>
      <c r="B1981" s="1">
        <v>29570</v>
      </c>
      <c r="C1981" s="3">
        <v>0</v>
      </c>
      <c r="D1981">
        <v>154.65</v>
      </c>
      <c r="E1981">
        <v>6</v>
      </c>
      <c r="F1981" t="s">
        <v>52</v>
      </c>
    </row>
    <row r="1982" spans="1:6" x14ac:dyDescent="0.25">
      <c r="A1982" t="s">
        <v>45</v>
      </c>
      <c r="B1982" s="1">
        <v>29595</v>
      </c>
      <c r="C1982" s="3">
        <v>0</v>
      </c>
      <c r="D1982">
        <v>158.16</v>
      </c>
      <c r="E1982">
        <v>7</v>
      </c>
      <c r="F1982" t="s">
        <v>52</v>
      </c>
    </row>
    <row r="1983" spans="1:6" x14ac:dyDescent="0.25">
      <c r="A1983" t="s">
        <v>45</v>
      </c>
      <c r="B1983" s="1">
        <v>29627</v>
      </c>
      <c r="C1983" s="3">
        <v>0</v>
      </c>
      <c r="D1983">
        <v>160.88999999999999</v>
      </c>
      <c r="E1983">
        <v>4</v>
      </c>
      <c r="F1983" t="s">
        <v>52</v>
      </c>
    </row>
    <row r="1984" spans="1:6" x14ac:dyDescent="0.25">
      <c r="A1984" t="s">
        <v>45</v>
      </c>
      <c r="B1984" s="1">
        <v>29660</v>
      </c>
      <c r="C1984" s="3">
        <v>0</v>
      </c>
      <c r="D1984">
        <v>165.17</v>
      </c>
      <c r="E1984">
        <v>6</v>
      </c>
      <c r="F1984" t="s">
        <v>52</v>
      </c>
    </row>
    <row r="1985" spans="1:6" x14ac:dyDescent="0.25">
      <c r="A1985" t="s">
        <v>45</v>
      </c>
      <c r="B1985" s="1">
        <v>29691</v>
      </c>
      <c r="C1985" s="3">
        <v>0</v>
      </c>
      <c r="D1985">
        <v>168.43</v>
      </c>
      <c r="E1985">
        <v>6</v>
      </c>
      <c r="F1985" t="s">
        <v>52</v>
      </c>
    </row>
    <row r="1986" spans="1:6" x14ac:dyDescent="0.25">
      <c r="A1986" t="s">
        <v>45</v>
      </c>
      <c r="B1986" s="1">
        <v>29716</v>
      </c>
      <c r="C1986" s="3">
        <v>0</v>
      </c>
      <c r="D1986">
        <v>170.58</v>
      </c>
      <c r="E1986">
        <v>6</v>
      </c>
      <c r="F1986" t="s">
        <v>52</v>
      </c>
    </row>
    <row r="1987" spans="1:6" x14ac:dyDescent="0.25">
      <c r="A1987" t="s">
        <v>45</v>
      </c>
      <c r="B1987" s="1">
        <v>29762</v>
      </c>
      <c r="C1987" s="3">
        <v>0</v>
      </c>
      <c r="D1987">
        <v>167.51</v>
      </c>
      <c r="E1987">
        <v>6</v>
      </c>
      <c r="F1987" t="s">
        <v>52</v>
      </c>
    </row>
    <row r="1988" spans="1:6" x14ac:dyDescent="0.25">
      <c r="A1988" t="s">
        <v>45</v>
      </c>
      <c r="B1988" s="1">
        <v>29787</v>
      </c>
      <c r="C1988" s="3">
        <v>0</v>
      </c>
      <c r="D1988">
        <v>162.31</v>
      </c>
      <c r="E1988">
        <v>6</v>
      </c>
      <c r="F1988" t="s">
        <v>52</v>
      </c>
    </row>
    <row r="1989" spans="1:6" x14ac:dyDescent="0.25">
      <c r="A1989" t="s">
        <v>45</v>
      </c>
      <c r="B1989" s="1">
        <v>29818</v>
      </c>
      <c r="C1989" s="3">
        <v>0</v>
      </c>
      <c r="D1989">
        <v>155.19999999999999</v>
      </c>
      <c r="E1989">
        <v>6</v>
      </c>
      <c r="F1989" t="s">
        <v>52</v>
      </c>
    </row>
    <row r="1990" spans="1:6" x14ac:dyDescent="0.25">
      <c r="A1990" t="s">
        <v>45</v>
      </c>
      <c r="B1990" s="1">
        <v>29849</v>
      </c>
      <c r="C1990" s="3">
        <v>0</v>
      </c>
      <c r="D1990">
        <v>150.47999999999999</v>
      </c>
      <c r="E1990">
        <v>6</v>
      </c>
      <c r="F1990" t="s">
        <v>52</v>
      </c>
    </row>
    <row r="1991" spans="1:6" x14ac:dyDescent="0.25">
      <c r="A1991" t="s">
        <v>45</v>
      </c>
      <c r="B1991" s="1">
        <v>29879</v>
      </c>
      <c r="C1991" s="3">
        <v>0</v>
      </c>
      <c r="D1991">
        <v>148.51</v>
      </c>
      <c r="E1991">
        <v>7</v>
      </c>
      <c r="F1991" t="s">
        <v>52</v>
      </c>
    </row>
    <row r="1992" spans="1:6" x14ac:dyDescent="0.25">
      <c r="A1992" t="s">
        <v>45</v>
      </c>
      <c r="B1992" s="1">
        <v>29905</v>
      </c>
      <c r="C1992" s="3">
        <v>0</v>
      </c>
      <c r="D1992">
        <v>150.63999999999999</v>
      </c>
      <c r="E1992">
        <v>6</v>
      </c>
      <c r="F1992" t="s">
        <v>52</v>
      </c>
    </row>
    <row r="1993" spans="1:6" x14ac:dyDescent="0.25">
      <c r="A1993" t="s">
        <v>45</v>
      </c>
      <c r="B1993" s="1">
        <v>29935</v>
      </c>
      <c r="C1993" s="3">
        <v>0</v>
      </c>
      <c r="D1993">
        <v>154.66</v>
      </c>
      <c r="E1993">
        <v>6</v>
      </c>
      <c r="F1993" t="s">
        <v>52</v>
      </c>
    </row>
    <row r="1994" spans="1:6" x14ac:dyDescent="0.25">
      <c r="A1994" t="s">
        <v>45</v>
      </c>
      <c r="B1994" s="1">
        <v>29971</v>
      </c>
      <c r="C1994" s="3">
        <v>0</v>
      </c>
      <c r="D1994">
        <v>159.69999999999999</v>
      </c>
      <c r="E1994">
        <v>7</v>
      </c>
      <c r="F1994" t="s">
        <v>52</v>
      </c>
    </row>
    <row r="1995" spans="1:6" x14ac:dyDescent="0.25">
      <c r="A1995" t="s">
        <v>45</v>
      </c>
      <c r="B1995" s="1">
        <v>29992</v>
      </c>
      <c r="C1995" s="3">
        <v>0</v>
      </c>
      <c r="D1995">
        <v>162.57</v>
      </c>
      <c r="E1995">
        <v>1</v>
      </c>
      <c r="F1995" t="s">
        <v>52</v>
      </c>
    </row>
    <row r="1996" spans="1:6" x14ac:dyDescent="0.25">
      <c r="A1996" t="s">
        <v>45</v>
      </c>
      <c r="B1996" s="1">
        <v>30030</v>
      </c>
      <c r="C1996" s="3">
        <v>0</v>
      </c>
      <c r="D1996">
        <v>166.09</v>
      </c>
      <c r="E1996">
        <v>5</v>
      </c>
      <c r="F1996" t="s">
        <v>52</v>
      </c>
    </row>
    <row r="1997" spans="1:6" x14ac:dyDescent="0.25">
      <c r="A1997" t="s">
        <v>45</v>
      </c>
      <c r="B1997" s="1">
        <v>30061</v>
      </c>
      <c r="C1997" s="3">
        <v>0</v>
      </c>
      <c r="D1997">
        <v>168.75</v>
      </c>
      <c r="E1997">
        <v>5</v>
      </c>
      <c r="F1997" t="s">
        <v>52</v>
      </c>
    </row>
    <row r="1998" spans="1:6" x14ac:dyDescent="0.25">
      <c r="A1998" t="s">
        <v>45</v>
      </c>
      <c r="B1998" s="1">
        <v>30091</v>
      </c>
      <c r="C1998" s="3">
        <v>0</v>
      </c>
      <c r="D1998">
        <v>167</v>
      </c>
      <c r="E1998">
        <v>6</v>
      </c>
      <c r="F1998" t="s">
        <v>52</v>
      </c>
    </row>
    <row r="1999" spans="1:6" x14ac:dyDescent="0.25">
      <c r="A1999" t="s">
        <v>45</v>
      </c>
      <c r="B1999" s="1">
        <v>30122</v>
      </c>
      <c r="C1999" s="3">
        <v>0</v>
      </c>
      <c r="D1999">
        <v>164.47</v>
      </c>
      <c r="E1999">
        <v>6</v>
      </c>
      <c r="F1999" t="s">
        <v>52</v>
      </c>
    </row>
    <row r="2000" spans="1:6" x14ac:dyDescent="0.25">
      <c r="A2000" t="s">
        <v>45</v>
      </c>
      <c r="B2000" s="1">
        <v>30152</v>
      </c>
      <c r="C2000" s="3">
        <v>0</v>
      </c>
      <c r="D2000">
        <v>157.86000000000001</v>
      </c>
      <c r="E2000">
        <v>6</v>
      </c>
      <c r="F2000" t="s">
        <v>52</v>
      </c>
    </row>
    <row r="2001" spans="1:6" x14ac:dyDescent="0.25">
      <c r="A2001" t="s">
        <v>45</v>
      </c>
      <c r="B2001" s="1">
        <v>30188</v>
      </c>
      <c r="C2001" s="3">
        <v>0</v>
      </c>
      <c r="D2001">
        <v>151</v>
      </c>
      <c r="E2001">
        <v>3</v>
      </c>
      <c r="F2001" t="s">
        <v>52</v>
      </c>
    </row>
    <row r="2002" spans="1:6" x14ac:dyDescent="0.25">
      <c r="A2002" t="s">
        <v>45</v>
      </c>
      <c r="B2002" s="1">
        <v>30209</v>
      </c>
      <c r="C2002" s="3">
        <v>0</v>
      </c>
      <c r="D2002">
        <v>147.94999999999999</v>
      </c>
      <c r="E2002">
        <v>4</v>
      </c>
      <c r="F2002" t="s">
        <v>52</v>
      </c>
    </row>
    <row r="2003" spans="1:6" x14ac:dyDescent="0.25">
      <c r="A2003" t="s">
        <v>45</v>
      </c>
      <c r="B2003" s="1">
        <v>30275</v>
      </c>
      <c r="C2003" s="3">
        <v>0</v>
      </c>
      <c r="D2003">
        <v>148.69999999999999</v>
      </c>
      <c r="E2003">
        <v>5</v>
      </c>
      <c r="F2003" t="s">
        <v>52</v>
      </c>
    </row>
    <row r="2004" spans="1:6" x14ac:dyDescent="0.25">
      <c r="A2004" t="s">
        <v>45</v>
      </c>
      <c r="B2004" s="1">
        <v>30300</v>
      </c>
      <c r="C2004" s="3">
        <v>0</v>
      </c>
      <c r="D2004">
        <v>151.87</v>
      </c>
      <c r="E2004">
        <v>6</v>
      </c>
      <c r="F2004" t="s">
        <v>52</v>
      </c>
    </row>
    <row r="2005" spans="1:6" x14ac:dyDescent="0.25">
      <c r="A2005" t="s">
        <v>45</v>
      </c>
      <c r="B2005" s="1">
        <v>30331</v>
      </c>
      <c r="C2005" s="3">
        <v>0</v>
      </c>
      <c r="D2005">
        <v>156.59</v>
      </c>
      <c r="E2005">
        <v>6</v>
      </c>
      <c r="F2005" t="s">
        <v>52</v>
      </c>
    </row>
    <row r="2006" spans="1:6" x14ac:dyDescent="0.25">
      <c r="A2006" t="s">
        <v>45</v>
      </c>
      <c r="B2006" s="1">
        <v>30362</v>
      </c>
      <c r="C2006" s="3">
        <v>0</v>
      </c>
      <c r="D2006">
        <v>160.66999999999999</v>
      </c>
      <c r="E2006">
        <v>5</v>
      </c>
      <c r="F2006" t="s">
        <v>52</v>
      </c>
    </row>
    <row r="2007" spans="1:6" x14ac:dyDescent="0.25">
      <c r="A2007" t="s">
        <v>45</v>
      </c>
      <c r="B2007" s="1">
        <v>30395</v>
      </c>
      <c r="C2007" s="3">
        <v>0</v>
      </c>
      <c r="D2007">
        <v>163.61000000000001</v>
      </c>
      <c r="E2007">
        <v>4</v>
      </c>
      <c r="F2007" t="s">
        <v>52</v>
      </c>
    </row>
    <row r="2008" spans="1:6" x14ac:dyDescent="0.25">
      <c r="A2008" t="s">
        <v>45</v>
      </c>
      <c r="B2008" s="1">
        <v>30421</v>
      </c>
      <c r="C2008" s="3">
        <v>0</v>
      </c>
      <c r="D2008">
        <v>166.4</v>
      </c>
      <c r="E2008">
        <v>6</v>
      </c>
      <c r="F2008" t="s">
        <v>52</v>
      </c>
    </row>
    <row r="2009" spans="1:6" x14ac:dyDescent="0.25">
      <c r="A2009" t="s">
        <v>45</v>
      </c>
      <c r="B2009" s="1">
        <v>30451</v>
      </c>
      <c r="C2009" s="3">
        <v>0</v>
      </c>
      <c r="D2009">
        <v>167.98</v>
      </c>
      <c r="E2009">
        <v>8</v>
      </c>
      <c r="F2009" t="s">
        <v>52</v>
      </c>
    </row>
    <row r="2010" spans="1:6" x14ac:dyDescent="0.25">
      <c r="A2010" t="s">
        <v>45</v>
      </c>
      <c r="B2010" s="1">
        <v>30487</v>
      </c>
      <c r="C2010" s="3">
        <v>0</v>
      </c>
      <c r="D2010">
        <v>165.07</v>
      </c>
      <c r="E2010">
        <v>6</v>
      </c>
      <c r="F2010" t="s">
        <v>52</v>
      </c>
    </row>
    <row r="2011" spans="1:6" x14ac:dyDescent="0.25">
      <c r="A2011" t="s">
        <v>45</v>
      </c>
      <c r="B2011" s="1">
        <v>30517</v>
      </c>
      <c r="C2011" s="3">
        <v>0</v>
      </c>
      <c r="D2011">
        <v>159.21</v>
      </c>
      <c r="E2011">
        <v>7</v>
      </c>
      <c r="F2011" t="s">
        <v>52</v>
      </c>
    </row>
    <row r="2012" spans="1:6" x14ac:dyDescent="0.25">
      <c r="A2012" t="s">
        <v>45</v>
      </c>
      <c r="B2012" s="1">
        <v>30548</v>
      </c>
      <c r="C2012" s="3">
        <v>0</v>
      </c>
      <c r="D2012">
        <v>153.12</v>
      </c>
      <c r="E2012">
        <v>6</v>
      </c>
      <c r="F2012" t="s">
        <v>52</v>
      </c>
    </row>
    <row r="2013" spans="1:6" x14ac:dyDescent="0.25">
      <c r="A2013" t="s">
        <v>45</v>
      </c>
      <c r="B2013" s="1">
        <v>30579</v>
      </c>
      <c r="C2013" s="3">
        <v>0</v>
      </c>
      <c r="D2013">
        <v>149.06</v>
      </c>
      <c r="E2013">
        <v>6</v>
      </c>
      <c r="F2013" t="s">
        <v>52</v>
      </c>
    </row>
    <row r="2014" spans="1:6" x14ac:dyDescent="0.25">
      <c r="A2014" t="s">
        <v>45</v>
      </c>
      <c r="B2014" s="1">
        <v>30599</v>
      </c>
      <c r="C2014" s="3">
        <v>0</v>
      </c>
      <c r="D2014">
        <v>146.94999999999999</v>
      </c>
      <c r="E2014">
        <v>6</v>
      </c>
      <c r="F2014" t="s">
        <v>52</v>
      </c>
    </row>
    <row r="2015" spans="1:6" x14ac:dyDescent="0.25">
      <c r="A2015" t="s">
        <v>45</v>
      </c>
      <c r="B2015" s="1">
        <v>30635</v>
      </c>
      <c r="C2015" s="3">
        <v>0</v>
      </c>
      <c r="D2015">
        <v>148.30000000000001</v>
      </c>
      <c r="E2015">
        <v>6</v>
      </c>
      <c r="F2015" t="s">
        <v>52</v>
      </c>
    </row>
    <row r="2016" spans="1:6" x14ac:dyDescent="0.25">
      <c r="A2016" t="s">
        <v>45</v>
      </c>
      <c r="B2016" s="1">
        <v>30655</v>
      </c>
      <c r="C2016" s="3">
        <v>0</v>
      </c>
      <c r="D2016">
        <v>148.69</v>
      </c>
      <c r="E2016">
        <v>4</v>
      </c>
      <c r="F2016" t="s">
        <v>52</v>
      </c>
    </row>
    <row r="2017" spans="1:6" x14ac:dyDescent="0.25">
      <c r="A2017" t="s">
        <v>45</v>
      </c>
      <c r="B2017" s="1">
        <v>30701</v>
      </c>
      <c r="C2017" s="3">
        <v>0</v>
      </c>
      <c r="D2017">
        <v>157.38</v>
      </c>
      <c r="E2017">
        <v>4</v>
      </c>
      <c r="F2017" t="s">
        <v>52</v>
      </c>
    </row>
    <row r="2018" spans="1:6" x14ac:dyDescent="0.25">
      <c r="A2018" t="s">
        <v>45</v>
      </c>
      <c r="B2018" s="1">
        <v>30727</v>
      </c>
      <c r="C2018" s="3">
        <v>0</v>
      </c>
      <c r="D2018">
        <v>160.68</v>
      </c>
      <c r="E2018">
        <v>6</v>
      </c>
      <c r="F2018" t="s">
        <v>52</v>
      </c>
    </row>
    <row r="2019" spans="1:6" x14ac:dyDescent="0.25">
      <c r="A2019" t="s">
        <v>45</v>
      </c>
      <c r="B2019" s="1">
        <v>30756</v>
      </c>
      <c r="C2019" s="3">
        <v>0</v>
      </c>
      <c r="D2019">
        <v>164.08</v>
      </c>
      <c r="E2019">
        <v>6</v>
      </c>
      <c r="F2019" t="s">
        <v>52</v>
      </c>
    </row>
    <row r="2020" spans="1:6" x14ac:dyDescent="0.25">
      <c r="A2020" t="s">
        <v>45</v>
      </c>
      <c r="B2020" s="1">
        <v>30787</v>
      </c>
      <c r="C2020" s="3">
        <v>0</v>
      </c>
      <c r="D2020">
        <v>166.72</v>
      </c>
      <c r="E2020">
        <v>6</v>
      </c>
      <c r="F2020" t="s">
        <v>52</v>
      </c>
    </row>
    <row r="2021" spans="1:6" x14ac:dyDescent="0.25">
      <c r="A2021" t="s">
        <v>45</v>
      </c>
      <c r="B2021" s="1">
        <v>30820</v>
      </c>
      <c r="C2021" s="3">
        <v>0</v>
      </c>
      <c r="D2021">
        <v>167.9</v>
      </c>
      <c r="E2021">
        <v>5</v>
      </c>
      <c r="F2021" t="s">
        <v>52</v>
      </c>
    </row>
    <row r="2022" spans="1:6" x14ac:dyDescent="0.25">
      <c r="A2022" t="s">
        <v>45</v>
      </c>
      <c r="B2022" s="1">
        <v>30888</v>
      </c>
      <c r="C2022" s="3">
        <v>0</v>
      </c>
      <c r="D2022">
        <v>159.08000000000001</v>
      </c>
      <c r="E2022">
        <v>3</v>
      </c>
      <c r="F2022" t="s">
        <v>52</v>
      </c>
    </row>
    <row r="2023" spans="1:6" x14ac:dyDescent="0.25">
      <c r="A2023" t="s">
        <v>45</v>
      </c>
      <c r="B2023" s="1">
        <v>30914</v>
      </c>
      <c r="C2023" s="3">
        <v>0</v>
      </c>
      <c r="D2023">
        <v>153.74</v>
      </c>
      <c r="E2023">
        <v>6</v>
      </c>
      <c r="F2023" t="s">
        <v>52</v>
      </c>
    </row>
    <row r="2024" spans="1:6" x14ac:dyDescent="0.25">
      <c r="A2024" t="s">
        <v>45</v>
      </c>
      <c r="B2024" s="1">
        <v>30945</v>
      </c>
      <c r="C2024" s="3">
        <v>0</v>
      </c>
      <c r="D2024">
        <v>149.71</v>
      </c>
      <c r="E2024">
        <v>6</v>
      </c>
      <c r="F2024" t="s">
        <v>52</v>
      </c>
    </row>
    <row r="2025" spans="1:6" x14ac:dyDescent="0.25">
      <c r="A2025" t="s">
        <v>45</v>
      </c>
      <c r="B2025" s="1">
        <v>30970</v>
      </c>
      <c r="C2025" s="3">
        <v>0</v>
      </c>
      <c r="D2025">
        <v>148.12</v>
      </c>
      <c r="E2025">
        <v>7</v>
      </c>
      <c r="F2025" t="s">
        <v>52</v>
      </c>
    </row>
    <row r="2026" spans="1:6" x14ac:dyDescent="0.25">
      <c r="A2026" t="s">
        <v>45</v>
      </c>
      <c r="B2026" s="1">
        <v>31001</v>
      </c>
      <c r="C2026" s="3">
        <v>0</v>
      </c>
      <c r="D2026">
        <v>149.09</v>
      </c>
      <c r="E2026">
        <v>6</v>
      </c>
      <c r="F2026" t="s">
        <v>52</v>
      </c>
    </row>
    <row r="2027" spans="1:6" x14ac:dyDescent="0.25">
      <c r="A2027" t="s">
        <v>45</v>
      </c>
      <c r="B2027" s="1">
        <v>31031</v>
      </c>
      <c r="C2027" s="3">
        <v>0</v>
      </c>
      <c r="D2027">
        <v>152.05000000000001</v>
      </c>
      <c r="E2027">
        <v>6</v>
      </c>
      <c r="F2027" t="s">
        <v>52</v>
      </c>
    </row>
    <row r="2028" spans="1:6" x14ac:dyDescent="0.25">
      <c r="A2028" t="s">
        <v>45</v>
      </c>
      <c r="B2028" s="1">
        <v>31067</v>
      </c>
      <c r="C2028" s="3">
        <v>0</v>
      </c>
      <c r="D2028">
        <v>157.54</v>
      </c>
      <c r="E2028">
        <v>5</v>
      </c>
      <c r="F2028" t="s">
        <v>52</v>
      </c>
    </row>
    <row r="2029" spans="1:6" x14ac:dyDescent="0.25">
      <c r="A2029" t="s">
        <v>45</v>
      </c>
      <c r="B2029" s="1">
        <v>31093</v>
      </c>
      <c r="C2029" s="3">
        <v>0</v>
      </c>
      <c r="D2029">
        <v>160.47</v>
      </c>
      <c r="E2029">
        <v>6</v>
      </c>
      <c r="F2029" t="s">
        <v>52</v>
      </c>
    </row>
    <row r="2030" spans="1:6" x14ac:dyDescent="0.25">
      <c r="A2030" t="s">
        <v>45</v>
      </c>
      <c r="B2030" s="1">
        <v>31121</v>
      </c>
      <c r="C2030" s="3">
        <v>0</v>
      </c>
      <c r="D2030">
        <v>163.6</v>
      </c>
      <c r="E2030">
        <v>6</v>
      </c>
      <c r="F2030" t="s">
        <v>52</v>
      </c>
    </row>
    <row r="2031" spans="1:6" x14ac:dyDescent="0.25">
      <c r="A2031" t="s">
        <v>45</v>
      </c>
      <c r="B2031" s="1">
        <v>31147</v>
      </c>
      <c r="C2031" s="3">
        <v>0</v>
      </c>
      <c r="D2031">
        <v>165.83</v>
      </c>
      <c r="E2031">
        <v>6</v>
      </c>
      <c r="F2031" t="s">
        <v>52</v>
      </c>
    </row>
    <row r="2032" spans="1:6" x14ac:dyDescent="0.25">
      <c r="A2032" t="s">
        <v>45</v>
      </c>
      <c r="B2032" s="1">
        <v>31182</v>
      </c>
      <c r="C2032" s="3">
        <v>0</v>
      </c>
      <c r="D2032">
        <v>167.68</v>
      </c>
      <c r="E2032">
        <v>7</v>
      </c>
      <c r="F2032" t="s">
        <v>52</v>
      </c>
    </row>
    <row r="2033" spans="1:6" x14ac:dyDescent="0.25">
      <c r="A2033" t="s">
        <v>45</v>
      </c>
      <c r="B2033" s="1">
        <v>31218</v>
      </c>
      <c r="C2033" s="3">
        <v>0</v>
      </c>
      <c r="D2033">
        <v>165.33</v>
      </c>
      <c r="E2033">
        <v>6</v>
      </c>
      <c r="F2033" t="s">
        <v>52</v>
      </c>
    </row>
    <row r="2034" spans="1:6" x14ac:dyDescent="0.25">
      <c r="A2034" t="s">
        <v>45</v>
      </c>
      <c r="B2034" s="1">
        <v>31243</v>
      </c>
      <c r="C2034" s="3">
        <v>0</v>
      </c>
      <c r="D2034">
        <v>159.47</v>
      </c>
      <c r="E2034">
        <v>7</v>
      </c>
      <c r="F2034" t="s">
        <v>52</v>
      </c>
    </row>
    <row r="2035" spans="1:6" x14ac:dyDescent="0.25">
      <c r="A2035" t="s">
        <v>45</v>
      </c>
      <c r="B2035" s="1">
        <v>31279</v>
      </c>
      <c r="C2035" s="3">
        <v>0</v>
      </c>
      <c r="D2035">
        <v>151.9</v>
      </c>
      <c r="E2035">
        <v>6</v>
      </c>
      <c r="F2035" t="s">
        <v>52</v>
      </c>
    </row>
    <row r="2036" spans="1:6" x14ac:dyDescent="0.25">
      <c r="A2036" t="s">
        <v>45</v>
      </c>
      <c r="B2036" s="1">
        <v>31310</v>
      </c>
      <c r="C2036" s="3">
        <v>0</v>
      </c>
      <c r="D2036">
        <v>148.22</v>
      </c>
      <c r="E2036">
        <v>6</v>
      </c>
      <c r="F2036" t="s">
        <v>52</v>
      </c>
    </row>
    <row r="2037" spans="1:6" x14ac:dyDescent="0.25">
      <c r="A2037" t="s">
        <v>45</v>
      </c>
      <c r="B2037" s="1">
        <v>31335</v>
      </c>
      <c r="C2037" s="3">
        <v>0</v>
      </c>
      <c r="D2037">
        <v>148.05000000000001</v>
      </c>
      <c r="E2037">
        <v>6</v>
      </c>
      <c r="F2037" t="s">
        <v>52</v>
      </c>
    </row>
    <row r="2038" spans="1:6" x14ac:dyDescent="0.25">
      <c r="A2038" t="s">
        <v>45</v>
      </c>
      <c r="B2038" s="1">
        <v>31366</v>
      </c>
      <c r="C2038" s="3">
        <v>0</v>
      </c>
      <c r="D2038">
        <v>150.43</v>
      </c>
      <c r="E2038">
        <v>5</v>
      </c>
      <c r="F2038" t="s">
        <v>52</v>
      </c>
    </row>
    <row r="2039" spans="1:6" x14ac:dyDescent="0.25">
      <c r="A2039" t="s">
        <v>45</v>
      </c>
      <c r="B2039" s="1">
        <v>31405</v>
      </c>
      <c r="C2039" s="3">
        <v>0</v>
      </c>
      <c r="D2039">
        <v>154.62</v>
      </c>
      <c r="E2039">
        <v>1</v>
      </c>
      <c r="F2039" t="s">
        <v>52</v>
      </c>
    </row>
    <row r="2040" spans="1:6" x14ac:dyDescent="0.25">
      <c r="A2040" t="s">
        <v>45</v>
      </c>
      <c r="B2040" s="1">
        <v>31420</v>
      </c>
      <c r="C2040" s="3">
        <v>0</v>
      </c>
      <c r="D2040">
        <v>157.68</v>
      </c>
      <c r="E2040">
        <v>1</v>
      </c>
      <c r="F2040" t="s">
        <v>52</v>
      </c>
    </row>
    <row r="2041" spans="1:6" x14ac:dyDescent="0.25">
      <c r="A2041" t="s">
        <v>45</v>
      </c>
      <c r="B2041" s="1">
        <v>31484</v>
      </c>
      <c r="C2041" s="3">
        <v>0</v>
      </c>
      <c r="D2041">
        <v>163.9</v>
      </c>
      <c r="E2041">
        <v>1</v>
      </c>
      <c r="F2041" t="s">
        <v>52</v>
      </c>
    </row>
    <row r="2042" spans="1:6" x14ac:dyDescent="0.25">
      <c r="A2042" t="s">
        <v>45</v>
      </c>
      <c r="B2042" s="1">
        <v>31545</v>
      </c>
      <c r="C2042" s="3">
        <v>0.58819444444444446</v>
      </c>
      <c r="D2042">
        <v>167.27</v>
      </c>
      <c r="E2042">
        <v>1</v>
      </c>
      <c r="F2042" t="s">
        <v>52</v>
      </c>
    </row>
    <row r="2043" spans="1:6" x14ac:dyDescent="0.25">
      <c r="A2043" t="s">
        <v>45</v>
      </c>
      <c r="B2043" s="1">
        <v>31573</v>
      </c>
      <c r="C2043" s="3">
        <v>0.375</v>
      </c>
      <c r="D2043">
        <v>166.16</v>
      </c>
      <c r="E2043">
        <v>1</v>
      </c>
      <c r="F2043" t="s">
        <v>52</v>
      </c>
    </row>
    <row r="2044" spans="1:6" x14ac:dyDescent="0.25">
      <c r="A2044" t="s">
        <v>45</v>
      </c>
      <c r="B2044" s="1">
        <v>31611</v>
      </c>
      <c r="C2044" s="3">
        <v>0</v>
      </c>
      <c r="D2044">
        <v>159.16999999999999</v>
      </c>
      <c r="E2044">
        <v>1</v>
      </c>
      <c r="F2044" t="s">
        <v>52</v>
      </c>
    </row>
    <row r="2045" spans="1:6" x14ac:dyDescent="0.25">
      <c r="A2045" t="s">
        <v>45</v>
      </c>
      <c r="B2045" s="1">
        <v>31636</v>
      </c>
      <c r="C2045" s="3">
        <v>0</v>
      </c>
      <c r="D2045">
        <v>153.56</v>
      </c>
      <c r="E2045">
        <v>1</v>
      </c>
      <c r="F2045" t="s">
        <v>52</v>
      </c>
    </row>
    <row r="2046" spans="1:6" x14ac:dyDescent="0.25">
      <c r="A2046" t="s">
        <v>45</v>
      </c>
      <c r="B2046" s="1">
        <v>31666</v>
      </c>
      <c r="C2046" s="3">
        <v>0</v>
      </c>
      <c r="D2046">
        <v>149.27000000000001</v>
      </c>
      <c r="E2046">
        <v>1</v>
      </c>
      <c r="F2046" t="s">
        <v>52</v>
      </c>
    </row>
    <row r="2047" spans="1:6" x14ac:dyDescent="0.25">
      <c r="A2047" t="s">
        <v>45</v>
      </c>
      <c r="B2047" s="1">
        <v>31707</v>
      </c>
      <c r="C2047" s="3">
        <v>0</v>
      </c>
      <c r="D2047">
        <v>147.47999999999999</v>
      </c>
      <c r="E2047">
        <v>1</v>
      </c>
      <c r="F2047" t="s">
        <v>52</v>
      </c>
    </row>
    <row r="2048" spans="1:6" x14ac:dyDescent="0.25">
      <c r="A2048" t="s">
        <v>45</v>
      </c>
      <c r="B2048" s="1">
        <v>31735</v>
      </c>
      <c r="C2048" s="3">
        <v>0</v>
      </c>
      <c r="D2048">
        <v>149.34</v>
      </c>
      <c r="E2048">
        <v>1</v>
      </c>
      <c r="F2048" t="s">
        <v>52</v>
      </c>
    </row>
    <row r="2049" spans="1:6" x14ac:dyDescent="0.25">
      <c r="A2049" t="s">
        <v>45</v>
      </c>
      <c r="B2049" s="1">
        <v>31756</v>
      </c>
      <c r="C2049" s="3">
        <v>0</v>
      </c>
      <c r="D2049">
        <v>151.83000000000001</v>
      </c>
      <c r="E2049">
        <v>1</v>
      </c>
      <c r="F2049" t="s">
        <v>52</v>
      </c>
    </row>
    <row r="2050" spans="1:6" x14ac:dyDescent="0.25">
      <c r="A2050" t="s">
        <v>45</v>
      </c>
      <c r="B2050" s="1">
        <v>31799</v>
      </c>
      <c r="C2050" s="3">
        <v>0</v>
      </c>
      <c r="D2050">
        <v>157.72999999999999</v>
      </c>
      <c r="E2050">
        <v>1</v>
      </c>
      <c r="F2050" t="s">
        <v>52</v>
      </c>
    </row>
    <row r="2051" spans="1:6" x14ac:dyDescent="0.25">
      <c r="A2051" t="s">
        <v>45</v>
      </c>
      <c r="B2051" s="1">
        <v>31827</v>
      </c>
      <c r="C2051" s="3">
        <v>0</v>
      </c>
      <c r="D2051">
        <v>161.18</v>
      </c>
      <c r="E2051">
        <v>1</v>
      </c>
      <c r="F2051" t="s">
        <v>52</v>
      </c>
    </row>
    <row r="2052" spans="1:6" x14ac:dyDescent="0.25">
      <c r="A2052" t="s">
        <v>45</v>
      </c>
      <c r="B2052" s="1">
        <v>31861</v>
      </c>
      <c r="C2052" s="3">
        <v>0</v>
      </c>
      <c r="D2052">
        <v>164.69</v>
      </c>
      <c r="E2052">
        <v>1</v>
      </c>
      <c r="F2052" t="s">
        <v>52</v>
      </c>
    </row>
    <row r="2053" spans="1:6" x14ac:dyDescent="0.25">
      <c r="A2053" t="s">
        <v>45</v>
      </c>
      <c r="B2053" s="1">
        <v>31883</v>
      </c>
      <c r="C2053" s="3">
        <v>0</v>
      </c>
      <c r="D2053">
        <v>166.84</v>
      </c>
      <c r="E2053">
        <v>1</v>
      </c>
      <c r="F2053" t="s">
        <v>52</v>
      </c>
    </row>
    <row r="2054" spans="1:6" x14ac:dyDescent="0.25">
      <c r="A2054" t="s">
        <v>45</v>
      </c>
      <c r="B2054" s="1">
        <v>31910</v>
      </c>
      <c r="C2054" s="3">
        <v>0</v>
      </c>
      <c r="D2054">
        <v>168.19</v>
      </c>
      <c r="E2054">
        <v>1</v>
      </c>
      <c r="F2054" t="s">
        <v>52</v>
      </c>
    </row>
    <row r="2055" spans="1:6" x14ac:dyDescent="0.25">
      <c r="A2055" t="s">
        <v>45</v>
      </c>
      <c r="B2055" s="1">
        <v>31939</v>
      </c>
      <c r="C2055" s="3">
        <v>0</v>
      </c>
      <c r="D2055">
        <v>163.57</v>
      </c>
      <c r="E2055">
        <v>1</v>
      </c>
      <c r="F2055" t="s">
        <v>52</v>
      </c>
    </row>
    <row r="2056" spans="1:6" x14ac:dyDescent="0.25">
      <c r="A2056" t="s">
        <v>45</v>
      </c>
      <c r="B2056" s="1">
        <v>31966</v>
      </c>
      <c r="C2056" s="3">
        <v>0</v>
      </c>
      <c r="D2056">
        <v>158.69999999999999</v>
      </c>
      <c r="E2056">
        <v>1</v>
      </c>
      <c r="F2056" t="s">
        <v>52</v>
      </c>
    </row>
    <row r="2057" spans="1:6" x14ac:dyDescent="0.25">
      <c r="A2057" t="s">
        <v>45</v>
      </c>
      <c r="B2057" s="1">
        <v>32007</v>
      </c>
      <c r="C2057" s="3">
        <v>0</v>
      </c>
      <c r="D2057">
        <v>151.53</v>
      </c>
      <c r="E2057">
        <v>1</v>
      </c>
      <c r="F2057" t="s">
        <v>52</v>
      </c>
    </row>
    <row r="2058" spans="1:6" x14ac:dyDescent="0.25">
      <c r="A2058" t="s">
        <v>45</v>
      </c>
      <c r="B2058" s="1">
        <v>32035</v>
      </c>
      <c r="C2058" s="3">
        <v>0</v>
      </c>
      <c r="D2058">
        <v>147.97999999999999</v>
      </c>
      <c r="E2058">
        <v>1</v>
      </c>
      <c r="F2058" t="s">
        <v>52</v>
      </c>
    </row>
    <row r="2059" spans="1:6" x14ac:dyDescent="0.25">
      <c r="A2059" t="s">
        <v>45</v>
      </c>
      <c r="B2059" s="1">
        <v>32066</v>
      </c>
      <c r="C2059" s="3">
        <v>0</v>
      </c>
      <c r="D2059">
        <v>146.66999999999999</v>
      </c>
      <c r="E2059">
        <v>1</v>
      </c>
      <c r="F2059" t="s">
        <v>52</v>
      </c>
    </row>
    <row r="2060" spans="1:6" x14ac:dyDescent="0.25">
      <c r="A2060" t="s">
        <v>45</v>
      </c>
      <c r="B2060" s="1">
        <v>32105</v>
      </c>
      <c r="C2060" s="3">
        <v>0</v>
      </c>
      <c r="D2060">
        <v>150.65</v>
      </c>
      <c r="E2060">
        <v>1</v>
      </c>
      <c r="F2060" t="s">
        <v>52</v>
      </c>
    </row>
    <row r="2061" spans="1:6" x14ac:dyDescent="0.25">
      <c r="A2061" t="s">
        <v>45</v>
      </c>
      <c r="B2061" s="1">
        <v>32122</v>
      </c>
      <c r="C2061" s="3">
        <v>0</v>
      </c>
      <c r="D2061">
        <v>153.02000000000001</v>
      </c>
      <c r="E2061">
        <v>1</v>
      </c>
      <c r="F2061" t="s">
        <v>52</v>
      </c>
    </row>
    <row r="2062" spans="1:6" x14ac:dyDescent="0.25">
      <c r="A2062" t="s">
        <v>45</v>
      </c>
      <c r="B2062" s="1">
        <v>32150</v>
      </c>
      <c r="C2062" s="3">
        <v>0</v>
      </c>
      <c r="D2062">
        <v>157.1</v>
      </c>
      <c r="E2062">
        <v>1</v>
      </c>
      <c r="F2062" t="s">
        <v>52</v>
      </c>
    </row>
    <row r="2063" spans="1:6" x14ac:dyDescent="0.25">
      <c r="A2063" t="s">
        <v>45</v>
      </c>
      <c r="B2063" s="1">
        <v>32233</v>
      </c>
      <c r="C2063" s="3">
        <v>0</v>
      </c>
      <c r="D2063">
        <v>165.3</v>
      </c>
      <c r="E2063">
        <v>1</v>
      </c>
      <c r="F2063" t="s">
        <v>52</v>
      </c>
    </row>
    <row r="2064" spans="1:6" x14ac:dyDescent="0.25">
      <c r="A2064" t="s">
        <v>45</v>
      </c>
      <c r="B2064" s="1">
        <v>32255</v>
      </c>
      <c r="C2064" s="3">
        <v>0</v>
      </c>
      <c r="D2064">
        <v>166.8</v>
      </c>
      <c r="E2064">
        <v>1</v>
      </c>
      <c r="F2064" t="s">
        <v>52</v>
      </c>
    </row>
    <row r="2065" spans="1:6" x14ac:dyDescent="0.25">
      <c r="A2065" t="s">
        <v>45</v>
      </c>
      <c r="B2065" s="1">
        <v>32279</v>
      </c>
      <c r="C2065" s="3">
        <v>0</v>
      </c>
      <c r="D2065">
        <v>167.82</v>
      </c>
      <c r="E2065">
        <v>1</v>
      </c>
      <c r="F2065" t="s">
        <v>52</v>
      </c>
    </row>
    <row r="2066" spans="1:6" x14ac:dyDescent="0.25">
      <c r="A2066" t="s">
        <v>45</v>
      </c>
      <c r="B2066" s="1">
        <v>32310</v>
      </c>
      <c r="C2066" s="3">
        <v>0.64652777777777781</v>
      </c>
      <c r="D2066">
        <v>163.93</v>
      </c>
      <c r="E2066">
        <v>1</v>
      </c>
      <c r="F2066" t="s">
        <v>52</v>
      </c>
    </row>
    <row r="2067" spans="1:6" x14ac:dyDescent="0.25">
      <c r="A2067" t="s">
        <v>45</v>
      </c>
      <c r="B2067" s="1">
        <v>32338</v>
      </c>
      <c r="C2067" s="3">
        <v>0.58888888888888891</v>
      </c>
      <c r="D2067">
        <v>157.88</v>
      </c>
      <c r="E2067">
        <v>1</v>
      </c>
      <c r="F2067" t="s">
        <v>52</v>
      </c>
    </row>
    <row r="2068" spans="1:6" x14ac:dyDescent="0.25">
      <c r="A2068" t="s">
        <v>45</v>
      </c>
      <c r="B2068" s="1">
        <v>32371</v>
      </c>
      <c r="C2068" s="3">
        <v>0.62013888888888891</v>
      </c>
      <c r="D2068">
        <v>152.08000000000001</v>
      </c>
      <c r="E2068">
        <v>1</v>
      </c>
      <c r="F2068" t="s">
        <v>52</v>
      </c>
    </row>
    <row r="2069" spans="1:6" x14ac:dyDescent="0.25">
      <c r="A2069" t="s">
        <v>45</v>
      </c>
      <c r="B2069" s="1">
        <v>32408</v>
      </c>
      <c r="C2069" s="3">
        <v>0.66319444444444442</v>
      </c>
      <c r="D2069">
        <v>148.41999999999999</v>
      </c>
      <c r="E2069">
        <v>1</v>
      </c>
      <c r="F2069" t="s">
        <v>52</v>
      </c>
    </row>
    <row r="2070" spans="1:6" x14ac:dyDescent="0.25">
      <c r="A2070" t="s">
        <v>45</v>
      </c>
      <c r="B2070" s="1">
        <v>32441</v>
      </c>
      <c r="C2070" s="3">
        <v>0.69166666666666676</v>
      </c>
      <c r="D2070">
        <v>148.79</v>
      </c>
      <c r="E2070">
        <v>1</v>
      </c>
      <c r="F2070" t="s">
        <v>52</v>
      </c>
    </row>
    <row r="2071" spans="1:6" x14ac:dyDescent="0.25">
      <c r="A2071" t="s">
        <v>45</v>
      </c>
      <c r="B2071" s="1">
        <v>32457</v>
      </c>
      <c r="C2071" s="3">
        <v>0.43402777777777773</v>
      </c>
      <c r="D2071">
        <v>150.26</v>
      </c>
      <c r="E2071">
        <v>1</v>
      </c>
      <c r="F2071" t="s">
        <v>52</v>
      </c>
    </row>
    <row r="2072" spans="1:6" x14ac:dyDescent="0.25">
      <c r="A2072" t="s">
        <v>45</v>
      </c>
      <c r="B2072" s="1">
        <v>32497</v>
      </c>
      <c r="C2072" s="3">
        <v>0</v>
      </c>
      <c r="D2072">
        <v>155.22</v>
      </c>
      <c r="E2072">
        <v>1</v>
      </c>
      <c r="F2072" t="s">
        <v>52</v>
      </c>
    </row>
    <row r="2073" spans="1:6" x14ac:dyDescent="0.25">
      <c r="A2073" t="s">
        <v>45</v>
      </c>
      <c r="B2073" s="1">
        <v>32531</v>
      </c>
      <c r="C2073" s="3">
        <v>0</v>
      </c>
      <c r="D2073">
        <v>159.4</v>
      </c>
      <c r="E2073">
        <v>1</v>
      </c>
      <c r="F2073" t="s">
        <v>52</v>
      </c>
    </row>
    <row r="2074" spans="1:6" x14ac:dyDescent="0.25">
      <c r="A2074" t="s">
        <v>45</v>
      </c>
      <c r="B2074" s="1">
        <v>32561</v>
      </c>
      <c r="C2074" s="3">
        <v>0</v>
      </c>
      <c r="D2074">
        <v>162.77000000000001</v>
      </c>
      <c r="E2074">
        <v>1</v>
      </c>
      <c r="F2074" t="s">
        <v>52</v>
      </c>
    </row>
    <row r="2075" spans="1:6" x14ac:dyDescent="0.25">
      <c r="A2075" t="s">
        <v>45</v>
      </c>
      <c r="B2075" s="1">
        <v>32582</v>
      </c>
      <c r="C2075" s="3">
        <v>0</v>
      </c>
      <c r="D2075">
        <v>164.58</v>
      </c>
      <c r="E2075">
        <v>1</v>
      </c>
      <c r="F2075" t="s">
        <v>52</v>
      </c>
    </row>
    <row r="2076" spans="1:6" x14ac:dyDescent="0.25">
      <c r="A2076" t="s">
        <v>45</v>
      </c>
      <c r="B2076" s="1">
        <v>32616</v>
      </c>
      <c r="C2076" s="3">
        <v>0</v>
      </c>
      <c r="D2076">
        <v>167.15</v>
      </c>
      <c r="E2076">
        <v>1</v>
      </c>
      <c r="F2076" t="s">
        <v>52</v>
      </c>
    </row>
    <row r="2077" spans="1:6" x14ac:dyDescent="0.25">
      <c r="A2077" t="s">
        <v>45</v>
      </c>
      <c r="B2077" s="1">
        <v>32640</v>
      </c>
      <c r="C2077" s="3">
        <v>0</v>
      </c>
      <c r="D2077">
        <v>168.18</v>
      </c>
      <c r="E2077">
        <v>1</v>
      </c>
      <c r="F2077" t="s">
        <v>52</v>
      </c>
    </row>
    <row r="2078" spans="1:6" x14ac:dyDescent="0.25">
      <c r="A2078" t="s">
        <v>45</v>
      </c>
      <c r="B2078" s="1">
        <v>32673</v>
      </c>
      <c r="C2078" s="3">
        <v>0</v>
      </c>
      <c r="D2078">
        <v>164.69</v>
      </c>
      <c r="E2078">
        <v>1</v>
      </c>
      <c r="F2078" t="s">
        <v>52</v>
      </c>
    </row>
    <row r="2079" spans="1:6" x14ac:dyDescent="0.25">
      <c r="A2079" t="s">
        <v>45</v>
      </c>
      <c r="B2079" s="1">
        <v>32706</v>
      </c>
      <c r="C2079" s="3">
        <v>0</v>
      </c>
      <c r="D2079">
        <v>157.94999999999999</v>
      </c>
      <c r="E2079">
        <v>1</v>
      </c>
      <c r="F2079" t="s">
        <v>52</v>
      </c>
    </row>
    <row r="2080" spans="1:6" x14ac:dyDescent="0.25">
      <c r="A2080" t="s">
        <v>45</v>
      </c>
      <c r="B2080" s="1">
        <v>32735</v>
      </c>
      <c r="C2080" s="3">
        <v>0</v>
      </c>
      <c r="D2080">
        <v>151.81</v>
      </c>
      <c r="E2080">
        <v>1</v>
      </c>
      <c r="F2080" t="s">
        <v>52</v>
      </c>
    </row>
    <row r="2081" spans="1:6" x14ac:dyDescent="0.25">
      <c r="A2081" t="s">
        <v>45</v>
      </c>
      <c r="B2081" s="1">
        <v>32772</v>
      </c>
      <c r="C2081" s="3">
        <v>0</v>
      </c>
      <c r="D2081">
        <v>146.88999999999999</v>
      </c>
      <c r="E2081">
        <v>1</v>
      </c>
      <c r="F2081" t="s">
        <v>52</v>
      </c>
    </row>
    <row r="2082" spans="1:6" x14ac:dyDescent="0.25">
      <c r="A2082" t="s">
        <v>45</v>
      </c>
      <c r="B2082" s="1">
        <v>32786</v>
      </c>
      <c r="C2082" s="3">
        <v>0</v>
      </c>
      <c r="D2082">
        <v>145.74</v>
      </c>
      <c r="E2082">
        <v>1</v>
      </c>
      <c r="F2082" t="s">
        <v>52</v>
      </c>
    </row>
    <row r="2083" spans="1:6" x14ac:dyDescent="0.25">
      <c r="A2083" t="s">
        <v>45</v>
      </c>
      <c r="B2083" s="1">
        <v>32825</v>
      </c>
      <c r="C2083" s="3">
        <v>0</v>
      </c>
      <c r="D2083">
        <v>147.57</v>
      </c>
      <c r="E2083">
        <v>1</v>
      </c>
      <c r="F2083" t="s">
        <v>52</v>
      </c>
    </row>
    <row r="2084" spans="1:6" x14ac:dyDescent="0.25">
      <c r="A2084" t="s">
        <v>45</v>
      </c>
      <c r="B2084" s="1">
        <v>32853</v>
      </c>
      <c r="C2084" s="3">
        <v>0</v>
      </c>
      <c r="D2084">
        <v>150.75</v>
      </c>
      <c r="E2084">
        <v>1</v>
      </c>
      <c r="F2084" t="s">
        <v>52</v>
      </c>
    </row>
    <row r="2085" spans="1:6" x14ac:dyDescent="0.25">
      <c r="A2085" t="s">
        <v>45</v>
      </c>
      <c r="B2085" s="1">
        <v>32888</v>
      </c>
      <c r="C2085" s="3">
        <v>0</v>
      </c>
      <c r="D2085">
        <v>155.87</v>
      </c>
      <c r="E2085">
        <v>1</v>
      </c>
      <c r="F2085" t="s">
        <v>52</v>
      </c>
    </row>
    <row r="2086" spans="1:6" x14ac:dyDescent="0.25">
      <c r="A2086" t="s">
        <v>45</v>
      </c>
      <c r="B2086" s="1">
        <v>32919</v>
      </c>
      <c r="C2086" s="3">
        <v>0</v>
      </c>
      <c r="D2086">
        <v>159.41</v>
      </c>
      <c r="E2086">
        <v>1</v>
      </c>
      <c r="F2086" t="s">
        <v>52</v>
      </c>
    </row>
    <row r="2087" spans="1:6" x14ac:dyDescent="0.25">
      <c r="A2087" t="s">
        <v>45</v>
      </c>
      <c r="B2087" s="1">
        <v>32951</v>
      </c>
      <c r="C2087" s="3">
        <v>0</v>
      </c>
      <c r="D2087">
        <v>163.24</v>
      </c>
      <c r="E2087">
        <v>1</v>
      </c>
      <c r="F2087" t="s">
        <v>52</v>
      </c>
    </row>
    <row r="2088" spans="1:6" x14ac:dyDescent="0.25">
      <c r="A2088" t="s">
        <v>45</v>
      </c>
      <c r="B2088" s="1">
        <v>32987</v>
      </c>
      <c r="C2088" s="3">
        <v>0</v>
      </c>
      <c r="D2088">
        <v>166.37</v>
      </c>
      <c r="E2088">
        <v>1</v>
      </c>
      <c r="F2088" t="s">
        <v>52</v>
      </c>
    </row>
    <row r="2089" spans="1:6" x14ac:dyDescent="0.25">
      <c r="A2089" t="s">
        <v>45</v>
      </c>
      <c r="B2089" s="1">
        <v>33004</v>
      </c>
      <c r="C2089" s="3">
        <v>0</v>
      </c>
      <c r="D2089">
        <v>167.08</v>
      </c>
      <c r="E2089">
        <v>1</v>
      </c>
      <c r="F2089" t="s">
        <v>52</v>
      </c>
    </row>
    <row r="2090" spans="1:6" x14ac:dyDescent="0.25">
      <c r="A2090" t="s">
        <v>45</v>
      </c>
      <c r="B2090" s="1">
        <v>33039</v>
      </c>
      <c r="C2090" s="3">
        <v>0</v>
      </c>
      <c r="D2090">
        <v>162.75</v>
      </c>
      <c r="E2090">
        <v>1</v>
      </c>
      <c r="F2090" t="s">
        <v>52</v>
      </c>
    </row>
    <row r="2091" spans="1:6" x14ac:dyDescent="0.25">
      <c r="A2091" t="s">
        <v>45</v>
      </c>
      <c r="B2091" s="1">
        <v>33071</v>
      </c>
      <c r="C2091" s="3">
        <v>0</v>
      </c>
      <c r="D2091">
        <v>156.49</v>
      </c>
      <c r="E2091">
        <v>1</v>
      </c>
      <c r="F2091" t="s">
        <v>52</v>
      </c>
    </row>
    <row r="2092" spans="1:6" x14ac:dyDescent="0.25">
      <c r="A2092" t="s">
        <v>45</v>
      </c>
      <c r="B2092" s="1">
        <v>33109</v>
      </c>
      <c r="C2092" s="3">
        <v>0</v>
      </c>
      <c r="D2092">
        <v>149.18</v>
      </c>
      <c r="E2092">
        <v>1</v>
      </c>
      <c r="F2092" t="s">
        <v>52</v>
      </c>
    </row>
    <row r="2093" spans="1:6" x14ac:dyDescent="0.25">
      <c r="A2093" t="s">
        <v>45</v>
      </c>
      <c r="B2093" s="1">
        <v>33140</v>
      </c>
      <c r="C2093" s="3">
        <v>0</v>
      </c>
      <c r="D2093">
        <v>146.16999999999999</v>
      </c>
      <c r="E2093">
        <v>1</v>
      </c>
      <c r="F2093" t="s">
        <v>52</v>
      </c>
    </row>
    <row r="2094" spans="1:6" x14ac:dyDescent="0.25">
      <c r="A2094" t="s">
        <v>45</v>
      </c>
      <c r="B2094" s="1">
        <v>33158</v>
      </c>
      <c r="C2094" s="3">
        <v>0</v>
      </c>
      <c r="D2094">
        <v>145.80000000000001</v>
      </c>
      <c r="E2094">
        <v>1</v>
      </c>
      <c r="F2094" t="s">
        <v>52</v>
      </c>
    </row>
    <row r="2095" spans="1:6" x14ac:dyDescent="0.25">
      <c r="A2095" t="s">
        <v>45</v>
      </c>
      <c r="B2095" s="1">
        <v>33203</v>
      </c>
      <c r="C2095" s="3">
        <v>0</v>
      </c>
      <c r="D2095">
        <v>150.19</v>
      </c>
      <c r="E2095">
        <v>1</v>
      </c>
      <c r="F2095" t="s">
        <v>52</v>
      </c>
    </row>
    <row r="2096" spans="1:6" x14ac:dyDescent="0.25">
      <c r="A2096" t="s">
        <v>45</v>
      </c>
      <c r="B2096" s="1">
        <v>33218</v>
      </c>
      <c r="C2096" s="3">
        <v>0</v>
      </c>
      <c r="D2096">
        <v>152.9</v>
      </c>
      <c r="E2096">
        <v>1</v>
      </c>
      <c r="F2096" t="s">
        <v>52</v>
      </c>
    </row>
    <row r="2097" spans="1:6" x14ac:dyDescent="0.25">
      <c r="A2097" t="s">
        <v>45</v>
      </c>
      <c r="B2097" s="1">
        <v>33256</v>
      </c>
      <c r="C2097" s="3">
        <v>0</v>
      </c>
      <c r="D2097">
        <v>158.22</v>
      </c>
      <c r="E2097">
        <v>1</v>
      </c>
      <c r="F2097" t="s">
        <v>52</v>
      </c>
    </row>
    <row r="2098" spans="1:6" x14ac:dyDescent="0.25">
      <c r="A2098" t="s">
        <v>45</v>
      </c>
      <c r="B2098" s="1">
        <v>33289</v>
      </c>
      <c r="C2098" s="3">
        <v>0</v>
      </c>
      <c r="D2098">
        <v>162.31</v>
      </c>
      <c r="E2098">
        <v>1</v>
      </c>
      <c r="F2098" t="s">
        <v>52</v>
      </c>
    </row>
    <row r="2099" spans="1:6" x14ac:dyDescent="0.25">
      <c r="A2099" t="s">
        <v>45</v>
      </c>
      <c r="B2099" s="1">
        <v>33305</v>
      </c>
      <c r="C2099" s="3">
        <v>0</v>
      </c>
      <c r="D2099">
        <v>163.85</v>
      </c>
      <c r="E2099">
        <v>1</v>
      </c>
      <c r="F2099" t="s">
        <v>52</v>
      </c>
    </row>
    <row r="2100" spans="1:6" x14ac:dyDescent="0.25">
      <c r="A2100" t="s">
        <v>45</v>
      </c>
      <c r="B2100" s="1">
        <v>33343</v>
      </c>
      <c r="C2100" s="3">
        <v>0</v>
      </c>
      <c r="D2100">
        <v>167.43</v>
      </c>
      <c r="E2100">
        <v>1</v>
      </c>
      <c r="F2100" t="s">
        <v>52</v>
      </c>
    </row>
    <row r="2101" spans="1:6" x14ac:dyDescent="0.25">
      <c r="A2101" t="s">
        <v>45</v>
      </c>
      <c r="B2101" s="1">
        <v>33387</v>
      </c>
      <c r="C2101" s="3">
        <v>0</v>
      </c>
      <c r="D2101">
        <v>169.92</v>
      </c>
      <c r="E2101">
        <v>1</v>
      </c>
      <c r="F2101" t="s">
        <v>52</v>
      </c>
    </row>
    <row r="2102" spans="1:6" x14ac:dyDescent="0.25">
      <c r="A2102" t="s">
        <v>45</v>
      </c>
      <c r="B2102" s="1">
        <v>33406</v>
      </c>
      <c r="C2102" s="3">
        <v>0</v>
      </c>
      <c r="D2102">
        <v>169.4</v>
      </c>
      <c r="E2102">
        <v>1</v>
      </c>
      <c r="F2102" t="s">
        <v>52</v>
      </c>
    </row>
    <row r="2103" spans="1:6" x14ac:dyDescent="0.25">
      <c r="A2103" t="s">
        <v>45</v>
      </c>
      <c r="B2103" s="1">
        <v>33428</v>
      </c>
      <c r="C2103" s="3">
        <v>0</v>
      </c>
      <c r="D2103">
        <v>166.05</v>
      </c>
      <c r="E2103">
        <v>1</v>
      </c>
      <c r="F2103" t="s">
        <v>52</v>
      </c>
    </row>
    <row r="2104" spans="1:6" x14ac:dyDescent="0.25">
      <c r="A2104" t="s">
        <v>45</v>
      </c>
      <c r="B2104" s="1">
        <v>33470</v>
      </c>
      <c r="C2104" s="3">
        <v>0</v>
      </c>
      <c r="D2104">
        <v>156.38</v>
      </c>
      <c r="E2104">
        <v>1</v>
      </c>
      <c r="F2104" t="s">
        <v>52</v>
      </c>
    </row>
    <row r="2105" spans="1:6" x14ac:dyDescent="0.25">
      <c r="A2105" t="s">
        <v>45</v>
      </c>
      <c r="B2105" s="1">
        <v>33506</v>
      </c>
      <c r="C2105" s="3">
        <v>0</v>
      </c>
      <c r="D2105">
        <v>151.02000000000001</v>
      </c>
      <c r="E2105">
        <v>1</v>
      </c>
      <c r="F2105" t="s">
        <v>52</v>
      </c>
    </row>
    <row r="2106" spans="1:6" x14ac:dyDescent="0.25">
      <c r="A2106" t="s">
        <v>45</v>
      </c>
      <c r="B2106" s="1">
        <v>33526</v>
      </c>
      <c r="C2106" s="3">
        <v>0</v>
      </c>
      <c r="D2106">
        <v>149.62</v>
      </c>
      <c r="E2106">
        <v>1</v>
      </c>
      <c r="F2106" t="s">
        <v>52</v>
      </c>
    </row>
    <row r="2107" spans="1:6" x14ac:dyDescent="0.25">
      <c r="A2107" t="s">
        <v>45</v>
      </c>
      <c r="B2107" s="1">
        <v>33550</v>
      </c>
      <c r="C2107" s="3">
        <v>0</v>
      </c>
      <c r="D2107">
        <v>149.4</v>
      </c>
      <c r="E2107">
        <v>1</v>
      </c>
      <c r="F2107" t="s">
        <v>52</v>
      </c>
    </row>
    <row r="2108" spans="1:6" x14ac:dyDescent="0.25">
      <c r="A2108" t="s">
        <v>45</v>
      </c>
      <c r="B2108" s="1">
        <v>33585</v>
      </c>
      <c r="C2108" s="3">
        <v>0</v>
      </c>
      <c r="D2108">
        <v>153.85</v>
      </c>
      <c r="E2108">
        <v>1</v>
      </c>
      <c r="F2108" t="s">
        <v>52</v>
      </c>
    </row>
    <row r="2109" spans="1:6" x14ac:dyDescent="0.25">
      <c r="A2109" t="s">
        <v>45</v>
      </c>
      <c r="B2109" s="1">
        <v>33609</v>
      </c>
      <c r="C2109" s="3">
        <v>0</v>
      </c>
      <c r="D2109">
        <v>157.05000000000001</v>
      </c>
      <c r="E2109">
        <v>1</v>
      </c>
      <c r="F2109" t="s">
        <v>52</v>
      </c>
    </row>
    <row r="2110" spans="1:6" x14ac:dyDescent="0.25">
      <c r="A2110" t="s">
        <v>45</v>
      </c>
      <c r="B2110" s="1">
        <v>33655</v>
      </c>
      <c r="C2110" s="3">
        <v>0</v>
      </c>
      <c r="D2110">
        <v>163.27000000000001</v>
      </c>
      <c r="E2110">
        <v>1</v>
      </c>
      <c r="F2110" t="s">
        <v>52</v>
      </c>
    </row>
    <row r="2111" spans="1:6" x14ac:dyDescent="0.25">
      <c r="A2111" t="s">
        <v>45</v>
      </c>
      <c r="B2111" s="1">
        <v>33679</v>
      </c>
      <c r="C2111" s="3">
        <v>0</v>
      </c>
      <c r="D2111">
        <v>165.9</v>
      </c>
      <c r="E2111">
        <v>1</v>
      </c>
      <c r="F2111" t="s">
        <v>52</v>
      </c>
    </row>
    <row r="2112" spans="1:6" x14ac:dyDescent="0.25">
      <c r="A2112" t="s">
        <v>45</v>
      </c>
      <c r="B2112" s="1">
        <v>33710</v>
      </c>
      <c r="C2112" s="3">
        <v>0</v>
      </c>
      <c r="D2112">
        <v>168.74</v>
      </c>
      <c r="E2112">
        <v>1</v>
      </c>
      <c r="F2112" t="s">
        <v>52</v>
      </c>
    </row>
    <row r="2113" spans="1:6" x14ac:dyDescent="0.25">
      <c r="A2113" t="s">
        <v>45</v>
      </c>
      <c r="B2113" s="1">
        <v>33738</v>
      </c>
      <c r="C2113" s="3">
        <v>0</v>
      </c>
      <c r="D2113">
        <v>168.84</v>
      </c>
      <c r="E2113">
        <v>1</v>
      </c>
      <c r="F2113" t="s">
        <v>52</v>
      </c>
    </row>
    <row r="2114" spans="1:6" x14ac:dyDescent="0.25">
      <c r="A2114" t="s">
        <v>45</v>
      </c>
      <c r="B2114" s="1">
        <v>33773</v>
      </c>
      <c r="C2114" s="3">
        <v>0</v>
      </c>
      <c r="D2114">
        <v>163.97</v>
      </c>
      <c r="E2114">
        <v>1</v>
      </c>
      <c r="F2114" t="s">
        <v>52</v>
      </c>
    </row>
    <row r="2115" spans="1:6" x14ac:dyDescent="0.25">
      <c r="A2115" t="s">
        <v>45</v>
      </c>
      <c r="B2115" s="1">
        <v>33798</v>
      </c>
      <c r="C2115" s="3">
        <v>0</v>
      </c>
      <c r="D2115">
        <v>159.47</v>
      </c>
      <c r="E2115">
        <v>1</v>
      </c>
      <c r="F2115" t="s">
        <v>52</v>
      </c>
    </row>
    <row r="2116" spans="1:6" x14ac:dyDescent="0.25">
      <c r="A2116" t="s">
        <v>45</v>
      </c>
      <c r="B2116" s="1">
        <v>33840</v>
      </c>
      <c r="C2116" s="3">
        <v>0</v>
      </c>
      <c r="D2116">
        <v>154.11000000000001</v>
      </c>
      <c r="E2116">
        <v>1</v>
      </c>
      <c r="F2116" t="s">
        <v>52</v>
      </c>
    </row>
    <row r="2117" spans="1:6" x14ac:dyDescent="0.25">
      <c r="A2117" t="s">
        <v>45</v>
      </c>
      <c r="B2117" s="1">
        <v>33877</v>
      </c>
      <c r="C2117" s="3">
        <v>0</v>
      </c>
      <c r="D2117">
        <v>153.07</v>
      </c>
      <c r="E2117">
        <v>1</v>
      </c>
      <c r="F2117" t="s">
        <v>52</v>
      </c>
    </row>
    <row r="2118" spans="1:6" x14ac:dyDescent="0.25">
      <c r="A2118" t="s">
        <v>45</v>
      </c>
      <c r="B2118" s="1">
        <v>33896</v>
      </c>
      <c r="C2118" s="3">
        <v>0</v>
      </c>
      <c r="D2118">
        <v>153.47999999999999</v>
      </c>
      <c r="E2118">
        <v>1</v>
      </c>
      <c r="F2118" t="s">
        <v>52</v>
      </c>
    </row>
    <row r="2119" spans="1:6" x14ac:dyDescent="0.25">
      <c r="A2119" t="s">
        <v>45</v>
      </c>
      <c r="B2119" s="1">
        <v>33921</v>
      </c>
      <c r="C2119" s="3">
        <v>0</v>
      </c>
      <c r="D2119">
        <v>156.26</v>
      </c>
      <c r="E2119">
        <v>1</v>
      </c>
      <c r="F2119" t="s">
        <v>52</v>
      </c>
    </row>
    <row r="2120" spans="1:6" x14ac:dyDescent="0.25">
      <c r="A2120" t="s">
        <v>45</v>
      </c>
      <c r="B2120" s="1">
        <v>33942</v>
      </c>
      <c r="C2120" s="3">
        <v>0</v>
      </c>
      <c r="D2120">
        <v>159</v>
      </c>
      <c r="E2120">
        <v>1</v>
      </c>
      <c r="F2120" t="s">
        <v>52</v>
      </c>
    </row>
    <row r="2121" spans="1:6" x14ac:dyDescent="0.25">
      <c r="A2121" t="s">
        <v>45</v>
      </c>
      <c r="B2121" s="1">
        <v>33973</v>
      </c>
      <c r="C2121" s="3">
        <v>0</v>
      </c>
      <c r="D2121">
        <v>162.74</v>
      </c>
      <c r="E2121">
        <v>1</v>
      </c>
      <c r="F2121" t="s">
        <v>52</v>
      </c>
    </row>
    <row r="2122" spans="1:6" x14ac:dyDescent="0.25">
      <c r="A2122" t="s">
        <v>45</v>
      </c>
      <c r="B2122" s="1">
        <v>34017</v>
      </c>
      <c r="C2122" s="3">
        <v>0</v>
      </c>
      <c r="D2122">
        <v>167.77</v>
      </c>
      <c r="E2122">
        <v>1</v>
      </c>
      <c r="F2122" t="s">
        <v>52</v>
      </c>
    </row>
    <row r="2123" spans="1:6" x14ac:dyDescent="0.25">
      <c r="A2123" t="s">
        <v>45</v>
      </c>
      <c r="B2123" s="1">
        <v>34036</v>
      </c>
      <c r="C2123" s="3">
        <v>0</v>
      </c>
      <c r="D2123">
        <v>169.6</v>
      </c>
      <c r="E2123">
        <v>1</v>
      </c>
      <c r="F2123" t="s">
        <v>52</v>
      </c>
    </row>
    <row r="2124" spans="1:6" x14ac:dyDescent="0.25">
      <c r="A2124" t="s">
        <v>45</v>
      </c>
      <c r="B2124" s="1">
        <v>34072</v>
      </c>
      <c r="C2124" s="3">
        <v>0</v>
      </c>
      <c r="D2124">
        <v>171.88</v>
      </c>
      <c r="E2124">
        <v>1</v>
      </c>
      <c r="F2124" t="s">
        <v>52</v>
      </c>
    </row>
    <row r="2125" spans="1:6" x14ac:dyDescent="0.25">
      <c r="A2125" t="s">
        <v>45</v>
      </c>
      <c r="B2125" s="1">
        <v>34101</v>
      </c>
      <c r="C2125" s="3">
        <v>0</v>
      </c>
      <c r="D2125">
        <v>173.29</v>
      </c>
      <c r="E2125">
        <v>1</v>
      </c>
      <c r="F2125" t="s">
        <v>52</v>
      </c>
    </row>
    <row r="2126" spans="1:6" x14ac:dyDescent="0.25">
      <c r="A2126" t="s">
        <v>45</v>
      </c>
      <c r="B2126" s="1">
        <v>34142</v>
      </c>
      <c r="C2126" s="3">
        <v>0</v>
      </c>
      <c r="D2126">
        <v>171.12</v>
      </c>
      <c r="E2126">
        <v>1</v>
      </c>
      <c r="F2126" t="s">
        <v>52</v>
      </c>
    </row>
    <row r="2127" spans="1:6" x14ac:dyDescent="0.25">
      <c r="A2127" t="s">
        <v>45</v>
      </c>
      <c r="B2127" s="1">
        <v>34165</v>
      </c>
      <c r="C2127" s="3">
        <v>0</v>
      </c>
      <c r="D2127">
        <v>167</v>
      </c>
      <c r="E2127">
        <v>1</v>
      </c>
      <c r="F2127" t="s">
        <v>52</v>
      </c>
    </row>
    <row r="2128" spans="1:6" x14ac:dyDescent="0.25">
      <c r="A2128" t="s">
        <v>45</v>
      </c>
      <c r="B2128" s="1">
        <v>34198</v>
      </c>
      <c r="C2128" s="3">
        <v>0</v>
      </c>
      <c r="D2128">
        <v>158.80000000000001</v>
      </c>
      <c r="E2128">
        <v>1</v>
      </c>
      <c r="F2128" t="s">
        <v>52</v>
      </c>
    </row>
    <row r="2129" spans="1:6" x14ac:dyDescent="0.25">
      <c r="A2129" t="s">
        <v>45</v>
      </c>
      <c r="B2129" s="1">
        <v>34232</v>
      </c>
      <c r="C2129" s="3">
        <v>0</v>
      </c>
      <c r="D2129">
        <v>153.41</v>
      </c>
      <c r="E2129">
        <v>1</v>
      </c>
      <c r="F2129" t="s">
        <v>52</v>
      </c>
    </row>
    <row r="2130" spans="1:6" x14ac:dyDescent="0.25">
      <c r="A2130" t="s">
        <v>45</v>
      </c>
      <c r="B2130" s="1">
        <v>34249</v>
      </c>
      <c r="C2130" s="3">
        <v>0</v>
      </c>
      <c r="D2130">
        <v>151.79</v>
      </c>
      <c r="E2130">
        <v>1</v>
      </c>
      <c r="F2130" t="s">
        <v>52</v>
      </c>
    </row>
    <row r="2131" spans="1:6" x14ac:dyDescent="0.25">
      <c r="A2131" t="s">
        <v>45</v>
      </c>
      <c r="B2131" s="1">
        <v>34284</v>
      </c>
      <c r="C2131" s="3">
        <v>0</v>
      </c>
      <c r="D2131">
        <v>151.37</v>
      </c>
      <c r="E2131">
        <v>1</v>
      </c>
      <c r="F2131" t="s">
        <v>52</v>
      </c>
    </row>
    <row r="2132" spans="1:6" x14ac:dyDescent="0.25">
      <c r="A2132" t="s">
        <v>45</v>
      </c>
      <c r="B2132" s="1">
        <v>34316</v>
      </c>
      <c r="C2132" s="3">
        <v>0</v>
      </c>
      <c r="D2132">
        <v>155.25</v>
      </c>
      <c r="E2132">
        <v>1</v>
      </c>
      <c r="F2132" t="s">
        <v>52</v>
      </c>
    </row>
    <row r="2133" spans="1:6" x14ac:dyDescent="0.25">
      <c r="A2133" t="s">
        <v>45</v>
      </c>
      <c r="B2133" s="1">
        <v>34353</v>
      </c>
      <c r="C2133" s="3">
        <v>0</v>
      </c>
      <c r="D2133">
        <v>160.6</v>
      </c>
      <c r="E2133">
        <v>1</v>
      </c>
      <c r="F2133" t="s">
        <v>52</v>
      </c>
    </row>
    <row r="2134" spans="1:6" x14ac:dyDescent="0.25">
      <c r="A2134" t="s">
        <v>45</v>
      </c>
      <c r="B2134" s="1">
        <v>34380</v>
      </c>
      <c r="C2134" s="3">
        <v>0</v>
      </c>
      <c r="D2134">
        <v>164.02</v>
      </c>
      <c r="E2134">
        <v>1</v>
      </c>
      <c r="F2134" t="s">
        <v>52</v>
      </c>
    </row>
    <row r="2135" spans="1:6" x14ac:dyDescent="0.25">
      <c r="A2135" t="s">
        <v>45</v>
      </c>
      <c r="B2135" s="1">
        <v>34408</v>
      </c>
      <c r="C2135" s="3">
        <v>0</v>
      </c>
      <c r="D2135">
        <v>167.09</v>
      </c>
      <c r="E2135">
        <v>1</v>
      </c>
      <c r="F2135" t="s">
        <v>52</v>
      </c>
    </row>
    <row r="2136" spans="1:6" x14ac:dyDescent="0.25">
      <c r="A2136" t="s">
        <v>45</v>
      </c>
      <c r="B2136" s="1">
        <v>34443</v>
      </c>
      <c r="C2136" s="3">
        <v>0</v>
      </c>
      <c r="D2136">
        <v>170.03</v>
      </c>
      <c r="E2136">
        <v>1</v>
      </c>
      <c r="F2136" t="s">
        <v>52</v>
      </c>
    </row>
    <row r="2137" spans="1:6" x14ac:dyDescent="0.25">
      <c r="A2137" t="s">
        <v>45</v>
      </c>
      <c r="B2137" s="1">
        <v>34471</v>
      </c>
      <c r="C2137" s="3">
        <v>0</v>
      </c>
      <c r="D2137">
        <v>170.84</v>
      </c>
      <c r="E2137">
        <v>1</v>
      </c>
      <c r="F2137" t="s">
        <v>52</v>
      </c>
    </row>
    <row r="2138" spans="1:6" x14ac:dyDescent="0.25">
      <c r="A2138" t="s">
        <v>45</v>
      </c>
      <c r="B2138" s="1">
        <v>34505</v>
      </c>
      <c r="C2138" s="3">
        <v>0</v>
      </c>
      <c r="D2138">
        <v>164.83</v>
      </c>
      <c r="E2138">
        <v>1</v>
      </c>
      <c r="F2138" t="s">
        <v>52</v>
      </c>
    </row>
    <row r="2139" spans="1:6" x14ac:dyDescent="0.25">
      <c r="A2139" t="s">
        <v>45</v>
      </c>
      <c r="B2139" s="1">
        <v>34533</v>
      </c>
      <c r="C2139" s="3">
        <v>0</v>
      </c>
      <c r="D2139">
        <v>158.47999999999999</v>
      </c>
      <c r="E2139">
        <v>1</v>
      </c>
      <c r="F2139" t="s">
        <v>52</v>
      </c>
    </row>
    <row r="2140" spans="1:6" x14ac:dyDescent="0.25">
      <c r="A2140" t="s">
        <v>45</v>
      </c>
      <c r="B2140" s="1">
        <v>34561</v>
      </c>
      <c r="C2140" s="3">
        <v>0</v>
      </c>
      <c r="D2140">
        <v>153.28</v>
      </c>
      <c r="E2140">
        <v>1</v>
      </c>
      <c r="F2140" t="s">
        <v>52</v>
      </c>
    </row>
    <row r="2141" spans="1:6" x14ac:dyDescent="0.25">
      <c r="A2141" t="s">
        <v>45</v>
      </c>
      <c r="B2141" s="1">
        <v>34593</v>
      </c>
      <c r="C2141" s="3">
        <v>0</v>
      </c>
      <c r="D2141">
        <v>151.08000000000001</v>
      </c>
      <c r="E2141">
        <v>1</v>
      </c>
      <c r="F2141" t="s">
        <v>52</v>
      </c>
    </row>
    <row r="2142" spans="1:6" x14ac:dyDescent="0.25">
      <c r="A2142" t="s">
        <v>45</v>
      </c>
      <c r="B2142" s="1">
        <v>34621</v>
      </c>
      <c r="C2142" s="3">
        <v>0</v>
      </c>
      <c r="D2142">
        <v>151.01</v>
      </c>
      <c r="E2142">
        <v>1</v>
      </c>
      <c r="F2142" t="s">
        <v>52</v>
      </c>
    </row>
    <row r="2143" spans="1:6" x14ac:dyDescent="0.25">
      <c r="A2143" t="s">
        <v>45</v>
      </c>
      <c r="B2143" s="1">
        <v>34659</v>
      </c>
      <c r="C2143" s="3">
        <v>0</v>
      </c>
      <c r="D2143">
        <v>154.74</v>
      </c>
      <c r="E2143">
        <v>1</v>
      </c>
      <c r="F2143" t="s">
        <v>52</v>
      </c>
    </row>
    <row r="2144" spans="1:6" x14ac:dyDescent="0.25">
      <c r="A2144" t="s">
        <v>45</v>
      </c>
      <c r="B2144" s="1">
        <v>34673</v>
      </c>
      <c r="C2144" s="3">
        <v>0</v>
      </c>
      <c r="D2144">
        <v>156.69999999999999</v>
      </c>
      <c r="E2144">
        <v>1</v>
      </c>
      <c r="F2144" t="s">
        <v>52</v>
      </c>
    </row>
    <row r="2145" spans="1:6" x14ac:dyDescent="0.25">
      <c r="A2145" t="s">
        <v>45</v>
      </c>
      <c r="B2145" s="1">
        <v>34710</v>
      </c>
      <c r="C2145" s="3">
        <v>0</v>
      </c>
      <c r="D2145">
        <v>162.11000000000001</v>
      </c>
      <c r="E2145">
        <v>1</v>
      </c>
      <c r="F2145" t="s">
        <v>52</v>
      </c>
    </row>
    <row r="2146" spans="1:6" x14ac:dyDescent="0.25">
      <c r="A2146" t="s">
        <v>45</v>
      </c>
      <c r="B2146" s="1">
        <v>34745</v>
      </c>
      <c r="C2146" s="3">
        <v>0</v>
      </c>
      <c r="D2146">
        <v>166.23</v>
      </c>
      <c r="E2146">
        <v>1</v>
      </c>
      <c r="F2146" t="s">
        <v>52</v>
      </c>
    </row>
    <row r="2147" spans="1:6" x14ac:dyDescent="0.25">
      <c r="A2147" t="s">
        <v>45</v>
      </c>
      <c r="B2147" s="1">
        <v>34786</v>
      </c>
      <c r="C2147" s="3">
        <v>0</v>
      </c>
      <c r="D2147">
        <v>169.92</v>
      </c>
      <c r="E2147">
        <v>1</v>
      </c>
      <c r="F2147" t="s">
        <v>52</v>
      </c>
    </row>
    <row r="2148" spans="1:6" x14ac:dyDescent="0.25">
      <c r="A2148" t="s">
        <v>45</v>
      </c>
      <c r="B2148" s="1">
        <v>34803</v>
      </c>
      <c r="C2148" s="3">
        <v>0</v>
      </c>
      <c r="D2148">
        <v>171.14</v>
      </c>
      <c r="E2148">
        <v>1</v>
      </c>
      <c r="F2148" t="s">
        <v>52</v>
      </c>
    </row>
    <row r="2149" spans="1:6" x14ac:dyDescent="0.25">
      <c r="A2149" t="s">
        <v>45</v>
      </c>
      <c r="B2149" s="1">
        <v>34827</v>
      </c>
      <c r="C2149" s="3">
        <v>0</v>
      </c>
      <c r="D2149">
        <v>172.45</v>
      </c>
      <c r="E2149">
        <v>1</v>
      </c>
      <c r="F2149" t="s">
        <v>52</v>
      </c>
    </row>
    <row r="2150" spans="1:6" x14ac:dyDescent="0.25">
      <c r="A2150" t="s">
        <v>45</v>
      </c>
      <c r="B2150" s="1">
        <v>34863</v>
      </c>
      <c r="C2150" s="3">
        <v>0</v>
      </c>
      <c r="D2150">
        <v>169.39</v>
      </c>
      <c r="E2150">
        <v>1</v>
      </c>
      <c r="F2150" t="s">
        <v>52</v>
      </c>
    </row>
    <row r="2151" spans="1:6" x14ac:dyDescent="0.25">
      <c r="A2151" t="s">
        <v>45</v>
      </c>
      <c r="B2151" s="1">
        <v>34898</v>
      </c>
      <c r="C2151" s="3">
        <v>0</v>
      </c>
      <c r="D2151">
        <v>162.87</v>
      </c>
      <c r="E2151">
        <v>1</v>
      </c>
      <c r="F2151" t="s">
        <v>52</v>
      </c>
    </row>
    <row r="2152" spans="1:6" x14ac:dyDescent="0.25">
      <c r="A2152" t="s">
        <v>45</v>
      </c>
      <c r="B2152" s="1">
        <v>34932</v>
      </c>
      <c r="C2152" s="3">
        <v>0</v>
      </c>
      <c r="D2152">
        <v>155.46</v>
      </c>
      <c r="E2152">
        <v>1</v>
      </c>
      <c r="F2152" t="s">
        <v>52</v>
      </c>
    </row>
    <row r="2153" spans="1:6" x14ac:dyDescent="0.25">
      <c r="A2153" t="s">
        <v>45</v>
      </c>
      <c r="B2153" s="1">
        <v>34962</v>
      </c>
      <c r="C2153" s="3">
        <v>0</v>
      </c>
      <c r="D2153">
        <v>150.54</v>
      </c>
      <c r="E2153">
        <v>1</v>
      </c>
      <c r="F2153" t="s">
        <v>52</v>
      </c>
    </row>
    <row r="2154" spans="1:6" x14ac:dyDescent="0.25">
      <c r="A2154" t="s">
        <v>45</v>
      </c>
      <c r="B2154" s="1">
        <v>34990</v>
      </c>
      <c r="C2154" s="3">
        <v>0</v>
      </c>
      <c r="D2154">
        <v>148.36000000000001</v>
      </c>
      <c r="E2154">
        <v>1</v>
      </c>
      <c r="F2154" t="s">
        <v>52</v>
      </c>
    </row>
    <row r="2155" spans="1:6" x14ac:dyDescent="0.25">
      <c r="A2155" t="s">
        <v>45</v>
      </c>
      <c r="B2155" s="1">
        <v>35009</v>
      </c>
      <c r="C2155" s="3">
        <v>0</v>
      </c>
      <c r="D2155">
        <v>148.83000000000001</v>
      </c>
      <c r="E2155">
        <v>1</v>
      </c>
      <c r="F2155" t="s">
        <v>52</v>
      </c>
    </row>
    <row r="2156" spans="1:6" x14ac:dyDescent="0.25">
      <c r="A2156" t="s">
        <v>45</v>
      </c>
      <c r="B2156" s="1">
        <v>35089</v>
      </c>
      <c r="C2156" s="3">
        <v>0</v>
      </c>
      <c r="D2156">
        <v>159.22</v>
      </c>
      <c r="E2156">
        <v>1</v>
      </c>
      <c r="F2156" t="s">
        <v>52</v>
      </c>
    </row>
    <row r="2157" spans="1:6" x14ac:dyDescent="0.25">
      <c r="A2157" t="s">
        <v>45</v>
      </c>
      <c r="B2157" s="1">
        <v>35123</v>
      </c>
      <c r="C2157" s="3">
        <v>0</v>
      </c>
      <c r="D2157">
        <v>163.4</v>
      </c>
      <c r="E2157">
        <v>1</v>
      </c>
      <c r="F2157" t="s">
        <v>52</v>
      </c>
    </row>
    <row r="2158" spans="1:6" x14ac:dyDescent="0.25">
      <c r="A2158" t="s">
        <v>45</v>
      </c>
      <c r="B2158" s="1">
        <v>35128</v>
      </c>
      <c r="C2158" s="3">
        <v>0</v>
      </c>
      <c r="D2158">
        <v>163.82</v>
      </c>
      <c r="E2158">
        <v>1</v>
      </c>
      <c r="F2158" t="s">
        <v>52</v>
      </c>
    </row>
    <row r="2159" spans="1:6" x14ac:dyDescent="0.25">
      <c r="A2159" t="s">
        <v>45</v>
      </c>
      <c r="B2159" s="1">
        <v>35174</v>
      </c>
      <c r="C2159" s="3">
        <v>0</v>
      </c>
      <c r="D2159">
        <v>167.85</v>
      </c>
      <c r="E2159">
        <v>1</v>
      </c>
      <c r="F2159" t="s">
        <v>52</v>
      </c>
    </row>
    <row r="2160" spans="1:6" x14ac:dyDescent="0.25">
      <c r="A2160" t="s">
        <v>45</v>
      </c>
      <c r="B2160" s="1">
        <v>35195</v>
      </c>
      <c r="C2160" s="3">
        <v>0</v>
      </c>
      <c r="D2160">
        <v>169.27</v>
      </c>
      <c r="E2160">
        <v>1</v>
      </c>
      <c r="F2160" t="s">
        <v>52</v>
      </c>
    </row>
    <row r="2161" spans="1:6" x14ac:dyDescent="0.25">
      <c r="A2161" t="s">
        <v>45</v>
      </c>
      <c r="B2161" s="1">
        <v>35236</v>
      </c>
      <c r="C2161" s="3">
        <v>0</v>
      </c>
      <c r="D2161">
        <v>165.26</v>
      </c>
      <c r="E2161">
        <v>1</v>
      </c>
      <c r="F2161" t="s">
        <v>52</v>
      </c>
    </row>
    <row r="2162" spans="1:6" x14ac:dyDescent="0.25">
      <c r="A2162" t="s">
        <v>45</v>
      </c>
      <c r="B2162" s="1">
        <v>35263</v>
      </c>
      <c r="C2162" s="3">
        <v>0</v>
      </c>
      <c r="D2162">
        <v>160.5</v>
      </c>
      <c r="E2162">
        <v>1</v>
      </c>
      <c r="F2162" t="s">
        <v>52</v>
      </c>
    </row>
    <row r="2163" spans="1:6" x14ac:dyDescent="0.25">
      <c r="A2163" t="s">
        <v>45</v>
      </c>
      <c r="B2163" s="1">
        <v>35290</v>
      </c>
      <c r="C2163" s="3">
        <v>0</v>
      </c>
      <c r="D2163">
        <v>154.88</v>
      </c>
      <c r="E2163">
        <v>1</v>
      </c>
      <c r="F2163" t="s">
        <v>52</v>
      </c>
    </row>
    <row r="2164" spans="1:6" x14ac:dyDescent="0.25">
      <c r="A2164" t="s">
        <v>45</v>
      </c>
      <c r="B2164" s="1">
        <v>35325</v>
      </c>
      <c r="C2164" s="3">
        <v>0</v>
      </c>
      <c r="D2164">
        <v>149.4</v>
      </c>
      <c r="E2164">
        <v>1</v>
      </c>
      <c r="F2164" t="s">
        <v>52</v>
      </c>
    </row>
    <row r="2165" spans="1:6" x14ac:dyDescent="0.25">
      <c r="A2165" t="s">
        <v>45</v>
      </c>
      <c r="B2165" s="1">
        <v>35345</v>
      </c>
      <c r="C2165" s="3">
        <v>0</v>
      </c>
      <c r="D2165">
        <v>148.1</v>
      </c>
      <c r="E2165">
        <v>1</v>
      </c>
      <c r="F2165" t="s">
        <v>52</v>
      </c>
    </row>
    <row r="2166" spans="1:6" x14ac:dyDescent="0.25">
      <c r="A2166" t="s">
        <v>45</v>
      </c>
      <c r="B2166" s="1">
        <v>35381</v>
      </c>
      <c r="C2166" s="3">
        <v>0</v>
      </c>
      <c r="D2166">
        <v>148.5</v>
      </c>
      <c r="E2166">
        <v>1</v>
      </c>
      <c r="F2166" t="s">
        <v>52</v>
      </c>
    </row>
    <row r="2167" spans="1:6" x14ac:dyDescent="0.25">
      <c r="A2167" t="s">
        <v>45</v>
      </c>
      <c r="B2167" s="1">
        <v>35412</v>
      </c>
      <c r="C2167" s="3">
        <v>0</v>
      </c>
      <c r="D2167">
        <v>152.5</v>
      </c>
      <c r="E2167">
        <v>1</v>
      </c>
      <c r="F2167" t="s">
        <v>52</v>
      </c>
    </row>
    <row r="2168" spans="1:6" x14ac:dyDescent="0.25">
      <c r="A2168" t="s">
        <v>45</v>
      </c>
      <c r="B2168" s="1">
        <v>35444</v>
      </c>
      <c r="C2168" s="3">
        <v>0</v>
      </c>
      <c r="D2168">
        <v>156.97</v>
      </c>
      <c r="E2168">
        <v>1</v>
      </c>
      <c r="F2168" t="s">
        <v>52</v>
      </c>
    </row>
    <row r="2169" spans="1:6" x14ac:dyDescent="0.25">
      <c r="A2169" t="s">
        <v>45</v>
      </c>
      <c r="B2169" s="1">
        <v>35480</v>
      </c>
      <c r="C2169" s="3">
        <v>0</v>
      </c>
      <c r="D2169">
        <v>162.07</v>
      </c>
      <c r="E2169">
        <v>1</v>
      </c>
      <c r="F2169" t="s">
        <v>52</v>
      </c>
    </row>
    <row r="2170" spans="1:6" x14ac:dyDescent="0.25">
      <c r="A2170" t="s">
        <v>45</v>
      </c>
      <c r="B2170" s="1">
        <v>35500</v>
      </c>
      <c r="C2170" s="3">
        <v>0</v>
      </c>
      <c r="D2170">
        <v>163.62</v>
      </c>
      <c r="E2170">
        <v>1</v>
      </c>
      <c r="F2170" t="s">
        <v>52</v>
      </c>
    </row>
    <row r="2171" spans="1:6" x14ac:dyDescent="0.25">
      <c r="A2171" t="s">
        <v>45</v>
      </c>
      <c r="B2171" s="1">
        <v>35536</v>
      </c>
      <c r="C2171" s="3">
        <v>0</v>
      </c>
      <c r="D2171">
        <v>165.84</v>
      </c>
      <c r="E2171">
        <v>1</v>
      </c>
      <c r="F2171" t="s">
        <v>52</v>
      </c>
    </row>
    <row r="2172" spans="1:6" x14ac:dyDescent="0.25">
      <c r="A2172" t="s">
        <v>45</v>
      </c>
      <c r="B2172" s="1">
        <v>35564</v>
      </c>
      <c r="C2172" s="3">
        <v>0</v>
      </c>
      <c r="D2172">
        <v>167.4</v>
      </c>
      <c r="E2172">
        <v>1</v>
      </c>
      <c r="F2172" t="s">
        <v>52</v>
      </c>
    </row>
    <row r="2173" spans="1:6" x14ac:dyDescent="0.25">
      <c r="A2173" t="s">
        <v>45</v>
      </c>
      <c r="B2173" s="1">
        <v>35598</v>
      </c>
      <c r="C2173" s="3">
        <v>0</v>
      </c>
      <c r="D2173">
        <v>158.19999999999999</v>
      </c>
      <c r="E2173">
        <v>1</v>
      </c>
      <c r="F2173" t="s">
        <v>52</v>
      </c>
    </row>
    <row r="2174" spans="1:6" x14ac:dyDescent="0.25">
      <c r="A2174" t="s">
        <v>45</v>
      </c>
      <c r="B2174" s="1">
        <v>35625</v>
      </c>
      <c r="C2174" s="3">
        <v>0</v>
      </c>
      <c r="D2174">
        <v>158.38</v>
      </c>
      <c r="E2174">
        <v>1</v>
      </c>
      <c r="F2174" t="s">
        <v>52</v>
      </c>
    </row>
    <row r="2175" spans="1:6" x14ac:dyDescent="0.25">
      <c r="A2175" t="s">
        <v>45</v>
      </c>
      <c r="B2175" s="1">
        <v>35660</v>
      </c>
      <c r="C2175" s="3">
        <v>0</v>
      </c>
      <c r="D2175">
        <v>152.33000000000001</v>
      </c>
      <c r="E2175">
        <v>1</v>
      </c>
      <c r="F2175" t="s">
        <v>52</v>
      </c>
    </row>
    <row r="2176" spans="1:6" x14ac:dyDescent="0.25">
      <c r="A2176" t="s">
        <v>45</v>
      </c>
      <c r="B2176" s="1">
        <v>35688</v>
      </c>
      <c r="C2176" s="3">
        <v>0</v>
      </c>
      <c r="D2176">
        <v>149.97999999999999</v>
      </c>
      <c r="E2176">
        <v>1</v>
      </c>
      <c r="F2176" t="s">
        <v>52</v>
      </c>
    </row>
    <row r="2177" spans="1:6" x14ac:dyDescent="0.25">
      <c r="A2177" t="s">
        <v>45</v>
      </c>
      <c r="B2177" s="1">
        <v>35717</v>
      </c>
      <c r="C2177" s="3">
        <v>0</v>
      </c>
      <c r="D2177">
        <v>148.78</v>
      </c>
      <c r="E2177">
        <v>1</v>
      </c>
      <c r="F2177" t="s">
        <v>52</v>
      </c>
    </row>
    <row r="2178" spans="1:6" x14ac:dyDescent="0.25">
      <c r="A2178" t="s">
        <v>45</v>
      </c>
      <c r="B2178" s="1">
        <v>35759</v>
      </c>
      <c r="C2178" s="3">
        <v>0</v>
      </c>
      <c r="D2178">
        <v>151.54</v>
      </c>
      <c r="E2178">
        <v>1</v>
      </c>
      <c r="F2178" t="s">
        <v>52</v>
      </c>
    </row>
    <row r="2179" spans="1:6" x14ac:dyDescent="0.25">
      <c r="A2179" t="s">
        <v>45</v>
      </c>
      <c r="B2179" s="1">
        <v>35782</v>
      </c>
      <c r="C2179" s="3">
        <v>0</v>
      </c>
      <c r="D2179">
        <v>155.47</v>
      </c>
      <c r="E2179">
        <v>1</v>
      </c>
      <c r="F2179" t="s">
        <v>52</v>
      </c>
    </row>
    <row r="2180" spans="1:6" x14ac:dyDescent="0.25">
      <c r="A2180" t="s">
        <v>45</v>
      </c>
      <c r="B2180" s="1">
        <v>35810</v>
      </c>
      <c r="C2180" s="3">
        <v>0</v>
      </c>
      <c r="D2180">
        <v>158.71</v>
      </c>
      <c r="E2180">
        <v>1</v>
      </c>
      <c r="F2180" t="s">
        <v>52</v>
      </c>
    </row>
    <row r="2181" spans="1:6" x14ac:dyDescent="0.25">
      <c r="A2181" t="s">
        <v>45</v>
      </c>
      <c r="B2181" s="1">
        <v>35845</v>
      </c>
      <c r="C2181" s="3">
        <v>0</v>
      </c>
      <c r="D2181">
        <v>163.19999999999999</v>
      </c>
      <c r="E2181">
        <v>1</v>
      </c>
      <c r="F2181" t="s">
        <v>52</v>
      </c>
    </row>
    <row r="2182" spans="1:6" x14ac:dyDescent="0.25">
      <c r="A2182" t="s">
        <v>45</v>
      </c>
      <c r="B2182" s="1">
        <v>35878</v>
      </c>
      <c r="C2182" s="3">
        <v>0</v>
      </c>
      <c r="D2182">
        <v>166.53</v>
      </c>
      <c r="E2182">
        <v>1</v>
      </c>
      <c r="F2182" t="s">
        <v>52</v>
      </c>
    </row>
    <row r="2183" spans="1:6" x14ac:dyDescent="0.25">
      <c r="A2183" t="s">
        <v>45</v>
      </c>
      <c r="B2183" s="1">
        <v>35907</v>
      </c>
      <c r="C2183" s="3">
        <v>0</v>
      </c>
      <c r="D2183">
        <v>168.86</v>
      </c>
      <c r="E2183">
        <v>1</v>
      </c>
      <c r="F2183" t="s">
        <v>52</v>
      </c>
    </row>
    <row r="2184" spans="1:6" x14ac:dyDescent="0.25">
      <c r="A2184" t="s">
        <v>45</v>
      </c>
      <c r="B2184" s="1">
        <v>35941</v>
      </c>
      <c r="C2184" s="3">
        <v>0</v>
      </c>
      <c r="D2184">
        <v>168.79</v>
      </c>
      <c r="E2184">
        <v>1</v>
      </c>
      <c r="F2184" t="s">
        <v>52</v>
      </c>
    </row>
    <row r="2185" spans="1:6" x14ac:dyDescent="0.25">
      <c r="A2185" t="s">
        <v>45</v>
      </c>
      <c r="B2185" s="1">
        <v>35968</v>
      </c>
      <c r="C2185" s="3">
        <v>0</v>
      </c>
      <c r="D2185">
        <v>164.14</v>
      </c>
      <c r="E2185">
        <v>1</v>
      </c>
      <c r="F2185" t="s">
        <v>52</v>
      </c>
    </row>
    <row r="2186" spans="1:6" x14ac:dyDescent="0.25">
      <c r="A2186" t="s">
        <v>45</v>
      </c>
      <c r="B2186" s="1">
        <v>35999</v>
      </c>
      <c r="C2186" s="3">
        <v>0</v>
      </c>
      <c r="D2186">
        <v>161.19</v>
      </c>
      <c r="E2186">
        <v>1</v>
      </c>
      <c r="F2186" t="s">
        <v>52</v>
      </c>
    </row>
    <row r="2187" spans="1:6" x14ac:dyDescent="0.25">
      <c r="A2187" t="s">
        <v>45</v>
      </c>
      <c r="B2187" s="1">
        <v>36026</v>
      </c>
      <c r="C2187" s="3">
        <v>0</v>
      </c>
      <c r="D2187">
        <v>155.07</v>
      </c>
      <c r="E2187">
        <v>1</v>
      </c>
      <c r="F2187" t="s">
        <v>52</v>
      </c>
    </row>
    <row r="2188" spans="1:6" x14ac:dyDescent="0.25">
      <c r="A2188" t="s">
        <v>45</v>
      </c>
      <c r="B2188" s="1">
        <v>36066</v>
      </c>
      <c r="C2188" s="3">
        <v>0</v>
      </c>
      <c r="D2188">
        <v>149.28</v>
      </c>
      <c r="E2188">
        <v>1</v>
      </c>
      <c r="F2188" t="s">
        <v>52</v>
      </c>
    </row>
    <row r="2189" spans="1:6" x14ac:dyDescent="0.25">
      <c r="A2189" t="s">
        <v>45</v>
      </c>
      <c r="B2189" s="1">
        <v>36088</v>
      </c>
      <c r="C2189" s="3">
        <v>0</v>
      </c>
      <c r="D2189">
        <v>147.62</v>
      </c>
      <c r="E2189">
        <v>1</v>
      </c>
      <c r="F2189" t="s">
        <v>52</v>
      </c>
    </row>
    <row r="2190" spans="1:6" x14ac:dyDescent="0.25">
      <c r="A2190" t="s">
        <v>45</v>
      </c>
      <c r="B2190" s="1">
        <v>36117</v>
      </c>
      <c r="C2190" s="3">
        <v>0</v>
      </c>
      <c r="D2190">
        <v>150.12</v>
      </c>
      <c r="E2190">
        <v>1</v>
      </c>
      <c r="F2190" t="s">
        <v>52</v>
      </c>
    </row>
    <row r="2191" spans="1:6" x14ac:dyDescent="0.25">
      <c r="A2191" t="s">
        <v>45</v>
      </c>
      <c r="B2191" s="1">
        <v>36145</v>
      </c>
      <c r="C2191" s="3">
        <v>0</v>
      </c>
      <c r="D2191">
        <v>155.36000000000001</v>
      </c>
      <c r="E2191">
        <v>1</v>
      </c>
      <c r="F2191" t="s">
        <v>52</v>
      </c>
    </row>
    <row r="2192" spans="1:6" x14ac:dyDescent="0.25">
      <c r="A2192" t="s">
        <v>45</v>
      </c>
      <c r="B2192" s="1">
        <v>36180</v>
      </c>
      <c r="C2192" s="3">
        <v>0</v>
      </c>
      <c r="D2192">
        <v>159.88</v>
      </c>
      <c r="E2192">
        <v>1</v>
      </c>
      <c r="F2192" t="s">
        <v>52</v>
      </c>
    </row>
    <row r="2193" spans="1:6" x14ac:dyDescent="0.25">
      <c r="A2193" t="s">
        <v>45</v>
      </c>
      <c r="B2193" s="1">
        <v>36209</v>
      </c>
      <c r="C2193" s="3">
        <v>0</v>
      </c>
      <c r="D2193">
        <v>163.44999999999999</v>
      </c>
      <c r="E2193">
        <v>1</v>
      </c>
      <c r="F2193" t="s">
        <v>52</v>
      </c>
    </row>
    <row r="2194" spans="1:6" x14ac:dyDescent="0.25">
      <c r="A2194" t="s">
        <v>45</v>
      </c>
      <c r="B2194" s="1">
        <v>36234</v>
      </c>
      <c r="C2194" s="3">
        <v>0</v>
      </c>
      <c r="D2194">
        <v>165.92</v>
      </c>
      <c r="E2194">
        <v>1</v>
      </c>
      <c r="F2194" t="s">
        <v>52</v>
      </c>
    </row>
    <row r="2195" spans="1:6" x14ac:dyDescent="0.25">
      <c r="A2195" t="s">
        <v>45</v>
      </c>
      <c r="B2195" s="1">
        <v>36271</v>
      </c>
      <c r="C2195" s="3">
        <v>0</v>
      </c>
      <c r="D2195">
        <v>168.79</v>
      </c>
      <c r="E2195">
        <v>1</v>
      </c>
      <c r="F2195" t="s">
        <v>52</v>
      </c>
    </row>
    <row r="2196" spans="1:6" x14ac:dyDescent="0.25">
      <c r="A2196" t="s">
        <v>45</v>
      </c>
      <c r="B2196" s="1">
        <v>36300</v>
      </c>
      <c r="C2196" s="3">
        <v>0</v>
      </c>
      <c r="D2196">
        <v>169.55</v>
      </c>
      <c r="E2196">
        <v>1</v>
      </c>
      <c r="F2196" t="s">
        <v>52</v>
      </c>
    </row>
    <row r="2197" spans="1:6" x14ac:dyDescent="0.25">
      <c r="A2197" t="s">
        <v>45</v>
      </c>
      <c r="B2197" s="1">
        <v>36326</v>
      </c>
      <c r="C2197" s="3">
        <v>0</v>
      </c>
      <c r="D2197">
        <v>164.08</v>
      </c>
      <c r="E2197">
        <v>1</v>
      </c>
      <c r="F2197" t="s">
        <v>52</v>
      </c>
    </row>
    <row r="2198" spans="1:6" x14ac:dyDescent="0.25">
      <c r="A2198" t="s">
        <v>45</v>
      </c>
      <c r="B2198" s="1">
        <v>36363</v>
      </c>
      <c r="C2198" s="3">
        <v>0</v>
      </c>
      <c r="D2198">
        <v>162.34</v>
      </c>
      <c r="E2198">
        <v>1</v>
      </c>
      <c r="F2198" t="s">
        <v>52</v>
      </c>
    </row>
    <row r="2199" spans="1:6" x14ac:dyDescent="0.25">
      <c r="A2199" t="s">
        <v>45</v>
      </c>
      <c r="B2199" s="1">
        <v>36388</v>
      </c>
      <c r="C2199" s="3">
        <v>0</v>
      </c>
      <c r="D2199">
        <v>156.43</v>
      </c>
      <c r="E2199">
        <v>1</v>
      </c>
      <c r="F2199" t="s">
        <v>52</v>
      </c>
    </row>
    <row r="2200" spans="1:6" x14ac:dyDescent="0.25">
      <c r="A2200" t="s">
        <v>45</v>
      </c>
      <c r="B2200" s="1">
        <v>36416</v>
      </c>
      <c r="C2200" s="3">
        <v>0</v>
      </c>
      <c r="D2200">
        <v>152.1</v>
      </c>
      <c r="E2200">
        <v>1</v>
      </c>
      <c r="F2200" t="s">
        <v>52</v>
      </c>
    </row>
    <row r="2201" spans="1:6" x14ac:dyDescent="0.25">
      <c r="A2201" t="s">
        <v>45</v>
      </c>
      <c r="B2201" s="1">
        <v>36447</v>
      </c>
      <c r="C2201" s="3">
        <v>0</v>
      </c>
      <c r="D2201">
        <v>149.4</v>
      </c>
      <c r="E2201">
        <v>1</v>
      </c>
      <c r="F2201" t="s">
        <v>52</v>
      </c>
    </row>
    <row r="2202" spans="1:6" x14ac:dyDescent="0.25">
      <c r="A2202" t="s">
        <v>45</v>
      </c>
      <c r="B2202" s="1">
        <v>36487</v>
      </c>
      <c r="C2202" s="3">
        <v>0</v>
      </c>
      <c r="D2202">
        <v>151.18</v>
      </c>
      <c r="E2202">
        <v>1</v>
      </c>
      <c r="F2202" t="s">
        <v>52</v>
      </c>
    </row>
    <row r="2203" spans="1:6" x14ac:dyDescent="0.25">
      <c r="A2203" t="s">
        <v>45</v>
      </c>
      <c r="B2203" s="1">
        <v>36514</v>
      </c>
      <c r="C2203" s="3">
        <v>0</v>
      </c>
      <c r="D2203">
        <v>154.03</v>
      </c>
      <c r="E2203">
        <v>1</v>
      </c>
      <c r="F2203" t="s">
        <v>52</v>
      </c>
    </row>
    <row r="2204" spans="1:6" x14ac:dyDescent="0.25">
      <c r="A2204" t="s">
        <v>45</v>
      </c>
      <c r="B2204" s="1">
        <v>36550</v>
      </c>
      <c r="C2204" s="3">
        <v>0</v>
      </c>
      <c r="D2204">
        <v>160.04</v>
      </c>
      <c r="E2204">
        <v>1</v>
      </c>
      <c r="F2204" t="s">
        <v>52</v>
      </c>
    </row>
    <row r="2205" spans="1:6" x14ac:dyDescent="0.25">
      <c r="A2205" t="s">
        <v>45</v>
      </c>
      <c r="B2205" s="1">
        <v>36579</v>
      </c>
      <c r="C2205" s="3">
        <v>0</v>
      </c>
      <c r="D2205">
        <v>163.74</v>
      </c>
      <c r="E2205">
        <v>1</v>
      </c>
      <c r="F2205" t="s">
        <v>52</v>
      </c>
    </row>
    <row r="2206" spans="1:6" x14ac:dyDescent="0.25">
      <c r="A2206" t="s">
        <v>45</v>
      </c>
      <c r="B2206" s="1">
        <v>36601</v>
      </c>
      <c r="C2206" s="3">
        <v>0</v>
      </c>
      <c r="D2206">
        <v>166.18</v>
      </c>
      <c r="E2206">
        <v>1</v>
      </c>
      <c r="F2206" t="s">
        <v>52</v>
      </c>
    </row>
    <row r="2207" spans="1:6" x14ac:dyDescent="0.25">
      <c r="A2207" t="s">
        <v>45</v>
      </c>
      <c r="B2207" s="1">
        <v>36636</v>
      </c>
      <c r="C2207" s="3">
        <v>0</v>
      </c>
      <c r="D2207">
        <v>169.44</v>
      </c>
      <c r="E2207">
        <v>1</v>
      </c>
      <c r="F2207" t="s">
        <v>52</v>
      </c>
    </row>
    <row r="2208" spans="1:6" x14ac:dyDescent="0.25">
      <c r="A2208" t="s">
        <v>45</v>
      </c>
      <c r="B2208" s="1">
        <v>36668</v>
      </c>
      <c r="C2208" s="3">
        <v>0</v>
      </c>
      <c r="D2208">
        <v>169.87</v>
      </c>
      <c r="E2208">
        <v>1</v>
      </c>
      <c r="F2208" t="s">
        <v>52</v>
      </c>
    </row>
    <row r="2209" spans="1:6" x14ac:dyDescent="0.25">
      <c r="A2209" t="s">
        <v>45</v>
      </c>
      <c r="B2209" s="1">
        <v>36698</v>
      </c>
      <c r="C2209" s="3">
        <v>0</v>
      </c>
      <c r="D2209">
        <v>165.08</v>
      </c>
      <c r="E2209">
        <v>1</v>
      </c>
      <c r="F2209" t="s">
        <v>52</v>
      </c>
    </row>
    <row r="2210" spans="1:6" x14ac:dyDescent="0.25">
      <c r="A2210" t="s">
        <v>45</v>
      </c>
      <c r="B2210" s="1">
        <v>36727</v>
      </c>
      <c r="C2210" s="3">
        <v>0</v>
      </c>
      <c r="D2210">
        <v>159.77000000000001</v>
      </c>
      <c r="E2210">
        <v>1</v>
      </c>
      <c r="F2210" t="s">
        <v>52</v>
      </c>
    </row>
    <row r="2211" spans="1:6" x14ac:dyDescent="0.25">
      <c r="A2211" t="s">
        <v>45</v>
      </c>
      <c r="B2211" s="1">
        <v>36760</v>
      </c>
      <c r="C2211" s="3">
        <v>0</v>
      </c>
      <c r="D2211">
        <v>153.66999999999999</v>
      </c>
      <c r="E2211">
        <v>1</v>
      </c>
      <c r="F2211" t="s">
        <v>52</v>
      </c>
    </row>
    <row r="2212" spans="1:6" x14ac:dyDescent="0.25">
      <c r="A2212" t="s">
        <v>45</v>
      </c>
      <c r="B2212" s="1">
        <v>36795</v>
      </c>
      <c r="C2212" s="3">
        <v>0</v>
      </c>
      <c r="D2212">
        <v>149.85</v>
      </c>
      <c r="E2212">
        <v>1</v>
      </c>
      <c r="F2212" t="s">
        <v>52</v>
      </c>
    </row>
    <row r="2213" spans="1:6" x14ac:dyDescent="0.25">
      <c r="A2213" t="s">
        <v>45</v>
      </c>
      <c r="B2213" s="1">
        <v>36818</v>
      </c>
      <c r="C2213" s="3">
        <v>0</v>
      </c>
      <c r="D2213">
        <v>148.69999999999999</v>
      </c>
      <c r="E2213">
        <v>1</v>
      </c>
      <c r="F2213" t="s">
        <v>52</v>
      </c>
    </row>
    <row r="2214" spans="1:6" x14ac:dyDescent="0.25">
      <c r="A2214" t="s">
        <v>45</v>
      </c>
      <c r="B2214" s="1">
        <v>36851</v>
      </c>
      <c r="C2214" s="3">
        <v>0</v>
      </c>
      <c r="D2214">
        <v>150.5</v>
      </c>
      <c r="E2214">
        <v>1</v>
      </c>
      <c r="F2214" t="s">
        <v>52</v>
      </c>
    </row>
    <row r="2215" spans="1:6" x14ac:dyDescent="0.25">
      <c r="A2215" t="s">
        <v>45</v>
      </c>
      <c r="B2215" s="1">
        <v>36887</v>
      </c>
      <c r="C2215" s="3">
        <v>0</v>
      </c>
      <c r="D2215">
        <v>151.88</v>
      </c>
      <c r="E2215">
        <v>1</v>
      </c>
      <c r="F2215" t="s">
        <v>52</v>
      </c>
    </row>
    <row r="2216" spans="1:6" x14ac:dyDescent="0.25">
      <c r="A2216" t="s">
        <v>45</v>
      </c>
      <c r="B2216" s="1">
        <v>36916</v>
      </c>
      <c r="C2216" s="3">
        <v>0</v>
      </c>
      <c r="D2216">
        <v>154.74</v>
      </c>
      <c r="E2216">
        <v>1</v>
      </c>
      <c r="F2216" t="s">
        <v>52</v>
      </c>
    </row>
    <row r="2217" spans="1:6" x14ac:dyDescent="0.25">
      <c r="A2217" t="s">
        <v>45</v>
      </c>
      <c r="B2217" s="1">
        <v>36976</v>
      </c>
      <c r="C2217" s="3">
        <v>0</v>
      </c>
      <c r="D2217">
        <v>167.78</v>
      </c>
      <c r="E2217">
        <v>1</v>
      </c>
      <c r="F2217" t="s">
        <v>52</v>
      </c>
    </row>
    <row r="2218" spans="1:6" x14ac:dyDescent="0.25">
      <c r="A2218" t="s">
        <v>45</v>
      </c>
      <c r="B2218" s="1">
        <v>37025</v>
      </c>
      <c r="C2218" s="3">
        <v>0</v>
      </c>
      <c r="D2218">
        <v>171.58</v>
      </c>
      <c r="E2218">
        <v>1</v>
      </c>
      <c r="F2218" t="s">
        <v>52</v>
      </c>
    </row>
    <row r="2219" spans="1:6" x14ac:dyDescent="0.25">
      <c r="A2219" t="s">
        <v>45</v>
      </c>
      <c r="B2219" s="1">
        <v>37097</v>
      </c>
      <c r="C2219" s="3">
        <v>0</v>
      </c>
      <c r="D2219">
        <v>159.97999999999999</v>
      </c>
      <c r="E2219">
        <v>2</v>
      </c>
      <c r="F2219" t="s">
        <v>52</v>
      </c>
    </row>
    <row r="2220" spans="1:6" x14ac:dyDescent="0.25">
      <c r="A2220" t="s">
        <v>45</v>
      </c>
      <c r="B2220" s="1">
        <v>37131</v>
      </c>
      <c r="C2220" s="3">
        <v>0</v>
      </c>
      <c r="D2220">
        <v>155.22999999999999</v>
      </c>
      <c r="E2220">
        <v>2</v>
      </c>
      <c r="F2220" t="s">
        <v>52</v>
      </c>
    </row>
    <row r="2221" spans="1:6" x14ac:dyDescent="0.25">
      <c r="A2221" t="s">
        <v>45</v>
      </c>
      <c r="B2221" s="1">
        <v>37158</v>
      </c>
      <c r="C2221" s="3">
        <v>0</v>
      </c>
      <c r="D2221">
        <v>154.15</v>
      </c>
      <c r="E2221">
        <v>2</v>
      </c>
      <c r="F2221" t="s">
        <v>52</v>
      </c>
    </row>
    <row r="2222" spans="1:6" x14ac:dyDescent="0.25">
      <c r="A2222" t="s">
        <v>45</v>
      </c>
      <c r="B2222" s="1">
        <v>37196</v>
      </c>
      <c r="C2222" s="3">
        <v>0</v>
      </c>
      <c r="D2222">
        <v>156.38</v>
      </c>
      <c r="E2222">
        <v>2</v>
      </c>
      <c r="F2222" t="s">
        <v>52</v>
      </c>
    </row>
    <row r="2223" spans="1:6" x14ac:dyDescent="0.25">
      <c r="A2223" t="s">
        <v>45</v>
      </c>
      <c r="B2223" s="1">
        <v>37245</v>
      </c>
      <c r="C2223" s="3">
        <v>0</v>
      </c>
      <c r="D2223">
        <v>162.76</v>
      </c>
      <c r="E2223">
        <v>2</v>
      </c>
      <c r="F2223" t="s">
        <v>52</v>
      </c>
    </row>
    <row r="2224" spans="1:6" x14ac:dyDescent="0.25">
      <c r="A2224" t="s">
        <v>45</v>
      </c>
      <c r="B2224" s="1">
        <v>37274</v>
      </c>
      <c r="C2224" s="3">
        <v>0</v>
      </c>
      <c r="D2224">
        <v>165.15</v>
      </c>
      <c r="E2224">
        <v>2</v>
      </c>
      <c r="F2224" t="s">
        <v>52</v>
      </c>
    </row>
    <row r="2225" spans="1:6" x14ac:dyDescent="0.25">
      <c r="A2225" t="s">
        <v>45</v>
      </c>
      <c r="B2225" s="1">
        <v>37308</v>
      </c>
      <c r="C2225" s="3">
        <v>0</v>
      </c>
      <c r="D2225">
        <v>170.72</v>
      </c>
      <c r="E2225">
        <v>2</v>
      </c>
      <c r="F2225" t="s">
        <v>52</v>
      </c>
    </row>
    <row r="2226" spans="1:6" x14ac:dyDescent="0.25">
      <c r="A2226" t="s">
        <v>45</v>
      </c>
      <c r="B2226" s="1">
        <v>37329</v>
      </c>
      <c r="C2226" s="3">
        <v>0</v>
      </c>
      <c r="D2226">
        <v>171.53</v>
      </c>
      <c r="E2226">
        <v>2</v>
      </c>
      <c r="F2226" t="s">
        <v>52</v>
      </c>
    </row>
    <row r="2227" spans="1:6" x14ac:dyDescent="0.25">
      <c r="A2227" t="s">
        <v>45</v>
      </c>
      <c r="B2227" s="1">
        <v>37364</v>
      </c>
      <c r="C2227" s="3">
        <v>0</v>
      </c>
      <c r="D2227">
        <v>174.68</v>
      </c>
      <c r="E2227">
        <v>1</v>
      </c>
      <c r="F2227" t="s">
        <v>52</v>
      </c>
    </row>
    <row r="2228" spans="1:6" x14ac:dyDescent="0.25">
      <c r="A2228" t="s">
        <v>45</v>
      </c>
      <c r="B2228" s="1">
        <v>37389</v>
      </c>
      <c r="C2228" s="3">
        <v>0</v>
      </c>
      <c r="D2228">
        <v>176.3</v>
      </c>
      <c r="E2228">
        <v>1</v>
      </c>
      <c r="F2228" t="s">
        <v>52</v>
      </c>
    </row>
    <row r="2229" spans="1:6" x14ac:dyDescent="0.25">
      <c r="A2229" t="s">
        <v>45</v>
      </c>
      <c r="B2229" s="1">
        <v>37425</v>
      </c>
      <c r="C2229" s="3">
        <v>0</v>
      </c>
      <c r="D2229">
        <v>173.82</v>
      </c>
      <c r="E2229">
        <v>1</v>
      </c>
      <c r="F2229" t="s">
        <v>52</v>
      </c>
    </row>
    <row r="2230" spans="1:6" x14ac:dyDescent="0.25">
      <c r="A2230" t="s">
        <v>45</v>
      </c>
      <c r="B2230" s="1">
        <v>37455</v>
      </c>
      <c r="C2230" s="3">
        <v>0</v>
      </c>
      <c r="D2230">
        <v>167.48</v>
      </c>
      <c r="E2230">
        <v>1</v>
      </c>
      <c r="F2230" t="s">
        <v>52</v>
      </c>
    </row>
    <row r="2231" spans="1:6" x14ac:dyDescent="0.25">
      <c r="A2231" t="s">
        <v>45</v>
      </c>
      <c r="B2231" s="1">
        <v>37483</v>
      </c>
      <c r="C2231" s="3">
        <v>0</v>
      </c>
      <c r="D2231">
        <v>161.55000000000001</v>
      </c>
      <c r="E2231">
        <v>1</v>
      </c>
      <c r="F2231" t="s">
        <v>52</v>
      </c>
    </row>
    <row r="2232" spans="1:6" x14ac:dyDescent="0.25">
      <c r="A2232" t="s">
        <v>45</v>
      </c>
      <c r="B2232" s="1">
        <v>37523</v>
      </c>
      <c r="C2232" s="3">
        <v>0</v>
      </c>
      <c r="D2232">
        <v>158.41999999999999</v>
      </c>
      <c r="E2232">
        <v>1</v>
      </c>
      <c r="F2232" t="s">
        <v>52</v>
      </c>
    </row>
    <row r="2233" spans="1:6" x14ac:dyDescent="0.25">
      <c r="A2233" t="s">
        <v>45</v>
      </c>
      <c r="B2233" s="1">
        <v>37546</v>
      </c>
      <c r="C2233" s="3">
        <v>0</v>
      </c>
      <c r="D2233">
        <v>158.43</v>
      </c>
      <c r="E2233">
        <v>1</v>
      </c>
      <c r="F2233" t="s">
        <v>52</v>
      </c>
    </row>
    <row r="2234" spans="1:6" x14ac:dyDescent="0.25">
      <c r="A2234" t="s">
        <v>45</v>
      </c>
      <c r="B2234" s="1">
        <v>37592</v>
      </c>
      <c r="C2234" s="3">
        <v>0</v>
      </c>
      <c r="D2234">
        <v>163.93</v>
      </c>
      <c r="E2234">
        <v>4</v>
      </c>
      <c r="F2234" t="s">
        <v>52</v>
      </c>
    </row>
    <row r="2235" spans="1:6" x14ac:dyDescent="0.25">
      <c r="A2235" t="s">
        <v>45</v>
      </c>
      <c r="B2235" s="1">
        <v>37638</v>
      </c>
      <c r="C2235" s="3">
        <v>0</v>
      </c>
      <c r="D2235">
        <v>171.37</v>
      </c>
      <c r="E2235">
        <v>2</v>
      </c>
      <c r="F2235" t="s">
        <v>52</v>
      </c>
    </row>
    <row r="2236" spans="1:6" x14ac:dyDescent="0.25">
      <c r="A2236" t="s">
        <v>45</v>
      </c>
      <c r="B2236" s="1">
        <v>37677</v>
      </c>
      <c r="C2236" s="3">
        <v>0</v>
      </c>
      <c r="D2236">
        <v>173.27</v>
      </c>
      <c r="E2236">
        <v>2</v>
      </c>
      <c r="F2236" t="s">
        <v>52</v>
      </c>
    </row>
    <row r="2237" spans="1:6" x14ac:dyDescent="0.25">
      <c r="A2237" t="s">
        <v>45</v>
      </c>
      <c r="B2237" s="1">
        <v>37700</v>
      </c>
      <c r="C2237" s="3">
        <v>0</v>
      </c>
      <c r="D2237">
        <v>175.77</v>
      </c>
      <c r="E2237">
        <v>2</v>
      </c>
      <c r="F2237" t="s">
        <v>52</v>
      </c>
    </row>
    <row r="2238" spans="1:6" x14ac:dyDescent="0.25">
      <c r="A2238" t="s">
        <v>45</v>
      </c>
      <c r="B2238" s="1">
        <v>37735</v>
      </c>
      <c r="C2238" s="3">
        <v>0</v>
      </c>
      <c r="D2238">
        <v>176.66</v>
      </c>
      <c r="E2238">
        <v>2</v>
      </c>
      <c r="F2238" t="s">
        <v>52</v>
      </c>
    </row>
    <row r="2239" spans="1:6" x14ac:dyDescent="0.25">
      <c r="A2239" t="s">
        <v>45</v>
      </c>
      <c r="B2239" s="1">
        <v>37763</v>
      </c>
      <c r="C2239" s="3">
        <v>0</v>
      </c>
      <c r="D2239">
        <v>178.06</v>
      </c>
      <c r="E2239">
        <v>2</v>
      </c>
      <c r="F2239" t="s">
        <v>52</v>
      </c>
    </row>
    <row r="2240" spans="1:6" x14ac:dyDescent="0.25">
      <c r="A2240" t="s">
        <v>45</v>
      </c>
      <c r="B2240" s="1">
        <v>37802</v>
      </c>
      <c r="C2240" s="3">
        <v>0</v>
      </c>
      <c r="D2240">
        <v>171.71</v>
      </c>
      <c r="E2240">
        <v>2</v>
      </c>
      <c r="F2240" t="s">
        <v>52</v>
      </c>
    </row>
    <row r="2241" spans="1:6" x14ac:dyDescent="0.25">
      <c r="A2241" t="s">
        <v>45</v>
      </c>
      <c r="B2241" s="1">
        <v>37825</v>
      </c>
      <c r="C2241" s="3">
        <v>0</v>
      </c>
      <c r="D2241">
        <v>167.35</v>
      </c>
      <c r="E2241">
        <v>2</v>
      </c>
      <c r="F2241" t="s">
        <v>52</v>
      </c>
    </row>
    <row r="2242" spans="1:6" x14ac:dyDescent="0.25">
      <c r="A2242" t="s">
        <v>45</v>
      </c>
      <c r="B2242" s="1">
        <v>37853</v>
      </c>
      <c r="C2242" s="3">
        <v>0</v>
      </c>
      <c r="D2242">
        <v>162.58000000000001</v>
      </c>
      <c r="E2242">
        <v>2</v>
      </c>
      <c r="F2242" t="s">
        <v>52</v>
      </c>
    </row>
    <row r="2243" spans="1:6" x14ac:dyDescent="0.25">
      <c r="A2243" t="s">
        <v>45</v>
      </c>
      <c r="B2243" s="1">
        <v>37886</v>
      </c>
      <c r="C2243" s="3">
        <v>0</v>
      </c>
      <c r="D2243">
        <v>161.28</v>
      </c>
      <c r="E2243">
        <v>2</v>
      </c>
      <c r="F2243" t="s">
        <v>52</v>
      </c>
    </row>
    <row r="2244" spans="1:6" x14ac:dyDescent="0.25">
      <c r="A2244" t="s">
        <v>45</v>
      </c>
      <c r="B2244" s="1">
        <v>37917</v>
      </c>
      <c r="C2244" s="3">
        <v>0</v>
      </c>
      <c r="D2244">
        <v>161.13999999999999</v>
      </c>
      <c r="E2244">
        <v>2</v>
      </c>
      <c r="F2244" t="s">
        <v>52</v>
      </c>
    </row>
    <row r="2245" spans="1:6" x14ac:dyDescent="0.25">
      <c r="A2245" t="s">
        <v>45</v>
      </c>
      <c r="B2245" s="1">
        <v>37949</v>
      </c>
      <c r="C2245" s="3">
        <v>0</v>
      </c>
      <c r="D2245">
        <v>163.35</v>
      </c>
      <c r="E2245">
        <v>2</v>
      </c>
      <c r="F2245" t="s">
        <v>52</v>
      </c>
    </row>
    <row r="2246" spans="1:6" x14ac:dyDescent="0.25">
      <c r="A2246" t="s">
        <v>45</v>
      </c>
      <c r="B2246" s="1">
        <v>37977</v>
      </c>
      <c r="C2246" s="3">
        <v>0</v>
      </c>
      <c r="D2246">
        <v>167</v>
      </c>
      <c r="E2246">
        <v>2</v>
      </c>
      <c r="F2246" t="s">
        <v>52</v>
      </c>
    </row>
    <row r="2247" spans="1:6" x14ac:dyDescent="0.25">
      <c r="A2247" t="s">
        <v>45</v>
      </c>
      <c r="B2247" s="1">
        <v>38012</v>
      </c>
      <c r="C2247" s="3">
        <v>0</v>
      </c>
      <c r="D2247">
        <v>171.83</v>
      </c>
      <c r="E2247">
        <v>2</v>
      </c>
      <c r="F2247" t="s">
        <v>52</v>
      </c>
    </row>
    <row r="2248" spans="1:6" x14ac:dyDescent="0.25">
      <c r="A2248" t="s">
        <v>45</v>
      </c>
      <c r="B2248" s="1">
        <v>38040</v>
      </c>
      <c r="C2248" s="3">
        <v>0</v>
      </c>
      <c r="D2248">
        <v>174.41</v>
      </c>
      <c r="E2248">
        <v>2</v>
      </c>
      <c r="F2248" t="s">
        <v>52</v>
      </c>
    </row>
    <row r="2249" spans="1:6" x14ac:dyDescent="0.25">
      <c r="A2249" t="s">
        <v>45</v>
      </c>
      <c r="B2249" s="1">
        <v>38076</v>
      </c>
      <c r="C2249" s="3">
        <v>0</v>
      </c>
      <c r="D2249">
        <v>176.9</v>
      </c>
      <c r="E2249">
        <v>2</v>
      </c>
      <c r="F2249" t="s">
        <v>52</v>
      </c>
    </row>
    <row r="2250" spans="1:6" x14ac:dyDescent="0.25">
      <c r="A2250" t="s">
        <v>45</v>
      </c>
      <c r="B2250" s="1">
        <v>38105</v>
      </c>
      <c r="C2250" s="3">
        <v>0</v>
      </c>
      <c r="D2250">
        <v>178.53</v>
      </c>
      <c r="E2250">
        <v>2</v>
      </c>
      <c r="F2250" t="s">
        <v>52</v>
      </c>
    </row>
    <row r="2251" spans="1:6" x14ac:dyDescent="0.25">
      <c r="A2251" t="s">
        <v>45</v>
      </c>
      <c r="B2251" s="1">
        <v>38127</v>
      </c>
      <c r="C2251" s="3">
        <v>0</v>
      </c>
      <c r="D2251">
        <v>178.86</v>
      </c>
      <c r="E2251">
        <v>2</v>
      </c>
      <c r="F2251" t="s">
        <v>52</v>
      </c>
    </row>
    <row r="2252" spans="1:6" x14ac:dyDescent="0.25">
      <c r="A2252" t="s">
        <v>45</v>
      </c>
      <c r="B2252" s="1">
        <v>38159</v>
      </c>
      <c r="C2252" s="3">
        <v>0</v>
      </c>
      <c r="D2252">
        <v>172.1</v>
      </c>
      <c r="E2252">
        <v>2</v>
      </c>
      <c r="F2252" t="s">
        <v>52</v>
      </c>
    </row>
    <row r="2253" spans="1:6" x14ac:dyDescent="0.25">
      <c r="A2253" t="s">
        <v>45</v>
      </c>
      <c r="B2253" s="1">
        <v>38195</v>
      </c>
      <c r="C2253" s="3">
        <v>0</v>
      </c>
      <c r="D2253">
        <v>166.75</v>
      </c>
      <c r="E2253">
        <v>2</v>
      </c>
      <c r="F2253" t="s">
        <v>52</v>
      </c>
    </row>
    <row r="2254" spans="1:6" x14ac:dyDescent="0.25">
      <c r="A2254" t="s">
        <v>45</v>
      </c>
      <c r="B2254" s="1">
        <v>38223</v>
      </c>
      <c r="C2254" s="3">
        <v>0</v>
      </c>
      <c r="D2254">
        <v>161.21</v>
      </c>
      <c r="E2254">
        <v>2</v>
      </c>
      <c r="F2254" t="s">
        <v>52</v>
      </c>
    </row>
    <row r="2255" spans="1:6" x14ac:dyDescent="0.25">
      <c r="A2255" t="s">
        <v>45</v>
      </c>
      <c r="B2255" s="1">
        <v>38251</v>
      </c>
      <c r="C2255" s="3">
        <v>0</v>
      </c>
      <c r="D2255">
        <v>162.26</v>
      </c>
      <c r="E2255">
        <v>2</v>
      </c>
      <c r="F2255" t="s">
        <v>52</v>
      </c>
    </row>
    <row r="2256" spans="1:6" x14ac:dyDescent="0.25">
      <c r="A2256" t="s">
        <v>45</v>
      </c>
      <c r="B2256" s="1">
        <v>38279</v>
      </c>
      <c r="C2256" s="3">
        <v>0</v>
      </c>
      <c r="D2256">
        <v>158.21</v>
      </c>
      <c r="E2256">
        <v>2</v>
      </c>
      <c r="F2256" t="s">
        <v>52</v>
      </c>
    </row>
    <row r="2257" spans="1:6" x14ac:dyDescent="0.25">
      <c r="A2257" t="s">
        <v>45</v>
      </c>
      <c r="B2257" s="1">
        <v>38306</v>
      </c>
      <c r="C2257" s="3">
        <v>0</v>
      </c>
      <c r="D2257">
        <v>160</v>
      </c>
      <c r="E2257">
        <v>2</v>
      </c>
      <c r="F2257" t="s">
        <v>52</v>
      </c>
    </row>
    <row r="2258" spans="1:6" x14ac:dyDescent="0.25">
      <c r="A2258" t="s">
        <v>45</v>
      </c>
      <c r="B2258" s="1">
        <v>38348</v>
      </c>
      <c r="C2258" s="3">
        <v>0</v>
      </c>
      <c r="D2258">
        <v>165.97</v>
      </c>
      <c r="E2258">
        <v>2</v>
      </c>
      <c r="F2258" t="s">
        <v>52</v>
      </c>
    </row>
    <row r="2259" spans="1:6" x14ac:dyDescent="0.25">
      <c r="A2259" t="s">
        <v>45</v>
      </c>
      <c r="B2259" s="1">
        <v>38383</v>
      </c>
      <c r="C2259" s="3">
        <v>0</v>
      </c>
      <c r="D2259">
        <v>170.69</v>
      </c>
      <c r="E2259">
        <v>2</v>
      </c>
      <c r="F2259" t="s">
        <v>52</v>
      </c>
    </row>
    <row r="2260" spans="1:6" x14ac:dyDescent="0.25">
      <c r="A2260" t="s">
        <v>45</v>
      </c>
      <c r="B2260" s="1">
        <v>38407</v>
      </c>
      <c r="C2260" s="3">
        <v>0</v>
      </c>
      <c r="D2260">
        <v>173.4</v>
      </c>
      <c r="E2260">
        <v>2</v>
      </c>
      <c r="F2260" t="s">
        <v>52</v>
      </c>
    </row>
    <row r="2261" spans="1:6" x14ac:dyDescent="0.25">
      <c r="A2261" t="s">
        <v>45</v>
      </c>
      <c r="B2261" s="1">
        <v>38446</v>
      </c>
      <c r="C2261" s="3">
        <v>0</v>
      </c>
      <c r="D2261">
        <v>175.12</v>
      </c>
      <c r="E2261">
        <v>4</v>
      </c>
      <c r="F2261" t="s">
        <v>52</v>
      </c>
    </row>
    <row r="2262" spans="1:6" x14ac:dyDescent="0.25">
      <c r="A2262" t="s">
        <v>45</v>
      </c>
      <c r="B2262" s="1">
        <v>38497</v>
      </c>
      <c r="C2262" s="3">
        <v>0</v>
      </c>
      <c r="D2262">
        <v>177.01</v>
      </c>
      <c r="E2262">
        <v>2</v>
      </c>
      <c r="F2262" t="s">
        <v>52</v>
      </c>
    </row>
    <row r="2263" spans="1:6" x14ac:dyDescent="0.25">
      <c r="A2263" t="s">
        <v>45</v>
      </c>
      <c r="B2263" s="1">
        <v>38531</v>
      </c>
      <c r="C2263" s="3">
        <v>0</v>
      </c>
      <c r="D2263">
        <v>173.23</v>
      </c>
      <c r="E2263">
        <v>2</v>
      </c>
      <c r="F2263" t="s">
        <v>52</v>
      </c>
    </row>
    <row r="2264" spans="1:6" x14ac:dyDescent="0.25">
      <c r="A2264" t="s">
        <v>45</v>
      </c>
      <c r="B2264" s="1">
        <v>38547</v>
      </c>
      <c r="C2264" s="3">
        <v>0</v>
      </c>
      <c r="D2264">
        <v>169.35</v>
      </c>
      <c r="E2264">
        <v>2</v>
      </c>
      <c r="F2264" t="s">
        <v>52</v>
      </c>
    </row>
    <row r="2265" spans="1:6" x14ac:dyDescent="0.25">
      <c r="A2265" t="s">
        <v>45</v>
      </c>
      <c r="B2265" s="1">
        <v>38593</v>
      </c>
      <c r="C2265" s="3">
        <v>0</v>
      </c>
      <c r="D2265">
        <v>160.66</v>
      </c>
      <c r="E2265">
        <v>2</v>
      </c>
      <c r="F2265" t="s">
        <v>52</v>
      </c>
    </row>
    <row r="2266" spans="1:6" x14ac:dyDescent="0.25">
      <c r="A2266" t="s">
        <v>45</v>
      </c>
      <c r="B2266" s="1">
        <v>38644</v>
      </c>
      <c r="C2266" s="3">
        <v>0</v>
      </c>
      <c r="D2266">
        <v>156.26</v>
      </c>
      <c r="E2266">
        <v>4</v>
      </c>
      <c r="F2266" t="s">
        <v>52</v>
      </c>
    </row>
    <row r="2267" spans="1:6" x14ac:dyDescent="0.25">
      <c r="A2267" t="s">
        <v>45</v>
      </c>
      <c r="B2267" s="1">
        <v>38671</v>
      </c>
      <c r="C2267" s="3">
        <v>0</v>
      </c>
      <c r="D2267">
        <v>157.86000000000001</v>
      </c>
      <c r="E2267">
        <v>2</v>
      </c>
      <c r="F2267" t="s">
        <v>52</v>
      </c>
    </row>
    <row r="2268" spans="1:6" x14ac:dyDescent="0.25">
      <c r="A2268" t="s">
        <v>45</v>
      </c>
      <c r="B2268" s="1">
        <v>38713</v>
      </c>
      <c r="C2268" s="3">
        <v>0</v>
      </c>
      <c r="D2268">
        <v>165.71</v>
      </c>
      <c r="E2268">
        <v>2</v>
      </c>
      <c r="F2268" t="s">
        <v>52</v>
      </c>
    </row>
    <row r="2269" spans="1:6" x14ac:dyDescent="0.25">
      <c r="A2269" t="s">
        <v>45</v>
      </c>
      <c r="B2269" s="1">
        <v>38740</v>
      </c>
      <c r="C2269" s="3">
        <v>0</v>
      </c>
      <c r="D2269">
        <v>167.19</v>
      </c>
      <c r="E2269">
        <v>2</v>
      </c>
      <c r="F2269" t="s">
        <v>52</v>
      </c>
    </row>
    <row r="2270" spans="1:6" x14ac:dyDescent="0.25">
      <c r="A2270" t="s">
        <v>45</v>
      </c>
      <c r="B2270" s="1">
        <v>38776</v>
      </c>
      <c r="C2270" s="3">
        <v>0</v>
      </c>
      <c r="D2270">
        <v>168.26</v>
      </c>
      <c r="E2270">
        <v>2</v>
      </c>
      <c r="F2270" t="s">
        <v>52</v>
      </c>
    </row>
    <row r="2271" spans="1:6" x14ac:dyDescent="0.25">
      <c r="A2271" t="s">
        <v>45</v>
      </c>
      <c r="B2271" s="1">
        <v>38809</v>
      </c>
      <c r="C2271" s="3">
        <v>0</v>
      </c>
      <c r="D2271">
        <v>174.54</v>
      </c>
      <c r="E2271">
        <v>4</v>
      </c>
      <c r="F2271" t="s">
        <v>52</v>
      </c>
    </row>
    <row r="2272" spans="1:6" x14ac:dyDescent="0.25">
      <c r="A2272" t="s">
        <v>45</v>
      </c>
      <c r="B2272" s="1">
        <v>38896</v>
      </c>
      <c r="C2272" s="3">
        <v>0</v>
      </c>
      <c r="D2272">
        <v>169.56</v>
      </c>
      <c r="E2272">
        <v>4</v>
      </c>
      <c r="F2272" t="s">
        <v>52</v>
      </c>
    </row>
    <row r="2273" spans="1:6" x14ac:dyDescent="0.25">
      <c r="A2273" t="s">
        <v>45</v>
      </c>
      <c r="B2273" s="1">
        <v>38917</v>
      </c>
      <c r="C2273" s="3">
        <v>0</v>
      </c>
      <c r="D2273">
        <v>164.95</v>
      </c>
      <c r="E2273">
        <v>2</v>
      </c>
      <c r="F2273" t="s">
        <v>52</v>
      </c>
    </row>
    <row r="2274" spans="1:6" x14ac:dyDescent="0.25">
      <c r="A2274" t="s">
        <v>45</v>
      </c>
      <c r="B2274" s="1">
        <v>38978</v>
      </c>
      <c r="C2274" s="3">
        <v>0</v>
      </c>
      <c r="D2274">
        <v>153.16999999999999</v>
      </c>
      <c r="E2274">
        <v>2</v>
      </c>
      <c r="F2274" t="s">
        <v>52</v>
      </c>
    </row>
    <row r="2275" spans="1:6" x14ac:dyDescent="0.25">
      <c r="A2275" t="s">
        <v>45</v>
      </c>
      <c r="B2275" s="1">
        <v>39042</v>
      </c>
      <c r="C2275" s="3">
        <v>0</v>
      </c>
      <c r="D2275">
        <v>156.5</v>
      </c>
      <c r="E2275">
        <v>2</v>
      </c>
      <c r="F2275" t="s">
        <v>52</v>
      </c>
    </row>
    <row r="2276" spans="1:6" x14ac:dyDescent="0.25">
      <c r="A2276" t="s">
        <v>45</v>
      </c>
      <c r="B2276" s="1">
        <v>39069</v>
      </c>
      <c r="C2276" s="3">
        <v>0</v>
      </c>
      <c r="D2276">
        <v>160.52000000000001</v>
      </c>
      <c r="E2276">
        <v>2</v>
      </c>
      <c r="F2276" t="s">
        <v>52</v>
      </c>
    </row>
    <row r="2277" spans="1:6" x14ac:dyDescent="0.25">
      <c r="A2277" t="s">
        <v>45</v>
      </c>
      <c r="B2277" s="1">
        <v>39104</v>
      </c>
      <c r="C2277" s="3">
        <v>0</v>
      </c>
      <c r="D2277">
        <v>173.01</v>
      </c>
      <c r="E2277">
        <v>2</v>
      </c>
      <c r="F2277" t="s">
        <v>52</v>
      </c>
    </row>
    <row r="2278" spans="1:6" x14ac:dyDescent="0.25">
      <c r="A2278" t="s">
        <v>45</v>
      </c>
      <c r="B2278" s="1">
        <v>39133</v>
      </c>
      <c r="C2278" s="3">
        <v>0</v>
      </c>
      <c r="D2278">
        <v>173.66</v>
      </c>
      <c r="E2278">
        <v>2</v>
      </c>
      <c r="F2278" t="s">
        <v>52</v>
      </c>
    </row>
    <row r="2279" spans="1:6" x14ac:dyDescent="0.25">
      <c r="A2279" t="s">
        <v>45</v>
      </c>
      <c r="B2279" s="1">
        <v>39160</v>
      </c>
      <c r="C2279" s="3">
        <v>0</v>
      </c>
      <c r="D2279">
        <v>171.33</v>
      </c>
      <c r="E2279">
        <v>2</v>
      </c>
      <c r="F2279" t="s">
        <v>52</v>
      </c>
    </row>
    <row r="2280" spans="1:6" x14ac:dyDescent="0.25">
      <c r="A2280" t="s">
        <v>45</v>
      </c>
      <c r="B2280" s="1">
        <v>39198</v>
      </c>
      <c r="C2280" s="3">
        <v>0</v>
      </c>
      <c r="D2280">
        <v>175.83</v>
      </c>
      <c r="E2280">
        <v>2</v>
      </c>
      <c r="F2280" t="s">
        <v>52</v>
      </c>
    </row>
    <row r="2281" spans="1:6" x14ac:dyDescent="0.25">
      <c r="A2281" t="s">
        <v>45</v>
      </c>
      <c r="B2281" s="1">
        <v>39231</v>
      </c>
      <c r="C2281" s="3">
        <v>0</v>
      </c>
      <c r="D2281">
        <v>174.05</v>
      </c>
      <c r="E2281">
        <v>2</v>
      </c>
      <c r="F2281" t="s">
        <v>52</v>
      </c>
    </row>
    <row r="2282" spans="1:6" x14ac:dyDescent="0.25">
      <c r="A2282" t="s">
        <v>45</v>
      </c>
      <c r="B2282" s="1">
        <v>39259</v>
      </c>
      <c r="C2282" s="3">
        <v>0</v>
      </c>
      <c r="D2282">
        <v>168.98</v>
      </c>
      <c r="E2282">
        <v>2</v>
      </c>
      <c r="F2282" t="s">
        <v>52</v>
      </c>
    </row>
    <row r="2283" spans="1:6" x14ac:dyDescent="0.25">
      <c r="A2283" t="s">
        <v>45</v>
      </c>
      <c r="B2283" s="1">
        <v>39289</v>
      </c>
      <c r="C2283" s="3">
        <v>0</v>
      </c>
      <c r="D2283">
        <v>162.15</v>
      </c>
      <c r="E2283">
        <v>2</v>
      </c>
      <c r="F2283" t="s">
        <v>52</v>
      </c>
    </row>
    <row r="2284" spans="1:6" x14ac:dyDescent="0.25">
      <c r="A2284" t="s">
        <v>45</v>
      </c>
      <c r="B2284" s="1">
        <v>39320</v>
      </c>
      <c r="C2284" s="3">
        <v>0</v>
      </c>
      <c r="D2284">
        <v>157.55000000000001</v>
      </c>
      <c r="E2284">
        <v>2</v>
      </c>
      <c r="F2284" t="s">
        <v>52</v>
      </c>
    </row>
    <row r="2285" spans="1:6" x14ac:dyDescent="0.25">
      <c r="A2285" t="s">
        <v>45</v>
      </c>
      <c r="B2285" s="1">
        <v>39345</v>
      </c>
      <c r="C2285" s="3">
        <v>0</v>
      </c>
      <c r="D2285">
        <v>157.38</v>
      </c>
      <c r="E2285">
        <v>2</v>
      </c>
      <c r="F2285" t="s">
        <v>52</v>
      </c>
    </row>
    <row r="2286" spans="1:6" x14ac:dyDescent="0.25">
      <c r="A2286" t="s">
        <v>45</v>
      </c>
      <c r="B2286" s="1">
        <v>39387</v>
      </c>
      <c r="C2286" s="3">
        <v>0</v>
      </c>
      <c r="D2286">
        <v>159.01</v>
      </c>
      <c r="E2286">
        <v>4</v>
      </c>
      <c r="F2286" t="s">
        <v>52</v>
      </c>
    </row>
    <row r="2287" spans="1:6" x14ac:dyDescent="0.25">
      <c r="A2287" t="s">
        <v>45</v>
      </c>
      <c r="B2287" s="1">
        <v>39446</v>
      </c>
      <c r="C2287" s="3">
        <v>0</v>
      </c>
      <c r="D2287">
        <v>163.13999999999999</v>
      </c>
      <c r="E2287">
        <v>2</v>
      </c>
      <c r="F2287" t="s">
        <v>52</v>
      </c>
    </row>
    <row r="2288" spans="1:6" x14ac:dyDescent="0.25">
      <c r="A2288" t="s">
        <v>45</v>
      </c>
      <c r="B2288" s="1">
        <v>39476</v>
      </c>
      <c r="C2288" s="3">
        <v>0</v>
      </c>
      <c r="D2288">
        <v>171.06</v>
      </c>
      <c r="E2288">
        <v>2</v>
      </c>
      <c r="F2288" t="s">
        <v>52</v>
      </c>
    </row>
    <row r="2289" spans="1:6" x14ac:dyDescent="0.25">
      <c r="A2289" t="s">
        <v>45</v>
      </c>
      <c r="B2289" s="1">
        <v>39540</v>
      </c>
      <c r="C2289" s="3">
        <v>0</v>
      </c>
      <c r="D2289">
        <v>175.56</v>
      </c>
      <c r="E2289">
        <v>2</v>
      </c>
      <c r="F2289" t="s">
        <v>52</v>
      </c>
    </row>
    <row r="2290" spans="1:6" x14ac:dyDescent="0.25">
      <c r="A2290" t="s">
        <v>45</v>
      </c>
      <c r="B2290" s="1">
        <v>39625</v>
      </c>
      <c r="C2290" s="3">
        <v>0</v>
      </c>
      <c r="D2290">
        <v>171.35</v>
      </c>
      <c r="E2290">
        <v>4</v>
      </c>
      <c r="F2290" t="s">
        <v>52</v>
      </c>
    </row>
    <row r="2291" spans="1:6" x14ac:dyDescent="0.25">
      <c r="A2291" t="s">
        <v>45</v>
      </c>
      <c r="B2291" s="1">
        <v>39688</v>
      </c>
      <c r="C2291" s="3">
        <v>0</v>
      </c>
      <c r="D2291">
        <v>159.63</v>
      </c>
      <c r="E2291">
        <v>4</v>
      </c>
      <c r="F2291" t="s">
        <v>52</v>
      </c>
    </row>
    <row r="2292" spans="1:6" x14ac:dyDescent="0.25">
      <c r="A2292" t="s">
        <v>45</v>
      </c>
      <c r="B2292" s="1">
        <v>39714</v>
      </c>
      <c r="C2292" s="3">
        <v>0</v>
      </c>
      <c r="D2292">
        <v>157.36000000000001</v>
      </c>
      <c r="E2292">
        <v>2</v>
      </c>
      <c r="F2292" t="s">
        <v>52</v>
      </c>
    </row>
    <row r="2293" spans="1:6" x14ac:dyDescent="0.25">
      <c r="A2293" t="s">
        <v>45</v>
      </c>
      <c r="B2293" s="1">
        <v>39756</v>
      </c>
      <c r="C2293" s="3">
        <v>0</v>
      </c>
      <c r="D2293">
        <v>155.53</v>
      </c>
      <c r="E2293">
        <v>2</v>
      </c>
      <c r="F2293" t="s">
        <v>52</v>
      </c>
    </row>
    <row r="2294" spans="1:6" x14ac:dyDescent="0.25">
      <c r="A2294" t="s">
        <v>45</v>
      </c>
      <c r="B2294" s="1">
        <v>39792</v>
      </c>
      <c r="C2294" s="3">
        <v>0</v>
      </c>
      <c r="D2294">
        <v>160.51</v>
      </c>
      <c r="E2294">
        <v>2</v>
      </c>
      <c r="F2294" t="s">
        <v>52</v>
      </c>
    </row>
    <row r="2295" spans="1:6" x14ac:dyDescent="0.25">
      <c r="A2295" t="s">
        <v>45</v>
      </c>
      <c r="B2295" s="1">
        <v>39833</v>
      </c>
      <c r="C2295" s="3">
        <v>0</v>
      </c>
      <c r="D2295">
        <v>163.21</v>
      </c>
      <c r="E2295">
        <v>2</v>
      </c>
      <c r="F2295" t="s">
        <v>52</v>
      </c>
    </row>
    <row r="2296" spans="1:6" x14ac:dyDescent="0.25">
      <c r="A2296" t="s">
        <v>45</v>
      </c>
      <c r="B2296" s="1">
        <v>39889</v>
      </c>
      <c r="C2296" s="3">
        <v>0</v>
      </c>
      <c r="D2296">
        <v>172.54</v>
      </c>
      <c r="E2296">
        <v>2</v>
      </c>
      <c r="F2296" t="s">
        <v>52</v>
      </c>
    </row>
    <row r="2297" spans="1:6" x14ac:dyDescent="0.25">
      <c r="A2297" t="s">
        <v>45</v>
      </c>
      <c r="B2297" s="1">
        <v>39919</v>
      </c>
      <c r="C2297" s="3">
        <v>0</v>
      </c>
      <c r="D2297">
        <v>174.43</v>
      </c>
      <c r="E2297">
        <v>2</v>
      </c>
      <c r="F2297" t="s">
        <v>52</v>
      </c>
    </row>
    <row r="2298" spans="1:6" x14ac:dyDescent="0.25">
      <c r="A2298" t="s">
        <v>45</v>
      </c>
      <c r="B2298" s="1">
        <v>39951</v>
      </c>
      <c r="C2298" s="3">
        <v>0</v>
      </c>
      <c r="D2298">
        <v>175.42</v>
      </c>
      <c r="E2298">
        <v>2</v>
      </c>
      <c r="F2298" t="s">
        <v>52</v>
      </c>
    </row>
    <row r="2299" spans="1:6" x14ac:dyDescent="0.25">
      <c r="A2299" t="s">
        <v>45</v>
      </c>
      <c r="B2299" s="1">
        <v>39986</v>
      </c>
      <c r="C2299" s="3">
        <v>0</v>
      </c>
      <c r="D2299">
        <v>170.63</v>
      </c>
      <c r="E2299">
        <v>2</v>
      </c>
      <c r="F2299" t="s">
        <v>52</v>
      </c>
    </row>
    <row r="2300" spans="1:6" x14ac:dyDescent="0.25">
      <c r="A2300" t="s">
        <v>45</v>
      </c>
      <c r="B2300" s="1">
        <v>40010</v>
      </c>
      <c r="C2300" s="3">
        <v>0</v>
      </c>
      <c r="D2300">
        <v>167.64</v>
      </c>
      <c r="E2300">
        <v>2</v>
      </c>
      <c r="F2300" t="s">
        <v>52</v>
      </c>
    </row>
    <row r="2301" spans="1:6" x14ac:dyDescent="0.25">
      <c r="A2301" t="s">
        <v>45</v>
      </c>
      <c r="B2301" s="1">
        <v>40049</v>
      </c>
      <c r="C2301" s="3">
        <v>0</v>
      </c>
      <c r="D2301">
        <v>160.47999999999999</v>
      </c>
      <c r="E2301">
        <v>2</v>
      </c>
      <c r="F2301" t="s">
        <v>52</v>
      </c>
    </row>
    <row r="2302" spans="1:6" x14ac:dyDescent="0.25">
      <c r="A2302" t="s">
        <v>45</v>
      </c>
      <c r="B2302" s="1">
        <v>40066</v>
      </c>
      <c r="C2302" s="3">
        <v>0</v>
      </c>
      <c r="D2302">
        <v>157.96</v>
      </c>
      <c r="E2302">
        <v>2</v>
      </c>
      <c r="F2302" t="s">
        <v>52</v>
      </c>
    </row>
    <row r="2303" spans="1:6" x14ac:dyDescent="0.25">
      <c r="A2303" t="s">
        <v>45</v>
      </c>
      <c r="B2303" s="1">
        <v>40105</v>
      </c>
      <c r="C2303" s="3">
        <v>0</v>
      </c>
      <c r="D2303">
        <v>154.43</v>
      </c>
      <c r="E2303">
        <v>2</v>
      </c>
      <c r="F2303" t="s">
        <v>52</v>
      </c>
    </row>
    <row r="2304" spans="1:6" x14ac:dyDescent="0.25">
      <c r="A2304" t="s">
        <v>45</v>
      </c>
      <c r="B2304" s="1">
        <v>40135</v>
      </c>
      <c r="C2304" s="3">
        <v>0</v>
      </c>
      <c r="D2304">
        <v>156.91999999999999</v>
      </c>
      <c r="E2304">
        <v>2</v>
      </c>
      <c r="F2304" t="s">
        <v>52</v>
      </c>
    </row>
    <row r="2305" spans="1:6" x14ac:dyDescent="0.25">
      <c r="A2305" t="s">
        <v>45</v>
      </c>
      <c r="B2305" s="1">
        <v>40168</v>
      </c>
      <c r="C2305" s="3">
        <v>0</v>
      </c>
      <c r="D2305">
        <v>160.44</v>
      </c>
      <c r="E2305">
        <v>2</v>
      </c>
      <c r="F2305" t="s">
        <v>52</v>
      </c>
    </row>
    <row r="2306" spans="1:6" x14ac:dyDescent="0.25">
      <c r="A2306" t="s">
        <v>45</v>
      </c>
      <c r="B2306" s="1">
        <v>40198</v>
      </c>
      <c r="C2306" s="3">
        <v>0</v>
      </c>
      <c r="D2306">
        <v>165.86</v>
      </c>
      <c r="E2306">
        <v>2</v>
      </c>
      <c r="F2306" t="s">
        <v>52</v>
      </c>
    </row>
    <row r="2307" spans="1:6" x14ac:dyDescent="0.25">
      <c r="A2307" t="s">
        <v>45</v>
      </c>
      <c r="B2307" s="1">
        <v>40232</v>
      </c>
      <c r="C2307" s="3">
        <v>0</v>
      </c>
      <c r="D2307">
        <v>170.2</v>
      </c>
      <c r="E2307">
        <v>2</v>
      </c>
      <c r="F2307" t="s">
        <v>52</v>
      </c>
    </row>
    <row r="2308" spans="1:6" x14ac:dyDescent="0.25">
      <c r="A2308" t="s">
        <v>45</v>
      </c>
      <c r="B2308" s="1">
        <v>40255</v>
      </c>
      <c r="C2308" s="3">
        <v>0</v>
      </c>
      <c r="D2308">
        <v>172.51</v>
      </c>
      <c r="E2308">
        <v>2</v>
      </c>
      <c r="F2308" t="s">
        <v>52</v>
      </c>
    </row>
    <row r="2309" spans="1:6" x14ac:dyDescent="0.25">
      <c r="A2309" t="s">
        <v>45</v>
      </c>
      <c r="B2309" s="1">
        <v>40287</v>
      </c>
      <c r="C2309" s="3">
        <v>0</v>
      </c>
      <c r="D2309">
        <v>175.44</v>
      </c>
      <c r="E2309">
        <v>2</v>
      </c>
      <c r="F2309" t="s">
        <v>52</v>
      </c>
    </row>
    <row r="2310" spans="1:6" x14ac:dyDescent="0.25">
      <c r="A2310" t="s">
        <v>45</v>
      </c>
      <c r="B2310" s="1">
        <v>40308</v>
      </c>
      <c r="C2310" s="3">
        <v>0</v>
      </c>
      <c r="D2310">
        <v>176.7</v>
      </c>
      <c r="E2310">
        <v>2</v>
      </c>
      <c r="F2310" t="s">
        <v>52</v>
      </c>
    </row>
    <row r="2311" spans="1:6" x14ac:dyDescent="0.25">
      <c r="A2311" t="s">
        <v>45</v>
      </c>
      <c r="B2311" s="1">
        <v>40343</v>
      </c>
      <c r="C2311" s="3">
        <v>0</v>
      </c>
      <c r="D2311">
        <v>174.14</v>
      </c>
      <c r="E2311">
        <v>2</v>
      </c>
      <c r="F2311" t="s">
        <v>52</v>
      </c>
    </row>
    <row r="2312" spans="1:6" x14ac:dyDescent="0.25">
      <c r="A2312" t="s">
        <v>45</v>
      </c>
      <c r="B2312" s="1">
        <v>40386</v>
      </c>
      <c r="C2312" s="3">
        <v>0</v>
      </c>
      <c r="D2312">
        <v>167.35</v>
      </c>
      <c r="E2312">
        <v>2</v>
      </c>
      <c r="F2312" t="s">
        <v>52</v>
      </c>
    </row>
    <row r="2313" spans="1:6" x14ac:dyDescent="0.25">
      <c r="A2313" t="s">
        <v>45</v>
      </c>
      <c r="B2313" s="1">
        <v>40413</v>
      </c>
      <c r="C2313" s="3">
        <v>0</v>
      </c>
      <c r="D2313">
        <v>160.80000000000001</v>
      </c>
      <c r="E2313">
        <v>2</v>
      </c>
      <c r="F2313" t="s">
        <v>52</v>
      </c>
    </row>
    <row r="2314" spans="1:6" x14ac:dyDescent="0.25">
      <c r="A2314" t="s">
        <v>45</v>
      </c>
      <c r="B2314" s="1">
        <v>40434</v>
      </c>
      <c r="C2314" s="3">
        <v>0</v>
      </c>
      <c r="D2314">
        <v>159.65</v>
      </c>
      <c r="E2314">
        <v>2</v>
      </c>
      <c r="F2314" t="s">
        <v>52</v>
      </c>
    </row>
    <row r="2315" spans="1:6" x14ac:dyDescent="0.25">
      <c r="A2315" t="s">
        <v>45</v>
      </c>
      <c r="B2315" s="1">
        <v>40476</v>
      </c>
      <c r="C2315" s="3">
        <v>0</v>
      </c>
      <c r="D2315">
        <v>155.41999999999999</v>
      </c>
      <c r="E2315">
        <v>2</v>
      </c>
      <c r="F2315" t="s">
        <v>52</v>
      </c>
    </row>
    <row r="2316" spans="1:6" x14ac:dyDescent="0.25">
      <c r="A2316" t="s">
        <v>45</v>
      </c>
      <c r="B2316" s="1">
        <v>40500</v>
      </c>
      <c r="C2316" s="3">
        <v>0</v>
      </c>
      <c r="D2316">
        <v>157.08000000000001</v>
      </c>
      <c r="E2316">
        <v>2</v>
      </c>
      <c r="F2316" t="s">
        <v>52</v>
      </c>
    </row>
    <row r="2317" spans="1:6" x14ac:dyDescent="0.25">
      <c r="A2317" t="s">
        <v>45</v>
      </c>
      <c r="B2317" s="1">
        <v>40533</v>
      </c>
      <c r="C2317" s="3">
        <v>0</v>
      </c>
      <c r="D2317">
        <v>161.04</v>
      </c>
      <c r="E2317">
        <v>2</v>
      </c>
      <c r="F2317" t="s">
        <v>52</v>
      </c>
    </row>
    <row r="2318" spans="1:6" x14ac:dyDescent="0.25">
      <c r="A2318" t="s">
        <v>45</v>
      </c>
      <c r="B2318" s="1">
        <v>40564</v>
      </c>
      <c r="C2318" s="3">
        <v>0</v>
      </c>
      <c r="D2318">
        <v>165.97</v>
      </c>
      <c r="E2318">
        <v>2</v>
      </c>
      <c r="F2318" t="s">
        <v>52</v>
      </c>
    </row>
    <row r="2319" spans="1:6" x14ac:dyDescent="0.25">
      <c r="A2319" t="s">
        <v>45</v>
      </c>
      <c r="B2319" s="1">
        <v>40602</v>
      </c>
      <c r="C2319" s="3">
        <v>0</v>
      </c>
      <c r="D2319">
        <v>169.5</v>
      </c>
      <c r="E2319">
        <v>2</v>
      </c>
      <c r="F2319" t="s">
        <v>52</v>
      </c>
    </row>
    <row r="2320" spans="1:6" x14ac:dyDescent="0.25">
      <c r="A2320" t="s">
        <v>45</v>
      </c>
      <c r="B2320" s="1">
        <v>40618</v>
      </c>
      <c r="C2320" s="3">
        <v>0</v>
      </c>
      <c r="D2320">
        <v>170.63</v>
      </c>
      <c r="E2320">
        <v>2</v>
      </c>
      <c r="F2320" t="s">
        <v>52</v>
      </c>
    </row>
    <row r="2321" spans="1:6" x14ac:dyDescent="0.25">
      <c r="A2321" t="s">
        <v>45</v>
      </c>
      <c r="B2321" s="1">
        <v>40644</v>
      </c>
      <c r="C2321" s="3">
        <v>0</v>
      </c>
      <c r="D2321">
        <v>174.11</v>
      </c>
      <c r="E2321">
        <v>2</v>
      </c>
      <c r="F2321" t="s">
        <v>52</v>
      </c>
    </row>
    <row r="2322" spans="1:6" x14ac:dyDescent="0.25">
      <c r="A2322" t="s">
        <v>45</v>
      </c>
      <c r="B2322" s="1">
        <v>40694</v>
      </c>
      <c r="C2322" s="3">
        <v>0</v>
      </c>
      <c r="D2322">
        <v>174.6</v>
      </c>
      <c r="E2322">
        <v>2</v>
      </c>
      <c r="F2322" t="s">
        <v>52</v>
      </c>
    </row>
    <row r="2323" spans="1:6" x14ac:dyDescent="0.25">
      <c r="A2323" t="s">
        <v>45</v>
      </c>
      <c r="B2323" s="1">
        <v>40707</v>
      </c>
      <c r="C2323" s="3">
        <v>0</v>
      </c>
      <c r="D2323">
        <v>172.96</v>
      </c>
      <c r="E2323">
        <v>2</v>
      </c>
      <c r="F2323" t="s">
        <v>52</v>
      </c>
    </row>
    <row r="2324" spans="1:6" x14ac:dyDescent="0.25">
      <c r="A2324" t="s">
        <v>45</v>
      </c>
      <c r="B2324" s="1">
        <v>40742</v>
      </c>
      <c r="C2324" s="3">
        <v>0</v>
      </c>
      <c r="D2324">
        <v>168.93</v>
      </c>
      <c r="E2324">
        <v>2</v>
      </c>
      <c r="F2324" t="s">
        <v>52</v>
      </c>
    </row>
    <row r="2325" spans="1:6" x14ac:dyDescent="0.25">
      <c r="A2325" t="s">
        <v>45</v>
      </c>
      <c r="B2325" s="1">
        <v>40772</v>
      </c>
      <c r="C2325" s="3">
        <v>0</v>
      </c>
      <c r="D2325">
        <v>164.05</v>
      </c>
      <c r="E2325">
        <v>2</v>
      </c>
      <c r="F2325" t="s">
        <v>52</v>
      </c>
    </row>
    <row r="2326" spans="1:6" x14ac:dyDescent="0.25">
      <c r="A2326" t="s">
        <v>45</v>
      </c>
      <c r="B2326" s="1">
        <v>40801</v>
      </c>
      <c r="C2326" s="3">
        <v>0</v>
      </c>
      <c r="D2326">
        <v>160.29</v>
      </c>
      <c r="E2326">
        <v>2</v>
      </c>
      <c r="F2326" t="s">
        <v>52</v>
      </c>
    </row>
    <row r="2327" spans="1:6" x14ac:dyDescent="0.25">
      <c r="A2327" t="s">
        <v>45</v>
      </c>
      <c r="B2327" s="1">
        <v>40828</v>
      </c>
      <c r="C2327" s="3">
        <v>0.58333333333333337</v>
      </c>
      <c r="D2327">
        <v>157.24</v>
      </c>
      <c r="E2327">
        <v>1</v>
      </c>
      <c r="F2327" t="s">
        <v>52</v>
      </c>
    </row>
    <row r="2328" spans="1:6" x14ac:dyDescent="0.25">
      <c r="A2328" t="s">
        <v>45</v>
      </c>
      <c r="B2328" s="1">
        <v>40870</v>
      </c>
      <c r="C2328" s="3">
        <v>0.45833333333333331</v>
      </c>
      <c r="D2328">
        <v>158.84</v>
      </c>
      <c r="E2328">
        <v>1</v>
      </c>
      <c r="F2328" t="s">
        <v>52</v>
      </c>
    </row>
    <row r="2329" spans="1:6" x14ac:dyDescent="0.25">
      <c r="A2329" t="s">
        <v>45</v>
      </c>
      <c r="B2329" s="1">
        <v>40889</v>
      </c>
      <c r="C2329" s="3">
        <v>0.43124999999999997</v>
      </c>
      <c r="D2329">
        <v>161.51</v>
      </c>
      <c r="E2329">
        <v>1</v>
      </c>
      <c r="F2329" t="s">
        <v>52</v>
      </c>
    </row>
    <row r="2330" spans="1:6" x14ac:dyDescent="0.25">
      <c r="A2330" t="s">
        <v>45</v>
      </c>
      <c r="B2330" s="1">
        <v>40925</v>
      </c>
      <c r="C2330" s="3">
        <v>0.32847222222222222</v>
      </c>
      <c r="D2330">
        <v>166.46</v>
      </c>
      <c r="E2330">
        <v>1</v>
      </c>
      <c r="F2330" t="s">
        <v>52</v>
      </c>
    </row>
    <row r="2331" spans="1:6" x14ac:dyDescent="0.25">
      <c r="A2331" t="s">
        <v>45</v>
      </c>
      <c r="B2331" s="1">
        <v>40960</v>
      </c>
      <c r="C2331" s="3">
        <v>0.4375</v>
      </c>
      <c r="D2331">
        <v>170.84</v>
      </c>
      <c r="E2331">
        <v>1</v>
      </c>
      <c r="F2331" t="s">
        <v>52</v>
      </c>
    </row>
    <row r="2332" spans="1:6" x14ac:dyDescent="0.25">
      <c r="A2332" t="s">
        <v>45</v>
      </c>
      <c r="B2332" s="1">
        <v>40987</v>
      </c>
      <c r="C2332" s="3">
        <v>0.375</v>
      </c>
      <c r="D2332">
        <v>173.41</v>
      </c>
      <c r="E2332">
        <v>1</v>
      </c>
      <c r="F2332" t="s">
        <v>52</v>
      </c>
    </row>
    <row r="2333" spans="1:6" x14ac:dyDescent="0.25">
      <c r="A2333" t="s">
        <v>45</v>
      </c>
      <c r="B2333" s="1">
        <v>41010</v>
      </c>
      <c r="C2333" s="3">
        <v>0.41319444444444442</v>
      </c>
      <c r="D2333">
        <v>175.22</v>
      </c>
      <c r="E2333">
        <v>1</v>
      </c>
      <c r="F2333" t="s">
        <v>52</v>
      </c>
    </row>
    <row r="2334" spans="1:6" x14ac:dyDescent="0.25">
      <c r="A2334" t="s">
        <v>45</v>
      </c>
      <c r="B2334" s="1">
        <v>41036</v>
      </c>
      <c r="C2334" s="3">
        <v>0</v>
      </c>
      <c r="D2334">
        <v>176.83</v>
      </c>
      <c r="E2334">
        <v>1</v>
      </c>
      <c r="F2334" t="s">
        <v>52</v>
      </c>
    </row>
    <row r="2335" spans="1:6" x14ac:dyDescent="0.25">
      <c r="A2335" t="s">
        <v>45</v>
      </c>
      <c r="B2335" s="1">
        <v>41114</v>
      </c>
      <c r="C2335" s="3">
        <v>0</v>
      </c>
      <c r="D2335">
        <v>162.78</v>
      </c>
      <c r="E2335">
        <v>1</v>
      </c>
      <c r="F2335" t="s">
        <v>52</v>
      </c>
    </row>
    <row r="2336" spans="1:6" x14ac:dyDescent="0.25">
      <c r="A2336" t="s">
        <v>45</v>
      </c>
      <c r="B2336" s="1">
        <v>41178</v>
      </c>
      <c r="C2336" s="3">
        <v>0</v>
      </c>
      <c r="D2336">
        <v>154.19999999999999</v>
      </c>
      <c r="E2336">
        <v>1</v>
      </c>
      <c r="F2336" t="s">
        <v>52</v>
      </c>
    </row>
    <row r="2337" spans="1:6" x14ac:dyDescent="0.25">
      <c r="A2337" t="s">
        <v>45</v>
      </c>
      <c r="B2337" s="1">
        <v>41239</v>
      </c>
      <c r="C2337" s="3">
        <v>0</v>
      </c>
      <c r="D2337">
        <v>157.82</v>
      </c>
      <c r="E2337">
        <v>1</v>
      </c>
      <c r="F2337" t="s">
        <v>52</v>
      </c>
    </row>
    <row r="2338" spans="1:6" x14ac:dyDescent="0.25">
      <c r="A2338" t="s">
        <v>45</v>
      </c>
      <c r="B2338" s="1">
        <v>41298</v>
      </c>
      <c r="C2338" s="3">
        <v>0</v>
      </c>
      <c r="D2338">
        <v>165</v>
      </c>
      <c r="E2338">
        <v>1</v>
      </c>
      <c r="F2338" t="s">
        <v>52</v>
      </c>
    </row>
    <row r="2339" spans="1:6" x14ac:dyDescent="0.25">
      <c r="A2339" t="s">
        <v>45</v>
      </c>
      <c r="B2339" s="1">
        <v>41324</v>
      </c>
      <c r="C2339" s="3">
        <v>0</v>
      </c>
      <c r="D2339">
        <v>169.86</v>
      </c>
      <c r="E2339">
        <v>1</v>
      </c>
      <c r="F2339" t="s">
        <v>52</v>
      </c>
    </row>
    <row r="2340" spans="1:6" x14ac:dyDescent="0.25">
      <c r="A2340" t="s">
        <v>45</v>
      </c>
      <c r="B2340" s="1">
        <v>41358</v>
      </c>
      <c r="C2340" s="3">
        <v>0</v>
      </c>
      <c r="D2340">
        <v>173.6</v>
      </c>
      <c r="E2340">
        <v>1</v>
      </c>
      <c r="F2340" t="s">
        <v>52</v>
      </c>
    </row>
    <row r="2341" spans="1:6" x14ac:dyDescent="0.25">
      <c r="A2341" t="s">
        <v>45</v>
      </c>
      <c r="B2341" s="1">
        <v>41417</v>
      </c>
      <c r="C2341" s="3">
        <v>0.41805555555555557</v>
      </c>
      <c r="D2341">
        <v>176.13</v>
      </c>
      <c r="E2341">
        <v>1</v>
      </c>
      <c r="F2341" t="s">
        <v>52</v>
      </c>
    </row>
    <row r="2342" spans="1:6" x14ac:dyDescent="0.25">
      <c r="A2342" t="s">
        <v>45</v>
      </c>
      <c r="B2342" s="1">
        <v>41449</v>
      </c>
      <c r="C2342" s="3">
        <v>0.60069444444444442</v>
      </c>
      <c r="D2342">
        <v>171.15</v>
      </c>
      <c r="E2342">
        <v>1</v>
      </c>
      <c r="F2342" t="s">
        <v>52</v>
      </c>
    </row>
    <row r="2343" spans="1:6" x14ac:dyDescent="0.25">
      <c r="A2343" t="s">
        <v>45</v>
      </c>
      <c r="B2343" s="1">
        <v>41484</v>
      </c>
      <c r="C2343" s="3">
        <v>0.45694444444444443</v>
      </c>
      <c r="D2343">
        <v>164.86</v>
      </c>
      <c r="E2343">
        <v>1</v>
      </c>
      <c r="F2343" t="s">
        <v>52</v>
      </c>
    </row>
    <row r="2344" spans="1:6" x14ac:dyDescent="0.25">
      <c r="A2344" t="s">
        <v>45</v>
      </c>
      <c r="B2344" s="1">
        <v>41611</v>
      </c>
      <c r="C2344" s="3">
        <v>0.3888888888888889</v>
      </c>
      <c r="D2344">
        <v>164.2</v>
      </c>
      <c r="E2344">
        <v>1</v>
      </c>
      <c r="F2344" t="s">
        <v>52</v>
      </c>
    </row>
    <row r="2345" spans="1:6" x14ac:dyDescent="0.25">
      <c r="A2345" t="s">
        <v>45</v>
      </c>
      <c r="B2345" s="1">
        <v>41662</v>
      </c>
      <c r="C2345" s="3">
        <v>0.54166666666666663</v>
      </c>
      <c r="D2345">
        <v>170.75</v>
      </c>
      <c r="E2345">
        <v>1</v>
      </c>
      <c r="F2345" t="s">
        <v>52</v>
      </c>
    </row>
    <row r="2346" spans="1:6" x14ac:dyDescent="0.25">
      <c r="A2346" t="s">
        <v>45</v>
      </c>
      <c r="B2346" s="1">
        <v>41723</v>
      </c>
      <c r="C2346" s="3">
        <v>0.34375</v>
      </c>
      <c r="D2346">
        <v>176.9</v>
      </c>
      <c r="E2346">
        <v>2</v>
      </c>
      <c r="F2346" t="s">
        <v>52</v>
      </c>
    </row>
    <row r="2347" spans="1:6" x14ac:dyDescent="0.25">
      <c r="A2347" t="s">
        <v>45</v>
      </c>
      <c r="B2347" s="1">
        <v>41799</v>
      </c>
      <c r="C2347" s="3">
        <v>0.43333333333333335</v>
      </c>
      <c r="D2347">
        <v>176.46</v>
      </c>
      <c r="E2347">
        <v>1</v>
      </c>
      <c r="F2347" t="s">
        <v>52</v>
      </c>
    </row>
    <row r="2348" spans="1:6" x14ac:dyDescent="0.25">
      <c r="A2348" t="s">
        <v>45</v>
      </c>
      <c r="B2348" s="1">
        <v>41848</v>
      </c>
      <c r="C2348" s="3">
        <v>0.90833333333333333</v>
      </c>
      <c r="D2348">
        <v>167.5</v>
      </c>
      <c r="E2348">
        <v>1</v>
      </c>
      <c r="F2348" t="s">
        <v>52</v>
      </c>
    </row>
    <row r="2349" spans="1:6" x14ac:dyDescent="0.25">
      <c r="A2349" t="s">
        <v>45</v>
      </c>
      <c r="B2349" s="1">
        <v>41920</v>
      </c>
      <c r="C2349" s="3">
        <v>0.40972222222222227</v>
      </c>
      <c r="D2349">
        <v>158.27000000000001</v>
      </c>
      <c r="E2349">
        <v>1</v>
      </c>
      <c r="F2349" t="s">
        <v>52</v>
      </c>
    </row>
    <row r="2350" spans="1:6" x14ac:dyDescent="0.25">
      <c r="A2350" t="s">
        <v>45</v>
      </c>
      <c r="B2350" s="1">
        <v>41974</v>
      </c>
      <c r="C2350" s="3">
        <v>0.38611111111111113</v>
      </c>
      <c r="D2350">
        <v>162.24</v>
      </c>
      <c r="E2350">
        <v>1</v>
      </c>
      <c r="F2350" t="s">
        <v>52</v>
      </c>
    </row>
    <row r="2351" spans="1:6" x14ac:dyDescent="0.25">
      <c r="A2351" t="s">
        <v>45</v>
      </c>
      <c r="B2351" s="1">
        <v>42158</v>
      </c>
      <c r="C2351" s="3">
        <v>0.47291666666666665</v>
      </c>
      <c r="D2351">
        <v>173.61</v>
      </c>
      <c r="E2351">
        <v>1</v>
      </c>
      <c r="F2351" t="s">
        <v>52</v>
      </c>
    </row>
    <row r="2352" spans="1:6" x14ac:dyDescent="0.25">
      <c r="A2352" t="s">
        <v>45</v>
      </c>
      <c r="B2352" s="1">
        <v>42213</v>
      </c>
      <c r="C2352" s="3">
        <v>0.45833333333333331</v>
      </c>
      <c r="D2352">
        <v>166.3</v>
      </c>
      <c r="E2352">
        <v>1</v>
      </c>
      <c r="F2352" t="s">
        <v>52</v>
      </c>
    </row>
    <row r="2353" spans="1:6" x14ac:dyDescent="0.25">
      <c r="A2353" t="s">
        <v>45</v>
      </c>
      <c r="B2353" s="1">
        <v>42270</v>
      </c>
      <c r="C2353" s="3">
        <v>0.33194444444444443</v>
      </c>
      <c r="D2353">
        <v>158.28</v>
      </c>
      <c r="E2353">
        <v>1</v>
      </c>
      <c r="F2353" t="s">
        <v>52</v>
      </c>
    </row>
    <row r="2354" spans="1:6" x14ac:dyDescent="0.25">
      <c r="A2354" t="s">
        <v>45</v>
      </c>
      <c r="B2354" s="1">
        <v>42395</v>
      </c>
      <c r="C2354" s="3">
        <v>0.36041666666666666</v>
      </c>
      <c r="D2354">
        <v>169.84</v>
      </c>
      <c r="E2354">
        <v>1</v>
      </c>
      <c r="F2354" t="s">
        <v>52</v>
      </c>
    </row>
    <row r="2355" spans="1:6" x14ac:dyDescent="0.25">
      <c r="A2355" t="s">
        <v>45</v>
      </c>
      <c r="B2355" s="1">
        <v>42455</v>
      </c>
      <c r="C2355" s="3">
        <v>4.1666666666666664E-2</v>
      </c>
      <c r="D2355">
        <v>175.73</v>
      </c>
      <c r="E2355">
        <v>23</v>
      </c>
      <c r="F2355" t="s">
        <v>52</v>
      </c>
    </row>
    <row r="2356" spans="1:6" x14ac:dyDescent="0.25">
      <c r="A2356" t="s">
        <v>45</v>
      </c>
      <c r="B2356" s="1">
        <v>42475</v>
      </c>
      <c r="C2356" s="3">
        <v>0.54166666666666663</v>
      </c>
      <c r="D2356">
        <v>177.6</v>
      </c>
      <c r="E2356">
        <v>60</v>
      </c>
      <c r="F2356" t="s">
        <v>52</v>
      </c>
    </row>
    <row r="2357" spans="1:6" x14ac:dyDescent="0.25">
      <c r="A2357" t="s">
        <v>45</v>
      </c>
      <c r="B2357" s="1">
        <v>42492</v>
      </c>
      <c r="C2357" s="3">
        <v>4.1666666666666664E-2</v>
      </c>
      <c r="D2357">
        <v>178.75</v>
      </c>
      <c r="E2357">
        <v>64</v>
      </c>
      <c r="F2357" t="s">
        <v>52</v>
      </c>
    </row>
    <row r="2358" spans="1:6" x14ac:dyDescent="0.25">
      <c r="A2358" t="s">
        <v>45</v>
      </c>
      <c r="B2358" s="1">
        <v>42537</v>
      </c>
      <c r="C2358" s="3">
        <v>4.1666666666666664E-2</v>
      </c>
      <c r="D2358">
        <v>174.48</v>
      </c>
      <c r="E2358">
        <v>61</v>
      </c>
      <c r="F2358" t="s">
        <v>52</v>
      </c>
    </row>
    <row r="2359" spans="1:6" x14ac:dyDescent="0.25">
      <c r="A2359" t="s">
        <v>45</v>
      </c>
      <c r="B2359" s="1">
        <v>42567</v>
      </c>
      <c r="C2359" s="3">
        <v>0.54166666666666663</v>
      </c>
      <c r="D2359">
        <v>169.23</v>
      </c>
      <c r="E2359">
        <v>63</v>
      </c>
      <c r="F2359" t="s">
        <v>52</v>
      </c>
    </row>
    <row r="2360" spans="1:6" x14ac:dyDescent="0.25">
      <c r="A2360" t="s">
        <v>45</v>
      </c>
      <c r="B2360" s="1">
        <v>42598</v>
      </c>
      <c r="C2360" s="3">
        <v>0.54166666666666663</v>
      </c>
      <c r="D2360">
        <v>163.80000000000001</v>
      </c>
      <c r="E2360">
        <v>62</v>
      </c>
      <c r="F2360" t="s">
        <v>52</v>
      </c>
    </row>
    <row r="2361" spans="1:6" x14ac:dyDescent="0.25">
      <c r="A2361" t="s">
        <v>45</v>
      </c>
      <c r="B2361" s="1">
        <v>42627</v>
      </c>
      <c r="C2361" s="3">
        <v>0.54166666666666663</v>
      </c>
      <c r="D2361">
        <v>160.55000000000001</v>
      </c>
      <c r="E2361">
        <v>61</v>
      </c>
      <c r="F2361" t="s">
        <v>52</v>
      </c>
    </row>
    <row r="2362" spans="1:6" x14ac:dyDescent="0.25">
      <c r="A2362" t="s">
        <v>45</v>
      </c>
      <c r="B2362" s="1">
        <v>42655</v>
      </c>
      <c r="C2362" s="3">
        <v>4.1666666666666664E-2</v>
      </c>
      <c r="D2362">
        <v>160.16</v>
      </c>
      <c r="E2362">
        <v>63</v>
      </c>
      <c r="F2362" t="s">
        <v>52</v>
      </c>
    </row>
    <row r="2363" spans="1:6" x14ac:dyDescent="0.25">
      <c r="A2363" t="s">
        <v>45</v>
      </c>
      <c r="B2363" s="1">
        <v>42689</v>
      </c>
      <c r="C2363" s="3">
        <v>0.5</v>
      </c>
      <c r="D2363">
        <v>162.57</v>
      </c>
      <c r="E2363">
        <v>60</v>
      </c>
      <c r="F2363" t="s">
        <v>52</v>
      </c>
    </row>
    <row r="2364" spans="1:6" x14ac:dyDescent="0.25">
      <c r="A2364" t="s">
        <v>45</v>
      </c>
      <c r="B2364" s="1">
        <v>42718</v>
      </c>
      <c r="C2364" s="3">
        <v>0.5</v>
      </c>
      <c r="D2364">
        <v>166.01</v>
      </c>
      <c r="E2364">
        <v>62</v>
      </c>
      <c r="F2364" t="s">
        <v>52</v>
      </c>
    </row>
    <row r="2365" spans="1:6" x14ac:dyDescent="0.25">
      <c r="A2365" t="s">
        <v>45</v>
      </c>
      <c r="B2365" s="1">
        <v>42751</v>
      </c>
      <c r="C2365" s="3">
        <v>0</v>
      </c>
      <c r="D2365">
        <v>170.07</v>
      </c>
      <c r="E2365">
        <v>62</v>
      </c>
      <c r="F2365" t="s">
        <v>52</v>
      </c>
    </row>
    <row r="2366" spans="1:6" x14ac:dyDescent="0.25">
      <c r="A2366" t="s">
        <v>45</v>
      </c>
      <c r="B2366" s="1">
        <v>42790</v>
      </c>
      <c r="C2366" s="3">
        <v>0</v>
      </c>
      <c r="D2366">
        <v>173.11</v>
      </c>
      <c r="E2366">
        <v>56</v>
      </c>
      <c r="F2366" t="s">
        <v>52</v>
      </c>
    </row>
    <row r="2367" spans="1:6" x14ac:dyDescent="0.25">
      <c r="A2367" t="s">
        <v>45</v>
      </c>
      <c r="B2367" s="1">
        <v>42810</v>
      </c>
      <c r="C2367" s="3">
        <v>0.54166666666666663</v>
      </c>
      <c r="D2367">
        <v>175.31</v>
      </c>
      <c r="E2367">
        <v>63</v>
      </c>
      <c r="F2367" t="s">
        <v>52</v>
      </c>
    </row>
    <row r="2368" spans="1:6" x14ac:dyDescent="0.25">
      <c r="A2368" t="s">
        <v>45</v>
      </c>
      <c r="B2368" s="1">
        <v>42840</v>
      </c>
      <c r="C2368" s="3">
        <v>4.1666666666666664E-2</v>
      </c>
      <c r="D2368">
        <v>176.42</v>
      </c>
      <c r="E2368">
        <v>61</v>
      </c>
      <c r="F2368" t="s">
        <v>52</v>
      </c>
    </row>
    <row r="2369" spans="1:6" x14ac:dyDescent="0.25">
      <c r="A2369" t="s">
        <v>45</v>
      </c>
      <c r="B2369" s="1">
        <v>42872</v>
      </c>
      <c r="C2369" s="3">
        <v>0.3125</v>
      </c>
      <c r="D2369">
        <v>176.35</v>
      </c>
      <c r="E2369">
        <v>63</v>
      </c>
      <c r="F2369" t="s">
        <v>52</v>
      </c>
    </row>
    <row r="2370" spans="1:6" x14ac:dyDescent="0.25">
      <c r="A2370" t="s">
        <v>45</v>
      </c>
      <c r="B2370" s="1">
        <v>42901</v>
      </c>
      <c r="C2370" s="3">
        <v>0.54166666666666663</v>
      </c>
      <c r="D2370">
        <v>172.88</v>
      </c>
      <c r="E2370">
        <v>61</v>
      </c>
      <c r="F2370" t="s">
        <v>52</v>
      </c>
    </row>
    <row r="2371" spans="1:6" x14ac:dyDescent="0.25">
      <c r="A2371" t="s">
        <v>45</v>
      </c>
      <c r="B2371" s="1">
        <v>42932</v>
      </c>
      <c r="C2371" s="3">
        <v>0.54166666666666663</v>
      </c>
      <c r="D2371">
        <v>168.23</v>
      </c>
      <c r="E2371">
        <v>62</v>
      </c>
      <c r="F2371" t="s">
        <v>52</v>
      </c>
    </row>
    <row r="2372" spans="1:6" x14ac:dyDescent="0.25">
      <c r="A2372" t="s">
        <v>45</v>
      </c>
      <c r="B2372" s="1">
        <v>42963</v>
      </c>
      <c r="C2372" s="3">
        <v>0.54166666666666663</v>
      </c>
      <c r="D2372">
        <v>162.41</v>
      </c>
      <c r="E2372">
        <v>64</v>
      </c>
      <c r="F2372" t="s">
        <v>52</v>
      </c>
    </row>
    <row r="2373" spans="1:6" x14ac:dyDescent="0.25">
      <c r="A2373" t="s">
        <v>45</v>
      </c>
      <c r="B2373" s="1">
        <v>42994</v>
      </c>
      <c r="C2373" s="3">
        <v>4.1666666666666664E-2</v>
      </c>
      <c r="D2373">
        <v>158.01</v>
      </c>
      <c r="E2373">
        <v>60</v>
      </c>
      <c r="F2373" t="s">
        <v>52</v>
      </c>
    </row>
    <row r="2374" spans="1:6" x14ac:dyDescent="0.25">
      <c r="A2374" t="s">
        <v>45</v>
      </c>
      <c r="B2374" s="1">
        <v>43009</v>
      </c>
      <c r="C2374" s="3">
        <v>4.1666666666666664E-2</v>
      </c>
      <c r="D2374">
        <v>156.5</v>
      </c>
      <c r="E2374">
        <v>64</v>
      </c>
      <c r="F2374" t="s">
        <v>52</v>
      </c>
    </row>
    <row r="2375" spans="1:6" x14ac:dyDescent="0.25">
      <c r="A2375" t="s">
        <v>45</v>
      </c>
      <c r="B2375" s="1">
        <v>43054</v>
      </c>
      <c r="C2375" s="3">
        <v>0</v>
      </c>
      <c r="D2375">
        <v>159.16</v>
      </c>
      <c r="E2375">
        <v>60</v>
      </c>
      <c r="F2375" t="s">
        <v>52</v>
      </c>
    </row>
    <row r="2376" spans="1:6" x14ac:dyDescent="0.25">
      <c r="A2376" t="s">
        <v>45</v>
      </c>
      <c r="B2376" s="1">
        <v>43084</v>
      </c>
      <c r="C2376" s="3">
        <v>0.5</v>
      </c>
      <c r="D2376">
        <v>163.47</v>
      </c>
      <c r="E2376">
        <v>62</v>
      </c>
      <c r="F2376" t="s">
        <v>52</v>
      </c>
    </row>
    <row r="2377" spans="1:6" x14ac:dyDescent="0.25">
      <c r="A2377" t="s">
        <v>45</v>
      </c>
      <c r="B2377" s="1">
        <v>43116</v>
      </c>
      <c r="C2377" s="3">
        <v>0</v>
      </c>
      <c r="D2377">
        <v>167.85</v>
      </c>
      <c r="E2377">
        <v>63</v>
      </c>
      <c r="F2377" t="s">
        <v>52</v>
      </c>
    </row>
    <row r="2378" spans="1:6" x14ac:dyDescent="0.25">
      <c r="A2378" t="s">
        <v>45</v>
      </c>
      <c r="B2378" s="1">
        <v>43145</v>
      </c>
      <c r="C2378" s="3">
        <v>0.5</v>
      </c>
      <c r="D2378">
        <v>171.34</v>
      </c>
      <c r="E2378">
        <v>56</v>
      </c>
      <c r="F2378" t="s">
        <v>52</v>
      </c>
    </row>
    <row r="2379" spans="1:6" x14ac:dyDescent="0.25">
      <c r="A2379" t="s">
        <v>45</v>
      </c>
      <c r="B2379" s="1">
        <v>43175</v>
      </c>
      <c r="C2379" s="3">
        <v>4.1666666666666664E-2</v>
      </c>
      <c r="D2379">
        <v>174.41</v>
      </c>
      <c r="E2379">
        <v>64</v>
      </c>
      <c r="F2379" t="s">
        <v>52</v>
      </c>
    </row>
    <row r="2380" spans="1:6" x14ac:dyDescent="0.25">
      <c r="A2380" t="s">
        <v>45</v>
      </c>
      <c r="B2380" s="1">
        <v>43205</v>
      </c>
      <c r="C2380" s="3">
        <v>0.54166666666666663</v>
      </c>
      <c r="D2380">
        <v>176.65</v>
      </c>
      <c r="E2380">
        <v>61</v>
      </c>
      <c r="F2380" t="s">
        <v>52</v>
      </c>
    </row>
    <row r="2381" spans="1:6" x14ac:dyDescent="0.25">
      <c r="A2381" t="s">
        <v>45</v>
      </c>
      <c r="B2381" s="1">
        <v>43236</v>
      </c>
      <c r="C2381" s="3">
        <v>0.54166666666666663</v>
      </c>
      <c r="D2381">
        <v>176.69</v>
      </c>
      <c r="E2381">
        <v>62</v>
      </c>
      <c r="F2381" t="s">
        <v>52</v>
      </c>
    </row>
    <row r="2382" spans="1:6" x14ac:dyDescent="0.25">
      <c r="A2382" t="s">
        <v>45</v>
      </c>
      <c r="B2382" s="1">
        <v>43266</v>
      </c>
      <c r="C2382" s="3">
        <v>0.54166666666666663</v>
      </c>
      <c r="D2382">
        <v>173.17</v>
      </c>
      <c r="E2382">
        <v>61</v>
      </c>
      <c r="F2382" t="s">
        <v>52</v>
      </c>
    </row>
    <row r="2383" spans="1:6" x14ac:dyDescent="0.25">
      <c r="A2383" t="s">
        <v>45</v>
      </c>
      <c r="B2383" s="1">
        <v>43297</v>
      </c>
      <c r="C2383" s="3">
        <v>4.1666666666666664E-2</v>
      </c>
      <c r="D2383">
        <v>169.85</v>
      </c>
      <c r="E2383">
        <v>63</v>
      </c>
      <c r="F2383" t="s">
        <v>52</v>
      </c>
    </row>
    <row r="2384" spans="1:6" x14ac:dyDescent="0.25">
      <c r="A2384" t="s">
        <v>45</v>
      </c>
      <c r="B2384" s="1">
        <v>43328</v>
      </c>
      <c r="C2384" s="3">
        <v>0.34930555555555554</v>
      </c>
      <c r="D2384">
        <v>164.02</v>
      </c>
      <c r="E2384">
        <v>63</v>
      </c>
      <c r="F2384" t="s">
        <v>52</v>
      </c>
    </row>
    <row r="2385" spans="1:6" x14ac:dyDescent="0.25">
      <c r="A2385" t="s">
        <v>45</v>
      </c>
      <c r="B2385" s="1">
        <v>43359</v>
      </c>
      <c r="C2385" s="3">
        <v>4.1666666666666664E-2</v>
      </c>
      <c r="D2385">
        <v>159.38999999999999</v>
      </c>
      <c r="E2385">
        <v>61</v>
      </c>
      <c r="F2385" t="s">
        <v>52</v>
      </c>
    </row>
    <row r="2386" spans="1:6" x14ac:dyDescent="0.25">
      <c r="A2386" t="s">
        <v>45</v>
      </c>
      <c r="B2386" s="1">
        <v>43394</v>
      </c>
      <c r="C2386" s="3">
        <v>0.54166666666666663</v>
      </c>
      <c r="D2386">
        <v>157.66</v>
      </c>
      <c r="E2386">
        <v>63</v>
      </c>
      <c r="F2386" t="s">
        <v>52</v>
      </c>
    </row>
    <row r="2387" spans="1:6" x14ac:dyDescent="0.25">
      <c r="A2387" t="s">
        <v>45</v>
      </c>
      <c r="B2387" s="1">
        <v>43419</v>
      </c>
      <c r="C2387" s="3">
        <v>0.5</v>
      </c>
      <c r="D2387">
        <v>159.84</v>
      </c>
      <c r="E2387">
        <v>60</v>
      </c>
      <c r="F2387" t="s">
        <v>52</v>
      </c>
    </row>
    <row r="2388" spans="1:6" x14ac:dyDescent="0.25">
      <c r="A2388" t="s">
        <v>45</v>
      </c>
      <c r="B2388" s="1">
        <v>43450</v>
      </c>
      <c r="C2388" s="3">
        <v>0</v>
      </c>
      <c r="D2388">
        <v>164.04</v>
      </c>
      <c r="E2388">
        <v>62</v>
      </c>
      <c r="F2388" t="s">
        <v>52</v>
      </c>
    </row>
    <row r="2389" spans="1:6" x14ac:dyDescent="0.25">
      <c r="A2389" t="s">
        <v>45</v>
      </c>
      <c r="B2389" s="1">
        <v>43481</v>
      </c>
      <c r="C2389" s="3">
        <v>0</v>
      </c>
      <c r="D2389">
        <v>168.33</v>
      </c>
      <c r="E2389">
        <v>62</v>
      </c>
      <c r="F2389" t="s">
        <v>52</v>
      </c>
    </row>
    <row r="2390" spans="1:6" x14ac:dyDescent="0.25">
      <c r="A2390" t="s">
        <v>45</v>
      </c>
      <c r="B2390" s="1">
        <v>43510</v>
      </c>
      <c r="C2390" s="3">
        <v>0.5</v>
      </c>
      <c r="D2390">
        <v>171.69</v>
      </c>
      <c r="E2390">
        <v>56</v>
      </c>
      <c r="F2390" t="s">
        <v>52</v>
      </c>
    </row>
    <row r="2391" spans="1:6" x14ac:dyDescent="0.25">
      <c r="A2391" t="s">
        <v>45</v>
      </c>
      <c r="B2391" s="1">
        <v>43540</v>
      </c>
      <c r="C2391" s="3">
        <v>0.54166666666666663</v>
      </c>
      <c r="D2391">
        <v>174.72</v>
      </c>
      <c r="E2391">
        <v>63</v>
      </c>
      <c r="F2391" t="s">
        <v>52</v>
      </c>
    </row>
    <row r="2392" spans="1:6" x14ac:dyDescent="0.25">
      <c r="A2392" t="s">
        <v>45</v>
      </c>
      <c r="B2392" s="1">
        <v>43571</v>
      </c>
      <c r="C2392" s="3">
        <v>4.1666666666666664E-2</v>
      </c>
      <c r="D2392">
        <v>176.77</v>
      </c>
      <c r="E2392">
        <v>61</v>
      </c>
      <c r="F2392" t="s">
        <v>52</v>
      </c>
    </row>
    <row r="2393" spans="1:6" x14ac:dyDescent="0.25">
      <c r="A2393" t="s">
        <v>45</v>
      </c>
      <c r="B2393" s="1">
        <v>43602</v>
      </c>
      <c r="C2393" s="3">
        <v>0.54166666666666663</v>
      </c>
      <c r="D2393">
        <v>176.9</v>
      </c>
      <c r="E2393">
        <v>63</v>
      </c>
      <c r="F2393" t="s">
        <v>52</v>
      </c>
    </row>
    <row r="2394" spans="1:6" x14ac:dyDescent="0.25">
      <c r="A2394" t="s">
        <v>45</v>
      </c>
      <c r="B2394" s="1">
        <v>43632</v>
      </c>
      <c r="C2394" s="3">
        <v>4.1666666666666664E-2</v>
      </c>
      <c r="D2394">
        <v>173.37</v>
      </c>
      <c r="E2394">
        <v>60</v>
      </c>
      <c r="F2394" t="s">
        <v>52</v>
      </c>
    </row>
    <row r="2395" spans="1:6" x14ac:dyDescent="0.25">
      <c r="A2395" t="s">
        <v>45</v>
      </c>
      <c r="B2395" s="1">
        <v>43662</v>
      </c>
      <c r="C2395" s="3">
        <v>0.54166666666666663</v>
      </c>
      <c r="D2395">
        <v>168.88</v>
      </c>
      <c r="E2395">
        <v>62</v>
      </c>
      <c r="F2395" t="s">
        <v>52</v>
      </c>
    </row>
    <row r="2396" spans="1:6" x14ac:dyDescent="0.25">
      <c r="A2396" t="s">
        <v>45</v>
      </c>
      <c r="B2396" s="1">
        <v>43693</v>
      </c>
      <c r="C2396" s="3">
        <v>0.54166666666666663</v>
      </c>
      <c r="D2396">
        <v>162.58000000000001</v>
      </c>
      <c r="E2396">
        <v>63</v>
      </c>
      <c r="F2396" t="s">
        <v>52</v>
      </c>
    </row>
    <row r="2397" spans="1:6" x14ac:dyDescent="0.25">
      <c r="A2397" t="s">
        <v>45</v>
      </c>
      <c r="B2397" s="1">
        <v>43724</v>
      </c>
      <c r="C2397" s="3">
        <v>4.1666666666666664E-2</v>
      </c>
      <c r="D2397">
        <v>157.94999999999999</v>
      </c>
      <c r="E2397">
        <v>60</v>
      </c>
      <c r="F2397" t="s">
        <v>52</v>
      </c>
    </row>
    <row r="2398" spans="1:6" x14ac:dyDescent="0.25">
      <c r="A2398" t="s">
        <v>45</v>
      </c>
      <c r="B2398" s="1">
        <v>43739</v>
      </c>
      <c r="C2398" s="3">
        <v>4.1666666666666664E-2</v>
      </c>
      <c r="D2398">
        <v>156.61000000000001</v>
      </c>
      <c r="E2398">
        <v>62</v>
      </c>
      <c r="F2398" t="s">
        <v>52</v>
      </c>
    </row>
    <row r="2399" spans="1:6" x14ac:dyDescent="0.25">
      <c r="A2399" t="s">
        <v>45</v>
      </c>
      <c r="B2399" s="1">
        <v>43784</v>
      </c>
      <c r="C2399" s="3">
        <v>0.5</v>
      </c>
      <c r="D2399">
        <v>159.91</v>
      </c>
      <c r="E2399">
        <v>61</v>
      </c>
      <c r="F2399" t="s">
        <v>52</v>
      </c>
    </row>
    <row r="2400" spans="1:6" x14ac:dyDescent="0.25">
      <c r="A2400" t="s">
        <v>45</v>
      </c>
      <c r="B2400" s="1">
        <v>43815</v>
      </c>
      <c r="C2400" s="3">
        <v>0</v>
      </c>
      <c r="D2400">
        <v>164.28</v>
      </c>
      <c r="E2400">
        <v>62</v>
      </c>
      <c r="F2400" t="s">
        <v>52</v>
      </c>
    </row>
    <row r="2401" spans="1:6" x14ac:dyDescent="0.25">
      <c r="A2401" t="s">
        <v>45</v>
      </c>
      <c r="B2401" s="1">
        <v>43846</v>
      </c>
      <c r="C2401" s="3">
        <v>0</v>
      </c>
      <c r="D2401">
        <v>168.56</v>
      </c>
      <c r="E2401">
        <v>62</v>
      </c>
      <c r="F2401" t="s">
        <v>52</v>
      </c>
    </row>
    <row r="2402" spans="1:6" x14ac:dyDescent="0.25">
      <c r="A2402" t="s">
        <v>45</v>
      </c>
      <c r="B2402" s="1">
        <v>43876</v>
      </c>
      <c r="C2402" s="3">
        <v>0</v>
      </c>
      <c r="D2402">
        <v>172.28</v>
      </c>
      <c r="E2402">
        <v>58</v>
      </c>
      <c r="F2402" t="s">
        <v>52</v>
      </c>
    </row>
    <row r="2403" spans="1:6" x14ac:dyDescent="0.25">
      <c r="A2403" t="s">
        <v>45</v>
      </c>
      <c r="B2403" s="1">
        <v>43906</v>
      </c>
      <c r="C2403" s="3">
        <v>0.54166666666666663</v>
      </c>
      <c r="D2403">
        <v>175.32</v>
      </c>
      <c r="E2403">
        <v>63</v>
      </c>
      <c r="F2403" t="s">
        <v>52</v>
      </c>
    </row>
    <row r="2404" spans="1:6" x14ac:dyDescent="0.25">
      <c r="A2404" t="s">
        <v>45</v>
      </c>
      <c r="B2404" s="1">
        <v>43936</v>
      </c>
      <c r="C2404" s="3">
        <v>0.54166666666666663</v>
      </c>
      <c r="D2404">
        <v>177.34</v>
      </c>
      <c r="E2404">
        <v>60</v>
      </c>
      <c r="F2404" t="s">
        <v>52</v>
      </c>
    </row>
    <row r="2405" spans="1:6" x14ac:dyDescent="0.25">
      <c r="A2405" t="s">
        <v>45</v>
      </c>
      <c r="B2405" s="1">
        <v>43967</v>
      </c>
      <c r="C2405" s="3">
        <v>0.54166666666666663</v>
      </c>
      <c r="D2405">
        <v>177.85</v>
      </c>
      <c r="E2405">
        <v>63</v>
      </c>
      <c r="F2405" t="s">
        <v>52</v>
      </c>
    </row>
    <row r="2406" spans="1:6" x14ac:dyDescent="0.25">
      <c r="A2406" t="s">
        <v>45</v>
      </c>
      <c r="B2406" s="1">
        <v>43998</v>
      </c>
      <c r="C2406" s="3">
        <v>4.1666666666666664E-2</v>
      </c>
      <c r="D2406">
        <v>173.6</v>
      </c>
      <c r="E2406">
        <v>60</v>
      </c>
      <c r="F2406" t="s">
        <v>52</v>
      </c>
    </row>
    <row r="2407" spans="1:6" x14ac:dyDescent="0.25">
      <c r="A2407" t="s">
        <v>45</v>
      </c>
      <c r="B2407" s="1">
        <v>44028</v>
      </c>
      <c r="C2407" s="3">
        <v>0.54166666666666663</v>
      </c>
      <c r="D2407">
        <v>169.13</v>
      </c>
      <c r="E2407">
        <v>62</v>
      </c>
      <c r="F2407" t="s">
        <v>52</v>
      </c>
    </row>
    <row r="2408" spans="1:6" x14ac:dyDescent="0.25">
      <c r="A2408" t="s">
        <v>45</v>
      </c>
      <c r="B2408" s="1">
        <v>44059</v>
      </c>
      <c r="C2408" s="3">
        <v>0.54166666666666663</v>
      </c>
      <c r="D2408">
        <v>163.88</v>
      </c>
      <c r="E2408">
        <v>62</v>
      </c>
      <c r="F2408" t="s">
        <v>52</v>
      </c>
    </row>
    <row r="2409" spans="1:6" x14ac:dyDescent="0.25">
      <c r="A2409" t="s">
        <v>45</v>
      </c>
      <c r="B2409" s="1">
        <v>44090</v>
      </c>
      <c r="C2409" s="3">
        <v>4.1666666666666664E-2</v>
      </c>
      <c r="D2409">
        <v>159.44</v>
      </c>
      <c r="E2409">
        <v>60</v>
      </c>
      <c r="F2409" t="s">
        <v>52</v>
      </c>
    </row>
    <row r="2410" spans="1:6" x14ac:dyDescent="0.25">
      <c r="A2410" t="s">
        <v>45</v>
      </c>
      <c r="B2410" s="1">
        <v>44130</v>
      </c>
      <c r="C2410" s="3">
        <v>0.54166666666666663</v>
      </c>
      <c r="D2410">
        <v>157.4</v>
      </c>
      <c r="E2410">
        <v>62</v>
      </c>
      <c r="F2410" t="s">
        <v>52</v>
      </c>
    </row>
    <row r="2411" spans="1:6" x14ac:dyDescent="0.25">
      <c r="A2411" t="s">
        <v>45</v>
      </c>
      <c r="B2411" s="1">
        <v>44150</v>
      </c>
      <c r="C2411" s="3">
        <v>4.1666666666666664E-2</v>
      </c>
      <c r="D2411">
        <v>158.75</v>
      </c>
      <c r="E2411">
        <v>62</v>
      </c>
      <c r="F2411" t="s">
        <v>52</v>
      </c>
    </row>
    <row r="2412" spans="1:6" x14ac:dyDescent="0.25">
      <c r="A2412" t="s">
        <v>45</v>
      </c>
      <c r="B2412" s="1">
        <v>44181</v>
      </c>
      <c r="C2412" s="3">
        <v>4.1666666666666664E-2</v>
      </c>
      <c r="D2412">
        <v>163.29</v>
      </c>
      <c r="E2412">
        <v>62</v>
      </c>
      <c r="F2412" t="s">
        <v>52</v>
      </c>
    </row>
    <row r="2413" spans="1:6" x14ac:dyDescent="0.25">
      <c r="A2413" t="s">
        <v>45</v>
      </c>
      <c r="B2413" s="1">
        <v>44212</v>
      </c>
      <c r="C2413" s="3">
        <v>4.1666666666666664E-2</v>
      </c>
      <c r="D2413">
        <v>167.84</v>
      </c>
      <c r="E2413">
        <v>62</v>
      </c>
      <c r="F2413" t="s">
        <v>52</v>
      </c>
    </row>
    <row r="2414" spans="1:6" x14ac:dyDescent="0.25">
      <c r="A2414" t="s">
        <v>45</v>
      </c>
      <c r="B2414" s="1">
        <v>44241</v>
      </c>
      <c r="C2414" s="3">
        <v>0.54166666666666663</v>
      </c>
      <c r="D2414">
        <v>171.15</v>
      </c>
      <c r="E2414">
        <v>56</v>
      </c>
      <c r="F2414" t="s">
        <v>52</v>
      </c>
    </row>
    <row r="2415" spans="1:6" x14ac:dyDescent="0.25">
      <c r="A2415" t="s">
        <v>45</v>
      </c>
      <c r="B2415" s="1">
        <v>44271</v>
      </c>
      <c r="C2415" s="3">
        <v>8.3333333333333329E-2</v>
      </c>
      <c r="D2415">
        <v>174.45</v>
      </c>
      <c r="E2415">
        <v>62</v>
      </c>
      <c r="F2415" t="s">
        <v>52</v>
      </c>
    </row>
    <row r="2416" spans="1:6" x14ac:dyDescent="0.25">
      <c r="A2416" t="s">
        <v>45</v>
      </c>
      <c r="B2416" s="1">
        <v>44301</v>
      </c>
      <c r="C2416" s="3">
        <v>0.58333333333333337</v>
      </c>
      <c r="D2416">
        <v>177.2</v>
      </c>
      <c r="E2416">
        <v>61</v>
      </c>
      <c r="F2416" t="s">
        <v>52</v>
      </c>
    </row>
    <row r="2417" spans="1:6" x14ac:dyDescent="0.25">
      <c r="A2417" t="s">
        <v>45</v>
      </c>
      <c r="B2417" s="1">
        <v>44319</v>
      </c>
      <c r="C2417" s="3">
        <v>8.3333333333333329E-2</v>
      </c>
      <c r="D2417">
        <v>178.25</v>
      </c>
      <c r="E2417">
        <v>63</v>
      </c>
      <c r="F2417" t="s">
        <v>52</v>
      </c>
    </row>
    <row r="2418" spans="1:6" x14ac:dyDescent="0.25">
      <c r="A2418" t="s">
        <v>45</v>
      </c>
      <c r="B2418" s="1">
        <v>44363</v>
      </c>
      <c r="C2418" s="3">
        <v>8.3333333333333329E-2</v>
      </c>
      <c r="D2418">
        <v>174.27</v>
      </c>
      <c r="E2418">
        <v>60</v>
      </c>
      <c r="F2418" t="s">
        <v>52</v>
      </c>
    </row>
    <row r="2419" spans="1:6" x14ac:dyDescent="0.25">
      <c r="A2419" t="s">
        <v>45</v>
      </c>
      <c r="B2419" s="1">
        <v>44393</v>
      </c>
      <c r="C2419" s="3">
        <v>0.58333333333333337</v>
      </c>
      <c r="D2419">
        <v>168.69</v>
      </c>
      <c r="E2419">
        <v>62</v>
      </c>
      <c r="F2419" t="s">
        <v>52</v>
      </c>
    </row>
    <row r="2420" spans="1:6" x14ac:dyDescent="0.25">
      <c r="A2420" t="s">
        <v>45</v>
      </c>
      <c r="B2420" s="1">
        <v>44424</v>
      </c>
      <c r="C2420" s="3">
        <v>0.58333333333333337</v>
      </c>
      <c r="D2420">
        <v>162.56</v>
      </c>
      <c r="E2420">
        <v>62</v>
      </c>
      <c r="F2420" t="s">
        <v>52</v>
      </c>
    </row>
    <row r="2421" spans="1:6" x14ac:dyDescent="0.25">
      <c r="A2421" t="s">
        <v>45</v>
      </c>
      <c r="B2421" s="1">
        <v>44455</v>
      </c>
      <c r="C2421" s="3">
        <v>8.3333333333333329E-2</v>
      </c>
      <c r="D2421">
        <v>159.21</v>
      </c>
      <c r="E2421">
        <v>60</v>
      </c>
      <c r="F2421" t="s">
        <v>52</v>
      </c>
    </row>
    <row r="2422" spans="1:6" x14ac:dyDescent="0.25">
      <c r="A2422" t="s">
        <v>45</v>
      </c>
      <c r="B2422" s="1">
        <v>44476</v>
      </c>
      <c r="C2422" s="3">
        <v>8.3333333333333329E-2</v>
      </c>
      <c r="D2422">
        <v>158.19</v>
      </c>
      <c r="E2422">
        <v>62</v>
      </c>
      <c r="F2422" t="s">
        <v>52</v>
      </c>
    </row>
    <row r="2423" spans="1:6" x14ac:dyDescent="0.25">
      <c r="A2423" t="s">
        <v>45</v>
      </c>
      <c r="B2423" s="1">
        <v>44516</v>
      </c>
      <c r="C2423" s="3">
        <v>4.1666666666666664E-2</v>
      </c>
      <c r="D2423">
        <v>160.83000000000001</v>
      </c>
      <c r="E2423">
        <v>61</v>
      </c>
      <c r="F2423" t="s">
        <v>52</v>
      </c>
    </row>
    <row r="2424" spans="1:6" x14ac:dyDescent="0.25">
      <c r="A2424" t="s">
        <v>45</v>
      </c>
      <c r="B2424" s="1">
        <v>44546</v>
      </c>
      <c r="C2424" s="3">
        <v>4.1666666666666664E-2</v>
      </c>
      <c r="D2424">
        <v>165.08</v>
      </c>
      <c r="E2424">
        <v>62</v>
      </c>
      <c r="F2424" t="s">
        <v>52</v>
      </c>
    </row>
    <row r="2425" spans="1:6" x14ac:dyDescent="0.25">
      <c r="A2425" t="s">
        <v>45</v>
      </c>
      <c r="B2425" s="1">
        <v>44577</v>
      </c>
      <c r="C2425" s="3">
        <v>4.1666666666666664E-2</v>
      </c>
      <c r="D2425">
        <v>169.52</v>
      </c>
      <c r="E2425">
        <v>62</v>
      </c>
      <c r="F2425" t="s">
        <v>52</v>
      </c>
    </row>
    <row r="2426" spans="1:6" x14ac:dyDescent="0.25">
      <c r="A2426" t="s">
        <v>45</v>
      </c>
      <c r="B2426" s="1">
        <v>44606</v>
      </c>
      <c r="C2426" s="3">
        <v>4.1666666666666664E-2</v>
      </c>
      <c r="D2426">
        <v>173.26</v>
      </c>
      <c r="E2426">
        <v>56</v>
      </c>
      <c r="F2426" t="s">
        <v>52</v>
      </c>
    </row>
    <row r="2427" spans="1:6" x14ac:dyDescent="0.25">
      <c r="A2427" t="s">
        <v>45</v>
      </c>
      <c r="B2427" s="1">
        <v>44636</v>
      </c>
      <c r="C2427" s="3">
        <v>8.3333333333333329E-2</v>
      </c>
      <c r="D2427">
        <v>176.38</v>
      </c>
      <c r="E2427">
        <v>62</v>
      </c>
      <c r="F2427" t="s">
        <v>52</v>
      </c>
    </row>
    <row r="2428" spans="1:6" x14ac:dyDescent="0.25">
      <c r="A2428" t="s">
        <v>45</v>
      </c>
      <c r="B2428" s="1">
        <v>44667</v>
      </c>
      <c r="C2428" s="3">
        <v>0.58333333333333337</v>
      </c>
      <c r="D2428">
        <v>178.95</v>
      </c>
      <c r="E2428">
        <v>61</v>
      </c>
      <c r="F2428" t="s">
        <v>52</v>
      </c>
    </row>
    <row r="2429" spans="1:6" x14ac:dyDescent="0.25">
      <c r="A2429" t="s">
        <v>45</v>
      </c>
      <c r="B2429" s="1">
        <v>44687</v>
      </c>
      <c r="C2429" s="3">
        <v>8.3333333333333329E-2</v>
      </c>
      <c r="D2429">
        <v>180.15</v>
      </c>
      <c r="E2429">
        <v>63</v>
      </c>
      <c r="F2429" t="s">
        <v>52</v>
      </c>
    </row>
    <row r="2430" spans="1:6" x14ac:dyDescent="0.25">
      <c r="A2430" t="s">
        <v>45</v>
      </c>
      <c r="B2430" s="1">
        <v>44728</v>
      </c>
      <c r="C2430" s="3">
        <v>8.3333333333333329E-2</v>
      </c>
      <c r="D2430">
        <v>177.23</v>
      </c>
      <c r="E2430">
        <v>60</v>
      </c>
      <c r="F2430" t="s">
        <v>52</v>
      </c>
    </row>
    <row r="2431" spans="1:6" x14ac:dyDescent="0.25">
      <c r="A2431" t="s">
        <v>45</v>
      </c>
      <c r="B2431" s="1">
        <v>44758</v>
      </c>
      <c r="C2431" s="3">
        <v>0.58333333333333337</v>
      </c>
      <c r="D2431">
        <v>173.13</v>
      </c>
      <c r="E2431">
        <v>62</v>
      </c>
      <c r="F2431" t="s">
        <v>52</v>
      </c>
    </row>
    <row r="2432" spans="1:6" x14ac:dyDescent="0.25">
      <c r="A2432" t="s">
        <v>45</v>
      </c>
      <c r="B2432" s="1">
        <v>44789</v>
      </c>
      <c r="C2432" s="3">
        <v>0.58333333333333337</v>
      </c>
      <c r="D2432">
        <v>168.18</v>
      </c>
      <c r="E2432">
        <v>62</v>
      </c>
      <c r="F2432" t="s">
        <v>52</v>
      </c>
    </row>
    <row r="2433" spans="1:6" x14ac:dyDescent="0.25">
      <c r="A2433" t="s">
        <v>45</v>
      </c>
      <c r="B2433" s="1">
        <v>44820</v>
      </c>
      <c r="C2433" s="3">
        <v>8.3333333333333329E-2</v>
      </c>
      <c r="D2433">
        <v>164.49</v>
      </c>
      <c r="E2433">
        <v>60</v>
      </c>
      <c r="F2433" t="s">
        <v>52</v>
      </c>
    </row>
    <row r="2434" spans="1:6" x14ac:dyDescent="0.25">
      <c r="A2434" t="s">
        <v>45</v>
      </c>
      <c r="B2434" s="1">
        <v>44843</v>
      </c>
      <c r="C2434" s="3">
        <v>0.58333333333333337</v>
      </c>
      <c r="D2434">
        <v>163.22999999999999</v>
      </c>
      <c r="E2434">
        <v>62</v>
      </c>
      <c r="F2434" t="s">
        <v>52</v>
      </c>
    </row>
    <row r="2435" spans="1:6" x14ac:dyDescent="0.25">
      <c r="A2435" t="s">
        <v>45</v>
      </c>
      <c r="B2435" s="1">
        <v>44880</v>
      </c>
      <c r="C2435" s="3">
        <v>0.375</v>
      </c>
      <c r="D2435">
        <v>164.85</v>
      </c>
      <c r="E2435">
        <v>62</v>
      </c>
      <c r="F2435" t="s">
        <v>52</v>
      </c>
    </row>
    <row r="2436" spans="1:6" x14ac:dyDescent="0.25">
      <c r="A2436" t="s">
        <v>45</v>
      </c>
      <c r="B2436" s="1">
        <v>44911</v>
      </c>
      <c r="C2436" s="3">
        <v>0.375</v>
      </c>
      <c r="D2436">
        <v>168.41</v>
      </c>
      <c r="E2436">
        <v>62</v>
      </c>
      <c r="F2436" t="s">
        <v>52</v>
      </c>
    </row>
    <row r="2437" spans="1:6" x14ac:dyDescent="0.25">
      <c r="A2437" t="s">
        <v>45</v>
      </c>
      <c r="B2437" s="1">
        <v>44942</v>
      </c>
      <c r="C2437" s="3">
        <v>0.375</v>
      </c>
      <c r="D2437">
        <v>172.12</v>
      </c>
      <c r="E2437">
        <v>62</v>
      </c>
      <c r="F2437" t="s">
        <v>52</v>
      </c>
    </row>
    <row r="2438" spans="1:6" x14ac:dyDescent="0.25">
      <c r="A2438" t="s">
        <v>45</v>
      </c>
      <c r="B2438" s="1">
        <v>44971</v>
      </c>
      <c r="C2438" s="3">
        <v>0.875</v>
      </c>
      <c r="D2438">
        <v>175.69</v>
      </c>
      <c r="E2438">
        <v>56</v>
      </c>
      <c r="F2438" t="s">
        <v>52</v>
      </c>
    </row>
    <row r="2439" spans="1:6" x14ac:dyDescent="0.25">
      <c r="A2439" t="s">
        <v>45</v>
      </c>
      <c r="B2439" s="1">
        <v>45001</v>
      </c>
      <c r="C2439" s="3">
        <v>0.41666666666666669</v>
      </c>
      <c r="D2439">
        <v>178.58</v>
      </c>
      <c r="E2439">
        <v>62</v>
      </c>
      <c r="F2439" t="s">
        <v>52</v>
      </c>
    </row>
    <row r="2440" spans="1:6" x14ac:dyDescent="0.25">
      <c r="A2440" t="s">
        <v>45</v>
      </c>
      <c r="B2440" s="1">
        <v>45027</v>
      </c>
      <c r="C2440" s="3">
        <v>0.91666666666666663</v>
      </c>
      <c r="D2440">
        <v>180.24</v>
      </c>
      <c r="E2440">
        <v>61</v>
      </c>
      <c r="F2440" t="s">
        <v>52</v>
      </c>
    </row>
    <row r="2441" spans="1:6" x14ac:dyDescent="0.25">
      <c r="A2441" t="s">
        <v>45</v>
      </c>
      <c r="B2441" s="1">
        <v>45047</v>
      </c>
      <c r="C2441" s="3">
        <v>0.73611111111111116</v>
      </c>
      <c r="D2441">
        <v>181.05</v>
      </c>
      <c r="E2441">
        <v>2</v>
      </c>
      <c r="F2441" t="s">
        <v>52</v>
      </c>
    </row>
    <row r="2442" spans="1:6" x14ac:dyDescent="0.25">
      <c r="A2442" t="s">
        <v>44</v>
      </c>
      <c r="B2442" s="1">
        <v>29296</v>
      </c>
      <c r="C2442" s="3">
        <v>0</v>
      </c>
      <c r="D2442">
        <v>134.80000000000001</v>
      </c>
      <c r="E2442">
        <v>1</v>
      </c>
      <c r="F2442" t="s">
        <v>52</v>
      </c>
    </row>
    <row r="2443" spans="1:6" x14ac:dyDescent="0.25">
      <c r="A2443" t="s">
        <v>44</v>
      </c>
      <c r="B2443" s="1">
        <v>29438</v>
      </c>
      <c r="C2443" s="3">
        <v>0</v>
      </c>
      <c r="D2443">
        <v>135.02000000000001</v>
      </c>
      <c r="E2443">
        <v>1</v>
      </c>
      <c r="F2443" t="s">
        <v>52</v>
      </c>
    </row>
    <row r="2444" spans="1:6" x14ac:dyDescent="0.25">
      <c r="A2444" t="s">
        <v>44</v>
      </c>
      <c r="B2444" s="1">
        <v>31420</v>
      </c>
      <c r="C2444" s="3">
        <v>0</v>
      </c>
      <c r="D2444">
        <v>131.69999999999999</v>
      </c>
      <c r="E2444">
        <v>1</v>
      </c>
      <c r="F2444" t="s">
        <v>52</v>
      </c>
    </row>
    <row r="2445" spans="1:6" x14ac:dyDescent="0.25">
      <c r="A2445" t="s">
        <v>44</v>
      </c>
      <c r="B2445" s="1">
        <v>31455</v>
      </c>
      <c r="C2445" s="3">
        <v>0</v>
      </c>
      <c r="D2445">
        <v>131.65</v>
      </c>
      <c r="E2445">
        <v>1</v>
      </c>
      <c r="F2445" t="s">
        <v>52</v>
      </c>
    </row>
    <row r="2446" spans="1:6" x14ac:dyDescent="0.25">
      <c r="A2446" t="s">
        <v>44</v>
      </c>
      <c r="B2446" s="1">
        <v>31488</v>
      </c>
      <c r="C2446" s="3">
        <v>0</v>
      </c>
      <c r="D2446">
        <v>131.61000000000001</v>
      </c>
      <c r="E2446">
        <v>1</v>
      </c>
      <c r="F2446" t="s">
        <v>52</v>
      </c>
    </row>
    <row r="2447" spans="1:6" x14ac:dyDescent="0.25">
      <c r="A2447" t="s">
        <v>44</v>
      </c>
      <c r="B2447" s="1">
        <v>31524</v>
      </c>
      <c r="C2447" s="3">
        <v>0</v>
      </c>
      <c r="D2447">
        <v>131.59</v>
      </c>
      <c r="E2447">
        <v>1</v>
      </c>
      <c r="F2447" t="s">
        <v>52</v>
      </c>
    </row>
    <row r="2448" spans="1:6" x14ac:dyDescent="0.25">
      <c r="A2448" t="s">
        <v>44</v>
      </c>
      <c r="B2448" s="1">
        <v>31548</v>
      </c>
      <c r="C2448" s="3">
        <v>0</v>
      </c>
      <c r="D2448">
        <v>131.57</v>
      </c>
      <c r="E2448">
        <v>1</v>
      </c>
      <c r="F2448" t="s">
        <v>52</v>
      </c>
    </row>
    <row r="2449" spans="1:6" x14ac:dyDescent="0.25">
      <c r="A2449" t="s">
        <v>44</v>
      </c>
      <c r="B2449" s="1">
        <v>31573</v>
      </c>
      <c r="C2449" s="3">
        <v>0.69444444444444453</v>
      </c>
      <c r="D2449">
        <v>132.04</v>
      </c>
      <c r="E2449">
        <v>1</v>
      </c>
      <c r="F2449" t="s">
        <v>52</v>
      </c>
    </row>
    <row r="2450" spans="1:6" x14ac:dyDescent="0.25">
      <c r="A2450" t="s">
        <v>44</v>
      </c>
      <c r="B2450" s="1">
        <v>31623</v>
      </c>
      <c r="C2450" s="3">
        <v>0</v>
      </c>
      <c r="D2450">
        <v>132.22</v>
      </c>
      <c r="E2450">
        <v>1</v>
      </c>
      <c r="F2450" t="s">
        <v>52</v>
      </c>
    </row>
    <row r="2451" spans="1:6" x14ac:dyDescent="0.25">
      <c r="A2451" t="s">
        <v>44</v>
      </c>
      <c r="B2451" s="1">
        <v>31644</v>
      </c>
      <c r="C2451" s="3">
        <v>0</v>
      </c>
      <c r="D2451">
        <v>131.69999999999999</v>
      </c>
      <c r="E2451">
        <v>1</v>
      </c>
      <c r="F2451" t="s">
        <v>52</v>
      </c>
    </row>
    <row r="2452" spans="1:6" x14ac:dyDescent="0.25">
      <c r="A2452" t="s">
        <v>44</v>
      </c>
      <c r="B2452" s="1">
        <v>31681</v>
      </c>
      <c r="C2452" s="3">
        <v>0</v>
      </c>
      <c r="D2452">
        <v>130.94999999999999</v>
      </c>
      <c r="E2452">
        <v>1</v>
      </c>
      <c r="F2452" t="s">
        <v>52</v>
      </c>
    </row>
    <row r="2453" spans="1:6" x14ac:dyDescent="0.25">
      <c r="A2453" t="s">
        <v>44</v>
      </c>
      <c r="B2453" s="1">
        <v>31694</v>
      </c>
      <c r="C2453" s="3">
        <v>0</v>
      </c>
      <c r="D2453">
        <v>130.86000000000001</v>
      </c>
      <c r="E2453">
        <v>1</v>
      </c>
      <c r="F2453" t="s">
        <v>52</v>
      </c>
    </row>
    <row r="2454" spans="1:6" x14ac:dyDescent="0.25">
      <c r="A2454" t="s">
        <v>44</v>
      </c>
      <c r="B2454" s="1">
        <v>31730</v>
      </c>
      <c r="C2454" s="3">
        <v>0</v>
      </c>
      <c r="D2454">
        <v>131.1</v>
      </c>
      <c r="E2454">
        <v>1</v>
      </c>
      <c r="F2454" t="s">
        <v>52</v>
      </c>
    </row>
    <row r="2455" spans="1:6" x14ac:dyDescent="0.25">
      <c r="A2455" t="s">
        <v>44</v>
      </c>
      <c r="B2455" s="1">
        <v>31755</v>
      </c>
      <c r="C2455" s="3">
        <v>0</v>
      </c>
      <c r="D2455">
        <v>131.59</v>
      </c>
      <c r="E2455">
        <v>1</v>
      </c>
      <c r="F2455" t="s">
        <v>52</v>
      </c>
    </row>
    <row r="2456" spans="1:6" x14ac:dyDescent="0.25">
      <c r="A2456" t="s">
        <v>44</v>
      </c>
      <c r="B2456" s="1">
        <v>31791</v>
      </c>
      <c r="C2456" s="3">
        <v>0</v>
      </c>
      <c r="D2456">
        <v>131.61000000000001</v>
      </c>
      <c r="E2456">
        <v>1</v>
      </c>
      <c r="F2456" t="s">
        <v>52</v>
      </c>
    </row>
    <row r="2457" spans="1:6" x14ac:dyDescent="0.25">
      <c r="A2457" t="s">
        <v>44</v>
      </c>
      <c r="B2457" s="1">
        <v>31817</v>
      </c>
      <c r="C2457" s="3">
        <v>0</v>
      </c>
      <c r="D2457">
        <v>132.02000000000001</v>
      </c>
      <c r="E2457">
        <v>1</v>
      </c>
      <c r="F2457" t="s">
        <v>52</v>
      </c>
    </row>
    <row r="2458" spans="1:6" x14ac:dyDescent="0.25">
      <c r="A2458" t="s">
        <v>44</v>
      </c>
      <c r="B2458" s="1">
        <v>31854</v>
      </c>
      <c r="C2458" s="3">
        <v>0</v>
      </c>
      <c r="D2458">
        <v>132.16</v>
      </c>
      <c r="E2458">
        <v>1</v>
      </c>
      <c r="F2458" t="s">
        <v>52</v>
      </c>
    </row>
    <row r="2459" spans="1:6" x14ac:dyDescent="0.25">
      <c r="A2459" t="s">
        <v>44</v>
      </c>
      <c r="B2459" s="1">
        <v>31881</v>
      </c>
      <c r="C2459" s="3">
        <v>0</v>
      </c>
      <c r="D2459">
        <v>132.61000000000001</v>
      </c>
      <c r="E2459">
        <v>1</v>
      </c>
      <c r="F2459" t="s">
        <v>52</v>
      </c>
    </row>
    <row r="2460" spans="1:6" x14ac:dyDescent="0.25">
      <c r="A2460" t="s">
        <v>44</v>
      </c>
      <c r="B2460" s="1">
        <v>31912</v>
      </c>
      <c r="C2460" s="3">
        <v>0</v>
      </c>
      <c r="D2460">
        <v>132.99</v>
      </c>
      <c r="E2460">
        <v>1</v>
      </c>
      <c r="F2460" t="s">
        <v>52</v>
      </c>
    </row>
    <row r="2461" spans="1:6" x14ac:dyDescent="0.25">
      <c r="A2461" t="s">
        <v>44</v>
      </c>
      <c r="B2461" s="1">
        <v>31936</v>
      </c>
      <c r="C2461" s="3">
        <v>0</v>
      </c>
      <c r="D2461">
        <v>132.62</v>
      </c>
      <c r="E2461">
        <v>1</v>
      </c>
      <c r="F2461" t="s">
        <v>52</v>
      </c>
    </row>
    <row r="2462" spans="1:6" x14ac:dyDescent="0.25">
      <c r="A2462" t="s">
        <v>44</v>
      </c>
      <c r="B2462" s="1">
        <v>31972</v>
      </c>
      <c r="C2462" s="3">
        <v>0</v>
      </c>
      <c r="D2462">
        <v>133.22999999999999</v>
      </c>
      <c r="E2462">
        <v>1</v>
      </c>
      <c r="F2462" t="s">
        <v>52</v>
      </c>
    </row>
    <row r="2463" spans="1:6" x14ac:dyDescent="0.25">
      <c r="A2463" t="s">
        <v>44</v>
      </c>
      <c r="B2463" s="1">
        <v>32002</v>
      </c>
      <c r="C2463" s="3">
        <v>0</v>
      </c>
      <c r="D2463">
        <v>132.01</v>
      </c>
      <c r="E2463">
        <v>1</v>
      </c>
      <c r="F2463" t="s">
        <v>52</v>
      </c>
    </row>
    <row r="2464" spans="1:6" x14ac:dyDescent="0.25">
      <c r="A2464" t="s">
        <v>44</v>
      </c>
      <c r="B2464" s="1">
        <v>32042</v>
      </c>
      <c r="C2464" s="3">
        <v>0.4465277777777778</v>
      </c>
      <c r="D2464">
        <v>131.69999999999999</v>
      </c>
      <c r="E2464">
        <v>1</v>
      </c>
      <c r="F2464" t="s">
        <v>52</v>
      </c>
    </row>
    <row r="2465" spans="1:6" x14ac:dyDescent="0.25">
      <c r="A2465" t="s">
        <v>44</v>
      </c>
      <c r="B2465" s="1">
        <v>32065</v>
      </c>
      <c r="C2465" s="3">
        <v>0</v>
      </c>
      <c r="D2465">
        <v>131.31</v>
      </c>
      <c r="E2465">
        <v>1</v>
      </c>
      <c r="F2465" t="s">
        <v>52</v>
      </c>
    </row>
    <row r="2466" spans="1:6" x14ac:dyDescent="0.25">
      <c r="A2466" t="s">
        <v>44</v>
      </c>
      <c r="B2466" s="1">
        <v>32101</v>
      </c>
      <c r="C2466" s="3">
        <v>0</v>
      </c>
      <c r="D2466">
        <v>131.66999999999999</v>
      </c>
      <c r="E2466">
        <v>1</v>
      </c>
      <c r="F2466" t="s">
        <v>52</v>
      </c>
    </row>
    <row r="2467" spans="1:6" x14ac:dyDescent="0.25">
      <c r="A2467" t="s">
        <v>44</v>
      </c>
      <c r="B2467" s="1">
        <v>32139</v>
      </c>
      <c r="C2467" s="3">
        <v>0</v>
      </c>
      <c r="D2467">
        <v>132.22</v>
      </c>
      <c r="E2467">
        <v>1</v>
      </c>
      <c r="F2467" t="s">
        <v>52</v>
      </c>
    </row>
    <row r="2468" spans="1:6" x14ac:dyDescent="0.25">
      <c r="A2468" t="s">
        <v>44</v>
      </c>
      <c r="B2468" s="1">
        <v>32168</v>
      </c>
      <c r="C2468" s="3">
        <v>0</v>
      </c>
      <c r="D2468">
        <v>132.6</v>
      </c>
      <c r="E2468">
        <v>1</v>
      </c>
      <c r="F2468" t="s">
        <v>52</v>
      </c>
    </row>
    <row r="2469" spans="1:6" x14ac:dyDescent="0.25">
      <c r="A2469" t="s">
        <v>44</v>
      </c>
      <c r="B2469" s="1">
        <v>32189</v>
      </c>
      <c r="C2469" s="3">
        <v>0</v>
      </c>
      <c r="D2469">
        <v>132.71</v>
      </c>
      <c r="E2469">
        <v>1</v>
      </c>
      <c r="F2469" t="s">
        <v>52</v>
      </c>
    </row>
    <row r="2470" spans="1:6" x14ac:dyDescent="0.25">
      <c r="A2470" t="s">
        <v>44</v>
      </c>
      <c r="B2470" s="1">
        <v>32216</v>
      </c>
      <c r="C2470" s="3">
        <v>0</v>
      </c>
      <c r="D2470">
        <v>132.82</v>
      </c>
      <c r="E2470">
        <v>1</v>
      </c>
      <c r="F2470" t="s">
        <v>52</v>
      </c>
    </row>
    <row r="2471" spans="1:6" x14ac:dyDescent="0.25">
      <c r="A2471" t="s">
        <v>44</v>
      </c>
      <c r="B2471" s="1">
        <v>32254</v>
      </c>
      <c r="C2471" s="3">
        <v>0</v>
      </c>
      <c r="D2471">
        <v>133.38</v>
      </c>
      <c r="E2471">
        <v>1</v>
      </c>
      <c r="F2471" t="s">
        <v>52</v>
      </c>
    </row>
    <row r="2472" spans="1:6" x14ac:dyDescent="0.25">
      <c r="A2472" t="s">
        <v>44</v>
      </c>
      <c r="B2472" s="1">
        <v>32274</v>
      </c>
      <c r="C2472" s="3">
        <v>0</v>
      </c>
      <c r="D2472">
        <v>133.6</v>
      </c>
      <c r="E2472">
        <v>1</v>
      </c>
      <c r="F2472" t="s">
        <v>52</v>
      </c>
    </row>
    <row r="2473" spans="1:6" x14ac:dyDescent="0.25">
      <c r="A2473" t="s">
        <v>44</v>
      </c>
      <c r="B2473" s="1">
        <v>32309</v>
      </c>
      <c r="C2473" s="3">
        <v>0.42986111111111108</v>
      </c>
      <c r="D2473">
        <v>133.9</v>
      </c>
      <c r="E2473">
        <v>1</v>
      </c>
      <c r="F2473" t="s">
        <v>52</v>
      </c>
    </row>
    <row r="2474" spans="1:6" x14ac:dyDescent="0.25">
      <c r="A2474" t="s">
        <v>44</v>
      </c>
      <c r="B2474" s="1">
        <v>32399</v>
      </c>
      <c r="C2474" s="3">
        <v>0.64722222222222225</v>
      </c>
      <c r="D2474">
        <v>133.16999999999999</v>
      </c>
      <c r="E2474">
        <v>1</v>
      </c>
      <c r="F2474" t="s">
        <v>52</v>
      </c>
    </row>
    <row r="2475" spans="1:6" x14ac:dyDescent="0.25">
      <c r="A2475" t="s">
        <v>44</v>
      </c>
      <c r="B2475" s="1">
        <v>32456</v>
      </c>
      <c r="C2475" s="3">
        <v>0.59444444444444444</v>
      </c>
      <c r="D2475">
        <v>133.04</v>
      </c>
      <c r="E2475">
        <v>1</v>
      </c>
      <c r="F2475" t="s">
        <v>52</v>
      </c>
    </row>
    <row r="2476" spans="1:6" x14ac:dyDescent="0.25">
      <c r="A2476" t="s">
        <v>44</v>
      </c>
      <c r="B2476" s="1">
        <v>32596</v>
      </c>
      <c r="C2476" s="3">
        <v>0</v>
      </c>
      <c r="D2476">
        <v>133.94999999999999</v>
      </c>
      <c r="E2476">
        <v>1</v>
      </c>
      <c r="F2476" t="s">
        <v>52</v>
      </c>
    </row>
    <row r="2477" spans="1:6" x14ac:dyDescent="0.25">
      <c r="A2477" t="s">
        <v>44</v>
      </c>
      <c r="B2477" s="1">
        <v>32654</v>
      </c>
      <c r="C2477" s="3">
        <v>0</v>
      </c>
      <c r="D2477">
        <v>134.30000000000001</v>
      </c>
      <c r="E2477">
        <v>1</v>
      </c>
      <c r="F2477" t="s">
        <v>52</v>
      </c>
    </row>
    <row r="2478" spans="1:6" x14ac:dyDescent="0.25">
      <c r="A2478" t="s">
        <v>44</v>
      </c>
      <c r="B2478" s="1">
        <v>32765</v>
      </c>
      <c r="C2478" s="3">
        <v>0</v>
      </c>
      <c r="D2478">
        <v>133.53</v>
      </c>
      <c r="E2478">
        <v>1</v>
      </c>
      <c r="F2478" t="s">
        <v>52</v>
      </c>
    </row>
    <row r="2479" spans="1:6" x14ac:dyDescent="0.25">
      <c r="A2479" t="s">
        <v>44</v>
      </c>
      <c r="B2479" s="1">
        <v>32834</v>
      </c>
      <c r="C2479" s="3">
        <v>0</v>
      </c>
      <c r="D2479">
        <v>133.18</v>
      </c>
      <c r="E2479">
        <v>1</v>
      </c>
      <c r="F2479" t="s">
        <v>52</v>
      </c>
    </row>
    <row r="2480" spans="1:6" x14ac:dyDescent="0.25">
      <c r="A2480" t="s">
        <v>44</v>
      </c>
      <c r="B2480" s="1">
        <v>32959</v>
      </c>
      <c r="C2480" s="3">
        <v>0</v>
      </c>
      <c r="D2480">
        <v>134.38</v>
      </c>
      <c r="E2480">
        <v>1</v>
      </c>
      <c r="F2480" t="s">
        <v>52</v>
      </c>
    </row>
    <row r="2481" spans="1:6" x14ac:dyDescent="0.25">
      <c r="A2481" t="s">
        <v>44</v>
      </c>
      <c r="B2481" s="1">
        <v>33008</v>
      </c>
      <c r="C2481" s="3">
        <v>0</v>
      </c>
      <c r="D2481">
        <v>134.84</v>
      </c>
      <c r="E2481">
        <v>1</v>
      </c>
      <c r="F2481" t="s">
        <v>52</v>
      </c>
    </row>
    <row r="2482" spans="1:6" x14ac:dyDescent="0.25">
      <c r="A2482" t="s">
        <v>44</v>
      </c>
      <c r="B2482" s="1">
        <v>33137</v>
      </c>
      <c r="C2482" s="3">
        <v>0</v>
      </c>
      <c r="D2482">
        <v>134.15</v>
      </c>
      <c r="E2482">
        <v>1</v>
      </c>
      <c r="F2482" t="s">
        <v>52</v>
      </c>
    </row>
    <row r="2483" spans="1:6" x14ac:dyDescent="0.25">
      <c r="A2483" t="s">
        <v>44</v>
      </c>
      <c r="B2483" s="1">
        <v>33200</v>
      </c>
      <c r="C2483" s="3">
        <v>0</v>
      </c>
      <c r="D2483">
        <v>133.82</v>
      </c>
      <c r="E2483">
        <v>1</v>
      </c>
      <c r="F2483" t="s">
        <v>52</v>
      </c>
    </row>
    <row r="2484" spans="1:6" x14ac:dyDescent="0.25">
      <c r="A2484" t="s">
        <v>44</v>
      </c>
      <c r="B2484" s="1">
        <v>33310</v>
      </c>
      <c r="C2484" s="3">
        <v>0</v>
      </c>
      <c r="D2484">
        <v>134.75</v>
      </c>
      <c r="E2484">
        <v>1</v>
      </c>
      <c r="F2484" t="s">
        <v>52</v>
      </c>
    </row>
    <row r="2485" spans="1:6" x14ac:dyDescent="0.25">
      <c r="A2485" t="s">
        <v>44</v>
      </c>
      <c r="B2485" s="1">
        <v>33379</v>
      </c>
      <c r="C2485" s="3">
        <v>0</v>
      </c>
      <c r="D2485">
        <v>134.78</v>
      </c>
      <c r="E2485">
        <v>1</v>
      </c>
      <c r="F2485" t="s">
        <v>52</v>
      </c>
    </row>
    <row r="2486" spans="1:6" x14ac:dyDescent="0.25">
      <c r="A2486" t="s">
        <v>44</v>
      </c>
      <c r="B2486" s="1">
        <v>33498</v>
      </c>
      <c r="C2486" s="3">
        <v>0</v>
      </c>
      <c r="D2486">
        <v>134.58000000000001</v>
      </c>
      <c r="E2486">
        <v>1</v>
      </c>
      <c r="F2486" t="s">
        <v>52</v>
      </c>
    </row>
    <row r="2487" spans="1:6" x14ac:dyDescent="0.25">
      <c r="A2487" t="s">
        <v>44</v>
      </c>
      <c r="B2487" s="1">
        <v>33564</v>
      </c>
      <c r="C2487" s="3">
        <v>0</v>
      </c>
      <c r="D2487">
        <v>134.65</v>
      </c>
      <c r="E2487">
        <v>1</v>
      </c>
      <c r="F2487" t="s">
        <v>52</v>
      </c>
    </row>
    <row r="2488" spans="1:6" x14ac:dyDescent="0.25">
      <c r="A2488" t="s">
        <v>44</v>
      </c>
      <c r="B2488" s="1">
        <v>33693</v>
      </c>
      <c r="C2488" s="3">
        <v>0</v>
      </c>
      <c r="D2488">
        <v>135.66999999999999</v>
      </c>
      <c r="E2488">
        <v>1</v>
      </c>
      <c r="F2488" t="s">
        <v>52</v>
      </c>
    </row>
    <row r="2489" spans="1:6" x14ac:dyDescent="0.25">
      <c r="A2489" t="s">
        <v>44</v>
      </c>
      <c r="B2489" s="1">
        <v>33735</v>
      </c>
      <c r="C2489" s="3">
        <v>0</v>
      </c>
      <c r="D2489">
        <v>136.4</v>
      </c>
      <c r="E2489">
        <v>1</v>
      </c>
      <c r="F2489" t="s">
        <v>52</v>
      </c>
    </row>
    <row r="2490" spans="1:6" x14ac:dyDescent="0.25">
      <c r="A2490" t="s">
        <v>44</v>
      </c>
      <c r="B2490" s="1">
        <v>33858</v>
      </c>
      <c r="C2490" s="3">
        <v>0</v>
      </c>
      <c r="D2490">
        <v>135.97</v>
      </c>
      <c r="E2490">
        <v>1</v>
      </c>
      <c r="F2490" t="s">
        <v>52</v>
      </c>
    </row>
    <row r="2491" spans="1:6" x14ac:dyDescent="0.25">
      <c r="A2491" t="s">
        <v>44</v>
      </c>
      <c r="B2491" s="1">
        <v>33925</v>
      </c>
      <c r="C2491" s="3">
        <v>0</v>
      </c>
      <c r="D2491">
        <v>135.91999999999999</v>
      </c>
      <c r="E2491">
        <v>1</v>
      </c>
      <c r="F2491" t="s">
        <v>52</v>
      </c>
    </row>
    <row r="2492" spans="1:6" x14ac:dyDescent="0.25">
      <c r="A2492" t="s">
        <v>44</v>
      </c>
      <c r="B2492" s="1">
        <v>34053</v>
      </c>
      <c r="C2492" s="3">
        <v>0</v>
      </c>
      <c r="D2492">
        <v>136.74</v>
      </c>
      <c r="E2492">
        <v>1</v>
      </c>
      <c r="F2492" t="s">
        <v>52</v>
      </c>
    </row>
    <row r="2493" spans="1:6" x14ac:dyDescent="0.25">
      <c r="A2493" t="s">
        <v>44</v>
      </c>
      <c r="B2493" s="1">
        <v>34106</v>
      </c>
      <c r="C2493" s="3">
        <v>0</v>
      </c>
      <c r="D2493">
        <v>136.72999999999999</v>
      </c>
      <c r="E2493">
        <v>1</v>
      </c>
      <c r="F2493" t="s">
        <v>52</v>
      </c>
    </row>
    <row r="2494" spans="1:6" x14ac:dyDescent="0.25">
      <c r="A2494" t="s">
        <v>44</v>
      </c>
      <c r="B2494" s="1">
        <v>34235</v>
      </c>
      <c r="C2494" s="3">
        <v>0</v>
      </c>
      <c r="D2494">
        <v>135.16</v>
      </c>
      <c r="E2494">
        <v>1</v>
      </c>
      <c r="F2494" t="s">
        <v>52</v>
      </c>
    </row>
    <row r="2495" spans="1:6" x14ac:dyDescent="0.25">
      <c r="A2495" t="s">
        <v>44</v>
      </c>
      <c r="B2495" s="1">
        <v>34282</v>
      </c>
      <c r="C2495" s="3">
        <v>0</v>
      </c>
      <c r="D2495">
        <v>134.94999999999999</v>
      </c>
      <c r="E2495">
        <v>1</v>
      </c>
      <c r="F2495" t="s">
        <v>52</v>
      </c>
    </row>
    <row r="2496" spans="1:6" x14ac:dyDescent="0.25">
      <c r="A2496" t="s">
        <v>44</v>
      </c>
      <c r="B2496" s="1">
        <v>34416</v>
      </c>
      <c r="C2496" s="3">
        <v>0</v>
      </c>
      <c r="D2496">
        <v>136.28</v>
      </c>
      <c r="E2496">
        <v>1</v>
      </c>
      <c r="F2496" t="s">
        <v>52</v>
      </c>
    </row>
    <row r="2497" spans="1:6" x14ac:dyDescent="0.25">
      <c r="A2497" t="s">
        <v>44</v>
      </c>
      <c r="B2497" s="1">
        <v>34467</v>
      </c>
      <c r="C2497" s="3">
        <v>0</v>
      </c>
      <c r="D2497">
        <v>136.97999999999999</v>
      </c>
      <c r="E2497">
        <v>1</v>
      </c>
      <c r="F2497" t="s">
        <v>52</v>
      </c>
    </row>
    <row r="2498" spans="1:6" x14ac:dyDescent="0.25">
      <c r="A2498" t="s">
        <v>44</v>
      </c>
      <c r="B2498" s="1">
        <v>34600</v>
      </c>
      <c r="C2498" s="3">
        <v>0</v>
      </c>
      <c r="D2498">
        <v>136</v>
      </c>
      <c r="E2498">
        <v>1</v>
      </c>
      <c r="F2498" t="s">
        <v>52</v>
      </c>
    </row>
    <row r="2499" spans="1:6" x14ac:dyDescent="0.25">
      <c r="A2499" t="s">
        <v>44</v>
      </c>
      <c r="B2499" s="1">
        <v>34663</v>
      </c>
      <c r="C2499" s="3">
        <v>0</v>
      </c>
      <c r="D2499">
        <v>135.9</v>
      </c>
      <c r="E2499">
        <v>1</v>
      </c>
      <c r="F2499" t="s">
        <v>52</v>
      </c>
    </row>
    <row r="2500" spans="1:6" x14ac:dyDescent="0.25">
      <c r="A2500" t="s">
        <v>44</v>
      </c>
      <c r="B2500" s="1">
        <v>34781</v>
      </c>
      <c r="C2500" s="3">
        <v>0</v>
      </c>
      <c r="D2500">
        <v>136.72999999999999</v>
      </c>
      <c r="E2500">
        <v>1</v>
      </c>
      <c r="F2500" t="s">
        <v>52</v>
      </c>
    </row>
    <row r="2501" spans="1:6" x14ac:dyDescent="0.25">
      <c r="A2501" t="s">
        <v>44</v>
      </c>
      <c r="B2501" s="1">
        <v>34828</v>
      </c>
      <c r="C2501" s="3">
        <v>0</v>
      </c>
      <c r="D2501">
        <v>136.66999999999999</v>
      </c>
      <c r="E2501">
        <v>1</v>
      </c>
      <c r="F2501" t="s">
        <v>52</v>
      </c>
    </row>
    <row r="2502" spans="1:6" x14ac:dyDescent="0.25">
      <c r="A2502" t="s">
        <v>44</v>
      </c>
      <c r="B2502" s="1">
        <v>34953</v>
      </c>
      <c r="C2502" s="3">
        <v>0</v>
      </c>
      <c r="D2502">
        <v>135.52000000000001</v>
      </c>
      <c r="E2502">
        <v>1</v>
      </c>
      <c r="F2502" t="s">
        <v>52</v>
      </c>
    </row>
    <row r="2503" spans="1:6" x14ac:dyDescent="0.25">
      <c r="A2503" t="s">
        <v>44</v>
      </c>
      <c r="B2503" s="1">
        <v>35009</v>
      </c>
      <c r="C2503" s="3">
        <v>0</v>
      </c>
      <c r="D2503">
        <v>134.85</v>
      </c>
      <c r="E2503">
        <v>1</v>
      </c>
      <c r="F2503" t="s">
        <v>52</v>
      </c>
    </row>
    <row r="2504" spans="1:6" x14ac:dyDescent="0.25">
      <c r="A2504" t="s">
        <v>44</v>
      </c>
      <c r="B2504" s="1">
        <v>35142</v>
      </c>
      <c r="C2504" s="3">
        <v>0</v>
      </c>
      <c r="D2504">
        <v>135.82</v>
      </c>
      <c r="E2504">
        <v>1</v>
      </c>
      <c r="F2504" t="s">
        <v>52</v>
      </c>
    </row>
    <row r="2505" spans="1:6" x14ac:dyDescent="0.25">
      <c r="A2505" t="s">
        <v>44</v>
      </c>
      <c r="B2505" s="1">
        <v>35214</v>
      </c>
      <c r="C2505" s="3">
        <v>0</v>
      </c>
      <c r="D2505">
        <v>135.19999999999999</v>
      </c>
      <c r="E2505">
        <v>1</v>
      </c>
      <c r="F2505" t="s">
        <v>52</v>
      </c>
    </row>
    <row r="2506" spans="1:6" x14ac:dyDescent="0.25">
      <c r="A2506" t="s">
        <v>44</v>
      </c>
      <c r="B2506" s="1">
        <v>35328</v>
      </c>
      <c r="C2506" s="3">
        <v>0</v>
      </c>
      <c r="D2506">
        <v>135.52000000000001</v>
      </c>
      <c r="E2506">
        <v>1</v>
      </c>
      <c r="F2506" t="s">
        <v>52</v>
      </c>
    </row>
    <row r="2507" spans="1:6" x14ac:dyDescent="0.25">
      <c r="A2507" t="s">
        <v>44</v>
      </c>
      <c r="B2507" s="1">
        <v>35390</v>
      </c>
      <c r="C2507" s="3">
        <v>0</v>
      </c>
      <c r="D2507">
        <v>135</v>
      </c>
      <c r="E2507">
        <v>1</v>
      </c>
      <c r="F2507" t="s">
        <v>52</v>
      </c>
    </row>
    <row r="2508" spans="1:6" x14ac:dyDescent="0.25">
      <c r="A2508" t="s">
        <v>44</v>
      </c>
      <c r="B2508" s="1">
        <v>35510</v>
      </c>
      <c r="C2508" s="3">
        <v>0.58958333333333335</v>
      </c>
      <c r="D2508">
        <v>135.19999999999999</v>
      </c>
      <c r="E2508">
        <v>1</v>
      </c>
      <c r="F2508" t="s">
        <v>52</v>
      </c>
    </row>
    <row r="2509" spans="1:6" x14ac:dyDescent="0.25">
      <c r="A2509" t="s">
        <v>44</v>
      </c>
      <c r="B2509" s="1">
        <v>35571</v>
      </c>
      <c r="C2509" s="3">
        <v>0.33680555555555558</v>
      </c>
      <c r="D2509">
        <v>135.18</v>
      </c>
      <c r="E2509">
        <v>1</v>
      </c>
      <c r="F2509" t="s">
        <v>52</v>
      </c>
    </row>
    <row r="2510" spans="1:6" x14ac:dyDescent="0.25">
      <c r="A2510" t="s">
        <v>44</v>
      </c>
      <c r="B2510" s="1">
        <v>35684</v>
      </c>
      <c r="C2510" s="3">
        <v>0</v>
      </c>
      <c r="D2510">
        <v>134.30000000000001</v>
      </c>
      <c r="E2510">
        <v>1</v>
      </c>
      <c r="F2510" t="s">
        <v>52</v>
      </c>
    </row>
    <row r="2511" spans="1:6" x14ac:dyDescent="0.25">
      <c r="A2511" t="s">
        <v>44</v>
      </c>
      <c r="B2511" s="1">
        <v>35745</v>
      </c>
      <c r="C2511" s="3">
        <v>0</v>
      </c>
      <c r="D2511">
        <v>133.65</v>
      </c>
      <c r="E2511">
        <v>1</v>
      </c>
      <c r="F2511" t="s">
        <v>52</v>
      </c>
    </row>
    <row r="2512" spans="1:6" x14ac:dyDescent="0.25">
      <c r="A2512" t="s">
        <v>44</v>
      </c>
      <c r="B2512" s="1">
        <v>35877</v>
      </c>
      <c r="C2512" s="3">
        <v>0</v>
      </c>
      <c r="D2512">
        <v>134.46</v>
      </c>
      <c r="E2512">
        <v>1</v>
      </c>
      <c r="F2512" t="s">
        <v>52</v>
      </c>
    </row>
    <row r="2513" spans="1:6" x14ac:dyDescent="0.25">
      <c r="A2513" t="s">
        <v>44</v>
      </c>
      <c r="B2513" s="1">
        <v>35930</v>
      </c>
      <c r="C2513" s="3">
        <v>0</v>
      </c>
      <c r="D2513">
        <v>134.34</v>
      </c>
      <c r="E2513">
        <v>1</v>
      </c>
      <c r="F2513" t="s">
        <v>52</v>
      </c>
    </row>
    <row r="2514" spans="1:6" x14ac:dyDescent="0.25">
      <c r="A2514" t="s">
        <v>44</v>
      </c>
      <c r="B2514" s="1">
        <v>36063</v>
      </c>
      <c r="C2514" s="3">
        <v>0</v>
      </c>
      <c r="D2514">
        <v>133.5</v>
      </c>
      <c r="E2514">
        <v>1</v>
      </c>
      <c r="F2514" t="s">
        <v>52</v>
      </c>
    </row>
    <row r="2515" spans="1:6" x14ac:dyDescent="0.25">
      <c r="A2515" t="s">
        <v>44</v>
      </c>
      <c r="B2515" s="1">
        <v>36119</v>
      </c>
      <c r="C2515" s="3">
        <v>0</v>
      </c>
      <c r="D2515">
        <v>133.68</v>
      </c>
      <c r="E2515">
        <v>1</v>
      </c>
      <c r="F2515" t="s">
        <v>52</v>
      </c>
    </row>
    <row r="2516" spans="1:6" x14ac:dyDescent="0.25">
      <c r="A2516" t="s">
        <v>44</v>
      </c>
      <c r="B2516" s="1">
        <v>36241</v>
      </c>
      <c r="C2516" s="3">
        <v>0</v>
      </c>
      <c r="D2516">
        <v>134.34</v>
      </c>
      <c r="E2516">
        <v>1</v>
      </c>
      <c r="F2516" t="s">
        <v>52</v>
      </c>
    </row>
    <row r="2517" spans="1:6" x14ac:dyDescent="0.25">
      <c r="A2517" t="s">
        <v>44</v>
      </c>
      <c r="B2517" s="1">
        <v>36306</v>
      </c>
      <c r="C2517" s="3">
        <v>0</v>
      </c>
      <c r="D2517">
        <v>134.35</v>
      </c>
      <c r="E2517">
        <v>1</v>
      </c>
      <c r="F2517" t="s">
        <v>52</v>
      </c>
    </row>
    <row r="2518" spans="1:6" x14ac:dyDescent="0.25">
      <c r="A2518" t="s">
        <v>44</v>
      </c>
      <c r="B2518" s="1">
        <v>36427</v>
      </c>
      <c r="C2518" s="3">
        <v>0</v>
      </c>
      <c r="D2518">
        <v>134.26</v>
      </c>
      <c r="E2518">
        <v>1</v>
      </c>
      <c r="F2518" t="s">
        <v>52</v>
      </c>
    </row>
    <row r="2519" spans="1:6" x14ac:dyDescent="0.25">
      <c r="A2519" t="s">
        <v>44</v>
      </c>
      <c r="B2519" s="1">
        <v>36481</v>
      </c>
      <c r="C2519" s="3">
        <v>0</v>
      </c>
      <c r="D2519">
        <v>133.80000000000001</v>
      </c>
      <c r="E2519">
        <v>1</v>
      </c>
      <c r="F2519" t="s">
        <v>52</v>
      </c>
    </row>
    <row r="2520" spans="1:6" x14ac:dyDescent="0.25">
      <c r="A2520" t="s">
        <v>44</v>
      </c>
      <c r="B2520" s="1">
        <v>36608</v>
      </c>
      <c r="C2520" s="3">
        <v>0</v>
      </c>
      <c r="D2520">
        <v>134.75</v>
      </c>
      <c r="E2520">
        <v>1</v>
      </c>
      <c r="F2520" t="s">
        <v>52</v>
      </c>
    </row>
    <row r="2521" spans="1:6" x14ac:dyDescent="0.25">
      <c r="A2521" t="s">
        <v>44</v>
      </c>
      <c r="B2521" s="1">
        <v>36654</v>
      </c>
      <c r="C2521" s="3">
        <v>0</v>
      </c>
      <c r="D2521">
        <v>134.9</v>
      </c>
      <c r="E2521">
        <v>1</v>
      </c>
      <c r="F2521" t="s">
        <v>52</v>
      </c>
    </row>
    <row r="2522" spans="1:6" x14ac:dyDescent="0.25">
      <c r="A2522" t="s">
        <v>44</v>
      </c>
      <c r="B2522" s="1">
        <v>36784</v>
      </c>
      <c r="C2522" s="3">
        <v>0</v>
      </c>
      <c r="D2522">
        <v>135.21</v>
      </c>
      <c r="E2522">
        <v>1</v>
      </c>
      <c r="F2522" t="s">
        <v>52</v>
      </c>
    </row>
    <row r="2523" spans="1:6" x14ac:dyDescent="0.25">
      <c r="A2523" t="s">
        <v>44</v>
      </c>
      <c r="B2523" s="1">
        <v>36839</v>
      </c>
      <c r="C2523" s="3">
        <v>0</v>
      </c>
      <c r="D2523">
        <v>134.33000000000001</v>
      </c>
      <c r="E2523">
        <v>1</v>
      </c>
      <c r="F2523" t="s">
        <v>52</v>
      </c>
    </row>
    <row r="2524" spans="1:6" x14ac:dyDescent="0.25">
      <c r="A2524" t="s">
        <v>44</v>
      </c>
      <c r="B2524" s="1">
        <v>36979</v>
      </c>
      <c r="C2524" s="3">
        <v>0</v>
      </c>
      <c r="D2524">
        <v>135.68</v>
      </c>
      <c r="E2524">
        <v>1</v>
      </c>
      <c r="F2524" t="s">
        <v>52</v>
      </c>
    </row>
    <row r="2525" spans="1:6" x14ac:dyDescent="0.25">
      <c r="A2525" t="s">
        <v>44</v>
      </c>
      <c r="B2525" s="1">
        <v>37029</v>
      </c>
      <c r="C2525" s="3">
        <v>0</v>
      </c>
      <c r="D2525">
        <v>136.30000000000001</v>
      </c>
      <c r="E2525">
        <v>1</v>
      </c>
      <c r="F2525" t="s">
        <v>52</v>
      </c>
    </row>
    <row r="2526" spans="1:6" x14ac:dyDescent="0.25">
      <c r="A2526" t="s">
        <v>44</v>
      </c>
      <c r="B2526" s="1">
        <v>37154</v>
      </c>
      <c r="C2526" s="3">
        <v>0</v>
      </c>
      <c r="D2526">
        <v>135.65</v>
      </c>
      <c r="E2526">
        <v>1</v>
      </c>
      <c r="F2526" t="s">
        <v>52</v>
      </c>
    </row>
    <row r="2527" spans="1:6" x14ac:dyDescent="0.25">
      <c r="A2527" t="s">
        <v>44</v>
      </c>
      <c r="B2527" s="1">
        <v>37190</v>
      </c>
      <c r="C2527" s="3">
        <v>0</v>
      </c>
      <c r="D2527">
        <v>135.65</v>
      </c>
      <c r="E2527">
        <v>1</v>
      </c>
      <c r="F2527" t="s">
        <v>52</v>
      </c>
    </row>
    <row r="2528" spans="1:6" x14ac:dyDescent="0.25">
      <c r="A2528" t="s">
        <v>44</v>
      </c>
      <c r="B2528" s="1">
        <v>37200</v>
      </c>
      <c r="C2528" s="3">
        <v>0</v>
      </c>
      <c r="D2528">
        <v>135.75</v>
      </c>
      <c r="E2528">
        <v>1</v>
      </c>
      <c r="F2528" t="s">
        <v>52</v>
      </c>
    </row>
    <row r="2529" spans="1:6" x14ac:dyDescent="0.25">
      <c r="A2529" t="s">
        <v>44</v>
      </c>
      <c r="B2529" s="1">
        <v>37341</v>
      </c>
      <c r="C2529" s="3">
        <v>0</v>
      </c>
      <c r="D2529">
        <v>136.97999999999999</v>
      </c>
      <c r="E2529">
        <v>1</v>
      </c>
      <c r="F2529" t="s">
        <v>52</v>
      </c>
    </row>
    <row r="2530" spans="1:6" x14ac:dyDescent="0.25">
      <c r="A2530" t="s">
        <v>44</v>
      </c>
      <c r="B2530" s="1">
        <v>37406</v>
      </c>
      <c r="C2530" s="3">
        <v>0</v>
      </c>
      <c r="D2530">
        <v>137.88</v>
      </c>
      <c r="E2530">
        <v>1</v>
      </c>
      <c r="F2530" t="s">
        <v>52</v>
      </c>
    </row>
    <row r="2531" spans="1:6" x14ac:dyDescent="0.25">
      <c r="A2531" t="s">
        <v>44</v>
      </c>
      <c r="B2531" s="1">
        <v>37529</v>
      </c>
      <c r="C2531" s="3">
        <v>0</v>
      </c>
      <c r="D2531">
        <v>137.26</v>
      </c>
      <c r="E2531">
        <v>1</v>
      </c>
      <c r="F2531" t="s">
        <v>52</v>
      </c>
    </row>
    <row r="2532" spans="1:6" x14ac:dyDescent="0.25">
      <c r="A2532" t="s">
        <v>44</v>
      </c>
      <c r="B2532" s="1">
        <v>37567</v>
      </c>
      <c r="C2532" s="3">
        <v>0</v>
      </c>
      <c r="D2532">
        <v>137.18</v>
      </c>
      <c r="E2532">
        <v>1</v>
      </c>
      <c r="F2532" t="s">
        <v>52</v>
      </c>
    </row>
    <row r="2533" spans="1:6" x14ac:dyDescent="0.25">
      <c r="A2533" t="s">
        <v>44</v>
      </c>
      <c r="B2533" s="1">
        <v>37701</v>
      </c>
      <c r="C2533" s="3">
        <v>0</v>
      </c>
      <c r="D2533">
        <v>138.47</v>
      </c>
      <c r="E2533">
        <v>1</v>
      </c>
      <c r="F2533" t="s">
        <v>52</v>
      </c>
    </row>
    <row r="2534" spans="1:6" x14ac:dyDescent="0.25">
      <c r="A2534" t="s">
        <v>44</v>
      </c>
      <c r="B2534" s="1">
        <v>37747</v>
      </c>
      <c r="C2534" s="3">
        <v>0</v>
      </c>
      <c r="D2534">
        <v>138.47</v>
      </c>
      <c r="E2534">
        <v>1</v>
      </c>
      <c r="F2534" t="s">
        <v>52</v>
      </c>
    </row>
    <row r="2535" spans="1:6" x14ac:dyDescent="0.25">
      <c r="A2535" t="s">
        <v>44</v>
      </c>
      <c r="B2535" s="1">
        <v>37875</v>
      </c>
      <c r="C2535" s="3">
        <v>0.625</v>
      </c>
      <c r="D2535">
        <v>139.05000000000001</v>
      </c>
      <c r="E2535">
        <v>1</v>
      </c>
      <c r="F2535" t="s">
        <v>52</v>
      </c>
    </row>
    <row r="2536" spans="1:6" x14ac:dyDescent="0.25">
      <c r="A2536" t="s">
        <v>44</v>
      </c>
      <c r="B2536" s="1">
        <v>37951</v>
      </c>
      <c r="C2536" s="3">
        <v>0.49444444444444446</v>
      </c>
      <c r="D2536">
        <v>139.01</v>
      </c>
      <c r="E2536">
        <v>1</v>
      </c>
      <c r="F2536" t="s">
        <v>52</v>
      </c>
    </row>
    <row r="2537" spans="1:6" x14ac:dyDescent="0.25">
      <c r="A2537" t="s">
        <v>44</v>
      </c>
      <c r="B2537" s="1">
        <v>38072</v>
      </c>
      <c r="C2537" s="3">
        <v>0.54097222222222219</v>
      </c>
      <c r="D2537">
        <v>139.77000000000001</v>
      </c>
      <c r="E2537">
        <v>1</v>
      </c>
      <c r="F2537" t="s">
        <v>52</v>
      </c>
    </row>
    <row r="2538" spans="1:6" x14ac:dyDescent="0.25">
      <c r="A2538" t="s">
        <v>44</v>
      </c>
      <c r="B2538" s="1">
        <v>38133</v>
      </c>
      <c r="C2538" s="3">
        <v>0.57500000000000007</v>
      </c>
      <c r="D2538">
        <v>140.43</v>
      </c>
      <c r="E2538">
        <v>1</v>
      </c>
      <c r="F2538" t="s">
        <v>52</v>
      </c>
    </row>
    <row r="2539" spans="1:6" x14ac:dyDescent="0.25">
      <c r="A2539" t="s">
        <v>44</v>
      </c>
      <c r="B2539" s="1">
        <v>38245</v>
      </c>
      <c r="C2539" s="3">
        <v>0</v>
      </c>
      <c r="D2539">
        <v>139.5</v>
      </c>
      <c r="E2539">
        <v>1</v>
      </c>
      <c r="F2539" t="s">
        <v>52</v>
      </c>
    </row>
    <row r="2540" spans="1:6" x14ac:dyDescent="0.25">
      <c r="A2540" t="s">
        <v>44</v>
      </c>
      <c r="B2540" s="1">
        <v>38309</v>
      </c>
      <c r="C2540" s="3">
        <v>0.51041666666666663</v>
      </c>
      <c r="D2540">
        <v>139.36000000000001</v>
      </c>
      <c r="E2540">
        <v>1</v>
      </c>
      <c r="F2540" t="s">
        <v>52</v>
      </c>
    </row>
    <row r="2541" spans="1:6" x14ac:dyDescent="0.25">
      <c r="A2541" t="s">
        <v>44</v>
      </c>
      <c r="B2541" s="1">
        <v>38427</v>
      </c>
      <c r="C2541" s="3">
        <v>0.65069444444444446</v>
      </c>
      <c r="D2541">
        <v>140.11000000000001</v>
      </c>
      <c r="E2541">
        <v>1</v>
      </c>
      <c r="F2541" t="s">
        <v>52</v>
      </c>
    </row>
    <row r="2542" spans="1:6" x14ac:dyDescent="0.25">
      <c r="A2542" t="s">
        <v>44</v>
      </c>
      <c r="B2542" s="1">
        <v>38485</v>
      </c>
      <c r="C2542" s="3">
        <v>0.50763888888888886</v>
      </c>
      <c r="D2542">
        <v>140.55000000000001</v>
      </c>
      <c r="E2542">
        <v>1</v>
      </c>
      <c r="F2542" t="s">
        <v>52</v>
      </c>
    </row>
    <row r="2543" spans="1:6" x14ac:dyDescent="0.25">
      <c r="A2543" t="s">
        <v>44</v>
      </c>
      <c r="B2543" s="1">
        <v>38608</v>
      </c>
      <c r="C2543" s="3">
        <v>0.4465277777777778</v>
      </c>
      <c r="D2543">
        <v>140.25</v>
      </c>
      <c r="E2543">
        <v>1</v>
      </c>
      <c r="F2543" t="s">
        <v>52</v>
      </c>
    </row>
    <row r="2544" spans="1:6" x14ac:dyDescent="0.25">
      <c r="A2544" t="s">
        <v>44</v>
      </c>
      <c r="B2544" s="1">
        <v>38685</v>
      </c>
      <c r="C2544" s="3">
        <v>0.48888888888888887</v>
      </c>
      <c r="D2544">
        <v>139.52000000000001</v>
      </c>
      <c r="E2544">
        <v>1</v>
      </c>
      <c r="F2544" t="s">
        <v>52</v>
      </c>
    </row>
    <row r="2545" spans="1:6" x14ac:dyDescent="0.25">
      <c r="A2545" t="s">
        <v>44</v>
      </c>
      <c r="B2545" s="1">
        <v>38803</v>
      </c>
      <c r="C2545" s="3">
        <v>0.54861111111111105</v>
      </c>
      <c r="D2545">
        <v>140.01</v>
      </c>
      <c r="E2545">
        <v>1</v>
      </c>
      <c r="F2545" t="s">
        <v>52</v>
      </c>
    </row>
    <row r="2546" spans="1:6" x14ac:dyDescent="0.25">
      <c r="A2546" t="s">
        <v>44</v>
      </c>
      <c r="B2546" s="1">
        <v>38845</v>
      </c>
      <c r="C2546" s="3">
        <v>0.5493055555555556</v>
      </c>
      <c r="D2546">
        <v>139.57</v>
      </c>
      <c r="E2546">
        <v>1</v>
      </c>
      <c r="F2546" t="s">
        <v>52</v>
      </c>
    </row>
    <row r="2547" spans="1:6" x14ac:dyDescent="0.25">
      <c r="A2547" t="s">
        <v>44</v>
      </c>
      <c r="B2547" s="1">
        <v>38975</v>
      </c>
      <c r="C2547" s="3">
        <v>0.54861111111111105</v>
      </c>
      <c r="D2547">
        <v>139.49</v>
      </c>
      <c r="E2547">
        <v>1</v>
      </c>
      <c r="F2547" t="s">
        <v>52</v>
      </c>
    </row>
    <row r="2548" spans="1:6" x14ac:dyDescent="0.25">
      <c r="A2548" t="s">
        <v>44</v>
      </c>
      <c r="B2548" s="1">
        <v>39028</v>
      </c>
      <c r="C2548" s="3">
        <v>0.48680555555555555</v>
      </c>
      <c r="D2548">
        <v>138.83000000000001</v>
      </c>
      <c r="E2548">
        <v>1</v>
      </c>
      <c r="F2548" t="s">
        <v>52</v>
      </c>
    </row>
    <row r="2549" spans="1:6" x14ac:dyDescent="0.25">
      <c r="A2549" t="s">
        <v>44</v>
      </c>
      <c r="B2549" s="1">
        <v>39163</v>
      </c>
      <c r="C2549" s="3">
        <v>0.50416666666666665</v>
      </c>
      <c r="D2549">
        <v>139.65</v>
      </c>
      <c r="E2549">
        <v>1</v>
      </c>
      <c r="F2549" t="s">
        <v>52</v>
      </c>
    </row>
    <row r="2550" spans="1:6" x14ac:dyDescent="0.25">
      <c r="A2550" t="s">
        <v>44</v>
      </c>
      <c r="B2550" s="1">
        <v>39346</v>
      </c>
      <c r="C2550" s="3">
        <v>0.5</v>
      </c>
      <c r="D2550">
        <v>139.51</v>
      </c>
      <c r="E2550">
        <v>1</v>
      </c>
      <c r="F2550" t="s">
        <v>52</v>
      </c>
    </row>
    <row r="2551" spans="1:6" x14ac:dyDescent="0.25">
      <c r="A2551" t="s">
        <v>44</v>
      </c>
      <c r="B2551" s="1">
        <v>39539</v>
      </c>
      <c r="C2551" s="3">
        <v>0.74652777777777779</v>
      </c>
      <c r="D2551">
        <v>140.03</v>
      </c>
      <c r="E2551">
        <v>1</v>
      </c>
      <c r="F2551" t="s">
        <v>52</v>
      </c>
    </row>
    <row r="2552" spans="1:6" x14ac:dyDescent="0.25">
      <c r="A2552" t="s">
        <v>44</v>
      </c>
      <c r="B2552" s="1">
        <v>39742</v>
      </c>
      <c r="C2552" s="3">
        <v>0</v>
      </c>
      <c r="D2552">
        <v>139.63999999999999</v>
      </c>
      <c r="E2552">
        <v>1</v>
      </c>
      <c r="F2552" t="s">
        <v>52</v>
      </c>
    </row>
    <row r="2553" spans="1:6" x14ac:dyDescent="0.25">
      <c r="A2553" t="s">
        <v>44</v>
      </c>
      <c r="B2553" s="1">
        <v>39891</v>
      </c>
      <c r="C2553" s="3">
        <v>0.52638888888888891</v>
      </c>
      <c r="D2553">
        <v>140.24</v>
      </c>
      <c r="E2553">
        <v>1</v>
      </c>
      <c r="F2553" t="s">
        <v>52</v>
      </c>
    </row>
    <row r="2554" spans="1:6" x14ac:dyDescent="0.25">
      <c r="A2554" t="s">
        <v>44</v>
      </c>
      <c r="B2554" s="1">
        <v>40302</v>
      </c>
      <c r="C2554" s="3">
        <v>0</v>
      </c>
      <c r="D2554">
        <v>139.88</v>
      </c>
      <c r="E2554">
        <v>1</v>
      </c>
      <c r="F2554" t="s">
        <v>52</v>
      </c>
    </row>
    <row r="2555" spans="1:6" x14ac:dyDescent="0.25">
      <c r="A2555" t="s">
        <v>44</v>
      </c>
      <c r="B2555" s="1">
        <v>40634</v>
      </c>
      <c r="C2555" s="3">
        <v>0</v>
      </c>
      <c r="D2555">
        <v>139.72999999999999</v>
      </c>
      <c r="E2555">
        <v>1</v>
      </c>
      <c r="F2555" t="s">
        <v>52</v>
      </c>
    </row>
    <row r="2556" spans="1:6" x14ac:dyDescent="0.25">
      <c r="A2556" t="s">
        <v>44</v>
      </c>
      <c r="B2556" s="1">
        <v>40722</v>
      </c>
      <c r="C2556" s="3">
        <v>0</v>
      </c>
      <c r="D2556">
        <v>139.27000000000001</v>
      </c>
      <c r="E2556">
        <v>1</v>
      </c>
      <c r="F2556" t="s">
        <v>52</v>
      </c>
    </row>
    <row r="2557" spans="1:6" x14ac:dyDescent="0.25">
      <c r="A2557" t="s">
        <v>44</v>
      </c>
      <c r="B2557" s="1">
        <v>40829</v>
      </c>
      <c r="C2557" s="3">
        <v>0</v>
      </c>
      <c r="D2557">
        <v>138.68</v>
      </c>
      <c r="E2557">
        <v>1</v>
      </c>
      <c r="F2557" t="s">
        <v>52</v>
      </c>
    </row>
    <row r="2558" spans="1:6" x14ac:dyDescent="0.25">
      <c r="A2558" t="s">
        <v>44</v>
      </c>
      <c r="B2558" s="1">
        <v>41052</v>
      </c>
      <c r="C2558" s="3">
        <v>0</v>
      </c>
      <c r="D2558">
        <v>140.19</v>
      </c>
      <c r="E2558">
        <v>1</v>
      </c>
      <c r="F2558" t="s">
        <v>52</v>
      </c>
    </row>
    <row r="2559" spans="1:6" x14ac:dyDescent="0.25">
      <c r="A2559" t="s">
        <v>44</v>
      </c>
      <c r="B2559" s="1">
        <v>41113</v>
      </c>
      <c r="C2559" s="3">
        <v>0</v>
      </c>
      <c r="D2559">
        <v>139.78</v>
      </c>
      <c r="E2559">
        <v>1</v>
      </c>
      <c r="F2559" t="s">
        <v>52</v>
      </c>
    </row>
    <row r="2560" spans="1:6" x14ac:dyDescent="0.25">
      <c r="A2560" t="s">
        <v>44</v>
      </c>
      <c r="B2560" s="1">
        <v>41171</v>
      </c>
      <c r="C2560" s="3">
        <v>0</v>
      </c>
      <c r="D2560">
        <v>140.28</v>
      </c>
      <c r="E2560">
        <v>1</v>
      </c>
      <c r="F2560" t="s">
        <v>52</v>
      </c>
    </row>
    <row r="2561" spans="1:6" x14ac:dyDescent="0.25">
      <c r="A2561" t="s">
        <v>44</v>
      </c>
      <c r="B2561" s="1">
        <v>41219</v>
      </c>
      <c r="C2561" s="3">
        <v>0</v>
      </c>
      <c r="D2561">
        <v>138.97999999999999</v>
      </c>
      <c r="E2561">
        <v>1</v>
      </c>
      <c r="F2561" t="s">
        <v>52</v>
      </c>
    </row>
    <row r="2562" spans="1:6" x14ac:dyDescent="0.25">
      <c r="A2562" t="s">
        <v>44</v>
      </c>
      <c r="B2562" s="1">
        <v>41375</v>
      </c>
      <c r="C2562" s="3">
        <v>0</v>
      </c>
      <c r="D2562">
        <v>139.96</v>
      </c>
      <c r="E2562">
        <v>1</v>
      </c>
      <c r="F2562" t="s">
        <v>52</v>
      </c>
    </row>
    <row r="2563" spans="1:6" x14ac:dyDescent="0.25">
      <c r="A2563" t="s">
        <v>44</v>
      </c>
      <c r="B2563" s="1">
        <v>41456</v>
      </c>
      <c r="C2563" s="3">
        <v>0</v>
      </c>
      <c r="D2563">
        <v>141.71</v>
      </c>
      <c r="E2563">
        <v>1</v>
      </c>
      <c r="F2563" t="s">
        <v>52</v>
      </c>
    </row>
    <row r="2564" spans="1:6" x14ac:dyDescent="0.25">
      <c r="A2564" t="s">
        <v>44</v>
      </c>
      <c r="B2564" s="1">
        <v>41529</v>
      </c>
      <c r="C2564" s="3">
        <v>0</v>
      </c>
      <c r="D2564">
        <v>140.75</v>
      </c>
      <c r="E2564">
        <v>1</v>
      </c>
      <c r="F2564" t="s">
        <v>52</v>
      </c>
    </row>
    <row r="2565" spans="1:6" x14ac:dyDescent="0.25">
      <c r="A2565" t="s">
        <v>44</v>
      </c>
      <c r="B2565" s="1">
        <v>41584</v>
      </c>
      <c r="C2565" s="3">
        <v>0</v>
      </c>
      <c r="D2565">
        <v>140.22999999999999</v>
      </c>
      <c r="E2565">
        <v>1</v>
      </c>
      <c r="F2565" t="s">
        <v>52</v>
      </c>
    </row>
    <row r="2566" spans="1:6" x14ac:dyDescent="0.25">
      <c r="A2566" t="s">
        <v>44</v>
      </c>
      <c r="B2566" s="1">
        <v>41655</v>
      </c>
      <c r="C2566" s="3">
        <v>0</v>
      </c>
      <c r="D2566">
        <v>140.69</v>
      </c>
      <c r="E2566">
        <v>1</v>
      </c>
      <c r="F2566" t="s">
        <v>52</v>
      </c>
    </row>
    <row r="2567" spans="1:6" x14ac:dyDescent="0.25">
      <c r="A2567" t="s">
        <v>44</v>
      </c>
      <c r="B2567" s="1">
        <v>41724</v>
      </c>
      <c r="C2567" s="3">
        <v>0</v>
      </c>
      <c r="D2567">
        <v>140.75</v>
      </c>
      <c r="E2567">
        <v>1</v>
      </c>
      <c r="F2567" t="s">
        <v>52</v>
      </c>
    </row>
    <row r="2568" spans="1:6" x14ac:dyDescent="0.25">
      <c r="A2568" t="s">
        <v>44</v>
      </c>
      <c r="B2568" s="1">
        <v>41771</v>
      </c>
      <c r="C2568" s="3">
        <v>0</v>
      </c>
      <c r="D2568">
        <v>141.15</v>
      </c>
      <c r="E2568">
        <v>1</v>
      </c>
      <c r="F2568" t="s">
        <v>52</v>
      </c>
    </row>
    <row r="2569" spans="1:6" x14ac:dyDescent="0.25">
      <c r="A2569" t="s">
        <v>44</v>
      </c>
      <c r="B2569" s="1">
        <v>41844</v>
      </c>
      <c r="C2569" s="3">
        <v>0</v>
      </c>
      <c r="D2569">
        <v>142.06</v>
      </c>
      <c r="E2569">
        <v>1</v>
      </c>
      <c r="F2569" t="s">
        <v>52</v>
      </c>
    </row>
    <row r="2570" spans="1:6" x14ac:dyDescent="0.25">
      <c r="A2570" t="s">
        <v>44</v>
      </c>
      <c r="B2570" s="1">
        <v>41905</v>
      </c>
      <c r="C2570" s="3">
        <v>0</v>
      </c>
      <c r="D2570">
        <v>140.66</v>
      </c>
      <c r="E2570">
        <v>1</v>
      </c>
      <c r="F2570" t="s">
        <v>52</v>
      </c>
    </row>
    <row r="2571" spans="1:6" x14ac:dyDescent="0.25">
      <c r="A2571" t="s">
        <v>44</v>
      </c>
      <c r="B2571" s="1">
        <v>41953</v>
      </c>
      <c r="C2571" s="3">
        <v>0</v>
      </c>
      <c r="D2571">
        <v>140.02000000000001</v>
      </c>
      <c r="E2571">
        <v>1</v>
      </c>
      <c r="F2571" t="s">
        <v>52</v>
      </c>
    </row>
    <row r="2572" spans="1:6" x14ac:dyDescent="0.25">
      <c r="A2572" t="s">
        <v>44</v>
      </c>
      <c r="B2572" s="1">
        <v>42019</v>
      </c>
      <c r="C2572" s="3">
        <v>0</v>
      </c>
      <c r="D2572">
        <v>140.66999999999999</v>
      </c>
      <c r="E2572">
        <v>1</v>
      </c>
      <c r="F2572" t="s">
        <v>52</v>
      </c>
    </row>
    <row r="2573" spans="1:6" x14ac:dyDescent="0.25">
      <c r="A2573" t="s">
        <v>44</v>
      </c>
      <c r="B2573" s="1">
        <v>42082</v>
      </c>
      <c r="C2573" s="3">
        <v>0</v>
      </c>
      <c r="D2573">
        <v>140.91</v>
      </c>
      <c r="E2573">
        <v>1</v>
      </c>
      <c r="F2573" t="s">
        <v>52</v>
      </c>
    </row>
    <row r="2574" spans="1:6" x14ac:dyDescent="0.25">
      <c r="A2574" t="s">
        <v>44</v>
      </c>
      <c r="B2574" s="1">
        <v>42174</v>
      </c>
      <c r="C2574" s="3">
        <v>0</v>
      </c>
      <c r="D2574">
        <v>141.38</v>
      </c>
      <c r="E2574">
        <v>1</v>
      </c>
      <c r="F2574" t="s">
        <v>52</v>
      </c>
    </row>
    <row r="2575" spans="1:6" x14ac:dyDescent="0.25">
      <c r="A2575" t="s">
        <v>44</v>
      </c>
      <c r="B2575" s="1">
        <v>42247</v>
      </c>
      <c r="C2575" s="3">
        <v>0</v>
      </c>
      <c r="D2575">
        <v>141.36000000000001</v>
      </c>
      <c r="E2575">
        <v>1</v>
      </c>
      <c r="F2575" t="s">
        <v>52</v>
      </c>
    </row>
    <row r="2576" spans="1:6" x14ac:dyDescent="0.25">
      <c r="A2576" t="s">
        <v>44</v>
      </c>
      <c r="B2576" s="1">
        <v>42333</v>
      </c>
      <c r="C2576" s="3">
        <v>0</v>
      </c>
      <c r="D2576">
        <v>140.12</v>
      </c>
      <c r="E2576">
        <v>1</v>
      </c>
      <c r="F2576" t="s">
        <v>52</v>
      </c>
    </row>
    <row r="2577" spans="1:6" x14ac:dyDescent="0.25">
      <c r="A2577" t="s">
        <v>44</v>
      </c>
      <c r="B2577" s="1">
        <v>42438</v>
      </c>
      <c r="C2577" s="3">
        <v>0</v>
      </c>
      <c r="D2577">
        <v>141.01</v>
      </c>
      <c r="E2577">
        <v>1</v>
      </c>
      <c r="F2577" t="s">
        <v>52</v>
      </c>
    </row>
    <row r="2578" spans="1:6" x14ac:dyDescent="0.25">
      <c r="A2578" t="s">
        <v>44</v>
      </c>
      <c r="B2578" s="1">
        <v>42499</v>
      </c>
      <c r="C2578" s="3">
        <v>0.64583333333333337</v>
      </c>
      <c r="D2578">
        <v>141.09</v>
      </c>
      <c r="E2578">
        <v>1</v>
      </c>
      <c r="F2578" t="s">
        <v>52</v>
      </c>
    </row>
    <row r="2579" spans="1:6" x14ac:dyDescent="0.25">
      <c r="A2579" t="s">
        <v>44</v>
      </c>
      <c r="B2579" s="1">
        <v>42683</v>
      </c>
      <c r="C2579" s="3">
        <v>0.54166666666666663</v>
      </c>
      <c r="D2579">
        <v>140.63999999999999</v>
      </c>
      <c r="E2579">
        <v>1</v>
      </c>
      <c r="F2579" t="s">
        <v>52</v>
      </c>
    </row>
    <row r="2580" spans="1:6" x14ac:dyDescent="0.25">
      <c r="A2580" t="s">
        <v>44</v>
      </c>
      <c r="B2580" s="1">
        <v>42803</v>
      </c>
      <c r="C2580" s="3">
        <v>0</v>
      </c>
      <c r="D2580">
        <v>140.61000000000001</v>
      </c>
      <c r="E2580">
        <v>1</v>
      </c>
      <c r="F2580" t="s">
        <v>52</v>
      </c>
    </row>
    <row r="2581" spans="1:6" x14ac:dyDescent="0.25">
      <c r="A2581" t="s">
        <v>44</v>
      </c>
      <c r="B2581" s="1">
        <v>42894</v>
      </c>
      <c r="C2581" s="3">
        <v>0.44444444444444442</v>
      </c>
      <c r="D2581">
        <v>139.66</v>
      </c>
      <c r="E2581">
        <v>1</v>
      </c>
      <c r="F2581" t="s">
        <v>52</v>
      </c>
    </row>
    <row r="2582" spans="1:6" x14ac:dyDescent="0.25">
      <c r="A2582" t="s">
        <v>44</v>
      </c>
      <c r="B2582" s="1">
        <v>43056</v>
      </c>
      <c r="C2582" s="3">
        <v>0.56944444444444442</v>
      </c>
      <c r="D2582">
        <v>139.19999999999999</v>
      </c>
      <c r="E2582">
        <v>1</v>
      </c>
      <c r="F2582" t="s">
        <v>52</v>
      </c>
    </row>
    <row r="2583" spans="1:6" x14ac:dyDescent="0.25">
      <c r="A2583" t="s">
        <v>44</v>
      </c>
      <c r="B2583" s="1">
        <v>43185</v>
      </c>
      <c r="C2583" s="3">
        <v>0.5708333333333333</v>
      </c>
      <c r="D2583">
        <v>139.5</v>
      </c>
      <c r="E2583">
        <v>1</v>
      </c>
      <c r="F2583" t="s">
        <v>52</v>
      </c>
    </row>
    <row r="2584" spans="1:6" x14ac:dyDescent="0.25">
      <c r="A2584" t="s">
        <v>44</v>
      </c>
      <c r="B2584" s="1">
        <v>43196</v>
      </c>
      <c r="C2584" s="3">
        <v>0.59513888888888888</v>
      </c>
      <c r="D2584">
        <v>139.96</v>
      </c>
      <c r="E2584">
        <v>1</v>
      </c>
      <c r="F2584" t="s">
        <v>52</v>
      </c>
    </row>
    <row r="2585" spans="1:6" x14ac:dyDescent="0.25">
      <c r="A2585" t="s">
        <v>44</v>
      </c>
      <c r="B2585" s="1">
        <v>43409</v>
      </c>
      <c r="C2585" s="3">
        <v>0.64583333333333337</v>
      </c>
      <c r="D2585">
        <v>139.15</v>
      </c>
      <c r="E2585">
        <v>1</v>
      </c>
      <c r="F2585" t="s">
        <v>52</v>
      </c>
    </row>
    <row r="2586" spans="1:6" x14ac:dyDescent="0.25">
      <c r="A2586" t="s">
        <v>44</v>
      </c>
      <c r="B2586" s="1">
        <v>43551</v>
      </c>
      <c r="C2586" s="3">
        <v>0.51250000000000007</v>
      </c>
      <c r="D2586">
        <v>139.6</v>
      </c>
      <c r="E2586">
        <v>1</v>
      </c>
      <c r="F2586" t="s">
        <v>52</v>
      </c>
    </row>
    <row r="2587" spans="1:6" x14ac:dyDescent="0.25">
      <c r="A2587" t="s">
        <v>44</v>
      </c>
      <c r="B2587" s="1">
        <v>43776</v>
      </c>
      <c r="C2587" s="3">
        <v>0.58750000000000002</v>
      </c>
      <c r="D2587">
        <v>138.97999999999999</v>
      </c>
      <c r="E2587">
        <v>1</v>
      </c>
      <c r="F2587" t="s">
        <v>52</v>
      </c>
    </row>
    <row r="2588" spans="1:6" x14ac:dyDescent="0.25">
      <c r="A2588" t="s">
        <v>44</v>
      </c>
      <c r="B2588" s="1">
        <v>43908</v>
      </c>
      <c r="C2588" s="3">
        <v>0.44930555555555557</v>
      </c>
      <c r="D2588">
        <v>139.96</v>
      </c>
      <c r="E2588">
        <v>1</v>
      </c>
      <c r="F2588" t="s">
        <v>52</v>
      </c>
    </row>
    <row r="2589" spans="1:6" x14ac:dyDescent="0.25">
      <c r="A2589" t="s">
        <v>44</v>
      </c>
      <c r="B2589" s="1">
        <v>44125</v>
      </c>
      <c r="C2589" s="3">
        <v>0.62361111111111112</v>
      </c>
      <c r="D2589">
        <v>139.1</v>
      </c>
      <c r="E2589">
        <v>1</v>
      </c>
      <c r="F2589" t="s">
        <v>52</v>
      </c>
    </row>
    <row r="2590" spans="1:6" x14ac:dyDescent="0.25">
      <c r="A2590" t="s">
        <v>44</v>
      </c>
      <c r="B2590" s="1">
        <v>44265</v>
      </c>
      <c r="C2590" s="3">
        <v>0.5395833333333333</v>
      </c>
      <c r="D2590">
        <v>140.43</v>
      </c>
      <c r="E2590">
        <v>1</v>
      </c>
      <c r="F2590" t="s">
        <v>52</v>
      </c>
    </row>
    <row r="2591" spans="1:6" x14ac:dyDescent="0.25">
      <c r="A2591" t="s">
        <v>44</v>
      </c>
      <c r="B2591" s="1">
        <v>44529</v>
      </c>
      <c r="C2591" s="3">
        <v>0.58750000000000002</v>
      </c>
      <c r="D2591">
        <v>140.66999999999999</v>
      </c>
      <c r="E2591">
        <v>1</v>
      </c>
      <c r="F2591" t="s">
        <v>52</v>
      </c>
    </row>
    <row r="2592" spans="1:6" x14ac:dyDescent="0.25">
      <c r="A2592" t="s">
        <v>44</v>
      </c>
      <c r="B2592" s="1">
        <v>44637</v>
      </c>
      <c r="C2592" s="3">
        <v>0.61736111111111114</v>
      </c>
      <c r="D2592">
        <v>141.33000000000001</v>
      </c>
      <c r="E2592">
        <v>1</v>
      </c>
      <c r="F2592" t="s">
        <v>52</v>
      </c>
    </row>
    <row r="2593" spans="1:6" x14ac:dyDescent="0.25">
      <c r="A2593" t="s">
        <v>44</v>
      </c>
      <c r="B2593" s="1">
        <v>44879</v>
      </c>
      <c r="C2593" s="3">
        <v>0.46458333333333335</v>
      </c>
      <c r="D2593">
        <v>141.74</v>
      </c>
      <c r="E2593">
        <v>1</v>
      </c>
      <c r="F2593" t="s">
        <v>52</v>
      </c>
    </row>
    <row r="2594" spans="1:6" x14ac:dyDescent="0.25">
      <c r="A2594" t="s">
        <v>44</v>
      </c>
      <c r="B2594" s="1">
        <v>45028</v>
      </c>
      <c r="C2594" s="3">
        <v>0.3347222222222222</v>
      </c>
      <c r="D2594">
        <v>142.02000000000001</v>
      </c>
      <c r="E2594">
        <v>1</v>
      </c>
      <c r="F2594" t="s">
        <v>52</v>
      </c>
    </row>
    <row r="2595" spans="1:6" x14ac:dyDescent="0.25">
      <c r="A2595" t="s">
        <v>43</v>
      </c>
      <c r="B2595" s="1">
        <v>29296</v>
      </c>
      <c r="C2595" s="3">
        <v>0</v>
      </c>
      <c r="D2595">
        <v>855.03</v>
      </c>
      <c r="E2595">
        <v>1</v>
      </c>
      <c r="F2595" t="s">
        <v>52</v>
      </c>
    </row>
    <row r="2596" spans="1:6" x14ac:dyDescent="0.25">
      <c r="A2596" t="s">
        <v>43</v>
      </c>
      <c r="B2596" s="1">
        <v>29359</v>
      </c>
      <c r="C2596" s="3">
        <v>0</v>
      </c>
      <c r="D2596">
        <v>854.84</v>
      </c>
      <c r="E2596">
        <v>1</v>
      </c>
      <c r="F2596" t="s">
        <v>52</v>
      </c>
    </row>
    <row r="2597" spans="1:6" x14ac:dyDescent="0.25">
      <c r="A2597" t="s">
        <v>43</v>
      </c>
      <c r="B2597" s="1">
        <v>29430</v>
      </c>
      <c r="C2597" s="3">
        <v>0</v>
      </c>
      <c r="D2597">
        <v>855.22</v>
      </c>
      <c r="E2597">
        <v>1</v>
      </c>
      <c r="F2597" t="s">
        <v>52</v>
      </c>
    </row>
    <row r="2598" spans="1:6" x14ac:dyDescent="0.25">
      <c r="A2598" t="s">
        <v>43</v>
      </c>
      <c r="B2598" s="1">
        <v>29441</v>
      </c>
      <c r="C2598" s="3">
        <v>0</v>
      </c>
      <c r="D2598">
        <v>855.23</v>
      </c>
      <c r="E2598">
        <v>1</v>
      </c>
      <c r="F2598" t="s">
        <v>52</v>
      </c>
    </row>
    <row r="2599" spans="1:6" x14ac:dyDescent="0.25">
      <c r="A2599" t="s">
        <v>43</v>
      </c>
      <c r="B2599" s="1">
        <v>29474</v>
      </c>
      <c r="C2599" s="3">
        <v>0</v>
      </c>
      <c r="D2599">
        <v>855.28</v>
      </c>
      <c r="E2599">
        <v>1</v>
      </c>
      <c r="F2599" t="s">
        <v>52</v>
      </c>
    </row>
    <row r="2600" spans="1:6" x14ac:dyDescent="0.25">
      <c r="A2600" t="s">
        <v>43</v>
      </c>
      <c r="B2600" s="1">
        <v>29538</v>
      </c>
      <c r="C2600" s="3">
        <v>0</v>
      </c>
      <c r="D2600">
        <v>856.15</v>
      </c>
      <c r="E2600">
        <v>1</v>
      </c>
      <c r="F2600" t="s">
        <v>52</v>
      </c>
    </row>
    <row r="2601" spans="1:6" x14ac:dyDescent="0.25">
      <c r="A2601" t="s">
        <v>43</v>
      </c>
      <c r="B2601" s="1">
        <v>29594</v>
      </c>
      <c r="C2601" s="3">
        <v>0</v>
      </c>
      <c r="D2601">
        <v>856.33</v>
      </c>
      <c r="E2601">
        <v>1</v>
      </c>
      <c r="F2601" t="s">
        <v>52</v>
      </c>
    </row>
    <row r="2602" spans="1:6" x14ac:dyDescent="0.25">
      <c r="A2602" t="s">
        <v>43</v>
      </c>
      <c r="B2602" s="1">
        <v>29656</v>
      </c>
      <c r="C2602" s="3">
        <v>0</v>
      </c>
      <c r="D2602">
        <v>856.03</v>
      </c>
      <c r="E2602">
        <v>1</v>
      </c>
      <c r="F2602" t="s">
        <v>52</v>
      </c>
    </row>
    <row r="2603" spans="1:6" x14ac:dyDescent="0.25">
      <c r="A2603" t="s">
        <v>43</v>
      </c>
      <c r="B2603" s="1">
        <v>29719</v>
      </c>
      <c r="C2603" s="3">
        <v>0</v>
      </c>
      <c r="D2603">
        <v>855.72</v>
      </c>
      <c r="E2603">
        <v>1</v>
      </c>
      <c r="F2603" t="s">
        <v>52</v>
      </c>
    </row>
    <row r="2604" spans="1:6" x14ac:dyDescent="0.25">
      <c r="A2604" t="s">
        <v>43</v>
      </c>
      <c r="B2604" s="1">
        <v>29776</v>
      </c>
      <c r="C2604" s="3">
        <v>0</v>
      </c>
      <c r="D2604">
        <v>856.03</v>
      </c>
      <c r="E2604">
        <v>1</v>
      </c>
      <c r="F2604" t="s">
        <v>52</v>
      </c>
    </row>
    <row r="2605" spans="1:6" x14ac:dyDescent="0.25">
      <c r="A2605" t="s">
        <v>43</v>
      </c>
      <c r="B2605" s="1">
        <v>29852</v>
      </c>
      <c r="C2605" s="3">
        <v>0</v>
      </c>
      <c r="D2605">
        <v>856.89</v>
      </c>
      <c r="E2605">
        <v>1</v>
      </c>
      <c r="F2605" t="s">
        <v>52</v>
      </c>
    </row>
    <row r="2606" spans="1:6" x14ac:dyDescent="0.25">
      <c r="A2606" t="s">
        <v>43</v>
      </c>
      <c r="B2606" s="1">
        <v>29908</v>
      </c>
      <c r="C2606" s="3">
        <v>0</v>
      </c>
      <c r="D2606">
        <v>857.38</v>
      </c>
      <c r="E2606">
        <v>1</v>
      </c>
      <c r="F2606" t="s">
        <v>52</v>
      </c>
    </row>
    <row r="2607" spans="1:6" x14ac:dyDescent="0.25">
      <c r="A2607" t="s">
        <v>43</v>
      </c>
      <c r="B2607" s="1">
        <v>30071</v>
      </c>
      <c r="C2607" s="3">
        <v>0</v>
      </c>
      <c r="D2607">
        <v>856.99</v>
      </c>
      <c r="E2607">
        <v>1</v>
      </c>
      <c r="F2607" t="s">
        <v>52</v>
      </c>
    </row>
    <row r="2608" spans="1:6" x14ac:dyDescent="0.25">
      <c r="A2608" t="s">
        <v>43</v>
      </c>
      <c r="B2608" s="1">
        <v>30097</v>
      </c>
      <c r="C2608" s="3">
        <v>0</v>
      </c>
      <c r="D2608">
        <v>856.62</v>
      </c>
      <c r="E2608">
        <v>1</v>
      </c>
      <c r="F2608" t="s">
        <v>52</v>
      </c>
    </row>
    <row r="2609" spans="1:6" x14ac:dyDescent="0.25">
      <c r="A2609" t="s">
        <v>43</v>
      </c>
      <c r="B2609" s="1">
        <v>30146</v>
      </c>
      <c r="C2609" s="3">
        <v>0</v>
      </c>
      <c r="D2609">
        <v>857.11</v>
      </c>
      <c r="E2609">
        <v>1</v>
      </c>
      <c r="F2609" t="s">
        <v>52</v>
      </c>
    </row>
    <row r="2610" spans="1:6" x14ac:dyDescent="0.25">
      <c r="A2610" t="s">
        <v>43</v>
      </c>
      <c r="B2610" s="1">
        <v>30210</v>
      </c>
      <c r="C2610" s="3">
        <v>0</v>
      </c>
      <c r="D2610">
        <v>857.72</v>
      </c>
      <c r="E2610">
        <v>1</v>
      </c>
      <c r="F2610" t="s">
        <v>52</v>
      </c>
    </row>
    <row r="2611" spans="1:6" x14ac:dyDescent="0.25">
      <c r="A2611" t="s">
        <v>43</v>
      </c>
      <c r="B2611" s="1">
        <v>30271</v>
      </c>
      <c r="C2611" s="3">
        <v>0</v>
      </c>
      <c r="D2611">
        <v>857.75</v>
      </c>
      <c r="E2611">
        <v>1</v>
      </c>
      <c r="F2611" t="s">
        <v>52</v>
      </c>
    </row>
    <row r="2612" spans="1:6" x14ac:dyDescent="0.25">
      <c r="A2612" t="s">
        <v>43</v>
      </c>
      <c r="B2612" s="1">
        <v>30419</v>
      </c>
      <c r="C2612" s="3">
        <v>0</v>
      </c>
      <c r="D2612">
        <v>856.6</v>
      </c>
      <c r="E2612">
        <v>1</v>
      </c>
      <c r="F2612" t="s">
        <v>52</v>
      </c>
    </row>
    <row r="2613" spans="1:6" x14ac:dyDescent="0.25">
      <c r="A2613" t="s">
        <v>43</v>
      </c>
      <c r="B2613" s="1">
        <v>30454</v>
      </c>
      <c r="C2613" s="3">
        <v>0</v>
      </c>
      <c r="D2613">
        <v>856.19</v>
      </c>
      <c r="E2613">
        <v>1</v>
      </c>
      <c r="F2613" t="s">
        <v>52</v>
      </c>
    </row>
    <row r="2614" spans="1:6" x14ac:dyDescent="0.25">
      <c r="A2614" t="s">
        <v>43</v>
      </c>
      <c r="B2614" s="1">
        <v>30524</v>
      </c>
      <c r="C2614" s="3">
        <v>0</v>
      </c>
      <c r="D2614">
        <v>855.93</v>
      </c>
      <c r="E2614">
        <v>1</v>
      </c>
      <c r="F2614" t="s">
        <v>52</v>
      </c>
    </row>
    <row r="2615" spans="1:6" x14ac:dyDescent="0.25">
      <c r="A2615" t="s">
        <v>43</v>
      </c>
      <c r="B2615" s="1">
        <v>30595</v>
      </c>
      <c r="C2615" s="3">
        <v>0</v>
      </c>
      <c r="D2615">
        <v>856.16</v>
      </c>
      <c r="E2615">
        <v>1</v>
      </c>
      <c r="F2615" t="s">
        <v>52</v>
      </c>
    </row>
    <row r="2616" spans="1:6" x14ac:dyDescent="0.25">
      <c r="A2616" t="s">
        <v>43</v>
      </c>
      <c r="B2616" s="1">
        <v>30799</v>
      </c>
      <c r="C2616" s="3">
        <v>0</v>
      </c>
      <c r="D2616">
        <v>853.98</v>
      </c>
      <c r="E2616">
        <v>1</v>
      </c>
      <c r="F2616" t="s">
        <v>52</v>
      </c>
    </row>
    <row r="2617" spans="1:6" x14ac:dyDescent="0.25">
      <c r="A2617" t="s">
        <v>43</v>
      </c>
      <c r="B2617" s="1">
        <v>30834</v>
      </c>
      <c r="C2617" s="3">
        <v>0</v>
      </c>
      <c r="D2617">
        <v>853.59</v>
      </c>
      <c r="E2617">
        <v>1</v>
      </c>
      <c r="F2617" t="s">
        <v>52</v>
      </c>
    </row>
    <row r="2618" spans="1:6" x14ac:dyDescent="0.25">
      <c r="A2618" t="s">
        <v>43</v>
      </c>
      <c r="B2618" s="1">
        <v>30876</v>
      </c>
      <c r="C2618" s="3">
        <v>0</v>
      </c>
      <c r="D2618">
        <v>853.15</v>
      </c>
      <c r="E2618">
        <v>1</v>
      </c>
      <c r="F2618" t="s">
        <v>52</v>
      </c>
    </row>
    <row r="2619" spans="1:6" x14ac:dyDescent="0.25">
      <c r="A2619" t="s">
        <v>43</v>
      </c>
      <c r="B2619" s="1">
        <v>30937</v>
      </c>
      <c r="C2619" s="3">
        <v>0</v>
      </c>
      <c r="D2619">
        <v>853.26</v>
      </c>
      <c r="E2619">
        <v>1</v>
      </c>
      <c r="F2619" t="s">
        <v>52</v>
      </c>
    </row>
    <row r="2620" spans="1:6" x14ac:dyDescent="0.25">
      <c r="A2620" t="s">
        <v>43</v>
      </c>
      <c r="B2620" s="1">
        <v>30992</v>
      </c>
      <c r="C2620" s="3">
        <v>0</v>
      </c>
      <c r="D2620">
        <v>852.82</v>
      </c>
      <c r="E2620">
        <v>1</v>
      </c>
      <c r="F2620" t="s">
        <v>52</v>
      </c>
    </row>
    <row r="2621" spans="1:6" x14ac:dyDescent="0.25">
      <c r="A2621" t="s">
        <v>43</v>
      </c>
      <c r="B2621" s="1">
        <v>31029</v>
      </c>
      <c r="C2621" s="3">
        <v>0</v>
      </c>
      <c r="D2621">
        <v>852.51</v>
      </c>
      <c r="E2621">
        <v>1</v>
      </c>
      <c r="F2621" t="s">
        <v>52</v>
      </c>
    </row>
    <row r="2622" spans="1:6" x14ac:dyDescent="0.25">
      <c r="A2622" t="s">
        <v>43</v>
      </c>
      <c r="B2622" s="1">
        <v>31153</v>
      </c>
      <c r="C2622" s="3">
        <v>0</v>
      </c>
      <c r="D2622">
        <v>850.76</v>
      </c>
      <c r="E2622">
        <v>1</v>
      </c>
      <c r="F2622" t="s">
        <v>52</v>
      </c>
    </row>
    <row r="2623" spans="1:6" x14ac:dyDescent="0.25">
      <c r="A2623" t="s">
        <v>43</v>
      </c>
      <c r="B2623" s="1">
        <v>31182</v>
      </c>
      <c r="C2623" s="3">
        <v>0</v>
      </c>
      <c r="D2623">
        <v>850.47</v>
      </c>
      <c r="E2623">
        <v>1</v>
      </c>
      <c r="F2623" t="s">
        <v>52</v>
      </c>
    </row>
    <row r="2624" spans="1:6" x14ac:dyDescent="0.25">
      <c r="A2624" t="s">
        <v>43</v>
      </c>
      <c r="B2624" s="1">
        <v>31246</v>
      </c>
      <c r="C2624" s="3">
        <v>0</v>
      </c>
      <c r="D2624">
        <v>850.14</v>
      </c>
      <c r="E2624">
        <v>1</v>
      </c>
      <c r="F2624" t="s">
        <v>52</v>
      </c>
    </row>
    <row r="2625" spans="1:6" x14ac:dyDescent="0.25">
      <c r="A2625" t="s">
        <v>43</v>
      </c>
      <c r="B2625" s="1">
        <v>31309</v>
      </c>
      <c r="C2625" s="3">
        <v>0</v>
      </c>
      <c r="D2625">
        <v>850.1</v>
      </c>
      <c r="E2625">
        <v>1</v>
      </c>
      <c r="F2625" t="s">
        <v>52</v>
      </c>
    </row>
    <row r="2626" spans="1:6" x14ac:dyDescent="0.25">
      <c r="A2626" t="s">
        <v>43</v>
      </c>
      <c r="B2626" s="1">
        <v>31496</v>
      </c>
      <c r="C2626" s="3">
        <v>0</v>
      </c>
      <c r="D2626">
        <v>849.78</v>
      </c>
      <c r="E2626">
        <v>1</v>
      </c>
      <c r="F2626" t="s">
        <v>52</v>
      </c>
    </row>
    <row r="2627" spans="1:6" x14ac:dyDescent="0.25">
      <c r="A2627" t="s">
        <v>43</v>
      </c>
      <c r="B2627" s="1">
        <v>31547</v>
      </c>
      <c r="C2627" s="3">
        <v>0</v>
      </c>
      <c r="D2627">
        <v>849.14</v>
      </c>
      <c r="E2627">
        <v>1</v>
      </c>
      <c r="F2627" t="s">
        <v>52</v>
      </c>
    </row>
    <row r="2628" spans="1:6" x14ac:dyDescent="0.25">
      <c r="A2628" t="s">
        <v>43</v>
      </c>
      <c r="B2628" s="1">
        <v>31614</v>
      </c>
      <c r="C2628" s="3">
        <v>0</v>
      </c>
      <c r="D2628">
        <v>849.09</v>
      </c>
      <c r="E2628">
        <v>1</v>
      </c>
      <c r="F2628" t="s">
        <v>52</v>
      </c>
    </row>
    <row r="2629" spans="1:6" x14ac:dyDescent="0.25">
      <c r="A2629" t="s">
        <v>43</v>
      </c>
      <c r="B2629" s="1">
        <v>31671</v>
      </c>
      <c r="C2629" s="3">
        <v>0</v>
      </c>
      <c r="D2629">
        <v>849.41</v>
      </c>
      <c r="E2629">
        <v>1</v>
      </c>
      <c r="F2629" t="s">
        <v>52</v>
      </c>
    </row>
    <row r="2630" spans="1:6" x14ac:dyDescent="0.25">
      <c r="A2630" t="s">
        <v>43</v>
      </c>
      <c r="B2630" s="1">
        <v>31736</v>
      </c>
      <c r="C2630" s="3">
        <v>0</v>
      </c>
      <c r="D2630">
        <v>849.27</v>
      </c>
      <c r="E2630">
        <v>1</v>
      </c>
      <c r="F2630" t="s">
        <v>52</v>
      </c>
    </row>
    <row r="2631" spans="1:6" x14ac:dyDescent="0.25">
      <c r="A2631" t="s">
        <v>43</v>
      </c>
      <c r="B2631" s="1">
        <v>31768</v>
      </c>
      <c r="C2631" s="3">
        <v>0</v>
      </c>
      <c r="D2631">
        <v>849.08</v>
      </c>
      <c r="E2631">
        <v>1</v>
      </c>
      <c r="F2631" t="s">
        <v>52</v>
      </c>
    </row>
    <row r="2632" spans="1:6" x14ac:dyDescent="0.25">
      <c r="A2632" t="s">
        <v>43</v>
      </c>
      <c r="B2632" s="1">
        <v>31789</v>
      </c>
      <c r="C2632" s="3">
        <v>0</v>
      </c>
      <c r="D2632">
        <v>848.85</v>
      </c>
      <c r="E2632">
        <v>1</v>
      </c>
      <c r="F2632" t="s">
        <v>52</v>
      </c>
    </row>
    <row r="2633" spans="1:6" x14ac:dyDescent="0.25">
      <c r="A2633" t="s">
        <v>43</v>
      </c>
      <c r="B2633" s="1">
        <v>31861</v>
      </c>
      <c r="C2633" s="3">
        <v>0</v>
      </c>
      <c r="D2633">
        <v>848.25</v>
      </c>
      <c r="E2633">
        <v>1</v>
      </c>
      <c r="F2633" t="s">
        <v>52</v>
      </c>
    </row>
    <row r="2634" spans="1:6" x14ac:dyDescent="0.25">
      <c r="A2634" t="s">
        <v>43</v>
      </c>
      <c r="B2634" s="1">
        <v>31909</v>
      </c>
      <c r="C2634" s="3">
        <v>0</v>
      </c>
      <c r="D2634">
        <v>847.89</v>
      </c>
      <c r="E2634">
        <v>1</v>
      </c>
      <c r="F2634" t="s">
        <v>52</v>
      </c>
    </row>
    <row r="2635" spans="1:6" x14ac:dyDescent="0.25">
      <c r="A2635" t="s">
        <v>43</v>
      </c>
      <c r="B2635" s="1">
        <v>31979</v>
      </c>
      <c r="C2635" s="3">
        <v>0</v>
      </c>
      <c r="D2635">
        <v>848.06</v>
      </c>
      <c r="E2635">
        <v>1</v>
      </c>
      <c r="F2635" t="s">
        <v>52</v>
      </c>
    </row>
    <row r="2636" spans="1:6" x14ac:dyDescent="0.25">
      <c r="A2636" t="s">
        <v>43</v>
      </c>
      <c r="B2636" s="1">
        <v>32043</v>
      </c>
      <c r="C2636" s="3">
        <v>0</v>
      </c>
      <c r="D2636">
        <v>848.63</v>
      </c>
      <c r="E2636">
        <v>1</v>
      </c>
      <c r="F2636" t="s">
        <v>52</v>
      </c>
    </row>
    <row r="2637" spans="1:6" x14ac:dyDescent="0.25">
      <c r="A2637" t="s">
        <v>43</v>
      </c>
      <c r="B2637" s="1">
        <v>32099</v>
      </c>
      <c r="C2637" s="3">
        <v>0</v>
      </c>
      <c r="D2637">
        <v>849.18</v>
      </c>
      <c r="E2637">
        <v>1</v>
      </c>
      <c r="F2637" t="s">
        <v>52</v>
      </c>
    </row>
    <row r="2638" spans="1:6" x14ac:dyDescent="0.25">
      <c r="A2638" t="s">
        <v>43</v>
      </c>
      <c r="B2638" s="1">
        <v>32147</v>
      </c>
      <c r="C2638" s="3">
        <v>0</v>
      </c>
      <c r="D2638">
        <v>849.05</v>
      </c>
      <c r="E2638">
        <v>1</v>
      </c>
      <c r="F2638" t="s">
        <v>52</v>
      </c>
    </row>
    <row r="2639" spans="1:6" x14ac:dyDescent="0.25">
      <c r="A2639" t="s">
        <v>43</v>
      </c>
      <c r="B2639" s="1">
        <v>32233</v>
      </c>
      <c r="C2639" s="3">
        <v>0.61319444444444449</v>
      </c>
      <c r="D2639">
        <v>849.05</v>
      </c>
      <c r="E2639">
        <v>1</v>
      </c>
      <c r="F2639" t="s">
        <v>52</v>
      </c>
    </row>
    <row r="2640" spans="1:6" x14ac:dyDescent="0.25">
      <c r="A2640" t="s">
        <v>43</v>
      </c>
      <c r="B2640" s="1">
        <v>32274</v>
      </c>
      <c r="C2640" s="3">
        <v>0.46180555555555558</v>
      </c>
      <c r="D2640">
        <v>849.24</v>
      </c>
      <c r="E2640">
        <v>1</v>
      </c>
      <c r="F2640" t="s">
        <v>52</v>
      </c>
    </row>
    <row r="2641" spans="1:6" x14ac:dyDescent="0.25">
      <c r="A2641" t="s">
        <v>43</v>
      </c>
      <c r="B2641" s="1">
        <v>32405</v>
      </c>
      <c r="C2641" s="3">
        <v>0.52777777777777779</v>
      </c>
      <c r="D2641">
        <v>850.63</v>
      </c>
      <c r="E2641">
        <v>1</v>
      </c>
      <c r="F2641" t="s">
        <v>52</v>
      </c>
    </row>
    <row r="2642" spans="1:6" x14ac:dyDescent="0.25">
      <c r="A2642" t="s">
        <v>43</v>
      </c>
      <c r="B2642" s="1">
        <v>32464</v>
      </c>
      <c r="C2642" s="3">
        <v>0</v>
      </c>
      <c r="D2642">
        <v>851.45</v>
      </c>
      <c r="E2642">
        <v>1</v>
      </c>
      <c r="F2642" t="s">
        <v>52</v>
      </c>
    </row>
    <row r="2643" spans="1:6" x14ac:dyDescent="0.25">
      <c r="A2643" t="s">
        <v>43</v>
      </c>
      <c r="B2643" s="1">
        <v>32619</v>
      </c>
      <c r="C2643" s="3">
        <v>0</v>
      </c>
      <c r="D2643">
        <v>852.28</v>
      </c>
      <c r="E2643">
        <v>1</v>
      </c>
      <c r="F2643" t="s">
        <v>52</v>
      </c>
    </row>
    <row r="2644" spans="1:6" x14ac:dyDescent="0.25">
      <c r="A2644" t="s">
        <v>43</v>
      </c>
      <c r="B2644" s="1">
        <v>32639</v>
      </c>
      <c r="C2644" s="3">
        <v>0</v>
      </c>
      <c r="D2644">
        <v>852.32</v>
      </c>
      <c r="E2644">
        <v>1</v>
      </c>
      <c r="F2644" t="s">
        <v>52</v>
      </c>
    </row>
    <row r="2645" spans="1:6" x14ac:dyDescent="0.25">
      <c r="A2645" t="s">
        <v>43</v>
      </c>
      <c r="B2645" s="1">
        <v>32764</v>
      </c>
      <c r="C2645" s="3">
        <v>0</v>
      </c>
      <c r="D2645">
        <v>854.24</v>
      </c>
      <c r="E2645">
        <v>1</v>
      </c>
      <c r="F2645" t="s">
        <v>52</v>
      </c>
    </row>
    <row r="2646" spans="1:6" x14ac:dyDescent="0.25">
      <c r="A2646" t="s">
        <v>43</v>
      </c>
      <c r="B2646" s="1">
        <v>32833</v>
      </c>
      <c r="C2646" s="3">
        <v>0</v>
      </c>
      <c r="D2646">
        <v>855.08</v>
      </c>
      <c r="E2646">
        <v>1</v>
      </c>
      <c r="F2646" t="s">
        <v>52</v>
      </c>
    </row>
    <row r="2647" spans="1:6" x14ac:dyDescent="0.25">
      <c r="A2647" t="s">
        <v>43</v>
      </c>
      <c r="B2647" s="1">
        <v>32952</v>
      </c>
      <c r="C2647" s="3">
        <v>0</v>
      </c>
      <c r="D2647">
        <v>855.54</v>
      </c>
      <c r="E2647">
        <v>1</v>
      </c>
      <c r="F2647" t="s">
        <v>52</v>
      </c>
    </row>
    <row r="2648" spans="1:6" x14ac:dyDescent="0.25">
      <c r="A2648" t="s">
        <v>43</v>
      </c>
      <c r="B2648" s="1">
        <v>33014</v>
      </c>
      <c r="C2648" s="3">
        <v>0</v>
      </c>
      <c r="D2648">
        <v>855.63</v>
      </c>
      <c r="E2648">
        <v>1</v>
      </c>
      <c r="F2648" t="s">
        <v>52</v>
      </c>
    </row>
    <row r="2649" spans="1:6" x14ac:dyDescent="0.25">
      <c r="A2649" t="s">
        <v>43</v>
      </c>
      <c r="B2649" s="1">
        <v>33133</v>
      </c>
      <c r="C2649" s="3">
        <v>0</v>
      </c>
      <c r="D2649">
        <v>857.08</v>
      </c>
      <c r="E2649">
        <v>1</v>
      </c>
      <c r="F2649" t="s">
        <v>52</v>
      </c>
    </row>
    <row r="2650" spans="1:6" x14ac:dyDescent="0.25">
      <c r="A2650" t="s">
        <v>43</v>
      </c>
      <c r="B2650" s="1">
        <v>33204</v>
      </c>
      <c r="C2650" s="3">
        <v>0</v>
      </c>
      <c r="D2650">
        <v>857.93</v>
      </c>
      <c r="E2650">
        <v>1</v>
      </c>
      <c r="F2650" t="s">
        <v>52</v>
      </c>
    </row>
    <row r="2651" spans="1:6" x14ac:dyDescent="0.25">
      <c r="A2651" t="s">
        <v>43</v>
      </c>
      <c r="B2651" s="1">
        <v>33329</v>
      </c>
      <c r="C2651" s="3">
        <v>0</v>
      </c>
      <c r="D2651">
        <v>858.07</v>
      </c>
      <c r="E2651">
        <v>1</v>
      </c>
      <c r="F2651" t="s">
        <v>52</v>
      </c>
    </row>
    <row r="2652" spans="1:6" x14ac:dyDescent="0.25">
      <c r="A2652" t="s">
        <v>43</v>
      </c>
      <c r="B2652" s="1">
        <v>33386</v>
      </c>
      <c r="C2652" s="3">
        <v>0</v>
      </c>
      <c r="D2652">
        <v>858.21</v>
      </c>
      <c r="E2652">
        <v>1</v>
      </c>
      <c r="F2652" t="s">
        <v>52</v>
      </c>
    </row>
    <row r="2653" spans="1:6" x14ac:dyDescent="0.25">
      <c r="A2653" t="s">
        <v>43</v>
      </c>
      <c r="B2653" s="1">
        <v>33507</v>
      </c>
      <c r="C2653" s="3">
        <v>0</v>
      </c>
      <c r="D2653">
        <v>859.41</v>
      </c>
      <c r="E2653">
        <v>1</v>
      </c>
      <c r="F2653" t="s">
        <v>52</v>
      </c>
    </row>
    <row r="2654" spans="1:6" x14ac:dyDescent="0.25">
      <c r="A2654" t="s">
        <v>43</v>
      </c>
      <c r="B2654" s="1">
        <v>33564</v>
      </c>
      <c r="C2654" s="3">
        <v>0</v>
      </c>
      <c r="D2654">
        <v>860.07</v>
      </c>
      <c r="E2654">
        <v>1</v>
      </c>
      <c r="F2654" t="s">
        <v>52</v>
      </c>
    </row>
    <row r="2655" spans="1:6" x14ac:dyDescent="0.25">
      <c r="A2655" t="s">
        <v>43</v>
      </c>
      <c r="B2655" s="1">
        <v>33672</v>
      </c>
      <c r="C2655" s="3">
        <v>0</v>
      </c>
      <c r="D2655">
        <v>860.34</v>
      </c>
      <c r="E2655">
        <v>1</v>
      </c>
      <c r="F2655" t="s">
        <v>52</v>
      </c>
    </row>
    <row r="2656" spans="1:6" x14ac:dyDescent="0.25">
      <c r="A2656" t="s">
        <v>43</v>
      </c>
      <c r="B2656" s="1">
        <v>33743</v>
      </c>
      <c r="C2656" s="3">
        <v>0</v>
      </c>
      <c r="D2656">
        <v>860.48</v>
      </c>
      <c r="E2656">
        <v>1</v>
      </c>
      <c r="F2656" t="s">
        <v>52</v>
      </c>
    </row>
    <row r="2657" spans="1:6" x14ac:dyDescent="0.25">
      <c r="A2657" t="s">
        <v>43</v>
      </c>
      <c r="B2657" s="1">
        <v>33869</v>
      </c>
      <c r="C2657" s="3">
        <v>0</v>
      </c>
      <c r="D2657">
        <v>862.14</v>
      </c>
      <c r="E2657">
        <v>1</v>
      </c>
      <c r="F2657" t="s">
        <v>52</v>
      </c>
    </row>
    <row r="2658" spans="1:6" x14ac:dyDescent="0.25">
      <c r="A2658" t="s">
        <v>43</v>
      </c>
      <c r="B2658" s="1">
        <v>33933</v>
      </c>
      <c r="C2658" s="3">
        <v>0</v>
      </c>
      <c r="D2658">
        <v>862.93</v>
      </c>
      <c r="E2658">
        <v>1</v>
      </c>
      <c r="F2658" t="s">
        <v>52</v>
      </c>
    </row>
    <row r="2659" spans="1:6" x14ac:dyDescent="0.25">
      <c r="A2659" t="s">
        <v>43</v>
      </c>
      <c r="B2659" s="1">
        <v>34074</v>
      </c>
      <c r="C2659" s="3">
        <v>0</v>
      </c>
      <c r="D2659">
        <v>863.34</v>
      </c>
      <c r="E2659">
        <v>1</v>
      </c>
      <c r="F2659" t="s">
        <v>52</v>
      </c>
    </row>
    <row r="2660" spans="1:6" x14ac:dyDescent="0.25">
      <c r="A2660" t="s">
        <v>43</v>
      </c>
      <c r="B2660" s="1">
        <v>34113</v>
      </c>
      <c r="C2660" s="3">
        <v>0</v>
      </c>
      <c r="D2660">
        <v>863.63</v>
      </c>
      <c r="E2660">
        <v>1</v>
      </c>
      <c r="F2660" t="s">
        <v>52</v>
      </c>
    </row>
    <row r="2661" spans="1:6" x14ac:dyDescent="0.25">
      <c r="A2661" t="s">
        <v>43</v>
      </c>
      <c r="B2661" s="1">
        <v>34234</v>
      </c>
      <c r="C2661" s="3">
        <v>0</v>
      </c>
      <c r="D2661">
        <v>864.77</v>
      </c>
      <c r="E2661">
        <v>1</v>
      </c>
      <c r="F2661" t="s">
        <v>52</v>
      </c>
    </row>
    <row r="2662" spans="1:6" x14ac:dyDescent="0.25">
      <c r="A2662" t="s">
        <v>43</v>
      </c>
      <c r="B2662" s="1">
        <v>34283</v>
      </c>
      <c r="C2662" s="3">
        <v>0</v>
      </c>
      <c r="D2662">
        <v>865</v>
      </c>
      <c r="E2662">
        <v>2</v>
      </c>
      <c r="F2662" t="s">
        <v>52</v>
      </c>
    </row>
    <row r="2663" spans="1:6" x14ac:dyDescent="0.25">
      <c r="A2663" t="s">
        <v>43</v>
      </c>
      <c r="B2663" s="1">
        <v>34410</v>
      </c>
      <c r="C2663" s="3">
        <v>0</v>
      </c>
      <c r="D2663">
        <v>865.11</v>
      </c>
      <c r="E2663">
        <v>1</v>
      </c>
      <c r="F2663" t="s">
        <v>52</v>
      </c>
    </row>
    <row r="2664" spans="1:6" x14ac:dyDescent="0.25">
      <c r="A2664" t="s">
        <v>43</v>
      </c>
      <c r="B2664" s="1">
        <v>34479</v>
      </c>
      <c r="C2664" s="3">
        <v>0</v>
      </c>
      <c r="D2664">
        <v>864.87</v>
      </c>
      <c r="E2664">
        <v>1</v>
      </c>
      <c r="F2664" t="s">
        <v>52</v>
      </c>
    </row>
    <row r="2665" spans="1:6" x14ac:dyDescent="0.25">
      <c r="A2665" t="s">
        <v>43</v>
      </c>
      <c r="B2665" s="1">
        <v>34586</v>
      </c>
      <c r="C2665" s="3">
        <v>0</v>
      </c>
      <c r="D2665">
        <v>865.97</v>
      </c>
      <c r="E2665">
        <v>1</v>
      </c>
      <c r="F2665" t="s">
        <v>52</v>
      </c>
    </row>
    <row r="2666" spans="1:6" x14ac:dyDescent="0.25">
      <c r="A2666" t="s">
        <v>43</v>
      </c>
      <c r="B2666" s="1">
        <v>34699</v>
      </c>
      <c r="C2666" s="3">
        <v>0</v>
      </c>
      <c r="D2666">
        <v>866.54</v>
      </c>
      <c r="E2666">
        <v>1</v>
      </c>
      <c r="F2666" t="s">
        <v>52</v>
      </c>
    </row>
    <row r="2667" spans="1:6" x14ac:dyDescent="0.25">
      <c r="A2667" t="s">
        <v>43</v>
      </c>
      <c r="B2667" s="1">
        <v>34785</v>
      </c>
      <c r="C2667" s="3">
        <v>0</v>
      </c>
      <c r="D2667">
        <v>866.55</v>
      </c>
      <c r="E2667">
        <v>1</v>
      </c>
      <c r="F2667" t="s">
        <v>52</v>
      </c>
    </row>
    <row r="2668" spans="1:6" x14ac:dyDescent="0.25">
      <c r="A2668" t="s">
        <v>43</v>
      </c>
      <c r="B2668" s="1">
        <v>34851</v>
      </c>
      <c r="C2668" s="3">
        <v>0</v>
      </c>
      <c r="D2668">
        <v>866.42</v>
      </c>
      <c r="E2668">
        <v>1</v>
      </c>
      <c r="F2668" t="s">
        <v>52</v>
      </c>
    </row>
    <row r="2669" spans="1:6" x14ac:dyDescent="0.25">
      <c r="A2669" t="s">
        <v>43</v>
      </c>
      <c r="B2669" s="1">
        <v>34961</v>
      </c>
      <c r="C2669" s="3">
        <v>0</v>
      </c>
      <c r="D2669">
        <v>871.1</v>
      </c>
      <c r="E2669">
        <v>1</v>
      </c>
      <c r="F2669" t="s">
        <v>52</v>
      </c>
    </row>
    <row r="2670" spans="1:6" x14ac:dyDescent="0.25">
      <c r="A2670" t="s">
        <v>43</v>
      </c>
      <c r="B2670" s="1">
        <v>35024</v>
      </c>
      <c r="C2670" s="3">
        <v>0</v>
      </c>
      <c r="D2670">
        <v>869.45</v>
      </c>
      <c r="E2670">
        <v>1</v>
      </c>
      <c r="F2670" t="s">
        <v>52</v>
      </c>
    </row>
    <row r="2671" spans="1:6" x14ac:dyDescent="0.25">
      <c r="A2671" t="s">
        <v>43</v>
      </c>
      <c r="B2671" s="1">
        <v>35120</v>
      </c>
      <c r="C2671" s="3">
        <v>0</v>
      </c>
      <c r="D2671">
        <v>866.54</v>
      </c>
      <c r="E2671">
        <v>1</v>
      </c>
      <c r="F2671" t="s">
        <v>52</v>
      </c>
    </row>
    <row r="2672" spans="1:6" x14ac:dyDescent="0.25">
      <c r="A2672" t="s">
        <v>43</v>
      </c>
      <c r="B2672" s="1">
        <v>35191</v>
      </c>
      <c r="C2672" s="3">
        <v>0</v>
      </c>
      <c r="D2672">
        <v>866.2</v>
      </c>
      <c r="E2672">
        <v>1</v>
      </c>
      <c r="F2672" t="s">
        <v>52</v>
      </c>
    </row>
    <row r="2673" spans="1:6" x14ac:dyDescent="0.25">
      <c r="A2673" t="s">
        <v>43</v>
      </c>
      <c r="B2673" s="1">
        <v>35326</v>
      </c>
      <c r="C2673" s="3">
        <v>0</v>
      </c>
      <c r="D2673">
        <v>866.69</v>
      </c>
      <c r="E2673">
        <v>1</v>
      </c>
      <c r="F2673" t="s">
        <v>52</v>
      </c>
    </row>
    <row r="2674" spans="1:6" x14ac:dyDescent="0.25">
      <c r="A2674" t="s">
        <v>43</v>
      </c>
      <c r="B2674" s="1">
        <v>35381</v>
      </c>
      <c r="C2674" s="3">
        <v>0</v>
      </c>
      <c r="D2674">
        <v>867.04</v>
      </c>
      <c r="E2674">
        <v>1</v>
      </c>
      <c r="F2674" t="s">
        <v>52</v>
      </c>
    </row>
    <row r="2675" spans="1:6" x14ac:dyDescent="0.25">
      <c r="A2675" t="s">
        <v>43</v>
      </c>
      <c r="B2675" s="1">
        <v>35516</v>
      </c>
      <c r="C2675" s="3">
        <v>0</v>
      </c>
      <c r="D2675">
        <v>866.02</v>
      </c>
      <c r="E2675">
        <v>1</v>
      </c>
      <c r="F2675" t="s">
        <v>52</v>
      </c>
    </row>
    <row r="2676" spans="1:6" x14ac:dyDescent="0.25">
      <c r="A2676" t="s">
        <v>43</v>
      </c>
      <c r="B2676" s="1">
        <v>35557</v>
      </c>
      <c r="C2676" s="3">
        <v>0.47152777777777777</v>
      </c>
      <c r="D2676">
        <v>865.59</v>
      </c>
      <c r="E2676">
        <v>1</v>
      </c>
      <c r="F2676" t="s">
        <v>52</v>
      </c>
    </row>
    <row r="2677" spans="1:6" x14ac:dyDescent="0.25">
      <c r="A2677" t="s">
        <v>43</v>
      </c>
      <c r="B2677" s="1">
        <v>35688</v>
      </c>
      <c r="C2677" s="3">
        <v>0</v>
      </c>
      <c r="D2677">
        <v>865.57</v>
      </c>
      <c r="E2677">
        <v>1</v>
      </c>
      <c r="F2677" t="s">
        <v>52</v>
      </c>
    </row>
    <row r="2678" spans="1:6" x14ac:dyDescent="0.25">
      <c r="A2678" t="s">
        <v>43</v>
      </c>
      <c r="B2678" s="1">
        <v>35891</v>
      </c>
      <c r="C2678" s="3">
        <v>0</v>
      </c>
      <c r="D2678">
        <v>863.13</v>
      </c>
      <c r="E2678">
        <v>1</v>
      </c>
      <c r="F2678" t="s">
        <v>52</v>
      </c>
    </row>
    <row r="2679" spans="1:6" x14ac:dyDescent="0.25">
      <c r="A2679" t="s">
        <v>43</v>
      </c>
      <c r="B2679" s="1">
        <v>35948</v>
      </c>
      <c r="C2679" s="3">
        <v>0</v>
      </c>
      <c r="D2679">
        <v>862.45</v>
      </c>
      <c r="E2679">
        <v>1</v>
      </c>
      <c r="F2679" t="s">
        <v>52</v>
      </c>
    </row>
    <row r="2680" spans="1:6" x14ac:dyDescent="0.25">
      <c r="A2680" t="s">
        <v>43</v>
      </c>
      <c r="B2680" s="1">
        <v>36055</v>
      </c>
      <c r="C2680" s="3">
        <v>0</v>
      </c>
      <c r="D2680">
        <v>862.41</v>
      </c>
      <c r="E2680">
        <v>1</v>
      </c>
      <c r="F2680" t="s">
        <v>52</v>
      </c>
    </row>
    <row r="2681" spans="1:6" x14ac:dyDescent="0.25">
      <c r="A2681" t="s">
        <v>43</v>
      </c>
      <c r="B2681" s="1">
        <v>36104</v>
      </c>
      <c r="C2681" s="3">
        <v>0</v>
      </c>
      <c r="D2681">
        <v>862.47</v>
      </c>
      <c r="E2681">
        <v>1</v>
      </c>
      <c r="F2681" t="s">
        <v>52</v>
      </c>
    </row>
    <row r="2682" spans="1:6" x14ac:dyDescent="0.25">
      <c r="A2682" t="s">
        <v>43</v>
      </c>
      <c r="B2682" s="1">
        <v>36248</v>
      </c>
      <c r="C2682" s="3">
        <v>0</v>
      </c>
      <c r="D2682">
        <v>861.45</v>
      </c>
      <c r="E2682">
        <v>1</v>
      </c>
      <c r="F2682" t="s">
        <v>52</v>
      </c>
    </row>
    <row r="2683" spans="1:6" x14ac:dyDescent="0.25">
      <c r="A2683" t="s">
        <v>43</v>
      </c>
      <c r="B2683" s="1">
        <v>36298</v>
      </c>
      <c r="C2683" s="3">
        <v>0</v>
      </c>
      <c r="D2683">
        <v>861.03</v>
      </c>
      <c r="E2683">
        <v>1</v>
      </c>
      <c r="F2683" t="s">
        <v>52</v>
      </c>
    </row>
    <row r="2684" spans="1:6" x14ac:dyDescent="0.25">
      <c r="A2684" t="s">
        <v>43</v>
      </c>
      <c r="B2684" s="1">
        <v>36426</v>
      </c>
      <c r="C2684" s="3">
        <v>0</v>
      </c>
      <c r="D2684">
        <v>861.2</v>
      </c>
      <c r="E2684">
        <v>1</v>
      </c>
      <c r="F2684" t="s">
        <v>52</v>
      </c>
    </row>
    <row r="2685" spans="1:6" x14ac:dyDescent="0.25">
      <c r="A2685" t="s">
        <v>43</v>
      </c>
      <c r="B2685" s="1">
        <v>36473</v>
      </c>
      <c r="C2685" s="3">
        <v>0</v>
      </c>
      <c r="D2685">
        <v>861.46</v>
      </c>
      <c r="E2685">
        <v>1</v>
      </c>
      <c r="F2685" t="s">
        <v>52</v>
      </c>
    </row>
    <row r="2686" spans="1:6" x14ac:dyDescent="0.25">
      <c r="A2686" t="s">
        <v>43</v>
      </c>
      <c r="B2686" s="1">
        <v>36592</v>
      </c>
      <c r="C2686" s="3">
        <v>0</v>
      </c>
      <c r="D2686">
        <v>860.82</v>
      </c>
      <c r="E2686">
        <v>1</v>
      </c>
      <c r="F2686" t="s">
        <v>52</v>
      </c>
    </row>
    <row r="2687" spans="1:6" x14ac:dyDescent="0.25">
      <c r="A2687" t="s">
        <v>43</v>
      </c>
      <c r="B2687" s="1">
        <v>36662</v>
      </c>
      <c r="C2687" s="3">
        <v>0</v>
      </c>
      <c r="D2687">
        <v>860.13</v>
      </c>
      <c r="E2687">
        <v>1</v>
      </c>
      <c r="F2687" t="s">
        <v>52</v>
      </c>
    </row>
    <row r="2688" spans="1:6" x14ac:dyDescent="0.25">
      <c r="A2688" t="s">
        <v>43</v>
      </c>
      <c r="B2688" s="1">
        <v>36791</v>
      </c>
      <c r="C2688" s="3">
        <v>0</v>
      </c>
      <c r="D2688">
        <v>861.23</v>
      </c>
      <c r="E2688">
        <v>1</v>
      </c>
      <c r="F2688" t="s">
        <v>52</v>
      </c>
    </row>
    <row r="2689" spans="1:6" x14ac:dyDescent="0.25">
      <c r="A2689" t="s">
        <v>43</v>
      </c>
      <c r="B2689" s="1">
        <v>36850</v>
      </c>
      <c r="C2689" s="3">
        <v>0</v>
      </c>
      <c r="D2689">
        <v>861.76</v>
      </c>
      <c r="E2689">
        <v>1</v>
      </c>
      <c r="F2689" t="s">
        <v>52</v>
      </c>
    </row>
    <row r="2690" spans="1:6" x14ac:dyDescent="0.25">
      <c r="A2690" t="s">
        <v>43</v>
      </c>
      <c r="B2690" s="1">
        <v>36971</v>
      </c>
      <c r="C2690" s="3">
        <v>0</v>
      </c>
      <c r="D2690">
        <v>861.47</v>
      </c>
      <c r="E2690">
        <v>1</v>
      </c>
      <c r="F2690" t="s">
        <v>52</v>
      </c>
    </row>
    <row r="2691" spans="1:6" x14ac:dyDescent="0.25">
      <c r="A2691" t="s">
        <v>43</v>
      </c>
      <c r="B2691" s="1">
        <v>37021</v>
      </c>
      <c r="C2691" s="3">
        <v>0</v>
      </c>
      <c r="D2691">
        <v>861.62</v>
      </c>
      <c r="E2691">
        <v>1</v>
      </c>
      <c r="F2691" t="s">
        <v>52</v>
      </c>
    </row>
    <row r="2692" spans="1:6" x14ac:dyDescent="0.25">
      <c r="A2692" t="s">
        <v>43</v>
      </c>
      <c r="B2692" s="1">
        <v>37180</v>
      </c>
      <c r="C2692" s="3">
        <v>0</v>
      </c>
      <c r="D2692">
        <v>863.19</v>
      </c>
      <c r="E2692">
        <v>1</v>
      </c>
      <c r="F2692" t="s">
        <v>52</v>
      </c>
    </row>
    <row r="2693" spans="1:6" x14ac:dyDescent="0.25">
      <c r="A2693" t="s">
        <v>43</v>
      </c>
      <c r="B2693" s="1">
        <v>37239</v>
      </c>
      <c r="C2693" s="3">
        <v>0</v>
      </c>
      <c r="D2693">
        <v>863.39</v>
      </c>
      <c r="E2693">
        <v>1</v>
      </c>
      <c r="F2693" t="s">
        <v>52</v>
      </c>
    </row>
    <row r="2694" spans="1:6" x14ac:dyDescent="0.25">
      <c r="A2694" t="s">
        <v>43</v>
      </c>
      <c r="B2694" s="1">
        <v>37357</v>
      </c>
      <c r="C2694" s="3">
        <v>0</v>
      </c>
      <c r="D2694">
        <v>863.72</v>
      </c>
      <c r="E2694">
        <v>1</v>
      </c>
      <c r="F2694" t="s">
        <v>52</v>
      </c>
    </row>
    <row r="2695" spans="1:6" x14ac:dyDescent="0.25">
      <c r="A2695" t="s">
        <v>43</v>
      </c>
      <c r="B2695" s="1">
        <v>37400</v>
      </c>
      <c r="C2695" s="3">
        <v>0</v>
      </c>
      <c r="D2695">
        <v>863.71</v>
      </c>
      <c r="E2695">
        <v>1</v>
      </c>
      <c r="F2695" t="s">
        <v>52</v>
      </c>
    </row>
    <row r="2696" spans="1:6" x14ac:dyDescent="0.25">
      <c r="A2696" t="s">
        <v>43</v>
      </c>
      <c r="B2696" s="1">
        <v>37508</v>
      </c>
      <c r="C2696" s="3">
        <v>0</v>
      </c>
      <c r="D2696">
        <v>865.17</v>
      </c>
      <c r="E2696">
        <v>1</v>
      </c>
      <c r="F2696" t="s">
        <v>52</v>
      </c>
    </row>
    <row r="2697" spans="1:6" x14ac:dyDescent="0.25">
      <c r="A2697" t="s">
        <v>43</v>
      </c>
      <c r="B2697" s="1">
        <v>37581</v>
      </c>
      <c r="C2697" s="3">
        <v>0</v>
      </c>
      <c r="D2697">
        <v>866.14</v>
      </c>
      <c r="E2697">
        <v>1</v>
      </c>
      <c r="F2697" t="s">
        <v>52</v>
      </c>
    </row>
    <row r="2698" spans="1:6" x14ac:dyDescent="0.25">
      <c r="A2698" t="s">
        <v>43</v>
      </c>
      <c r="B2698" s="1">
        <v>37686</v>
      </c>
      <c r="C2698" s="3">
        <v>0</v>
      </c>
      <c r="D2698">
        <v>866.55</v>
      </c>
      <c r="E2698">
        <v>1</v>
      </c>
      <c r="F2698" t="s">
        <v>52</v>
      </c>
    </row>
    <row r="2699" spans="1:6" x14ac:dyDescent="0.25">
      <c r="A2699" t="s">
        <v>43</v>
      </c>
      <c r="B2699" s="1">
        <v>37754</v>
      </c>
      <c r="C2699" s="3">
        <v>0.59027777777777779</v>
      </c>
      <c r="D2699">
        <v>866.62</v>
      </c>
      <c r="E2699">
        <v>1</v>
      </c>
      <c r="F2699" t="s">
        <v>52</v>
      </c>
    </row>
    <row r="2700" spans="1:6" x14ac:dyDescent="0.25">
      <c r="A2700" t="s">
        <v>43</v>
      </c>
      <c r="B2700" s="1">
        <v>37873</v>
      </c>
      <c r="C2700" s="3">
        <v>0.70208333333333339</v>
      </c>
      <c r="D2700">
        <v>867.83</v>
      </c>
      <c r="E2700">
        <v>1</v>
      </c>
      <c r="F2700" t="s">
        <v>52</v>
      </c>
    </row>
    <row r="2701" spans="1:6" x14ac:dyDescent="0.25">
      <c r="A2701" t="s">
        <v>43</v>
      </c>
      <c r="B2701" s="1">
        <v>37932</v>
      </c>
      <c r="C2701" s="3">
        <v>0.5229166666666667</v>
      </c>
      <c r="D2701">
        <v>868.66</v>
      </c>
      <c r="E2701">
        <v>1</v>
      </c>
      <c r="F2701" t="s">
        <v>52</v>
      </c>
    </row>
    <row r="2702" spans="1:6" x14ac:dyDescent="0.25">
      <c r="A2702" t="s">
        <v>43</v>
      </c>
      <c r="B2702" s="1">
        <v>38076</v>
      </c>
      <c r="C2702" s="3">
        <v>0.42708333333333331</v>
      </c>
      <c r="D2702">
        <v>869.3</v>
      </c>
      <c r="E2702">
        <v>1</v>
      </c>
      <c r="F2702" t="s">
        <v>52</v>
      </c>
    </row>
    <row r="2703" spans="1:6" x14ac:dyDescent="0.25">
      <c r="A2703" t="s">
        <v>43</v>
      </c>
      <c r="B2703" s="1">
        <v>38128</v>
      </c>
      <c r="C2703" s="3">
        <v>0.34375</v>
      </c>
      <c r="D2703">
        <v>869.44</v>
      </c>
      <c r="E2703">
        <v>1</v>
      </c>
      <c r="F2703" t="s">
        <v>52</v>
      </c>
    </row>
    <row r="2704" spans="1:6" x14ac:dyDescent="0.25">
      <c r="A2704" t="s">
        <v>43</v>
      </c>
      <c r="B2704" s="1">
        <v>38251</v>
      </c>
      <c r="C2704" s="3">
        <v>0.40833333333333338</v>
      </c>
      <c r="D2704">
        <v>870.69</v>
      </c>
      <c r="E2704">
        <v>1</v>
      </c>
      <c r="F2704" t="s">
        <v>52</v>
      </c>
    </row>
    <row r="2705" spans="1:6" x14ac:dyDescent="0.25">
      <c r="A2705" t="s">
        <v>43</v>
      </c>
      <c r="B2705" s="1">
        <v>38309</v>
      </c>
      <c r="C2705" s="3">
        <v>0.46458333333333335</v>
      </c>
      <c r="D2705">
        <v>871.35</v>
      </c>
      <c r="E2705">
        <v>1</v>
      </c>
      <c r="F2705" t="s">
        <v>52</v>
      </c>
    </row>
    <row r="2706" spans="1:6" x14ac:dyDescent="0.25">
      <c r="A2706" t="s">
        <v>43</v>
      </c>
      <c r="B2706" s="1">
        <v>38441</v>
      </c>
      <c r="C2706" s="3">
        <v>0.51388888888888895</v>
      </c>
      <c r="D2706">
        <v>871.78</v>
      </c>
      <c r="E2706">
        <v>1</v>
      </c>
      <c r="F2706" t="s">
        <v>52</v>
      </c>
    </row>
    <row r="2707" spans="1:6" x14ac:dyDescent="0.25">
      <c r="A2707" t="s">
        <v>43</v>
      </c>
      <c r="B2707" s="1">
        <v>38503</v>
      </c>
      <c r="C2707" s="3">
        <v>0.53472222222222221</v>
      </c>
      <c r="D2707">
        <v>871.78</v>
      </c>
      <c r="E2707">
        <v>1</v>
      </c>
      <c r="F2707" t="s">
        <v>52</v>
      </c>
    </row>
    <row r="2708" spans="1:6" x14ac:dyDescent="0.25">
      <c r="A2708" t="s">
        <v>43</v>
      </c>
      <c r="B2708" s="1">
        <v>38624</v>
      </c>
      <c r="C2708" s="3">
        <v>0.54027777777777775</v>
      </c>
      <c r="D2708">
        <v>872.59</v>
      </c>
      <c r="E2708">
        <v>1</v>
      </c>
      <c r="F2708" t="s">
        <v>52</v>
      </c>
    </row>
    <row r="2709" spans="1:6" x14ac:dyDescent="0.25">
      <c r="A2709" t="s">
        <v>43</v>
      </c>
      <c r="B2709" s="1">
        <v>38677</v>
      </c>
      <c r="C2709" s="3">
        <v>0.60833333333333328</v>
      </c>
      <c r="D2709">
        <v>873.13</v>
      </c>
      <c r="E2709">
        <v>1</v>
      </c>
      <c r="F2709" t="s">
        <v>52</v>
      </c>
    </row>
    <row r="2710" spans="1:6" x14ac:dyDescent="0.25">
      <c r="A2710" t="s">
        <v>43</v>
      </c>
      <c r="B2710" s="1">
        <v>38846</v>
      </c>
      <c r="C2710" s="3">
        <v>0.52430555555555558</v>
      </c>
      <c r="D2710">
        <v>872.92</v>
      </c>
      <c r="E2710">
        <v>1</v>
      </c>
      <c r="F2710" t="s">
        <v>52</v>
      </c>
    </row>
    <row r="2711" spans="1:6" x14ac:dyDescent="0.25">
      <c r="A2711" t="s">
        <v>43</v>
      </c>
      <c r="B2711" s="1">
        <v>38981</v>
      </c>
      <c r="C2711" s="3">
        <v>0.6069444444444444</v>
      </c>
      <c r="D2711">
        <v>873.86</v>
      </c>
      <c r="E2711">
        <v>1</v>
      </c>
      <c r="F2711" t="s">
        <v>52</v>
      </c>
    </row>
    <row r="2712" spans="1:6" x14ac:dyDescent="0.25">
      <c r="A2712" t="s">
        <v>43</v>
      </c>
      <c r="B2712" s="1">
        <v>39042</v>
      </c>
      <c r="C2712" s="3">
        <v>0.57361111111111118</v>
      </c>
      <c r="D2712">
        <v>874.13</v>
      </c>
      <c r="E2712">
        <v>1</v>
      </c>
      <c r="F2712" t="s">
        <v>52</v>
      </c>
    </row>
    <row r="2713" spans="1:6" x14ac:dyDescent="0.25">
      <c r="A2713" t="s">
        <v>43</v>
      </c>
      <c r="B2713" s="1">
        <v>39160</v>
      </c>
      <c r="C2713" s="3">
        <v>0.58888888888888891</v>
      </c>
      <c r="D2713">
        <v>873.26</v>
      </c>
      <c r="E2713">
        <v>1</v>
      </c>
      <c r="F2713" t="s">
        <v>52</v>
      </c>
    </row>
    <row r="2714" spans="1:6" x14ac:dyDescent="0.25">
      <c r="A2714" t="s">
        <v>43</v>
      </c>
      <c r="B2714" s="1">
        <v>39232</v>
      </c>
      <c r="C2714" s="3">
        <v>0.55555555555555558</v>
      </c>
      <c r="D2714">
        <v>872.7</v>
      </c>
      <c r="E2714">
        <v>1</v>
      </c>
      <c r="F2714" t="s">
        <v>52</v>
      </c>
    </row>
    <row r="2715" spans="1:6" x14ac:dyDescent="0.25">
      <c r="A2715" t="s">
        <v>43</v>
      </c>
      <c r="B2715" s="1">
        <v>39342</v>
      </c>
      <c r="C2715" s="3">
        <v>0.58888888888888891</v>
      </c>
      <c r="D2715">
        <v>873.69</v>
      </c>
      <c r="E2715">
        <v>1</v>
      </c>
      <c r="F2715" t="s">
        <v>52</v>
      </c>
    </row>
    <row r="2716" spans="1:6" x14ac:dyDescent="0.25">
      <c r="A2716" t="s">
        <v>43</v>
      </c>
      <c r="B2716" s="1">
        <v>39412</v>
      </c>
      <c r="C2716" s="3">
        <v>0.55277777777777781</v>
      </c>
      <c r="D2716">
        <v>874.17</v>
      </c>
      <c r="E2716">
        <v>1</v>
      </c>
      <c r="F2716" t="s">
        <v>52</v>
      </c>
    </row>
    <row r="2717" spans="1:6" x14ac:dyDescent="0.25">
      <c r="A2717" t="s">
        <v>43</v>
      </c>
      <c r="B2717" s="1">
        <v>39554</v>
      </c>
      <c r="C2717" s="3">
        <v>0.76111111111111107</v>
      </c>
      <c r="D2717">
        <v>873.6</v>
      </c>
      <c r="E2717">
        <v>1</v>
      </c>
      <c r="F2717" t="s">
        <v>52</v>
      </c>
    </row>
    <row r="2718" spans="1:6" x14ac:dyDescent="0.25">
      <c r="A2718" t="s">
        <v>43</v>
      </c>
      <c r="B2718" s="1">
        <v>39581</v>
      </c>
      <c r="C2718" s="3">
        <v>0.50972222222222219</v>
      </c>
      <c r="D2718">
        <v>873.5</v>
      </c>
      <c r="E2718">
        <v>1</v>
      </c>
      <c r="F2718" t="s">
        <v>52</v>
      </c>
    </row>
    <row r="2719" spans="1:6" x14ac:dyDescent="0.25">
      <c r="A2719" t="s">
        <v>43</v>
      </c>
      <c r="B2719" s="1">
        <v>39645</v>
      </c>
      <c r="C2719" s="3">
        <v>0.51180555555555551</v>
      </c>
      <c r="D2719">
        <v>873.76</v>
      </c>
      <c r="E2719">
        <v>1</v>
      </c>
      <c r="F2719" t="s">
        <v>52</v>
      </c>
    </row>
    <row r="2720" spans="1:6" x14ac:dyDescent="0.25">
      <c r="A2720" t="s">
        <v>43</v>
      </c>
      <c r="B2720" s="1">
        <v>39742</v>
      </c>
      <c r="C2720" s="3">
        <v>0</v>
      </c>
      <c r="D2720">
        <v>875.06</v>
      </c>
      <c r="E2720">
        <v>1</v>
      </c>
      <c r="F2720" t="s">
        <v>52</v>
      </c>
    </row>
    <row r="2721" spans="1:6" x14ac:dyDescent="0.25">
      <c r="A2721" t="s">
        <v>43</v>
      </c>
      <c r="B2721" s="1">
        <v>39905</v>
      </c>
      <c r="C2721" s="3">
        <v>0.48472222222222222</v>
      </c>
      <c r="D2721">
        <v>875.27</v>
      </c>
      <c r="E2721">
        <v>1</v>
      </c>
      <c r="F2721" t="s">
        <v>52</v>
      </c>
    </row>
    <row r="2722" spans="1:6" x14ac:dyDescent="0.25">
      <c r="A2722" t="s">
        <v>43</v>
      </c>
      <c r="B2722" s="1">
        <v>39937</v>
      </c>
      <c r="C2722" s="3">
        <v>0.4826388888888889</v>
      </c>
      <c r="D2722">
        <v>875.22</v>
      </c>
      <c r="E2722">
        <v>1</v>
      </c>
      <c r="F2722" t="s">
        <v>52</v>
      </c>
    </row>
    <row r="2723" spans="1:6" x14ac:dyDescent="0.25">
      <c r="A2723" t="s">
        <v>43</v>
      </c>
      <c r="B2723" s="1">
        <v>40287</v>
      </c>
      <c r="C2723" s="3">
        <v>0.54861111111111105</v>
      </c>
      <c r="D2723">
        <v>875.3</v>
      </c>
      <c r="E2723">
        <v>1</v>
      </c>
      <c r="F2723" t="s">
        <v>52</v>
      </c>
    </row>
    <row r="2724" spans="1:6" x14ac:dyDescent="0.25">
      <c r="A2724" t="s">
        <v>43</v>
      </c>
      <c r="B2724" s="1">
        <v>40645</v>
      </c>
      <c r="C2724" s="3">
        <v>0.51944444444444449</v>
      </c>
      <c r="D2724">
        <v>875.73</v>
      </c>
      <c r="E2724">
        <v>1</v>
      </c>
      <c r="F2724" t="s">
        <v>52</v>
      </c>
    </row>
    <row r="2725" spans="1:6" x14ac:dyDescent="0.25">
      <c r="A2725" t="s">
        <v>43</v>
      </c>
      <c r="B2725" s="1">
        <v>41015</v>
      </c>
      <c r="C2725" s="3">
        <v>0.52569444444444446</v>
      </c>
      <c r="D2725">
        <v>875.23</v>
      </c>
      <c r="E2725">
        <v>1</v>
      </c>
      <c r="F2725" t="s">
        <v>52</v>
      </c>
    </row>
    <row r="2726" spans="1:6" x14ac:dyDescent="0.25">
      <c r="A2726" t="s">
        <v>43</v>
      </c>
      <c r="B2726" s="1">
        <v>41367</v>
      </c>
      <c r="C2726" s="3">
        <v>0.4694444444444445</v>
      </c>
      <c r="D2726">
        <v>876.33</v>
      </c>
      <c r="E2726">
        <v>1</v>
      </c>
      <c r="F2726" t="s">
        <v>52</v>
      </c>
    </row>
    <row r="2727" spans="1:6" x14ac:dyDescent="0.25">
      <c r="A2727" t="s">
        <v>43</v>
      </c>
      <c r="B2727" s="1">
        <v>41737</v>
      </c>
      <c r="C2727" s="3">
        <v>0.49513888888888885</v>
      </c>
      <c r="D2727">
        <v>877.49</v>
      </c>
      <c r="E2727">
        <v>1</v>
      </c>
      <c r="F2727" t="s">
        <v>52</v>
      </c>
    </row>
    <row r="2728" spans="1:6" x14ac:dyDescent="0.25">
      <c r="A2728" t="s">
        <v>43</v>
      </c>
      <c r="B2728" s="1">
        <v>42108</v>
      </c>
      <c r="C2728" s="3">
        <v>0.50347222222222221</v>
      </c>
      <c r="D2728">
        <v>879.1</v>
      </c>
      <c r="E2728">
        <v>1</v>
      </c>
      <c r="F2728" t="s">
        <v>52</v>
      </c>
    </row>
    <row r="2729" spans="1:6" x14ac:dyDescent="0.25">
      <c r="A2729" t="s">
        <v>43</v>
      </c>
      <c r="B2729" s="1">
        <v>42472</v>
      </c>
      <c r="C2729" s="3">
        <v>0.58472222222222225</v>
      </c>
      <c r="D2729">
        <v>880.66</v>
      </c>
      <c r="E2729">
        <v>1</v>
      </c>
      <c r="F2729" t="s">
        <v>52</v>
      </c>
    </row>
    <row r="2730" spans="1:6" x14ac:dyDescent="0.25">
      <c r="A2730" t="s">
        <v>43</v>
      </c>
      <c r="B2730" s="1">
        <v>42856</v>
      </c>
      <c r="C2730" s="3">
        <v>0.52708333333333335</v>
      </c>
      <c r="D2730">
        <v>881.6</v>
      </c>
      <c r="E2730">
        <v>1</v>
      </c>
      <c r="F2730" t="s">
        <v>52</v>
      </c>
    </row>
    <row r="2731" spans="1:6" x14ac:dyDescent="0.25">
      <c r="A2731" t="s">
        <v>43</v>
      </c>
      <c r="B2731" s="1">
        <v>43120</v>
      </c>
      <c r="C2731" s="3">
        <v>0.55694444444444446</v>
      </c>
      <c r="D2731">
        <v>880.68</v>
      </c>
      <c r="E2731">
        <v>43</v>
      </c>
      <c r="F2731" t="s">
        <v>52</v>
      </c>
    </row>
    <row r="2732" spans="1:6" x14ac:dyDescent="0.25">
      <c r="A2732" t="s">
        <v>43</v>
      </c>
      <c r="B2732" s="1">
        <v>43143</v>
      </c>
      <c r="C2732" s="3">
        <v>5.6944444444444443E-2</v>
      </c>
      <c r="D2732">
        <v>880.28</v>
      </c>
      <c r="E2732">
        <v>56</v>
      </c>
      <c r="F2732" t="s">
        <v>52</v>
      </c>
    </row>
    <row r="2733" spans="1:6" x14ac:dyDescent="0.25">
      <c r="A2733" t="s">
        <v>43</v>
      </c>
      <c r="B2733" s="1">
        <v>43169</v>
      </c>
      <c r="C2733" s="3">
        <v>0.55694444444444446</v>
      </c>
      <c r="D2733">
        <v>879.59</v>
      </c>
      <c r="E2733">
        <v>64</v>
      </c>
      <c r="F2733" t="s">
        <v>52</v>
      </c>
    </row>
    <row r="2734" spans="1:6" x14ac:dyDescent="0.25">
      <c r="A2734" t="s">
        <v>43</v>
      </c>
      <c r="B2734" s="1">
        <v>43205</v>
      </c>
      <c r="C2734" s="3">
        <v>0.54166666666666663</v>
      </c>
      <c r="D2734">
        <v>878.65</v>
      </c>
      <c r="E2734">
        <v>60</v>
      </c>
      <c r="F2734" t="s">
        <v>52</v>
      </c>
    </row>
    <row r="2735" spans="1:6" x14ac:dyDescent="0.25">
      <c r="A2735" t="s">
        <v>43</v>
      </c>
      <c r="B2735" s="1">
        <v>43236</v>
      </c>
      <c r="C2735" s="3">
        <v>0.54166666666666663</v>
      </c>
      <c r="D2735">
        <v>878.18</v>
      </c>
      <c r="E2735">
        <v>62</v>
      </c>
      <c r="F2735" t="s">
        <v>52</v>
      </c>
    </row>
    <row r="2736" spans="1:6" x14ac:dyDescent="0.25">
      <c r="A2736" t="s">
        <v>43</v>
      </c>
      <c r="B2736" s="1">
        <v>43265</v>
      </c>
      <c r="C2736" s="3">
        <v>4.1666666666666664E-2</v>
      </c>
      <c r="D2736">
        <v>877.82</v>
      </c>
      <c r="E2736">
        <v>60</v>
      </c>
      <c r="F2736" t="s">
        <v>52</v>
      </c>
    </row>
    <row r="2737" spans="1:6" x14ac:dyDescent="0.25">
      <c r="A2737" t="s">
        <v>43</v>
      </c>
      <c r="B2737" s="1">
        <v>43282</v>
      </c>
      <c r="C2737" s="3">
        <v>0.54166666666666663</v>
      </c>
      <c r="D2737">
        <v>877.77</v>
      </c>
      <c r="E2737">
        <v>62</v>
      </c>
      <c r="F2737" t="s">
        <v>52</v>
      </c>
    </row>
    <row r="2738" spans="1:6" x14ac:dyDescent="0.25">
      <c r="A2738" t="s">
        <v>43</v>
      </c>
      <c r="B2738" s="1">
        <v>43328</v>
      </c>
      <c r="C2738" s="3">
        <v>4.1666666666666664E-2</v>
      </c>
      <c r="D2738">
        <v>877.95</v>
      </c>
      <c r="E2738">
        <v>62</v>
      </c>
      <c r="F2738" t="s">
        <v>52</v>
      </c>
    </row>
    <row r="2739" spans="1:6" x14ac:dyDescent="0.25">
      <c r="A2739" t="s">
        <v>43</v>
      </c>
      <c r="B2739" s="1">
        <v>43357</v>
      </c>
      <c r="C2739" s="3">
        <v>4.1666666666666664E-2</v>
      </c>
      <c r="D2739">
        <v>878.17</v>
      </c>
      <c r="E2739">
        <v>60</v>
      </c>
      <c r="F2739" t="s">
        <v>52</v>
      </c>
    </row>
    <row r="2740" spans="1:6" x14ac:dyDescent="0.25">
      <c r="A2740" t="s">
        <v>43</v>
      </c>
      <c r="B2740" s="1">
        <v>43388</v>
      </c>
      <c r="C2740" s="3">
        <v>0.54166666666666663</v>
      </c>
      <c r="D2740">
        <v>878.41</v>
      </c>
      <c r="E2740">
        <v>63</v>
      </c>
      <c r="F2740" t="s">
        <v>52</v>
      </c>
    </row>
    <row r="2741" spans="1:6" x14ac:dyDescent="0.25">
      <c r="A2741" t="s">
        <v>43</v>
      </c>
      <c r="B2741" s="1">
        <v>43407</v>
      </c>
      <c r="C2741" s="3">
        <v>4.1666666666666664E-2</v>
      </c>
      <c r="D2741">
        <v>878.45</v>
      </c>
      <c r="E2741">
        <v>60</v>
      </c>
      <c r="F2741" t="s">
        <v>52</v>
      </c>
    </row>
    <row r="2742" spans="1:6" x14ac:dyDescent="0.25">
      <c r="A2742" t="s">
        <v>43</v>
      </c>
      <c r="B2742" s="1">
        <v>43446</v>
      </c>
      <c r="C2742" s="3">
        <v>0</v>
      </c>
      <c r="D2742">
        <v>878.56</v>
      </c>
      <c r="E2742">
        <v>62</v>
      </c>
      <c r="F2742" t="s">
        <v>52</v>
      </c>
    </row>
    <row r="2743" spans="1:6" x14ac:dyDescent="0.25">
      <c r="A2743" t="s">
        <v>43</v>
      </c>
      <c r="B2743" s="1">
        <v>43476</v>
      </c>
      <c r="C2743" s="3">
        <v>0</v>
      </c>
      <c r="D2743">
        <v>878.21</v>
      </c>
      <c r="E2743">
        <v>62</v>
      </c>
      <c r="F2743" t="s">
        <v>52</v>
      </c>
    </row>
    <row r="2744" spans="1:6" x14ac:dyDescent="0.25">
      <c r="A2744" t="s">
        <v>43</v>
      </c>
      <c r="B2744" s="1">
        <v>43505</v>
      </c>
      <c r="C2744" s="3">
        <v>0.5</v>
      </c>
      <c r="D2744">
        <v>878.1</v>
      </c>
      <c r="E2744">
        <v>56</v>
      </c>
      <c r="F2744" t="s">
        <v>52</v>
      </c>
    </row>
    <row r="2745" spans="1:6" x14ac:dyDescent="0.25">
      <c r="A2745" t="s">
        <v>43</v>
      </c>
      <c r="B2745" s="1">
        <v>43552</v>
      </c>
      <c r="C2745" s="3">
        <v>4.1666666666666664E-2</v>
      </c>
      <c r="D2745">
        <v>877.72</v>
      </c>
      <c r="E2745">
        <v>62</v>
      </c>
      <c r="F2745" t="s">
        <v>52</v>
      </c>
    </row>
    <row r="2746" spans="1:6" x14ac:dyDescent="0.25">
      <c r="A2746" t="s">
        <v>43</v>
      </c>
      <c r="B2746" s="1">
        <v>43566</v>
      </c>
      <c r="C2746" s="3">
        <v>0.54166666666666663</v>
      </c>
      <c r="D2746">
        <v>877.1</v>
      </c>
      <c r="E2746">
        <v>61</v>
      </c>
      <c r="F2746" t="s">
        <v>52</v>
      </c>
    </row>
    <row r="2747" spans="1:6" x14ac:dyDescent="0.25">
      <c r="A2747" t="s">
        <v>43</v>
      </c>
      <c r="B2747" s="1">
        <v>43603</v>
      </c>
      <c r="C2747" s="3">
        <v>4.1666666666666664E-2</v>
      </c>
      <c r="D2747">
        <v>876.75</v>
      </c>
      <c r="E2747">
        <v>62</v>
      </c>
      <c r="F2747" t="s">
        <v>52</v>
      </c>
    </row>
    <row r="2748" spans="1:6" x14ac:dyDescent="0.25">
      <c r="A2748" t="s">
        <v>43</v>
      </c>
      <c r="B2748" s="1">
        <v>43634</v>
      </c>
      <c r="C2748" s="3">
        <v>4.1666666666666664E-2</v>
      </c>
      <c r="D2748">
        <v>876.55</v>
      </c>
      <c r="E2748">
        <v>60</v>
      </c>
      <c r="F2748" t="s">
        <v>52</v>
      </c>
    </row>
    <row r="2749" spans="1:6" x14ac:dyDescent="0.25">
      <c r="A2749" t="s">
        <v>43</v>
      </c>
      <c r="B2749" s="1">
        <v>43651</v>
      </c>
      <c r="C2749" s="3">
        <v>0.54166666666666663</v>
      </c>
      <c r="D2749">
        <v>876.52</v>
      </c>
      <c r="E2749">
        <v>62</v>
      </c>
      <c r="F2749" t="s">
        <v>52</v>
      </c>
    </row>
    <row r="2750" spans="1:6" x14ac:dyDescent="0.25">
      <c r="A2750" t="s">
        <v>43</v>
      </c>
      <c r="B2750" s="1">
        <v>43690</v>
      </c>
      <c r="C2750" s="3">
        <v>0.54166666666666663</v>
      </c>
      <c r="D2750">
        <v>876.78</v>
      </c>
      <c r="E2750">
        <v>62</v>
      </c>
      <c r="F2750" t="s">
        <v>52</v>
      </c>
    </row>
    <row r="2751" spans="1:6" x14ac:dyDescent="0.25">
      <c r="A2751" t="s">
        <v>43</v>
      </c>
      <c r="B2751" s="1">
        <v>43720</v>
      </c>
      <c r="C2751" s="3">
        <v>4.1666666666666664E-2</v>
      </c>
      <c r="D2751">
        <v>877.09</v>
      </c>
      <c r="E2751">
        <v>60</v>
      </c>
      <c r="F2751" t="s">
        <v>52</v>
      </c>
    </row>
    <row r="2752" spans="1:6" x14ac:dyDescent="0.25">
      <c r="A2752" t="s">
        <v>43</v>
      </c>
      <c r="B2752" s="1">
        <v>43759</v>
      </c>
      <c r="C2752" s="3">
        <v>4.1666666666666664E-2</v>
      </c>
      <c r="D2752">
        <v>877.31</v>
      </c>
      <c r="E2752">
        <v>62</v>
      </c>
      <c r="F2752" t="s">
        <v>52</v>
      </c>
    </row>
    <row r="2753" spans="1:6" x14ac:dyDescent="0.25">
      <c r="A2753" t="s">
        <v>43</v>
      </c>
      <c r="B2753" s="1">
        <v>43779</v>
      </c>
      <c r="C2753" s="3">
        <v>0.5</v>
      </c>
      <c r="D2753">
        <v>877.34</v>
      </c>
      <c r="E2753">
        <v>61</v>
      </c>
      <c r="F2753" t="s">
        <v>52</v>
      </c>
    </row>
    <row r="2754" spans="1:6" x14ac:dyDescent="0.25">
      <c r="A2754" t="s">
        <v>43</v>
      </c>
      <c r="B2754" s="1">
        <v>43807</v>
      </c>
      <c r="C2754" s="3">
        <v>0</v>
      </c>
      <c r="D2754">
        <v>877.16</v>
      </c>
      <c r="E2754">
        <v>62</v>
      </c>
      <c r="F2754" t="s">
        <v>52</v>
      </c>
    </row>
    <row r="2755" spans="1:6" x14ac:dyDescent="0.25">
      <c r="A2755" t="s">
        <v>43</v>
      </c>
      <c r="B2755" s="1">
        <v>43841</v>
      </c>
      <c r="C2755" s="3">
        <v>0.5</v>
      </c>
      <c r="D2755">
        <v>876.87</v>
      </c>
      <c r="E2755">
        <v>62</v>
      </c>
      <c r="F2755" t="s">
        <v>52</v>
      </c>
    </row>
    <row r="2756" spans="1:6" x14ac:dyDescent="0.25">
      <c r="A2756" t="s">
        <v>43</v>
      </c>
      <c r="B2756" s="1">
        <v>43880</v>
      </c>
      <c r="C2756" s="3">
        <v>0.5</v>
      </c>
      <c r="D2756">
        <v>876.61</v>
      </c>
      <c r="E2756">
        <v>58</v>
      </c>
      <c r="F2756" t="s">
        <v>52</v>
      </c>
    </row>
    <row r="2757" spans="1:6" x14ac:dyDescent="0.25">
      <c r="A2757" t="s">
        <v>43</v>
      </c>
      <c r="B2757" s="1">
        <v>43910</v>
      </c>
      <c r="C2757" s="3">
        <v>0.54166666666666663</v>
      </c>
      <c r="D2757">
        <v>876.28</v>
      </c>
      <c r="E2757">
        <v>62</v>
      </c>
      <c r="F2757" t="s">
        <v>52</v>
      </c>
    </row>
    <row r="2758" spans="1:6" x14ac:dyDescent="0.25">
      <c r="A2758" t="s">
        <v>43</v>
      </c>
      <c r="B2758" s="1">
        <v>43934</v>
      </c>
      <c r="C2758" s="3">
        <v>0.54166666666666663</v>
      </c>
      <c r="D2758">
        <v>876.1</v>
      </c>
      <c r="E2758">
        <v>29</v>
      </c>
      <c r="F2758" t="s">
        <v>52</v>
      </c>
    </row>
    <row r="2759" spans="1:6" x14ac:dyDescent="0.25">
      <c r="A2759" t="s">
        <v>43</v>
      </c>
      <c r="B2759" s="1">
        <v>44162</v>
      </c>
      <c r="C2759" s="3">
        <v>0.58333333333333337</v>
      </c>
      <c r="D2759">
        <v>876.91</v>
      </c>
      <c r="E2759">
        <v>275</v>
      </c>
      <c r="F2759" t="s">
        <v>52</v>
      </c>
    </row>
    <row r="2760" spans="1:6" x14ac:dyDescent="0.25">
      <c r="A2760" t="s">
        <v>43</v>
      </c>
      <c r="B2760" s="1">
        <v>44177</v>
      </c>
      <c r="C2760" s="3">
        <v>0.20833333333333334</v>
      </c>
      <c r="D2760">
        <v>876.96</v>
      </c>
      <c r="E2760">
        <v>744</v>
      </c>
      <c r="F2760" t="s">
        <v>52</v>
      </c>
    </row>
    <row r="2761" spans="1:6" x14ac:dyDescent="0.25">
      <c r="A2761" t="s">
        <v>43</v>
      </c>
      <c r="B2761" s="1">
        <v>44204</v>
      </c>
      <c r="C2761" s="3">
        <v>0.54166666666666663</v>
      </c>
      <c r="D2761">
        <v>876.91</v>
      </c>
      <c r="E2761">
        <v>744</v>
      </c>
      <c r="F2761" t="s">
        <v>52</v>
      </c>
    </row>
    <row r="2762" spans="1:6" x14ac:dyDescent="0.25">
      <c r="A2762" t="s">
        <v>43</v>
      </c>
      <c r="B2762" s="1">
        <v>44236</v>
      </c>
      <c r="C2762" s="3">
        <v>0.29166666666666669</v>
      </c>
      <c r="D2762">
        <v>876.55</v>
      </c>
      <c r="E2762">
        <v>672</v>
      </c>
      <c r="F2762" t="s">
        <v>52</v>
      </c>
    </row>
    <row r="2763" spans="1:6" x14ac:dyDescent="0.25">
      <c r="A2763" t="s">
        <v>43</v>
      </c>
      <c r="B2763" s="1">
        <v>44267</v>
      </c>
      <c r="C2763" s="3">
        <v>0.66666666666666663</v>
      </c>
      <c r="D2763">
        <v>876.39</v>
      </c>
      <c r="E2763">
        <v>743</v>
      </c>
      <c r="F2763" t="s">
        <v>52</v>
      </c>
    </row>
    <row r="2764" spans="1:6" x14ac:dyDescent="0.25">
      <c r="A2764" t="s">
        <v>43</v>
      </c>
      <c r="B2764" s="1">
        <v>44293</v>
      </c>
      <c r="C2764" s="3">
        <v>0.83333333333333337</v>
      </c>
      <c r="D2764">
        <v>876.17</v>
      </c>
      <c r="E2764">
        <v>721</v>
      </c>
      <c r="F2764" t="s">
        <v>52</v>
      </c>
    </row>
    <row r="2765" spans="1:6" x14ac:dyDescent="0.25">
      <c r="A2765" t="s">
        <v>43</v>
      </c>
      <c r="B2765" s="1">
        <v>44317</v>
      </c>
      <c r="C2765" s="3">
        <v>0.70833333333333337</v>
      </c>
      <c r="D2765">
        <v>876.01</v>
      </c>
      <c r="E2765">
        <v>744</v>
      </c>
      <c r="F2765" t="s">
        <v>52</v>
      </c>
    </row>
    <row r="2766" spans="1:6" x14ac:dyDescent="0.25">
      <c r="A2766" t="s">
        <v>43</v>
      </c>
      <c r="B2766" s="1">
        <v>44348</v>
      </c>
      <c r="C2766" s="3">
        <v>0.41666666666666669</v>
      </c>
      <c r="D2766">
        <v>876.01</v>
      </c>
      <c r="E2766">
        <v>720</v>
      </c>
      <c r="F2766" t="s">
        <v>52</v>
      </c>
    </row>
    <row r="2767" spans="1:6" x14ac:dyDescent="0.25">
      <c r="A2767" t="s">
        <v>43</v>
      </c>
      <c r="B2767" s="1">
        <v>44393</v>
      </c>
      <c r="C2767" s="3">
        <v>0.20833333333333334</v>
      </c>
      <c r="D2767">
        <v>876.29</v>
      </c>
      <c r="E2767">
        <v>744</v>
      </c>
      <c r="F2767" t="s">
        <v>52</v>
      </c>
    </row>
    <row r="2768" spans="1:6" x14ac:dyDescent="0.25">
      <c r="A2768" t="s">
        <v>43</v>
      </c>
      <c r="B2768" s="1">
        <v>44423</v>
      </c>
      <c r="C2768" s="3">
        <v>0.875</v>
      </c>
      <c r="D2768">
        <v>876.84</v>
      </c>
      <c r="E2768">
        <v>744</v>
      </c>
      <c r="F2768" t="s">
        <v>52</v>
      </c>
    </row>
    <row r="2769" spans="1:6" x14ac:dyDescent="0.25">
      <c r="A2769" t="s">
        <v>43</v>
      </c>
      <c r="B2769" s="1">
        <v>44454</v>
      </c>
      <c r="C2769" s="3">
        <v>0.25</v>
      </c>
      <c r="D2769">
        <v>877.35</v>
      </c>
      <c r="E2769">
        <v>720</v>
      </c>
      <c r="F2769" t="s">
        <v>52</v>
      </c>
    </row>
    <row r="2770" spans="1:6" x14ac:dyDescent="0.25">
      <c r="A2770" t="s">
        <v>43</v>
      </c>
      <c r="B2770" s="1">
        <v>44486</v>
      </c>
      <c r="C2770" s="3">
        <v>0.33333333333333331</v>
      </c>
      <c r="D2770">
        <v>877.75</v>
      </c>
      <c r="E2770">
        <v>745</v>
      </c>
      <c r="F2770" t="s">
        <v>52</v>
      </c>
    </row>
    <row r="2771" spans="1:6" x14ac:dyDescent="0.25">
      <c r="A2771" t="s">
        <v>43</v>
      </c>
      <c r="B2771" s="1">
        <v>44510</v>
      </c>
      <c r="C2771" s="3">
        <v>0.41666666666666669</v>
      </c>
      <c r="D2771">
        <v>877.98</v>
      </c>
      <c r="E2771">
        <v>720</v>
      </c>
      <c r="F2771" t="s">
        <v>52</v>
      </c>
    </row>
    <row r="2772" spans="1:6" x14ac:dyDescent="0.25">
      <c r="A2772" t="s">
        <v>43</v>
      </c>
      <c r="B2772" s="1">
        <v>44540</v>
      </c>
      <c r="C2772" s="3">
        <v>0.16666666666666666</v>
      </c>
      <c r="D2772">
        <v>878</v>
      </c>
      <c r="E2772">
        <v>744</v>
      </c>
      <c r="F2772" t="s">
        <v>52</v>
      </c>
    </row>
    <row r="2773" spans="1:6" x14ac:dyDescent="0.25">
      <c r="A2773" t="s">
        <v>43</v>
      </c>
      <c r="B2773" s="1">
        <v>44563</v>
      </c>
      <c r="C2773" s="3">
        <v>0.5</v>
      </c>
      <c r="D2773">
        <v>878.04</v>
      </c>
      <c r="E2773">
        <v>744</v>
      </c>
      <c r="F2773" t="s">
        <v>52</v>
      </c>
    </row>
    <row r="2774" spans="1:6" x14ac:dyDescent="0.25">
      <c r="A2774" t="s">
        <v>43</v>
      </c>
      <c r="B2774" s="1">
        <v>44605</v>
      </c>
      <c r="C2774" s="3">
        <v>0.83333333333333337</v>
      </c>
      <c r="D2774">
        <v>877.98</v>
      </c>
      <c r="E2774">
        <v>672</v>
      </c>
      <c r="F2774" t="s">
        <v>52</v>
      </c>
    </row>
    <row r="2775" spans="1:6" x14ac:dyDescent="0.25">
      <c r="A2775" t="s">
        <v>43</v>
      </c>
      <c r="B2775" s="1">
        <v>44623</v>
      </c>
      <c r="C2775" s="3">
        <v>0.54166666666666663</v>
      </c>
      <c r="D2775">
        <v>877.89</v>
      </c>
      <c r="E2775">
        <v>743</v>
      </c>
      <c r="F2775" t="s">
        <v>52</v>
      </c>
    </row>
    <row r="2776" spans="1:6" x14ac:dyDescent="0.25">
      <c r="A2776" t="s">
        <v>43</v>
      </c>
      <c r="B2776" s="1">
        <v>44667</v>
      </c>
      <c r="C2776" s="3">
        <v>0.83333333333333337</v>
      </c>
      <c r="D2776">
        <v>877.79</v>
      </c>
      <c r="E2776">
        <v>721</v>
      </c>
      <c r="F2776" t="s">
        <v>52</v>
      </c>
    </row>
    <row r="2777" spans="1:6" x14ac:dyDescent="0.25">
      <c r="A2777" t="s">
        <v>43</v>
      </c>
      <c r="B2777" s="1">
        <v>44688</v>
      </c>
      <c r="C2777" s="3">
        <v>0.29166666666666669</v>
      </c>
      <c r="D2777">
        <v>877.63</v>
      </c>
      <c r="E2777">
        <v>744</v>
      </c>
      <c r="F2777" t="s">
        <v>52</v>
      </c>
    </row>
    <row r="2778" spans="1:6" x14ac:dyDescent="0.25">
      <c r="A2778" t="s">
        <v>43</v>
      </c>
      <c r="B2778" s="1">
        <v>44721</v>
      </c>
      <c r="C2778" s="3">
        <v>0.25</v>
      </c>
      <c r="D2778">
        <v>877.65</v>
      </c>
      <c r="E2778">
        <v>720</v>
      </c>
      <c r="F2778" t="s">
        <v>52</v>
      </c>
    </row>
    <row r="2779" spans="1:6" x14ac:dyDescent="0.25">
      <c r="A2779" t="s">
        <v>43</v>
      </c>
      <c r="B2779" s="1">
        <v>44758</v>
      </c>
      <c r="C2779" s="3">
        <v>0.25</v>
      </c>
      <c r="D2779">
        <v>877.95</v>
      </c>
      <c r="E2779">
        <v>744</v>
      </c>
      <c r="F2779" t="s">
        <v>52</v>
      </c>
    </row>
    <row r="2780" spans="1:6" x14ac:dyDescent="0.25">
      <c r="A2780" t="s">
        <v>43</v>
      </c>
      <c r="B2780" s="1">
        <v>44789</v>
      </c>
      <c r="C2780" s="3">
        <v>0.54166666666666663</v>
      </c>
      <c r="D2780">
        <v>878.5</v>
      </c>
      <c r="E2780">
        <v>744</v>
      </c>
      <c r="F2780" t="s">
        <v>52</v>
      </c>
    </row>
    <row r="2781" spans="1:6" x14ac:dyDescent="0.25">
      <c r="A2781" t="s">
        <v>43</v>
      </c>
      <c r="B2781" s="1">
        <v>44819</v>
      </c>
      <c r="C2781" s="3">
        <v>0.375</v>
      </c>
      <c r="D2781">
        <v>879.06</v>
      </c>
      <c r="E2781">
        <v>720</v>
      </c>
      <c r="F2781" t="s">
        <v>52</v>
      </c>
    </row>
    <row r="2782" spans="1:6" x14ac:dyDescent="0.25">
      <c r="A2782" t="s">
        <v>43</v>
      </c>
      <c r="B2782" s="1">
        <v>44855</v>
      </c>
      <c r="C2782" s="3">
        <v>0.95833333333333337</v>
      </c>
      <c r="D2782">
        <v>879.59</v>
      </c>
      <c r="E2782">
        <v>744</v>
      </c>
      <c r="F2782" t="s">
        <v>52</v>
      </c>
    </row>
    <row r="2783" spans="1:6" x14ac:dyDescent="0.25">
      <c r="A2783" t="s">
        <v>43</v>
      </c>
      <c r="B2783" s="1">
        <v>44880</v>
      </c>
      <c r="C2783" s="3">
        <v>0.25</v>
      </c>
      <c r="D2783">
        <v>879.92</v>
      </c>
      <c r="E2783">
        <v>720</v>
      </c>
      <c r="F2783" t="s">
        <v>52</v>
      </c>
    </row>
    <row r="2784" spans="1:6" x14ac:dyDescent="0.25">
      <c r="A2784" t="s">
        <v>43</v>
      </c>
      <c r="B2784" s="1">
        <v>44896</v>
      </c>
      <c r="C2784" s="3">
        <v>0.33333333333333331</v>
      </c>
      <c r="D2784">
        <v>879.94</v>
      </c>
      <c r="E2784">
        <v>37</v>
      </c>
      <c r="F2784" t="s">
        <v>52</v>
      </c>
    </row>
    <row r="2785" spans="1:6" x14ac:dyDescent="0.25">
      <c r="A2785" t="s">
        <v>43</v>
      </c>
      <c r="B2785" s="1">
        <v>45041</v>
      </c>
      <c r="C2785" s="3">
        <v>0.4993055555555555</v>
      </c>
      <c r="D2785">
        <v>880.12</v>
      </c>
      <c r="E2785">
        <v>1</v>
      </c>
      <c r="F2785" t="s">
        <v>52</v>
      </c>
    </row>
    <row r="2786" spans="1:6" x14ac:dyDescent="0.25">
      <c r="A2786" t="s">
        <v>42</v>
      </c>
      <c r="B2786" s="1">
        <v>29308</v>
      </c>
      <c r="C2786" s="3">
        <v>0</v>
      </c>
      <c r="D2786">
        <v>230.87</v>
      </c>
      <c r="E2786">
        <v>1</v>
      </c>
      <c r="F2786" t="s">
        <v>52</v>
      </c>
    </row>
    <row r="2787" spans="1:6" x14ac:dyDescent="0.25">
      <c r="A2787" t="s">
        <v>42</v>
      </c>
      <c r="B2787" s="1">
        <v>29440</v>
      </c>
      <c r="C2787" s="3">
        <v>0</v>
      </c>
      <c r="D2787">
        <v>231.5</v>
      </c>
      <c r="E2787">
        <v>1</v>
      </c>
      <c r="F2787" t="s">
        <v>52</v>
      </c>
    </row>
    <row r="2788" spans="1:6" x14ac:dyDescent="0.25">
      <c r="A2788" t="s">
        <v>42</v>
      </c>
      <c r="B2788" s="1">
        <v>29543</v>
      </c>
      <c r="C2788" s="3">
        <v>0</v>
      </c>
      <c r="D2788">
        <v>230.22</v>
      </c>
      <c r="E2788">
        <v>1</v>
      </c>
      <c r="F2788" t="s">
        <v>52</v>
      </c>
    </row>
    <row r="2789" spans="1:6" x14ac:dyDescent="0.25">
      <c r="A2789" t="s">
        <v>42</v>
      </c>
      <c r="B2789" s="1">
        <v>29601</v>
      </c>
      <c r="C2789" s="3">
        <v>0</v>
      </c>
      <c r="D2789">
        <v>230.63</v>
      </c>
      <c r="E2789">
        <v>1</v>
      </c>
      <c r="F2789" t="s">
        <v>52</v>
      </c>
    </row>
    <row r="2790" spans="1:6" x14ac:dyDescent="0.25">
      <c r="A2790" t="s">
        <v>42</v>
      </c>
      <c r="B2790" s="1">
        <v>29664</v>
      </c>
      <c r="C2790" s="3">
        <v>0</v>
      </c>
      <c r="D2790">
        <v>230.99</v>
      </c>
      <c r="E2790">
        <v>1</v>
      </c>
      <c r="F2790" t="s">
        <v>52</v>
      </c>
    </row>
    <row r="2791" spans="1:6" x14ac:dyDescent="0.25">
      <c r="A2791" t="s">
        <v>42</v>
      </c>
      <c r="B2791" s="1">
        <v>29726</v>
      </c>
      <c r="C2791" s="3">
        <v>0</v>
      </c>
      <c r="D2791">
        <v>230.94</v>
      </c>
      <c r="E2791">
        <v>1</v>
      </c>
      <c r="F2791" t="s">
        <v>52</v>
      </c>
    </row>
    <row r="2792" spans="1:6" x14ac:dyDescent="0.25">
      <c r="A2792" t="s">
        <v>42</v>
      </c>
      <c r="B2792" s="1">
        <v>29857</v>
      </c>
      <c r="C2792" s="3">
        <v>0</v>
      </c>
      <c r="D2792">
        <v>231.16</v>
      </c>
      <c r="E2792">
        <v>1</v>
      </c>
      <c r="F2792" t="s">
        <v>52</v>
      </c>
    </row>
    <row r="2793" spans="1:6" x14ac:dyDescent="0.25">
      <c r="A2793" t="s">
        <v>42</v>
      </c>
      <c r="B2793" s="1">
        <v>29920</v>
      </c>
      <c r="C2793" s="3">
        <v>0</v>
      </c>
      <c r="D2793">
        <v>230.84</v>
      </c>
      <c r="E2793">
        <v>1</v>
      </c>
      <c r="F2793" t="s">
        <v>52</v>
      </c>
    </row>
    <row r="2794" spans="1:6" x14ac:dyDescent="0.25">
      <c r="A2794" t="s">
        <v>42</v>
      </c>
      <c r="B2794" s="1">
        <v>29970</v>
      </c>
      <c r="C2794" s="3">
        <v>0</v>
      </c>
      <c r="D2794">
        <v>230.72</v>
      </c>
      <c r="E2794">
        <v>1</v>
      </c>
      <c r="F2794" t="s">
        <v>52</v>
      </c>
    </row>
    <row r="2795" spans="1:6" x14ac:dyDescent="0.25">
      <c r="A2795" t="s">
        <v>42</v>
      </c>
      <c r="B2795" s="1">
        <v>30019</v>
      </c>
      <c r="C2795" s="3">
        <v>0</v>
      </c>
      <c r="D2795">
        <v>231.02</v>
      </c>
      <c r="E2795">
        <v>1</v>
      </c>
      <c r="F2795" t="s">
        <v>52</v>
      </c>
    </row>
    <row r="2796" spans="1:6" x14ac:dyDescent="0.25">
      <c r="A2796" t="s">
        <v>42</v>
      </c>
      <c r="B2796" s="1">
        <v>30089</v>
      </c>
      <c r="C2796" s="3">
        <v>0</v>
      </c>
      <c r="D2796">
        <v>231</v>
      </c>
      <c r="E2796">
        <v>1</v>
      </c>
      <c r="F2796" t="s">
        <v>52</v>
      </c>
    </row>
    <row r="2797" spans="1:6" x14ac:dyDescent="0.25">
      <c r="A2797" t="s">
        <v>42</v>
      </c>
      <c r="B2797" s="1">
        <v>30153</v>
      </c>
      <c r="C2797" s="3">
        <v>0</v>
      </c>
      <c r="D2797">
        <v>232.01</v>
      </c>
      <c r="E2797">
        <v>1</v>
      </c>
      <c r="F2797" t="s">
        <v>52</v>
      </c>
    </row>
    <row r="2798" spans="1:6" x14ac:dyDescent="0.25">
      <c r="A2798" t="s">
        <v>42</v>
      </c>
      <c r="B2798" s="1">
        <v>30211</v>
      </c>
      <c r="C2798" s="3">
        <v>0</v>
      </c>
      <c r="D2798">
        <v>230.87</v>
      </c>
      <c r="E2798">
        <v>1</v>
      </c>
      <c r="F2798" t="s">
        <v>52</v>
      </c>
    </row>
    <row r="2799" spans="1:6" x14ac:dyDescent="0.25">
      <c r="A2799" t="s">
        <v>42</v>
      </c>
      <c r="B2799" s="1">
        <v>30789</v>
      </c>
      <c r="C2799" s="3">
        <v>0</v>
      </c>
      <c r="D2799">
        <v>227.77</v>
      </c>
      <c r="E2799">
        <v>1</v>
      </c>
      <c r="F2799" t="s">
        <v>52</v>
      </c>
    </row>
    <row r="2800" spans="1:6" x14ac:dyDescent="0.25">
      <c r="A2800" t="s">
        <v>42</v>
      </c>
      <c r="B2800" s="1">
        <v>31159</v>
      </c>
      <c r="C2800" s="3">
        <v>0</v>
      </c>
      <c r="D2800">
        <v>227.11</v>
      </c>
      <c r="E2800">
        <v>1</v>
      </c>
      <c r="F2800" t="s">
        <v>52</v>
      </c>
    </row>
    <row r="2801" spans="1:6" x14ac:dyDescent="0.25">
      <c r="A2801" t="s">
        <v>42</v>
      </c>
      <c r="B2801" s="1">
        <v>31433</v>
      </c>
      <c r="C2801" s="3">
        <v>0</v>
      </c>
      <c r="D2801">
        <v>228.32</v>
      </c>
      <c r="E2801">
        <v>1</v>
      </c>
      <c r="F2801" t="s">
        <v>52</v>
      </c>
    </row>
    <row r="2802" spans="1:6" x14ac:dyDescent="0.25">
      <c r="A2802" t="s">
        <v>42</v>
      </c>
      <c r="B2802" s="1">
        <v>31455</v>
      </c>
      <c r="C2802" s="3">
        <v>0</v>
      </c>
      <c r="D2802">
        <v>228.04</v>
      </c>
      <c r="E2802">
        <v>1</v>
      </c>
      <c r="F2802" t="s">
        <v>52</v>
      </c>
    </row>
    <row r="2803" spans="1:6" x14ac:dyDescent="0.25">
      <c r="A2803" t="s">
        <v>42</v>
      </c>
      <c r="B2803" s="1">
        <v>31488</v>
      </c>
      <c r="C2803" s="3">
        <v>0</v>
      </c>
      <c r="D2803">
        <v>227.95</v>
      </c>
      <c r="E2803">
        <v>1</v>
      </c>
      <c r="F2803" t="s">
        <v>52</v>
      </c>
    </row>
    <row r="2804" spans="1:6" x14ac:dyDescent="0.25">
      <c r="A2804" t="s">
        <v>42</v>
      </c>
      <c r="B2804" s="1">
        <v>31523</v>
      </c>
      <c r="C2804" s="3">
        <v>0</v>
      </c>
      <c r="D2804">
        <v>228.17</v>
      </c>
      <c r="E2804">
        <v>1</v>
      </c>
      <c r="F2804" t="s">
        <v>52</v>
      </c>
    </row>
    <row r="2805" spans="1:6" x14ac:dyDescent="0.25">
      <c r="A2805" t="s">
        <v>42</v>
      </c>
      <c r="B2805" s="1">
        <v>31545</v>
      </c>
      <c r="C2805" s="3">
        <v>0</v>
      </c>
      <c r="D2805">
        <v>227.81</v>
      </c>
      <c r="E2805">
        <v>1</v>
      </c>
      <c r="F2805" t="s">
        <v>52</v>
      </c>
    </row>
    <row r="2806" spans="1:6" x14ac:dyDescent="0.25">
      <c r="A2806" t="s">
        <v>42</v>
      </c>
      <c r="B2806" s="1">
        <v>31576</v>
      </c>
      <c r="C2806" s="3">
        <v>0</v>
      </c>
      <c r="D2806">
        <v>230.21</v>
      </c>
      <c r="E2806">
        <v>1</v>
      </c>
      <c r="F2806" t="s">
        <v>52</v>
      </c>
    </row>
    <row r="2807" spans="1:6" x14ac:dyDescent="0.25">
      <c r="A2807" t="s">
        <v>42</v>
      </c>
      <c r="B2807" s="1">
        <v>31621</v>
      </c>
      <c r="C2807" s="3">
        <v>0</v>
      </c>
      <c r="D2807">
        <v>230.17</v>
      </c>
      <c r="E2807">
        <v>1</v>
      </c>
      <c r="F2807" t="s">
        <v>52</v>
      </c>
    </row>
    <row r="2808" spans="1:6" x14ac:dyDescent="0.25">
      <c r="A2808" t="s">
        <v>42</v>
      </c>
      <c r="B2808" s="1">
        <v>31644</v>
      </c>
      <c r="C2808" s="3">
        <v>0</v>
      </c>
      <c r="D2808">
        <v>228.79</v>
      </c>
      <c r="E2808">
        <v>1</v>
      </c>
      <c r="F2808" t="s">
        <v>52</v>
      </c>
    </row>
    <row r="2809" spans="1:6" x14ac:dyDescent="0.25">
      <c r="A2809" t="s">
        <v>42</v>
      </c>
      <c r="B2809" s="1">
        <v>31680</v>
      </c>
      <c r="C2809" s="3">
        <v>0</v>
      </c>
      <c r="D2809">
        <v>227.97</v>
      </c>
      <c r="E2809">
        <v>1</v>
      </c>
      <c r="F2809" t="s">
        <v>52</v>
      </c>
    </row>
    <row r="2810" spans="1:6" x14ac:dyDescent="0.25">
      <c r="A2810" t="s">
        <v>42</v>
      </c>
      <c r="B2810" s="1">
        <v>31694</v>
      </c>
      <c r="C2810" s="3">
        <v>0</v>
      </c>
      <c r="D2810">
        <v>227.8</v>
      </c>
      <c r="E2810">
        <v>1</v>
      </c>
      <c r="F2810" t="s">
        <v>52</v>
      </c>
    </row>
    <row r="2811" spans="1:6" x14ac:dyDescent="0.25">
      <c r="A2811" t="s">
        <v>42</v>
      </c>
      <c r="B2811" s="1">
        <v>31730</v>
      </c>
      <c r="C2811" s="3">
        <v>0</v>
      </c>
      <c r="D2811">
        <v>227.74</v>
      </c>
      <c r="E2811">
        <v>1</v>
      </c>
      <c r="F2811" t="s">
        <v>52</v>
      </c>
    </row>
    <row r="2812" spans="1:6" x14ac:dyDescent="0.25">
      <c r="A2812" t="s">
        <v>42</v>
      </c>
      <c r="B2812" s="1">
        <v>31756</v>
      </c>
      <c r="C2812" s="3">
        <v>0</v>
      </c>
      <c r="D2812">
        <v>228.02</v>
      </c>
      <c r="E2812">
        <v>1</v>
      </c>
      <c r="F2812" t="s">
        <v>52</v>
      </c>
    </row>
    <row r="2813" spans="1:6" x14ac:dyDescent="0.25">
      <c r="A2813" t="s">
        <v>42</v>
      </c>
      <c r="B2813" s="1">
        <v>31791</v>
      </c>
      <c r="C2813" s="3">
        <v>0</v>
      </c>
      <c r="D2813">
        <v>228.19</v>
      </c>
      <c r="E2813">
        <v>1</v>
      </c>
      <c r="F2813" t="s">
        <v>52</v>
      </c>
    </row>
    <row r="2814" spans="1:6" x14ac:dyDescent="0.25">
      <c r="A2814" t="s">
        <v>42</v>
      </c>
      <c r="B2814" s="1">
        <v>31817</v>
      </c>
      <c r="C2814" s="3">
        <v>0</v>
      </c>
      <c r="D2814">
        <v>228.39</v>
      </c>
      <c r="E2814">
        <v>1</v>
      </c>
      <c r="F2814" t="s">
        <v>52</v>
      </c>
    </row>
    <row r="2815" spans="1:6" x14ac:dyDescent="0.25">
      <c r="A2815" t="s">
        <v>42</v>
      </c>
      <c r="B2815" s="1">
        <v>31853</v>
      </c>
      <c r="C2815" s="3">
        <v>0</v>
      </c>
      <c r="D2815">
        <v>228.67</v>
      </c>
      <c r="E2815">
        <v>1</v>
      </c>
      <c r="F2815" t="s">
        <v>52</v>
      </c>
    </row>
    <row r="2816" spans="1:6" x14ac:dyDescent="0.25">
      <c r="A2816" t="s">
        <v>42</v>
      </c>
      <c r="B2816" s="1">
        <v>31881</v>
      </c>
      <c r="C2816" s="3">
        <v>0</v>
      </c>
      <c r="D2816">
        <v>228.82</v>
      </c>
      <c r="E2816">
        <v>1</v>
      </c>
      <c r="F2816" t="s">
        <v>52</v>
      </c>
    </row>
    <row r="2817" spans="1:6" x14ac:dyDescent="0.25">
      <c r="A2817" t="s">
        <v>42</v>
      </c>
      <c r="B2817" s="1">
        <v>31912</v>
      </c>
      <c r="C2817" s="3">
        <v>0</v>
      </c>
      <c r="D2817">
        <v>230.91</v>
      </c>
      <c r="E2817">
        <v>1</v>
      </c>
      <c r="F2817" t="s">
        <v>52</v>
      </c>
    </row>
    <row r="2818" spans="1:6" x14ac:dyDescent="0.25">
      <c r="A2818" t="s">
        <v>42</v>
      </c>
      <c r="B2818" s="1">
        <v>31936</v>
      </c>
      <c r="C2818" s="3">
        <v>0</v>
      </c>
      <c r="D2818">
        <v>228.91</v>
      </c>
      <c r="E2818">
        <v>1</v>
      </c>
      <c r="F2818" t="s">
        <v>52</v>
      </c>
    </row>
    <row r="2819" spans="1:6" x14ac:dyDescent="0.25">
      <c r="A2819" t="s">
        <v>42</v>
      </c>
      <c r="B2819" s="1">
        <v>31975</v>
      </c>
      <c r="C2819" s="3">
        <v>0</v>
      </c>
      <c r="D2819">
        <v>229.37</v>
      </c>
      <c r="E2819">
        <v>1</v>
      </c>
      <c r="F2819" t="s">
        <v>52</v>
      </c>
    </row>
    <row r="2820" spans="1:6" x14ac:dyDescent="0.25">
      <c r="A2820" t="s">
        <v>42</v>
      </c>
      <c r="B2820" s="1">
        <v>32002</v>
      </c>
      <c r="C2820" s="3">
        <v>0.44722222222222219</v>
      </c>
      <c r="D2820">
        <v>230.87</v>
      </c>
      <c r="E2820">
        <v>1</v>
      </c>
      <c r="F2820" t="s">
        <v>52</v>
      </c>
    </row>
    <row r="2821" spans="1:6" x14ac:dyDescent="0.25">
      <c r="A2821" t="s">
        <v>42</v>
      </c>
      <c r="B2821" s="1">
        <v>32043</v>
      </c>
      <c r="C2821" s="3">
        <v>0.50277777777777777</v>
      </c>
      <c r="D2821">
        <v>229.23</v>
      </c>
      <c r="E2821">
        <v>1</v>
      </c>
      <c r="F2821" t="s">
        <v>52</v>
      </c>
    </row>
    <row r="2822" spans="1:6" x14ac:dyDescent="0.25">
      <c r="A2822" t="s">
        <v>42</v>
      </c>
      <c r="B2822" s="1">
        <v>32064</v>
      </c>
      <c r="C2822" s="3">
        <v>0</v>
      </c>
      <c r="D2822">
        <v>228.35</v>
      </c>
      <c r="E2822">
        <v>1</v>
      </c>
      <c r="F2822" t="s">
        <v>52</v>
      </c>
    </row>
    <row r="2823" spans="1:6" x14ac:dyDescent="0.25">
      <c r="A2823" t="s">
        <v>42</v>
      </c>
      <c r="B2823" s="1">
        <v>32101</v>
      </c>
      <c r="C2823" s="3">
        <v>0</v>
      </c>
      <c r="D2823">
        <v>228.66</v>
      </c>
      <c r="E2823">
        <v>1</v>
      </c>
      <c r="F2823" t="s">
        <v>52</v>
      </c>
    </row>
    <row r="2824" spans="1:6" x14ac:dyDescent="0.25">
      <c r="A2824" t="s">
        <v>42</v>
      </c>
      <c r="B2824" s="1">
        <v>32139</v>
      </c>
      <c r="C2824" s="3">
        <v>0</v>
      </c>
      <c r="D2824">
        <v>228.67</v>
      </c>
      <c r="E2824">
        <v>1</v>
      </c>
      <c r="F2824" t="s">
        <v>52</v>
      </c>
    </row>
    <row r="2825" spans="1:6" x14ac:dyDescent="0.25">
      <c r="A2825" t="s">
        <v>42</v>
      </c>
      <c r="B2825" s="1">
        <v>32169</v>
      </c>
      <c r="C2825" s="3">
        <v>0</v>
      </c>
      <c r="D2825">
        <v>228.95</v>
      </c>
      <c r="E2825">
        <v>1</v>
      </c>
      <c r="F2825" t="s">
        <v>52</v>
      </c>
    </row>
    <row r="2826" spans="1:6" x14ac:dyDescent="0.25">
      <c r="A2826" t="s">
        <v>42</v>
      </c>
      <c r="B2826" s="1">
        <v>32189</v>
      </c>
      <c r="C2826" s="3">
        <v>0</v>
      </c>
      <c r="D2826">
        <v>229.02</v>
      </c>
      <c r="E2826">
        <v>1</v>
      </c>
      <c r="F2826" t="s">
        <v>52</v>
      </c>
    </row>
    <row r="2827" spans="1:6" x14ac:dyDescent="0.25">
      <c r="A2827" t="s">
        <v>42</v>
      </c>
      <c r="B2827" s="1">
        <v>32219</v>
      </c>
      <c r="C2827" s="3">
        <v>0</v>
      </c>
      <c r="D2827">
        <v>229.35</v>
      </c>
      <c r="E2827">
        <v>1</v>
      </c>
      <c r="F2827" t="s">
        <v>52</v>
      </c>
    </row>
    <row r="2828" spans="1:6" x14ac:dyDescent="0.25">
      <c r="A2828" t="s">
        <v>42</v>
      </c>
      <c r="B2828" s="1">
        <v>32254</v>
      </c>
      <c r="C2828" s="3">
        <v>0</v>
      </c>
      <c r="D2828">
        <v>229.38</v>
      </c>
      <c r="E2828">
        <v>1</v>
      </c>
      <c r="F2828" t="s">
        <v>52</v>
      </c>
    </row>
    <row r="2829" spans="1:6" x14ac:dyDescent="0.25">
      <c r="A2829" t="s">
        <v>42</v>
      </c>
      <c r="B2829" s="1">
        <v>32287</v>
      </c>
      <c r="C2829" s="3">
        <v>0</v>
      </c>
      <c r="D2829">
        <v>229.62</v>
      </c>
      <c r="E2829">
        <v>1</v>
      </c>
      <c r="F2829" t="s">
        <v>52</v>
      </c>
    </row>
    <row r="2830" spans="1:6" x14ac:dyDescent="0.25">
      <c r="A2830" t="s">
        <v>42</v>
      </c>
      <c r="B2830" s="1">
        <v>32309</v>
      </c>
      <c r="C2830" s="3">
        <v>0.55694444444444446</v>
      </c>
      <c r="D2830">
        <v>231.84</v>
      </c>
      <c r="E2830">
        <v>1</v>
      </c>
      <c r="F2830" t="s">
        <v>52</v>
      </c>
    </row>
    <row r="2831" spans="1:6" x14ac:dyDescent="0.25">
      <c r="A2831" t="s">
        <v>42</v>
      </c>
      <c r="B2831" s="1">
        <v>32401</v>
      </c>
      <c r="C2831" s="3">
        <v>0.7680555555555556</v>
      </c>
      <c r="D2831">
        <v>230.27</v>
      </c>
      <c r="E2831">
        <v>1</v>
      </c>
      <c r="F2831" t="s">
        <v>52</v>
      </c>
    </row>
    <row r="2832" spans="1:6" x14ac:dyDescent="0.25">
      <c r="A2832" t="s">
        <v>42</v>
      </c>
      <c r="B2832" s="1">
        <v>32456</v>
      </c>
      <c r="C2832" s="3">
        <v>0.4916666666666667</v>
      </c>
      <c r="D2832">
        <v>230.05</v>
      </c>
      <c r="E2832">
        <v>1</v>
      </c>
      <c r="F2832" t="s">
        <v>52</v>
      </c>
    </row>
    <row r="2833" spans="1:6" x14ac:dyDescent="0.25">
      <c r="A2833" t="s">
        <v>42</v>
      </c>
      <c r="B2833" s="1">
        <v>32590</v>
      </c>
      <c r="C2833" s="3">
        <v>0</v>
      </c>
      <c r="D2833">
        <v>230.2</v>
      </c>
      <c r="E2833">
        <v>1</v>
      </c>
      <c r="F2833" t="s">
        <v>52</v>
      </c>
    </row>
    <row r="2834" spans="1:6" x14ac:dyDescent="0.25">
      <c r="A2834" t="s">
        <v>42</v>
      </c>
      <c r="B2834" s="1">
        <v>32653</v>
      </c>
      <c r="C2834" s="3">
        <v>0</v>
      </c>
      <c r="D2834">
        <v>232.5</v>
      </c>
      <c r="E2834">
        <v>1</v>
      </c>
      <c r="F2834" t="s">
        <v>52</v>
      </c>
    </row>
    <row r="2835" spans="1:6" x14ac:dyDescent="0.25">
      <c r="A2835" t="s">
        <v>42</v>
      </c>
      <c r="B2835" s="1">
        <v>32758</v>
      </c>
      <c r="C2835" s="3">
        <v>0</v>
      </c>
      <c r="D2835">
        <v>230.48</v>
      </c>
      <c r="E2835">
        <v>1</v>
      </c>
      <c r="F2835" t="s">
        <v>52</v>
      </c>
    </row>
    <row r="2836" spans="1:6" x14ac:dyDescent="0.25">
      <c r="A2836" t="s">
        <v>42</v>
      </c>
      <c r="B2836" s="1">
        <v>32821</v>
      </c>
      <c r="C2836" s="3">
        <v>0</v>
      </c>
      <c r="D2836">
        <v>229.79</v>
      </c>
      <c r="E2836">
        <v>1</v>
      </c>
      <c r="F2836" t="s">
        <v>52</v>
      </c>
    </row>
    <row r="2837" spans="1:6" x14ac:dyDescent="0.25">
      <c r="A2837" t="s">
        <v>42</v>
      </c>
      <c r="B2837" s="1">
        <v>32961</v>
      </c>
      <c r="C2837" s="3">
        <v>0</v>
      </c>
      <c r="D2837">
        <v>230.65</v>
      </c>
      <c r="E2837">
        <v>1</v>
      </c>
      <c r="F2837" t="s">
        <v>52</v>
      </c>
    </row>
    <row r="2838" spans="1:6" x14ac:dyDescent="0.25">
      <c r="A2838" t="s">
        <v>42</v>
      </c>
      <c r="B2838" s="1">
        <v>33010</v>
      </c>
      <c r="C2838" s="3">
        <v>0</v>
      </c>
      <c r="D2838">
        <v>233.15</v>
      </c>
      <c r="E2838">
        <v>1</v>
      </c>
      <c r="F2838" t="s">
        <v>52</v>
      </c>
    </row>
    <row r="2839" spans="1:6" x14ac:dyDescent="0.25">
      <c r="A2839" t="s">
        <v>42</v>
      </c>
      <c r="B2839" s="1">
        <v>33135</v>
      </c>
      <c r="C2839" s="3">
        <v>0</v>
      </c>
      <c r="D2839">
        <v>231.23</v>
      </c>
      <c r="E2839">
        <v>1</v>
      </c>
      <c r="F2839" t="s">
        <v>52</v>
      </c>
    </row>
    <row r="2840" spans="1:6" x14ac:dyDescent="0.25">
      <c r="A2840" t="s">
        <v>42</v>
      </c>
      <c r="B2840" s="1">
        <v>33198</v>
      </c>
      <c r="C2840" s="3">
        <v>0</v>
      </c>
      <c r="D2840">
        <v>230.37</v>
      </c>
      <c r="E2840">
        <v>1</v>
      </c>
      <c r="F2840" t="s">
        <v>52</v>
      </c>
    </row>
    <row r="2841" spans="1:6" x14ac:dyDescent="0.25">
      <c r="A2841" t="s">
        <v>42</v>
      </c>
      <c r="B2841" s="1">
        <v>33310</v>
      </c>
      <c r="C2841" s="3">
        <v>0</v>
      </c>
      <c r="D2841">
        <v>230.86</v>
      </c>
      <c r="E2841">
        <v>1</v>
      </c>
      <c r="F2841" t="s">
        <v>52</v>
      </c>
    </row>
    <row r="2842" spans="1:6" x14ac:dyDescent="0.25">
      <c r="A2842" t="s">
        <v>42</v>
      </c>
      <c r="B2842" s="1">
        <v>33379</v>
      </c>
      <c r="C2842" s="3">
        <v>0</v>
      </c>
      <c r="D2842">
        <v>230.75</v>
      </c>
      <c r="E2842">
        <v>1</v>
      </c>
      <c r="F2842" t="s">
        <v>52</v>
      </c>
    </row>
    <row r="2843" spans="1:6" x14ac:dyDescent="0.25">
      <c r="A2843" t="s">
        <v>42</v>
      </c>
      <c r="B2843" s="1">
        <v>33498</v>
      </c>
      <c r="C2843" s="3">
        <v>0</v>
      </c>
      <c r="D2843">
        <v>231.42</v>
      </c>
      <c r="E2843">
        <v>1</v>
      </c>
      <c r="F2843" t="s">
        <v>52</v>
      </c>
    </row>
    <row r="2844" spans="1:6" x14ac:dyDescent="0.25">
      <c r="A2844" t="s">
        <v>42</v>
      </c>
      <c r="B2844" s="1">
        <v>33563</v>
      </c>
      <c r="C2844" s="3">
        <v>0</v>
      </c>
      <c r="D2844">
        <v>230.95</v>
      </c>
      <c r="E2844">
        <v>1</v>
      </c>
      <c r="F2844" t="s">
        <v>52</v>
      </c>
    </row>
    <row r="2845" spans="1:6" x14ac:dyDescent="0.25">
      <c r="A2845" t="s">
        <v>42</v>
      </c>
      <c r="B2845" s="1">
        <v>33693</v>
      </c>
      <c r="C2845" s="3">
        <v>0</v>
      </c>
      <c r="D2845">
        <v>231.87</v>
      </c>
      <c r="E2845">
        <v>1</v>
      </c>
      <c r="F2845" t="s">
        <v>52</v>
      </c>
    </row>
    <row r="2846" spans="1:6" x14ac:dyDescent="0.25">
      <c r="A2846" t="s">
        <v>42</v>
      </c>
      <c r="B2846" s="1">
        <v>33736</v>
      </c>
      <c r="C2846" s="3">
        <v>0</v>
      </c>
      <c r="D2846">
        <v>232.48</v>
      </c>
      <c r="E2846">
        <v>1</v>
      </c>
      <c r="F2846" t="s">
        <v>52</v>
      </c>
    </row>
    <row r="2847" spans="1:6" x14ac:dyDescent="0.25">
      <c r="A2847" t="s">
        <v>42</v>
      </c>
      <c r="B2847" s="1">
        <v>33858</v>
      </c>
      <c r="C2847" s="3">
        <v>0</v>
      </c>
      <c r="D2847">
        <v>235.8</v>
      </c>
      <c r="E2847">
        <v>1</v>
      </c>
      <c r="F2847" t="s">
        <v>52</v>
      </c>
    </row>
    <row r="2848" spans="1:6" x14ac:dyDescent="0.25">
      <c r="A2848" t="s">
        <v>42</v>
      </c>
      <c r="B2848" s="1">
        <v>33926</v>
      </c>
      <c r="C2848" s="3">
        <v>0</v>
      </c>
      <c r="D2848">
        <v>232.28</v>
      </c>
      <c r="E2848">
        <v>1</v>
      </c>
      <c r="F2848" t="s">
        <v>52</v>
      </c>
    </row>
    <row r="2849" spans="1:6" x14ac:dyDescent="0.25">
      <c r="A2849" t="s">
        <v>42</v>
      </c>
      <c r="B2849" s="1">
        <v>34058</v>
      </c>
      <c r="C2849" s="3">
        <v>0</v>
      </c>
      <c r="D2849">
        <v>232.72</v>
      </c>
      <c r="E2849">
        <v>1</v>
      </c>
      <c r="F2849" t="s">
        <v>52</v>
      </c>
    </row>
    <row r="2850" spans="1:6" x14ac:dyDescent="0.25">
      <c r="A2850" t="s">
        <v>42</v>
      </c>
      <c r="B2850" s="1">
        <v>34107</v>
      </c>
      <c r="C2850" s="3">
        <v>0</v>
      </c>
      <c r="D2850">
        <v>232.61</v>
      </c>
      <c r="E2850">
        <v>1</v>
      </c>
      <c r="F2850" t="s">
        <v>52</v>
      </c>
    </row>
    <row r="2851" spans="1:6" x14ac:dyDescent="0.25">
      <c r="A2851" t="s">
        <v>42</v>
      </c>
      <c r="B2851" s="1">
        <v>34235</v>
      </c>
      <c r="C2851" s="3">
        <v>0</v>
      </c>
      <c r="D2851">
        <v>231.74</v>
      </c>
      <c r="E2851">
        <v>1</v>
      </c>
      <c r="F2851" t="s">
        <v>52</v>
      </c>
    </row>
    <row r="2852" spans="1:6" x14ac:dyDescent="0.25">
      <c r="A2852" t="s">
        <v>42</v>
      </c>
      <c r="B2852" s="1">
        <v>34282</v>
      </c>
      <c r="C2852" s="3">
        <v>0</v>
      </c>
      <c r="D2852">
        <v>231.29</v>
      </c>
      <c r="E2852">
        <v>1</v>
      </c>
      <c r="F2852" t="s">
        <v>52</v>
      </c>
    </row>
    <row r="2853" spans="1:6" x14ac:dyDescent="0.25">
      <c r="A2853" t="s">
        <v>42</v>
      </c>
      <c r="B2853" s="1">
        <v>34418</v>
      </c>
      <c r="C2853" s="3">
        <v>0</v>
      </c>
      <c r="D2853">
        <v>232.34</v>
      </c>
      <c r="E2853">
        <v>1</v>
      </c>
      <c r="F2853" t="s">
        <v>52</v>
      </c>
    </row>
    <row r="2854" spans="1:6" x14ac:dyDescent="0.25">
      <c r="A2854" t="s">
        <v>42</v>
      </c>
      <c r="B2854" s="1">
        <v>34465</v>
      </c>
      <c r="C2854" s="3">
        <v>0</v>
      </c>
      <c r="D2854">
        <v>234.88</v>
      </c>
      <c r="E2854">
        <v>1</v>
      </c>
      <c r="F2854" t="s">
        <v>52</v>
      </c>
    </row>
    <row r="2855" spans="1:6" x14ac:dyDescent="0.25">
      <c r="A2855" t="s">
        <v>42</v>
      </c>
      <c r="B2855" s="1">
        <v>34598</v>
      </c>
      <c r="C2855" s="3">
        <v>0</v>
      </c>
      <c r="D2855">
        <v>235.62</v>
      </c>
      <c r="E2855">
        <v>1</v>
      </c>
      <c r="F2855" t="s">
        <v>52</v>
      </c>
    </row>
    <row r="2856" spans="1:6" x14ac:dyDescent="0.25">
      <c r="A2856" t="s">
        <v>42</v>
      </c>
      <c r="B2856" s="1">
        <v>34660</v>
      </c>
      <c r="C2856" s="3">
        <v>0</v>
      </c>
      <c r="D2856">
        <v>232.39</v>
      </c>
      <c r="E2856">
        <v>1</v>
      </c>
      <c r="F2856" t="s">
        <v>52</v>
      </c>
    </row>
    <row r="2857" spans="1:6" x14ac:dyDescent="0.25">
      <c r="A2857" t="s">
        <v>42</v>
      </c>
      <c r="B2857" s="1">
        <v>34780</v>
      </c>
      <c r="C2857" s="3">
        <v>0</v>
      </c>
      <c r="D2857">
        <v>233.04</v>
      </c>
      <c r="E2857">
        <v>1</v>
      </c>
      <c r="F2857" t="s">
        <v>52</v>
      </c>
    </row>
    <row r="2858" spans="1:6" x14ac:dyDescent="0.25">
      <c r="A2858" t="s">
        <v>42</v>
      </c>
      <c r="B2858" s="1">
        <v>34828</v>
      </c>
      <c r="C2858" s="3">
        <v>0</v>
      </c>
      <c r="D2858">
        <v>232.6</v>
      </c>
      <c r="E2858">
        <v>1</v>
      </c>
      <c r="F2858" t="s">
        <v>52</v>
      </c>
    </row>
    <row r="2859" spans="1:6" x14ac:dyDescent="0.25">
      <c r="A2859" t="s">
        <v>42</v>
      </c>
      <c r="B2859" s="1">
        <v>34953</v>
      </c>
      <c r="C2859" s="3">
        <v>0</v>
      </c>
      <c r="D2859">
        <v>232.46</v>
      </c>
      <c r="E2859">
        <v>1</v>
      </c>
      <c r="F2859" t="s">
        <v>52</v>
      </c>
    </row>
    <row r="2860" spans="1:6" x14ac:dyDescent="0.25">
      <c r="A2860" t="s">
        <v>42</v>
      </c>
      <c r="B2860" s="1">
        <v>35009</v>
      </c>
      <c r="C2860" s="3">
        <v>0</v>
      </c>
      <c r="D2860">
        <v>231.21</v>
      </c>
      <c r="E2860">
        <v>1</v>
      </c>
      <c r="F2860" t="s">
        <v>52</v>
      </c>
    </row>
    <row r="2861" spans="1:6" x14ac:dyDescent="0.25">
      <c r="A2861" t="s">
        <v>42</v>
      </c>
      <c r="B2861" s="1">
        <v>35144</v>
      </c>
      <c r="C2861" s="3">
        <v>0</v>
      </c>
      <c r="D2861">
        <v>232.11</v>
      </c>
      <c r="E2861">
        <v>1</v>
      </c>
      <c r="F2861" t="s">
        <v>52</v>
      </c>
    </row>
    <row r="2862" spans="1:6" x14ac:dyDescent="0.25">
      <c r="A2862" t="s">
        <v>42</v>
      </c>
      <c r="B2862" s="1">
        <v>35207</v>
      </c>
      <c r="C2862" s="3">
        <v>0</v>
      </c>
      <c r="D2862">
        <v>233.93</v>
      </c>
      <c r="E2862">
        <v>1</v>
      </c>
      <c r="F2862" t="s">
        <v>52</v>
      </c>
    </row>
    <row r="2863" spans="1:6" x14ac:dyDescent="0.25">
      <c r="A2863" t="s">
        <v>42</v>
      </c>
      <c r="B2863" s="1">
        <v>35332</v>
      </c>
      <c r="C2863" s="3">
        <v>0</v>
      </c>
      <c r="D2863">
        <v>232.43</v>
      </c>
      <c r="E2863">
        <v>1</v>
      </c>
      <c r="F2863" t="s">
        <v>52</v>
      </c>
    </row>
    <row r="2864" spans="1:6" x14ac:dyDescent="0.25">
      <c r="A2864" t="s">
        <v>42</v>
      </c>
      <c r="B2864" s="1">
        <v>35388</v>
      </c>
      <c r="C2864" s="3">
        <v>0</v>
      </c>
      <c r="D2864">
        <v>231.69</v>
      </c>
      <c r="E2864">
        <v>1</v>
      </c>
      <c r="F2864" t="s">
        <v>52</v>
      </c>
    </row>
    <row r="2865" spans="1:6" x14ac:dyDescent="0.25">
      <c r="A2865" t="s">
        <v>42</v>
      </c>
      <c r="B2865" s="1">
        <v>35510</v>
      </c>
      <c r="C2865" s="3">
        <v>0.50138888888888888</v>
      </c>
      <c r="D2865">
        <v>231.71</v>
      </c>
      <c r="E2865">
        <v>1</v>
      </c>
      <c r="F2865" t="s">
        <v>52</v>
      </c>
    </row>
    <row r="2866" spans="1:6" x14ac:dyDescent="0.25">
      <c r="A2866" t="s">
        <v>42</v>
      </c>
      <c r="B2866" s="1">
        <v>35566</v>
      </c>
      <c r="C2866" s="3">
        <v>0.61111111111111105</v>
      </c>
      <c r="D2866">
        <v>233.3</v>
      </c>
      <c r="E2866">
        <v>1</v>
      </c>
      <c r="F2866" t="s">
        <v>52</v>
      </c>
    </row>
    <row r="2867" spans="1:6" x14ac:dyDescent="0.25">
      <c r="A2867" t="s">
        <v>42</v>
      </c>
      <c r="B2867" s="1">
        <v>35684</v>
      </c>
      <c r="C2867" s="3">
        <v>0</v>
      </c>
      <c r="D2867">
        <v>231.2</v>
      </c>
      <c r="E2867">
        <v>1</v>
      </c>
      <c r="F2867" t="s">
        <v>52</v>
      </c>
    </row>
    <row r="2868" spans="1:6" x14ac:dyDescent="0.25">
      <c r="A2868" t="s">
        <v>42</v>
      </c>
      <c r="B2868" s="1">
        <v>35746</v>
      </c>
      <c r="C2868" s="3">
        <v>0</v>
      </c>
      <c r="D2868">
        <v>230.32</v>
      </c>
      <c r="E2868">
        <v>1</v>
      </c>
      <c r="F2868" t="s">
        <v>52</v>
      </c>
    </row>
    <row r="2869" spans="1:6" x14ac:dyDescent="0.25">
      <c r="A2869" t="s">
        <v>42</v>
      </c>
      <c r="B2869" s="1">
        <v>35871</v>
      </c>
      <c r="C2869" s="3">
        <v>0</v>
      </c>
      <c r="D2869">
        <v>230.49</v>
      </c>
      <c r="E2869">
        <v>1</v>
      </c>
      <c r="F2869" t="s">
        <v>52</v>
      </c>
    </row>
    <row r="2870" spans="1:6" x14ac:dyDescent="0.25">
      <c r="A2870" t="s">
        <v>42</v>
      </c>
      <c r="B2870" s="1">
        <v>35927</v>
      </c>
      <c r="C2870" s="3">
        <v>0</v>
      </c>
      <c r="D2870">
        <v>230.4</v>
      </c>
      <c r="E2870">
        <v>1</v>
      </c>
      <c r="F2870" t="s">
        <v>52</v>
      </c>
    </row>
    <row r="2871" spans="1:6" x14ac:dyDescent="0.25">
      <c r="A2871" t="s">
        <v>42</v>
      </c>
      <c r="B2871" s="1">
        <v>36060</v>
      </c>
      <c r="C2871" s="3">
        <v>0</v>
      </c>
      <c r="D2871">
        <v>230.53</v>
      </c>
      <c r="E2871">
        <v>1</v>
      </c>
      <c r="F2871" t="s">
        <v>52</v>
      </c>
    </row>
    <row r="2872" spans="1:6" x14ac:dyDescent="0.25">
      <c r="A2872" t="s">
        <v>42</v>
      </c>
      <c r="B2872" s="1">
        <v>36119</v>
      </c>
      <c r="C2872" s="3">
        <v>0</v>
      </c>
      <c r="D2872">
        <v>230.29</v>
      </c>
      <c r="E2872">
        <v>1</v>
      </c>
      <c r="F2872" t="s">
        <v>52</v>
      </c>
    </row>
    <row r="2873" spans="1:6" x14ac:dyDescent="0.25">
      <c r="A2873" t="s">
        <v>42</v>
      </c>
      <c r="B2873" s="1">
        <v>36242</v>
      </c>
      <c r="C2873" s="3">
        <v>0</v>
      </c>
      <c r="D2873">
        <v>230.53</v>
      </c>
      <c r="E2873">
        <v>1</v>
      </c>
      <c r="F2873" t="s">
        <v>52</v>
      </c>
    </row>
    <row r="2874" spans="1:6" x14ac:dyDescent="0.25">
      <c r="A2874" t="s">
        <v>42</v>
      </c>
      <c r="B2874" s="1">
        <v>36307</v>
      </c>
      <c r="C2874" s="3">
        <v>0</v>
      </c>
      <c r="D2874">
        <v>230.15</v>
      </c>
      <c r="E2874">
        <v>1</v>
      </c>
      <c r="F2874" t="s">
        <v>52</v>
      </c>
    </row>
    <row r="2875" spans="1:6" x14ac:dyDescent="0.25">
      <c r="A2875" t="s">
        <v>42</v>
      </c>
      <c r="B2875" s="1">
        <v>36426</v>
      </c>
      <c r="C2875" s="3">
        <v>0</v>
      </c>
      <c r="D2875">
        <v>231.05</v>
      </c>
      <c r="E2875">
        <v>1</v>
      </c>
      <c r="F2875" t="s">
        <v>52</v>
      </c>
    </row>
    <row r="2876" spans="1:6" x14ac:dyDescent="0.25">
      <c r="A2876" t="s">
        <v>42</v>
      </c>
      <c r="B2876" s="1">
        <v>36481</v>
      </c>
      <c r="C2876" s="3">
        <v>0</v>
      </c>
      <c r="D2876">
        <v>230.13</v>
      </c>
      <c r="E2876">
        <v>1</v>
      </c>
      <c r="F2876" t="s">
        <v>52</v>
      </c>
    </row>
    <row r="2877" spans="1:6" x14ac:dyDescent="0.25">
      <c r="A2877" t="s">
        <v>42</v>
      </c>
      <c r="B2877" s="1">
        <v>36608</v>
      </c>
      <c r="C2877" s="3">
        <v>0</v>
      </c>
      <c r="D2877">
        <v>230.78</v>
      </c>
      <c r="E2877">
        <v>1</v>
      </c>
      <c r="F2877" t="s">
        <v>52</v>
      </c>
    </row>
    <row r="2878" spans="1:6" x14ac:dyDescent="0.25">
      <c r="A2878" t="s">
        <v>42</v>
      </c>
      <c r="B2878" s="1">
        <v>36654</v>
      </c>
      <c r="C2878" s="3">
        <v>0</v>
      </c>
      <c r="D2878">
        <v>230.87</v>
      </c>
      <c r="E2878">
        <v>1</v>
      </c>
      <c r="F2878" t="s">
        <v>52</v>
      </c>
    </row>
    <row r="2879" spans="1:6" x14ac:dyDescent="0.25">
      <c r="A2879" t="s">
        <v>42</v>
      </c>
      <c r="B2879" s="1">
        <v>36787</v>
      </c>
      <c r="C2879" s="3">
        <v>0</v>
      </c>
      <c r="D2879">
        <v>231.78</v>
      </c>
      <c r="E2879">
        <v>1</v>
      </c>
      <c r="F2879" t="s">
        <v>52</v>
      </c>
    </row>
    <row r="2880" spans="1:6" x14ac:dyDescent="0.25">
      <c r="A2880" t="s">
        <v>42</v>
      </c>
      <c r="B2880" s="1">
        <v>36839</v>
      </c>
      <c r="C2880" s="3">
        <v>0</v>
      </c>
      <c r="D2880">
        <v>231.02</v>
      </c>
      <c r="E2880">
        <v>1</v>
      </c>
      <c r="F2880" t="s">
        <v>52</v>
      </c>
    </row>
    <row r="2881" spans="1:6" x14ac:dyDescent="0.25">
      <c r="A2881" t="s">
        <v>42</v>
      </c>
      <c r="B2881" s="1">
        <v>36970</v>
      </c>
      <c r="C2881" s="3">
        <v>0</v>
      </c>
      <c r="D2881">
        <v>231.98</v>
      </c>
      <c r="E2881">
        <v>1</v>
      </c>
      <c r="F2881" t="s">
        <v>52</v>
      </c>
    </row>
    <row r="2882" spans="1:6" x14ac:dyDescent="0.25">
      <c r="A2882" t="s">
        <v>42</v>
      </c>
      <c r="B2882" s="1">
        <v>37029</v>
      </c>
      <c r="C2882" s="3">
        <v>0</v>
      </c>
      <c r="D2882">
        <v>231.9</v>
      </c>
      <c r="E2882">
        <v>1</v>
      </c>
      <c r="F2882" t="s">
        <v>52</v>
      </c>
    </row>
    <row r="2883" spans="1:6" x14ac:dyDescent="0.25">
      <c r="A2883" t="s">
        <v>42</v>
      </c>
      <c r="B2883" s="1">
        <v>37154</v>
      </c>
      <c r="C2883" s="3">
        <v>0</v>
      </c>
      <c r="D2883">
        <v>232.52</v>
      </c>
      <c r="E2883">
        <v>1</v>
      </c>
      <c r="F2883" t="s">
        <v>52</v>
      </c>
    </row>
    <row r="2884" spans="1:6" x14ac:dyDescent="0.25">
      <c r="A2884" t="s">
        <v>42</v>
      </c>
      <c r="B2884" s="1">
        <v>37186</v>
      </c>
      <c r="C2884" s="3">
        <v>0</v>
      </c>
      <c r="D2884">
        <v>232.18</v>
      </c>
      <c r="E2884">
        <v>1</v>
      </c>
      <c r="F2884" t="s">
        <v>52</v>
      </c>
    </row>
    <row r="2885" spans="1:6" x14ac:dyDescent="0.25">
      <c r="A2885" t="s">
        <v>42</v>
      </c>
      <c r="B2885" s="1">
        <v>37200</v>
      </c>
      <c r="C2885" s="3">
        <v>0</v>
      </c>
      <c r="D2885">
        <v>232.22</v>
      </c>
      <c r="E2885">
        <v>1</v>
      </c>
      <c r="F2885" t="s">
        <v>52</v>
      </c>
    </row>
    <row r="2886" spans="1:6" x14ac:dyDescent="0.25">
      <c r="A2886" t="s">
        <v>42</v>
      </c>
      <c r="B2886" s="1">
        <v>37343</v>
      </c>
      <c r="C2886" s="3">
        <v>0</v>
      </c>
      <c r="D2886">
        <v>232.88</v>
      </c>
      <c r="E2886">
        <v>1</v>
      </c>
      <c r="F2886" t="s">
        <v>52</v>
      </c>
    </row>
    <row r="2887" spans="1:6" x14ac:dyDescent="0.25">
      <c r="A2887" t="s">
        <v>42</v>
      </c>
      <c r="B2887" s="1">
        <v>37406</v>
      </c>
      <c r="C2887" s="3">
        <v>0</v>
      </c>
      <c r="D2887">
        <v>233.36</v>
      </c>
      <c r="E2887">
        <v>1</v>
      </c>
      <c r="F2887" t="s">
        <v>52</v>
      </c>
    </row>
    <row r="2888" spans="1:6" x14ac:dyDescent="0.25">
      <c r="A2888" t="s">
        <v>42</v>
      </c>
      <c r="B2888" s="1">
        <v>37526</v>
      </c>
      <c r="C2888" s="3">
        <v>0</v>
      </c>
      <c r="D2888">
        <v>236.09</v>
      </c>
      <c r="E2888">
        <v>1</v>
      </c>
      <c r="F2888" t="s">
        <v>52</v>
      </c>
    </row>
    <row r="2889" spans="1:6" x14ac:dyDescent="0.25">
      <c r="A2889" t="s">
        <v>42</v>
      </c>
      <c r="B2889" s="1">
        <v>37567</v>
      </c>
      <c r="C2889" s="3">
        <v>0</v>
      </c>
      <c r="D2889">
        <v>233.83</v>
      </c>
      <c r="E2889">
        <v>1</v>
      </c>
      <c r="F2889" t="s">
        <v>52</v>
      </c>
    </row>
    <row r="2890" spans="1:6" x14ac:dyDescent="0.25">
      <c r="A2890" t="s">
        <v>42</v>
      </c>
      <c r="B2890" s="1">
        <v>37700</v>
      </c>
      <c r="C2890" s="3">
        <v>0</v>
      </c>
      <c r="D2890">
        <v>235.23</v>
      </c>
      <c r="E2890">
        <v>1</v>
      </c>
      <c r="F2890" t="s">
        <v>52</v>
      </c>
    </row>
    <row r="2891" spans="1:6" x14ac:dyDescent="0.25">
      <c r="A2891" t="s">
        <v>42</v>
      </c>
      <c r="B2891" s="1">
        <v>37747</v>
      </c>
      <c r="C2891" s="3">
        <v>0</v>
      </c>
      <c r="D2891">
        <v>234</v>
      </c>
      <c r="E2891">
        <v>1</v>
      </c>
      <c r="F2891" t="s">
        <v>52</v>
      </c>
    </row>
    <row r="2892" spans="1:6" x14ac:dyDescent="0.25">
      <c r="A2892" t="s">
        <v>42</v>
      </c>
      <c r="B2892" s="1">
        <v>37875</v>
      </c>
      <c r="C2892" s="3">
        <v>0</v>
      </c>
      <c r="D2892">
        <v>235.79</v>
      </c>
      <c r="E2892">
        <v>1</v>
      </c>
      <c r="F2892" t="s">
        <v>52</v>
      </c>
    </row>
    <row r="2893" spans="1:6" x14ac:dyDescent="0.25">
      <c r="A2893" t="s">
        <v>42</v>
      </c>
      <c r="B2893" s="1">
        <v>37951</v>
      </c>
      <c r="C2893" s="3">
        <v>0.39513888888888887</v>
      </c>
      <c r="D2893">
        <v>235.13</v>
      </c>
      <c r="E2893">
        <v>1</v>
      </c>
      <c r="F2893" t="s">
        <v>52</v>
      </c>
    </row>
    <row r="2894" spans="1:6" x14ac:dyDescent="0.25">
      <c r="A2894" t="s">
        <v>42</v>
      </c>
      <c r="B2894" s="1">
        <v>38069</v>
      </c>
      <c r="C2894" s="3">
        <v>0.68888888888888899</v>
      </c>
      <c r="D2894">
        <v>235.44</v>
      </c>
      <c r="E2894">
        <v>1</v>
      </c>
      <c r="F2894" t="s">
        <v>52</v>
      </c>
    </row>
    <row r="2895" spans="1:6" x14ac:dyDescent="0.25">
      <c r="A2895" t="s">
        <v>42</v>
      </c>
      <c r="B2895" s="1">
        <v>38133</v>
      </c>
      <c r="C2895" s="3">
        <v>0.47013888888888888</v>
      </c>
      <c r="D2895">
        <v>237.97</v>
      </c>
      <c r="E2895">
        <v>1</v>
      </c>
      <c r="F2895" t="s">
        <v>52</v>
      </c>
    </row>
    <row r="2896" spans="1:6" x14ac:dyDescent="0.25">
      <c r="A2896" t="s">
        <v>42</v>
      </c>
      <c r="B2896" s="1">
        <v>38245</v>
      </c>
      <c r="C2896" s="3">
        <v>0</v>
      </c>
      <c r="D2896">
        <v>236.18</v>
      </c>
      <c r="E2896">
        <v>1</v>
      </c>
      <c r="F2896" t="s">
        <v>52</v>
      </c>
    </row>
    <row r="2897" spans="1:6" x14ac:dyDescent="0.25">
      <c r="A2897" t="s">
        <v>42</v>
      </c>
      <c r="B2897" s="1">
        <v>38309</v>
      </c>
      <c r="C2897" s="3">
        <v>0.41041666666666665</v>
      </c>
      <c r="D2897">
        <v>235.34</v>
      </c>
      <c r="E2897">
        <v>1</v>
      </c>
      <c r="F2897" t="s">
        <v>52</v>
      </c>
    </row>
    <row r="2898" spans="1:6" x14ac:dyDescent="0.25">
      <c r="A2898" t="s">
        <v>42</v>
      </c>
      <c r="B2898" s="1">
        <v>38428</v>
      </c>
      <c r="C2898" s="3">
        <v>0.6743055555555556</v>
      </c>
      <c r="D2898">
        <v>236.06</v>
      </c>
      <c r="E2898">
        <v>1</v>
      </c>
      <c r="F2898" t="s">
        <v>52</v>
      </c>
    </row>
    <row r="2899" spans="1:6" x14ac:dyDescent="0.25">
      <c r="A2899" t="s">
        <v>42</v>
      </c>
      <c r="B2899" s="1">
        <v>38483</v>
      </c>
      <c r="C2899" s="3">
        <v>0.7104166666666667</v>
      </c>
      <c r="D2899">
        <v>236.11</v>
      </c>
      <c r="E2899">
        <v>1</v>
      </c>
      <c r="F2899" t="s">
        <v>52</v>
      </c>
    </row>
    <row r="2900" spans="1:6" x14ac:dyDescent="0.25">
      <c r="A2900" t="s">
        <v>42</v>
      </c>
      <c r="B2900" s="1">
        <v>38609</v>
      </c>
      <c r="C2900" s="3">
        <v>0.3430555555555555</v>
      </c>
      <c r="D2900">
        <v>236.54</v>
      </c>
      <c r="E2900">
        <v>1</v>
      </c>
      <c r="F2900" t="s">
        <v>52</v>
      </c>
    </row>
    <row r="2901" spans="1:6" x14ac:dyDescent="0.25">
      <c r="A2901" t="s">
        <v>42</v>
      </c>
      <c r="B2901" s="1">
        <v>38685</v>
      </c>
      <c r="C2901" s="3">
        <v>0.62013888888888891</v>
      </c>
      <c r="D2901">
        <v>235.5</v>
      </c>
      <c r="E2901">
        <v>1</v>
      </c>
      <c r="F2901" t="s">
        <v>52</v>
      </c>
    </row>
    <row r="2902" spans="1:6" x14ac:dyDescent="0.25">
      <c r="A2902" t="s">
        <v>42</v>
      </c>
      <c r="B2902" s="1">
        <v>38804</v>
      </c>
      <c r="C2902" s="3">
        <v>0.44722222222222219</v>
      </c>
      <c r="D2902">
        <v>235.66</v>
      </c>
      <c r="E2902">
        <v>1</v>
      </c>
      <c r="F2902" t="s">
        <v>52</v>
      </c>
    </row>
    <row r="2903" spans="1:6" x14ac:dyDescent="0.25">
      <c r="A2903" t="s">
        <v>42</v>
      </c>
      <c r="B2903" s="1">
        <v>38845</v>
      </c>
      <c r="C2903" s="3">
        <v>0.63124999999999998</v>
      </c>
      <c r="D2903">
        <v>237.29</v>
      </c>
      <c r="E2903">
        <v>1</v>
      </c>
      <c r="F2903" t="s">
        <v>52</v>
      </c>
    </row>
    <row r="2904" spans="1:6" x14ac:dyDescent="0.25">
      <c r="A2904" t="s">
        <v>42</v>
      </c>
      <c r="B2904" s="1">
        <v>38972</v>
      </c>
      <c r="C2904" s="3">
        <v>0.47013888888888888</v>
      </c>
      <c r="D2904">
        <v>238.3</v>
      </c>
      <c r="E2904">
        <v>1</v>
      </c>
      <c r="F2904" t="s">
        <v>52</v>
      </c>
    </row>
    <row r="2905" spans="1:6" x14ac:dyDescent="0.25">
      <c r="A2905" t="s">
        <v>42</v>
      </c>
      <c r="B2905" s="1">
        <v>39028</v>
      </c>
      <c r="C2905" s="3">
        <v>0.39861111111111108</v>
      </c>
      <c r="D2905">
        <v>235.13</v>
      </c>
      <c r="E2905">
        <v>1</v>
      </c>
      <c r="F2905" t="s">
        <v>52</v>
      </c>
    </row>
    <row r="2906" spans="1:6" x14ac:dyDescent="0.25">
      <c r="A2906" t="s">
        <v>42</v>
      </c>
      <c r="B2906" s="1">
        <v>39163</v>
      </c>
      <c r="C2906" s="3">
        <v>0.44722222222222219</v>
      </c>
      <c r="D2906">
        <v>235.37</v>
      </c>
      <c r="E2906">
        <v>1</v>
      </c>
      <c r="F2906" t="s">
        <v>52</v>
      </c>
    </row>
    <row r="2907" spans="1:6" x14ac:dyDescent="0.25">
      <c r="A2907" t="s">
        <v>42</v>
      </c>
      <c r="B2907" s="1">
        <v>39226</v>
      </c>
      <c r="C2907" s="3">
        <v>0.32916666666666666</v>
      </c>
      <c r="D2907">
        <v>235.6</v>
      </c>
      <c r="E2907">
        <v>1</v>
      </c>
      <c r="F2907" t="s">
        <v>52</v>
      </c>
    </row>
    <row r="2908" spans="1:6" x14ac:dyDescent="0.25">
      <c r="A2908" t="s">
        <v>42</v>
      </c>
      <c r="B2908" s="1">
        <v>39345</v>
      </c>
      <c r="C2908" s="3">
        <v>0.61944444444444446</v>
      </c>
      <c r="D2908">
        <v>236.72</v>
      </c>
      <c r="E2908">
        <v>1</v>
      </c>
      <c r="F2908" t="s">
        <v>52</v>
      </c>
    </row>
    <row r="2909" spans="1:6" x14ac:dyDescent="0.25">
      <c r="A2909" t="s">
        <v>42</v>
      </c>
      <c r="B2909" s="1">
        <v>39541</v>
      </c>
      <c r="C2909" s="3">
        <v>0.40208333333333335</v>
      </c>
      <c r="D2909">
        <v>235.82</v>
      </c>
      <c r="E2909">
        <v>1</v>
      </c>
      <c r="F2909" t="s">
        <v>52</v>
      </c>
    </row>
    <row r="2910" spans="1:6" x14ac:dyDescent="0.25">
      <c r="A2910" t="s">
        <v>42</v>
      </c>
      <c r="B2910" s="1">
        <v>39742</v>
      </c>
      <c r="C2910" s="3">
        <v>0</v>
      </c>
      <c r="D2910">
        <v>236.14</v>
      </c>
      <c r="E2910">
        <v>1</v>
      </c>
      <c r="F2910" t="s">
        <v>52</v>
      </c>
    </row>
    <row r="2911" spans="1:6" x14ac:dyDescent="0.25">
      <c r="A2911" t="s">
        <v>42</v>
      </c>
      <c r="B2911" s="1">
        <v>39892</v>
      </c>
      <c r="C2911" s="3">
        <v>0.5180555555555556</v>
      </c>
      <c r="D2911">
        <v>236.04</v>
      </c>
      <c r="E2911">
        <v>1</v>
      </c>
      <c r="F2911" t="s">
        <v>52</v>
      </c>
    </row>
    <row r="2912" spans="1:6" x14ac:dyDescent="0.25">
      <c r="A2912" t="s">
        <v>42</v>
      </c>
      <c r="B2912" s="1">
        <v>40634</v>
      </c>
      <c r="C2912" s="3">
        <v>0</v>
      </c>
      <c r="D2912">
        <v>235.74</v>
      </c>
      <c r="E2912">
        <v>1</v>
      </c>
      <c r="F2912" t="s">
        <v>52</v>
      </c>
    </row>
    <row r="2913" spans="1:6" x14ac:dyDescent="0.25">
      <c r="A2913" t="s">
        <v>42</v>
      </c>
      <c r="B2913" s="1">
        <v>40694</v>
      </c>
      <c r="C2913" s="3">
        <v>0</v>
      </c>
      <c r="D2913">
        <v>234.95</v>
      </c>
      <c r="E2913">
        <v>1</v>
      </c>
      <c r="F2913" t="s">
        <v>52</v>
      </c>
    </row>
    <row r="2914" spans="1:6" x14ac:dyDescent="0.25">
      <c r="A2914" t="s">
        <v>42</v>
      </c>
      <c r="B2914" s="1">
        <v>40765</v>
      </c>
      <c r="C2914" s="3">
        <v>0</v>
      </c>
      <c r="D2914">
        <v>235.95</v>
      </c>
      <c r="E2914">
        <v>1</v>
      </c>
      <c r="F2914" t="s">
        <v>52</v>
      </c>
    </row>
    <row r="2915" spans="1:6" x14ac:dyDescent="0.25">
      <c r="A2915" t="s">
        <v>42</v>
      </c>
      <c r="B2915" s="1">
        <v>40807</v>
      </c>
      <c r="C2915" s="3">
        <v>0</v>
      </c>
      <c r="D2915">
        <v>235.87</v>
      </c>
      <c r="E2915">
        <v>1</v>
      </c>
      <c r="F2915" t="s">
        <v>52</v>
      </c>
    </row>
    <row r="2916" spans="1:6" x14ac:dyDescent="0.25">
      <c r="A2916" t="s">
        <v>42</v>
      </c>
      <c r="B2916" s="1">
        <v>40885</v>
      </c>
      <c r="C2916" s="3">
        <v>0</v>
      </c>
      <c r="D2916">
        <v>235.07</v>
      </c>
      <c r="E2916">
        <v>1</v>
      </c>
      <c r="F2916" t="s">
        <v>52</v>
      </c>
    </row>
    <row r="2917" spans="1:6" x14ac:dyDescent="0.25">
      <c r="A2917" t="s">
        <v>42</v>
      </c>
      <c r="B2917" s="1">
        <v>41019</v>
      </c>
      <c r="C2917" s="3">
        <v>0</v>
      </c>
      <c r="D2917">
        <v>235.42</v>
      </c>
      <c r="E2917">
        <v>1</v>
      </c>
      <c r="F2917" t="s">
        <v>52</v>
      </c>
    </row>
    <row r="2918" spans="1:6" x14ac:dyDescent="0.25">
      <c r="A2918" t="s">
        <v>42</v>
      </c>
      <c r="B2918" s="1">
        <v>41218</v>
      </c>
      <c r="C2918" s="3">
        <v>0</v>
      </c>
      <c r="D2918">
        <v>235.7</v>
      </c>
      <c r="E2918">
        <v>1</v>
      </c>
      <c r="F2918" t="s">
        <v>52</v>
      </c>
    </row>
    <row r="2919" spans="1:6" x14ac:dyDescent="0.25">
      <c r="A2919" t="s">
        <v>42</v>
      </c>
      <c r="B2919" s="1">
        <v>41353</v>
      </c>
      <c r="C2919" s="3">
        <v>0</v>
      </c>
      <c r="D2919">
        <v>235.7</v>
      </c>
      <c r="E2919">
        <v>1</v>
      </c>
      <c r="F2919" t="s">
        <v>52</v>
      </c>
    </row>
    <row r="2920" spans="1:6" x14ac:dyDescent="0.25">
      <c r="A2920" t="s">
        <v>42</v>
      </c>
      <c r="B2920" s="1">
        <v>41373</v>
      </c>
      <c r="C2920" s="3">
        <v>0</v>
      </c>
      <c r="D2920">
        <v>235.74</v>
      </c>
      <c r="E2920">
        <v>1</v>
      </c>
      <c r="F2920" t="s">
        <v>52</v>
      </c>
    </row>
    <row r="2921" spans="1:6" x14ac:dyDescent="0.25">
      <c r="A2921" t="s">
        <v>42</v>
      </c>
      <c r="B2921" s="1">
        <v>41457</v>
      </c>
      <c r="C2921" s="3">
        <v>0</v>
      </c>
      <c r="D2921">
        <v>236.97</v>
      </c>
      <c r="E2921">
        <v>1</v>
      </c>
      <c r="F2921" t="s">
        <v>52</v>
      </c>
    </row>
    <row r="2922" spans="1:6" x14ac:dyDescent="0.25">
      <c r="A2922" t="s">
        <v>42</v>
      </c>
      <c r="B2922" s="1">
        <v>41529</v>
      </c>
      <c r="C2922" s="3">
        <v>0</v>
      </c>
      <c r="D2922">
        <v>239.6</v>
      </c>
      <c r="E2922">
        <v>1</v>
      </c>
      <c r="F2922" t="s">
        <v>52</v>
      </c>
    </row>
    <row r="2923" spans="1:6" x14ac:dyDescent="0.25">
      <c r="A2923" t="s">
        <v>42</v>
      </c>
      <c r="B2923" s="1">
        <v>41598</v>
      </c>
      <c r="C2923" s="3">
        <v>0</v>
      </c>
      <c r="D2923">
        <v>236.27</v>
      </c>
      <c r="E2923">
        <v>1</v>
      </c>
      <c r="F2923" t="s">
        <v>52</v>
      </c>
    </row>
    <row r="2924" spans="1:6" x14ac:dyDescent="0.25">
      <c r="A2924" t="s">
        <v>42</v>
      </c>
      <c r="B2924" s="1">
        <v>41654</v>
      </c>
      <c r="C2924" s="3">
        <v>0</v>
      </c>
      <c r="D2924">
        <v>237.38</v>
      </c>
      <c r="E2924">
        <v>1</v>
      </c>
      <c r="F2924" t="s">
        <v>52</v>
      </c>
    </row>
    <row r="2925" spans="1:6" x14ac:dyDescent="0.25">
      <c r="A2925" t="s">
        <v>42</v>
      </c>
      <c r="B2925" s="1">
        <v>41723</v>
      </c>
      <c r="C2925" s="3">
        <v>0</v>
      </c>
      <c r="D2925">
        <v>236.45</v>
      </c>
      <c r="E2925">
        <v>1</v>
      </c>
      <c r="F2925" t="s">
        <v>52</v>
      </c>
    </row>
    <row r="2926" spans="1:6" x14ac:dyDescent="0.25">
      <c r="A2926" t="s">
        <v>42</v>
      </c>
      <c r="B2926" s="1">
        <v>41788</v>
      </c>
      <c r="C2926" s="3">
        <v>0</v>
      </c>
      <c r="D2926">
        <v>236.67</v>
      </c>
      <c r="E2926">
        <v>1</v>
      </c>
      <c r="F2926" t="s">
        <v>52</v>
      </c>
    </row>
    <row r="2927" spans="1:6" x14ac:dyDescent="0.25">
      <c r="A2927" t="s">
        <v>42</v>
      </c>
      <c r="B2927" s="1">
        <v>41844</v>
      </c>
      <c r="C2927" s="3">
        <v>0</v>
      </c>
      <c r="D2927">
        <v>242.53</v>
      </c>
      <c r="E2927">
        <v>1</v>
      </c>
      <c r="F2927" t="s">
        <v>52</v>
      </c>
    </row>
    <row r="2928" spans="1:6" x14ac:dyDescent="0.25">
      <c r="A2928" t="s">
        <v>42</v>
      </c>
      <c r="B2928" s="1">
        <v>41905</v>
      </c>
      <c r="C2928" s="3">
        <v>0</v>
      </c>
      <c r="D2928">
        <v>248.55</v>
      </c>
      <c r="E2928">
        <v>1</v>
      </c>
      <c r="F2928" t="s">
        <v>52</v>
      </c>
    </row>
    <row r="2929" spans="1:6" x14ac:dyDescent="0.25">
      <c r="A2929" t="s">
        <v>42</v>
      </c>
      <c r="B2929" s="1">
        <v>41961</v>
      </c>
      <c r="C2929" s="3">
        <v>0</v>
      </c>
      <c r="D2929">
        <v>240.79</v>
      </c>
      <c r="E2929">
        <v>1</v>
      </c>
      <c r="F2929" t="s">
        <v>52</v>
      </c>
    </row>
    <row r="2930" spans="1:6" x14ac:dyDescent="0.25">
      <c r="A2930" t="s">
        <v>42</v>
      </c>
      <c r="B2930" s="1">
        <v>42138</v>
      </c>
      <c r="C2930" s="3">
        <v>0</v>
      </c>
      <c r="D2930">
        <v>237.2</v>
      </c>
      <c r="E2930">
        <v>1</v>
      </c>
      <c r="F2930" t="s">
        <v>52</v>
      </c>
    </row>
    <row r="2931" spans="1:6" x14ac:dyDescent="0.25">
      <c r="A2931" t="s">
        <v>42</v>
      </c>
      <c r="B2931" s="1">
        <v>42194</v>
      </c>
      <c r="C2931" s="3">
        <v>0</v>
      </c>
      <c r="D2931">
        <v>237.3</v>
      </c>
      <c r="E2931">
        <v>1</v>
      </c>
      <c r="F2931" t="s">
        <v>52</v>
      </c>
    </row>
    <row r="2932" spans="1:6" x14ac:dyDescent="0.25">
      <c r="A2932" t="s">
        <v>42</v>
      </c>
      <c r="B2932" s="1">
        <v>42249</v>
      </c>
      <c r="C2932" s="3">
        <v>0</v>
      </c>
      <c r="D2932">
        <v>237.14</v>
      </c>
      <c r="E2932">
        <v>1</v>
      </c>
      <c r="F2932" t="s">
        <v>52</v>
      </c>
    </row>
    <row r="2933" spans="1:6" x14ac:dyDescent="0.25">
      <c r="A2933" t="s">
        <v>42</v>
      </c>
      <c r="B2933" s="1">
        <v>42328</v>
      </c>
      <c r="C2933" s="3">
        <v>0</v>
      </c>
      <c r="D2933">
        <v>236.1</v>
      </c>
      <c r="E2933">
        <v>1</v>
      </c>
      <c r="F2933" t="s">
        <v>52</v>
      </c>
    </row>
    <row r="2934" spans="1:6" x14ac:dyDescent="0.25">
      <c r="A2934" t="s">
        <v>42</v>
      </c>
      <c r="B2934" s="1">
        <v>42438</v>
      </c>
      <c r="C2934" s="3">
        <v>0</v>
      </c>
      <c r="D2934">
        <v>236.63</v>
      </c>
      <c r="E2934">
        <v>1</v>
      </c>
      <c r="F2934" t="s">
        <v>52</v>
      </c>
    </row>
    <row r="2935" spans="1:6" x14ac:dyDescent="0.25">
      <c r="A2935" t="s">
        <v>42</v>
      </c>
      <c r="B2935" s="1">
        <v>42513</v>
      </c>
      <c r="C2935" s="3">
        <v>0.54166666666666663</v>
      </c>
      <c r="D2935">
        <v>238.2</v>
      </c>
      <c r="E2935">
        <v>1</v>
      </c>
      <c r="F2935" t="s">
        <v>52</v>
      </c>
    </row>
    <row r="2936" spans="1:6" x14ac:dyDescent="0.25">
      <c r="A2936" t="s">
        <v>42</v>
      </c>
      <c r="B2936" s="1">
        <v>42592</v>
      </c>
      <c r="C2936" s="3">
        <v>0.52083333333333337</v>
      </c>
      <c r="D2936">
        <v>237.9</v>
      </c>
      <c r="E2936">
        <v>1</v>
      </c>
      <c r="F2936" t="s">
        <v>52</v>
      </c>
    </row>
    <row r="2937" spans="1:6" x14ac:dyDescent="0.25">
      <c r="A2937" t="s">
        <v>42</v>
      </c>
      <c r="B2937" s="1">
        <v>42683</v>
      </c>
      <c r="C2937" s="3">
        <v>0.65625</v>
      </c>
      <c r="D2937">
        <v>235.9</v>
      </c>
      <c r="E2937">
        <v>1</v>
      </c>
      <c r="F2937" t="s">
        <v>52</v>
      </c>
    </row>
    <row r="2938" spans="1:6" x14ac:dyDescent="0.25">
      <c r="A2938" t="s">
        <v>42</v>
      </c>
      <c r="B2938" s="1">
        <v>42837</v>
      </c>
      <c r="C2938" s="3">
        <v>0</v>
      </c>
      <c r="D2938">
        <v>235.05</v>
      </c>
      <c r="E2938">
        <v>1</v>
      </c>
      <c r="F2938" t="s">
        <v>52</v>
      </c>
    </row>
    <row r="2939" spans="1:6" x14ac:dyDescent="0.25">
      <c r="A2939" t="s">
        <v>42</v>
      </c>
      <c r="B2939" s="1">
        <v>43061</v>
      </c>
      <c r="C2939" s="3">
        <v>0.55902777777777779</v>
      </c>
      <c r="D2939">
        <v>235.18</v>
      </c>
      <c r="E2939">
        <v>1</v>
      </c>
      <c r="F2939" t="s">
        <v>52</v>
      </c>
    </row>
    <row r="2940" spans="1:6" x14ac:dyDescent="0.25">
      <c r="A2940" t="s">
        <v>42</v>
      </c>
      <c r="B2940" s="1">
        <v>43179</v>
      </c>
      <c r="C2940" s="3">
        <v>0.52777777777777779</v>
      </c>
      <c r="D2940">
        <v>235.47</v>
      </c>
      <c r="E2940">
        <v>2</v>
      </c>
      <c r="F2940" t="s">
        <v>52</v>
      </c>
    </row>
    <row r="2941" spans="1:6" x14ac:dyDescent="0.25">
      <c r="A2941" t="s">
        <v>42</v>
      </c>
      <c r="B2941" s="1">
        <v>43405</v>
      </c>
      <c r="C2941" s="3">
        <v>0.5625</v>
      </c>
      <c r="D2941">
        <v>235.2</v>
      </c>
      <c r="E2941">
        <v>1</v>
      </c>
      <c r="F2941" t="s">
        <v>52</v>
      </c>
    </row>
    <row r="2942" spans="1:6" x14ac:dyDescent="0.25">
      <c r="A2942" t="s">
        <v>42</v>
      </c>
      <c r="B2942" s="1">
        <v>43556</v>
      </c>
      <c r="C2942" s="3">
        <v>0.60069444444444442</v>
      </c>
      <c r="D2942">
        <v>235.39</v>
      </c>
      <c r="E2942">
        <v>1</v>
      </c>
      <c r="F2942" t="s">
        <v>52</v>
      </c>
    </row>
    <row r="2943" spans="1:6" x14ac:dyDescent="0.25">
      <c r="A2943" t="s">
        <v>42</v>
      </c>
      <c r="B2943" s="1">
        <v>43776</v>
      </c>
      <c r="C2943" s="3">
        <v>0.46666666666666662</v>
      </c>
      <c r="D2943">
        <v>234.96</v>
      </c>
      <c r="E2943">
        <v>1</v>
      </c>
      <c r="F2943" t="s">
        <v>52</v>
      </c>
    </row>
    <row r="2944" spans="1:6" x14ac:dyDescent="0.25">
      <c r="A2944" t="s">
        <v>42</v>
      </c>
      <c r="B2944" s="1">
        <v>43908</v>
      </c>
      <c r="C2944" s="3">
        <v>0.5708333333333333</v>
      </c>
      <c r="D2944">
        <v>235.65</v>
      </c>
      <c r="E2944">
        <v>1</v>
      </c>
      <c r="F2944" t="s">
        <v>52</v>
      </c>
    </row>
    <row r="2945" spans="1:6" x14ac:dyDescent="0.25">
      <c r="A2945" t="s">
        <v>42</v>
      </c>
      <c r="B2945" s="1">
        <v>44127</v>
      </c>
      <c r="C2945" s="3">
        <v>0.48749999999999999</v>
      </c>
      <c r="D2945">
        <v>235.4</v>
      </c>
      <c r="E2945">
        <v>1</v>
      </c>
      <c r="F2945" t="s">
        <v>52</v>
      </c>
    </row>
    <row r="2946" spans="1:6" x14ac:dyDescent="0.25">
      <c r="A2946" t="s">
        <v>42</v>
      </c>
      <c r="B2946" s="1">
        <v>44257</v>
      </c>
      <c r="C2946" s="3">
        <v>0.54513888888888895</v>
      </c>
      <c r="D2946">
        <v>236.05</v>
      </c>
      <c r="E2946">
        <v>1</v>
      </c>
      <c r="F2946" t="s">
        <v>52</v>
      </c>
    </row>
    <row r="2947" spans="1:6" x14ac:dyDescent="0.25">
      <c r="A2947" t="s">
        <v>42</v>
      </c>
      <c r="B2947" s="1">
        <v>44522</v>
      </c>
      <c r="C2947" s="3">
        <v>0.45416666666666666</v>
      </c>
      <c r="D2947">
        <v>236.28</v>
      </c>
      <c r="E2947">
        <v>1</v>
      </c>
      <c r="F2947" t="s">
        <v>52</v>
      </c>
    </row>
    <row r="2948" spans="1:6" x14ac:dyDescent="0.25">
      <c r="A2948" t="s">
        <v>42</v>
      </c>
      <c r="B2948" s="1">
        <v>44637</v>
      </c>
      <c r="C2948" s="3">
        <v>0.53611111111111109</v>
      </c>
      <c r="D2948">
        <v>237</v>
      </c>
      <c r="E2948">
        <v>1</v>
      </c>
      <c r="F2948" t="s">
        <v>52</v>
      </c>
    </row>
    <row r="2949" spans="1:6" x14ac:dyDescent="0.25">
      <c r="A2949" t="s">
        <v>42</v>
      </c>
      <c r="B2949" s="1">
        <v>44879</v>
      </c>
      <c r="C2949" s="3">
        <v>0.52777777777777779</v>
      </c>
      <c r="D2949">
        <v>237.69</v>
      </c>
      <c r="E2949">
        <v>1</v>
      </c>
      <c r="F2949" t="s">
        <v>52</v>
      </c>
    </row>
    <row r="2950" spans="1:6" x14ac:dyDescent="0.25">
      <c r="A2950" t="s">
        <v>42</v>
      </c>
      <c r="B2950" s="1">
        <v>45028</v>
      </c>
      <c r="C2950" s="3">
        <v>0.68263888888888891</v>
      </c>
      <c r="D2950">
        <v>237.68</v>
      </c>
      <c r="E2950">
        <v>1</v>
      </c>
      <c r="F2950" t="s">
        <v>52</v>
      </c>
    </row>
    <row r="2951" spans="1:6" x14ac:dyDescent="0.25">
      <c r="A2951" t="s">
        <v>3</v>
      </c>
      <c r="B2951" s="1">
        <v>29297</v>
      </c>
      <c r="C2951" s="3">
        <v>0</v>
      </c>
      <c r="D2951">
        <v>396.09</v>
      </c>
      <c r="E2951">
        <v>1</v>
      </c>
      <c r="F2951" t="s">
        <v>52</v>
      </c>
    </row>
    <row r="2952" spans="1:6" x14ac:dyDescent="0.25">
      <c r="A2952" t="s">
        <v>3</v>
      </c>
      <c r="B2952" s="1">
        <v>29427</v>
      </c>
      <c r="C2952" s="3">
        <v>0</v>
      </c>
      <c r="D2952">
        <v>396.63</v>
      </c>
      <c r="E2952">
        <v>1</v>
      </c>
      <c r="F2952" t="s">
        <v>52</v>
      </c>
    </row>
    <row r="2953" spans="1:6" x14ac:dyDescent="0.25">
      <c r="A2953" t="s">
        <v>3</v>
      </c>
      <c r="B2953" s="1">
        <v>29781</v>
      </c>
      <c r="C2953" s="3">
        <v>0</v>
      </c>
      <c r="D2953">
        <v>396.81</v>
      </c>
      <c r="E2953">
        <v>1</v>
      </c>
      <c r="F2953" t="s">
        <v>52</v>
      </c>
    </row>
    <row r="2954" spans="1:6" x14ac:dyDescent="0.25">
      <c r="A2954" t="s">
        <v>3</v>
      </c>
      <c r="B2954" s="1">
        <v>30147</v>
      </c>
      <c r="C2954" s="3">
        <v>0</v>
      </c>
      <c r="D2954">
        <v>396.34</v>
      </c>
      <c r="E2954">
        <v>1</v>
      </c>
      <c r="F2954" t="s">
        <v>52</v>
      </c>
    </row>
    <row r="2955" spans="1:6" x14ac:dyDescent="0.25">
      <c r="A2955" t="s">
        <v>3</v>
      </c>
      <c r="B2955" s="1">
        <v>30517</v>
      </c>
      <c r="C2955" s="3">
        <v>0</v>
      </c>
      <c r="D2955">
        <v>393.2</v>
      </c>
      <c r="E2955">
        <v>1</v>
      </c>
      <c r="F2955" t="s">
        <v>52</v>
      </c>
    </row>
    <row r="2956" spans="1:6" x14ac:dyDescent="0.25">
      <c r="A2956" t="s">
        <v>3</v>
      </c>
      <c r="B2956" s="1">
        <v>30874</v>
      </c>
      <c r="C2956" s="3">
        <v>0</v>
      </c>
      <c r="D2956">
        <v>387.88</v>
      </c>
      <c r="E2956">
        <v>1</v>
      </c>
      <c r="F2956" t="s">
        <v>52</v>
      </c>
    </row>
    <row r="2957" spans="1:6" x14ac:dyDescent="0.25">
      <c r="A2957" t="s">
        <v>3</v>
      </c>
      <c r="B2957" s="1">
        <v>30974</v>
      </c>
      <c r="C2957" s="3">
        <v>0</v>
      </c>
      <c r="D2957">
        <v>387.49</v>
      </c>
      <c r="E2957">
        <v>1</v>
      </c>
      <c r="F2957" t="s">
        <v>52</v>
      </c>
    </row>
    <row r="2958" spans="1:6" x14ac:dyDescent="0.25">
      <c r="A2958" t="s">
        <v>3</v>
      </c>
      <c r="B2958" s="1">
        <v>31250</v>
      </c>
      <c r="C2958" s="3">
        <v>0</v>
      </c>
      <c r="D2958">
        <v>385.55</v>
      </c>
      <c r="E2958">
        <v>1</v>
      </c>
      <c r="F2958" t="s">
        <v>52</v>
      </c>
    </row>
    <row r="2959" spans="1:6" x14ac:dyDescent="0.25">
      <c r="A2959" t="s">
        <v>3</v>
      </c>
      <c r="B2959" s="1">
        <v>32000</v>
      </c>
      <c r="C2959" s="3">
        <v>0</v>
      </c>
      <c r="D2959">
        <v>384.77</v>
      </c>
      <c r="E2959">
        <v>1</v>
      </c>
      <c r="F2959" t="s">
        <v>52</v>
      </c>
    </row>
    <row r="2960" spans="1:6" x14ac:dyDescent="0.25">
      <c r="A2960" t="s">
        <v>3</v>
      </c>
      <c r="B2960" s="1">
        <v>32223</v>
      </c>
      <c r="C2960" s="3">
        <v>0</v>
      </c>
      <c r="D2960">
        <v>386.33</v>
      </c>
      <c r="E2960">
        <v>1</v>
      </c>
      <c r="F2960" t="s">
        <v>52</v>
      </c>
    </row>
    <row r="2961" spans="1:6" x14ac:dyDescent="0.25">
      <c r="A2961" t="s">
        <v>3</v>
      </c>
      <c r="B2961" s="1">
        <v>32595</v>
      </c>
      <c r="C2961" s="3">
        <v>0</v>
      </c>
      <c r="D2961">
        <v>390.17</v>
      </c>
      <c r="E2961">
        <v>1</v>
      </c>
      <c r="F2961" t="s">
        <v>52</v>
      </c>
    </row>
    <row r="2962" spans="1:6" x14ac:dyDescent="0.25">
      <c r="A2962" t="s">
        <v>3</v>
      </c>
      <c r="B2962" s="1">
        <v>32954</v>
      </c>
      <c r="C2962" s="3">
        <v>0</v>
      </c>
      <c r="D2962">
        <v>393.11</v>
      </c>
      <c r="E2962">
        <v>1</v>
      </c>
      <c r="F2962" t="s">
        <v>52</v>
      </c>
    </row>
    <row r="2963" spans="1:6" x14ac:dyDescent="0.25">
      <c r="A2963" t="s">
        <v>3</v>
      </c>
      <c r="B2963" s="1">
        <v>33122</v>
      </c>
      <c r="C2963" s="3">
        <v>0</v>
      </c>
      <c r="D2963">
        <v>394.25</v>
      </c>
      <c r="E2963">
        <v>1</v>
      </c>
      <c r="F2963" t="s">
        <v>52</v>
      </c>
    </row>
    <row r="2964" spans="1:6" x14ac:dyDescent="0.25">
      <c r="A2964" t="s">
        <v>3</v>
      </c>
      <c r="B2964" s="1">
        <v>33319</v>
      </c>
      <c r="C2964" s="3">
        <v>0</v>
      </c>
      <c r="D2964">
        <v>394.71</v>
      </c>
      <c r="E2964">
        <v>1</v>
      </c>
      <c r="F2964" t="s">
        <v>52</v>
      </c>
    </row>
    <row r="2965" spans="1:6" x14ac:dyDescent="0.25">
      <c r="A2965" t="s">
        <v>3</v>
      </c>
      <c r="B2965" s="1">
        <v>33407</v>
      </c>
      <c r="C2965" s="3">
        <v>0</v>
      </c>
      <c r="D2965">
        <v>395.6</v>
      </c>
      <c r="E2965">
        <v>1</v>
      </c>
      <c r="F2965" t="s">
        <v>52</v>
      </c>
    </row>
    <row r="2966" spans="1:6" x14ac:dyDescent="0.25">
      <c r="A2966" t="s">
        <v>3</v>
      </c>
      <c r="B2966" s="1">
        <v>33687</v>
      </c>
      <c r="C2966" s="3">
        <v>0</v>
      </c>
      <c r="D2966">
        <v>396.92</v>
      </c>
      <c r="E2966">
        <v>1</v>
      </c>
      <c r="F2966" t="s">
        <v>52</v>
      </c>
    </row>
    <row r="2967" spans="1:6" x14ac:dyDescent="0.25">
      <c r="A2967" t="s">
        <v>3</v>
      </c>
      <c r="B2967" s="1">
        <v>33793</v>
      </c>
      <c r="C2967" s="3">
        <v>0</v>
      </c>
      <c r="D2967">
        <v>397.87</v>
      </c>
      <c r="E2967">
        <v>1</v>
      </c>
      <c r="F2967" t="s">
        <v>52</v>
      </c>
    </row>
    <row r="2968" spans="1:6" x14ac:dyDescent="0.25">
      <c r="A2968" t="s">
        <v>3</v>
      </c>
      <c r="B2968" s="1">
        <v>34065</v>
      </c>
      <c r="C2968" s="3">
        <v>0</v>
      </c>
      <c r="D2968">
        <v>399.71</v>
      </c>
      <c r="E2968">
        <v>1</v>
      </c>
      <c r="F2968" t="s">
        <v>52</v>
      </c>
    </row>
    <row r="2969" spans="1:6" x14ac:dyDescent="0.25">
      <c r="A2969" t="s">
        <v>3</v>
      </c>
      <c r="B2969" s="1">
        <v>34151</v>
      </c>
      <c r="C2969" s="3">
        <v>0</v>
      </c>
      <c r="D2969">
        <v>400.52</v>
      </c>
      <c r="E2969">
        <v>1</v>
      </c>
      <c r="F2969" t="s">
        <v>52</v>
      </c>
    </row>
    <row r="2970" spans="1:6" x14ac:dyDescent="0.25">
      <c r="A2970" t="s">
        <v>3</v>
      </c>
      <c r="B2970" s="1">
        <v>34416</v>
      </c>
      <c r="C2970" s="3">
        <v>0</v>
      </c>
      <c r="D2970">
        <v>400.65</v>
      </c>
      <c r="E2970">
        <v>1</v>
      </c>
      <c r="F2970" t="s">
        <v>52</v>
      </c>
    </row>
    <row r="2971" spans="1:6" x14ac:dyDescent="0.25">
      <c r="A2971" t="s">
        <v>3</v>
      </c>
      <c r="B2971" s="1">
        <v>34437</v>
      </c>
      <c r="C2971" s="3">
        <v>0</v>
      </c>
      <c r="D2971">
        <v>400.66</v>
      </c>
      <c r="E2971">
        <v>1</v>
      </c>
      <c r="F2971" t="s">
        <v>52</v>
      </c>
    </row>
    <row r="2972" spans="1:6" x14ac:dyDescent="0.25">
      <c r="A2972" t="s">
        <v>3</v>
      </c>
      <c r="B2972" s="1">
        <v>34626</v>
      </c>
      <c r="C2972" s="3">
        <v>0</v>
      </c>
      <c r="D2972">
        <v>402.45</v>
      </c>
      <c r="E2972">
        <v>1</v>
      </c>
      <c r="F2972" t="s">
        <v>52</v>
      </c>
    </row>
    <row r="2973" spans="1:6" x14ac:dyDescent="0.25">
      <c r="A2973" t="s">
        <v>3</v>
      </c>
      <c r="B2973" s="1">
        <v>34782</v>
      </c>
      <c r="C2973" s="3">
        <v>0</v>
      </c>
      <c r="D2973">
        <v>402.67</v>
      </c>
      <c r="E2973">
        <v>1</v>
      </c>
      <c r="F2973" t="s">
        <v>52</v>
      </c>
    </row>
    <row r="2974" spans="1:6" x14ac:dyDescent="0.25">
      <c r="A2974" t="s">
        <v>3</v>
      </c>
      <c r="B2974" s="1">
        <v>34866</v>
      </c>
      <c r="C2974" s="3">
        <v>0</v>
      </c>
      <c r="D2974">
        <v>403.1</v>
      </c>
      <c r="E2974">
        <v>1</v>
      </c>
      <c r="F2974" t="s">
        <v>52</v>
      </c>
    </row>
    <row r="2975" spans="1:6" x14ac:dyDescent="0.25">
      <c r="A2975" t="s">
        <v>3</v>
      </c>
      <c r="B2975" s="1">
        <v>35271</v>
      </c>
      <c r="C2975" s="3">
        <v>0</v>
      </c>
      <c r="D2975">
        <v>401.56</v>
      </c>
      <c r="E2975">
        <v>1</v>
      </c>
      <c r="F2975" t="s">
        <v>52</v>
      </c>
    </row>
    <row r="2976" spans="1:6" x14ac:dyDescent="0.25">
      <c r="A2976" t="s">
        <v>3</v>
      </c>
      <c r="B2976" s="1">
        <v>35509</v>
      </c>
      <c r="C2976" s="3">
        <v>0.48333333333333334</v>
      </c>
      <c r="D2976">
        <v>400.71</v>
      </c>
      <c r="E2976">
        <v>1</v>
      </c>
      <c r="F2976" t="s">
        <v>52</v>
      </c>
    </row>
    <row r="2977" spans="1:6" x14ac:dyDescent="0.25">
      <c r="A2977" t="s">
        <v>3</v>
      </c>
      <c r="B2977" s="1">
        <v>35621</v>
      </c>
      <c r="C2977" s="3">
        <v>0.3576388888888889</v>
      </c>
      <c r="D2977">
        <v>400.15</v>
      </c>
      <c r="E2977">
        <v>1</v>
      </c>
      <c r="F2977" t="s">
        <v>52</v>
      </c>
    </row>
    <row r="2978" spans="1:6" x14ac:dyDescent="0.25">
      <c r="A2978" t="s">
        <v>3</v>
      </c>
      <c r="B2978" s="1">
        <v>35871</v>
      </c>
      <c r="C2978" s="3">
        <v>0.49652777777777773</v>
      </c>
      <c r="D2978">
        <v>397.75</v>
      </c>
      <c r="E2978">
        <v>1</v>
      </c>
      <c r="F2978" t="s">
        <v>52</v>
      </c>
    </row>
    <row r="2979" spans="1:6" x14ac:dyDescent="0.25">
      <c r="A2979" t="s">
        <v>3</v>
      </c>
      <c r="B2979" s="1">
        <v>35999</v>
      </c>
      <c r="C2979" s="3">
        <v>0</v>
      </c>
      <c r="D2979">
        <v>396.72</v>
      </c>
      <c r="E2979">
        <v>1</v>
      </c>
      <c r="F2979" t="s">
        <v>52</v>
      </c>
    </row>
    <row r="2980" spans="1:6" x14ac:dyDescent="0.25">
      <c r="A2980" t="s">
        <v>3</v>
      </c>
      <c r="B2980" s="1">
        <v>36228</v>
      </c>
      <c r="C2980" s="3">
        <v>0</v>
      </c>
      <c r="D2980">
        <v>394.11</v>
      </c>
      <c r="E2980">
        <v>1</v>
      </c>
      <c r="F2980" t="s">
        <v>52</v>
      </c>
    </row>
    <row r="2981" spans="1:6" x14ac:dyDescent="0.25">
      <c r="A2981" t="s">
        <v>3</v>
      </c>
      <c r="B2981" s="1">
        <v>36362</v>
      </c>
      <c r="C2981" s="3">
        <v>0</v>
      </c>
      <c r="D2981">
        <v>392.49</v>
      </c>
      <c r="E2981">
        <v>1</v>
      </c>
      <c r="F2981" t="s">
        <v>52</v>
      </c>
    </row>
    <row r="2982" spans="1:6" x14ac:dyDescent="0.25">
      <c r="A2982" t="s">
        <v>3</v>
      </c>
      <c r="B2982" s="1">
        <v>36607</v>
      </c>
      <c r="C2982" s="3">
        <v>0</v>
      </c>
      <c r="D2982">
        <v>391.4</v>
      </c>
      <c r="E2982">
        <v>1</v>
      </c>
      <c r="F2982" t="s">
        <v>52</v>
      </c>
    </row>
    <row r="2983" spans="1:6" x14ac:dyDescent="0.25">
      <c r="A2983" t="s">
        <v>3</v>
      </c>
      <c r="B2983" s="1">
        <v>36712</v>
      </c>
      <c r="C2983" s="3">
        <v>0</v>
      </c>
      <c r="D2983">
        <v>391.65</v>
      </c>
      <c r="E2983">
        <v>1</v>
      </c>
      <c r="F2983" t="s">
        <v>52</v>
      </c>
    </row>
    <row r="2984" spans="1:6" x14ac:dyDescent="0.25">
      <c r="A2984" t="s">
        <v>3</v>
      </c>
      <c r="B2984" s="1">
        <v>36970</v>
      </c>
      <c r="C2984" s="3">
        <v>0</v>
      </c>
      <c r="D2984">
        <v>395.85</v>
      </c>
      <c r="E2984">
        <v>1</v>
      </c>
      <c r="F2984" t="s">
        <v>52</v>
      </c>
    </row>
    <row r="2985" spans="1:6" x14ac:dyDescent="0.25">
      <c r="A2985" t="s">
        <v>3</v>
      </c>
      <c r="B2985" s="1">
        <v>37102</v>
      </c>
      <c r="C2985" s="3">
        <v>0</v>
      </c>
      <c r="D2985">
        <v>396.37</v>
      </c>
      <c r="E2985">
        <v>1</v>
      </c>
      <c r="F2985" t="s">
        <v>52</v>
      </c>
    </row>
    <row r="2986" spans="1:6" x14ac:dyDescent="0.25">
      <c r="A2986" t="s">
        <v>3</v>
      </c>
      <c r="B2986" s="1">
        <v>37361</v>
      </c>
      <c r="C2986" s="3">
        <v>0.56944444444444442</v>
      </c>
      <c r="D2986">
        <v>398.47</v>
      </c>
      <c r="E2986">
        <v>1</v>
      </c>
      <c r="F2986" t="s">
        <v>52</v>
      </c>
    </row>
    <row r="2987" spans="1:6" x14ac:dyDescent="0.25">
      <c r="A2987" t="s">
        <v>3</v>
      </c>
      <c r="B2987" s="1">
        <v>37389</v>
      </c>
      <c r="C2987" s="3">
        <v>0.6875</v>
      </c>
      <c r="D2987">
        <v>398.95</v>
      </c>
      <c r="E2987">
        <v>1</v>
      </c>
      <c r="F2987" t="s">
        <v>52</v>
      </c>
    </row>
    <row r="2988" spans="1:6" x14ac:dyDescent="0.25">
      <c r="A2988" t="s">
        <v>3</v>
      </c>
      <c r="B2988" s="1">
        <v>37519</v>
      </c>
      <c r="C2988" s="3">
        <v>0</v>
      </c>
      <c r="D2988">
        <v>401.01</v>
      </c>
      <c r="E2988">
        <v>1</v>
      </c>
      <c r="F2988" t="s">
        <v>52</v>
      </c>
    </row>
    <row r="2989" spans="1:6" x14ac:dyDescent="0.25">
      <c r="A2989" t="s">
        <v>3</v>
      </c>
      <c r="B2989" s="1">
        <v>37550</v>
      </c>
      <c r="C2989" s="3">
        <v>0</v>
      </c>
      <c r="D2989">
        <v>401.6</v>
      </c>
      <c r="E2989">
        <v>1</v>
      </c>
      <c r="F2989" t="s">
        <v>52</v>
      </c>
    </row>
    <row r="2990" spans="1:6" x14ac:dyDescent="0.25">
      <c r="A2990" t="s">
        <v>3</v>
      </c>
      <c r="B2990" s="1">
        <v>37567</v>
      </c>
      <c r="C2990" s="3">
        <v>0</v>
      </c>
      <c r="D2990">
        <v>401.86</v>
      </c>
      <c r="E2990">
        <v>1</v>
      </c>
      <c r="F2990" t="s">
        <v>52</v>
      </c>
    </row>
    <row r="2991" spans="1:6" x14ac:dyDescent="0.25">
      <c r="A2991" t="s">
        <v>3</v>
      </c>
      <c r="B2991" s="1">
        <v>37594</v>
      </c>
      <c r="C2991" s="3">
        <v>0</v>
      </c>
      <c r="D2991">
        <v>402.19</v>
      </c>
      <c r="E2991">
        <v>1</v>
      </c>
      <c r="F2991" t="s">
        <v>52</v>
      </c>
    </row>
    <row r="2992" spans="1:6" x14ac:dyDescent="0.25">
      <c r="A2992" t="s">
        <v>3</v>
      </c>
      <c r="B2992" s="1">
        <v>37628</v>
      </c>
      <c r="C2992" s="3">
        <v>0</v>
      </c>
      <c r="D2992">
        <v>402.5</v>
      </c>
      <c r="E2992">
        <v>1</v>
      </c>
      <c r="F2992" t="s">
        <v>52</v>
      </c>
    </row>
    <row r="2993" spans="1:6" x14ac:dyDescent="0.25">
      <c r="A2993" t="s">
        <v>3</v>
      </c>
      <c r="B2993" s="1">
        <v>37655</v>
      </c>
      <c r="C2993" s="3">
        <v>0.43055555555555558</v>
      </c>
      <c r="D2993">
        <v>402.62</v>
      </c>
      <c r="E2993">
        <v>1</v>
      </c>
      <c r="F2993" t="s">
        <v>52</v>
      </c>
    </row>
    <row r="2994" spans="1:6" x14ac:dyDescent="0.25">
      <c r="A2994" t="s">
        <v>3</v>
      </c>
      <c r="B2994" s="1">
        <v>37684</v>
      </c>
      <c r="C2994" s="3">
        <v>0.40625</v>
      </c>
      <c r="D2994">
        <v>402.7</v>
      </c>
      <c r="E2994">
        <v>1</v>
      </c>
      <c r="F2994" t="s">
        <v>52</v>
      </c>
    </row>
    <row r="2995" spans="1:6" x14ac:dyDescent="0.25">
      <c r="A2995" t="s">
        <v>3</v>
      </c>
      <c r="B2995" s="1">
        <v>37712</v>
      </c>
      <c r="C2995" s="3">
        <v>0.65902777777777777</v>
      </c>
      <c r="D2995">
        <v>402.87</v>
      </c>
      <c r="E2995">
        <v>1</v>
      </c>
      <c r="F2995" t="s">
        <v>52</v>
      </c>
    </row>
    <row r="2996" spans="1:6" x14ac:dyDescent="0.25">
      <c r="A2996" t="s">
        <v>3</v>
      </c>
      <c r="B2996" s="1">
        <v>37747</v>
      </c>
      <c r="C2996" s="3">
        <v>0.57638888888888895</v>
      </c>
      <c r="D2996">
        <v>403.22</v>
      </c>
      <c r="E2996">
        <v>1</v>
      </c>
      <c r="F2996" t="s">
        <v>52</v>
      </c>
    </row>
    <row r="2997" spans="1:6" x14ac:dyDescent="0.25">
      <c r="A2997" t="s">
        <v>3</v>
      </c>
      <c r="B2997" s="1">
        <v>37774</v>
      </c>
      <c r="C2997" s="3">
        <v>0.60763888888888895</v>
      </c>
      <c r="D2997">
        <v>403.41</v>
      </c>
      <c r="E2997">
        <v>1</v>
      </c>
      <c r="F2997" t="s">
        <v>52</v>
      </c>
    </row>
    <row r="2998" spans="1:6" x14ac:dyDescent="0.25">
      <c r="A2998" t="s">
        <v>3</v>
      </c>
      <c r="B2998" s="1">
        <v>37831</v>
      </c>
      <c r="C2998" s="3">
        <v>0.36458333333333331</v>
      </c>
      <c r="D2998">
        <v>404.11</v>
      </c>
      <c r="E2998">
        <v>1</v>
      </c>
      <c r="F2998" t="s">
        <v>52</v>
      </c>
    </row>
    <row r="2999" spans="1:6" x14ac:dyDescent="0.25">
      <c r="A2999" t="s">
        <v>3</v>
      </c>
      <c r="B2999" s="1">
        <v>37840</v>
      </c>
      <c r="C2999" s="3">
        <v>0.31458333333333333</v>
      </c>
      <c r="D2999">
        <v>404.23</v>
      </c>
      <c r="E2999">
        <v>1</v>
      </c>
      <c r="F2999" t="s">
        <v>52</v>
      </c>
    </row>
    <row r="3000" spans="1:6" x14ac:dyDescent="0.25">
      <c r="A3000" t="s">
        <v>3</v>
      </c>
      <c r="B3000" s="1">
        <v>37867</v>
      </c>
      <c r="C3000" s="3">
        <v>0.64097222222222217</v>
      </c>
      <c r="D3000">
        <v>404.58</v>
      </c>
      <c r="E3000">
        <v>1</v>
      </c>
      <c r="F3000" t="s">
        <v>52</v>
      </c>
    </row>
    <row r="3001" spans="1:6" x14ac:dyDescent="0.25">
      <c r="A3001" t="s">
        <v>3</v>
      </c>
      <c r="B3001" s="1">
        <v>37903</v>
      </c>
      <c r="C3001" s="3">
        <v>0.59097222222222223</v>
      </c>
      <c r="D3001">
        <v>405</v>
      </c>
      <c r="E3001">
        <v>1</v>
      </c>
      <c r="F3001" t="s">
        <v>52</v>
      </c>
    </row>
    <row r="3002" spans="1:6" x14ac:dyDescent="0.25">
      <c r="A3002" t="s">
        <v>3</v>
      </c>
      <c r="B3002" s="1">
        <v>37935</v>
      </c>
      <c r="C3002" s="3">
        <v>0.60069444444444442</v>
      </c>
      <c r="D3002">
        <v>405.37</v>
      </c>
      <c r="E3002">
        <v>1</v>
      </c>
      <c r="F3002" t="s">
        <v>52</v>
      </c>
    </row>
    <row r="3003" spans="1:6" x14ac:dyDescent="0.25">
      <c r="A3003" t="s">
        <v>3</v>
      </c>
      <c r="B3003" s="1">
        <v>37959</v>
      </c>
      <c r="C3003" s="3">
        <v>0.4201388888888889</v>
      </c>
      <c r="D3003">
        <v>405.62</v>
      </c>
      <c r="E3003">
        <v>1</v>
      </c>
      <c r="F3003" t="s">
        <v>52</v>
      </c>
    </row>
    <row r="3004" spans="1:6" x14ac:dyDescent="0.25">
      <c r="A3004" t="s">
        <v>3</v>
      </c>
      <c r="B3004" s="1">
        <v>37999</v>
      </c>
      <c r="C3004" s="3">
        <v>0.40486111111111112</v>
      </c>
      <c r="D3004">
        <v>405.92</v>
      </c>
      <c r="E3004">
        <v>1</v>
      </c>
      <c r="F3004" t="s">
        <v>52</v>
      </c>
    </row>
    <row r="3005" spans="1:6" x14ac:dyDescent="0.25">
      <c r="A3005" t="s">
        <v>3</v>
      </c>
      <c r="B3005" s="1">
        <v>38020</v>
      </c>
      <c r="C3005" s="3">
        <v>0.57777777777777783</v>
      </c>
      <c r="D3005">
        <v>405.95</v>
      </c>
      <c r="E3005">
        <v>1</v>
      </c>
      <c r="F3005" t="s">
        <v>52</v>
      </c>
    </row>
    <row r="3006" spans="1:6" x14ac:dyDescent="0.25">
      <c r="A3006" t="s">
        <v>3</v>
      </c>
      <c r="B3006" s="1">
        <v>38050</v>
      </c>
      <c r="C3006" s="3">
        <v>0.43472222222222223</v>
      </c>
      <c r="D3006">
        <v>406.14</v>
      </c>
      <c r="E3006">
        <v>1</v>
      </c>
      <c r="F3006" t="s">
        <v>52</v>
      </c>
    </row>
    <row r="3007" spans="1:6" x14ac:dyDescent="0.25">
      <c r="A3007" t="s">
        <v>3</v>
      </c>
      <c r="B3007" s="1">
        <v>38082</v>
      </c>
      <c r="C3007" s="3">
        <v>0.44236111111111115</v>
      </c>
      <c r="D3007">
        <v>406.04</v>
      </c>
      <c r="E3007">
        <v>1</v>
      </c>
      <c r="F3007" t="s">
        <v>52</v>
      </c>
    </row>
    <row r="3008" spans="1:6" x14ac:dyDescent="0.25">
      <c r="A3008" t="s">
        <v>3</v>
      </c>
      <c r="B3008" s="1">
        <v>38112</v>
      </c>
      <c r="C3008" s="3">
        <v>0.46875</v>
      </c>
      <c r="D3008">
        <v>406.2</v>
      </c>
      <c r="E3008">
        <v>1</v>
      </c>
      <c r="F3008" t="s">
        <v>52</v>
      </c>
    </row>
    <row r="3009" spans="1:6" x14ac:dyDescent="0.25">
      <c r="A3009" t="s">
        <v>3</v>
      </c>
      <c r="B3009" s="1">
        <v>38139</v>
      </c>
      <c r="C3009" s="3">
        <v>0.40486111111111112</v>
      </c>
      <c r="D3009">
        <v>406.84</v>
      </c>
      <c r="E3009">
        <v>1</v>
      </c>
      <c r="F3009" t="s">
        <v>52</v>
      </c>
    </row>
    <row r="3010" spans="1:6" x14ac:dyDescent="0.25">
      <c r="A3010" t="s">
        <v>3</v>
      </c>
      <c r="B3010" s="1">
        <v>38174</v>
      </c>
      <c r="C3010" s="3">
        <v>0.47361111111111115</v>
      </c>
      <c r="D3010">
        <v>407.28</v>
      </c>
      <c r="E3010">
        <v>1</v>
      </c>
      <c r="F3010" t="s">
        <v>52</v>
      </c>
    </row>
    <row r="3011" spans="1:6" x14ac:dyDescent="0.25">
      <c r="A3011" t="s">
        <v>3</v>
      </c>
      <c r="B3011" s="1">
        <v>38208</v>
      </c>
      <c r="C3011" s="3">
        <v>0.53402777777777777</v>
      </c>
      <c r="D3011">
        <v>407.72</v>
      </c>
      <c r="E3011">
        <v>1</v>
      </c>
      <c r="F3011" t="s">
        <v>52</v>
      </c>
    </row>
    <row r="3012" spans="1:6" x14ac:dyDescent="0.25">
      <c r="A3012" t="s">
        <v>3</v>
      </c>
      <c r="B3012" s="1">
        <v>38237</v>
      </c>
      <c r="C3012" s="3">
        <v>0.32708333333333334</v>
      </c>
      <c r="D3012">
        <v>408.09</v>
      </c>
      <c r="E3012">
        <v>1</v>
      </c>
      <c r="F3012" t="s">
        <v>52</v>
      </c>
    </row>
    <row r="3013" spans="1:6" x14ac:dyDescent="0.25">
      <c r="A3013" t="s">
        <v>3</v>
      </c>
      <c r="B3013" s="1">
        <v>38286</v>
      </c>
      <c r="C3013" s="3">
        <v>0.43333333333333335</v>
      </c>
      <c r="D3013">
        <v>408.44</v>
      </c>
      <c r="E3013">
        <v>1</v>
      </c>
      <c r="F3013" t="s">
        <v>52</v>
      </c>
    </row>
    <row r="3014" spans="1:6" x14ac:dyDescent="0.25">
      <c r="A3014" t="s">
        <v>3</v>
      </c>
      <c r="B3014" s="1">
        <v>38301</v>
      </c>
      <c r="C3014" s="3">
        <v>0.44513888888888892</v>
      </c>
      <c r="D3014">
        <v>408.51</v>
      </c>
      <c r="E3014">
        <v>1</v>
      </c>
      <c r="F3014" t="s">
        <v>52</v>
      </c>
    </row>
    <row r="3015" spans="1:6" x14ac:dyDescent="0.25">
      <c r="A3015" t="s">
        <v>3</v>
      </c>
      <c r="B3015" s="1">
        <v>38322</v>
      </c>
      <c r="C3015" s="3">
        <v>0.41388888888888892</v>
      </c>
      <c r="D3015">
        <v>408.76</v>
      </c>
      <c r="E3015">
        <v>1</v>
      </c>
      <c r="F3015" t="s">
        <v>52</v>
      </c>
    </row>
    <row r="3016" spans="1:6" x14ac:dyDescent="0.25">
      <c r="A3016" t="s">
        <v>3</v>
      </c>
      <c r="B3016" s="1">
        <v>38356</v>
      </c>
      <c r="C3016" s="3">
        <v>0.53055555555555556</v>
      </c>
      <c r="D3016">
        <v>408.81</v>
      </c>
      <c r="E3016">
        <v>1</v>
      </c>
      <c r="F3016" t="s">
        <v>52</v>
      </c>
    </row>
    <row r="3017" spans="1:6" x14ac:dyDescent="0.25">
      <c r="A3017" t="s">
        <v>3</v>
      </c>
      <c r="B3017" s="1">
        <v>38386</v>
      </c>
      <c r="C3017" s="3">
        <v>0.4381944444444445</v>
      </c>
      <c r="D3017">
        <v>408.95</v>
      </c>
      <c r="E3017">
        <v>1</v>
      </c>
      <c r="F3017" t="s">
        <v>52</v>
      </c>
    </row>
    <row r="3018" spans="1:6" x14ac:dyDescent="0.25">
      <c r="A3018" t="s">
        <v>3</v>
      </c>
      <c r="B3018" s="1">
        <v>38421</v>
      </c>
      <c r="C3018" s="3">
        <v>0.59375</v>
      </c>
      <c r="D3018">
        <v>409.02</v>
      </c>
      <c r="E3018">
        <v>1</v>
      </c>
      <c r="F3018" t="s">
        <v>52</v>
      </c>
    </row>
    <row r="3019" spans="1:6" x14ac:dyDescent="0.25">
      <c r="A3019" t="s">
        <v>3</v>
      </c>
      <c r="B3019" s="1">
        <v>38469</v>
      </c>
      <c r="C3019" s="3">
        <v>0.39097222222222222</v>
      </c>
      <c r="D3019">
        <v>409.13</v>
      </c>
      <c r="E3019">
        <v>1</v>
      </c>
      <c r="F3019" t="s">
        <v>52</v>
      </c>
    </row>
    <row r="3020" spans="1:6" x14ac:dyDescent="0.25">
      <c r="A3020" t="s">
        <v>3</v>
      </c>
      <c r="B3020" s="1">
        <v>38475</v>
      </c>
      <c r="C3020" s="3">
        <v>0.36944444444444446</v>
      </c>
      <c r="D3020">
        <v>409.11</v>
      </c>
      <c r="E3020">
        <v>1</v>
      </c>
      <c r="F3020" t="s">
        <v>52</v>
      </c>
    </row>
    <row r="3021" spans="1:6" x14ac:dyDescent="0.25">
      <c r="A3021" t="s">
        <v>3</v>
      </c>
      <c r="B3021" s="1">
        <v>38509</v>
      </c>
      <c r="C3021" s="3">
        <v>0.60347222222222219</v>
      </c>
      <c r="D3021">
        <v>409.19</v>
      </c>
      <c r="E3021">
        <v>1</v>
      </c>
      <c r="F3021" t="s">
        <v>52</v>
      </c>
    </row>
    <row r="3022" spans="1:6" x14ac:dyDescent="0.25">
      <c r="A3022" t="s">
        <v>3</v>
      </c>
      <c r="B3022" s="1">
        <v>38546</v>
      </c>
      <c r="C3022" s="3">
        <v>0.5</v>
      </c>
      <c r="D3022">
        <v>409.48</v>
      </c>
      <c r="E3022">
        <v>1</v>
      </c>
      <c r="F3022" t="s">
        <v>52</v>
      </c>
    </row>
    <row r="3023" spans="1:6" x14ac:dyDescent="0.25">
      <c r="A3023" t="s">
        <v>3</v>
      </c>
      <c r="B3023" s="1">
        <v>38567</v>
      </c>
      <c r="C3023" s="3">
        <v>0.34236111111111112</v>
      </c>
      <c r="D3023">
        <v>409.59</v>
      </c>
      <c r="E3023">
        <v>1</v>
      </c>
      <c r="F3023" t="s">
        <v>52</v>
      </c>
    </row>
    <row r="3024" spans="1:6" x14ac:dyDescent="0.25">
      <c r="A3024" t="s">
        <v>3</v>
      </c>
      <c r="B3024" s="1">
        <v>38609</v>
      </c>
      <c r="C3024" s="3">
        <v>0.52986111111111112</v>
      </c>
      <c r="D3024">
        <v>410.31</v>
      </c>
      <c r="E3024">
        <v>1</v>
      </c>
      <c r="F3024" t="s">
        <v>52</v>
      </c>
    </row>
    <row r="3025" spans="1:6" x14ac:dyDescent="0.25">
      <c r="A3025" t="s">
        <v>3</v>
      </c>
      <c r="B3025" s="1">
        <v>38630</v>
      </c>
      <c r="C3025" s="3">
        <v>0.56736111111111109</v>
      </c>
      <c r="D3025">
        <v>409.85</v>
      </c>
      <c r="E3025">
        <v>1</v>
      </c>
      <c r="F3025" t="s">
        <v>52</v>
      </c>
    </row>
    <row r="3026" spans="1:6" x14ac:dyDescent="0.25">
      <c r="A3026" t="s">
        <v>3</v>
      </c>
      <c r="B3026" s="1">
        <v>38663</v>
      </c>
      <c r="C3026" s="3">
        <v>0.58194444444444449</v>
      </c>
      <c r="D3026">
        <v>409.96</v>
      </c>
      <c r="E3026">
        <v>1</v>
      </c>
      <c r="F3026" t="s">
        <v>52</v>
      </c>
    </row>
    <row r="3027" spans="1:6" x14ac:dyDescent="0.25">
      <c r="A3027" t="s">
        <v>3</v>
      </c>
      <c r="B3027" s="1">
        <v>38692</v>
      </c>
      <c r="C3027" s="3">
        <v>0.59513888888888888</v>
      </c>
      <c r="D3027">
        <v>410.14</v>
      </c>
      <c r="E3027">
        <v>1</v>
      </c>
      <c r="F3027" t="s">
        <v>52</v>
      </c>
    </row>
    <row r="3028" spans="1:6" x14ac:dyDescent="0.25">
      <c r="A3028" t="s">
        <v>3</v>
      </c>
      <c r="B3028" s="1">
        <v>38722</v>
      </c>
      <c r="C3028" s="3">
        <v>0.65625</v>
      </c>
      <c r="D3028">
        <v>410.05</v>
      </c>
      <c r="E3028">
        <v>1</v>
      </c>
      <c r="F3028" t="s">
        <v>52</v>
      </c>
    </row>
    <row r="3029" spans="1:6" x14ac:dyDescent="0.25">
      <c r="A3029" t="s">
        <v>3</v>
      </c>
      <c r="B3029" s="1">
        <v>38778</v>
      </c>
      <c r="C3029" s="3">
        <v>0.65486111111111112</v>
      </c>
      <c r="D3029">
        <v>409.95</v>
      </c>
      <c r="E3029">
        <v>1</v>
      </c>
      <c r="F3029" t="s">
        <v>52</v>
      </c>
    </row>
    <row r="3030" spans="1:6" x14ac:dyDescent="0.25">
      <c r="A3030" t="s">
        <v>3</v>
      </c>
      <c r="B3030" s="1">
        <v>38848</v>
      </c>
      <c r="C3030" s="3">
        <v>0.57847222222222217</v>
      </c>
      <c r="D3030">
        <v>410.04</v>
      </c>
      <c r="E3030">
        <v>2</v>
      </c>
      <c r="F3030" t="s">
        <v>52</v>
      </c>
    </row>
    <row r="3031" spans="1:6" x14ac:dyDescent="0.25">
      <c r="A3031" t="s">
        <v>3</v>
      </c>
      <c r="B3031" s="1">
        <v>38873</v>
      </c>
      <c r="C3031" s="3">
        <v>0.58819444444444446</v>
      </c>
      <c r="D3031">
        <v>410.05</v>
      </c>
      <c r="E3031">
        <v>1</v>
      </c>
      <c r="F3031" t="s">
        <v>52</v>
      </c>
    </row>
    <row r="3032" spans="1:6" x14ac:dyDescent="0.25">
      <c r="A3032" t="s">
        <v>3</v>
      </c>
      <c r="B3032" s="1">
        <v>38922</v>
      </c>
      <c r="C3032" s="3">
        <v>0.56527777777777777</v>
      </c>
      <c r="D3032">
        <v>409.78</v>
      </c>
      <c r="E3032">
        <v>1</v>
      </c>
      <c r="F3032" t="s">
        <v>52</v>
      </c>
    </row>
    <row r="3033" spans="1:6" x14ac:dyDescent="0.25">
      <c r="A3033" t="s">
        <v>3</v>
      </c>
      <c r="B3033" s="1">
        <v>38932</v>
      </c>
      <c r="C3033" s="3">
        <v>0.45555555555555555</v>
      </c>
      <c r="D3033">
        <v>409.8</v>
      </c>
      <c r="E3033">
        <v>1</v>
      </c>
      <c r="F3033" t="s">
        <v>52</v>
      </c>
    </row>
    <row r="3034" spans="1:6" x14ac:dyDescent="0.25">
      <c r="A3034" t="s">
        <v>3</v>
      </c>
      <c r="B3034" s="1">
        <v>38967</v>
      </c>
      <c r="C3034" s="3">
        <v>0.37916666666666665</v>
      </c>
      <c r="D3034">
        <v>409.92</v>
      </c>
      <c r="E3034">
        <v>1</v>
      </c>
      <c r="F3034" t="s">
        <v>52</v>
      </c>
    </row>
    <row r="3035" spans="1:6" x14ac:dyDescent="0.25">
      <c r="A3035" t="s">
        <v>3</v>
      </c>
      <c r="B3035" s="1">
        <v>39002</v>
      </c>
      <c r="C3035" s="3">
        <v>0.52986111111111112</v>
      </c>
      <c r="D3035">
        <v>409.97</v>
      </c>
      <c r="E3035">
        <v>1</v>
      </c>
      <c r="F3035" t="s">
        <v>52</v>
      </c>
    </row>
    <row r="3036" spans="1:6" x14ac:dyDescent="0.25">
      <c r="A3036" t="s">
        <v>3</v>
      </c>
      <c r="B3036" s="1">
        <v>39036</v>
      </c>
      <c r="C3036" s="3">
        <v>0.43958333333333338</v>
      </c>
      <c r="D3036">
        <v>409.84</v>
      </c>
      <c r="E3036">
        <v>1</v>
      </c>
      <c r="F3036" t="s">
        <v>52</v>
      </c>
    </row>
    <row r="3037" spans="1:6" x14ac:dyDescent="0.25">
      <c r="A3037" t="s">
        <v>3</v>
      </c>
      <c r="B3037" s="1">
        <v>39062</v>
      </c>
      <c r="C3037" s="3">
        <v>0.44097222222222227</v>
      </c>
      <c r="D3037">
        <v>409.63</v>
      </c>
      <c r="E3037">
        <v>1</v>
      </c>
      <c r="F3037" t="s">
        <v>52</v>
      </c>
    </row>
    <row r="3038" spans="1:6" x14ac:dyDescent="0.25">
      <c r="A3038" t="s">
        <v>3</v>
      </c>
      <c r="B3038" s="1">
        <v>39086</v>
      </c>
      <c r="C3038" s="3">
        <v>0.5395833333333333</v>
      </c>
      <c r="D3038">
        <v>409.74</v>
      </c>
      <c r="E3038">
        <v>1</v>
      </c>
      <c r="F3038" t="s">
        <v>52</v>
      </c>
    </row>
    <row r="3039" spans="1:6" x14ac:dyDescent="0.25">
      <c r="A3039" t="s">
        <v>3</v>
      </c>
      <c r="B3039" s="1">
        <v>39114</v>
      </c>
      <c r="C3039" s="3">
        <v>0.65763888888888888</v>
      </c>
      <c r="D3039">
        <v>409.62</v>
      </c>
      <c r="E3039">
        <v>1</v>
      </c>
      <c r="F3039" t="s">
        <v>52</v>
      </c>
    </row>
    <row r="3040" spans="1:6" x14ac:dyDescent="0.25">
      <c r="A3040" t="s">
        <v>3</v>
      </c>
      <c r="B3040" s="1">
        <v>39148</v>
      </c>
      <c r="C3040" s="3">
        <v>0.63472222222222219</v>
      </c>
      <c r="D3040">
        <v>409.55</v>
      </c>
      <c r="E3040">
        <v>1</v>
      </c>
      <c r="F3040" t="s">
        <v>52</v>
      </c>
    </row>
    <row r="3041" spans="1:6" x14ac:dyDescent="0.25">
      <c r="A3041" t="s">
        <v>3</v>
      </c>
      <c r="B3041" s="1">
        <v>39202</v>
      </c>
      <c r="C3041" s="3">
        <v>0.50347222222222221</v>
      </c>
      <c r="D3041">
        <v>409.52</v>
      </c>
      <c r="E3041">
        <v>1</v>
      </c>
      <c r="F3041" t="s">
        <v>52</v>
      </c>
    </row>
    <row r="3042" spans="1:6" x14ac:dyDescent="0.25">
      <c r="A3042" t="s">
        <v>3</v>
      </c>
      <c r="B3042" s="1">
        <v>39210</v>
      </c>
      <c r="C3042" s="3">
        <v>0.57222222222222219</v>
      </c>
      <c r="D3042">
        <v>409.51</v>
      </c>
      <c r="E3042">
        <v>1</v>
      </c>
      <c r="F3042" t="s">
        <v>52</v>
      </c>
    </row>
    <row r="3043" spans="1:6" x14ac:dyDescent="0.25">
      <c r="A3043" t="s">
        <v>3</v>
      </c>
      <c r="B3043" s="1">
        <v>39244</v>
      </c>
      <c r="C3043" s="3">
        <v>0.39861111111111108</v>
      </c>
      <c r="D3043">
        <v>409.48</v>
      </c>
      <c r="E3043">
        <v>1</v>
      </c>
      <c r="F3043" t="s">
        <v>52</v>
      </c>
    </row>
    <row r="3044" spans="1:6" x14ac:dyDescent="0.25">
      <c r="A3044" t="s">
        <v>3</v>
      </c>
      <c r="B3044" s="1">
        <v>39272</v>
      </c>
      <c r="C3044" s="3">
        <v>0.47083333333333338</v>
      </c>
      <c r="D3044">
        <v>409.66</v>
      </c>
      <c r="E3044">
        <v>1</v>
      </c>
      <c r="F3044" t="s">
        <v>52</v>
      </c>
    </row>
    <row r="3045" spans="1:6" x14ac:dyDescent="0.25">
      <c r="A3045" t="s">
        <v>3</v>
      </c>
      <c r="B3045" s="1">
        <v>39300</v>
      </c>
      <c r="C3045" s="3">
        <v>0.40069444444444446</v>
      </c>
      <c r="D3045">
        <v>409.79</v>
      </c>
      <c r="E3045">
        <v>1</v>
      </c>
      <c r="F3045" t="s">
        <v>52</v>
      </c>
    </row>
    <row r="3046" spans="1:6" x14ac:dyDescent="0.25">
      <c r="A3046" t="s">
        <v>3</v>
      </c>
      <c r="B3046" s="1">
        <v>39329</v>
      </c>
      <c r="C3046" s="3">
        <v>0.56736111111111109</v>
      </c>
      <c r="D3046">
        <v>409.91</v>
      </c>
      <c r="E3046">
        <v>1</v>
      </c>
      <c r="F3046" t="s">
        <v>52</v>
      </c>
    </row>
    <row r="3047" spans="1:6" x14ac:dyDescent="0.25">
      <c r="A3047" t="s">
        <v>3</v>
      </c>
      <c r="B3047" s="1">
        <v>39356</v>
      </c>
      <c r="C3047" s="3">
        <v>0.63750000000000007</v>
      </c>
      <c r="D3047">
        <v>410.73</v>
      </c>
      <c r="E3047">
        <v>1</v>
      </c>
      <c r="F3047" t="s">
        <v>52</v>
      </c>
    </row>
    <row r="3048" spans="1:6" x14ac:dyDescent="0.25">
      <c r="A3048" t="s">
        <v>3</v>
      </c>
      <c r="B3048" s="1">
        <v>39391</v>
      </c>
      <c r="C3048" s="3">
        <v>0.44375000000000003</v>
      </c>
      <c r="D3048">
        <v>410.31</v>
      </c>
      <c r="E3048">
        <v>1</v>
      </c>
      <c r="F3048" t="s">
        <v>52</v>
      </c>
    </row>
    <row r="3049" spans="1:6" x14ac:dyDescent="0.25">
      <c r="A3049" t="s">
        <v>3</v>
      </c>
      <c r="B3049" s="1">
        <v>39427</v>
      </c>
      <c r="C3049" s="3">
        <v>0.45347222222222222</v>
      </c>
      <c r="D3049">
        <v>411.07</v>
      </c>
      <c r="E3049">
        <v>1</v>
      </c>
      <c r="F3049" t="s">
        <v>52</v>
      </c>
    </row>
    <row r="3050" spans="1:6" x14ac:dyDescent="0.25">
      <c r="A3050" t="s">
        <v>3</v>
      </c>
      <c r="B3050" s="1">
        <v>39455</v>
      </c>
      <c r="C3050" s="3">
        <v>0.37847222222222227</v>
      </c>
      <c r="D3050">
        <v>410.97</v>
      </c>
      <c r="E3050">
        <v>1</v>
      </c>
      <c r="F3050" t="s">
        <v>52</v>
      </c>
    </row>
    <row r="3051" spans="1:6" x14ac:dyDescent="0.25">
      <c r="A3051" t="s">
        <v>3</v>
      </c>
      <c r="B3051" s="1">
        <v>39483</v>
      </c>
      <c r="C3051" s="3">
        <v>0.49791666666666662</v>
      </c>
      <c r="D3051">
        <v>411</v>
      </c>
      <c r="E3051">
        <v>1</v>
      </c>
      <c r="F3051" t="s">
        <v>52</v>
      </c>
    </row>
    <row r="3052" spans="1:6" x14ac:dyDescent="0.25">
      <c r="A3052" t="s">
        <v>3</v>
      </c>
      <c r="B3052" s="1">
        <v>39518</v>
      </c>
      <c r="C3052" s="3">
        <v>0.40069444444444446</v>
      </c>
      <c r="D3052">
        <v>411.07</v>
      </c>
      <c r="E3052">
        <v>1</v>
      </c>
      <c r="F3052" t="s">
        <v>52</v>
      </c>
    </row>
    <row r="3053" spans="1:6" x14ac:dyDescent="0.25">
      <c r="A3053" t="s">
        <v>3</v>
      </c>
      <c r="B3053" s="1">
        <v>39560</v>
      </c>
      <c r="C3053" s="3">
        <v>0.37638888888888888</v>
      </c>
      <c r="D3053">
        <v>410.93</v>
      </c>
      <c r="E3053">
        <v>1</v>
      </c>
      <c r="F3053" t="s">
        <v>52</v>
      </c>
    </row>
    <row r="3054" spans="1:6" x14ac:dyDescent="0.25">
      <c r="A3054" t="s">
        <v>3</v>
      </c>
      <c r="B3054" s="1">
        <v>39574</v>
      </c>
      <c r="C3054" s="3">
        <v>0.64722222222222225</v>
      </c>
      <c r="D3054">
        <v>411.16</v>
      </c>
      <c r="E3054">
        <v>1</v>
      </c>
      <c r="F3054" t="s">
        <v>52</v>
      </c>
    </row>
    <row r="3055" spans="1:6" x14ac:dyDescent="0.25">
      <c r="A3055" t="s">
        <v>3</v>
      </c>
      <c r="B3055" s="1">
        <v>39602</v>
      </c>
      <c r="C3055" s="3">
        <v>0.64861111111111114</v>
      </c>
      <c r="D3055">
        <v>411.24</v>
      </c>
      <c r="E3055">
        <v>1</v>
      </c>
      <c r="F3055" t="s">
        <v>52</v>
      </c>
    </row>
    <row r="3056" spans="1:6" x14ac:dyDescent="0.25">
      <c r="A3056" t="s">
        <v>3</v>
      </c>
      <c r="B3056" s="1">
        <v>39638</v>
      </c>
      <c r="C3056" s="3">
        <v>0.64374999999999993</v>
      </c>
      <c r="D3056">
        <v>411.38</v>
      </c>
      <c r="E3056">
        <v>1</v>
      </c>
      <c r="F3056" t="s">
        <v>52</v>
      </c>
    </row>
    <row r="3057" spans="1:6" x14ac:dyDescent="0.25">
      <c r="A3057" t="s">
        <v>3</v>
      </c>
      <c r="B3057" s="1">
        <v>39664</v>
      </c>
      <c r="C3057" s="3">
        <v>0.625</v>
      </c>
      <c r="D3057">
        <v>411.56</v>
      </c>
      <c r="E3057">
        <v>1</v>
      </c>
      <c r="F3057" t="s">
        <v>52</v>
      </c>
    </row>
    <row r="3058" spans="1:6" x14ac:dyDescent="0.25">
      <c r="A3058" t="s">
        <v>3</v>
      </c>
      <c r="B3058" s="1">
        <v>39707</v>
      </c>
      <c r="C3058" s="3">
        <v>0.54236111111111118</v>
      </c>
      <c r="D3058">
        <v>411.73</v>
      </c>
      <c r="E3058">
        <v>1</v>
      </c>
      <c r="F3058" t="s">
        <v>52</v>
      </c>
    </row>
    <row r="3059" spans="1:6" x14ac:dyDescent="0.25">
      <c r="A3059" t="s">
        <v>3</v>
      </c>
      <c r="B3059" s="1">
        <v>39722</v>
      </c>
      <c r="C3059" s="3">
        <v>0.5083333333333333</v>
      </c>
      <c r="D3059">
        <v>412</v>
      </c>
      <c r="E3059">
        <v>1</v>
      </c>
      <c r="F3059" t="s">
        <v>52</v>
      </c>
    </row>
    <row r="3060" spans="1:6" x14ac:dyDescent="0.25">
      <c r="A3060" t="s">
        <v>3</v>
      </c>
      <c r="B3060" s="1">
        <v>39757</v>
      </c>
      <c r="C3060" s="3">
        <v>0.39861111111111108</v>
      </c>
      <c r="D3060">
        <v>411.47</v>
      </c>
      <c r="E3060">
        <v>1</v>
      </c>
      <c r="F3060" t="s">
        <v>52</v>
      </c>
    </row>
    <row r="3061" spans="1:6" x14ac:dyDescent="0.25">
      <c r="A3061" t="s">
        <v>3</v>
      </c>
      <c r="B3061" s="1">
        <v>39791</v>
      </c>
      <c r="C3061" s="3">
        <v>0.54305555555555551</v>
      </c>
      <c r="D3061">
        <v>411.98</v>
      </c>
      <c r="E3061">
        <v>1</v>
      </c>
      <c r="F3061" t="s">
        <v>52</v>
      </c>
    </row>
    <row r="3062" spans="1:6" x14ac:dyDescent="0.25">
      <c r="A3062" t="s">
        <v>3</v>
      </c>
      <c r="B3062" s="1">
        <v>39819</v>
      </c>
      <c r="C3062" s="3">
        <v>0.59097222222222223</v>
      </c>
      <c r="D3062">
        <v>412.29</v>
      </c>
      <c r="E3062">
        <v>1</v>
      </c>
      <c r="F3062" t="s">
        <v>52</v>
      </c>
    </row>
    <row r="3063" spans="1:6" x14ac:dyDescent="0.25">
      <c r="A3063" t="s">
        <v>3</v>
      </c>
      <c r="B3063" s="1">
        <v>39847</v>
      </c>
      <c r="C3063" s="3">
        <v>0.4201388888888889</v>
      </c>
      <c r="D3063">
        <v>412.22</v>
      </c>
      <c r="E3063">
        <v>1</v>
      </c>
      <c r="F3063" t="s">
        <v>52</v>
      </c>
    </row>
    <row r="3064" spans="1:6" x14ac:dyDescent="0.25">
      <c r="A3064" t="s">
        <v>3</v>
      </c>
      <c r="B3064" s="1">
        <v>39876</v>
      </c>
      <c r="C3064" s="3">
        <v>0.55763888888888891</v>
      </c>
      <c r="D3064">
        <v>412.01</v>
      </c>
      <c r="E3064">
        <v>1</v>
      </c>
      <c r="F3064" t="s">
        <v>52</v>
      </c>
    </row>
    <row r="3065" spans="1:6" x14ac:dyDescent="0.25">
      <c r="A3065" t="s">
        <v>3</v>
      </c>
      <c r="B3065" s="1">
        <v>39917</v>
      </c>
      <c r="C3065" s="3">
        <v>0.63124999999999998</v>
      </c>
      <c r="D3065">
        <v>412.01</v>
      </c>
      <c r="E3065">
        <v>1</v>
      </c>
      <c r="F3065" t="s">
        <v>52</v>
      </c>
    </row>
    <row r="3066" spans="1:6" x14ac:dyDescent="0.25">
      <c r="A3066" t="s">
        <v>3</v>
      </c>
      <c r="B3066" s="1">
        <v>39938</v>
      </c>
      <c r="C3066" s="3">
        <v>0.5395833333333333</v>
      </c>
      <c r="D3066">
        <v>411.87</v>
      </c>
      <c r="E3066">
        <v>1</v>
      </c>
      <c r="F3066" t="s">
        <v>52</v>
      </c>
    </row>
    <row r="3067" spans="1:6" x14ac:dyDescent="0.25">
      <c r="A3067" t="s">
        <v>3</v>
      </c>
      <c r="B3067" s="1">
        <v>39973</v>
      </c>
      <c r="C3067" s="3">
        <v>0.62361111111111112</v>
      </c>
      <c r="D3067">
        <v>412.27</v>
      </c>
      <c r="E3067">
        <v>1</v>
      </c>
      <c r="F3067" t="s">
        <v>52</v>
      </c>
    </row>
    <row r="3068" spans="1:6" x14ac:dyDescent="0.25">
      <c r="A3068" t="s">
        <v>3</v>
      </c>
      <c r="B3068" s="1">
        <v>40002</v>
      </c>
      <c r="C3068" s="3">
        <v>0.6333333333333333</v>
      </c>
      <c r="D3068">
        <v>412.39</v>
      </c>
      <c r="E3068">
        <v>1</v>
      </c>
      <c r="F3068" t="s">
        <v>52</v>
      </c>
    </row>
    <row r="3069" spans="1:6" x14ac:dyDescent="0.25">
      <c r="A3069" t="s">
        <v>3</v>
      </c>
      <c r="B3069" s="1">
        <v>40029</v>
      </c>
      <c r="C3069" s="3">
        <v>0.51944444444444449</v>
      </c>
      <c r="D3069">
        <v>412.63</v>
      </c>
      <c r="E3069">
        <v>1</v>
      </c>
      <c r="F3069" t="s">
        <v>52</v>
      </c>
    </row>
    <row r="3070" spans="1:6" x14ac:dyDescent="0.25">
      <c r="A3070" t="s">
        <v>3</v>
      </c>
      <c r="B3070" s="1">
        <v>40065</v>
      </c>
      <c r="C3070" s="3">
        <v>0.55069444444444449</v>
      </c>
      <c r="D3070">
        <v>412.57</v>
      </c>
      <c r="E3070">
        <v>1</v>
      </c>
      <c r="F3070" t="s">
        <v>52</v>
      </c>
    </row>
    <row r="3071" spans="1:6" x14ac:dyDescent="0.25">
      <c r="A3071" t="s">
        <v>3</v>
      </c>
      <c r="B3071" s="1">
        <v>40088</v>
      </c>
      <c r="C3071" s="3">
        <v>0.56874999999999998</v>
      </c>
      <c r="D3071">
        <v>412.79</v>
      </c>
      <c r="E3071">
        <v>1</v>
      </c>
      <c r="F3071" t="s">
        <v>52</v>
      </c>
    </row>
    <row r="3072" spans="1:6" x14ac:dyDescent="0.25">
      <c r="A3072" t="s">
        <v>3</v>
      </c>
      <c r="B3072" s="1">
        <v>40119</v>
      </c>
      <c r="C3072" s="3">
        <v>0.59861111111111109</v>
      </c>
      <c r="D3072">
        <v>412.63</v>
      </c>
      <c r="E3072">
        <v>1</v>
      </c>
      <c r="F3072" t="s">
        <v>52</v>
      </c>
    </row>
    <row r="3073" spans="1:6" x14ac:dyDescent="0.25">
      <c r="A3073" t="s">
        <v>3</v>
      </c>
      <c r="B3073" s="1">
        <v>40148</v>
      </c>
      <c r="C3073" s="3">
        <v>0.55486111111111114</v>
      </c>
      <c r="D3073">
        <v>411.6</v>
      </c>
      <c r="E3073">
        <v>1</v>
      </c>
      <c r="F3073" t="s">
        <v>52</v>
      </c>
    </row>
    <row r="3074" spans="1:6" x14ac:dyDescent="0.25">
      <c r="A3074" t="s">
        <v>3</v>
      </c>
      <c r="B3074" s="1">
        <v>40182</v>
      </c>
      <c r="C3074" s="3">
        <v>0.56458333333333333</v>
      </c>
      <c r="D3074">
        <v>411.64</v>
      </c>
      <c r="E3074">
        <v>1</v>
      </c>
      <c r="F3074" t="s">
        <v>52</v>
      </c>
    </row>
    <row r="3075" spans="1:6" x14ac:dyDescent="0.25">
      <c r="A3075" t="s">
        <v>3</v>
      </c>
      <c r="B3075" s="1">
        <v>40213</v>
      </c>
      <c r="C3075" s="3">
        <v>0.4055555555555555</v>
      </c>
      <c r="D3075">
        <v>411.25</v>
      </c>
      <c r="E3075">
        <v>1</v>
      </c>
      <c r="F3075" t="s">
        <v>52</v>
      </c>
    </row>
    <row r="3076" spans="1:6" x14ac:dyDescent="0.25">
      <c r="A3076" t="s">
        <v>3</v>
      </c>
      <c r="B3076" s="1">
        <v>40240</v>
      </c>
      <c r="C3076" s="3">
        <v>0.40763888888888888</v>
      </c>
      <c r="D3076">
        <v>411.29</v>
      </c>
      <c r="E3076">
        <v>1</v>
      </c>
      <c r="F3076" t="s">
        <v>52</v>
      </c>
    </row>
    <row r="3077" spans="1:6" x14ac:dyDescent="0.25">
      <c r="A3077" t="s">
        <v>3</v>
      </c>
      <c r="B3077" s="1">
        <v>40274</v>
      </c>
      <c r="C3077" s="3">
        <v>0.55138888888888882</v>
      </c>
      <c r="D3077">
        <v>411.19</v>
      </c>
      <c r="E3077">
        <v>1</v>
      </c>
      <c r="F3077" t="s">
        <v>52</v>
      </c>
    </row>
    <row r="3078" spans="1:6" x14ac:dyDescent="0.25">
      <c r="A3078" t="s">
        <v>3</v>
      </c>
      <c r="B3078" s="1">
        <v>40301</v>
      </c>
      <c r="C3078" s="3">
        <v>0.51666666666666672</v>
      </c>
      <c r="D3078">
        <v>411.05</v>
      </c>
      <c r="E3078">
        <v>1</v>
      </c>
      <c r="F3078" t="s">
        <v>52</v>
      </c>
    </row>
    <row r="3079" spans="1:6" x14ac:dyDescent="0.25">
      <c r="A3079" t="s">
        <v>3</v>
      </c>
      <c r="B3079" s="1">
        <v>40337</v>
      </c>
      <c r="C3079" s="3">
        <v>0.63055555555555554</v>
      </c>
      <c r="D3079">
        <v>411.23</v>
      </c>
      <c r="E3079">
        <v>1</v>
      </c>
      <c r="F3079" t="s">
        <v>52</v>
      </c>
    </row>
    <row r="3080" spans="1:6" x14ac:dyDescent="0.25">
      <c r="A3080" t="s">
        <v>3</v>
      </c>
      <c r="B3080" s="1">
        <v>40373</v>
      </c>
      <c r="C3080" s="3">
        <v>0.40972222222222227</v>
      </c>
      <c r="D3080">
        <v>411.28</v>
      </c>
      <c r="E3080">
        <v>1</v>
      </c>
      <c r="F3080" t="s">
        <v>52</v>
      </c>
    </row>
    <row r="3081" spans="1:6" x14ac:dyDescent="0.25">
      <c r="A3081" t="s">
        <v>3</v>
      </c>
      <c r="B3081" s="1">
        <v>40393</v>
      </c>
      <c r="C3081" s="3">
        <v>0.57222222222222219</v>
      </c>
      <c r="D3081">
        <v>411.14</v>
      </c>
      <c r="E3081">
        <v>1</v>
      </c>
      <c r="F3081" t="s">
        <v>52</v>
      </c>
    </row>
    <row r="3082" spans="1:6" x14ac:dyDescent="0.25">
      <c r="A3082" t="s">
        <v>3</v>
      </c>
      <c r="B3082" s="1">
        <v>40423</v>
      </c>
      <c r="C3082" s="3">
        <v>0.62569444444444444</v>
      </c>
      <c r="D3082">
        <v>411.18</v>
      </c>
      <c r="E3082">
        <v>1</v>
      </c>
      <c r="F3082" t="s">
        <v>52</v>
      </c>
    </row>
    <row r="3083" spans="1:6" x14ac:dyDescent="0.25">
      <c r="A3083" t="s">
        <v>3</v>
      </c>
      <c r="B3083" s="1">
        <v>40456</v>
      </c>
      <c r="C3083" s="3">
        <v>0.6333333333333333</v>
      </c>
      <c r="D3083">
        <v>411.3</v>
      </c>
      <c r="E3083">
        <v>1</v>
      </c>
      <c r="F3083" t="s">
        <v>52</v>
      </c>
    </row>
    <row r="3084" spans="1:6" x14ac:dyDescent="0.25">
      <c r="A3084" t="s">
        <v>3</v>
      </c>
      <c r="B3084" s="1">
        <v>40483</v>
      </c>
      <c r="C3084" s="3">
        <v>0.42986111111111108</v>
      </c>
      <c r="D3084">
        <v>411.48</v>
      </c>
      <c r="E3084">
        <v>1</v>
      </c>
      <c r="F3084" t="s">
        <v>52</v>
      </c>
    </row>
    <row r="3085" spans="1:6" x14ac:dyDescent="0.25">
      <c r="A3085" t="s">
        <v>3</v>
      </c>
      <c r="B3085" s="1">
        <v>40521</v>
      </c>
      <c r="C3085" s="3">
        <v>0.4284722222222222</v>
      </c>
      <c r="D3085">
        <v>411.38</v>
      </c>
      <c r="E3085">
        <v>1</v>
      </c>
      <c r="F3085" t="s">
        <v>52</v>
      </c>
    </row>
    <row r="3086" spans="1:6" x14ac:dyDescent="0.25">
      <c r="A3086" t="s">
        <v>3</v>
      </c>
      <c r="B3086" s="1">
        <v>40555</v>
      </c>
      <c r="C3086" s="3">
        <v>0.48888888888888887</v>
      </c>
      <c r="D3086">
        <v>411.16</v>
      </c>
      <c r="E3086">
        <v>1</v>
      </c>
      <c r="F3086" t="s">
        <v>52</v>
      </c>
    </row>
    <row r="3087" spans="1:6" x14ac:dyDescent="0.25">
      <c r="A3087" t="s">
        <v>3</v>
      </c>
      <c r="B3087" s="1">
        <v>40582</v>
      </c>
      <c r="C3087" s="3">
        <v>0.4284722222222222</v>
      </c>
      <c r="D3087">
        <v>410.92</v>
      </c>
      <c r="E3087">
        <v>1</v>
      </c>
      <c r="F3087" t="s">
        <v>52</v>
      </c>
    </row>
    <row r="3088" spans="1:6" x14ac:dyDescent="0.25">
      <c r="A3088" t="s">
        <v>3</v>
      </c>
      <c r="B3088" s="1">
        <v>40611</v>
      </c>
      <c r="C3088" s="3">
        <v>0.38541666666666669</v>
      </c>
      <c r="D3088">
        <v>410.99</v>
      </c>
      <c r="E3088">
        <v>1</v>
      </c>
      <c r="F3088" t="s">
        <v>52</v>
      </c>
    </row>
    <row r="3089" spans="1:6" x14ac:dyDescent="0.25">
      <c r="A3089" t="s">
        <v>3</v>
      </c>
      <c r="B3089" s="1">
        <v>40659</v>
      </c>
      <c r="C3089" s="3">
        <v>0.4236111111111111</v>
      </c>
      <c r="D3089">
        <v>411.04</v>
      </c>
      <c r="E3089">
        <v>1</v>
      </c>
      <c r="F3089" t="s">
        <v>52</v>
      </c>
    </row>
    <row r="3090" spans="1:6" x14ac:dyDescent="0.25">
      <c r="A3090" t="s">
        <v>3</v>
      </c>
      <c r="B3090" s="1">
        <v>40666</v>
      </c>
      <c r="C3090" s="3">
        <v>0.55347222222222225</v>
      </c>
      <c r="D3090">
        <v>411.09</v>
      </c>
      <c r="E3090">
        <v>1</v>
      </c>
      <c r="F3090" t="s">
        <v>52</v>
      </c>
    </row>
    <row r="3091" spans="1:6" x14ac:dyDescent="0.25">
      <c r="A3091" t="s">
        <v>3</v>
      </c>
      <c r="B3091" s="1">
        <v>40696</v>
      </c>
      <c r="C3091" s="3">
        <v>0.57638888888888895</v>
      </c>
      <c r="D3091">
        <v>411.09</v>
      </c>
      <c r="E3091">
        <v>1</v>
      </c>
      <c r="F3091" t="s">
        <v>52</v>
      </c>
    </row>
    <row r="3092" spans="1:6" x14ac:dyDescent="0.25">
      <c r="A3092" t="s">
        <v>3</v>
      </c>
      <c r="B3092" s="1">
        <v>40742</v>
      </c>
      <c r="C3092" s="3">
        <v>0.50902777777777775</v>
      </c>
      <c r="D3092">
        <v>411.14</v>
      </c>
      <c r="E3092">
        <v>1</v>
      </c>
      <c r="F3092" t="s">
        <v>52</v>
      </c>
    </row>
    <row r="3093" spans="1:6" x14ac:dyDescent="0.25">
      <c r="A3093" t="s">
        <v>3</v>
      </c>
      <c r="B3093" s="1">
        <v>40758</v>
      </c>
      <c r="C3093" s="3">
        <v>0.59097222222222223</v>
      </c>
      <c r="D3093">
        <v>410.79</v>
      </c>
      <c r="E3093">
        <v>1</v>
      </c>
      <c r="F3093" t="s">
        <v>52</v>
      </c>
    </row>
    <row r="3094" spans="1:6" x14ac:dyDescent="0.25">
      <c r="A3094" t="s">
        <v>3</v>
      </c>
      <c r="B3094" s="1">
        <v>40798</v>
      </c>
      <c r="C3094" s="3">
        <v>0.66666666666666663</v>
      </c>
      <c r="D3094">
        <v>410.74</v>
      </c>
      <c r="E3094">
        <v>1</v>
      </c>
      <c r="F3094" t="s">
        <v>52</v>
      </c>
    </row>
    <row r="3095" spans="1:6" x14ac:dyDescent="0.25">
      <c r="A3095" t="s">
        <v>3</v>
      </c>
      <c r="B3095" s="1">
        <v>40840</v>
      </c>
      <c r="C3095" s="3">
        <v>0.4368055555555555</v>
      </c>
      <c r="D3095">
        <v>411.26</v>
      </c>
      <c r="E3095">
        <v>1</v>
      </c>
      <c r="F3095" t="s">
        <v>52</v>
      </c>
    </row>
    <row r="3096" spans="1:6" x14ac:dyDescent="0.25">
      <c r="A3096" t="s">
        <v>3</v>
      </c>
      <c r="B3096" s="1">
        <v>40850</v>
      </c>
      <c r="C3096" s="3">
        <v>0.64166666666666672</v>
      </c>
      <c r="D3096">
        <v>410.9</v>
      </c>
      <c r="E3096">
        <v>1</v>
      </c>
      <c r="F3096" t="s">
        <v>52</v>
      </c>
    </row>
    <row r="3097" spans="1:6" x14ac:dyDescent="0.25">
      <c r="A3097" t="s">
        <v>3</v>
      </c>
      <c r="B3097" s="1">
        <v>40878</v>
      </c>
      <c r="C3097" s="3">
        <v>0.60902777777777783</v>
      </c>
      <c r="D3097">
        <v>410.84</v>
      </c>
      <c r="E3097">
        <v>1</v>
      </c>
      <c r="F3097" t="s">
        <v>52</v>
      </c>
    </row>
    <row r="3098" spans="1:6" x14ac:dyDescent="0.25">
      <c r="A3098" t="s">
        <v>3</v>
      </c>
      <c r="B3098" s="1">
        <v>40913</v>
      </c>
      <c r="C3098" s="3">
        <v>0.53680555555555554</v>
      </c>
      <c r="D3098">
        <v>410.67</v>
      </c>
      <c r="E3098">
        <v>1</v>
      </c>
      <c r="F3098" t="s">
        <v>52</v>
      </c>
    </row>
    <row r="3099" spans="1:6" x14ac:dyDescent="0.25">
      <c r="A3099" t="s">
        <v>3</v>
      </c>
      <c r="B3099" s="1">
        <v>40945</v>
      </c>
      <c r="C3099" s="3">
        <v>0.50486111111111109</v>
      </c>
      <c r="D3099">
        <v>410.41</v>
      </c>
      <c r="E3099">
        <v>1</v>
      </c>
      <c r="F3099" t="s">
        <v>52</v>
      </c>
    </row>
    <row r="3100" spans="1:6" x14ac:dyDescent="0.25">
      <c r="A3100" t="s">
        <v>3</v>
      </c>
      <c r="B3100" s="1">
        <v>40974</v>
      </c>
      <c r="C3100" s="3">
        <v>0.60416666666666663</v>
      </c>
      <c r="D3100">
        <v>410.35</v>
      </c>
      <c r="E3100">
        <v>1</v>
      </c>
      <c r="F3100" t="s">
        <v>52</v>
      </c>
    </row>
    <row r="3101" spans="1:6" x14ac:dyDescent="0.25">
      <c r="A3101" t="s">
        <v>3</v>
      </c>
      <c r="B3101" s="1">
        <v>41017</v>
      </c>
      <c r="C3101" s="3">
        <v>0.42291666666666666</v>
      </c>
      <c r="D3101">
        <v>410.37</v>
      </c>
      <c r="E3101">
        <v>1</v>
      </c>
      <c r="F3101" t="s">
        <v>52</v>
      </c>
    </row>
    <row r="3102" spans="1:6" x14ac:dyDescent="0.25">
      <c r="A3102" t="s">
        <v>3</v>
      </c>
      <c r="B3102" s="1">
        <v>41030</v>
      </c>
      <c r="C3102" s="3">
        <v>0.59513888888888888</v>
      </c>
      <c r="D3102">
        <v>410.44</v>
      </c>
      <c r="E3102">
        <v>1</v>
      </c>
      <c r="F3102" t="s">
        <v>52</v>
      </c>
    </row>
    <row r="3103" spans="1:6" x14ac:dyDescent="0.25">
      <c r="A3103" t="s">
        <v>3</v>
      </c>
      <c r="B3103" s="1">
        <v>41064</v>
      </c>
      <c r="C3103" s="3">
        <v>0.62847222222222221</v>
      </c>
      <c r="D3103">
        <v>410.14</v>
      </c>
      <c r="E3103">
        <v>1</v>
      </c>
      <c r="F3103" t="s">
        <v>52</v>
      </c>
    </row>
    <row r="3104" spans="1:6" x14ac:dyDescent="0.25">
      <c r="A3104" t="s">
        <v>3</v>
      </c>
      <c r="B3104" s="1">
        <v>41106</v>
      </c>
      <c r="C3104" s="3">
        <v>0.90347222222222223</v>
      </c>
      <c r="D3104">
        <v>410.37</v>
      </c>
      <c r="E3104">
        <v>1</v>
      </c>
      <c r="F3104" t="s">
        <v>52</v>
      </c>
    </row>
    <row r="3105" spans="1:6" x14ac:dyDescent="0.25">
      <c r="A3105" t="s">
        <v>3</v>
      </c>
      <c r="B3105" s="1">
        <v>41129</v>
      </c>
      <c r="C3105" s="3">
        <v>0.6430555555555556</v>
      </c>
      <c r="D3105">
        <v>410.52</v>
      </c>
      <c r="E3105">
        <v>1</v>
      </c>
      <c r="F3105" t="s">
        <v>52</v>
      </c>
    </row>
    <row r="3106" spans="1:6" x14ac:dyDescent="0.25">
      <c r="A3106" t="s">
        <v>3</v>
      </c>
      <c r="B3106" s="1">
        <v>41162</v>
      </c>
      <c r="C3106" s="3">
        <v>0.5229166666666667</v>
      </c>
      <c r="D3106">
        <v>410.95</v>
      </c>
      <c r="E3106">
        <v>1</v>
      </c>
      <c r="F3106" t="s">
        <v>52</v>
      </c>
    </row>
    <row r="3107" spans="1:6" x14ac:dyDescent="0.25">
      <c r="A3107" t="s">
        <v>3</v>
      </c>
      <c r="B3107" s="1">
        <v>41198</v>
      </c>
      <c r="C3107" s="3">
        <v>0.41666666666666669</v>
      </c>
      <c r="D3107">
        <v>411.21</v>
      </c>
      <c r="E3107">
        <v>1</v>
      </c>
      <c r="F3107" t="s">
        <v>52</v>
      </c>
    </row>
    <row r="3108" spans="1:6" x14ac:dyDescent="0.25">
      <c r="A3108" t="s">
        <v>3</v>
      </c>
      <c r="B3108" s="1">
        <v>41226</v>
      </c>
      <c r="C3108" s="3">
        <v>0.54861111111111105</v>
      </c>
      <c r="D3108">
        <v>411.09</v>
      </c>
      <c r="E3108">
        <v>1</v>
      </c>
      <c r="F3108" t="s">
        <v>52</v>
      </c>
    </row>
    <row r="3109" spans="1:6" x14ac:dyDescent="0.25">
      <c r="A3109" t="s">
        <v>3</v>
      </c>
      <c r="B3109" s="1">
        <v>41246</v>
      </c>
      <c r="C3109" s="3">
        <v>0.63958333333333328</v>
      </c>
      <c r="D3109">
        <v>411.28</v>
      </c>
      <c r="E3109">
        <v>1</v>
      </c>
      <c r="F3109" t="s">
        <v>52</v>
      </c>
    </row>
    <row r="3110" spans="1:6" x14ac:dyDescent="0.25">
      <c r="A3110" t="s">
        <v>3</v>
      </c>
      <c r="B3110" s="1">
        <v>41282</v>
      </c>
      <c r="C3110" s="3">
        <v>0.45277777777777778</v>
      </c>
      <c r="D3110">
        <v>411.01</v>
      </c>
      <c r="E3110">
        <v>1</v>
      </c>
      <c r="F3110" t="s">
        <v>52</v>
      </c>
    </row>
    <row r="3111" spans="1:6" x14ac:dyDescent="0.25">
      <c r="A3111" t="s">
        <v>3</v>
      </c>
      <c r="B3111" s="1">
        <v>41310</v>
      </c>
      <c r="C3111" s="3">
        <v>0.46736111111111112</v>
      </c>
      <c r="D3111">
        <v>410.75</v>
      </c>
      <c r="E3111">
        <v>1</v>
      </c>
      <c r="F3111" t="s">
        <v>52</v>
      </c>
    </row>
    <row r="3112" spans="1:6" x14ac:dyDescent="0.25">
      <c r="A3112" t="s">
        <v>3</v>
      </c>
      <c r="B3112" s="1">
        <v>41339</v>
      </c>
      <c r="C3112" s="3">
        <v>0.65277777777777779</v>
      </c>
      <c r="D3112">
        <v>410.75</v>
      </c>
      <c r="E3112">
        <v>1</v>
      </c>
      <c r="F3112" t="s">
        <v>52</v>
      </c>
    </row>
    <row r="3113" spans="1:6" x14ac:dyDescent="0.25">
      <c r="A3113" t="s">
        <v>3</v>
      </c>
      <c r="B3113" s="1">
        <v>41373</v>
      </c>
      <c r="C3113" s="3">
        <v>0.52222222222222225</v>
      </c>
      <c r="D3113">
        <v>410.85</v>
      </c>
      <c r="E3113">
        <v>1</v>
      </c>
      <c r="F3113" t="s">
        <v>52</v>
      </c>
    </row>
    <row r="3114" spans="1:6" x14ac:dyDescent="0.25">
      <c r="A3114" t="s">
        <v>3</v>
      </c>
      <c r="B3114" s="1">
        <v>41395</v>
      </c>
      <c r="C3114" s="3">
        <v>0.69444444444444453</v>
      </c>
      <c r="D3114">
        <v>410.89</v>
      </c>
      <c r="E3114">
        <v>1</v>
      </c>
      <c r="F3114" t="s">
        <v>52</v>
      </c>
    </row>
    <row r="3115" spans="1:6" x14ac:dyDescent="0.25">
      <c r="A3115" t="s">
        <v>3</v>
      </c>
      <c r="B3115" s="1">
        <v>41430</v>
      </c>
      <c r="C3115" s="3">
        <v>0.3430555555555555</v>
      </c>
      <c r="D3115">
        <v>410.68</v>
      </c>
      <c r="E3115">
        <v>1</v>
      </c>
      <c r="F3115" t="s">
        <v>52</v>
      </c>
    </row>
    <row r="3116" spans="1:6" x14ac:dyDescent="0.25">
      <c r="A3116" t="s">
        <v>3</v>
      </c>
      <c r="B3116" s="1">
        <v>41457</v>
      </c>
      <c r="C3116" s="3">
        <v>0.48819444444444443</v>
      </c>
      <c r="D3116">
        <v>411.18</v>
      </c>
      <c r="E3116">
        <v>1</v>
      </c>
      <c r="F3116" t="s">
        <v>52</v>
      </c>
    </row>
    <row r="3117" spans="1:6" x14ac:dyDescent="0.25">
      <c r="A3117" t="s">
        <v>3</v>
      </c>
      <c r="B3117" s="1">
        <v>41487</v>
      </c>
      <c r="C3117" s="3">
        <v>0.57916666666666672</v>
      </c>
      <c r="D3117">
        <v>411.27</v>
      </c>
      <c r="E3117">
        <v>1</v>
      </c>
      <c r="F3117" t="s">
        <v>52</v>
      </c>
    </row>
    <row r="3118" spans="1:6" x14ac:dyDescent="0.25">
      <c r="A3118" t="s">
        <v>3</v>
      </c>
      <c r="B3118" s="1">
        <v>41528</v>
      </c>
      <c r="C3118" s="3">
        <v>0.48819444444444443</v>
      </c>
      <c r="D3118">
        <v>411.98</v>
      </c>
      <c r="E3118">
        <v>1</v>
      </c>
      <c r="F3118" t="s">
        <v>52</v>
      </c>
    </row>
    <row r="3119" spans="1:6" x14ac:dyDescent="0.25">
      <c r="A3119" t="s">
        <v>3</v>
      </c>
      <c r="B3119" s="1">
        <v>41564</v>
      </c>
      <c r="C3119" s="3">
        <v>0.6875</v>
      </c>
      <c r="D3119">
        <v>412.41</v>
      </c>
      <c r="E3119">
        <v>1</v>
      </c>
      <c r="F3119" t="s">
        <v>52</v>
      </c>
    </row>
    <row r="3120" spans="1:6" x14ac:dyDescent="0.25">
      <c r="A3120" t="s">
        <v>3</v>
      </c>
      <c r="B3120" s="1">
        <v>41592</v>
      </c>
      <c r="C3120" s="3">
        <v>0.48541666666666666</v>
      </c>
      <c r="D3120">
        <v>412.62</v>
      </c>
      <c r="E3120">
        <v>1</v>
      </c>
      <c r="F3120" t="s">
        <v>52</v>
      </c>
    </row>
    <row r="3121" spans="1:6" x14ac:dyDescent="0.25">
      <c r="A3121" t="s">
        <v>3</v>
      </c>
      <c r="B3121" s="1">
        <v>41612</v>
      </c>
      <c r="C3121" s="3">
        <v>0.67847222222222225</v>
      </c>
      <c r="D3121">
        <v>412.61</v>
      </c>
      <c r="E3121">
        <v>1</v>
      </c>
      <c r="F3121" t="s">
        <v>52</v>
      </c>
    </row>
    <row r="3122" spans="1:6" x14ac:dyDescent="0.25">
      <c r="A3122" t="s">
        <v>3</v>
      </c>
      <c r="B3122" s="1">
        <v>41647</v>
      </c>
      <c r="C3122" s="3">
        <v>0.63402777777777775</v>
      </c>
      <c r="D3122">
        <v>412.55</v>
      </c>
      <c r="E3122">
        <v>1</v>
      </c>
      <c r="F3122" t="s">
        <v>52</v>
      </c>
    </row>
    <row r="3123" spans="1:6" x14ac:dyDescent="0.25">
      <c r="A3123" t="s">
        <v>3</v>
      </c>
      <c r="B3123" s="1">
        <v>41675</v>
      </c>
      <c r="C3123" s="3">
        <v>0.66736111111111107</v>
      </c>
      <c r="D3123">
        <v>412.69</v>
      </c>
      <c r="E3123">
        <v>1</v>
      </c>
      <c r="F3123" t="s">
        <v>52</v>
      </c>
    </row>
    <row r="3124" spans="1:6" x14ac:dyDescent="0.25">
      <c r="A3124" t="s">
        <v>3</v>
      </c>
      <c r="B3124" s="1">
        <v>41704</v>
      </c>
      <c r="C3124" s="3">
        <v>0.52916666666666667</v>
      </c>
      <c r="D3124">
        <v>412.57</v>
      </c>
      <c r="E3124">
        <v>1</v>
      </c>
      <c r="F3124" t="s">
        <v>52</v>
      </c>
    </row>
    <row r="3125" spans="1:6" x14ac:dyDescent="0.25">
      <c r="A3125" t="s">
        <v>3</v>
      </c>
      <c r="B3125" s="1">
        <v>41746</v>
      </c>
      <c r="C3125" s="3">
        <v>0.47847222222222219</v>
      </c>
      <c r="D3125">
        <v>412.84</v>
      </c>
      <c r="E3125">
        <v>1</v>
      </c>
      <c r="F3125" t="s">
        <v>52</v>
      </c>
    </row>
    <row r="3126" spans="1:6" x14ac:dyDescent="0.25">
      <c r="A3126" t="s">
        <v>3</v>
      </c>
      <c r="B3126" s="1">
        <v>41766</v>
      </c>
      <c r="C3126" s="3">
        <v>0.49236111111111108</v>
      </c>
      <c r="D3126">
        <v>412.76</v>
      </c>
      <c r="E3126">
        <v>1</v>
      </c>
      <c r="F3126" t="s">
        <v>52</v>
      </c>
    </row>
    <row r="3127" spans="1:6" x14ac:dyDescent="0.25">
      <c r="A3127" t="s">
        <v>3</v>
      </c>
      <c r="B3127" s="1">
        <v>41799</v>
      </c>
      <c r="C3127" s="3">
        <v>0.68125000000000002</v>
      </c>
      <c r="D3127">
        <v>412.87</v>
      </c>
      <c r="E3127">
        <v>1</v>
      </c>
      <c r="F3127" t="s">
        <v>52</v>
      </c>
    </row>
    <row r="3128" spans="1:6" x14ac:dyDescent="0.25">
      <c r="A3128" t="s">
        <v>3</v>
      </c>
      <c r="B3128" s="1">
        <v>41841</v>
      </c>
      <c r="C3128" s="3">
        <v>0.70624999999999993</v>
      </c>
      <c r="D3128">
        <v>413</v>
      </c>
      <c r="E3128">
        <v>1</v>
      </c>
      <c r="F3128" t="s">
        <v>52</v>
      </c>
    </row>
    <row r="3129" spans="1:6" x14ac:dyDescent="0.25">
      <c r="A3129" t="s">
        <v>3</v>
      </c>
      <c r="B3129" s="1">
        <v>41856</v>
      </c>
      <c r="C3129" s="3">
        <v>0.65625</v>
      </c>
      <c r="D3129">
        <v>413.02</v>
      </c>
      <c r="E3129">
        <v>1</v>
      </c>
      <c r="F3129" t="s">
        <v>52</v>
      </c>
    </row>
    <row r="3130" spans="1:6" x14ac:dyDescent="0.25">
      <c r="A3130" t="s">
        <v>3</v>
      </c>
      <c r="B3130" s="1">
        <v>41904</v>
      </c>
      <c r="C3130" s="3">
        <v>0.5854166666666667</v>
      </c>
      <c r="D3130">
        <v>413.44</v>
      </c>
      <c r="E3130">
        <v>1</v>
      </c>
      <c r="F3130" t="s">
        <v>52</v>
      </c>
    </row>
    <row r="3131" spans="1:6" x14ac:dyDescent="0.25">
      <c r="A3131" t="s">
        <v>3</v>
      </c>
      <c r="B3131" s="1">
        <v>41918</v>
      </c>
      <c r="C3131" s="3">
        <v>0.65972222222222221</v>
      </c>
      <c r="D3131">
        <v>413.61</v>
      </c>
      <c r="E3131">
        <v>1</v>
      </c>
      <c r="F3131" t="s">
        <v>52</v>
      </c>
    </row>
    <row r="3132" spans="1:6" x14ac:dyDescent="0.25">
      <c r="A3132" t="s">
        <v>3</v>
      </c>
      <c r="B3132" s="1">
        <v>41961</v>
      </c>
      <c r="C3132" s="3">
        <v>0.53333333333333333</v>
      </c>
      <c r="D3132">
        <v>414.29</v>
      </c>
      <c r="E3132">
        <v>1</v>
      </c>
      <c r="F3132" t="s">
        <v>52</v>
      </c>
    </row>
    <row r="3133" spans="1:6" x14ac:dyDescent="0.25">
      <c r="A3133" t="s">
        <v>3</v>
      </c>
      <c r="B3133" s="1">
        <v>41975</v>
      </c>
      <c r="C3133" s="3">
        <v>0.59652777777777777</v>
      </c>
      <c r="D3133">
        <v>414.24</v>
      </c>
      <c r="E3133">
        <v>1</v>
      </c>
      <c r="F3133" t="s">
        <v>52</v>
      </c>
    </row>
    <row r="3134" spans="1:6" x14ac:dyDescent="0.25">
      <c r="A3134" t="s">
        <v>3</v>
      </c>
      <c r="B3134" s="1">
        <v>42016</v>
      </c>
      <c r="C3134" s="3">
        <v>0.68263888888888891</v>
      </c>
      <c r="D3134">
        <v>413.61</v>
      </c>
      <c r="E3134">
        <v>1</v>
      </c>
      <c r="F3134" t="s">
        <v>52</v>
      </c>
    </row>
    <row r="3135" spans="1:6" x14ac:dyDescent="0.25">
      <c r="A3135" t="s">
        <v>3</v>
      </c>
      <c r="B3135" s="1">
        <v>42039</v>
      </c>
      <c r="C3135" s="3">
        <v>0.42083333333333334</v>
      </c>
      <c r="D3135">
        <v>414.12</v>
      </c>
      <c r="E3135">
        <v>1</v>
      </c>
      <c r="F3135" t="s">
        <v>52</v>
      </c>
    </row>
    <row r="3136" spans="1:6" x14ac:dyDescent="0.25">
      <c r="A3136" t="s">
        <v>3</v>
      </c>
      <c r="B3136" s="1">
        <v>42075</v>
      </c>
      <c r="C3136" s="3">
        <v>0.52708333333333335</v>
      </c>
      <c r="D3136">
        <v>413.73</v>
      </c>
      <c r="E3136">
        <v>1</v>
      </c>
      <c r="F3136" t="s">
        <v>52</v>
      </c>
    </row>
    <row r="3137" spans="1:6" x14ac:dyDescent="0.25">
      <c r="A3137" t="s">
        <v>3</v>
      </c>
      <c r="B3137" s="1">
        <v>42109</v>
      </c>
      <c r="C3137" s="3">
        <v>0.5625</v>
      </c>
      <c r="D3137">
        <v>413.82</v>
      </c>
      <c r="E3137">
        <v>1</v>
      </c>
      <c r="F3137" t="s">
        <v>52</v>
      </c>
    </row>
    <row r="3138" spans="1:6" x14ac:dyDescent="0.25">
      <c r="A3138" t="s">
        <v>3</v>
      </c>
      <c r="B3138" s="1">
        <v>42135</v>
      </c>
      <c r="C3138" s="3">
        <v>0.44861111111111113</v>
      </c>
      <c r="D3138">
        <v>413.86</v>
      </c>
      <c r="E3138">
        <v>1</v>
      </c>
      <c r="F3138" t="s">
        <v>52</v>
      </c>
    </row>
    <row r="3139" spans="1:6" x14ac:dyDescent="0.25">
      <c r="A3139" t="s">
        <v>3</v>
      </c>
      <c r="B3139" s="1">
        <v>42159</v>
      </c>
      <c r="C3139" s="3">
        <v>0.6166666666666667</v>
      </c>
      <c r="D3139">
        <v>413.9</v>
      </c>
      <c r="E3139">
        <v>1</v>
      </c>
      <c r="F3139" t="s">
        <v>52</v>
      </c>
    </row>
    <row r="3140" spans="1:6" x14ac:dyDescent="0.25">
      <c r="A3140" t="s">
        <v>3</v>
      </c>
      <c r="B3140" s="1">
        <v>42206</v>
      </c>
      <c r="C3140" s="3">
        <v>0.66111111111111109</v>
      </c>
      <c r="D3140">
        <v>414.04</v>
      </c>
      <c r="E3140">
        <v>1</v>
      </c>
      <c r="F3140" t="s">
        <v>52</v>
      </c>
    </row>
    <row r="3141" spans="1:6" x14ac:dyDescent="0.25">
      <c r="A3141" t="s">
        <v>3</v>
      </c>
      <c r="B3141" s="1">
        <v>42228</v>
      </c>
      <c r="C3141" s="3">
        <v>0.6020833333333333</v>
      </c>
      <c r="D3141">
        <v>414.02</v>
      </c>
      <c r="E3141">
        <v>1</v>
      </c>
      <c r="F3141" t="s">
        <v>52</v>
      </c>
    </row>
    <row r="3142" spans="1:6" x14ac:dyDescent="0.25">
      <c r="A3142" t="s">
        <v>3</v>
      </c>
      <c r="B3142" s="1">
        <v>42268</v>
      </c>
      <c r="C3142" s="3">
        <v>0.63750000000000007</v>
      </c>
      <c r="D3142">
        <v>414.16</v>
      </c>
      <c r="E3142">
        <v>1</v>
      </c>
      <c r="F3142" t="s">
        <v>52</v>
      </c>
    </row>
    <row r="3143" spans="1:6" x14ac:dyDescent="0.25">
      <c r="A3143" t="s">
        <v>3</v>
      </c>
      <c r="B3143" s="1">
        <v>42296</v>
      </c>
      <c r="C3143" s="3">
        <v>0.65555555555555556</v>
      </c>
      <c r="D3143">
        <v>414.22</v>
      </c>
      <c r="E3143">
        <v>1</v>
      </c>
      <c r="F3143" t="s">
        <v>52</v>
      </c>
    </row>
    <row r="3144" spans="1:6" x14ac:dyDescent="0.25">
      <c r="A3144" t="s">
        <v>3</v>
      </c>
      <c r="B3144" s="1">
        <v>42317</v>
      </c>
      <c r="C3144" s="3">
        <v>0.39652777777777781</v>
      </c>
      <c r="D3144">
        <v>414.31</v>
      </c>
      <c r="E3144">
        <v>1</v>
      </c>
      <c r="F3144" t="s">
        <v>52</v>
      </c>
    </row>
    <row r="3145" spans="1:6" x14ac:dyDescent="0.25">
      <c r="A3145" t="s">
        <v>3</v>
      </c>
      <c r="B3145" s="1">
        <v>42354</v>
      </c>
      <c r="C3145" s="3">
        <v>0.52638888888888891</v>
      </c>
      <c r="D3145">
        <v>414.34</v>
      </c>
      <c r="E3145">
        <v>1</v>
      </c>
      <c r="F3145" t="s">
        <v>52</v>
      </c>
    </row>
    <row r="3146" spans="1:6" x14ac:dyDescent="0.25">
      <c r="A3146" t="s">
        <v>3</v>
      </c>
      <c r="B3146" s="1">
        <v>42383</v>
      </c>
      <c r="C3146" s="3">
        <v>0.47500000000000003</v>
      </c>
      <c r="D3146">
        <v>414.62</v>
      </c>
      <c r="E3146">
        <v>1</v>
      </c>
      <c r="F3146" t="s">
        <v>52</v>
      </c>
    </row>
    <row r="3147" spans="1:6" x14ac:dyDescent="0.25">
      <c r="A3147" t="s">
        <v>3</v>
      </c>
      <c r="B3147" s="1">
        <v>42409</v>
      </c>
      <c r="C3147" s="3">
        <v>0.46597222222222223</v>
      </c>
      <c r="D3147">
        <v>414.55</v>
      </c>
      <c r="E3147">
        <v>1</v>
      </c>
      <c r="F3147" t="s">
        <v>52</v>
      </c>
    </row>
    <row r="3148" spans="1:6" x14ac:dyDescent="0.25">
      <c r="A3148" t="s">
        <v>3</v>
      </c>
      <c r="B3148" s="1">
        <v>42439</v>
      </c>
      <c r="C3148" s="3">
        <v>0.65972222222222221</v>
      </c>
      <c r="D3148">
        <v>414.26</v>
      </c>
      <c r="E3148">
        <v>1</v>
      </c>
      <c r="F3148" t="s">
        <v>52</v>
      </c>
    </row>
    <row r="3149" spans="1:6" x14ac:dyDescent="0.25">
      <c r="A3149" t="s">
        <v>3</v>
      </c>
      <c r="B3149" s="1">
        <v>42485</v>
      </c>
      <c r="C3149" s="3">
        <v>0.41666666666666669</v>
      </c>
      <c r="D3149">
        <v>414.43</v>
      </c>
      <c r="E3149">
        <v>1</v>
      </c>
      <c r="F3149" t="s">
        <v>52</v>
      </c>
    </row>
    <row r="3150" spans="1:6" x14ac:dyDescent="0.25">
      <c r="A3150" t="s">
        <v>3</v>
      </c>
      <c r="B3150" s="1">
        <v>42499</v>
      </c>
      <c r="C3150" s="3">
        <v>0.70972222222222225</v>
      </c>
      <c r="D3150">
        <v>414.32</v>
      </c>
      <c r="E3150">
        <v>1</v>
      </c>
      <c r="F3150" t="s">
        <v>52</v>
      </c>
    </row>
    <row r="3151" spans="1:6" x14ac:dyDescent="0.25">
      <c r="A3151" t="s">
        <v>3</v>
      </c>
      <c r="B3151" s="1">
        <v>42522</v>
      </c>
      <c r="C3151" s="3">
        <v>0.70624999999999993</v>
      </c>
      <c r="D3151">
        <v>414.96</v>
      </c>
      <c r="E3151">
        <v>1</v>
      </c>
      <c r="F3151" t="s">
        <v>52</v>
      </c>
    </row>
    <row r="3152" spans="1:6" x14ac:dyDescent="0.25">
      <c r="A3152" t="s">
        <v>3</v>
      </c>
      <c r="B3152" s="1">
        <v>42565</v>
      </c>
      <c r="C3152" s="3">
        <v>0.59305555555555556</v>
      </c>
      <c r="D3152">
        <v>414.81</v>
      </c>
      <c r="E3152">
        <v>1</v>
      </c>
      <c r="F3152" t="s">
        <v>52</v>
      </c>
    </row>
    <row r="3153" spans="1:6" x14ac:dyDescent="0.25">
      <c r="A3153" t="s">
        <v>3</v>
      </c>
      <c r="B3153" s="1">
        <v>42590</v>
      </c>
      <c r="C3153" s="3">
        <v>0.61875000000000002</v>
      </c>
      <c r="D3153">
        <v>414.3</v>
      </c>
      <c r="E3153">
        <v>1</v>
      </c>
      <c r="F3153" t="s">
        <v>52</v>
      </c>
    </row>
    <row r="3154" spans="1:6" x14ac:dyDescent="0.25">
      <c r="A3154" t="s">
        <v>3</v>
      </c>
      <c r="B3154" s="1">
        <v>42625</v>
      </c>
      <c r="C3154" s="3">
        <v>0.68541666666666667</v>
      </c>
      <c r="D3154">
        <v>414.54</v>
      </c>
      <c r="E3154">
        <v>1</v>
      </c>
      <c r="F3154" t="s">
        <v>52</v>
      </c>
    </row>
    <row r="3155" spans="1:6" x14ac:dyDescent="0.25">
      <c r="A3155" t="s">
        <v>3</v>
      </c>
      <c r="B3155" s="1">
        <v>42662</v>
      </c>
      <c r="C3155" s="3">
        <v>0.56805555555555554</v>
      </c>
      <c r="D3155">
        <v>414.9</v>
      </c>
      <c r="E3155">
        <v>1</v>
      </c>
      <c r="F3155" t="s">
        <v>52</v>
      </c>
    </row>
    <row r="3156" spans="1:6" x14ac:dyDescent="0.25">
      <c r="A3156" t="s">
        <v>3</v>
      </c>
      <c r="B3156" s="1">
        <v>42677</v>
      </c>
      <c r="C3156" s="3">
        <v>0.5493055555555556</v>
      </c>
      <c r="D3156">
        <v>414.82</v>
      </c>
      <c r="E3156">
        <v>1</v>
      </c>
      <c r="F3156" t="s">
        <v>52</v>
      </c>
    </row>
    <row r="3157" spans="1:6" x14ac:dyDescent="0.25">
      <c r="A3157" t="s">
        <v>3</v>
      </c>
      <c r="B3157" s="1">
        <v>42717</v>
      </c>
      <c r="C3157" s="3">
        <v>0.46319444444444446</v>
      </c>
      <c r="D3157">
        <v>415.19</v>
      </c>
      <c r="E3157">
        <v>1</v>
      </c>
      <c r="F3157" t="s">
        <v>52</v>
      </c>
    </row>
    <row r="3158" spans="1:6" x14ac:dyDescent="0.25">
      <c r="A3158" t="s">
        <v>3</v>
      </c>
      <c r="B3158" s="1">
        <v>42752</v>
      </c>
      <c r="C3158" s="3">
        <v>0.52152777777777781</v>
      </c>
      <c r="D3158">
        <v>414.46</v>
      </c>
      <c r="E3158">
        <v>1</v>
      </c>
      <c r="F3158" t="s">
        <v>52</v>
      </c>
    </row>
    <row r="3159" spans="1:6" x14ac:dyDescent="0.25">
      <c r="A3159" t="s">
        <v>3</v>
      </c>
      <c r="B3159" s="1">
        <v>42774</v>
      </c>
      <c r="C3159" s="3">
        <v>0.51597222222222217</v>
      </c>
      <c r="D3159">
        <v>414.53</v>
      </c>
      <c r="E3159">
        <v>1</v>
      </c>
      <c r="F3159" t="s">
        <v>52</v>
      </c>
    </row>
    <row r="3160" spans="1:6" x14ac:dyDescent="0.25">
      <c r="A3160" t="s">
        <v>3</v>
      </c>
      <c r="B3160" s="1">
        <v>42803</v>
      </c>
      <c r="C3160" s="3">
        <v>0.53194444444444444</v>
      </c>
      <c r="D3160">
        <v>414.47</v>
      </c>
      <c r="E3160">
        <v>1</v>
      </c>
      <c r="F3160" t="s">
        <v>52</v>
      </c>
    </row>
    <row r="3161" spans="1:6" x14ac:dyDescent="0.25">
      <c r="A3161" t="s">
        <v>3</v>
      </c>
      <c r="B3161" s="1">
        <v>42836</v>
      </c>
      <c r="C3161" s="3">
        <v>0.51111111111111118</v>
      </c>
      <c r="D3161">
        <v>414.56</v>
      </c>
      <c r="E3161">
        <v>1</v>
      </c>
      <c r="F3161" t="s">
        <v>52</v>
      </c>
    </row>
    <row r="3162" spans="1:6" x14ac:dyDescent="0.25">
      <c r="A3162" t="s">
        <v>3</v>
      </c>
      <c r="B3162" s="1">
        <v>42873</v>
      </c>
      <c r="C3162" s="3">
        <v>0.58263888888888882</v>
      </c>
      <c r="D3162">
        <v>414.41</v>
      </c>
      <c r="E3162">
        <v>1</v>
      </c>
      <c r="F3162" t="s">
        <v>52</v>
      </c>
    </row>
    <row r="3163" spans="1:6" x14ac:dyDescent="0.25">
      <c r="A3163" t="s">
        <v>3</v>
      </c>
      <c r="B3163" s="1">
        <v>42893</v>
      </c>
      <c r="C3163" s="3">
        <v>0.39305555555555555</v>
      </c>
      <c r="D3163">
        <v>414.95</v>
      </c>
      <c r="E3163">
        <v>1</v>
      </c>
      <c r="F3163" t="s">
        <v>52</v>
      </c>
    </row>
    <row r="3164" spans="1:6" x14ac:dyDescent="0.25">
      <c r="A3164" t="s">
        <v>3</v>
      </c>
      <c r="B3164" s="1">
        <v>42933</v>
      </c>
      <c r="C3164" s="3">
        <v>0.61319444444444449</v>
      </c>
      <c r="D3164">
        <v>414.53</v>
      </c>
      <c r="E3164">
        <v>1</v>
      </c>
      <c r="F3164" t="s">
        <v>52</v>
      </c>
    </row>
    <row r="3165" spans="1:6" x14ac:dyDescent="0.25">
      <c r="A3165" t="s">
        <v>3</v>
      </c>
      <c r="B3165" s="1">
        <v>42957</v>
      </c>
      <c r="C3165" s="3">
        <v>0.54861111111111105</v>
      </c>
      <c r="D3165">
        <v>414.24</v>
      </c>
      <c r="E3165">
        <v>1</v>
      </c>
      <c r="F3165" t="s">
        <v>52</v>
      </c>
    </row>
    <row r="3166" spans="1:6" x14ac:dyDescent="0.25">
      <c r="A3166" t="s">
        <v>3</v>
      </c>
      <c r="B3166" s="1">
        <v>42990</v>
      </c>
      <c r="C3166" s="3">
        <v>0.63611111111111118</v>
      </c>
      <c r="D3166">
        <v>414.25</v>
      </c>
      <c r="E3166">
        <v>1</v>
      </c>
      <c r="F3166" t="s">
        <v>52</v>
      </c>
    </row>
    <row r="3167" spans="1:6" x14ac:dyDescent="0.25">
      <c r="A3167" t="s">
        <v>3</v>
      </c>
      <c r="B3167" s="1">
        <v>43025</v>
      </c>
      <c r="C3167" s="3">
        <v>0.38055555555555554</v>
      </c>
      <c r="D3167">
        <v>414.21</v>
      </c>
      <c r="E3167">
        <v>1</v>
      </c>
      <c r="F3167" t="s">
        <v>52</v>
      </c>
    </row>
    <row r="3168" spans="1:6" x14ac:dyDescent="0.25">
      <c r="A3168" t="s">
        <v>3</v>
      </c>
      <c r="B3168" s="1">
        <v>43046</v>
      </c>
      <c r="C3168" s="3">
        <v>0.6020833333333333</v>
      </c>
      <c r="D3168">
        <v>413.96</v>
      </c>
      <c r="E3168">
        <v>1</v>
      </c>
      <c r="F3168" t="s">
        <v>52</v>
      </c>
    </row>
    <row r="3169" spans="1:6" x14ac:dyDescent="0.25">
      <c r="A3169" t="s">
        <v>3</v>
      </c>
      <c r="B3169" s="1">
        <v>43083</v>
      </c>
      <c r="C3169" s="3">
        <v>0.55833333333333335</v>
      </c>
      <c r="D3169">
        <v>413.37</v>
      </c>
      <c r="E3169">
        <v>1</v>
      </c>
      <c r="F3169" t="s">
        <v>52</v>
      </c>
    </row>
    <row r="3170" spans="1:6" x14ac:dyDescent="0.25">
      <c r="A3170" t="s">
        <v>3</v>
      </c>
      <c r="B3170" s="1">
        <v>43110</v>
      </c>
      <c r="C3170" s="3">
        <v>0.64374999999999993</v>
      </c>
      <c r="D3170">
        <v>412.79</v>
      </c>
      <c r="E3170">
        <v>1</v>
      </c>
      <c r="F3170" t="s">
        <v>52</v>
      </c>
    </row>
    <row r="3171" spans="1:6" x14ac:dyDescent="0.25">
      <c r="A3171" t="s">
        <v>3</v>
      </c>
      <c r="B3171" s="1">
        <v>43137</v>
      </c>
      <c r="C3171" s="3">
        <v>0.51874999999999993</v>
      </c>
      <c r="D3171">
        <v>412.59</v>
      </c>
      <c r="E3171">
        <v>1</v>
      </c>
      <c r="F3171" t="s">
        <v>52</v>
      </c>
    </row>
    <row r="3172" spans="1:6" x14ac:dyDescent="0.25">
      <c r="A3172" t="s">
        <v>3</v>
      </c>
      <c r="B3172" s="1">
        <v>43185</v>
      </c>
      <c r="C3172" s="3">
        <v>0.4152777777777778</v>
      </c>
      <c r="D3172">
        <v>412.38</v>
      </c>
      <c r="E3172">
        <v>2</v>
      </c>
      <c r="F3172" t="s">
        <v>52</v>
      </c>
    </row>
    <row r="3173" spans="1:6" x14ac:dyDescent="0.25">
      <c r="A3173" t="s">
        <v>3</v>
      </c>
      <c r="B3173" s="1">
        <v>43234</v>
      </c>
      <c r="C3173" s="3">
        <v>0.53819444444444442</v>
      </c>
      <c r="D3173">
        <v>412.19</v>
      </c>
      <c r="E3173">
        <v>1</v>
      </c>
      <c r="F3173" t="s">
        <v>52</v>
      </c>
    </row>
    <row r="3174" spans="1:6" x14ac:dyDescent="0.25">
      <c r="A3174" t="s">
        <v>3</v>
      </c>
      <c r="B3174" s="1">
        <v>43257</v>
      </c>
      <c r="C3174" s="3">
        <v>0.50277777777777777</v>
      </c>
      <c r="D3174">
        <v>411.91</v>
      </c>
      <c r="E3174">
        <v>1</v>
      </c>
      <c r="F3174" t="s">
        <v>52</v>
      </c>
    </row>
    <row r="3175" spans="1:6" x14ac:dyDescent="0.25">
      <c r="A3175" t="s">
        <v>3</v>
      </c>
      <c r="B3175" s="1">
        <v>43304</v>
      </c>
      <c r="C3175" s="3">
        <v>0.48958333333333331</v>
      </c>
      <c r="D3175">
        <v>411.19</v>
      </c>
      <c r="E3175">
        <v>1</v>
      </c>
      <c r="F3175" t="s">
        <v>52</v>
      </c>
    </row>
    <row r="3176" spans="1:6" x14ac:dyDescent="0.25">
      <c r="A3176" t="s">
        <v>3</v>
      </c>
      <c r="B3176" s="1">
        <v>43319</v>
      </c>
      <c r="C3176" s="3">
        <v>0.56111111111111112</v>
      </c>
      <c r="D3176">
        <v>410.96</v>
      </c>
      <c r="E3176">
        <v>1</v>
      </c>
      <c r="F3176" t="s">
        <v>52</v>
      </c>
    </row>
    <row r="3177" spans="1:6" x14ac:dyDescent="0.25">
      <c r="A3177" t="s">
        <v>3</v>
      </c>
      <c r="B3177" s="1">
        <v>43349</v>
      </c>
      <c r="C3177" s="3">
        <v>0.44791666666666669</v>
      </c>
      <c r="D3177">
        <v>411.25</v>
      </c>
      <c r="E3177">
        <v>2</v>
      </c>
      <c r="F3177" t="s">
        <v>52</v>
      </c>
    </row>
    <row r="3178" spans="1:6" x14ac:dyDescent="0.25">
      <c r="A3178" t="s">
        <v>3</v>
      </c>
      <c r="B3178" s="1">
        <v>43383</v>
      </c>
      <c r="C3178" s="3">
        <v>0.68055555555555547</v>
      </c>
      <c r="D3178">
        <v>410.99</v>
      </c>
      <c r="E3178">
        <v>1</v>
      </c>
      <c r="F3178" t="s">
        <v>52</v>
      </c>
    </row>
    <row r="3179" spans="1:6" x14ac:dyDescent="0.25">
      <c r="A3179" t="s">
        <v>3</v>
      </c>
      <c r="B3179" s="1">
        <v>43418</v>
      </c>
      <c r="C3179" s="3">
        <v>0.37847222222222227</v>
      </c>
      <c r="D3179">
        <v>411.28</v>
      </c>
      <c r="E3179">
        <v>1</v>
      </c>
      <c r="F3179" t="s">
        <v>52</v>
      </c>
    </row>
    <row r="3180" spans="1:6" x14ac:dyDescent="0.25">
      <c r="A3180" t="s">
        <v>3</v>
      </c>
      <c r="B3180" s="1">
        <v>43444</v>
      </c>
      <c r="C3180" s="3">
        <v>0.56597222222222221</v>
      </c>
      <c r="D3180">
        <v>410.93</v>
      </c>
      <c r="E3180">
        <v>1</v>
      </c>
      <c r="F3180" t="s">
        <v>52</v>
      </c>
    </row>
    <row r="3181" spans="1:6" x14ac:dyDescent="0.25">
      <c r="A3181" t="s">
        <v>3</v>
      </c>
      <c r="B3181" s="1">
        <v>43489</v>
      </c>
      <c r="C3181" s="3">
        <v>0.68888888888888899</v>
      </c>
      <c r="D3181">
        <v>410.79</v>
      </c>
      <c r="E3181">
        <v>1</v>
      </c>
      <c r="F3181" t="s">
        <v>52</v>
      </c>
    </row>
    <row r="3182" spans="1:6" x14ac:dyDescent="0.25">
      <c r="A3182" t="s">
        <v>3</v>
      </c>
      <c r="B3182" s="1">
        <v>43507</v>
      </c>
      <c r="C3182" s="3">
        <v>0.58680555555555558</v>
      </c>
      <c r="D3182">
        <v>410.71</v>
      </c>
      <c r="E3182">
        <v>1</v>
      </c>
      <c r="F3182" t="s">
        <v>52</v>
      </c>
    </row>
    <row r="3183" spans="1:6" x14ac:dyDescent="0.25">
      <c r="A3183" t="s">
        <v>3</v>
      </c>
      <c r="B3183" s="1">
        <v>43536</v>
      </c>
      <c r="C3183" s="3">
        <v>0.60416666666666663</v>
      </c>
      <c r="D3183">
        <v>410.64</v>
      </c>
      <c r="E3183">
        <v>1</v>
      </c>
      <c r="F3183" t="s">
        <v>52</v>
      </c>
    </row>
    <row r="3184" spans="1:6" x14ac:dyDescent="0.25">
      <c r="A3184" t="s">
        <v>3</v>
      </c>
      <c r="B3184" s="1">
        <v>43566</v>
      </c>
      <c r="C3184" s="3">
        <v>0.55694444444444446</v>
      </c>
      <c r="D3184">
        <v>410.9</v>
      </c>
      <c r="E3184">
        <v>1</v>
      </c>
      <c r="F3184" t="s">
        <v>52</v>
      </c>
    </row>
    <row r="3185" spans="1:6" x14ac:dyDescent="0.25">
      <c r="A3185" t="s">
        <v>3</v>
      </c>
      <c r="B3185" s="1">
        <v>43599</v>
      </c>
      <c r="C3185" s="3">
        <v>0.34513888888888888</v>
      </c>
      <c r="D3185">
        <v>410.83</v>
      </c>
      <c r="E3185">
        <v>1</v>
      </c>
      <c r="F3185" t="s">
        <v>52</v>
      </c>
    </row>
    <row r="3186" spans="1:6" x14ac:dyDescent="0.25">
      <c r="A3186" t="s">
        <v>3</v>
      </c>
      <c r="B3186" s="1">
        <v>43619</v>
      </c>
      <c r="C3186" s="3">
        <v>0.63888888888888895</v>
      </c>
      <c r="D3186">
        <v>410.92</v>
      </c>
      <c r="E3186">
        <v>1</v>
      </c>
      <c r="F3186" t="s">
        <v>52</v>
      </c>
    </row>
    <row r="3187" spans="1:6" x14ac:dyDescent="0.25">
      <c r="A3187" t="s">
        <v>3</v>
      </c>
      <c r="B3187" s="1">
        <v>43675</v>
      </c>
      <c r="C3187" s="3">
        <v>0.6166666666666667</v>
      </c>
      <c r="D3187">
        <v>410.61</v>
      </c>
      <c r="E3187">
        <v>1</v>
      </c>
      <c r="F3187" t="s">
        <v>52</v>
      </c>
    </row>
    <row r="3188" spans="1:6" x14ac:dyDescent="0.25">
      <c r="A3188" t="s">
        <v>3</v>
      </c>
      <c r="B3188" s="1">
        <v>43683</v>
      </c>
      <c r="C3188" s="3">
        <v>0.65138888888888891</v>
      </c>
      <c r="D3188">
        <v>410.56</v>
      </c>
      <c r="E3188">
        <v>1</v>
      </c>
      <c r="F3188" t="s">
        <v>52</v>
      </c>
    </row>
    <row r="3189" spans="1:6" x14ac:dyDescent="0.25">
      <c r="A3189" t="s">
        <v>3</v>
      </c>
      <c r="B3189" s="1">
        <v>43713</v>
      </c>
      <c r="C3189" s="3">
        <v>0.46249999999999997</v>
      </c>
      <c r="D3189">
        <v>410.61</v>
      </c>
      <c r="E3189">
        <v>1</v>
      </c>
      <c r="F3189" t="s">
        <v>52</v>
      </c>
    </row>
    <row r="3190" spans="1:6" x14ac:dyDescent="0.25">
      <c r="A3190" t="s">
        <v>3</v>
      </c>
      <c r="B3190" s="1">
        <v>43741</v>
      </c>
      <c r="C3190" s="3">
        <v>0.51111111111111118</v>
      </c>
      <c r="D3190">
        <v>410.79</v>
      </c>
      <c r="E3190">
        <v>1</v>
      </c>
      <c r="F3190" t="s">
        <v>52</v>
      </c>
    </row>
    <row r="3191" spans="1:6" x14ac:dyDescent="0.25">
      <c r="A3191" t="s">
        <v>3</v>
      </c>
      <c r="B3191" s="1">
        <v>43794</v>
      </c>
      <c r="C3191" s="3">
        <v>0.35694444444444445</v>
      </c>
      <c r="D3191">
        <v>411.01</v>
      </c>
      <c r="E3191">
        <v>1</v>
      </c>
      <c r="F3191" t="s">
        <v>52</v>
      </c>
    </row>
    <row r="3192" spans="1:6" x14ac:dyDescent="0.25">
      <c r="A3192" t="s">
        <v>3</v>
      </c>
      <c r="B3192" s="1">
        <v>43803</v>
      </c>
      <c r="C3192" s="3">
        <v>0.45208333333333334</v>
      </c>
      <c r="D3192">
        <v>410.87</v>
      </c>
      <c r="E3192">
        <v>1</v>
      </c>
      <c r="F3192" t="s">
        <v>52</v>
      </c>
    </row>
    <row r="3193" spans="1:6" x14ac:dyDescent="0.25">
      <c r="A3193" t="s">
        <v>3</v>
      </c>
      <c r="B3193" s="1">
        <v>43838</v>
      </c>
      <c r="C3193" s="3">
        <v>0.51736111111111105</v>
      </c>
      <c r="D3193">
        <v>410.81</v>
      </c>
      <c r="E3193">
        <v>1</v>
      </c>
      <c r="F3193" t="s">
        <v>52</v>
      </c>
    </row>
    <row r="3194" spans="1:6" x14ac:dyDescent="0.25">
      <c r="A3194" t="s">
        <v>3</v>
      </c>
      <c r="B3194" s="1">
        <v>43866</v>
      </c>
      <c r="C3194" s="3">
        <v>0.45</v>
      </c>
      <c r="D3194">
        <v>410.75</v>
      </c>
      <c r="E3194">
        <v>1</v>
      </c>
      <c r="F3194" t="s">
        <v>52</v>
      </c>
    </row>
    <row r="3195" spans="1:6" x14ac:dyDescent="0.25">
      <c r="A3195" t="s">
        <v>3</v>
      </c>
      <c r="B3195" s="1">
        <v>43900</v>
      </c>
      <c r="C3195" s="3">
        <v>0.46527777777777773</v>
      </c>
      <c r="D3195">
        <v>410.81</v>
      </c>
      <c r="E3195">
        <v>1</v>
      </c>
      <c r="F3195" t="s">
        <v>52</v>
      </c>
    </row>
    <row r="3196" spans="1:6" x14ac:dyDescent="0.25">
      <c r="A3196" t="s">
        <v>3</v>
      </c>
      <c r="B3196" s="1">
        <v>43935</v>
      </c>
      <c r="C3196" s="3">
        <v>0.40138888888888885</v>
      </c>
      <c r="D3196">
        <v>410.8</v>
      </c>
      <c r="E3196">
        <v>1</v>
      </c>
      <c r="F3196" t="s">
        <v>52</v>
      </c>
    </row>
    <row r="3197" spans="1:6" x14ac:dyDescent="0.25">
      <c r="A3197" t="s">
        <v>3</v>
      </c>
      <c r="B3197" s="1">
        <v>43969</v>
      </c>
      <c r="C3197" s="3">
        <v>0.67152777777777783</v>
      </c>
      <c r="D3197">
        <v>410.93</v>
      </c>
      <c r="E3197">
        <v>2</v>
      </c>
      <c r="F3197" t="s">
        <v>52</v>
      </c>
    </row>
    <row r="3198" spans="1:6" x14ac:dyDescent="0.25">
      <c r="A3198" t="s">
        <v>3</v>
      </c>
      <c r="B3198" s="1">
        <v>44056</v>
      </c>
      <c r="C3198" s="3">
        <v>0.65208333333333335</v>
      </c>
      <c r="D3198">
        <v>411.55</v>
      </c>
      <c r="E3198">
        <v>1</v>
      </c>
      <c r="F3198" t="s">
        <v>52</v>
      </c>
    </row>
    <row r="3199" spans="1:6" x14ac:dyDescent="0.25">
      <c r="A3199" t="s">
        <v>3</v>
      </c>
      <c r="B3199" s="1">
        <v>44147</v>
      </c>
      <c r="C3199" s="3">
        <v>0.81180555555555556</v>
      </c>
      <c r="D3199">
        <v>412.38</v>
      </c>
      <c r="E3199">
        <v>2</v>
      </c>
      <c r="F3199" t="s">
        <v>52</v>
      </c>
    </row>
    <row r="3200" spans="1:6" x14ac:dyDescent="0.25">
      <c r="A3200" t="s">
        <v>3</v>
      </c>
      <c r="B3200" s="1">
        <v>44230</v>
      </c>
      <c r="C3200" s="3">
        <v>0.77222222222222225</v>
      </c>
      <c r="D3200">
        <v>412.17</v>
      </c>
      <c r="E3200">
        <v>1</v>
      </c>
      <c r="F3200" t="s">
        <v>52</v>
      </c>
    </row>
    <row r="3201" spans="1:6" x14ac:dyDescent="0.25">
      <c r="A3201" t="s">
        <v>3</v>
      </c>
      <c r="B3201" s="1">
        <v>44308</v>
      </c>
      <c r="C3201" s="3">
        <v>0.70416666666666661</v>
      </c>
      <c r="D3201">
        <v>412.15</v>
      </c>
      <c r="E3201">
        <v>1</v>
      </c>
      <c r="F3201" t="s">
        <v>52</v>
      </c>
    </row>
    <row r="3202" spans="1:6" x14ac:dyDescent="0.25">
      <c r="A3202" t="s">
        <v>3</v>
      </c>
      <c r="B3202" s="1">
        <v>44320</v>
      </c>
      <c r="C3202" s="3">
        <v>0.89444444444444438</v>
      </c>
      <c r="D3202">
        <v>412.26</v>
      </c>
      <c r="E3202">
        <v>1</v>
      </c>
      <c r="F3202" t="s">
        <v>52</v>
      </c>
    </row>
    <row r="3203" spans="1:6" x14ac:dyDescent="0.25">
      <c r="A3203" t="s">
        <v>4</v>
      </c>
      <c r="B3203" s="1">
        <v>29235</v>
      </c>
      <c r="C3203" s="3">
        <v>0</v>
      </c>
      <c r="D3203">
        <v>327.52</v>
      </c>
      <c r="E3203">
        <v>5</v>
      </c>
      <c r="F3203" t="s">
        <v>52</v>
      </c>
    </row>
    <row r="3204" spans="1:6" x14ac:dyDescent="0.25">
      <c r="A3204" t="s">
        <v>4</v>
      </c>
      <c r="B3204" s="1">
        <v>29277</v>
      </c>
      <c r="C3204" s="3">
        <v>0</v>
      </c>
      <c r="D3204">
        <v>327.74</v>
      </c>
      <c r="E3204">
        <v>2</v>
      </c>
      <c r="F3204" t="s">
        <v>52</v>
      </c>
    </row>
    <row r="3205" spans="1:6" x14ac:dyDescent="0.25">
      <c r="A3205" t="s">
        <v>4</v>
      </c>
      <c r="B3205" s="1">
        <v>29290</v>
      </c>
      <c r="C3205" s="3">
        <v>0</v>
      </c>
      <c r="D3205">
        <v>327.69</v>
      </c>
      <c r="E3205">
        <v>8</v>
      </c>
      <c r="F3205" t="s">
        <v>52</v>
      </c>
    </row>
    <row r="3206" spans="1:6" x14ac:dyDescent="0.25">
      <c r="A3206" t="s">
        <v>4</v>
      </c>
      <c r="B3206" s="1">
        <v>29321</v>
      </c>
      <c r="C3206" s="3">
        <v>0</v>
      </c>
      <c r="D3206">
        <v>327.69</v>
      </c>
      <c r="E3206">
        <v>6</v>
      </c>
      <c r="F3206" t="s">
        <v>52</v>
      </c>
    </row>
    <row r="3207" spans="1:6" x14ac:dyDescent="0.25">
      <c r="A3207" t="s">
        <v>4</v>
      </c>
      <c r="B3207" s="1">
        <v>29346</v>
      </c>
      <c r="C3207" s="3">
        <v>0</v>
      </c>
      <c r="D3207">
        <v>327.79</v>
      </c>
      <c r="E3207">
        <v>6</v>
      </c>
      <c r="F3207" t="s">
        <v>52</v>
      </c>
    </row>
    <row r="3208" spans="1:6" x14ac:dyDescent="0.25">
      <c r="A3208" t="s">
        <v>4</v>
      </c>
      <c r="B3208" s="1">
        <v>29392</v>
      </c>
      <c r="C3208" s="3">
        <v>0</v>
      </c>
      <c r="D3208">
        <v>328.12</v>
      </c>
      <c r="E3208">
        <v>6</v>
      </c>
      <c r="F3208" t="s">
        <v>52</v>
      </c>
    </row>
    <row r="3209" spans="1:6" x14ac:dyDescent="0.25">
      <c r="A3209" t="s">
        <v>4</v>
      </c>
      <c r="B3209" s="1">
        <v>29422</v>
      </c>
      <c r="C3209" s="3">
        <v>0</v>
      </c>
      <c r="D3209">
        <v>328.46</v>
      </c>
      <c r="E3209">
        <v>8</v>
      </c>
      <c r="F3209" t="s">
        <v>52</v>
      </c>
    </row>
    <row r="3210" spans="1:6" x14ac:dyDescent="0.25">
      <c r="A3210" t="s">
        <v>4</v>
      </c>
      <c r="B3210" s="1">
        <v>29443</v>
      </c>
      <c r="C3210" s="3">
        <v>0</v>
      </c>
      <c r="D3210">
        <v>328.67</v>
      </c>
      <c r="E3210">
        <v>6</v>
      </c>
      <c r="F3210" t="s">
        <v>52</v>
      </c>
    </row>
    <row r="3211" spans="1:6" x14ac:dyDescent="0.25">
      <c r="A3211" t="s">
        <v>4</v>
      </c>
      <c r="B3211" s="1">
        <v>29479</v>
      </c>
      <c r="C3211" s="3">
        <v>0</v>
      </c>
      <c r="D3211">
        <v>328.7</v>
      </c>
      <c r="E3211">
        <v>7</v>
      </c>
      <c r="F3211" t="s">
        <v>52</v>
      </c>
    </row>
    <row r="3212" spans="1:6" x14ac:dyDescent="0.25">
      <c r="A3212" t="s">
        <v>4</v>
      </c>
      <c r="B3212" s="1">
        <v>29525</v>
      </c>
      <c r="C3212" s="3">
        <v>0</v>
      </c>
      <c r="D3212">
        <v>328.55</v>
      </c>
      <c r="E3212">
        <v>6</v>
      </c>
      <c r="F3212" t="s">
        <v>52</v>
      </c>
    </row>
    <row r="3213" spans="1:6" x14ac:dyDescent="0.25">
      <c r="A3213" t="s">
        <v>4</v>
      </c>
      <c r="B3213" s="1">
        <v>29550</v>
      </c>
      <c r="C3213" s="3">
        <v>0</v>
      </c>
      <c r="D3213">
        <v>328.42</v>
      </c>
      <c r="E3213">
        <v>6</v>
      </c>
      <c r="F3213" t="s">
        <v>52</v>
      </c>
    </row>
    <row r="3214" spans="1:6" x14ac:dyDescent="0.25">
      <c r="A3214" t="s">
        <v>4</v>
      </c>
      <c r="B3214" s="1">
        <v>29575</v>
      </c>
      <c r="C3214" s="3">
        <v>0</v>
      </c>
      <c r="D3214">
        <v>328.2</v>
      </c>
      <c r="E3214">
        <v>6</v>
      </c>
      <c r="F3214" t="s">
        <v>52</v>
      </c>
    </row>
    <row r="3215" spans="1:6" x14ac:dyDescent="0.25">
      <c r="A3215" t="s">
        <v>4</v>
      </c>
      <c r="B3215" s="1">
        <v>29606</v>
      </c>
      <c r="C3215" s="3">
        <v>0</v>
      </c>
      <c r="D3215">
        <v>327.77</v>
      </c>
      <c r="E3215">
        <v>6</v>
      </c>
      <c r="F3215" t="s">
        <v>52</v>
      </c>
    </row>
    <row r="3216" spans="1:6" x14ac:dyDescent="0.25">
      <c r="A3216" t="s">
        <v>4</v>
      </c>
      <c r="B3216" s="1">
        <v>29637</v>
      </c>
      <c r="C3216" s="3">
        <v>0</v>
      </c>
      <c r="D3216">
        <v>327.17</v>
      </c>
      <c r="E3216">
        <v>6</v>
      </c>
      <c r="F3216" t="s">
        <v>52</v>
      </c>
    </row>
    <row r="3217" spans="1:6" x14ac:dyDescent="0.25">
      <c r="A3217" t="s">
        <v>4</v>
      </c>
      <c r="B3217" s="1">
        <v>29665</v>
      </c>
      <c r="C3217" s="3">
        <v>0</v>
      </c>
      <c r="D3217">
        <v>326.48</v>
      </c>
      <c r="E3217">
        <v>6</v>
      </c>
      <c r="F3217" t="s">
        <v>52</v>
      </c>
    </row>
    <row r="3218" spans="1:6" x14ac:dyDescent="0.25">
      <c r="A3218" t="s">
        <v>4</v>
      </c>
      <c r="B3218" s="1">
        <v>29696</v>
      </c>
      <c r="C3218" s="3">
        <v>0</v>
      </c>
      <c r="D3218">
        <v>325.89</v>
      </c>
      <c r="E3218">
        <v>6</v>
      </c>
      <c r="F3218" t="s">
        <v>52</v>
      </c>
    </row>
    <row r="3219" spans="1:6" x14ac:dyDescent="0.25">
      <c r="A3219" t="s">
        <v>4</v>
      </c>
      <c r="B3219" s="1">
        <v>29716</v>
      </c>
      <c r="C3219" s="3">
        <v>0</v>
      </c>
      <c r="D3219">
        <v>325.83</v>
      </c>
      <c r="E3219">
        <v>7</v>
      </c>
      <c r="F3219" t="s">
        <v>52</v>
      </c>
    </row>
    <row r="3220" spans="1:6" x14ac:dyDescent="0.25">
      <c r="A3220" t="s">
        <v>4</v>
      </c>
      <c r="B3220" s="1">
        <v>29752</v>
      </c>
      <c r="C3220" s="3">
        <v>0</v>
      </c>
      <c r="D3220">
        <v>326.57</v>
      </c>
      <c r="E3220">
        <v>6</v>
      </c>
      <c r="F3220" t="s">
        <v>52</v>
      </c>
    </row>
    <row r="3221" spans="1:6" x14ac:dyDescent="0.25">
      <c r="A3221" t="s">
        <v>4</v>
      </c>
      <c r="B3221" s="1">
        <v>29782</v>
      </c>
      <c r="C3221" s="3">
        <v>0</v>
      </c>
      <c r="D3221">
        <v>327.27</v>
      </c>
      <c r="E3221">
        <v>6</v>
      </c>
      <c r="F3221" t="s">
        <v>52</v>
      </c>
    </row>
    <row r="3222" spans="1:6" x14ac:dyDescent="0.25">
      <c r="A3222" t="s">
        <v>4</v>
      </c>
      <c r="B3222" s="1">
        <v>29813</v>
      </c>
      <c r="C3222" s="3">
        <v>0</v>
      </c>
      <c r="D3222">
        <v>328.03</v>
      </c>
      <c r="E3222">
        <v>6</v>
      </c>
      <c r="F3222" t="s">
        <v>52</v>
      </c>
    </row>
    <row r="3223" spans="1:6" x14ac:dyDescent="0.25">
      <c r="A3223" t="s">
        <v>4</v>
      </c>
      <c r="B3223" s="1">
        <v>29854</v>
      </c>
      <c r="C3223" s="3">
        <v>0</v>
      </c>
      <c r="D3223">
        <v>328.34</v>
      </c>
      <c r="E3223">
        <v>6</v>
      </c>
      <c r="F3223" t="s">
        <v>52</v>
      </c>
    </row>
    <row r="3224" spans="1:6" x14ac:dyDescent="0.25">
      <c r="A3224" t="s">
        <v>4</v>
      </c>
      <c r="B3224" s="1">
        <v>29874</v>
      </c>
      <c r="C3224" s="3">
        <v>0</v>
      </c>
      <c r="D3224">
        <v>328.51</v>
      </c>
      <c r="E3224">
        <v>7</v>
      </c>
      <c r="F3224" t="s">
        <v>52</v>
      </c>
    </row>
    <row r="3225" spans="1:6" x14ac:dyDescent="0.25">
      <c r="A3225" t="s">
        <v>4</v>
      </c>
      <c r="B3225" s="1">
        <v>29910</v>
      </c>
      <c r="C3225" s="3">
        <v>0</v>
      </c>
      <c r="D3225">
        <v>328.57</v>
      </c>
      <c r="E3225">
        <v>6</v>
      </c>
      <c r="F3225" t="s">
        <v>52</v>
      </c>
    </row>
    <row r="3226" spans="1:6" x14ac:dyDescent="0.25">
      <c r="A3226" t="s">
        <v>4</v>
      </c>
      <c r="B3226" s="1">
        <v>29940</v>
      </c>
      <c r="C3226" s="3">
        <v>0</v>
      </c>
      <c r="D3226">
        <v>328.35</v>
      </c>
      <c r="E3226">
        <v>6</v>
      </c>
      <c r="F3226" t="s">
        <v>52</v>
      </c>
    </row>
    <row r="3227" spans="1:6" x14ac:dyDescent="0.25">
      <c r="A3227" t="s">
        <v>4</v>
      </c>
      <c r="B3227" s="1">
        <v>29982</v>
      </c>
      <c r="C3227" s="3">
        <v>0</v>
      </c>
      <c r="D3227">
        <v>327.97</v>
      </c>
      <c r="E3227">
        <v>2</v>
      </c>
      <c r="F3227" t="s">
        <v>52</v>
      </c>
    </row>
    <row r="3228" spans="1:6" x14ac:dyDescent="0.25">
      <c r="A3228" t="s">
        <v>4</v>
      </c>
      <c r="B3228" s="1">
        <v>29987</v>
      </c>
      <c r="C3228" s="3">
        <v>0</v>
      </c>
      <c r="D3228">
        <v>328.16</v>
      </c>
      <c r="E3228">
        <v>2</v>
      </c>
      <c r="F3228" t="s">
        <v>52</v>
      </c>
    </row>
    <row r="3229" spans="1:6" x14ac:dyDescent="0.25">
      <c r="A3229" t="s">
        <v>4</v>
      </c>
      <c r="B3229" s="1">
        <v>30015</v>
      </c>
      <c r="C3229" s="3">
        <v>0</v>
      </c>
      <c r="D3229">
        <v>328.3</v>
      </c>
      <c r="E3229">
        <v>6</v>
      </c>
      <c r="F3229" t="s">
        <v>52</v>
      </c>
    </row>
    <row r="3230" spans="1:6" x14ac:dyDescent="0.25">
      <c r="A3230" t="s">
        <v>4</v>
      </c>
      <c r="B3230" s="1">
        <v>30061</v>
      </c>
      <c r="C3230" s="3">
        <v>0</v>
      </c>
      <c r="D3230">
        <v>328.27</v>
      </c>
      <c r="E3230">
        <v>6</v>
      </c>
      <c r="F3230" t="s">
        <v>52</v>
      </c>
    </row>
    <row r="3231" spans="1:6" x14ac:dyDescent="0.25">
      <c r="A3231" t="s">
        <v>4</v>
      </c>
      <c r="B3231" s="1">
        <v>30091</v>
      </c>
      <c r="C3231" s="3">
        <v>0</v>
      </c>
      <c r="D3231">
        <v>327.26</v>
      </c>
      <c r="E3231">
        <v>7</v>
      </c>
      <c r="F3231" t="s">
        <v>52</v>
      </c>
    </row>
    <row r="3232" spans="1:6" x14ac:dyDescent="0.25">
      <c r="A3232" t="s">
        <v>4</v>
      </c>
      <c r="B3232" s="1">
        <v>30117</v>
      </c>
      <c r="C3232" s="3">
        <v>0</v>
      </c>
      <c r="D3232">
        <v>327.29000000000002</v>
      </c>
      <c r="E3232">
        <v>6</v>
      </c>
      <c r="F3232" t="s">
        <v>52</v>
      </c>
    </row>
    <row r="3233" spans="1:6" x14ac:dyDescent="0.25">
      <c r="A3233" t="s">
        <v>4</v>
      </c>
      <c r="B3233" s="1">
        <v>30142</v>
      </c>
      <c r="C3233" s="3">
        <v>0</v>
      </c>
      <c r="D3233">
        <v>327.67</v>
      </c>
      <c r="E3233">
        <v>6</v>
      </c>
      <c r="F3233" t="s">
        <v>52</v>
      </c>
    </row>
    <row r="3234" spans="1:6" x14ac:dyDescent="0.25">
      <c r="A3234" t="s">
        <v>4</v>
      </c>
      <c r="B3234" s="1">
        <v>30178</v>
      </c>
      <c r="C3234" s="3">
        <v>0</v>
      </c>
      <c r="D3234">
        <v>327.96</v>
      </c>
      <c r="E3234">
        <v>7</v>
      </c>
      <c r="F3234" t="s">
        <v>52</v>
      </c>
    </row>
    <row r="3235" spans="1:6" x14ac:dyDescent="0.25">
      <c r="A3235" t="s">
        <v>4</v>
      </c>
      <c r="B3235" s="1">
        <v>30214</v>
      </c>
      <c r="C3235" s="3">
        <v>0</v>
      </c>
      <c r="D3235">
        <v>327.83</v>
      </c>
      <c r="E3235">
        <v>6</v>
      </c>
      <c r="F3235" t="s">
        <v>52</v>
      </c>
    </row>
    <row r="3236" spans="1:6" x14ac:dyDescent="0.25">
      <c r="A3236" t="s">
        <v>4</v>
      </c>
      <c r="B3236" s="1">
        <v>30244</v>
      </c>
      <c r="C3236" s="3">
        <v>0</v>
      </c>
      <c r="D3236">
        <v>327.56</v>
      </c>
      <c r="E3236">
        <v>6</v>
      </c>
      <c r="F3236" t="s">
        <v>52</v>
      </c>
    </row>
    <row r="3237" spans="1:6" x14ac:dyDescent="0.25">
      <c r="A3237" t="s">
        <v>4</v>
      </c>
      <c r="B3237" s="1">
        <v>30270</v>
      </c>
      <c r="C3237" s="3">
        <v>0</v>
      </c>
      <c r="D3237">
        <v>327.23</v>
      </c>
      <c r="E3237">
        <v>7</v>
      </c>
      <c r="F3237" t="s">
        <v>52</v>
      </c>
    </row>
    <row r="3238" spans="1:6" x14ac:dyDescent="0.25">
      <c r="A3238" t="s">
        <v>4</v>
      </c>
      <c r="B3238" s="1">
        <v>30310</v>
      </c>
      <c r="C3238" s="3">
        <v>0</v>
      </c>
      <c r="D3238">
        <v>326.60000000000002</v>
      </c>
      <c r="E3238">
        <v>7</v>
      </c>
      <c r="F3238" t="s">
        <v>52</v>
      </c>
    </row>
    <row r="3239" spans="1:6" x14ac:dyDescent="0.25">
      <c r="A3239" t="s">
        <v>4</v>
      </c>
      <c r="B3239" s="1">
        <v>30317</v>
      </c>
      <c r="C3239" s="3">
        <v>0</v>
      </c>
      <c r="D3239">
        <v>326.47000000000003</v>
      </c>
      <c r="E3239">
        <v>1</v>
      </c>
      <c r="F3239" t="s">
        <v>52</v>
      </c>
    </row>
    <row r="3240" spans="1:6" x14ac:dyDescent="0.25">
      <c r="A3240" t="s">
        <v>4</v>
      </c>
      <c r="B3240" s="1">
        <v>30352</v>
      </c>
      <c r="C3240" s="3">
        <v>0</v>
      </c>
      <c r="D3240">
        <v>326.16000000000003</v>
      </c>
      <c r="E3240">
        <v>7</v>
      </c>
      <c r="F3240" t="s">
        <v>52</v>
      </c>
    </row>
    <row r="3241" spans="1:6" x14ac:dyDescent="0.25">
      <c r="A3241" t="s">
        <v>4</v>
      </c>
      <c r="B3241" s="1">
        <v>30395</v>
      </c>
      <c r="C3241" s="3">
        <v>0</v>
      </c>
      <c r="D3241">
        <v>326.07</v>
      </c>
      <c r="E3241">
        <v>6</v>
      </c>
      <c r="F3241" t="s">
        <v>52</v>
      </c>
    </row>
    <row r="3242" spans="1:6" x14ac:dyDescent="0.25">
      <c r="A3242" t="s">
        <v>4</v>
      </c>
      <c r="B3242" s="1">
        <v>30426</v>
      </c>
      <c r="C3242" s="3">
        <v>0</v>
      </c>
      <c r="D3242">
        <v>324.76</v>
      </c>
      <c r="E3242">
        <v>7</v>
      </c>
      <c r="F3242" t="s">
        <v>52</v>
      </c>
    </row>
    <row r="3243" spans="1:6" x14ac:dyDescent="0.25">
      <c r="A3243" t="s">
        <v>4</v>
      </c>
      <c r="B3243" s="1">
        <v>30456</v>
      </c>
      <c r="C3243" s="3">
        <v>0</v>
      </c>
      <c r="D3243">
        <v>323.33999999999997</v>
      </c>
      <c r="E3243">
        <v>6</v>
      </c>
      <c r="F3243" t="s">
        <v>52</v>
      </c>
    </row>
    <row r="3244" spans="1:6" x14ac:dyDescent="0.25">
      <c r="A3244" t="s">
        <v>4</v>
      </c>
      <c r="B3244" s="1">
        <v>30482</v>
      </c>
      <c r="C3244" s="3">
        <v>0</v>
      </c>
      <c r="D3244">
        <v>323.38</v>
      </c>
      <c r="E3244">
        <v>6</v>
      </c>
      <c r="F3244" t="s">
        <v>52</v>
      </c>
    </row>
    <row r="3245" spans="1:6" x14ac:dyDescent="0.25">
      <c r="A3245" t="s">
        <v>4</v>
      </c>
      <c r="B3245" s="1">
        <v>30522</v>
      </c>
      <c r="C3245" s="3">
        <v>0</v>
      </c>
      <c r="D3245">
        <v>323.83999999999997</v>
      </c>
      <c r="E3245">
        <v>6</v>
      </c>
      <c r="F3245" t="s">
        <v>52</v>
      </c>
    </row>
    <row r="3246" spans="1:6" x14ac:dyDescent="0.25">
      <c r="A3246" t="s">
        <v>4</v>
      </c>
      <c r="B3246" s="1">
        <v>30548</v>
      </c>
      <c r="C3246" s="3">
        <v>0</v>
      </c>
      <c r="D3246">
        <v>323.88</v>
      </c>
      <c r="E3246">
        <v>6</v>
      </c>
      <c r="F3246" t="s">
        <v>52</v>
      </c>
    </row>
    <row r="3247" spans="1:6" x14ac:dyDescent="0.25">
      <c r="A3247" t="s">
        <v>4</v>
      </c>
      <c r="B3247" s="1">
        <v>30574</v>
      </c>
      <c r="C3247" s="3">
        <v>0</v>
      </c>
      <c r="D3247">
        <v>323.56</v>
      </c>
      <c r="E3247">
        <v>6</v>
      </c>
      <c r="F3247" t="s">
        <v>52</v>
      </c>
    </row>
    <row r="3248" spans="1:6" x14ac:dyDescent="0.25">
      <c r="A3248" t="s">
        <v>4</v>
      </c>
      <c r="B3248" s="1">
        <v>30614</v>
      </c>
      <c r="C3248" s="3">
        <v>0</v>
      </c>
      <c r="D3248">
        <v>322.92</v>
      </c>
      <c r="E3248">
        <v>6</v>
      </c>
      <c r="F3248" t="s">
        <v>52</v>
      </c>
    </row>
    <row r="3249" spans="1:6" x14ac:dyDescent="0.25">
      <c r="A3249" t="s">
        <v>4</v>
      </c>
      <c r="B3249" s="1">
        <v>30630</v>
      </c>
      <c r="C3249" s="3">
        <v>0</v>
      </c>
      <c r="D3249">
        <v>322.54000000000002</v>
      </c>
      <c r="E3249">
        <v>7</v>
      </c>
      <c r="F3249" t="s">
        <v>52</v>
      </c>
    </row>
    <row r="3250" spans="1:6" x14ac:dyDescent="0.25">
      <c r="A3250" t="s">
        <v>4</v>
      </c>
      <c r="B3250" s="1">
        <v>30681</v>
      </c>
      <c r="C3250" s="3">
        <v>0</v>
      </c>
      <c r="D3250">
        <v>321.35000000000002</v>
      </c>
      <c r="E3250">
        <v>2</v>
      </c>
      <c r="F3250" t="s">
        <v>52</v>
      </c>
    </row>
    <row r="3251" spans="1:6" x14ac:dyDescent="0.25">
      <c r="A3251" t="s">
        <v>4</v>
      </c>
      <c r="B3251" s="1">
        <v>30712</v>
      </c>
      <c r="C3251" s="3">
        <v>0</v>
      </c>
      <c r="D3251">
        <v>320.95</v>
      </c>
      <c r="E3251">
        <v>6</v>
      </c>
      <c r="F3251" t="s">
        <v>52</v>
      </c>
    </row>
    <row r="3252" spans="1:6" x14ac:dyDescent="0.25">
      <c r="A3252" t="s">
        <v>4</v>
      </c>
      <c r="B3252" s="1">
        <v>30717</v>
      </c>
      <c r="C3252" s="3">
        <v>0</v>
      </c>
      <c r="D3252">
        <v>321</v>
      </c>
      <c r="E3252">
        <v>5</v>
      </c>
      <c r="F3252" t="s">
        <v>52</v>
      </c>
    </row>
    <row r="3253" spans="1:6" x14ac:dyDescent="0.25">
      <c r="A3253" t="s">
        <v>4</v>
      </c>
      <c r="B3253" s="1">
        <v>30756</v>
      </c>
      <c r="C3253" s="3">
        <v>0</v>
      </c>
      <c r="D3253">
        <v>320.69</v>
      </c>
      <c r="E3253">
        <v>6</v>
      </c>
      <c r="F3253" t="s">
        <v>52</v>
      </c>
    </row>
    <row r="3254" spans="1:6" x14ac:dyDescent="0.25">
      <c r="A3254" t="s">
        <v>4</v>
      </c>
      <c r="B3254" s="1">
        <v>30792</v>
      </c>
      <c r="C3254" s="3">
        <v>0</v>
      </c>
      <c r="D3254">
        <v>319.51</v>
      </c>
      <c r="E3254">
        <v>7</v>
      </c>
      <c r="F3254" t="s">
        <v>52</v>
      </c>
    </row>
    <row r="3255" spans="1:6" x14ac:dyDescent="0.25">
      <c r="A3255" t="s">
        <v>4</v>
      </c>
      <c r="B3255" s="1">
        <v>30822</v>
      </c>
      <c r="C3255" s="3">
        <v>0</v>
      </c>
      <c r="D3255">
        <v>317.64999999999998</v>
      </c>
      <c r="E3255">
        <v>7</v>
      </c>
      <c r="F3255" t="s">
        <v>52</v>
      </c>
    </row>
    <row r="3256" spans="1:6" x14ac:dyDescent="0.25">
      <c r="A3256" t="s">
        <v>4</v>
      </c>
      <c r="B3256" s="1">
        <v>30848</v>
      </c>
      <c r="C3256" s="3">
        <v>0</v>
      </c>
      <c r="D3256">
        <v>317.23</v>
      </c>
      <c r="E3256">
        <v>7</v>
      </c>
      <c r="F3256" t="s">
        <v>52</v>
      </c>
    </row>
    <row r="3257" spans="1:6" x14ac:dyDescent="0.25">
      <c r="A3257" t="s">
        <v>4</v>
      </c>
      <c r="B3257" s="1">
        <v>30878</v>
      </c>
      <c r="C3257" s="3">
        <v>0</v>
      </c>
      <c r="D3257">
        <v>317.83</v>
      </c>
      <c r="E3257">
        <v>6</v>
      </c>
      <c r="F3257" t="s">
        <v>52</v>
      </c>
    </row>
    <row r="3258" spans="1:6" x14ac:dyDescent="0.25">
      <c r="A3258" t="s">
        <v>4</v>
      </c>
      <c r="B3258" s="1">
        <v>30904</v>
      </c>
      <c r="C3258" s="3">
        <v>0</v>
      </c>
      <c r="D3258">
        <v>318.26</v>
      </c>
      <c r="E3258">
        <v>6</v>
      </c>
      <c r="F3258" t="s">
        <v>52</v>
      </c>
    </row>
    <row r="3259" spans="1:6" x14ac:dyDescent="0.25">
      <c r="A3259" t="s">
        <v>4</v>
      </c>
      <c r="B3259" s="1">
        <v>30950</v>
      </c>
      <c r="C3259" s="3">
        <v>0</v>
      </c>
      <c r="D3259">
        <v>318.04000000000002</v>
      </c>
      <c r="E3259">
        <v>6</v>
      </c>
      <c r="F3259" t="s">
        <v>52</v>
      </c>
    </row>
    <row r="3260" spans="1:6" x14ac:dyDescent="0.25">
      <c r="A3260" t="s">
        <v>4</v>
      </c>
      <c r="B3260" s="1">
        <v>30970</v>
      </c>
      <c r="C3260" s="3">
        <v>0</v>
      </c>
      <c r="D3260">
        <v>317.52</v>
      </c>
      <c r="E3260">
        <v>7</v>
      </c>
      <c r="F3260" t="s">
        <v>52</v>
      </c>
    </row>
    <row r="3261" spans="1:6" x14ac:dyDescent="0.25">
      <c r="A3261" t="s">
        <v>4</v>
      </c>
      <c r="B3261" s="1">
        <v>31006</v>
      </c>
      <c r="C3261" s="3">
        <v>0</v>
      </c>
      <c r="D3261">
        <v>316.89999999999998</v>
      </c>
      <c r="E3261">
        <v>6</v>
      </c>
      <c r="F3261" t="s">
        <v>52</v>
      </c>
    </row>
    <row r="3262" spans="1:6" x14ac:dyDescent="0.25">
      <c r="A3262" t="s">
        <v>4</v>
      </c>
      <c r="B3262" s="1">
        <v>31051</v>
      </c>
      <c r="C3262" s="3">
        <v>0</v>
      </c>
      <c r="D3262">
        <v>314.98</v>
      </c>
      <c r="E3262">
        <v>1</v>
      </c>
      <c r="F3262" t="s">
        <v>52</v>
      </c>
    </row>
    <row r="3263" spans="1:6" x14ac:dyDescent="0.25">
      <c r="A3263" t="s">
        <v>4</v>
      </c>
      <c r="B3263" s="1">
        <v>31082</v>
      </c>
      <c r="C3263" s="3">
        <v>0</v>
      </c>
      <c r="D3263">
        <v>315</v>
      </c>
      <c r="E3263">
        <v>2</v>
      </c>
      <c r="F3263" t="s">
        <v>52</v>
      </c>
    </row>
    <row r="3264" spans="1:6" x14ac:dyDescent="0.25">
      <c r="A3264" t="s">
        <v>4</v>
      </c>
      <c r="B3264" s="1">
        <v>31135</v>
      </c>
      <c r="C3264" s="3">
        <v>0</v>
      </c>
      <c r="D3264">
        <v>315.95999999999998</v>
      </c>
      <c r="E3264">
        <v>2</v>
      </c>
      <c r="F3264" t="s">
        <v>52</v>
      </c>
    </row>
    <row r="3265" spans="1:6" x14ac:dyDescent="0.25">
      <c r="A3265" t="s">
        <v>4</v>
      </c>
      <c r="B3265" s="1">
        <v>31152</v>
      </c>
      <c r="C3265" s="3">
        <v>0</v>
      </c>
      <c r="D3265">
        <v>316.18</v>
      </c>
      <c r="E3265">
        <v>6</v>
      </c>
      <c r="F3265" t="s">
        <v>52</v>
      </c>
    </row>
    <row r="3266" spans="1:6" x14ac:dyDescent="0.25">
      <c r="A3266" t="s">
        <v>4</v>
      </c>
      <c r="B3266" s="1">
        <v>31187</v>
      </c>
      <c r="C3266" s="3">
        <v>0</v>
      </c>
      <c r="D3266">
        <v>316.14999999999998</v>
      </c>
      <c r="E3266">
        <v>6</v>
      </c>
      <c r="F3266" t="s">
        <v>52</v>
      </c>
    </row>
    <row r="3267" spans="1:6" x14ac:dyDescent="0.25">
      <c r="A3267" t="s">
        <v>4</v>
      </c>
      <c r="B3267" s="1">
        <v>31203</v>
      </c>
      <c r="C3267" s="3">
        <v>0</v>
      </c>
      <c r="D3267">
        <v>315.85000000000002</v>
      </c>
      <c r="E3267">
        <v>6</v>
      </c>
      <c r="F3267" t="s">
        <v>52</v>
      </c>
    </row>
    <row r="3268" spans="1:6" x14ac:dyDescent="0.25">
      <c r="A3268" t="s">
        <v>4</v>
      </c>
      <c r="B3268" s="1">
        <v>31243</v>
      </c>
      <c r="C3268" s="3">
        <v>0</v>
      </c>
      <c r="D3268">
        <v>316.3</v>
      </c>
      <c r="E3268">
        <v>6</v>
      </c>
      <c r="F3268" t="s">
        <v>52</v>
      </c>
    </row>
    <row r="3269" spans="1:6" x14ac:dyDescent="0.25">
      <c r="A3269" t="s">
        <v>4</v>
      </c>
      <c r="B3269" s="1">
        <v>31274</v>
      </c>
      <c r="C3269" s="3">
        <v>0</v>
      </c>
      <c r="D3269">
        <v>316.81</v>
      </c>
      <c r="E3269">
        <v>6</v>
      </c>
      <c r="F3269" t="s">
        <v>52</v>
      </c>
    </row>
    <row r="3270" spans="1:6" x14ac:dyDescent="0.25">
      <c r="A3270" t="s">
        <v>4</v>
      </c>
      <c r="B3270" s="1">
        <v>31300</v>
      </c>
      <c r="C3270" s="3">
        <v>0</v>
      </c>
      <c r="D3270">
        <v>317.13</v>
      </c>
      <c r="E3270">
        <v>6</v>
      </c>
      <c r="F3270" t="s">
        <v>52</v>
      </c>
    </row>
    <row r="3271" spans="1:6" x14ac:dyDescent="0.25">
      <c r="A3271" t="s">
        <v>4</v>
      </c>
      <c r="B3271" s="1">
        <v>31330</v>
      </c>
      <c r="C3271" s="3">
        <v>0</v>
      </c>
      <c r="D3271">
        <v>317.11</v>
      </c>
      <c r="E3271">
        <v>7</v>
      </c>
      <c r="F3271" t="s">
        <v>52</v>
      </c>
    </row>
    <row r="3272" spans="1:6" x14ac:dyDescent="0.25">
      <c r="A3272" t="s">
        <v>4</v>
      </c>
      <c r="B3272" s="1">
        <v>31370</v>
      </c>
      <c r="C3272" s="3">
        <v>0</v>
      </c>
      <c r="D3272">
        <v>316.72000000000003</v>
      </c>
      <c r="E3272">
        <v>5</v>
      </c>
      <c r="F3272" t="s">
        <v>52</v>
      </c>
    </row>
    <row r="3273" spans="1:6" x14ac:dyDescent="0.25">
      <c r="A3273" t="s">
        <v>4</v>
      </c>
      <c r="B3273" s="1">
        <v>31405</v>
      </c>
      <c r="C3273" s="3">
        <v>0</v>
      </c>
      <c r="D3273">
        <v>316.67</v>
      </c>
      <c r="E3273">
        <v>1</v>
      </c>
      <c r="F3273" t="s">
        <v>52</v>
      </c>
    </row>
    <row r="3274" spans="1:6" x14ac:dyDescent="0.25">
      <c r="A3274" t="s">
        <v>4</v>
      </c>
      <c r="B3274" s="1">
        <v>31442</v>
      </c>
      <c r="C3274" s="3">
        <v>0</v>
      </c>
      <c r="D3274">
        <v>316.72000000000003</v>
      </c>
      <c r="E3274">
        <v>2</v>
      </c>
      <c r="F3274" t="s">
        <v>52</v>
      </c>
    </row>
    <row r="3275" spans="1:6" x14ac:dyDescent="0.25">
      <c r="A3275" t="s">
        <v>4</v>
      </c>
      <c r="B3275" s="1">
        <v>31448</v>
      </c>
      <c r="C3275" s="3">
        <v>0</v>
      </c>
      <c r="D3275">
        <v>316.76</v>
      </c>
      <c r="E3275">
        <v>2</v>
      </c>
      <c r="F3275" t="s">
        <v>52</v>
      </c>
    </row>
    <row r="3276" spans="1:6" x14ac:dyDescent="0.25">
      <c r="A3276" t="s">
        <v>4</v>
      </c>
      <c r="B3276" s="1">
        <v>31502</v>
      </c>
      <c r="C3276" s="3">
        <v>0</v>
      </c>
      <c r="D3276">
        <v>317.14</v>
      </c>
      <c r="E3276">
        <v>7</v>
      </c>
      <c r="F3276" t="s">
        <v>52</v>
      </c>
    </row>
    <row r="3277" spans="1:6" x14ac:dyDescent="0.25">
      <c r="A3277" t="s">
        <v>4</v>
      </c>
      <c r="B3277" s="1">
        <v>31522</v>
      </c>
      <c r="C3277" s="3">
        <v>0</v>
      </c>
      <c r="D3277">
        <v>316.10000000000002</v>
      </c>
      <c r="E3277">
        <v>6</v>
      </c>
      <c r="F3277" t="s">
        <v>52</v>
      </c>
    </row>
    <row r="3278" spans="1:6" x14ac:dyDescent="0.25">
      <c r="A3278" t="s">
        <v>4</v>
      </c>
      <c r="B3278" s="1">
        <v>31547</v>
      </c>
      <c r="C3278" s="3">
        <v>0</v>
      </c>
      <c r="D3278">
        <v>315.35000000000002</v>
      </c>
      <c r="E3278">
        <v>6</v>
      </c>
      <c r="F3278" t="s">
        <v>52</v>
      </c>
    </row>
    <row r="3279" spans="1:6" x14ac:dyDescent="0.25">
      <c r="A3279" t="s">
        <v>4</v>
      </c>
      <c r="B3279" s="1">
        <v>31573</v>
      </c>
      <c r="C3279" s="3">
        <v>0</v>
      </c>
      <c r="D3279">
        <v>315.69</v>
      </c>
      <c r="E3279">
        <v>6</v>
      </c>
      <c r="F3279" t="s">
        <v>52</v>
      </c>
    </row>
    <row r="3280" spans="1:6" x14ac:dyDescent="0.25">
      <c r="A3280" t="s">
        <v>4</v>
      </c>
      <c r="B3280" s="1">
        <v>31598</v>
      </c>
      <c r="C3280" s="3">
        <v>0</v>
      </c>
      <c r="D3280">
        <v>315.93</v>
      </c>
      <c r="E3280">
        <v>6</v>
      </c>
      <c r="F3280" t="s">
        <v>52</v>
      </c>
    </row>
    <row r="3281" spans="1:6" x14ac:dyDescent="0.25">
      <c r="A3281" t="s">
        <v>4</v>
      </c>
      <c r="B3281" s="1">
        <v>31655</v>
      </c>
      <c r="C3281" s="3">
        <v>0</v>
      </c>
      <c r="D3281">
        <v>316.12</v>
      </c>
      <c r="E3281">
        <v>6</v>
      </c>
      <c r="F3281" t="s">
        <v>52</v>
      </c>
    </row>
    <row r="3282" spans="1:6" x14ac:dyDescent="0.25">
      <c r="A3282" t="s">
        <v>4</v>
      </c>
      <c r="B3282" s="1">
        <v>31675</v>
      </c>
      <c r="C3282" s="3">
        <v>0</v>
      </c>
      <c r="D3282">
        <v>315.97000000000003</v>
      </c>
      <c r="E3282">
        <v>6</v>
      </c>
      <c r="F3282" t="s">
        <v>52</v>
      </c>
    </row>
    <row r="3283" spans="1:6" x14ac:dyDescent="0.25">
      <c r="A3283" t="s">
        <v>4</v>
      </c>
      <c r="B3283" s="1">
        <v>31710</v>
      </c>
      <c r="C3283" s="3">
        <v>0</v>
      </c>
      <c r="D3283">
        <v>315.64</v>
      </c>
      <c r="E3283">
        <v>6</v>
      </c>
      <c r="F3283" t="s">
        <v>52</v>
      </c>
    </row>
    <row r="3284" spans="1:6" x14ac:dyDescent="0.25">
      <c r="A3284" t="s">
        <v>4</v>
      </c>
      <c r="B3284" s="1">
        <v>31741</v>
      </c>
      <c r="C3284" s="3">
        <v>0</v>
      </c>
      <c r="D3284">
        <v>315.25</v>
      </c>
      <c r="E3284">
        <v>5</v>
      </c>
      <c r="F3284" t="s">
        <v>52</v>
      </c>
    </row>
    <row r="3285" spans="1:6" x14ac:dyDescent="0.25">
      <c r="A3285" t="s">
        <v>4</v>
      </c>
      <c r="B3285" s="1">
        <v>31769</v>
      </c>
      <c r="C3285" s="3">
        <v>0</v>
      </c>
      <c r="D3285">
        <v>314.32</v>
      </c>
      <c r="E3285">
        <v>1</v>
      </c>
      <c r="F3285" t="s">
        <v>52</v>
      </c>
    </row>
    <row r="3286" spans="1:6" x14ac:dyDescent="0.25">
      <c r="A3286" t="s">
        <v>4</v>
      </c>
      <c r="B3286" s="1">
        <v>31805</v>
      </c>
      <c r="C3286" s="3">
        <v>0</v>
      </c>
      <c r="D3286">
        <v>313.60000000000002</v>
      </c>
      <c r="E3286">
        <v>2</v>
      </c>
      <c r="F3286" t="s">
        <v>52</v>
      </c>
    </row>
    <row r="3287" spans="1:6" x14ac:dyDescent="0.25">
      <c r="A3287" t="s">
        <v>4</v>
      </c>
      <c r="B3287" s="1">
        <v>31833</v>
      </c>
      <c r="C3287" s="3">
        <v>0</v>
      </c>
      <c r="D3287">
        <v>314.14</v>
      </c>
      <c r="E3287">
        <v>1</v>
      </c>
      <c r="F3287" t="s">
        <v>52</v>
      </c>
    </row>
    <row r="3288" spans="1:6" x14ac:dyDescent="0.25">
      <c r="A3288" t="s">
        <v>4</v>
      </c>
      <c r="B3288" s="1">
        <v>31863</v>
      </c>
      <c r="C3288" s="3">
        <v>0</v>
      </c>
      <c r="D3288">
        <v>314.70999999999998</v>
      </c>
      <c r="E3288">
        <v>2</v>
      </c>
      <c r="F3288" t="s">
        <v>52</v>
      </c>
    </row>
    <row r="3289" spans="1:6" x14ac:dyDescent="0.25">
      <c r="A3289" t="s">
        <v>4</v>
      </c>
      <c r="B3289" s="1">
        <v>31882</v>
      </c>
      <c r="C3289" s="3">
        <v>0</v>
      </c>
      <c r="D3289">
        <v>314.7</v>
      </c>
      <c r="E3289">
        <v>6</v>
      </c>
      <c r="F3289" t="s">
        <v>52</v>
      </c>
    </row>
    <row r="3290" spans="1:6" x14ac:dyDescent="0.25">
      <c r="A3290" t="s">
        <v>4</v>
      </c>
      <c r="B3290" s="1">
        <v>31907</v>
      </c>
      <c r="C3290" s="3">
        <v>0</v>
      </c>
      <c r="D3290">
        <v>314.38</v>
      </c>
      <c r="E3290">
        <v>6</v>
      </c>
      <c r="F3290" t="s">
        <v>52</v>
      </c>
    </row>
    <row r="3291" spans="1:6" x14ac:dyDescent="0.25">
      <c r="A3291" t="s">
        <v>4</v>
      </c>
      <c r="B3291" s="1">
        <v>31943</v>
      </c>
      <c r="C3291" s="3">
        <v>0</v>
      </c>
      <c r="D3291">
        <v>314.7</v>
      </c>
      <c r="E3291">
        <v>6</v>
      </c>
      <c r="F3291" t="s">
        <v>52</v>
      </c>
    </row>
    <row r="3292" spans="1:6" x14ac:dyDescent="0.25">
      <c r="A3292" t="s">
        <v>4</v>
      </c>
      <c r="B3292" s="1">
        <v>31973</v>
      </c>
      <c r="C3292" s="3">
        <v>0</v>
      </c>
      <c r="D3292">
        <v>315.32</v>
      </c>
      <c r="E3292">
        <v>6</v>
      </c>
      <c r="F3292" t="s">
        <v>52</v>
      </c>
    </row>
    <row r="3293" spans="1:6" x14ac:dyDescent="0.25">
      <c r="A3293" t="s">
        <v>4</v>
      </c>
      <c r="B3293" s="1">
        <v>32004</v>
      </c>
      <c r="C3293" s="3">
        <v>0</v>
      </c>
      <c r="D3293">
        <v>315.86</v>
      </c>
      <c r="E3293">
        <v>6</v>
      </c>
      <c r="F3293" t="s">
        <v>52</v>
      </c>
    </row>
    <row r="3294" spans="1:6" x14ac:dyDescent="0.25">
      <c r="A3294" t="s">
        <v>4</v>
      </c>
      <c r="B3294" s="1">
        <v>32045</v>
      </c>
      <c r="C3294" s="3">
        <v>0</v>
      </c>
      <c r="D3294">
        <v>316.25</v>
      </c>
      <c r="E3294">
        <v>7</v>
      </c>
      <c r="F3294" t="s">
        <v>52</v>
      </c>
    </row>
    <row r="3295" spans="1:6" x14ac:dyDescent="0.25">
      <c r="A3295" t="s">
        <v>4</v>
      </c>
      <c r="B3295" s="1">
        <v>32055</v>
      </c>
      <c r="C3295" s="3">
        <v>0</v>
      </c>
      <c r="D3295">
        <v>316.51</v>
      </c>
      <c r="E3295">
        <v>3</v>
      </c>
      <c r="F3295" t="s">
        <v>52</v>
      </c>
    </row>
    <row r="3296" spans="1:6" x14ac:dyDescent="0.25">
      <c r="A3296" t="s">
        <v>4</v>
      </c>
      <c r="B3296" s="1">
        <v>32084</v>
      </c>
      <c r="C3296" s="3">
        <v>0</v>
      </c>
      <c r="D3296">
        <v>316.69</v>
      </c>
      <c r="E3296">
        <v>5</v>
      </c>
      <c r="F3296" t="s">
        <v>52</v>
      </c>
    </row>
    <row r="3297" spans="1:6" x14ac:dyDescent="0.25">
      <c r="A3297" t="s">
        <v>4</v>
      </c>
      <c r="B3297" s="1">
        <v>32140</v>
      </c>
      <c r="C3297" s="3">
        <v>0</v>
      </c>
      <c r="D3297">
        <v>316.60000000000002</v>
      </c>
      <c r="E3297">
        <v>2</v>
      </c>
      <c r="F3297" t="s">
        <v>52</v>
      </c>
    </row>
    <row r="3298" spans="1:6" x14ac:dyDescent="0.25">
      <c r="A3298" t="s">
        <v>4</v>
      </c>
      <c r="B3298" s="1">
        <v>32147</v>
      </c>
      <c r="C3298" s="3">
        <v>0</v>
      </c>
      <c r="D3298">
        <v>316.63</v>
      </c>
      <c r="E3298">
        <v>7</v>
      </c>
      <c r="F3298" t="s">
        <v>52</v>
      </c>
    </row>
    <row r="3299" spans="1:6" x14ac:dyDescent="0.25">
      <c r="A3299" t="s">
        <v>4</v>
      </c>
      <c r="B3299" s="1">
        <v>32183</v>
      </c>
      <c r="C3299" s="3">
        <v>0.5</v>
      </c>
      <c r="D3299">
        <v>317.06</v>
      </c>
      <c r="E3299">
        <v>6</v>
      </c>
      <c r="F3299" t="s">
        <v>52</v>
      </c>
    </row>
    <row r="3300" spans="1:6" x14ac:dyDescent="0.25">
      <c r="A3300" t="s">
        <v>4</v>
      </c>
      <c r="B3300" s="1">
        <v>32217</v>
      </c>
      <c r="C3300" s="3">
        <v>0.5</v>
      </c>
      <c r="D3300">
        <v>317.39999999999998</v>
      </c>
      <c r="E3300">
        <v>6</v>
      </c>
      <c r="F3300" t="s">
        <v>52</v>
      </c>
    </row>
    <row r="3301" spans="1:6" x14ac:dyDescent="0.25">
      <c r="A3301" t="s">
        <v>4</v>
      </c>
      <c r="B3301" s="1">
        <v>32248</v>
      </c>
      <c r="C3301" s="3">
        <v>0.5</v>
      </c>
      <c r="D3301">
        <v>317.88</v>
      </c>
      <c r="E3301">
        <v>6</v>
      </c>
      <c r="F3301" t="s">
        <v>52</v>
      </c>
    </row>
    <row r="3302" spans="1:6" x14ac:dyDescent="0.25">
      <c r="A3302" t="s">
        <v>4</v>
      </c>
      <c r="B3302" s="1">
        <v>32283</v>
      </c>
      <c r="C3302" s="3">
        <v>0.5</v>
      </c>
      <c r="D3302">
        <v>317.97000000000003</v>
      </c>
      <c r="E3302">
        <v>6</v>
      </c>
      <c r="F3302" t="s">
        <v>52</v>
      </c>
    </row>
    <row r="3303" spans="1:6" x14ac:dyDescent="0.25">
      <c r="A3303" t="s">
        <v>4</v>
      </c>
      <c r="B3303" s="1">
        <v>32309</v>
      </c>
      <c r="C3303" s="3">
        <v>0.5</v>
      </c>
      <c r="D3303">
        <v>318.36</v>
      </c>
      <c r="E3303">
        <v>6</v>
      </c>
      <c r="F3303" t="s">
        <v>52</v>
      </c>
    </row>
    <row r="3304" spans="1:6" x14ac:dyDescent="0.25">
      <c r="A3304" t="s">
        <v>4</v>
      </c>
      <c r="B3304" s="1">
        <v>32339</v>
      </c>
      <c r="C3304" s="3">
        <v>0.5</v>
      </c>
      <c r="D3304">
        <v>318.86</v>
      </c>
      <c r="E3304">
        <v>6</v>
      </c>
      <c r="F3304" t="s">
        <v>52</v>
      </c>
    </row>
    <row r="3305" spans="1:6" x14ac:dyDescent="0.25">
      <c r="A3305" t="s">
        <v>4</v>
      </c>
      <c r="B3305" s="1">
        <v>32370</v>
      </c>
      <c r="C3305" s="3">
        <v>0.5</v>
      </c>
      <c r="D3305">
        <v>319.38</v>
      </c>
      <c r="E3305">
        <v>6</v>
      </c>
      <c r="F3305" t="s">
        <v>52</v>
      </c>
    </row>
    <row r="3306" spans="1:6" x14ac:dyDescent="0.25">
      <c r="A3306" t="s">
        <v>4</v>
      </c>
      <c r="B3306" s="1">
        <v>32401</v>
      </c>
      <c r="C3306" s="3">
        <v>0.5</v>
      </c>
      <c r="D3306">
        <v>319.89</v>
      </c>
      <c r="E3306">
        <v>7</v>
      </c>
      <c r="F3306" t="s">
        <v>52</v>
      </c>
    </row>
    <row r="3307" spans="1:6" x14ac:dyDescent="0.25">
      <c r="A3307" t="s">
        <v>4</v>
      </c>
      <c r="B3307" s="1">
        <v>32431</v>
      </c>
      <c r="C3307" s="3">
        <v>0.5</v>
      </c>
      <c r="D3307">
        <v>320.27</v>
      </c>
      <c r="E3307">
        <v>7</v>
      </c>
      <c r="F3307" t="s">
        <v>52</v>
      </c>
    </row>
    <row r="3308" spans="1:6" x14ac:dyDescent="0.25">
      <c r="A3308" t="s">
        <v>4</v>
      </c>
      <c r="B3308" s="1">
        <v>32452</v>
      </c>
      <c r="C3308" s="3">
        <v>0.5</v>
      </c>
      <c r="D3308">
        <v>320.48</v>
      </c>
      <c r="E3308">
        <v>6</v>
      </c>
      <c r="F3308" t="s">
        <v>52</v>
      </c>
    </row>
    <row r="3309" spans="1:6" x14ac:dyDescent="0.25">
      <c r="A3309" t="s">
        <v>4</v>
      </c>
      <c r="B3309" s="1">
        <v>32487</v>
      </c>
      <c r="C3309" s="3">
        <v>0.5</v>
      </c>
      <c r="D3309">
        <v>320.63</v>
      </c>
      <c r="E3309">
        <v>6</v>
      </c>
      <c r="F3309" t="s">
        <v>52</v>
      </c>
    </row>
    <row r="3310" spans="1:6" x14ac:dyDescent="0.25">
      <c r="A3310" t="s">
        <v>4</v>
      </c>
      <c r="B3310" s="1">
        <v>32539</v>
      </c>
      <c r="C3310" s="3">
        <v>0</v>
      </c>
      <c r="D3310">
        <v>320.89</v>
      </c>
      <c r="E3310">
        <v>6</v>
      </c>
      <c r="F3310" t="s">
        <v>52</v>
      </c>
    </row>
    <row r="3311" spans="1:6" x14ac:dyDescent="0.25">
      <c r="A3311" t="s">
        <v>4</v>
      </c>
      <c r="B3311" s="1">
        <v>32554</v>
      </c>
      <c r="C3311" s="3">
        <v>0</v>
      </c>
      <c r="D3311">
        <v>321.36</v>
      </c>
      <c r="E3311">
        <v>6</v>
      </c>
      <c r="F3311" t="s">
        <v>52</v>
      </c>
    </row>
    <row r="3312" spans="1:6" x14ac:dyDescent="0.25">
      <c r="A3312" t="s">
        <v>4</v>
      </c>
      <c r="B3312" s="1">
        <v>32577</v>
      </c>
      <c r="C3312" s="3">
        <v>0</v>
      </c>
      <c r="D3312">
        <v>321.66000000000003</v>
      </c>
      <c r="E3312">
        <v>6</v>
      </c>
      <c r="F3312" t="s">
        <v>52</v>
      </c>
    </row>
    <row r="3313" spans="1:6" x14ac:dyDescent="0.25">
      <c r="A3313" t="s">
        <v>4</v>
      </c>
      <c r="B3313" s="1">
        <v>32613</v>
      </c>
      <c r="C3313" s="3">
        <v>0</v>
      </c>
      <c r="D3313">
        <v>322.06</v>
      </c>
      <c r="E3313">
        <v>6</v>
      </c>
      <c r="F3313" t="s">
        <v>52</v>
      </c>
    </row>
    <row r="3314" spans="1:6" x14ac:dyDescent="0.25">
      <c r="A3314" t="s">
        <v>4</v>
      </c>
      <c r="B3314" s="1">
        <v>32643</v>
      </c>
      <c r="C3314" s="3">
        <v>0.5</v>
      </c>
      <c r="D3314">
        <v>322.36</v>
      </c>
      <c r="E3314">
        <v>6</v>
      </c>
      <c r="F3314" t="s">
        <v>52</v>
      </c>
    </row>
    <row r="3315" spans="1:6" x14ac:dyDescent="0.25">
      <c r="A3315" t="s">
        <v>4</v>
      </c>
      <c r="B3315" s="1">
        <v>32674</v>
      </c>
      <c r="C3315" s="3">
        <v>0.5</v>
      </c>
      <c r="D3315">
        <v>322.7</v>
      </c>
      <c r="E3315">
        <v>6</v>
      </c>
      <c r="F3315" t="s">
        <v>52</v>
      </c>
    </row>
    <row r="3316" spans="1:6" x14ac:dyDescent="0.25">
      <c r="A3316" t="s">
        <v>4</v>
      </c>
      <c r="B3316" s="1">
        <v>32704</v>
      </c>
      <c r="C3316" s="3">
        <v>0.5</v>
      </c>
      <c r="D3316">
        <v>323.08</v>
      </c>
      <c r="E3316">
        <v>6</v>
      </c>
      <c r="F3316" t="s">
        <v>52</v>
      </c>
    </row>
    <row r="3317" spans="1:6" x14ac:dyDescent="0.25">
      <c r="A3317" t="s">
        <v>4</v>
      </c>
      <c r="B3317" s="1">
        <v>32735</v>
      </c>
      <c r="C3317" s="3">
        <v>0.5</v>
      </c>
      <c r="D3317">
        <v>323.5</v>
      </c>
      <c r="E3317">
        <v>6</v>
      </c>
      <c r="F3317" t="s">
        <v>52</v>
      </c>
    </row>
    <row r="3318" spans="1:6" x14ac:dyDescent="0.25">
      <c r="A3318" t="s">
        <v>4</v>
      </c>
      <c r="B3318" s="1">
        <v>32771</v>
      </c>
      <c r="C3318" s="3">
        <v>0.5</v>
      </c>
      <c r="D3318">
        <v>323.8</v>
      </c>
      <c r="E3318">
        <v>7</v>
      </c>
      <c r="F3318" t="s">
        <v>52</v>
      </c>
    </row>
    <row r="3319" spans="1:6" x14ac:dyDescent="0.25">
      <c r="A3319" t="s">
        <v>4</v>
      </c>
      <c r="B3319" s="1">
        <v>32786</v>
      </c>
      <c r="C3319" s="3">
        <v>0.5</v>
      </c>
      <c r="D3319">
        <v>323.92</v>
      </c>
      <c r="E3319">
        <v>6</v>
      </c>
      <c r="F3319" t="s">
        <v>52</v>
      </c>
    </row>
    <row r="3320" spans="1:6" x14ac:dyDescent="0.25">
      <c r="A3320" t="s">
        <v>4</v>
      </c>
      <c r="B3320" s="1">
        <v>32832</v>
      </c>
      <c r="C3320" s="3">
        <v>0.5</v>
      </c>
      <c r="D3320">
        <v>324.05</v>
      </c>
      <c r="E3320">
        <v>6</v>
      </c>
      <c r="F3320" t="s">
        <v>52</v>
      </c>
    </row>
    <row r="3321" spans="1:6" x14ac:dyDescent="0.25">
      <c r="A3321" t="s">
        <v>4</v>
      </c>
      <c r="B3321" s="1">
        <v>32857</v>
      </c>
      <c r="C3321" s="3">
        <v>0.5</v>
      </c>
      <c r="D3321">
        <v>324.11</v>
      </c>
      <c r="E3321">
        <v>6</v>
      </c>
      <c r="F3321" t="s">
        <v>52</v>
      </c>
    </row>
    <row r="3322" spans="1:6" x14ac:dyDescent="0.25">
      <c r="A3322" t="s">
        <v>4</v>
      </c>
      <c r="B3322" s="1">
        <v>32878</v>
      </c>
      <c r="C3322" s="3">
        <v>0.5</v>
      </c>
      <c r="D3322">
        <v>324.23</v>
      </c>
      <c r="E3322">
        <v>6</v>
      </c>
      <c r="F3322" t="s">
        <v>52</v>
      </c>
    </row>
    <row r="3323" spans="1:6" x14ac:dyDescent="0.25">
      <c r="A3323" t="s">
        <v>4</v>
      </c>
      <c r="B3323" s="1">
        <v>32914</v>
      </c>
      <c r="C3323" s="3">
        <v>0.5</v>
      </c>
      <c r="D3323">
        <v>324.44</v>
      </c>
      <c r="E3323">
        <v>6</v>
      </c>
      <c r="F3323" t="s">
        <v>52</v>
      </c>
    </row>
    <row r="3324" spans="1:6" x14ac:dyDescent="0.25">
      <c r="A3324" t="s">
        <v>4</v>
      </c>
      <c r="B3324" s="1">
        <v>32947</v>
      </c>
      <c r="C3324" s="3">
        <v>0.5</v>
      </c>
      <c r="D3324">
        <v>324.77</v>
      </c>
      <c r="E3324">
        <v>6</v>
      </c>
      <c r="F3324" t="s">
        <v>52</v>
      </c>
    </row>
    <row r="3325" spans="1:6" x14ac:dyDescent="0.25">
      <c r="A3325" t="s">
        <v>4</v>
      </c>
      <c r="B3325" s="1">
        <v>32978</v>
      </c>
      <c r="C3325" s="3">
        <v>0.5</v>
      </c>
      <c r="D3325">
        <v>325.05</v>
      </c>
      <c r="E3325">
        <v>5</v>
      </c>
      <c r="F3325" t="s">
        <v>52</v>
      </c>
    </row>
    <row r="3326" spans="1:6" x14ac:dyDescent="0.25">
      <c r="A3326" t="s">
        <v>4</v>
      </c>
      <c r="B3326" s="1">
        <v>33004</v>
      </c>
      <c r="C3326" s="3">
        <v>0</v>
      </c>
      <c r="D3326">
        <v>325.13</v>
      </c>
      <c r="E3326">
        <v>2</v>
      </c>
      <c r="F3326" t="s">
        <v>52</v>
      </c>
    </row>
    <row r="3327" spans="1:6" x14ac:dyDescent="0.25">
      <c r="A3327" t="s">
        <v>4</v>
      </c>
      <c r="B3327" s="1">
        <v>33036</v>
      </c>
      <c r="C3327" s="3">
        <v>0</v>
      </c>
      <c r="D3327">
        <v>325.37</v>
      </c>
      <c r="E3327">
        <v>2</v>
      </c>
      <c r="F3327" t="s">
        <v>52</v>
      </c>
    </row>
    <row r="3328" spans="1:6" x14ac:dyDescent="0.25">
      <c r="A3328" t="s">
        <v>4</v>
      </c>
      <c r="B3328" s="1">
        <v>33086</v>
      </c>
      <c r="C3328" s="3">
        <v>0</v>
      </c>
      <c r="D3328">
        <v>325.5</v>
      </c>
      <c r="E3328">
        <v>2</v>
      </c>
      <c r="F3328" t="s">
        <v>52</v>
      </c>
    </row>
    <row r="3329" spans="1:6" x14ac:dyDescent="0.25">
      <c r="A3329" t="s">
        <v>4</v>
      </c>
      <c r="B3329" s="1">
        <v>33140</v>
      </c>
      <c r="C3329" s="3">
        <v>0</v>
      </c>
      <c r="D3329">
        <v>325.7</v>
      </c>
      <c r="E3329">
        <v>2</v>
      </c>
      <c r="F3329" t="s">
        <v>52</v>
      </c>
    </row>
    <row r="3330" spans="1:6" x14ac:dyDescent="0.25">
      <c r="A3330" t="s">
        <v>4</v>
      </c>
      <c r="B3330" s="1">
        <v>33156</v>
      </c>
      <c r="C3330" s="3">
        <v>0</v>
      </c>
      <c r="D3330">
        <v>325.73</v>
      </c>
      <c r="E3330">
        <v>1</v>
      </c>
      <c r="F3330" t="s">
        <v>52</v>
      </c>
    </row>
    <row r="3331" spans="1:6" x14ac:dyDescent="0.25">
      <c r="A3331" t="s">
        <v>4</v>
      </c>
      <c r="B3331" s="1">
        <v>33204</v>
      </c>
      <c r="C3331" s="3">
        <v>0</v>
      </c>
      <c r="D3331">
        <v>325.63</v>
      </c>
      <c r="E3331">
        <v>1</v>
      </c>
      <c r="F3331" t="s">
        <v>52</v>
      </c>
    </row>
    <row r="3332" spans="1:6" x14ac:dyDescent="0.25">
      <c r="A3332" t="s">
        <v>4</v>
      </c>
      <c r="B3332" s="1">
        <v>33218</v>
      </c>
      <c r="C3332" s="3">
        <v>0</v>
      </c>
      <c r="D3332">
        <v>325.67</v>
      </c>
      <c r="E3332">
        <v>2</v>
      </c>
      <c r="F3332" t="s">
        <v>52</v>
      </c>
    </row>
    <row r="3333" spans="1:6" x14ac:dyDescent="0.25">
      <c r="A3333" t="s">
        <v>4</v>
      </c>
      <c r="B3333" s="1">
        <v>33262</v>
      </c>
      <c r="C3333" s="3">
        <v>0</v>
      </c>
      <c r="D3333">
        <v>325.83</v>
      </c>
      <c r="E3333">
        <v>1</v>
      </c>
      <c r="F3333" t="s">
        <v>52</v>
      </c>
    </row>
    <row r="3334" spans="1:6" x14ac:dyDescent="0.25">
      <c r="A3334" t="s">
        <v>4</v>
      </c>
      <c r="B3334" s="1">
        <v>33276</v>
      </c>
      <c r="C3334" s="3">
        <v>0</v>
      </c>
      <c r="D3334">
        <v>326.05</v>
      </c>
      <c r="E3334">
        <v>2</v>
      </c>
      <c r="F3334" t="s">
        <v>52</v>
      </c>
    </row>
    <row r="3335" spans="1:6" x14ac:dyDescent="0.25">
      <c r="A3335" t="s">
        <v>4</v>
      </c>
      <c r="B3335" s="1">
        <v>33319</v>
      </c>
      <c r="C3335" s="3">
        <v>0</v>
      </c>
      <c r="D3335">
        <v>326.39</v>
      </c>
      <c r="E3335">
        <v>1</v>
      </c>
      <c r="F3335" t="s">
        <v>52</v>
      </c>
    </row>
    <row r="3336" spans="1:6" x14ac:dyDescent="0.25">
      <c r="A3336" t="s">
        <v>4</v>
      </c>
      <c r="B3336" s="1">
        <v>33339</v>
      </c>
      <c r="C3336" s="3">
        <v>0</v>
      </c>
      <c r="D3336">
        <v>326.52</v>
      </c>
      <c r="E3336">
        <v>1</v>
      </c>
      <c r="F3336" t="s">
        <v>52</v>
      </c>
    </row>
    <row r="3337" spans="1:6" x14ac:dyDescent="0.25">
      <c r="A3337" t="s">
        <v>4</v>
      </c>
      <c r="B3337" s="1">
        <v>33379</v>
      </c>
      <c r="C3337" s="3">
        <v>0</v>
      </c>
      <c r="D3337">
        <v>327.02</v>
      </c>
      <c r="E3337">
        <v>1</v>
      </c>
      <c r="F3337" t="s">
        <v>52</v>
      </c>
    </row>
    <row r="3338" spans="1:6" x14ac:dyDescent="0.25">
      <c r="A3338" t="s">
        <v>4</v>
      </c>
      <c r="B3338" s="1">
        <v>33407</v>
      </c>
      <c r="C3338" s="3">
        <v>0</v>
      </c>
      <c r="D3338">
        <v>327.39</v>
      </c>
      <c r="E3338">
        <v>2</v>
      </c>
      <c r="F3338" t="s">
        <v>52</v>
      </c>
    </row>
    <row r="3339" spans="1:6" x14ac:dyDescent="0.25">
      <c r="A3339" t="s">
        <v>4</v>
      </c>
      <c r="B3339" s="1">
        <v>33420</v>
      </c>
      <c r="C3339" s="3">
        <v>0</v>
      </c>
      <c r="D3339">
        <v>327.38</v>
      </c>
      <c r="E3339">
        <v>2</v>
      </c>
      <c r="F3339" t="s">
        <v>52</v>
      </c>
    </row>
    <row r="3340" spans="1:6" x14ac:dyDescent="0.25">
      <c r="A3340" t="s">
        <v>4</v>
      </c>
      <c r="B3340" s="1">
        <v>33476</v>
      </c>
      <c r="C3340" s="3">
        <v>0</v>
      </c>
      <c r="D3340">
        <v>328.09</v>
      </c>
      <c r="E3340">
        <v>1</v>
      </c>
      <c r="F3340" t="s">
        <v>52</v>
      </c>
    </row>
    <row r="3341" spans="1:6" x14ac:dyDescent="0.25">
      <c r="A3341" t="s">
        <v>4</v>
      </c>
      <c r="B3341" s="1">
        <v>33487</v>
      </c>
      <c r="C3341" s="3">
        <v>0</v>
      </c>
      <c r="D3341">
        <v>328.12</v>
      </c>
      <c r="E3341">
        <v>2</v>
      </c>
      <c r="F3341" t="s">
        <v>52</v>
      </c>
    </row>
    <row r="3342" spans="1:6" x14ac:dyDescent="0.25">
      <c r="A3342" t="s">
        <v>4</v>
      </c>
      <c r="B3342" s="1">
        <v>33532</v>
      </c>
      <c r="C3342" s="3">
        <v>0</v>
      </c>
      <c r="D3342">
        <v>328.03</v>
      </c>
      <c r="E3342">
        <v>1</v>
      </c>
      <c r="F3342" t="s">
        <v>52</v>
      </c>
    </row>
    <row r="3343" spans="1:6" x14ac:dyDescent="0.25">
      <c r="A3343" t="s">
        <v>4</v>
      </c>
      <c r="B3343" s="1">
        <v>33563</v>
      </c>
      <c r="C3343" s="3">
        <v>0</v>
      </c>
      <c r="D3343">
        <v>328.07</v>
      </c>
      <c r="E3343">
        <v>1</v>
      </c>
      <c r="F3343" t="s">
        <v>52</v>
      </c>
    </row>
    <row r="3344" spans="1:6" x14ac:dyDescent="0.25">
      <c r="A3344" t="s">
        <v>4</v>
      </c>
      <c r="B3344" s="1">
        <v>33595</v>
      </c>
      <c r="C3344" s="3">
        <v>0</v>
      </c>
      <c r="D3344">
        <v>327.92</v>
      </c>
      <c r="E3344">
        <v>2</v>
      </c>
      <c r="F3344" t="s">
        <v>52</v>
      </c>
    </row>
    <row r="3345" spans="1:6" x14ac:dyDescent="0.25">
      <c r="A3345" t="s">
        <v>4</v>
      </c>
      <c r="B3345" s="1">
        <v>33626</v>
      </c>
      <c r="C3345" s="3">
        <v>0</v>
      </c>
      <c r="D3345">
        <v>327.89</v>
      </c>
      <c r="E3345">
        <v>1</v>
      </c>
      <c r="F3345" t="s">
        <v>52</v>
      </c>
    </row>
    <row r="3346" spans="1:6" x14ac:dyDescent="0.25">
      <c r="A3346" t="s">
        <v>4</v>
      </c>
      <c r="B3346" s="1">
        <v>33658</v>
      </c>
      <c r="C3346" s="3">
        <v>0</v>
      </c>
      <c r="D3346">
        <v>328.35</v>
      </c>
      <c r="E3346">
        <v>1</v>
      </c>
      <c r="F3346" t="s">
        <v>52</v>
      </c>
    </row>
    <row r="3347" spans="1:6" x14ac:dyDescent="0.25">
      <c r="A3347" t="s">
        <v>4</v>
      </c>
      <c r="B3347" s="1">
        <v>33675</v>
      </c>
      <c r="C3347" s="3">
        <v>0</v>
      </c>
      <c r="D3347">
        <v>328.49</v>
      </c>
      <c r="E3347">
        <v>1</v>
      </c>
      <c r="F3347" t="s">
        <v>52</v>
      </c>
    </row>
    <row r="3348" spans="1:6" x14ac:dyDescent="0.25">
      <c r="A3348" t="s">
        <v>4</v>
      </c>
      <c r="B3348" s="1">
        <v>33717</v>
      </c>
      <c r="C3348" s="3">
        <v>0</v>
      </c>
      <c r="D3348">
        <v>328.98</v>
      </c>
      <c r="E3348">
        <v>1</v>
      </c>
      <c r="F3348" t="s">
        <v>52</v>
      </c>
    </row>
    <row r="3349" spans="1:6" x14ac:dyDescent="0.25">
      <c r="A3349" t="s">
        <v>4</v>
      </c>
      <c r="B3349" s="1">
        <v>33742</v>
      </c>
      <c r="C3349" s="3">
        <v>0</v>
      </c>
      <c r="D3349">
        <v>329.13</v>
      </c>
      <c r="E3349">
        <v>1</v>
      </c>
      <c r="F3349" t="s">
        <v>52</v>
      </c>
    </row>
    <row r="3350" spans="1:6" x14ac:dyDescent="0.25">
      <c r="A3350" t="s">
        <v>4</v>
      </c>
      <c r="B3350" s="1">
        <v>33774</v>
      </c>
      <c r="C3350" s="3">
        <v>0</v>
      </c>
      <c r="D3350">
        <v>329.6</v>
      </c>
      <c r="E3350">
        <v>1</v>
      </c>
      <c r="F3350" t="s">
        <v>52</v>
      </c>
    </row>
    <row r="3351" spans="1:6" x14ac:dyDescent="0.25">
      <c r="A3351" t="s">
        <v>4</v>
      </c>
      <c r="B3351" s="1">
        <v>33796</v>
      </c>
      <c r="C3351" s="3">
        <v>0</v>
      </c>
      <c r="D3351">
        <v>329.83</v>
      </c>
      <c r="E3351">
        <v>1</v>
      </c>
      <c r="F3351" t="s">
        <v>52</v>
      </c>
    </row>
    <row r="3352" spans="1:6" x14ac:dyDescent="0.25">
      <c r="A3352" t="s">
        <v>4</v>
      </c>
      <c r="B3352" s="1">
        <v>33832</v>
      </c>
      <c r="C3352" s="3">
        <v>0</v>
      </c>
      <c r="D3352">
        <v>330.27</v>
      </c>
      <c r="E3352">
        <v>1</v>
      </c>
      <c r="F3352" t="s">
        <v>52</v>
      </c>
    </row>
    <row r="3353" spans="1:6" x14ac:dyDescent="0.25">
      <c r="A3353" t="s">
        <v>4</v>
      </c>
      <c r="B3353" s="1">
        <v>33864</v>
      </c>
      <c r="C3353" s="3">
        <v>0</v>
      </c>
      <c r="D3353">
        <v>330.5</v>
      </c>
      <c r="E3353">
        <v>1</v>
      </c>
      <c r="F3353" t="s">
        <v>52</v>
      </c>
    </row>
    <row r="3354" spans="1:6" x14ac:dyDescent="0.25">
      <c r="A3354" t="s">
        <v>4</v>
      </c>
      <c r="B3354" s="1">
        <v>33899</v>
      </c>
      <c r="C3354" s="3">
        <v>0</v>
      </c>
      <c r="D3354">
        <v>330.87</v>
      </c>
      <c r="E3354">
        <v>1</v>
      </c>
      <c r="F3354" t="s">
        <v>52</v>
      </c>
    </row>
    <row r="3355" spans="1:6" x14ac:dyDescent="0.25">
      <c r="A3355" t="s">
        <v>4</v>
      </c>
      <c r="B3355" s="1">
        <v>33927</v>
      </c>
      <c r="C3355" s="3">
        <v>0</v>
      </c>
      <c r="D3355">
        <v>330.79</v>
      </c>
      <c r="E3355">
        <v>1</v>
      </c>
      <c r="F3355" t="s">
        <v>52</v>
      </c>
    </row>
    <row r="3356" spans="1:6" x14ac:dyDescent="0.25">
      <c r="A3356" t="s">
        <v>4</v>
      </c>
      <c r="B3356" s="1">
        <v>33956</v>
      </c>
      <c r="C3356" s="3">
        <v>0</v>
      </c>
      <c r="D3356">
        <v>330.91</v>
      </c>
      <c r="E3356">
        <v>2</v>
      </c>
      <c r="F3356" t="s">
        <v>52</v>
      </c>
    </row>
    <row r="3357" spans="1:6" x14ac:dyDescent="0.25">
      <c r="A3357" t="s">
        <v>4</v>
      </c>
      <c r="B3357" s="1">
        <v>34025</v>
      </c>
      <c r="C3357" s="3">
        <v>0</v>
      </c>
      <c r="D3357">
        <v>331.27</v>
      </c>
      <c r="E3357">
        <v>1</v>
      </c>
      <c r="F3357" t="s">
        <v>52</v>
      </c>
    </row>
    <row r="3358" spans="1:6" x14ac:dyDescent="0.25">
      <c r="A3358" t="s">
        <v>4</v>
      </c>
      <c r="B3358" s="1">
        <v>34065</v>
      </c>
      <c r="C3358" s="3">
        <v>0</v>
      </c>
      <c r="D3358">
        <v>331.58</v>
      </c>
      <c r="E3358">
        <v>2</v>
      </c>
      <c r="F3358" t="s">
        <v>52</v>
      </c>
    </row>
    <row r="3359" spans="1:6" x14ac:dyDescent="0.25">
      <c r="A3359" t="s">
        <v>4</v>
      </c>
      <c r="B3359" s="1">
        <v>34115</v>
      </c>
      <c r="C3359" s="3">
        <v>0</v>
      </c>
      <c r="D3359">
        <v>332.06</v>
      </c>
      <c r="E3359">
        <v>1</v>
      </c>
      <c r="F3359" t="s">
        <v>52</v>
      </c>
    </row>
    <row r="3360" spans="1:6" x14ac:dyDescent="0.25">
      <c r="A3360" t="s">
        <v>4</v>
      </c>
      <c r="B3360" s="1">
        <v>34134</v>
      </c>
      <c r="C3360" s="3">
        <v>0</v>
      </c>
      <c r="D3360">
        <v>332.32</v>
      </c>
      <c r="E3360">
        <v>1</v>
      </c>
      <c r="F3360" t="s">
        <v>52</v>
      </c>
    </row>
    <row r="3361" spans="1:6" x14ac:dyDescent="0.25">
      <c r="A3361" t="s">
        <v>4</v>
      </c>
      <c r="B3361" s="1">
        <v>34173</v>
      </c>
      <c r="C3361" s="3">
        <v>0</v>
      </c>
      <c r="D3361">
        <v>332.48</v>
      </c>
      <c r="E3361">
        <v>1</v>
      </c>
      <c r="F3361" t="s">
        <v>52</v>
      </c>
    </row>
    <row r="3362" spans="1:6" x14ac:dyDescent="0.25">
      <c r="A3362" t="s">
        <v>4</v>
      </c>
      <c r="B3362" s="1">
        <v>34204</v>
      </c>
      <c r="C3362" s="3">
        <v>0</v>
      </c>
      <c r="D3362">
        <v>332.48</v>
      </c>
      <c r="E3362">
        <v>1</v>
      </c>
      <c r="F3362" t="s">
        <v>52</v>
      </c>
    </row>
    <row r="3363" spans="1:6" x14ac:dyDescent="0.25">
      <c r="A3363" t="s">
        <v>4</v>
      </c>
      <c r="B3363" s="1">
        <v>34228</v>
      </c>
      <c r="C3363" s="3">
        <v>0</v>
      </c>
      <c r="D3363">
        <v>332.29</v>
      </c>
      <c r="E3363">
        <v>1</v>
      </c>
      <c r="F3363" t="s">
        <v>52</v>
      </c>
    </row>
    <row r="3364" spans="1:6" x14ac:dyDescent="0.25">
      <c r="A3364" t="s">
        <v>4</v>
      </c>
      <c r="B3364" s="1">
        <v>34268</v>
      </c>
      <c r="C3364" s="3">
        <v>0</v>
      </c>
      <c r="D3364">
        <v>332.06</v>
      </c>
      <c r="E3364">
        <v>1</v>
      </c>
      <c r="F3364" t="s">
        <v>52</v>
      </c>
    </row>
    <row r="3365" spans="1:6" x14ac:dyDescent="0.25">
      <c r="A3365" t="s">
        <v>4</v>
      </c>
      <c r="B3365" s="1">
        <v>34302</v>
      </c>
      <c r="C3365" s="3">
        <v>0</v>
      </c>
      <c r="D3365">
        <v>331.92</v>
      </c>
      <c r="E3365">
        <v>2</v>
      </c>
      <c r="F3365" t="s">
        <v>52</v>
      </c>
    </row>
    <row r="3366" spans="1:6" x14ac:dyDescent="0.25">
      <c r="A3366" t="s">
        <v>4</v>
      </c>
      <c r="B3366" s="1">
        <v>34330</v>
      </c>
      <c r="C3366" s="3">
        <v>0</v>
      </c>
      <c r="D3366">
        <v>331.71</v>
      </c>
      <c r="E3366">
        <v>1</v>
      </c>
      <c r="F3366" t="s">
        <v>52</v>
      </c>
    </row>
    <row r="3367" spans="1:6" x14ac:dyDescent="0.25">
      <c r="A3367" t="s">
        <v>4</v>
      </c>
      <c r="B3367" s="1">
        <v>34355</v>
      </c>
      <c r="C3367" s="3">
        <v>0</v>
      </c>
      <c r="D3367">
        <v>331.71</v>
      </c>
      <c r="E3367">
        <v>1</v>
      </c>
      <c r="F3367" t="s">
        <v>52</v>
      </c>
    </row>
    <row r="3368" spans="1:6" x14ac:dyDescent="0.25">
      <c r="A3368" t="s">
        <v>4</v>
      </c>
      <c r="B3368" s="1">
        <v>34388</v>
      </c>
      <c r="C3368" s="3">
        <v>0</v>
      </c>
      <c r="D3368">
        <v>331.86</v>
      </c>
      <c r="E3368">
        <v>1</v>
      </c>
      <c r="F3368" t="s">
        <v>52</v>
      </c>
    </row>
    <row r="3369" spans="1:6" x14ac:dyDescent="0.25">
      <c r="A3369" t="s">
        <v>4</v>
      </c>
      <c r="B3369" s="1">
        <v>34404</v>
      </c>
      <c r="C3369" s="3">
        <v>0</v>
      </c>
      <c r="D3369">
        <v>332.09</v>
      </c>
      <c r="E3369">
        <v>2</v>
      </c>
      <c r="F3369" t="s">
        <v>52</v>
      </c>
    </row>
    <row r="3370" spans="1:6" x14ac:dyDescent="0.25">
      <c r="A3370" t="s">
        <v>4</v>
      </c>
      <c r="B3370" s="1">
        <v>34480</v>
      </c>
      <c r="C3370" s="3">
        <v>0</v>
      </c>
      <c r="D3370">
        <v>332.84</v>
      </c>
      <c r="E3370">
        <v>1</v>
      </c>
      <c r="F3370" t="s">
        <v>52</v>
      </c>
    </row>
    <row r="3371" spans="1:6" x14ac:dyDescent="0.25">
      <c r="A3371" t="s">
        <v>4</v>
      </c>
      <c r="B3371" s="1">
        <v>34495</v>
      </c>
      <c r="C3371" s="3">
        <v>0</v>
      </c>
      <c r="D3371">
        <v>333.07</v>
      </c>
      <c r="E3371">
        <v>2</v>
      </c>
      <c r="F3371" t="s">
        <v>52</v>
      </c>
    </row>
    <row r="3372" spans="1:6" x14ac:dyDescent="0.25">
      <c r="A3372" t="s">
        <v>4</v>
      </c>
      <c r="B3372" s="1">
        <v>34533</v>
      </c>
      <c r="C3372" s="3">
        <v>0</v>
      </c>
      <c r="D3372">
        <v>333.47</v>
      </c>
      <c r="E3372">
        <v>1</v>
      </c>
      <c r="F3372" t="s">
        <v>52</v>
      </c>
    </row>
    <row r="3373" spans="1:6" x14ac:dyDescent="0.25">
      <c r="A3373" t="s">
        <v>4</v>
      </c>
      <c r="B3373" s="1">
        <v>34571</v>
      </c>
      <c r="C3373" s="3">
        <v>0</v>
      </c>
      <c r="D3373">
        <v>333.93</v>
      </c>
      <c r="E3373">
        <v>1</v>
      </c>
      <c r="F3373" t="s">
        <v>52</v>
      </c>
    </row>
    <row r="3374" spans="1:6" x14ac:dyDescent="0.25">
      <c r="A3374" t="s">
        <v>4</v>
      </c>
      <c r="B3374" s="1">
        <v>34586</v>
      </c>
      <c r="C3374" s="3">
        <v>0</v>
      </c>
      <c r="D3374">
        <v>334.19</v>
      </c>
      <c r="E3374">
        <v>2</v>
      </c>
      <c r="F3374" t="s">
        <v>52</v>
      </c>
    </row>
    <row r="3375" spans="1:6" x14ac:dyDescent="0.25">
      <c r="A3375" t="s">
        <v>4</v>
      </c>
      <c r="B3375" s="1">
        <v>34633</v>
      </c>
      <c r="C3375" s="3">
        <v>0</v>
      </c>
      <c r="D3375">
        <v>334.53</v>
      </c>
      <c r="E3375">
        <v>1</v>
      </c>
      <c r="F3375" t="s">
        <v>52</v>
      </c>
    </row>
    <row r="3376" spans="1:6" x14ac:dyDescent="0.25">
      <c r="A3376" t="s">
        <v>4</v>
      </c>
      <c r="B3376" s="1">
        <v>34663</v>
      </c>
      <c r="C3376" s="3">
        <v>0</v>
      </c>
      <c r="D3376">
        <v>334.49</v>
      </c>
      <c r="E3376">
        <v>1</v>
      </c>
      <c r="F3376" t="s">
        <v>52</v>
      </c>
    </row>
    <row r="3377" spans="1:6" x14ac:dyDescent="0.25">
      <c r="A3377" t="s">
        <v>4</v>
      </c>
      <c r="B3377" s="1">
        <v>34691</v>
      </c>
      <c r="C3377" s="3">
        <v>0</v>
      </c>
      <c r="D3377">
        <v>334.47</v>
      </c>
      <c r="E3377">
        <v>1</v>
      </c>
      <c r="F3377" t="s">
        <v>52</v>
      </c>
    </row>
    <row r="3378" spans="1:6" x14ac:dyDescent="0.25">
      <c r="A3378" t="s">
        <v>4</v>
      </c>
      <c r="B3378" s="1">
        <v>34711</v>
      </c>
      <c r="C3378" s="3">
        <v>0</v>
      </c>
      <c r="D3378">
        <v>334.51</v>
      </c>
      <c r="E3378">
        <v>1</v>
      </c>
      <c r="F3378" t="s">
        <v>52</v>
      </c>
    </row>
    <row r="3379" spans="1:6" x14ac:dyDescent="0.25">
      <c r="A3379" t="s">
        <v>4</v>
      </c>
      <c r="B3379" s="1">
        <v>34778</v>
      </c>
      <c r="C3379" s="3">
        <v>0</v>
      </c>
      <c r="D3379">
        <v>334.78</v>
      </c>
      <c r="E3379">
        <v>1</v>
      </c>
      <c r="F3379" t="s">
        <v>52</v>
      </c>
    </row>
    <row r="3380" spans="1:6" x14ac:dyDescent="0.25">
      <c r="A3380" t="s">
        <v>4</v>
      </c>
      <c r="B3380" s="1">
        <v>34800</v>
      </c>
      <c r="C3380" s="3">
        <v>0</v>
      </c>
      <c r="D3380">
        <v>334.9</v>
      </c>
      <c r="E3380">
        <v>1</v>
      </c>
      <c r="F3380" t="s">
        <v>52</v>
      </c>
    </row>
    <row r="3381" spans="1:6" x14ac:dyDescent="0.25">
      <c r="A3381" t="s">
        <v>4</v>
      </c>
      <c r="B3381" s="1">
        <v>34852</v>
      </c>
      <c r="C3381" s="3">
        <v>0</v>
      </c>
      <c r="D3381">
        <v>335.03</v>
      </c>
      <c r="E3381">
        <v>2</v>
      </c>
      <c r="F3381" t="s">
        <v>52</v>
      </c>
    </row>
    <row r="3382" spans="1:6" x14ac:dyDescent="0.25">
      <c r="A3382" t="s">
        <v>4</v>
      </c>
      <c r="B3382" s="1">
        <v>34905</v>
      </c>
      <c r="C3382" s="3">
        <v>0</v>
      </c>
      <c r="D3382">
        <v>334.8</v>
      </c>
      <c r="E3382">
        <v>1</v>
      </c>
      <c r="F3382" t="s">
        <v>52</v>
      </c>
    </row>
    <row r="3383" spans="1:6" x14ac:dyDescent="0.25">
      <c r="A3383" t="s">
        <v>4</v>
      </c>
      <c r="B3383" s="1">
        <v>34941</v>
      </c>
      <c r="C3383" s="3">
        <v>0</v>
      </c>
      <c r="D3383">
        <v>333.97</v>
      </c>
      <c r="E3383">
        <v>1</v>
      </c>
      <c r="F3383" t="s">
        <v>52</v>
      </c>
    </row>
    <row r="3384" spans="1:6" x14ac:dyDescent="0.25">
      <c r="A3384" t="s">
        <v>4</v>
      </c>
      <c r="B3384" s="1">
        <v>34954</v>
      </c>
      <c r="C3384" s="3">
        <v>0</v>
      </c>
      <c r="D3384">
        <v>333.95</v>
      </c>
      <c r="E3384">
        <v>1</v>
      </c>
      <c r="F3384" t="s">
        <v>52</v>
      </c>
    </row>
    <row r="3385" spans="1:6" x14ac:dyDescent="0.25">
      <c r="A3385" t="s">
        <v>4</v>
      </c>
      <c r="B3385" s="1">
        <v>35005</v>
      </c>
      <c r="C3385" s="3">
        <v>0</v>
      </c>
      <c r="D3385">
        <v>333.85</v>
      </c>
      <c r="E3385">
        <v>1</v>
      </c>
      <c r="F3385" t="s">
        <v>52</v>
      </c>
    </row>
    <row r="3386" spans="1:6" x14ac:dyDescent="0.25">
      <c r="A3386" t="s">
        <v>4</v>
      </c>
      <c r="B3386" s="1">
        <v>35061</v>
      </c>
      <c r="C3386" s="3">
        <v>0</v>
      </c>
      <c r="D3386">
        <v>333.2</v>
      </c>
      <c r="E3386">
        <v>1</v>
      </c>
      <c r="F3386" t="s">
        <v>52</v>
      </c>
    </row>
    <row r="3387" spans="1:6" x14ac:dyDescent="0.25">
      <c r="A3387" t="s">
        <v>4</v>
      </c>
      <c r="B3387" s="1">
        <v>35080</v>
      </c>
      <c r="C3387" s="3">
        <v>0</v>
      </c>
      <c r="D3387">
        <v>332.99</v>
      </c>
      <c r="E3387">
        <v>1</v>
      </c>
      <c r="F3387" t="s">
        <v>52</v>
      </c>
    </row>
    <row r="3388" spans="1:6" x14ac:dyDescent="0.25">
      <c r="A3388" t="s">
        <v>4</v>
      </c>
      <c r="B3388" s="1">
        <v>35116</v>
      </c>
      <c r="C3388" s="3">
        <v>0</v>
      </c>
      <c r="D3388">
        <v>333.07</v>
      </c>
      <c r="E3388">
        <v>1</v>
      </c>
      <c r="F3388" t="s">
        <v>52</v>
      </c>
    </row>
    <row r="3389" spans="1:6" x14ac:dyDescent="0.25">
      <c r="A3389" t="s">
        <v>4</v>
      </c>
      <c r="B3389" s="1">
        <v>35145</v>
      </c>
      <c r="C3389" s="3">
        <v>0</v>
      </c>
      <c r="D3389">
        <v>333.31</v>
      </c>
      <c r="E3389">
        <v>1</v>
      </c>
      <c r="F3389" t="s">
        <v>52</v>
      </c>
    </row>
    <row r="3390" spans="1:6" x14ac:dyDescent="0.25">
      <c r="A3390" t="s">
        <v>4</v>
      </c>
      <c r="B3390" s="1">
        <v>35174</v>
      </c>
      <c r="C3390" s="3">
        <v>0</v>
      </c>
      <c r="D3390">
        <v>333.27</v>
      </c>
      <c r="E3390">
        <v>1</v>
      </c>
      <c r="F3390" t="s">
        <v>52</v>
      </c>
    </row>
    <row r="3391" spans="1:6" x14ac:dyDescent="0.25">
      <c r="A3391" t="s">
        <v>4</v>
      </c>
      <c r="B3391" s="1">
        <v>35207</v>
      </c>
      <c r="C3391" s="3">
        <v>0</v>
      </c>
      <c r="D3391">
        <v>333.11</v>
      </c>
      <c r="E3391">
        <v>1</v>
      </c>
      <c r="F3391" t="s">
        <v>52</v>
      </c>
    </row>
    <row r="3392" spans="1:6" x14ac:dyDescent="0.25">
      <c r="A3392" t="s">
        <v>4</v>
      </c>
      <c r="B3392" s="1">
        <v>35226</v>
      </c>
      <c r="C3392" s="3">
        <v>0.54166666666666663</v>
      </c>
      <c r="D3392">
        <v>333.08</v>
      </c>
      <c r="E3392">
        <v>1</v>
      </c>
      <c r="F3392" t="s">
        <v>52</v>
      </c>
    </row>
    <row r="3393" spans="1:6" x14ac:dyDescent="0.25">
      <c r="A3393" t="s">
        <v>4</v>
      </c>
      <c r="B3393" s="1">
        <v>35263</v>
      </c>
      <c r="C3393" s="3">
        <v>0.57638888888888895</v>
      </c>
      <c r="D3393">
        <v>333.07</v>
      </c>
      <c r="E3393">
        <v>1</v>
      </c>
      <c r="F3393" t="s">
        <v>52</v>
      </c>
    </row>
    <row r="3394" spans="1:6" x14ac:dyDescent="0.25">
      <c r="A3394" t="s">
        <v>4</v>
      </c>
      <c r="B3394" s="1">
        <v>35304</v>
      </c>
      <c r="C3394" s="3">
        <v>0.54861111111111105</v>
      </c>
      <c r="D3394">
        <v>333.24</v>
      </c>
      <c r="E3394">
        <v>1</v>
      </c>
      <c r="F3394" t="s">
        <v>52</v>
      </c>
    </row>
    <row r="3395" spans="1:6" x14ac:dyDescent="0.25">
      <c r="A3395" t="s">
        <v>4</v>
      </c>
      <c r="B3395" s="1">
        <v>35311</v>
      </c>
      <c r="C3395" s="3">
        <v>0.53125</v>
      </c>
      <c r="D3395">
        <v>333.32</v>
      </c>
      <c r="E3395">
        <v>1</v>
      </c>
      <c r="F3395" t="s">
        <v>52</v>
      </c>
    </row>
    <row r="3396" spans="1:6" x14ac:dyDescent="0.25">
      <c r="A3396" t="s">
        <v>4</v>
      </c>
      <c r="B3396" s="1">
        <v>35354</v>
      </c>
      <c r="C3396" s="3">
        <v>0.4548611111111111</v>
      </c>
      <c r="D3396">
        <v>333.39</v>
      </c>
      <c r="E3396">
        <v>1</v>
      </c>
      <c r="F3396" t="s">
        <v>52</v>
      </c>
    </row>
    <row r="3397" spans="1:6" x14ac:dyDescent="0.25">
      <c r="A3397" t="s">
        <v>4</v>
      </c>
      <c r="B3397" s="1">
        <v>35416</v>
      </c>
      <c r="C3397" s="3">
        <v>0.53125</v>
      </c>
      <c r="D3397">
        <v>332.62</v>
      </c>
      <c r="E3397">
        <v>2</v>
      </c>
      <c r="F3397" t="s">
        <v>52</v>
      </c>
    </row>
    <row r="3398" spans="1:6" x14ac:dyDescent="0.25">
      <c r="A3398" t="s">
        <v>4</v>
      </c>
      <c r="B3398" s="1">
        <v>35451</v>
      </c>
      <c r="C3398" s="3">
        <v>0.64444444444444449</v>
      </c>
      <c r="D3398">
        <v>331.99</v>
      </c>
      <c r="E3398">
        <v>1</v>
      </c>
      <c r="F3398" t="s">
        <v>52</v>
      </c>
    </row>
    <row r="3399" spans="1:6" x14ac:dyDescent="0.25">
      <c r="A3399" t="s">
        <v>4</v>
      </c>
      <c r="B3399" s="1">
        <v>35481</v>
      </c>
      <c r="C3399" s="3">
        <v>0.58333333333333337</v>
      </c>
      <c r="D3399">
        <v>332.13</v>
      </c>
      <c r="E3399">
        <v>1</v>
      </c>
      <c r="F3399" t="s">
        <v>52</v>
      </c>
    </row>
    <row r="3400" spans="1:6" x14ac:dyDescent="0.25">
      <c r="A3400" t="s">
        <v>4</v>
      </c>
      <c r="B3400" s="1">
        <v>35513</v>
      </c>
      <c r="C3400" s="3">
        <v>0.62013888888888891</v>
      </c>
      <c r="D3400">
        <v>332.21</v>
      </c>
      <c r="E3400">
        <v>1</v>
      </c>
      <c r="F3400" t="s">
        <v>52</v>
      </c>
    </row>
    <row r="3401" spans="1:6" x14ac:dyDescent="0.25">
      <c r="A3401" t="s">
        <v>4</v>
      </c>
      <c r="B3401" s="1">
        <v>35550</v>
      </c>
      <c r="C3401" s="3">
        <v>0.32777777777777778</v>
      </c>
      <c r="D3401">
        <v>332.1</v>
      </c>
      <c r="E3401">
        <v>1</v>
      </c>
      <c r="F3401" t="s">
        <v>52</v>
      </c>
    </row>
    <row r="3402" spans="1:6" x14ac:dyDescent="0.25">
      <c r="A3402" t="s">
        <v>4</v>
      </c>
      <c r="B3402" s="1">
        <v>35562</v>
      </c>
      <c r="C3402" s="3">
        <v>0.62777777777777777</v>
      </c>
      <c r="D3402">
        <v>331.8</v>
      </c>
      <c r="E3402">
        <v>1</v>
      </c>
      <c r="F3402" t="s">
        <v>52</v>
      </c>
    </row>
    <row r="3403" spans="1:6" x14ac:dyDescent="0.25">
      <c r="A3403" t="s">
        <v>4</v>
      </c>
      <c r="B3403" s="1">
        <v>35590</v>
      </c>
      <c r="C3403" s="3">
        <v>0.41041666666666665</v>
      </c>
      <c r="D3403">
        <v>331.86</v>
      </c>
      <c r="E3403">
        <v>1</v>
      </c>
      <c r="F3403" t="s">
        <v>52</v>
      </c>
    </row>
    <row r="3404" spans="1:6" x14ac:dyDescent="0.25">
      <c r="A3404" t="s">
        <v>4</v>
      </c>
      <c r="B3404" s="1">
        <v>35625</v>
      </c>
      <c r="C3404" s="3">
        <v>0.57291666666666663</v>
      </c>
      <c r="D3404">
        <v>331.45</v>
      </c>
      <c r="E3404">
        <v>1</v>
      </c>
      <c r="F3404" t="s">
        <v>52</v>
      </c>
    </row>
    <row r="3405" spans="1:6" x14ac:dyDescent="0.25">
      <c r="A3405" t="s">
        <v>4</v>
      </c>
      <c r="B3405" s="1">
        <v>35669</v>
      </c>
      <c r="C3405" s="3">
        <v>0.52430555555555558</v>
      </c>
      <c r="D3405">
        <v>330.87</v>
      </c>
      <c r="E3405">
        <v>1</v>
      </c>
      <c r="F3405" t="s">
        <v>52</v>
      </c>
    </row>
    <row r="3406" spans="1:6" x14ac:dyDescent="0.25">
      <c r="A3406" t="s">
        <v>4</v>
      </c>
      <c r="B3406" s="1">
        <v>35676</v>
      </c>
      <c r="C3406" s="3">
        <v>0.42152777777777778</v>
      </c>
      <c r="D3406">
        <v>330.86</v>
      </c>
      <c r="E3406">
        <v>1</v>
      </c>
      <c r="F3406" t="s">
        <v>52</v>
      </c>
    </row>
    <row r="3407" spans="1:6" x14ac:dyDescent="0.25">
      <c r="A3407" t="s">
        <v>4</v>
      </c>
      <c r="B3407" s="1">
        <v>35709</v>
      </c>
      <c r="C3407" s="3">
        <v>0.4236111111111111</v>
      </c>
      <c r="D3407">
        <v>330.15</v>
      </c>
      <c r="E3407">
        <v>1</v>
      </c>
      <c r="F3407" t="s">
        <v>52</v>
      </c>
    </row>
    <row r="3408" spans="1:6" x14ac:dyDescent="0.25">
      <c r="A3408" t="s">
        <v>4</v>
      </c>
      <c r="B3408" s="1">
        <v>35753</v>
      </c>
      <c r="C3408" s="3">
        <v>0.36388888888888887</v>
      </c>
      <c r="D3408">
        <v>329.58</v>
      </c>
      <c r="E3408">
        <v>1</v>
      </c>
      <c r="F3408" t="s">
        <v>52</v>
      </c>
    </row>
    <row r="3409" spans="1:6" x14ac:dyDescent="0.25">
      <c r="A3409" t="s">
        <v>4</v>
      </c>
      <c r="B3409" s="1">
        <v>35772</v>
      </c>
      <c r="C3409" s="3">
        <v>0.59722222222222221</v>
      </c>
      <c r="D3409">
        <v>329.09</v>
      </c>
      <c r="E3409">
        <v>1</v>
      </c>
      <c r="F3409" t="s">
        <v>52</v>
      </c>
    </row>
    <row r="3410" spans="1:6" x14ac:dyDescent="0.25">
      <c r="A3410" t="s">
        <v>4</v>
      </c>
      <c r="B3410" s="1">
        <v>35824</v>
      </c>
      <c r="C3410" s="3">
        <v>0.56944444444444442</v>
      </c>
      <c r="D3410">
        <v>328.56</v>
      </c>
      <c r="E3410">
        <v>1</v>
      </c>
      <c r="F3410" t="s">
        <v>52</v>
      </c>
    </row>
    <row r="3411" spans="1:6" x14ac:dyDescent="0.25">
      <c r="A3411" t="s">
        <v>4</v>
      </c>
      <c r="B3411" s="1">
        <v>35837</v>
      </c>
      <c r="C3411" s="3">
        <v>0.32777777777777778</v>
      </c>
      <c r="D3411">
        <v>328.77</v>
      </c>
      <c r="E3411">
        <v>1</v>
      </c>
      <c r="F3411" t="s">
        <v>52</v>
      </c>
    </row>
    <row r="3412" spans="1:6" x14ac:dyDescent="0.25">
      <c r="A3412" t="s">
        <v>4</v>
      </c>
      <c r="B3412" s="1">
        <v>35866</v>
      </c>
      <c r="C3412" s="3">
        <v>0.41319444444444442</v>
      </c>
      <c r="D3412">
        <v>328.96</v>
      </c>
      <c r="E3412">
        <v>1</v>
      </c>
      <c r="F3412" t="s">
        <v>52</v>
      </c>
    </row>
    <row r="3413" spans="1:6" x14ac:dyDescent="0.25">
      <c r="A3413" t="s">
        <v>4</v>
      </c>
      <c r="B3413" s="1">
        <v>35898</v>
      </c>
      <c r="C3413" s="3">
        <v>0.36805555555555558</v>
      </c>
      <c r="D3413">
        <v>329.12</v>
      </c>
      <c r="E3413">
        <v>1</v>
      </c>
      <c r="F3413" t="s">
        <v>52</v>
      </c>
    </row>
    <row r="3414" spans="1:6" x14ac:dyDescent="0.25">
      <c r="A3414" t="s">
        <v>4</v>
      </c>
      <c r="B3414" s="1">
        <v>35927</v>
      </c>
      <c r="C3414" s="3">
        <v>0.35833333333333334</v>
      </c>
      <c r="D3414">
        <v>328.75</v>
      </c>
      <c r="E3414">
        <v>1</v>
      </c>
      <c r="F3414" t="s">
        <v>52</v>
      </c>
    </row>
    <row r="3415" spans="1:6" x14ac:dyDescent="0.25">
      <c r="A3415" t="s">
        <v>4</v>
      </c>
      <c r="B3415" s="1">
        <v>35948</v>
      </c>
      <c r="C3415" s="3">
        <v>0.55208333333333337</v>
      </c>
      <c r="D3415">
        <v>328.53</v>
      </c>
      <c r="E3415">
        <v>1</v>
      </c>
      <c r="F3415" t="s">
        <v>52</v>
      </c>
    </row>
    <row r="3416" spans="1:6" x14ac:dyDescent="0.25">
      <c r="A3416" t="s">
        <v>4</v>
      </c>
      <c r="B3416" s="1">
        <v>35982</v>
      </c>
      <c r="C3416" s="3">
        <v>0</v>
      </c>
      <c r="D3416">
        <v>327.75</v>
      </c>
      <c r="E3416">
        <v>1</v>
      </c>
      <c r="F3416" t="s">
        <v>52</v>
      </c>
    </row>
    <row r="3417" spans="1:6" x14ac:dyDescent="0.25">
      <c r="A3417" t="s">
        <v>4</v>
      </c>
      <c r="B3417" s="1">
        <v>36011</v>
      </c>
      <c r="C3417" s="3">
        <v>0</v>
      </c>
      <c r="D3417">
        <v>326.67</v>
      </c>
      <c r="E3417">
        <v>1</v>
      </c>
      <c r="F3417" t="s">
        <v>52</v>
      </c>
    </row>
    <row r="3418" spans="1:6" x14ac:dyDescent="0.25">
      <c r="A3418" t="s">
        <v>4</v>
      </c>
      <c r="B3418" s="1">
        <v>36039</v>
      </c>
      <c r="C3418" s="3">
        <v>0</v>
      </c>
      <c r="D3418">
        <v>325.77</v>
      </c>
      <c r="E3418">
        <v>1</v>
      </c>
      <c r="F3418" t="s">
        <v>52</v>
      </c>
    </row>
    <row r="3419" spans="1:6" x14ac:dyDescent="0.25">
      <c r="A3419" t="s">
        <v>4</v>
      </c>
      <c r="B3419" s="1">
        <v>36082</v>
      </c>
      <c r="C3419" s="3">
        <v>0</v>
      </c>
      <c r="D3419">
        <v>325.47000000000003</v>
      </c>
      <c r="E3419">
        <v>1</v>
      </c>
      <c r="F3419" t="s">
        <v>52</v>
      </c>
    </row>
    <row r="3420" spans="1:6" x14ac:dyDescent="0.25">
      <c r="A3420" t="s">
        <v>4</v>
      </c>
      <c r="B3420" s="1">
        <v>36103</v>
      </c>
      <c r="C3420" s="3">
        <v>0</v>
      </c>
      <c r="D3420">
        <v>325.44</v>
      </c>
      <c r="E3420">
        <v>1</v>
      </c>
      <c r="F3420" t="s">
        <v>52</v>
      </c>
    </row>
    <row r="3421" spans="1:6" x14ac:dyDescent="0.25">
      <c r="A3421" t="s">
        <v>4</v>
      </c>
      <c r="B3421" s="1">
        <v>36138</v>
      </c>
      <c r="C3421" s="3">
        <v>0</v>
      </c>
      <c r="D3421">
        <v>325.16000000000003</v>
      </c>
      <c r="E3421">
        <v>1</v>
      </c>
      <c r="F3421" t="s">
        <v>52</v>
      </c>
    </row>
    <row r="3422" spans="1:6" x14ac:dyDescent="0.25">
      <c r="A3422" t="s">
        <v>4</v>
      </c>
      <c r="B3422" s="1">
        <v>36167</v>
      </c>
      <c r="C3422" s="3">
        <v>0</v>
      </c>
      <c r="D3422">
        <v>324.68</v>
      </c>
      <c r="E3422">
        <v>1</v>
      </c>
      <c r="F3422" t="s">
        <v>52</v>
      </c>
    </row>
    <row r="3423" spans="1:6" x14ac:dyDescent="0.25">
      <c r="A3423" t="s">
        <v>4</v>
      </c>
      <c r="B3423" s="1">
        <v>36202</v>
      </c>
      <c r="C3423" s="3">
        <v>0</v>
      </c>
      <c r="D3423">
        <v>324.92</v>
      </c>
      <c r="E3423">
        <v>1</v>
      </c>
      <c r="F3423" t="s">
        <v>52</v>
      </c>
    </row>
    <row r="3424" spans="1:6" x14ac:dyDescent="0.25">
      <c r="A3424" t="s">
        <v>4</v>
      </c>
      <c r="B3424" s="1">
        <v>36228</v>
      </c>
      <c r="C3424" s="3">
        <v>0</v>
      </c>
      <c r="D3424">
        <v>324.83</v>
      </c>
      <c r="E3424">
        <v>1</v>
      </c>
      <c r="F3424" t="s">
        <v>52</v>
      </c>
    </row>
    <row r="3425" spans="1:6" x14ac:dyDescent="0.25">
      <c r="A3425" t="s">
        <v>4</v>
      </c>
      <c r="B3425" s="1">
        <v>36255</v>
      </c>
      <c r="C3425" s="3">
        <v>0</v>
      </c>
      <c r="D3425">
        <v>325.14999999999998</v>
      </c>
      <c r="E3425">
        <v>1</v>
      </c>
      <c r="F3425" t="s">
        <v>52</v>
      </c>
    </row>
    <row r="3426" spans="1:6" x14ac:dyDescent="0.25">
      <c r="A3426" t="s">
        <v>4</v>
      </c>
      <c r="B3426" s="1">
        <v>36285</v>
      </c>
      <c r="C3426" s="3">
        <v>0</v>
      </c>
      <c r="D3426">
        <v>324.81</v>
      </c>
      <c r="E3426">
        <v>1</v>
      </c>
      <c r="F3426" t="s">
        <v>52</v>
      </c>
    </row>
    <row r="3427" spans="1:6" x14ac:dyDescent="0.25">
      <c r="A3427" t="s">
        <v>4</v>
      </c>
      <c r="B3427" s="1">
        <v>36314</v>
      </c>
      <c r="C3427" s="3">
        <v>0</v>
      </c>
      <c r="D3427">
        <v>323.38</v>
      </c>
      <c r="E3427">
        <v>1</v>
      </c>
      <c r="F3427" t="s">
        <v>52</v>
      </c>
    </row>
    <row r="3428" spans="1:6" x14ac:dyDescent="0.25">
      <c r="A3428" t="s">
        <v>4</v>
      </c>
      <c r="B3428" s="1">
        <v>36369</v>
      </c>
      <c r="C3428" s="3">
        <v>0</v>
      </c>
      <c r="D3428">
        <v>322.18</v>
      </c>
      <c r="E3428">
        <v>1</v>
      </c>
      <c r="F3428" t="s">
        <v>52</v>
      </c>
    </row>
    <row r="3429" spans="1:6" x14ac:dyDescent="0.25">
      <c r="A3429" t="s">
        <v>4</v>
      </c>
      <c r="B3429" s="1">
        <v>36424</v>
      </c>
      <c r="C3429" s="3">
        <v>0</v>
      </c>
      <c r="D3429">
        <v>322.2</v>
      </c>
      <c r="E3429">
        <v>1</v>
      </c>
      <c r="F3429" t="s">
        <v>52</v>
      </c>
    </row>
    <row r="3430" spans="1:6" x14ac:dyDescent="0.25">
      <c r="A3430" t="s">
        <v>4</v>
      </c>
      <c r="B3430" s="1">
        <v>36437</v>
      </c>
      <c r="C3430" s="3">
        <v>0</v>
      </c>
      <c r="D3430">
        <v>322.33</v>
      </c>
      <c r="E3430">
        <v>1</v>
      </c>
      <c r="F3430" t="s">
        <v>52</v>
      </c>
    </row>
    <row r="3431" spans="1:6" x14ac:dyDescent="0.25">
      <c r="A3431" t="s">
        <v>4</v>
      </c>
      <c r="B3431" s="1">
        <v>36467</v>
      </c>
      <c r="C3431" s="3">
        <v>0</v>
      </c>
      <c r="D3431">
        <v>322.54000000000002</v>
      </c>
      <c r="E3431">
        <v>1</v>
      </c>
      <c r="F3431" t="s">
        <v>52</v>
      </c>
    </row>
    <row r="3432" spans="1:6" x14ac:dyDescent="0.25">
      <c r="A3432" t="s">
        <v>4</v>
      </c>
      <c r="B3432" s="1">
        <v>36508</v>
      </c>
      <c r="C3432" s="3">
        <v>0</v>
      </c>
      <c r="D3432">
        <v>322.19</v>
      </c>
      <c r="E3432">
        <v>1</v>
      </c>
      <c r="F3432" t="s">
        <v>52</v>
      </c>
    </row>
    <row r="3433" spans="1:6" x14ac:dyDescent="0.25">
      <c r="A3433" t="s">
        <v>4</v>
      </c>
      <c r="B3433" s="1">
        <v>36538</v>
      </c>
      <c r="C3433" s="3">
        <v>0</v>
      </c>
      <c r="D3433">
        <v>321.81</v>
      </c>
      <c r="E3433">
        <v>1</v>
      </c>
      <c r="F3433" t="s">
        <v>52</v>
      </c>
    </row>
    <row r="3434" spans="1:6" x14ac:dyDescent="0.25">
      <c r="A3434" t="s">
        <v>4</v>
      </c>
      <c r="B3434" s="1">
        <v>36558</v>
      </c>
      <c r="C3434" s="3">
        <v>0</v>
      </c>
      <c r="D3434">
        <v>321.91000000000003</v>
      </c>
      <c r="E3434">
        <v>1</v>
      </c>
      <c r="F3434" t="s">
        <v>52</v>
      </c>
    </row>
    <row r="3435" spans="1:6" x14ac:dyDescent="0.25">
      <c r="A3435" t="s">
        <v>4</v>
      </c>
      <c r="B3435" s="1">
        <v>36607</v>
      </c>
      <c r="C3435" s="3">
        <v>0</v>
      </c>
      <c r="D3435">
        <v>322.57</v>
      </c>
      <c r="E3435">
        <v>1</v>
      </c>
      <c r="F3435" t="s">
        <v>52</v>
      </c>
    </row>
    <row r="3436" spans="1:6" x14ac:dyDescent="0.25">
      <c r="A3436" t="s">
        <v>4</v>
      </c>
      <c r="B3436" s="1">
        <v>36621</v>
      </c>
      <c r="C3436" s="3">
        <v>0</v>
      </c>
      <c r="D3436">
        <v>322.62</v>
      </c>
      <c r="E3436">
        <v>1</v>
      </c>
      <c r="F3436" t="s">
        <v>52</v>
      </c>
    </row>
    <row r="3437" spans="1:6" x14ac:dyDescent="0.25">
      <c r="A3437" t="s">
        <v>4</v>
      </c>
      <c r="B3437" s="1">
        <v>36649</v>
      </c>
      <c r="C3437" s="3">
        <v>0</v>
      </c>
      <c r="D3437">
        <v>322.17</v>
      </c>
      <c r="E3437">
        <v>1</v>
      </c>
      <c r="F3437" t="s">
        <v>52</v>
      </c>
    </row>
    <row r="3438" spans="1:6" x14ac:dyDescent="0.25">
      <c r="A3438" t="s">
        <v>4</v>
      </c>
      <c r="B3438" s="1">
        <v>36696</v>
      </c>
      <c r="C3438" s="3">
        <v>0</v>
      </c>
      <c r="D3438">
        <v>322.41000000000003</v>
      </c>
      <c r="E3438">
        <v>1</v>
      </c>
      <c r="F3438" t="s">
        <v>52</v>
      </c>
    </row>
    <row r="3439" spans="1:6" x14ac:dyDescent="0.25">
      <c r="A3439" t="s">
        <v>4</v>
      </c>
      <c r="B3439" s="1">
        <v>36720</v>
      </c>
      <c r="C3439" s="3">
        <v>0</v>
      </c>
      <c r="D3439">
        <v>322.95999999999998</v>
      </c>
      <c r="E3439">
        <v>1</v>
      </c>
      <c r="F3439" t="s">
        <v>52</v>
      </c>
    </row>
    <row r="3440" spans="1:6" x14ac:dyDescent="0.25">
      <c r="A3440" t="s">
        <v>4</v>
      </c>
      <c r="B3440" s="1">
        <v>36740</v>
      </c>
      <c r="C3440" s="3">
        <v>0</v>
      </c>
      <c r="D3440">
        <v>323.45999999999998</v>
      </c>
      <c r="E3440">
        <v>1</v>
      </c>
      <c r="F3440" t="s">
        <v>52</v>
      </c>
    </row>
    <row r="3441" spans="1:6" x14ac:dyDescent="0.25">
      <c r="A3441" t="s">
        <v>4</v>
      </c>
      <c r="B3441" s="1">
        <v>36781</v>
      </c>
      <c r="C3441" s="3">
        <v>0</v>
      </c>
      <c r="D3441">
        <v>324.3</v>
      </c>
      <c r="E3441">
        <v>2</v>
      </c>
      <c r="F3441" t="s">
        <v>52</v>
      </c>
    </row>
    <row r="3442" spans="1:6" x14ac:dyDescent="0.25">
      <c r="A3442" t="s">
        <v>4</v>
      </c>
      <c r="B3442" s="1">
        <v>36838</v>
      </c>
      <c r="C3442" s="3">
        <v>0</v>
      </c>
      <c r="D3442">
        <v>325.19</v>
      </c>
      <c r="E3442">
        <v>1</v>
      </c>
      <c r="F3442" t="s">
        <v>52</v>
      </c>
    </row>
    <row r="3443" spans="1:6" x14ac:dyDescent="0.25">
      <c r="A3443" t="s">
        <v>4</v>
      </c>
      <c r="B3443" s="1">
        <v>36874</v>
      </c>
      <c r="C3443" s="3">
        <v>0</v>
      </c>
      <c r="D3443">
        <v>325.38</v>
      </c>
      <c r="E3443">
        <v>1</v>
      </c>
      <c r="F3443" t="s">
        <v>52</v>
      </c>
    </row>
    <row r="3444" spans="1:6" x14ac:dyDescent="0.25">
      <c r="A3444" t="s">
        <v>4</v>
      </c>
      <c r="B3444" s="1">
        <v>36901</v>
      </c>
      <c r="C3444" s="3">
        <v>0</v>
      </c>
      <c r="D3444">
        <v>325.52999999999997</v>
      </c>
      <c r="E3444">
        <v>1</v>
      </c>
      <c r="F3444" t="s">
        <v>52</v>
      </c>
    </row>
    <row r="3445" spans="1:6" x14ac:dyDescent="0.25">
      <c r="A3445" t="s">
        <v>4</v>
      </c>
      <c r="B3445" s="1">
        <v>36928</v>
      </c>
      <c r="C3445" s="3">
        <v>0</v>
      </c>
      <c r="D3445">
        <v>325.75</v>
      </c>
      <c r="E3445">
        <v>1</v>
      </c>
      <c r="F3445" t="s">
        <v>52</v>
      </c>
    </row>
    <row r="3446" spans="1:6" x14ac:dyDescent="0.25">
      <c r="A3446" t="s">
        <v>4</v>
      </c>
      <c r="B3446" s="1">
        <v>36963</v>
      </c>
      <c r="C3446" s="3">
        <v>0</v>
      </c>
      <c r="D3446">
        <v>326.25</v>
      </c>
      <c r="E3446">
        <v>1</v>
      </c>
      <c r="F3446" t="s">
        <v>52</v>
      </c>
    </row>
    <row r="3447" spans="1:6" x14ac:dyDescent="0.25">
      <c r="A3447" t="s">
        <v>4</v>
      </c>
      <c r="B3447" s="1">
        <v>36985</v>
      </c>
      <c r="C3447" s="3">
        <v>0</v>
      </c>
      <c r="D3447">
        <v>326.60000000000002</v>
      </c>
      <c r="E3447">
        <v>1</v>
      </c>
      <c r="F3447" t="s">
        <v>52</v>
      </c>
    </row>
    <row r="3448" spans="1:6" x14ac:dyDescent="0.25">
      <c r="A3448" t="s">
        <v>4</v>
      </c>
      <c r="B3448" s="1">
        <v>37020</v>
      </c>
      <c r="C3448" s="3">
        <v>0</v>
      </c>
      <c r="D3448">
        <v>326.88</v>
      </c>
      <c r="E3448">
        <v>1</v>
      </c>
      <c r="F3448" t="s">
        <v>52</v>
      </c>
    </row>
    <row r="3449" spans="1:6" x14ac:dyDescent="0.25">
      <c r="A3449" t="s">
        <v>4</v>
      </c>
      <c r="B3449" s="1">
        <v>37046</v>
      </c>
      <c r="C3449" s="3">
        <v>0</v>
      </c>
      <c r="D3449">
        <v>327.26</v>
      </c>
      <c r="E3449">
        <v>1</v>
      </c>
      <c r="F3449" t="s">
        <v>52</v>
      </c>
    </row>
    <row r="3450" spans="1:6" x14ac:dyDescent="0.25">
      <c r="A3450" t="s">
        <v>4</v>
      </c>
      <c r="B3450" s="1">
        <v>37077</v>
      </c>
      <c r="C3450" s="3">
        <v>0</v>
      </c>
      <c r="D3450">
        <v>327.74</v>
      </c>
      <c r="E3450">
        <v>1</v>
      </c>
      <c r="F3450" t="s">
        <v>52</v>
      </c>
    </row>
    <row r="3451" spans="1:6" x14ac:dyDescent="0.25">
      <c r="A3451" t="s">
        <v>4</v>
      </c>
      <c r="B3451" s="1">
        <v>37110</v>
      </c>
      <c r="C3451" s="3">
        <v>0</v>
      </c>
      <c r="D3451">
        <v>328.35</v>
      </c>
      <c r="E3451">
        <v>1</v>
      </c>
      <c r="F3451" t="s">
        <v>52</v>
      </c>
    </row>
    <row r="3452" spans="1:6" x14ac:dyDescent="0.25">
      <c r="A3452" t="s">
        <v>4</v>
      </c>
      <c r="B3452" s="1">
        <v>37152</v>
      </c>
      <c r="C3452" s="3">
        <v>0</v>
      </c>
      <c r="D3452">
        <v>328.83</v>
      </c>
      <c r="E3452">
        <v>1</v>
      </c>
      <c r="F3452" t="s">
        <v>52</v>
      </c>
    </row>
    <row r="3453" spans="1:6" x14ac:dyDescent="0.25">
      <c r="A3453" t="s">
        <v>4</v>
      </c>
      <c r="B3453" s="1">
        <v>37168</v>
      </c>
      <c r="C3453" s="3">
        <v>0</v>
      </c>
      <c r="D3453">
        <v>329.15</v>
      </c>
      <c r="E3453">
        <v>1</v>
      </c>
      <c r="F3453" t="s">
        <v>52</v>
      </c>
    </row>
    <row r="3454" spans="1:6" x14ac:dyDescent="0.25">
      <c r="A3454" t="s">
        <v>4</v>
      </c>
      <c r="B3454" s="1">
        <v>37201</v>
      </c>
      <c r="C3454" s="3">
        <v>0</v>
      </c>
      <c r="D3454">
        <v>329.49</v>
      </c>
      <c r="E3454">
        <v>1</v>
      </c>
      <c r="F3454" t="s">
        <v>52</v>
      </c>
    </row>
    <row r="3455" spans="1:6" x14ac:dyDescent="0.25">
      <c r="A3455" t="s">
        <v>4</v>
      </c>
      <c r="B3455" s="1">
        <v>37266</v>
      </c>
      <c r="C3455" s="3">
        <v>0</v>
      </c>
      <c r="D3455">
        <v>329.72</v>
      </c>
      <c r="E3455">
        <v>1</v>
      </c>
      <c r="F3455" t="s">
        <v>52</v>
      </c>
    </row>
    <row r="3456" spans="1:6" x14ac:dyDescent="0.25">
      <c r="A3456" t="s">
        <v>4</v>
      </c>
      <c r="B3456" s="1">
        <v>37293</v>
      </c>
      <c r="C3456" s="3">
        <v>0.36041666666666666</v>
      </c>
      <c r="D3456">
        <v>329.83</v>
      </c>
      <c r="E3456">
        <v>1</v>
      </c>
      <c r="F3456" t="s">
        <v>52</v>
      </c>
    </row>
    <row r="3457" spans="1:6" x14ac:dyDescent="0.25">
      <c r="A3457" t="s">
        <v>4</v>
      </c>
      <c r="B3457" s="1">
        <v>37341</v>
      </c>
      <c r="C3457" s="3">
        <v>0.47222222222222227</v>
      </c>
      <c r="D3457">
        <v>330.29</v>
      </c>
      <c r="E3457">
        <v>1</v>
      </c>
      <c r="F3457" t="s">
        <v>52</v>
      </c>
    </row>
    <row r="3458" spans="1:6" x14ac:dyDescent="0.25">
      <c r="A3458" t="s">
        <v>4</v>
      </c>
      <c r="B3458" s="1">
        <v>37377</v>
      </c>
      <c r="C3458" s="3">
        <v>0.35902777777777778</v>
      </c>
      <c r="D3458">
        <v>330.54</v>
      </c>
      <c r="E3458">
        <v>1</v>
      </c>
      <c r="F3458" t="s">
        <v>52</v>
      </c>
    </row>
    <row r="3459" spans="1:6" x14ac:dyDescent="0.25">
      <c r="A3459" t="s">
        <v>4</v>
      </c>
      <c r="B3459" s="1">
        <v>37412</v>
      </c>
      <c r="C3459" s="3">
        <v>0</v>
      </c>
      <c r="D3459">
        <v>331.06</v>
      </c>
      <c r="E3459">
        <v>1</v>
      </c>
      <c r="F3459" t="s">
        <v>52</v>
      </c>
    </row>
    <row r="3460" spans="1:6" x14ac:dyDescent="0.25">
      <c r="A3460" t="s">
        <v>4</v>
      </c>
      <c r="B3460" s="1">
        <v>37452</v>
      </c>
      <c r="C3460" s="3">
        <v>0</v>
      </c>
      <c r="D3460">
        <v>331.84</v>
      </c>
      <c r="E3460">
        <v>2</v>
      </c>
      <c r="F3460" t="s">
        <v>52</v>
      </c>
    </row>
    <row r="3461" spans="1:6" x14ac:dyDescent="0.25">
      <c r="A3461" t="s">
        <v>4</v>
      </c>
      <c r="B3461" s="1">
        <v>37523</v>
      </c>
      <c r="C3461" s="3">
        <v>0</v>
      </c>
      <c r="D3461">
        <v>333.26</v>
      </c>
      <c r="E3461">
        <v>1</v>
      </c>
      <c r="F3461" t="s">
        <v>52</v>
      </c>
    </row>
    <row r="3462" spans="1:6" x14ac:dyDescent="0.25">
      <c r="A3462" t="s">
        <v>4</v>
      </c>
      <c r="B3462" s="1">
        <v>37538</v>
      </c>
      <c r="C3462" s="3">
        <v>0</v>
      </c>
      <c r="D3462">
        <v>333.97</v>
      </c>
      <c r="E3462">
        <v>1</v>
      </c>
      <c r="F3462" t="s">
        <v>52</v>
      </c>
    </row>
    <row r="3463" spans="1:6" x14ac:dyDescent="0.25">
      <c r="A3463" t="s">
        <v>4</v>
      </c>
      <c r="B3463" s="1">
        <v>37566</v>
      </c>
      <c r="C3463" s="3">
        <v>0</v>
      </c>
      <c r="D3463">
        <v>333.91</v>
      </c>
      <c r="E3463">
        <v>1</v>
      </c>
      <c r="F3463" t="s">
        <v>52</v>
      </c>
    </row>
    <row r="3464" spans="1:6" x14ac:dyDescent="0.25">
      <c r="A3464" t="s">
        <v>4</v>
      </c>
      <c r="B3464" s="1">
        <v>37594</v>
      </c>
      <c r="C3464" s="3">
        <v>0</v>
      </c>
      <c r="D3464">
        <v>334.13</v>
      </c>
      <c r="E3464">
        <v>1</v>
      </c>
      <c r="F3464" t="s">
        <v>52</v>
      </c>
    </row>
    <row r="3465" spans="1:6" x14ac:dyDescent="0.25">
      <c r="A3465" t="s">
        <v>4</v>
      </c>
      <c r="B3465" s="1">
        <v>37628</v>
      </c>
      <c r="C3465" s="3">
        <v>0</v>
      </c>
      <c r="D3465">
        <v>334.25</v>
      </c>
      <c r="E3465">
        <v>1</v>
      </c>
      <c r="F3465" t="s">
        <v>52</v>
      </c>
    </row>
    <row r="3466" spans="1:6" x14ac:dyDescent="0.25">
      <c r="A3466" t="s">
        <v>4</v>
      </c>
      <c r="B3466" s="1">
        <v>37655</v>
      </c>
      <c r="C3466" s="3">
        <v>0.46875</v>
      </c>
      <c r="D3466">
        <v>334.33</v>
      </c>
      <c r="E3466">
        <v>1</v>
      </c>
      <c r="F3466" t="s">
        <v>52</v>
      </c>
    </row>
    <row r="3467" spans="1:6" x14ac:dyDescent="0.25">
      <c r="A3467" t="s">
        <v>4</v>
      </c>
      <c r="B3467" s="1">
        <v>37684</v>
      </c>
      <c r="C3467" s="3">
        <v>0.44791666666666669</v>
      </c>
      <c r="D3467">
        <v>334.45</v>
      </c>
      <c r="E3467">
        <v>2</v>
      </c>
      <c r="F3467" t="s">
        <v>52</v>
      </c>
    </row>
    <row r="3468" spans="1:6" x14ac:dyDescent="0.25">
      <c r="A3468" t="s">
        <v>4</v>
      </c>
      <c r="B3468" s="1">
        <v>37721</v>
      </c>
      <c r="C3468" s="3">
        <v>0.59027777777777779</v>
      </c>
      <c r="D3468">
        <v>334.68</v>
      </c>
      <c r="E3468">
        <v>1</v>
      </c>
      <c r="F3468" t="s">
        <v>52</v>
      </c>
    </row>
    <row r="3469" spans="1:6" x14ac:dyDescent="0.25">
      <c r="A3469" t="s">
        <v>4</v>
      </c>
      <c r="B3469" s="1">
        <v>37747</v>
      </c>
      <c r="C3469" s="3">
        <v>0.55208333333333337</v>
      </c>
      <c r="D3469">
        <v>334.94</v>
      </c>
      <c r="E3469">
        <v>1</v>
      </c>
      <c r="F3469" t="s">
        <v>52</v>
      </c>
    </row>
    <row r="3470" spans="1:6" x14ac:dyDescent="0.25">
      <c r="A3470" t="s">
        <v>4</v>
      </c>
      <c r="B3470" s="1">
        <v>37774</v>
      </c>
      <c r="C3470" s="3">
        <v>0.57986111111111105</v>
      </c>
      <c r="D3470">
        <v>335.15</v>
      </c>
      <c r="E3470">
        <v>1</v>
      </c>
      <c r="F3470" t="s">
        <v>52</v>
      </c>
    </row>
    <row r="3471" spans="1:6" x14ac:dyDescent="0.25">
      <c r="A3471" t="s">
        <v>4</v>
      </c>
      <c r="B3471" s="1">
        <v>37805</v>
      </c>
      <c r="C3471" s="3">
        <v>0.51250000000000007</v>
      </c>
      <c r="D3471">
        <v>335.53</v>
      </c>
      <c r="E3471">
        <v>2</v>
      </c>
      <c r="F3471" t="s">
        <v>52</v>
      </c>
    </row>
    <row r="3472" spans="1:6" x14ac:dyDescent="0.25">
      <c r="A3472" t="s">
        <v>4</v>
      </c>
      <c r="B3472" s="1">
        <v>37840</v>
      </c>
      <c r="C3472" s="3">
        <v>0.75</v>
      </c>
      <c r="D3472">
        <v>336.12</v>
      </c>
      <c r="E3472">
        <v>1</v>
      </c>
      <c r="F3472" t="s">
        <v>52</v>
      </c>
    </row>
    <row r="3473" spans="1:6" x14ac:dyDescent="0.25">
      <c r="A3473" t="s">
        <v>4</v>
      </c>
      <c r="B3473" s="1">
        <v>37866</v>
      </c>
      <c r="C3473" s="3">
        <v>0.46319444444444446</v>
      </c>
      <c r="D3473">
        <v>336.53</v>
      </c>
      <c r="E3473">
        <v>1</v>
      </c>
      <c r="F3473" t="s">
        <v>52</v>
      </c>
    </row>
    <row r="3474" spans="1:6" x14ac:dyDescent="0.25">
      <c r="A3474" t="s">
        <v>4</v>
      </c>
      <c r="B3474" s="1">
        <v>37902</v>
      </c>
      <c r="C3474" s="3">
        <v>0.65277777777777779</v>
      </c>
      <c r="D3474">
        <v>336.89</v>
      </c>
      <c r="E3474">
        <v>1</v>
      </c>
      <c r="F3474" t="s">
        <v>52</v>
      </c>
    </row>
    <row r="3475" spans="1:6" x14ac:dyDescent="0.25">
      <c r="A3475" t="s">
        <v>4</v>
      </c>
      <c r="B3475" s="1">
        <v>37944</v>
      </c>
      <c r="C3475" s="3">
        <v>0.38819444444444445</v>
      </c>
      <c r="D3475">
        <v>337.17</v>
      </c>
      <c r="E3475">
        <v>1</v>
      </c>
      <c r="F3475" t="s">
        <v>52</v>
      </c>
    </row>
    <row r="3476" spans="1:6" x14ac:dyDescent="0.25">
      <c r="A3476" t="s">
        <v>4</v>
      </c>
      <c r="B3476" s="1">
        <v>37959</v>
      </c>
      <c r="C3476" s="3">
        <v>0.45624999999999999</v>
      </c>
      <c r="D3476">
        <v>337.45</v>
      </c>
      <c r="E3476">
        <v>1</v>
      </c>
      <c r="F3476" t="s">
        <v>52</v>
      </c>
    </row>
    <row r="3477" spans="1:6" x14ac:dyDescent="0.25">
      <c r="A3477" t="s">
        <v>4</v>
      </c>
      <c r="B3477" s="1">
        <v>37991</v>
      </c>
      <c r="C3477" s="3">
        <v>0.59166666666666667</v>
      </c>
      <c r="D3477">
        <v>337.6</v>
      </c>
      <c r="E3477">
        <v>1</v>
      </c>
      <c r="F3477" t="s">
        <v>52</v>
      </c>
    </row>
    <row r="3478" spans="1:6" x14ac:dyDescent="0.25">
      <c r="A3478" t="s">
        <v>4</v>
      </c>
      <c r="B3478" s="1">
        <v>38020</v>
      </c>
      <c r="C3478" s="3">
        <v>0.625</v>
      </c>
      <c r="D3478">
        <v>337.64</v>
      </c>
      <c r="E3478">
        <v>1</v>
      </c>
      <c r="F3478" t="s">
        <v>52</v>
      </c>
    </row>
    <row r="3479" spans="1:6" x14ac:dyDescent="0.25">
      <c r="A3479" t="s">
        <v>4</v>
      </c>
      <c r="B3479" s="1">
        <v>38050</v>
      </c>
      <c r="C3479" s="3">
        <v>0.49027777777777781</v>
      </c>
      <c r="D3479">
        <v>337.89</v>
      </c>
      <c r="E3479">
        <v>2</v>
      </c>
      <c r="F3479" t="s">
        <v>52</v>
      </c>
    </row>
    <row r="3480" spans="1:6" x14ac:dyDescent="0.25">
      <c r="A3480" t="s">
        <v>4</v>
      </c>
      <c r="B3480" s="1">
        <v>38085</v>
      </c>
      <c r="C3480" s="3">
        <v>0.62847222222222221</v>
      </c>
      <c r="D3480">
        <v>338.11</v>
      </c>
      <c r="E3480">
        <v>1</v>
      </c>
      <c r="F3480" t="s">
        <v>52</v>
      </c>
    </row>
    <row r="3481" spans="1:6" x14ac:dyDescent="0.25">
      <c r="A3481" t="s">
        <v>4</v>
      </c>
      <c r="B3481" s="1">
        <v>38111</v>
      </c>
      <c r="C3481" s="3">
        <v>0.65625</v>
      </c>
      <c r="D3481">
        <v>338.27</v>
      </c>
      <c r="E3481">
        <v>1</v>
      </c>
      <c r="F3481" t="s">
        <v>52</v>
      </c>
    </row>
    <row r="3482" spans="1:6" x14ac:dyDescent="0.25">
      <c r="A3482" t="s">
        <v>4</v>
      </c>
      <c r="B3482" s="1">
        <v>38139</v>
      </c>
      <c r="C3482" s="3">
        <v>0.4291666666666667</v>
      </c>
      <c r="D3482">
        <v>338.78</v>
      </c>
      <c r="E3482">
        <v>1</v>
      </c>
      <c r="F3482" t="s">
        <v>52</v>
      </c>
    </row>
    <row r="3483" spans="1:6" x14ac:dyDescent="0.25">
      <c r="A3483" t="s">
        <v>4</v>
      </c>
      <c r="B3483" s="1">
        <v>38174</v>
      </c>
      <c r="C3483" s="3">
        <v>0.5</v>
      </c>
      <c r="D3483">
        <v>339.28</v>
      </c>
      <c r="E3483">
        <v>2</v>
      </c>
      <c r="F3483" t="s">
        <v>52</v>
      </c>
    </row>
    <row r="3484" spans="1:6" x14ac:dyDescent="0.25">
      <c r="A3484" t="s">
        <v>4</v>
      </c>
      <c r="B3484" s="1">
        <v>38237</v>
      </c>
      <c r="C3484" s="3">
        <v>0.35833333333333334</v>
      </c>
      <c r="D3484">
        <v>340.19</v>
      </c>
      <c r="E3484">
        <v>1</v>
      </c>
      <c r="F3484" t="s">
        <v>52</v>
      </c>
    </row>
    <row r="3485" spans="1:6" x14ac:dyDescent="0.25">
      <c r="A3485" t="s">
        <v>4</v>
      </c>
      <c r="B3485" s="1">
        <v>38272</v>
      </c>
      <c r="C3485" s="3">
        <v>0.60138888888888886</v>
      </c>
      <c r="D3485">
        <v>340.4</v>
      </c>
      <c r="E3485">
        <v>1</v>
      </c>
      <c r="F3485" t="s">
        <v>52</v>
      </c>
    </row>
    <row r="3486" spans="1:6" x14ac:dyDescent="0.25">
      <c r="A3486" t="s">
        <v>4</v>
      </c>
      <c r="B3486" s="1">
        <v>38322</v>
      </c>
      <c r="C3486" s="3">
        <v>0.46736111111111112</v>
      </c>
      <c r="D3486">
        <v>340.8</v>
      </c>
      <c r="E3486">
        <v>2</v>
      </c>
      <c r="F3486" t="s">
        <v>52</v>
      </c>
    </row>
    <row r="3487" spans="1:6" x14ac:dyDescent="0.25">
      <c r="A3487" t="s">
        <v>4</v>
      </c>
      <c r="B3487" s="1">
        <v>38356</v>
      </c>
      <c r="C3487" s="3">
        <v>0.57638888888888895</v>
      </c>
      <c r="D3487">
        <v>340.75</v>
      </c>
      <c r="E3487">
        <v>1</v>
      </c>
      <c r="F3487" t="s">
        <v>52</v>
      </c>
    </row>
    <row r="3488" spans="1:6" x14ac:dyDescent="0.25">
      <c r="A3488" t="s">
        <v>4</v>
      </c>
      <c r="B3488" s="1">
        <v>38386</v>
      </c>
      <c r="C3488" s="3">
        <v>0.48402777777777778</v>
      </c>
      <c r="D3488">
        <v>340.81</v>
      </c>
      <c r="E3488">
        <v>1</v>
      </c>
      <c r="F3488" t="s">
        <v>52</v>
      </c>
    </row>
    <row r="3489" spans="1:6" x14ac:dyDescent="0.25">
      <c r="A3489" t="s">
        <v>4</v>
      </c>
      <c r="B3489" s="1">
        <v>38434</v>
      </c>
      <c r="C3489" s="3">
        <v>0.45347222222222222</v>
      </c>
      <c r="D3489">
        <v>340.84</v>
      </c>
      <c r="E3489">
        <v>2</v>
      </c>
      <c r="F3489" t="s">
        <v>52</v>
      </c>
    </row>
    <row r="3490" spans="1:6" x14ac:dyDescent="0.25">
      <c r="A3490" t="s">
        <v>4</v>
      </c>
      <c r="B3490" s="1">
        <v>38463</v>
      </c>
      <c r="C3490" s="3">
        <v>0.40833333333333338</v>
      </c>
      <c r="D3490">
        <v>341.09</v>
      </c>
      <c r="E3490">
        <v>1</v>
      </c>
      <c r="F3490" t="s">
        <v>52</v>
      </c>
    </row>
    <row r="3491" spans="1:6" x14ac:dyDescent="0.25">
      <c r="A3491" t="s">
        <v>4</v>
      </c>
      <c r="B3491" s="1">
        <v>38475</v>
      </c>
      <c r="C3491" s="3">
        <v>0.4152777777777778</v>
      </c>
      <c r="D3491">
        <v>341.08</v>
      </c>
      <c r="E3491">
        <v>1</v>
      </c>
      <c r="F3491" t="s">
        <v>52</v>
      </c>
    </row>
    <row r="3492" spans="1:6" x14ac:dyDescent="0.25">
      <c r="A3492" t="s">
        <v>4</v>
      </c>
      <c r="B3492" s="1">
        <v>38509</v>
      </c>
      <c r="C3492" s="3">
        <v>0.53819444444444442</v>
      </c>
      <c r="D3492">
        <v>341.36</v>
      </c>
      <c r="E3492">
        <v>1</v>
      </c>
      <c r="F3492" t="s">
        <v>52</v>
      </c>
    </row>
    <row r="3493" spans="1:6" x14ac:dyDescent="0.25">
      <c r="A3493" t="s">
        <v>4</v>
      </c>
      <c r="B3493" s="1">
        <v>38546</v>
      </c>
      <c r="C3493" s="3">
        <v>0.47847222222222219</v>
      </c>
      <c r="D3493">
        <v>341.32</v>
      </c>
      <c r="E3493">
        <v>2</v>
      </c>
      <c r="F3493" t="s">
        <v>52</v>
      </c>
    </row>
    <row r="3494" spans="1:6" x14ac:dyDescent="0.25">
      <c r="A3494" t="s">
        <v>4</v>
      </c>
      <c r="B3494" s="1">
        <v>38567</v>
      </c>
      <c r="C3494" s="3">
        <v>0.37708333333333338</v>
      </c>
      <c r="D3494">
        <v>341.58</v>
      </c>
      <c r="E3494">
        <v>1</v>
      </c>
      <c r="F3494" t="s">
        <v>52</v>
      </c>
    </row>
    <row r="3495" spans="1:6" x14ac:dyDescent="0.25">
      <c r="A3495" t="s">
        <v>4</v>
      </c>
      <c r="B3495" s="1">
        <v>38609</v>
      </c>
      <c r="C3495" s="3">
        <v>0.50347222222222221</v>
      </c>
      <c r="D3495">
        <v>341.52</v>
      </c>
      <c r="E3495">
        <v>1</v>
      </c>
      <c r="F3495" t="s">
        <v>52</v>
      </c>
    </row>
    <row r="3496" spans="1:6" x14ac:dyDescent="0.25">
      <c r="A3496" t="s">
        <v>4</v>
      </c>
      <c r="B3496" s="1">
        <v>38630</v>
      </c>
      <c r="C3496" s="3">
        <v>0.52500000000000002</v>
      </c>
      <c r="D3496">
        <v>341.78</v>
      </c>
      <c r="E3496">
        <v>1</v>
      </c>
      <c r="F3496" t="s">
        <v>52</v>
      </c>
    </row>
    <row r="3497" spans="1:6" x14ac:dyDescent="0.25">
      <c r="A3497" t="s">
        <v>4</v>
      </c>
      <c r="B3497" s="1">
        <v>38657</v>
      </c>
      <c r="C3497" s="3">
        <v>0.61944444444444446</v>
      </c>
      <c r="D3497">
        <v>341.72</v>
      </c>
      <c r="E3497">
        <v>1</v>
      </c>
      <c r="F3497" t="s">
        <v>52</v>
      </c>
    </row>
    <row r="3498" spans="1:6" x14ac:dyDescent="0.25">
      <c r="A3498" t="s">
        <v>4</v>
      </c>
      <c r="B3498" s="1">
        <v>38692</v>
      </c>
      <c r="C3498" s="3">
        <v>0.60625000000000007</v>
      </c>
      <c r="D3498">
        <v>341.77</v>
      </c>
      <c r="E3498">
        <v>1</v>
      </c>
      <c r="F3498" t="s">
        <v>52</v>
      </c>
    </row>
    <row r="3499" spans="1:6" x14ac:dyDescent="0.25">
      <c r="A3499" t="s">
        <v>4</v>
      </c>
      <c r="B3499" s="1">
        <v>38722</v>
      </c>
      <c r="C3499" s="3">
        <v>0.59652777777777777</v>
      </c>
      <c r="D3499">
        <v>341.65</v>
      </c>
      <c r="E3499">
        <v>1</v>
      </c>
      <c r="F3499" t="s">
        <v>52</v>
      </c>
    </row>
    <row r="3500" spans="1:6" x14ac:dyDescent="0.25">
      <c r="A3500" t="s">
        <v>4</v>
      </c>
      <c r="B3500" s="1">
        <v>38757</v>
      </c>
      <c r="C3500" s="3">
        <v>0.61458333333333337</v>
      </c>
      <c r="D3500">
        <v>341.55</v>
      </c>
      <c r="E3500">
        <v>1</v>
      </c>
      <c r="F3500" t="s">
        <v>52</v>
      </c>
    </row>
    <row r="3501" spans="1:6" x14ac:dyDescent="0.25">
      <c r="A3501" t="s">
        <v>4</v>
      </c>
      <c r="B3501" s="1">
        <v>38804</v>
      </c>
      <c r="C3501" s="3">
        <v>0.36249999999999999</v>
      </c>
      <c r="D3501">
        <v>341.53</v>
      </c>
      <c r="E3501">
        <v>2</v>
      </c>
      <c r="F3501" t="s">
        <v>52</v>
      </c>
    </row>
    <row r="3502" spans="1:6" x14ac:dyDescent="0.25">
      <c r="A3502" t="s">
        <v>4</v>
      </c>
      <c r="B3502" s="1">
        <v>38847</v>
      </c>
      <c r="C3502" s="3">
        <v>0.5625</v>
      </c>
      <c r="D3502">
        <v>341.76</v>
      </c>
      <c r="E3502">
        <v>2</v>
      </c>
      <c r="F3502" t="s">
        <v>52</v>
      </c>
    </row>
    <row r="3503" spans="1:6" x14ac:dyDescent="0.25">
      <c r="A3503" t="s">
        <v>4</v>
      </c>
      <c r="B3503" s="1">
        <v>38873</v>
      </c>
      <c r="C3503" s="3">
        <v>0.5444444444444444</v>
      </c>
      <c r="D3503">
        <v>341.69</v>
      </c>
      <c r="E3503">
        <v>1</v>
      </c>
      <c r="F3503" t="s">
        <v>52</v>
      </c>
    </row>
    <row r="3504" spans="1:6" x14ac:dyDescent="0.25">
      <c r="A3504" t="s">
        <v>4</v>
      </c>
      <c r="B3504" s="1">
        <v>38917</v>
      </c>
      <c r="C3504" s="3">
        <v>0.45555555555555555</v>
      </c>
      <c r="D3504">
        <v>341.26</v>
      </c>
      <c r="E3504">
        <v>1</v>
      </c>
      <c r="F3504" t="s">
        <v>52</v>
      </c>
    </row>
    <row r="3505" spans="1:6" x14ac:dyDescent="0.25">
      <c r="A3505" t="s">
        <v>4</v>
      </c>
      <c r="B3505" s="1">
        <v>38932</v>
      </c>
      <c r="C3505" s="3">
        <v>0.42638888888888887</v>
      </c>
      <c r="D3505">
        <v>341.15</v>
      </c>
      <c r="E3505">
        <v>1</v>
      </c>
      <c r="F3505" t="s">
        <v>52</v>
      </c>
    </row>
    <row r="3506" spans="1:6" x14ac:dyDescent="0.25">
      <c r="A3506" t="s">
        <v>4</v>
      </c>
      <c r="B3506" s="1">
        <v>38967</v>
      </c>
      <c r="C3506" s="3">
        <v>0.32500000000000001</v>
      </c>
      <c r="D3506">
        <v>341.35</v>
      </c>
      <c r="E3506">
        <v>1</v>
      </c>
      <c r="F3506" t="s">
        <v>52</v>
      </c>
    </row>
    <row r="3507" spans="1:6" x14ac:dyDescent="0.25">
      <c r="A3507" t="s">
        <v>4</v>
      </c>
      <c r="B3507" s="1">
        <v>39007</v>
      </c>
      <c r="C3507" s="3">
        <v>0.49583333333333335</v>
      </c>
      <c r="D3507">
        <v>342.01</v>
      </c>
      <c r="E3507">
        <v>1</v>
      </c>
      <c r="F3507" t="s">
        <v>52</v>
      </c>
    </row>
    <row r="3508" spans="1:6" x14ac:dyDescent="0.25">
      <c r="A3508" t="s">
        <v>4</v>
      </c>
      <c r="B3508" s="1">
        <v>39027</v>
      </c>
      <c r="C3508" s="3">
        <v>0.38541666666666669</v>
      </c>
      <c r="D3508">
        <v>341.82</v>
      </c>
      <c r="E3508">
        <v>1</v>
      </c>
      <c r="F3508" t="s">
        <v>52</v>
      </c>
    </row>
    <row r="3509" spans="1:6" x14ac:dyDescent="0.25">
      <c r="A3509" t="s">
        <v>4</v>
      </c>
      <c r="B3509" s="1">
        <v>39062</v>
      </c>
      <c r="C3509" s="3">
        <v>0.39930555555555558</v>
      </c>
      <c r="D3509">
        <v>341.46</v>
      </c>
      <c r="E3509">
        <v>1</v>
      </c>
      <c r="F3509" t="s">
        <v>52</v>
      </c>
    </row>
    <row r="3510" spans="1:6" x14ac:dyDescent="0.25">
      <c r="A3510" t="s">
        <v>4</v>
      </c>
      <c r="B3510" s="1">
        <v>39086</v>
      </c>
      <c r="C3510" s="3">
        <v>0.66319444444444442</v>
      </c>
      <c r="D3510">
        <v>341.02</v>
      </c>
      <c r="E3510">
        <v>1</v>
      </c>
      <c r="F3510" t="s">
        <v>52</v>
      </c>
    </row>
    <row r="3511" spans="1:6" x14ac:dyDescent="0.25">
      <c r="A3511" t="s">
        <v>4</v>
      </c>
      <c r="B3511" s="1">
        <v>39114</v>
      </c>
      <c r="C3511" s="3">
        <v>0.63541666666666663</v>
      </c>
      <c r="D3511">
        <v>341</v>
      </c>
      <c r="E3511">
        <v>1</v>
      </c>
      <c r="F3511" t="s">
        <v>52</v>
      </c>
    </row>
    <row r="3512" spans="1:6" x14ac:dyDescent="0.25">
      <c r="A3512" t="s">
        <v>4</v>
      </c>
      <c r="B3512" s="1">
        <v>39148</v>
      </c>
      <c r="C3512" s="3">
        <v>0.59444444444444444</v>
      </c>
      <c r="D3512">
        <v>341.02</v>
      </c>
      <c r="E3512">
        <v>1</v>
      </c>
      <c r="F3512" t="s">
        <v>52</v>
      </c>
    </row>
    <row r="3513" spans="1:6" x14ac:dyDescent="0.25">
      <c r="A3513" t="s">
        <v>4</v>
      </c>
      <c r="B3513" s="1">
        <v>39188</v>
      </c>
      <c r="C3513" s="3">
        <v>0.40347222222222223</v>
      </c>
      <c r="D3513">
        <v>341.36</v>
      </c>
      <c r="E3513">
        <v>1</v>
      </c>
      <c r="F3513" t="s">
        <v>52</v>
      </c>
    </row>
    <row r="3514" spans="1:6" x14ac:dyDescent="0.25">
      <c r="A3514" t="s">
        <v>4</v>
      </c>
      <c r="B3514" s="1">
        <v>39209</v>
      </c>
      <c r="C3514" s="3">
        <v>0.43958333333333338</v>
      </c>
      <c r="D3514">
        <v>341.42</v>
      </c>
      <c r="E3514">
        <v>1</v>
      </c>
      <c r="F3514" t="s">
        <v>52</v>
      </c>
    </row>
    <row r="3515" spans="1:6" x14ac:dyDescent="0.25">
      <c r="A3515" t="s">
        <v>4</v>
      </c>
      <c r="B3515" s="1">
        <v>39244</v>
      </c>
      <c r="C3515" s="3">
        <v>0.42569444444444443</v>
      </c>
      <c r="D3515">
        <v>341.46</v>
      </c>
      <c r="E3515">
        <v>1</v>
      </c>
      <c r="F3515" t="s">
        <v>52</v>
      </c>
    </row>
    <row r="3516" spans="1:6" x14ac:dyDescent="0.25">
      <c r="A3516" t="s">
        <v>4</v>
      </c>
      <c r="B3516" s="1">
        <v>39268</v>
      </c>
      <c r="C3516" s="3">
        <v>0.6381944444444444</v>
      </c>
      <c r="D3516">
        <v>341.83</v>
      </c>
      <c r="E3516">
        <v>1</v>
      </c>
      <c r="F3516" t="s">
        <v>52</v>
      </c>
    </row>
    <row r="3517" spans="1:6" x14ac:dyDescent="0.25">
      <c r="A3517" t="s">
        <v>4</v>
      </c>
      <c r="B3517" s="1">
        <v>39300</v>
      </c>
      <c r="C3517" s="3">
        <v>0.4284722222222222</v>
      </c>
      <c r="D3517">
        <v>342.11</v>
      </c>
      <c r="E3517">
        <v>1</v>
      </c>
      <c r="F3517" t="s">
        <v>52</v>
      </c>
    </row>
    <row r="3518" spans="1:6" x14ac:dyDescent="0.25">
      <c r="A3518" t="s">
        <v>4</v>
      </c>
      <c r="B3518" s="1">
        <v>39329</v>
      </c>
      <c r="C3518" s="3">
        <v>0.53263888888888888</v>
      </c>
      <c r="D3518">
        <v>342.29</v>
      </c>
      <c r="E3518">
        <v>1</v>
      </c>
      <c r="F3518" t="s">
        <v>52</v>
      </c>
    </row>
    <row r="3519" spans="1:6" x14ac:dyDescent="0.25">
      <c r="A3519" t="s">
        <v>4</v>
      </c>
      <c r="B3519" s="1">
        <v>39356</v>
      </c>
      <c r="C3519" s="3">
        <v>0.61458333333333337</v>
      </c>
      <c r="D3519">
        <v>342.75</v>
      </c>
      <c r="E3519">
        <v>1</v>
      </c>
      <c r="F3519" t="s">
        <v>52</v>
      </c>
    </row>
    <row r="3520" spans="1:6" x14ac:dyDescent="0.25">
      <c r="A3520" t="s">
        <v>4</v>
      </c>
      <c r="B3520" s="1">
        <v>39392</v>
      </c>
      <c r="C3520" s="3">
        <v>0.3347222222222222</v>
      </c>
      <c r="D3520">
        <v>343.26</v>
      </c>
      <c r="E3520">
        <v>1</v>
      </c>
      <c r="F3520" t="s">
        <v>52</v>
      </c>
    </row>
    <row r="3521" spans="1:6" x14ac:dyDescent="0.25">
      <c r="A3521" t="s">
        <v>4</v>
      </c>
      <c r="B3521" s="1">
        <v>39427</v>
      </c>
      <c r="C3521" s="3">
        <v>0.41944444444444445</v>
      </c>
      <c r="D3521">
        <v>343.08</v>
      </c>
      <c r="E3521">
        <v>1</v>
      </c>
      <c r="F3521" t="s">
        <v>52</v>
      </c>
    </row>
    <row r="3522" spans="1:6" x14ac:dyDescent="0.25">
      <c r="A3522" t="s">
        <v>4</v>
      </c>
      <c r="B3522" s="1">
        <v>39455</v>
      </c>
      <c r="C3522" s="3">
        <v>0.44305555555555554</v>
      </c>
      <c r="D3522">
        <v>343.01</v>
      </c>
      <c r="E3522">
        <v>1</v>
      </c>
      <c r="F3522" t="s">
        <v>52</v>
      </c>
    </row>
    <row r="3523" spans="1:6" x14ac:dyDescent="0.25">
      <c r="A3523" t="s">
        <v>4</v>
      </c>
      <c r="B3523" s="1">
        <v>39483</v>
      </c>
      <c r="C3523" s="3">
        <v>0.54375000000000007</v>
      </c>
      <c r="D3523">
        <v>343</v>
      </c>
      <c r="E3523">
        <v>1</v>
      </c>
      <c r="F3523" t="s">
        <v>52</v>
      </c>
    </row>
    <row r="3524" spans="1:6" x14ac:dyDescent="0.25">
      <c r="A3524" t="s">
        <v>4</v>
      </c>
      <c r="B3524" s="1">
        <v>39518</v>
      </c>
      <c r="C3524" s="3">
        <v>0.38819444444444445</v>
      </c>
      <c r="D3524">
        <v>342.96</v>
      </c>
      <c r="E3524">
        <v>1</v>
      </c>
      <c r="F3524" t="s">
        <v>52</v>
      </c>
    </row>
    <row r="3525" spans="1:6" x14ac:dyDescent="0.25">
      <c r="A3525" t="s">
        <v>4</v>
      </c>
      <c r="B3525" s="1">
        <v>39559</v>
      </c>
      <c r="C3525" s="3">
        <v>0.5083333333333333</v>
      </c>
      <c r="D3525">
        <v>343.03</v>
      </c>
      <c r="E3525">
        <v>1</v>
      </c>
      <c r="F3525" t="s">
        <v>52</v>
      </c>
    </row>
    <row r="3526" spans="1:6" x14ac:dyDescent="0.25">
      <c r="A3526" t="s">
        <v>4</v>
      </c>
      <c r="B3526" s="1">
        <v>39581</v>
      </c>
      <c r="C3526" s="3">
        <v>0.38819444444444445</v>
      </c>
      <c r="D3526">
        <v>343.14</v>
      </c>
      <c r="E3526">
        <v>1</v>
      </c>
      <c r="F3526" t="s">
        <v>52</v>
      </c>
    </row>
    <row r="3527" spans="1:6" x14ac:dyDescent="0.25">
      <c r="A3527" t="s">
        <v>4</v>
      </c>
      <c r="B3527" s="1">
        <v>39602</v>
      </c>
      <c r="C3527" s="3">
        <v>0.61944444444444446</v>
      </c>
      <c r="D3527">
        <v>343.32</v>
      </c>
      <c r="E3527">
        <v>1</v>
      </c>
      <c r="F3527" t="s">
        <v>52</v>
      </c>
    </row>
    <row r="3528" spans="1:6" x14ac:dyDescent="0.25">
      <c r="A3528" t="s">
        <v>4</v>
      </c>
      <c r="B3528" s="1">
        <v>39638</v>
      </c>
      <c r="C3528" s="3">
        <v>0.62430555555555556</v>
      </c>
      <c r="D3528">
        <v>343.29</v>
      </c>
      <c r="E3528">
        <v>1</v>
      </c>
      <c r="F3528" t="s">
        <v>52</v>
      </c>
    </row>
    <row r="3529" spans="1:6" x14ac:dyDescent="0.25">
      <c r="A3529" t="s">
        <v>4</v>
      </c>
      <c r="B3529" s="1">
        <v>39664</v>
      </c>
      <c r="C3529" s="3">
        <v>0.64236111111111105</v>
      </c>
      <c r="D3529">
        <v>343.67</v>
      </c>
      <c r="E3529">
        <v>1</v>
      </c>
      <c r="F3529" t="s">
        <v>52</v>
      </c>
    </row>
    <row r="3530" spans="1:6" x14ac:dyDescent="0.25">
      <c r="A3530" t="s">
        <v>4</v>
      </c>
      <c r="B3530" s="1">
        <v>39721</v>
      </c>
      <c r="C3530" s="3">
        <v>0.65555555555555556</v>
      </c>
      <c r="D3530">
        <v>343.79</v>
      </c>
      <c r="E3530">
        <v>2</v>
      </c>
      <c r="F3530" t="s">
        <v>52</v>
      </c>
    </row>
    <row r="3531" spans="1:6" x14ac:dyDescent="0.25">
      <c r="A3531" t="s">
        <v>4</v>
      </c>
      <c r="B3531" s="1">
        <v>39755</v>
      </c>
      <c r="C3531" s="3">
        <v>0.37361111111111112</v>
      </c>
      <c r="D3531">
        <v>344.85</v>
      </c>
      <c r="E3531">
        <v>1</v>
      </c>
      <c r="F3531" t="s">
        <v>52</v>
      </c>
    </row>
    <row r="3532" spans="1:6" x14ac:dyDescent="0.25">
      <c r="A3532" t="s">
        <v>4</v>
      </c>
      <c r="B3532" s="1">
        <v>39791</v>
      </c>
      <c r="C3532" s="3">
        <v>0.48194444444444445</v>
      </c>
      <c r="D3532">
        <v>344.72</v>
      </c>
      <c r="E3532">
        <v>1</v>
      </c>
      <c r="F3532" t="s">
        <v>52</v>
      </c>
    </row>
    <row r="3533" spans="1:6" x14ac:dyDescent="0.25">
      <c r="A3533" t="s">
        <v>4</v>
      </c>
      <c r="B3533" s="1">
        <v>39819</v>
      </c>
      <c r="C3533" s="3">
        <v>0.54583333333333328</v>
      </c>
      <c r="D3533">
        <v>344.36</v>
      </c>
      <c r="E3533">
        <v>1</v>
      </c>
      <c r="F3533" t="s">
        <v>52</v>
      </c>
    </row>
    <row r="3534" spans="1:6" x14ac:dyDescent="0.25">
      <c r="A3534" t="s">
        <v>4</v>
      </c>
      <c r="B3534" s="1">
        <v>39847</v>
      </c>
      <c r="C3534" s="3">
        <v>0.4597222222222222</v>
      </c>
      <c r="D3534">
        <v>343.97</v>
      </c>
      <c r="E3534">
        <v>1</v>
      </c>
      <c r="F3534" t="s">
        <v>52</v>
      </c>
    </row>
    <row r="3535" spans="1:6" x14ac:dyDescent="0.25">
      <c r="A3535" t="s">
        <v>4</v>
      </c>
      <c r="B3535" s="1">
        <v>39875</v>
      </c>
      <c r="C3535" s="3">
        <v>0.53194444444444444</v>
      </c>
      <c r="D3535">
        <v>343.94</v>
      </c>
      <c r="E3535">
        <v>1</v>
      </c>
      <c r="F3535" t="s">
        <v>52</v>
      </c>
    </row>
    <row r="3536" spans="1:6" x14ac:dyDescent="0.25">
      <c r="A3536" t="s">
        <v>4</v>
      </c>
      <c r="B3536" s="1">
        <v>39910</v>
      </c>
      <c r="C3536" s="3">
        <v>0.625</v>
      </c>
      <c r="D3536">
        <v>344.06</v>
      </c>
      <c r="E3536">
        <v>1</v>
      </c>
      <c r="F3536" t="s">
        <v>52</v>
      </c>
    </row>
    <row r="3537" spans="1:6" x14ac:dyDescent="0.25">
      <c r="A3537" t="s">
        <v>4</v>
      </c>
      <c r="B3537" s="1">
        <v>39937</v>
      </c>
      <c r="C3537" s="3">
        <v>0.39166666666666666</v>
      </c>
      <c r="D3537">
        <v>343.99</v>
      </c>
      <c r="E3537">
        <v>1</v>
      </c>
      <c r="F3537" t="s">
        <v>52</v>
      </c>
    </row>
    <row r="3538" spans="1:6" x14ac:dyDescent="0.25">
      <c r="A3538" t="s">
        <v>4</v>
      </c>
      <c r="B3538" s="1">
        <v>39965</v>
      </c>
      <c r="C3538" s="3">
        <v>0.61944444444444446</v>
      </c>
      <c r="D3538">
        <v>344.05</v>
      </c>
      <c r="E3538">
        <v>1</v>
      </c>
      <c r="F3538" t="s">
        <v>52</v>
      </c>
    </row>
    <row r="3539" spans="1:6" x14ac:dyDescent="0.25">
      <c r="A3539" t="s">
        <v>4</v>
      </c>
      <c r="B3539" s="1">
        <v>40002</v>
      </c>
      <c r="C3539" s="3">
        <v>0.57500000000000007</v>
      </c>
      <c r="D3539">
        <v>344.17</v>
      </c>
      <c r="E3539">
        <v>1</v>
      </c>
      <c r="F3539" t="s">
        <v>52</v>
      </c>
    </row>
    <row r="3540" spans="1:6" x14ac:dyDescent="0.25">
      <c r="A3540" t="s">
        <v>4</v>
      </c>
      <c r="B3540" s="1">
        <v>40029</v>
      </c>
      <c r="C3540" s="3">
        <v>0.49513888888888885</v>
      </c>
      <c r="D3540">
        <v>344.27</v>
      </c>
      <c r="E3540">
        <v>1</v>
      </c>
      <c r="F3540" t="s">
        <v>52</v>
      </c>
    </row>
    <row r="3541" spans="1:6" x14ac:dyDescent="0.25">
      <c r="A3541" t="s">
        <v>4</v>
      </c>
      <c r="B3541" s="1">
        <v>40065</v>
      </c>
      <c r="C3541" s="3">
        <v>0.5229166666666667</v>
      </c>
      <c r="D3541">
        <v>344.16</v>
      </c>
      <c r="E3541">
        <v>1</v>
      </c>
      <c r="F3541" t="s">
        <v>52</v>
      </c>
    </row>
    <row r="3542" spans="1:6" x14ac:dyDescent="0.25">
      <c r="A3542" t="s">
        <v>4</v>
      </c>
      <c r="B3542" s="1">
        <v>40094</v>
      </c>
      <c r="C3542" s="3">
        <v>0.50486111111111109</v>
      </c>
      <c r="D3542">
        <v>344.01</v>
      </c>
      <c r="E3542">
        <v>1</v>
      </c>
      <c r="F3542" t="s">
        <v>52</v>
      </c>
    </row>
    <row r="3543" spans="1:6" x14ac:dyDescent="0.25">
      <c r="A3543" t="s">
        <v>4</v>
      </c>
      <c r="B3543" s="1">
        <v>40119</v>
      </c>
      <c r="C3543" s="3">
        <v>0.3430555555555555</v>
      </c>
      <c r="D3543">
        <v>343.69</v>
      </c>
      <c r="E3543">
        <v>1</v>
      </c>
      <c r="F3543" t="s">
        <v>52</v>
      </c>
    </row>
    <row r="3544" spans="1:6" x14ac:dyDescent="0.25">
      <c r="A3544" t="s">
        <v>4</v>
      </c>
      <c r="B3544" s="1">
        <v>40148</v>
      </c>
      <c r="C3544" s="3">
        <v>0.52222222222222225</v>
      </c>
      <c r="D3544">
        <v>343.22</v>
      </c>
      <c r="E3544">
        <v>1</v>
      </c>
      <c r="F3544" t="s">
        <v>52</v>
      </c>
    </row>
    <row r="3545" spans="1:6" x14ac:dyDescent="0.25">
      <c r="A3545" t="s">
        <v>4</v>
      </c>
      <c r="B3545" s="1">
        <v>40182</v>
      </c>
      <c r="C3545" s="3">
        <v>0.49444444444444446</v>
      </c>
      <c r="D3545">
        <v>342.77</v>
      </c>
      <c r="E3545">
        <v>1</v>
      </c>
      <c r="F3545" t="s">
        <v>52</v>
      </c>
    </row>
    <row r="3546" spans="1:6" x14ac:dyDescent="0.25">
      <c r="A3546" t="s">
        <v>4</v>
      </c>
      <c r="B3546" s="1">
        <v>40213</v>
      </c>
      <c r="C3546" s="3">
        <v>0.45277777777777778</v>
      </c>
      <c r="D3546">
        <v>342.95</v>
      </c>
      <c r="E3546">
        <v>1</v>
      </c>
      <c r="F3546" t="s">
        <v>52</v>
      </c>
    </row>
    <row r="3547" spans="1:6" x14ac:dyDescent="0.25">
      <c r="A3547" t="s">
        <v>4</v>
      </c>
      <c r="B3547" s="1">
        <v>40240</v>
      </c>
      <c r="C3547" s="3">
        <v>0.50347222222222221</v>
      </c>
      <c r="D3547">
        <v>343.08</v>
      </c>
      <c r="E3547">
        <v>1</v>
      </c>
      <c r="F3547" t="s">
        <v>52</v>
      </c>
    </row>
    <row r="3548" spans="1:6" x14ac:dyDescent="0.25">
      <c r="A3548" t="s">
        <v>4</v>
      </c>
      <c r="B3548" s="1">
        <v>40275</v>
      </c>
      <c r="C3548" s="3">
        <v>0.43333333333333335</v>
      </c>
      <c r="D3548">
        <v>343.27</v>
      </c>
      <c r="E3548">
        <v>1</v>
      </c>
      <c r="F3548" t="s">
        <v>52</v>
      </c>
    </row>
    <row r="3549" spans="1:6" x14ac:dyDescent="0.25">
      <c r="A3549" t="s">
        <v>4</v>
      </c>
      <c r="B3549" s="1">
        <v>40315</v>
      </c>
      <c r="C3549" s="3">
        <v>0.39513888888888887</v>
      </c>
      <c r="D3549">
        <v>343.38</v>
      </c>
      <c r="E3549">
        <v>1</v>
      </c>
      <c r="F3549" t="s">
        <v>52</v>
      </c>
    </row>
    <row r="3550" spans="1:6" x14ac:dyDescent="0.25">
      <c r="A3550" t="s">
        <v>4</v>
      </c>
      <c r="B3550" s="1">
        <v>40337</v>
      </c>
      <c r="C3550" s="3">
        <v>0.59583333333333333</v>
      </c>
      <c r="D3550">
        <v>343.83</v>
      </c>
      <c r="E3550">
        <v>1</v>
      </c>
      <c r="F3550" t="s">
        <v>52</v>
      </c>
    </row>
    <row r="3551" spans="1:6" x14ac:dyDescent="0.25">
      <c r="A3551" t="s">
        <v>4</v>
      </c>
      <c r="B3551" s="1">
        <v>40373</v>
      </c>
      <c r="C3551" s="3">
        <v>0.5180555555555556</v>
      </c>
      <c r="D3551">
        <v>343.33</v>
      </c>
      <c r="E3551">
        <v>1</v>
      </c>
      <c r="F3551" t="s">
        <v>52</v>
      </c>
    </row>
    <row r="3552" spans="1:6" x14ac:dyDescent="0.25">
      <c r="A3552" t="s">
        <v>4</v>
      </c>
      <c r="B3552" s="1">
        <v>40392</v>
      </c>
      <c r="C3552" s="3">
        <v>0.47222222222222227</v>
      </c>
      <c r="D3552">
        <v>342.85</v>
      </c>
      <c r="E3552">
        <v>1</v>
      </c>
      <c r="F3552" t="s">
        <v>52</v>
      </c>
    </row>
    <row r="3553" spans="1:6" x14ac:dyDescent="0.25">
      <c r="A3553" t="s">
        <v>4</v>
      </c>
      <c r="B3553" s="1">
        <v>40423</v>
      </c>
      <c r="C3553" s="3">
        <v>0.45347222222222222</v>
      </c>
      <c r="D3553">
        <v>342.89</v>
      </c>
      <c r="E3553">
        <v>1</v>
      </c>
      <c r="F3553" t="s">
        <v>52</v>
      </c>
    </row>
    <row r="3554" spans="1:6" x14ac:dyDescent="0.25">
      <c r="A3554" t="s">
        <v>4</v>
      </c>
      <c r="B3554" s="1">
        <v>40457</v>
      </c>
      <c r="C3554" s="3">
        <v>0.43263888888888885</v>
      </c>
      <c r="D3554">
        <v>342.82</v>
      </c>
      <c r="E3554">
        <v>1</v>
      </c>
      <c r="F3554" t="s">
        <v>52</v>
      </c>
    </row>
    <row r="3555" spans="1:6" x14ac:dyDescent="0.25">
      <c r="A3555" t="s">
        <v>4</v>
      </c>
      <c r="B3555" s="1">
        <v>40484</v>
      </c>
      <c r="C3555" s="3">
        <v>0.40486111111111112</v>
      </c>
      <c r="D3555">
        <v>343.16</v>
      </c>
      <c r="E3555">
        <v>1</v>
      </c>
      <c r="F3555" t="s">
        <v>52</v>
      </c>
    </row>
    <row r="3556" spans="1:6" x14ac:dyDescent="0.25">
      <c r="A3556" t="s">
        <v>4</v>
      </c>
      <c r="B3556" s="1">
        <v>40521</v>
      </c>
      <c r="C3556" s="3">
        <v>0.4548611111111111</v>
      </c>
      <c r="D3556">
        <v>342.81</v>
      </c>
      <c r="E3556">
        <v>1</v>
      </c>
      <c r="F3556" t="s">
        <v>52</v>
      </c>
    </row>
    <row r="3557" spans="1:6" x14ac:dyDescent="0.25">
      <c r="A3557" t="s">
        <v>4</v>
      </c>
      <c r="B3557" s="1">
        <v>40555</v>
      </c>
      <c r="C3557" s="3">
        <v>0.47361111111111115</v>
      </c>
      <c r="D3557">
        <v>342.53</v>
      </c>
      <c r="E3557">
        <v>1</v>
      </c>
      <c r="F3557" t="s">
        <v>52</v>
      </c>
    </row>
    <row r="3558" spans="1:6" x14ac:dyDescent="0.25">
      <c r="A3558" t="s">
        <v>4</v>
      </c>
      <c r="B3558" s="1">
        <v>40582</v>
      </c>
      <c r="C3558" s="3">
        <v>0.41666666666666669</v>
      </c>
      <c r="D3558">
        <v>342.48</v>
      </c>
      <c r="E3558">
        <v>1</v>
      </c>
      <c r="F3558" t="s">
        <v>52</v>
      </c>
    </row>
    <row r="3559" spans="1:6" x14ac:dyDescent="0.25">
      <c r="A3559" t="s">
        <v>4</v>
      </c>
      <c r="B3559" s="1">
        <v>40611</v>
      </c>
      <c r="C3559" s="3">
        <v>0.36736111111111108</v>
      </c>
      <c r="D3559">
        <v>342.59</v>
      </c>
      <c r="E3559">
        <v>1</v>
      </c>
      <c r="F3559" t="s">
        <v>52</v>
      </c>
    </row>
    <row r="3560" spans="1:6" x14ac:dyDescent="0.25">
      <c r="A3560" t="s">
        <v>4</v>
      </c>
      <c r="B3560" s="1">
        <v>40659</v>
      </c>
      <c r="C3560" s="3">
        <v>0.34097222222222223</v>
      </c>
      <c r="D3560">
        <v>342.98</v>
      </c>
      <c r="E3560">
        <v>1</v>
      </c>
      <c r="F3560" t="s">
        <v>52</v>
      </c>
    </row>
    <row r="3561" spans="1:6" x14ac:dyDescent="0.25">
      <c r="A3561" t="s">
        <v>4</v>
      </c>
      <c r="B3561" s="1">
        <v>40666</v>
      </c>
      <c r="C3561" s="3">
        <v>0.51874999999999993</v>
      </c>
      <c r="D3561">
        <v>342.95</v>
      </c>
      <c r="E3561">
        <v>1</v>
      </c>
      <c r="F3561" t="s">
        <v>52</v>
      </c>
    </row>
    <row r="3562" spans="1:6" x14ac:dyDescent="0.25">
      <c r="A3562" t="s">
        <v>4</v>
      </c>
      <c r="B3562" s="1">
        <v>40721</v>
      </c>
      <c r="C3562" s="3">
        <v>0.48472222222222222</v>
      </c>
      <c r="D3562">
        <v>342.64</v>
      </c>
      <c r="E3562">
        <v>2</v>
      </c>
      <c r="F3562" t="s">
        <v>52</v>
      </c>
    </row>
    <row r="3563" spans="1:6" x14ac:dyDescent="0.25">
      <c r="A3563" t="s">
        <v>4</v>
      </c>
      <c r="B3563" s="1">
        <v>40742</v>
      </c>
      <c r="C3563" s="3">
        <v>0.44791666666666669</v>
      </c>
      <c r="D3563">
        <v>342.91</v>
      </c>
      <c r="E3563">
        <v>1</v>
      </c>
      <c r="F3563" t="s">
        <v>52</v>
      </c>
    </row>
    <row r="3564" spans="1:6" x14ac:dyDescent="0.25">
      <c r="A3564" t="s">
        <v>4</v>
      </c>
      <c r="B3564" s="1">
        <v>40758</v>
      </c>
      <c r="C3564" s="3">
        <v>0.47430555555555554</v>
      </c>
      <c r="D3564">
        <v>342.85</v>
      </c>
      <c r="E3564">
        <v>1</v>
      </c>
      <c r="F3564" t="s">
        <v>52</v>
      </c>
    </row>
    <row r="3565" spans="1:6" x14ac:dyDescent="0.25">
      <c r="A3565" t="s">
        <v>4</v>
      </c>
      <c r="B3565" s="1">
        <v>40798</v>
      </c>
      <c r="C3565" s="3">
        <v>0.63680555555555551</v>
      </c>
      <c r="D3565">
        <v>342.49</v>
      </c>
      <c r="E3565">
        <v>1</v>
      </c>
      <c r="F3565" t="s">
        <v>52</v>
      </c>
    </row>
    <row r="3566" spans="1:6" x14ac:dyDescent="0.25">
      <c r="A3566" t="s">
        <v>4</v>
      </c>
      <c r="B3566" s="1">
        <v>40840</v>
      </c>
      <c r="C3566" s="3">
        <v>0.39097222222222222</v>
      </c>
      <c r="D3566">
        <v>342.62</v>
      </c>
      <c r="E3566">
        <v>1</v>
      </c>
      <c r="F3566" t="s">
        <v>52</v>
      </c>
    </row>
    <row r="3567" spans="1:6" x14ac:dyDescent="0.25">
      <c r="A3567" t="s">
        <v>4</v>
      </c>
      <c r="B3567" s="1">
        <v>40850</v>
      </c>
      <c r="C3567" s="3">
        <v>0.60972222222222217</v>
      </c>
      <c r="D3567">
        <v>342.48</v>
      </c>
      <c r="E3567">
        <v>1</v>
      </c>
      <c r="F3567" t="s">
        <v>52</v>
      </c>
    </row>
    <row r="3568" spans="1:6" x14ac:dyDescent="0.25">
      <c r="A3568" t="s">
        <v>4</v>
      </c>
      <c r="B3568" s="1">
        <v>40882</v>
      </c>
      <c r="C3568" s="3">
        <v>0.59930555555555554</v>
      </c>
      <c r="D3568">
        <v>342</v>
      </c>
      <c r="E3568">
        <v>1</v>
      </c>
      <c r="F3568" t="s">
        <v>52</v>
      </c>
    </row>
    <row r="3569" spans="1:6" x14ac:dyDescent="0.25">
      <c r="A3569" t="s">
        <v>4</v>
      </c>
      <c r="B3569" s="1">
        <v>40913</v>
      </c>
      <c r="C3569" s="3">
        <v>0.56041666666666667</v>
      </c>
      <c r="D3569">
        <v>341.87</v>
      </c>
      <c r="E3569">
        <v>1</v>
      </c>
      <c r="F3569" t="s">
        <v>52</v>
      </c>
    </row>
    <row r="3570" spans="1:6" x14ac:dyDescent="0.25">
      <c r="A3570" t="s">
        <v>4</v>
      </c>
      <c r="B3570" s="1">
        <v>40945</v>
      </c>
      <c r="C3570" s="3">
        <v>0.47430555555555554</v>
      </c>
      <c r="D3570">
        <v>341.9</v>
      </c>
      <c r="E3570">
        <v>1</v>
      </c>
      <c r="F3570" t="s">
        <v>52</v>
      </c>
    </row>
    <row r="3571" spans="1:6" x14ac:dyDescent="0.25">
      <c r="A3571" t="s">
        <v>4</v>
      </c>
      <c r="B3571" s="1">
        <v>40974</v>
      </c>
      <c r="C3571" s="3">
        <v>0.56944444444444442</v>
      </c>
      <c r="D3571">
        <v>342.13</v>
      </c>
      <c r="E3571">
        <v>1</v>
      </c>
      <c r="F3571" t="s">
        <v>52</v>
      </c>
    </row>
    <row r="3572" spans="1:6" x14ac:dyDescent="0.25">
      <c r="A3572" t="s">
        <v>4</v>
      </c>
      <c r="B3572" s="1">
        <v>41022</v>
      </c>
      <c r="C3572" s="3">
        <v>0.46249999999999997</v>
      </c>
      <c r="D3572">
        <v>341.98</v>
      </c>
      <c r="E3572">
        <v>1</v>
      </c>
      <c r="F3572" t="s">
        <v>52</v>
      </c>
    </row>
    <row r="3573" spans="1:6" x14ac:dyDescent="0.25">
      <c r="A3573" t="s">
        <v>4</v>
      </c>
      <c r="B3573" s="1">
        <v>41030</v>
      </c>
      <c r="C3573" s="3">
        <v>0.5541666666666667</v>
      </c>
      <c r="D3573">
        <v>341.97</v>
      </c>
      <c r="E3573">
        <v>1</v>
      </c>
      <c r="F3573" t="s">
        <v>52</v>
      </c>
    </row>
    <row r="3574" spans="1:6" x14ac:dyDescent="0.25">
      <c r="A3574" t="s">
        <v>4</v>
      </c>
      <c r="B3574" s="1">
        <v>41064</v>
      </c>
      <c r="C3574" s="3">
        <v>0.59722222222222221</v>
      </c>
      <c r="D3574">
        <v>341.77</v>
      </c>
      <c r="E3574">
        <v>1</v>
      </c>
      <c r="F3574" t="s">
        <v>52</v>
      </c>
    </row>
    <row r="3575" spans="1:6" x14ac:dyDescent="0.25">
      <c r="A3575" t="s">
        <v>4</v>
      </c>
      <c r="B3575" s="1">
        <v>41106</v>
      </c>
      <c r="C3575" s="3">
        <v>0.93402777777777779</v>
      </c>
      <c r="D3575">
        <v>341.95</v>
      </c>
      <c r="E3575">
        <v>1</v>
      </c>
      <c r="F3575" t="s">
        <v>52</v>
      </c>
    </row>
    <row r="3576" spans="1:6" x14ac:dyDescent="0.25">
      <c r="A3576" t="s">
        <v>4</v>
      </c>
      <c r="B3576" s="1">
        <v>41129</v>
      </c>
      <c r="C3576" s="3">
        <v>0.60277777777777775</v>
      </c>
      <c r="D3576">
        <v>342.29</v>
      </c>
      <c r="E3576">
        <v>1</v>
      </c>
      <c r="F3576" t="s">
        <v>52</v>
      </c>
    </row>
    <row r="3577" spans="1:6" x14ac:dyDescent="0.25">
      <c r="A3577" t="s">
        <v>4</v>
      </c>
      <c r="B3577" s="1">
        <v>41162</v>
      </c>
      <c r="C3577" s="3">
        <v>0.47986111111111113</v>
      </c>
      <c r="D3577">
        <v>343.01</v>
      </c>
      <c r="E3577">
        <v>1</v>
      </c>
      <c r="F3577" t="s">
        <v>52</v>
      </c>
    </row>
    <row r="3578" spans="1:6" x14ac:dyDescent="0.25">
      <c r="A3578" t="s">
        <v>4</v>
      </c>
      <c r="B3578" s="1">
        <v>41192</v>
      </c>
      <c r="C3578" s="3">
        <v>0.4458333333333333</v>
      </c>
      <c r="D3578">
        <v>343.26</v>
      </c>
      <c r="E3578">
        <v>1</v>
      </c>
      <c r="F3578" t="s">
        <v>52</v>
      </c>
    </row>
    <row r="3579" spans="1:6" x14ac:dyDescent="0.25">
      <c r="A3579" t="s">
        <v>4</v>
      </c>
      <c r="B3579" s="1">
        <v>41226</v>
      </c>
      <c r="C3579" s="3">
        <v>0.57152777777777775</v>
      </c>
      <c r="D3579">
        <v>343.19</v>
      </c>
      <c r="E3579">
        <v>1</v>
      </c>
      <c r="F3579" t="s">
        <v>52</v>
      </c>
    </row>
    <row r="3580" spans="1:6" x14ac:dyDescent="0.25">
      <c r="A3580" t="s">
        <v>4</v>
      </c>
      <c r="B3580" s="1">
        <v>41246</v>
      </c>
      <c r="C3580" s="3">
        <v>0.60555555555555551</v>
      </c>
      <c r="D3580">
        <v>343.08</v>
      </c>
      <c r="E3580">
        <v>1</v>
      </c>
      <c r="F3580" t="s">
        <v>52</v>
      </c>
    </row>
    <row r="3581" spans="1:6" x14ac:dyDescent="0.25">
      <c r="A3581" t="s">
        <v>4</v>
      </c>
      <c r="B3581" s="1">
        <v>41282</v>
      </c>
      <c r="C3581" s="3">
        <v>0.47986111111111113</v>
      </c>
      <c r="D3581">
        <v>342.31</v>
      </c>
      <c r="E3581">
        <v>1</v>
      </c>
      <c r="F3581" t="s">
        <v>52</v>
      </c>
    </row>
    <row r="3582" spans="1:6" x14ac:dyDescent="0.25">
      <c r="A3582" t="s">
        <v>4</v>
      </c>
      <c r="B3582" s="1">
        <v>41310</v>
      </c>
      <c r="C3582" s="3">
        <v>0.41736111111111113</v>
      </c>
      <c r="D3582">
        <v>342.44</v>
      </c>
      <c r="E3582">
        <v>1</v>
      </c>
      <c r="F3582" t="s">
        <v>52</v>
      </c>
    </row>
    <row r="3583" spans="1:6" x14ac:dyDescent="0.25">
      <c r="A3583" t="s">
        <v>4</v>
      </c>
      <c r="B3583" s="1">
        <v>41339</v>
      </c>
      <c r="C3583" s="3">
        <v>0.52222222222222225</v>
      </c>
      <c r="D3583">
        <v>342.58</v>
      </c>
      <c r="E3583">
        <v>1</v>
      </c>
      <c r="F3583" t="s">
        <v>52</v>
      </c>
    </row>
    <row r="3584" spans="1:6" x14ac:dyDescent="0.25">
      <c r="A3584" t="s">
        <v>4</v>
      </c>
      <c r="B3584" s="1">
        <v>41381</v>
      </c>
      <c r="C3584" s="3">
        <v>0.41319444444444442</v>
      </c>
      <c r="D3584">
        <v>342.03</v>
      </c>
      <c r="E3584">
        <v>1</v>
      </c>
      <c r="F3584" t="s">
        <v>52</v>
      </c>
    </row>
    <row r="3585" spans="1:6" x14ac:dyDescent="0.25">
      <c r="A3585" t="s">
        <v>4</v>
      </c>
      <c r="B3585" s="1">
        <v>41396</v>
      </c>
      <c r="C3585" s="3">
        <v>0.54652777777777783</v>
      </c>
      <c r="D3585">
        <v>342.97</v>
      </c>
      <c r="E3585">
        <v>1</v>
      </c>
      <c r="F3585" t="s">
        <v>52</v>
      </c>
    </row>
    <row r="3586" spans="1:6" x14ac:dyDescent="0.25">
      <c r="A3586" t="s">
        <v>4</v>
      </c>
      <c r="B3586" s="1">
        <v>41429</v>
      </c>
      <c r="C3586" s="3">
        <v>0.44861111111111113</v>
      </c>
      <c r="D3586">
        <v>343.17</v>
      </c>
      <c r="E3586">
        <v>1</v>
      </c>
      <c r="F3586" t="s">
        <v>52</v>
      </c>
    </row>
    <row r="3587" spans="1:6" x14ac:dyDescent="0.25">
      <c r="A3587" t="s">
        <v>4</v>
      </c>
      <c r="B3587" s="1">
        <v>41457</v>
      </c>
      <c r="C3587" s="3">
        <v>0.45347222222222222</v>
      </c>
      <c r="D3587">
        <v>343.2</v>
      </c>
      <c r="E3587">
        <v>1</v>
      </c>
      <c r="F3587" t="s">
        <v>52</v>
      </c>
    </row>
    <row r="3588" spans="1:6" x14ac:dyDescent="0.25">
      <c r="A3588" t="s">
        <v>4</v>
      </c>
      <c r="B3588" s="1">
        <v>41487</v>
      </c>
      <c r="C3588" s="3">
        <v>0.59652777777777777</v>
      </c>
      <c r="D3588">
        <v>343.69</v>
      </c>
      <c r="E3588">
        <v>1</v>
      </c>
      <c r="F3588" t="s">
        <v>52</v>
      </c>
    </row>
    <row r="3589" spans="1:6" x14ac:dyDescent="0.25">
      <c r="A3589" t="s">
        <v>4</v>
      </c>
      <c r="B3589" s="1">
        <v>41529</v>
      </c>
      <c r="C3589" s="3">
        <v>0.52986111111111112</v>
      </c>
      <c r="D3589">
        <v>344.57</v>
      </c>
      <c r="E3589">
        <v>1</v>
      </c>
      <c r="F3589" t="s">
        <v>52</v>
      </c>
    </row>
    <row r="3590" spans="1:6" x14ac:dyDescent="0.25">
      <c r="A3590" t="s">
        <v>4</v>
      </c>
      <c r="B3590" s="1">
        <v>41564</v>
      </c>
      <c r="C3590" s="3">
        <v>0.56666666666666665</v>
      </c>
      <c r="D3590">
        <v>345.03</v>
      </c>
      <c r="E3590">
        <v>1</v>
      </c>
      <c r="F3590" t="s">
        <v>52</v>
      </c>
    </row>
    <row r="3591" spans="1:6" x14ac:dyDescent="0.25">
      <c r="A3591" t="s">
        <v>4</v>
      </c>
      <c r="B3591" s="1">
        <v>41592</v>
      </c>
      <c r="C3591" s="3">
        <v>0.44722222222222219</v>
      </c>
      <c r="D3591">
        <v>345.13</v>
      </c>
      <c r="E3591">
        <v>1</v>
      </c>
      <c r="F3591" t="s">
        <v>52</v>
      </c>
    </row>
    <row r="3592" spans="1:6" x14ac:dyDescent="0.25">
      <c r="A3592" t="s">
        <v>4</v>
      </c>
      <c r="B3592" s="1">
        <v>41613</v>
      </c>
      <c r="C3592" s="3">
        <v>0.49374999999999997</v>
      </c>
      <c r="D3592">
        <v>345.07</v>
      </c>
      <c r="E3592">
        <v>1</v>
      </c>
      <c r="F3592" t="s">
        <v>52</v>
      </c>
    </row>
    <row r="3593" spans="1:6" x14ac:dyDescent="0.25">
      <c r="A3593" t="s">
        <v>4</v>
      </c>
      <c r="B3593" s="1">
        <v>41647</v>
      </c>
      <c r="C3593" s="3">
        <v>0.56111111111111112</v>
      </c>
      <c r="D3593">
        <v>344.89</v>
      </c>
      <c r="E3593">
        <v>1</v>
      </c>
      <c r="F3593" t="s">
        <v>52</v>
      </c>
    </row>
    <row r="3594" spans="1:6" x14ac:dyDescent="0.25">
      <c r="A3594" t="s">
        <v>4</v>
      </c>
      <c r="B3594" s="1">
        <v>41675</v>
      </c>
      <c r="C3594" s="3">
        <v>0.57430555555555551</v>
      </c>
      <c r="D3594">
        <v>344.78</v>
      </c>
      <c r="E3594">
        <v>1</v>
      </c>
      <c r="F3594" t="s">
        <v>52</v>
      </c>
    </row>
    <row r="3595" spans="1:6" x14ac:dyDescent="0.25">
      <c r="A3595" t="s">
        <v>4</v>
      </c>
      <c r="B3595" s="1">
        <v>41729</v>
      </c>
      <c r="C3595" s="3">
        <v>0.5180555555555556</v>
      </c>
      <c r="D3595">
        <v>344.94</v>
      </c>
      <c r="E3595">
        <v>2</v>
      </c>
      <c r="F3595" t="s">
        <v>52</v>
      </c>
    </row>
    <row r="3596" spans="1:6" x14ac:dyDescent="0.25">
      <c r="A3596" t="s">
        <v>4</v>
      </c>
      <c r="B3596" s="1">
        <v>41764</v>
      </c>
      <c r="C3596" s="3">
        <v>0.51041666666666663</v>
      </c>
      <c r="D3596">
        <v>345.36</v>
      </c>
      <c r="E3596">
        <v>1</v>
      </c>
      <c r="F3596" t="s">
        <v>52</v>
      </c>
    </row>
    <row r="3597" spans="1:6" x14ac:dyDescent="0.25">
      <c r="A3597" t="s">
        <v>4</v>
      </c>
      <c r="B3597" s="1">
        <v>41799</v>
      </c>
      <c r="C3597" s="3">
        <v>0.64513888888888882</v>
      </c>
      <c r="D3597">
        <v>345.55</v>
      </c>
      <c r="E3597">
        <v>1</v>
      </c>
      <c r="F3597" t="s">
        <v>52</v>
      </c>
    </row>
    <row r="3598" spans="1:6" x14ac:dyDescent="0.25">
      <c r="A3598" t="s">
        <v>4</v>
      </c>
      <c r="B3598" s="1">
        <v>41822</v>
      </c>
      <c r="C3598" s="3">
        <v>0.46875</v>
      </c>
      <c r="D3598">
        <v>345.72</v>
      </c>
      <c r="E3598">
        <v>1</v>
      </c>
      <c r="F3598" t="s">
        <v>52</v>
      </c>
    </row>
    <row r="3599" spans="1:6" x14ac:dyDescent="0.25">
      <c r="A3599" t="s">
        <v>4</v>
      </c>
      <c r="B3599" s="1">
        <v>41856</v>
      </c>
      <c r="C3599" s="3">
        <v>0.60416666666666663</v>
      </c>
      <c r="D3599">
        <v>345.94</v>
      </c>
      <c r="E3599">
        <v>1</v>
      </c>
      <c r="F3599" t="s">
        <v>52</v>
      </c>
    </row>
    <row r="3600" spans="1:6" x14ac:dyDescent="0.25">
      <c r="A3600" t="s">
        <v>4</v>
      </c>
      <c r="B3600" s="1">
        <v>41904</v>
      </c>
      <c r="C3600" s="3">
        <v>0.56736111111111109</v>
      </c>
      <c r="D3600">
        <v>346.5</v>
      </c>
      <c r="E3600">
        <v>1</v>
      </c>
      <c r="F3600" t="s">
        <v>52</v>
      </c>
    </row>
    <row r="3601" spans="1:6" x14ac:dyDescent="0.25">
      <c r="A3601" t="s">
        <v>4</v>
      </c>
      <c r="B3601" s="1">
        <v>41918</v>
      </c>
      <c r="C3601" s="3">
        <v>0.57916666666666672</v>
      </c>
      <c r="D3601">
        <v>346.52</v>
      </c>
      <c r="E3601">
        <v>1</v>
      </c>
      <c r="F3601" t="s">
        <v>52</v>
      </c>
    </row>
    <row r="3602" spans="1:6" x14ac:dyDescent="0.25">
      <c r="A3602" t="s">
        <v>4</v>
      </c>
      <c r="B3602" s="1">
        <v>41955</v>
      </c>
      <c r="C3602" s="3">
        <v>0.66111111111111109</v>
      </c>
      <c r="D3602">
        <v>346.53</v>
      </c>
      <c r="E3602">
        <v>1</v>
      </c>
      <c r="F3602" t="s">
        <v>52</v>
      </c>
    </row>
    <row r="3603" spans="1:6" x14ac:dyDescent="0.25">
      <c r="A3603" t="s">
        <v>4</v>
      </c>
      <c r="B3603" s="1">
        <v>41975</v>
      </c>
      <c r="C3603" s="3">
        <v>0.53680555555555554</v>
      </c>
      <c r="D3603">
        <v>346.39</v>
      </c>
      <c r="E3603">
        <v>1</v>
      </c>
      <c r="F3603" t="s">
        <v>52</v>
      </c>
    </row>
    <row r="3604" spans="1:6" x14ac:dyDescent="0.25">
      <c r="A3604" t="s">
        <v>4</v>
      </c>
      <c r="B3604" s="1">
        <v>42016</v>
      </c>
      <c r="C3604" s="3">
        <v>0.63124999999999998</v>
      </c>
      <c r="D3604">
        <v>346.2</v>
      </c>
      <c r="E3604">
        <v>1</v>
      </c>
      <c r="F3604" t="s">
        <v>52</v>
      </c>
    </row>
    <row r="3605" spans="1:6" x14ac:dyDescent="0.25">
      <c r="A3605" t="s">
        <v>4</v>
      </c>
      <c r="B3605" s="1">
        <v>42039</v>
      </c>
      <c r="C3605" s="3">
        <v>0.39652777777777781</v>
      </c>
      <c r="D3605">
        <v>346.05</v>
      </c>
      <c r="E3605">
        <v>1</v>
      </c>
      <c r="F3605" t="s">
        <v>52</v>
      </c>
    </row>
    <row r="3606" spans="1:6" x14ac:dyDescent="0.25">
      <c r="A3606" t="s">
        <v>4</v>
      </c>
      <c r="B3606" s="1">
        <v>42073</v>
      </c>
      <c r="C3606" s="3">
        <v>0.68958333333333333</v>
      </c>
      <c r="D3606">
        <v>346.41</v>
      </c>
      <c r="E3606">
        <v>1</v>
      </c>
      <c r="F3606" t="s">
        <v>52</v>
      </c>
    </row>
    <row r="3607" spans="1:6" x14ac:dyDescent="0.25">
      <c r="A3607" t="s">
        <v>4</v>
      </c>
      <c r="B3607" s="1">
        <v>42109</v>
      </c>
      <c r="C3607" s="3">
        <v>0.48888888888888887</v>
      </c>
      <c r="D3607">
        <v>346.64</v>
      </c>
      <c r="E3607">
        <v>1</v>
      </c>
      <c r="F3607" t="s">
        <v>52</v>
      </c>
    </row>
    <row r="3608" spans="1:6" x14ac:dyDescent="0.25">
      <c r="A3608" t="s">
        <v>4</v>
      </c>
      <c r="B3608" s="1">
        <v>42135</v>
      </c>
      <c r="C3608" s="3">
        <v>0.5180555555555556</v>
      </c>
      <c r="D3608">
        <v>346.62</v>
      </c>
      <c r="E3608">
        <v>1</v>
      </c>
      <c r="F3608" t="s">
        <v>52</v>
      </c>
    </row>
    <row r="3609" spans="1:6" x14ac:dyDescent="0.25">
      <c r="A3609" t="s">
        <v>4</v>
      </c>
      <c r="B3609" s="1">
        <v>42158</v>
      </c>
      <c r="C3609" s="3">
        <v>0.49513888888888885</v>
      </c>
      <c r="D3609">
        <v>346.58</v>
      </c>
      <c r="E3609">
        <v>1</v>
      </c>
      <c r="F3609" t="s">
        <v>52</v>
      </c>
    </row>
    <row r="3610" spans="1:6" x14ac:dyDescent="0.25">
      <c r="A3610" t="s">
        <v>4</v>
      </c>
      <c r="B3610" s="1">
        <v>42206</v>
      </c>
      <c r="C3610" s="3">
        <v>0.6430555555555556</v>
      </c>
      <c r="D3610">
        <v>346.6</v>
      </c>
      <c r="E3610">
        <v>1</v>
      </c>
      <c r="F3610" t="s">
        <v>52</v>
      </c>
    </row>
    <row r="3611" spans="1:6" x14ac:dyDescent="0.25">
      <c r="A3611" t="s">
        <v>4</v>
      </c>
      <c r="B3611" s="1">
        <v>42228</v>
      </c>
      <c r="C3611" s="3">
        <v>0.36319444444444443</v>
      </c>
      <c r="D3611">
        <v>346.68</v>
      </c>
      <c r="E3611">
        <v>1</v>
      </c>
      <c r="F3611" t="s">
        <v>52</v>
      </c>
    </row>
    <row r="3612" spans="1:6" x14ac:dyDescent="0.25">
      <c r="A3612" t="s">
        <v>4</v>
      </c>
      <c r="B3612" s="1">
        <v>42263</v>
      </c>
      <c r="C3612" s="3">
        <v>0.42777777777777781</v>
      </c>
      <c r="D3612">
        <v>346.95</v>
      </c>
      <c r="E3612">
        <v>1</v>
      </c>
      <c r="F3612" t="s">
        <v>52</v>
      </c>
    </row>
    <row r="3613" spans="1:6" x14ac:dyDescent="0.25">
      <c r="A3613" t="s">
        <v>4</v>
      </c>
      <c r="B3613" s="1">
        <v>42296</v>
      </c>
      <c r="C3613" s="3">
        <v>0.60625000000000007</v>
      </c>
      <c r="D3613">
        <v>347.14</v>
      </c>
      <c r="E3613">
        <v>1</v>
      </c>
      <c r="F3613" t="s">
        <v>52</v>
      </c>
    </row>
    <row r="3614" spans="1:6" x14ac:dyDescent="0.25">
      <c r="A3614" t="s">
        <v>4</v>
      </c>
      <c r="B3614" s="1">
        <v>42317</v>
      </c>
      <c r="C3614" s="3">
        <v>0.40902777777777777</v>
      </c>
      <c r="D3614">
        <v>347.17</v>
      </c>
      <c r="E3614">
        <v>1</v>
      </c>
      <c r="F3614" t="s">
        <v>52</v>
      </c>
    </row>
    <row r="3615" spans="1:6" x14ac:dyDescent="0.25">
      <c r="A3615" t="s">
        <v>4</v>
      </c>
      <c r="B3615" s="1">
        <v>42352</v>
      </c>
      <c r="C3615" s="3">
        <v>0.56111111111111112</v>
      </c>
      <c r="D3615">
        <v>347.29</v>
      </c>
      <c r="E3615">
        <v>1</v>
      </c>
      <c r="F3615" t="s">
        <v>52</v>
      </c>
    </row>
    <row r="3616" spans="1:6" x14ac:dyDescent="0.25">
      <c r="A3616" t="s">
        <v>4</v>
      </c>
      <c r="B3616" s="1">
        <v>42382</v>
      </c>
      <c r="C3616" s="3">
        <v>0.62777777777777777</v>
      </c>
      <c r="D3616">
        <v>346.67</v>
      </c>
      <c r="E3616">
        <v>1</v>
      </c>
      <c r="F3616" t="s">
        <v>52</v>
      </c>
    </row>
    <row r="3617" spans="1:6" x14ac:dyDescent="0.25">
      <c r="A3617" t="s">
        <v>4</v>
      </c>
      <c r="B3617" s="1">
        <v>42409</v>
      </c>
      <c r="C3617" s="3">
        <v>0.4465277777777778</v>
      </c>
      <c r="D3617">
        <v>346.8</v>
      </c>
      <c r="E3617">
        <v>1</v>
      </c>
      <c r="F3617" t="s">
        <v>52</v>
      </c>
    </row>
    <row r="3618" spans="1:6" x14ac:dyDescent="0.25">
      <c r="A3618" t="s">
        <v>4</v>
      </c>
      <c r="B3618" s="1">
        <v>42439</v>
      </c>
      <c r="C3618" s="3">
        <v>0.4604166666666667</v>
      </c>
      <c r="D3618">
        <v>347.31</v>
      </c>
      <c r="E3618">
        <v>1</v>
      </c>
      <c r="F3618" t="s">
        <v>52</v>
      </c>
    </row>
    <row r="3619" spans="1:6" x14ac:dyDescent="0.25">
      <c r="A3619" t="s">
        <v>4</v>
      </c>
      <c r="B3619" s="1">
        <v>42485</v>
      </c>
      <c r="C3619" s="3">
        <v>0.32916666666666666</v>
      </c>
      <c r="D3619">
        <v>346.75</v>
      </c>
      <c r="E3619">
        <v>1</v>
      </c>
      <c r="F3619" t="s">
        <v>52</v>
      </c>
    </row>
    <row r="3620" spans="1:6" x14ac:dyDescent="0.25">
      <c r="A3620" t="s">
        <v>4</v>
      </c>
      <c r="B3620" s="1">
        <v>42501</v>
      </c>
      <c r="C3620" s="3">
        <v>0.57291666666666663</v>
      </c>
      <c r="D3620">
        <v>347.46</v>
      </c>
      <c r="E3620">
        <v>1</v>
      </c>
      <c r="F3620" t="s">
        <v>52</v>
      </c>
    </row>
    <row r="3621" spans="1:6" x14ac:dyDescent="0.25">
      <c r="A3621" t="s">
        <v>4</v>
      </c>
      <c r="B3621" s="1">
        <v>42565</v>
      </c>
      <c r="C3621" s="3">
        <v>0.52222222222222225</v>
      </c>
      <c r="D3621">
        <v>346.6</v>
      </c>
      <c r="E3621">
        <v>1</v>
      </c>
      <c r="F3621" t="s">
        <v>52</v>
      </c>
    </row>
    <row r="3622" spans="1:6" x14ac:dyDescent="0.25">
      <c r="A3622" t="s">
        <v>4</v>
      </c>
      <c r="B3622" s="1">
        <v>42590</v>
      </c>
      <c r="C3622" s="3">
        <v>0.57222222222222219</v>
      </c>
      <c r="D3622">
        <v>347.25</v>
      </c>
      <c r="E3622">
        <v>1</v>
      </c>
      <c r="F3622" t="s">
        <v>52</v>
      </c>
    </row>
    <row r="3623" spans="1:6" x14ac:dyDescent="0.25">
      <c r="A3623" t="s">
        <v>4</v>
      </c>
      <c r="B3623" s="1">
        <v>42625</v>
      </c>
      <c r="C3623" s="3">
        <v>0.40138888888888885</v>
      </c>
      <c r="D3623">
        <v>347.84</v>
      </c>
      <c r="E3623">
        <v>1</v>
      </c>
      <c r="F3623" t="s">
        <v>52</v>
      </c>
    </row>
    <row r="3624" spans="1:6" x14ac:dyDescent="0.25">
      <c r="A3624" t="s">
        <v>4</v>
      </c>
      <c r="B3624" s="1">
        <v>42662</v>
      </c>
      <c r="C3624" s="3">
        <v>0.43194444444444446</v>
      </c>
      <c r="D3624">
        <v>348.21</v>
      </c>
      <c r="E3624">
        <v>1</v>
      </c>
      <c r="F3624" t="s">
        <v>52</v>
      </c>
    </row>
    <row r="3625" spans="1:6" x14ac:dyDescent="0.25">
      <c r="A3625" t="s">
        <v>4</v>
      </c>
      <c r="B3625" s="1">
        <v>42677</v>
      </c>
      <c r="C3625" s="3">
        <v>0.5180555555555556</v>
      </c>
      <c r="D3625">
        <v>347.68</v>
      </c>
      <c r="E3625">
        <v>1</v>
      </c>
      <c r="F3625" t="s">
        <v>52</v>
      </c>
    </row>
    <row r="3626" spans="1:6" x14ac:dyDescent="0.25">
      <c r="A3626" t="s">
        <v>4</v>
      </c>
      <c r="B3626" s="1">
        <v>42717</v>
      </c>
      <c r="C3626" s="3">
        <v>0.36458333333333331</v>
      </c>
      <c r="D3626">
        <v>347.1</v>
      </c>
      <c r="E3626">
        <v>1</v>
      </c>
      <c r="F3626" t="s">
        <v>52</v>
      </c>
    </row>
    <row r="3627" spans="1:6" x14ac:dyDescent="0.25">
      <c r="A3627" t="s">
        <v>4</v>
      </c>
      <c r="B3627" s="1">
        <v>42747</v>
      </c>
      <c r="C3627" s="3">
        <v>0.52916666666666667</v>
      </c>
      <c r="D3627">
        <v>347.29</v>
      </c>
      <c r="E3627">
        <v>1</v>
      </c>
      <c r="F3627" t="s">
        <v>52</v>
      </c>
    </row>
    <row r="3628" spans="1:6" x14ac:dyDescent="0.25">
      <c r="A3628" t="s">
        <v>4</v>
      </c>
      <c r="B3628" s="1">
        <v>42774</v>
      </c>
      <c r="C3628" s="3">
        <v>0.43194444444444446</v>
      </c>
      <c r="D3628">
        <v>347.46</v>
      </c>
      <c r="E3628">
        <v>1</v>
      </c>
      <c r="F3628" t="s">
        <v>52</v>
      </c>
    </row>
    <row r="3629" spans="1:6" x14ac:dyDescent="0.25">
      <c r="A3629" t="s">
        <v>4</v>
      </c>
      <c r="B3629" s="1">
        <v>42803</v>
      </c>
      <c r="C3629" s="3">
        <v>0.38680555555555557</v>
      </c>
      <c r="D3629">
        <v>347.65</v>
      </c>
      <c r="E3629">
        <v>1</v>
      </c>
      <c r="F3629" t="s">
        <v>52</v>
      </c>
    </row>
    <row r="3630" spans="1:6" x14ac:dyDescent="0.25">
      <c r="A3630" t="s">
        <v>4</v>
      </c>
      <c r="B3630" s="1">
        <v>42836</v>
      </c>
      <c r="C3630" s="3">
        <v>0.5131944444444444</v>
      </c>
      <c r="D3630">
        <v>347.06</v>
      </c>
      <c r="E3630">
        <v>2</v>
      </c>
      <c r="F3630" t="s">
        <v>52</v>
      </c>
    </row>
    <row r="3631" spans="1:6" x14ac:dyDescent="0.25">
      <c r="A3631" t="s">
        <v>4</v>
      </c>
      <c r="B3631" s="1">
        <v>42872</v>
      </c>
      <c r="C3631" s="3">
        <v>0.4513888888888889</v>
      </c>
      <c r="D3631">
        <v>347.98</v>
      </c>
      <c r="E3631">
        <v>1</v>
      </c>
      <c r="F3631" t="s">
        <v>52</v>
      </c>
    </row>
    <row r="3632" spans="1:6" x14ac:dyDescent="0.25">
      <c r="A3632" t="s">
        <v>4</v>
      </c>
      <c r="B3632" s="1">
        <v>42893</v>
      </c>
      <c r="C3632" s="3">
        <v>0.65347222222222223</v>
      </c>
      <c r="D3632">
        <v>347.04</v>
      </c>
      <c r="E3632">
        <v>1</v>
      </c>
      <c r="F3632" t="s">
        <v>52</v>
      </c>
    </row>
    <row r="3633" spans="1:6" x14ac:dyDescent="0.25">
      <c r="A3633" t="s">
        <v>4</v>
      </c>
      <c r="B3633" s="1">
        <v>42933</v>
      </c>
      <c r="C3633" s="3">
        <v>0.56180555555555556</v>
      </c>
      <c r="D3633">
        <v>346.08</v>
      </c>
      <c r="E3633">
        <v>1</v>
      </c>
      <c r="F3633" t="s">
        <v>52</v>
      </c>
    </row>
    <row r="3634" spans="1:6" x14ac:dyDescent="0.25">
      <c r="A3634" t="s">
        <v>4</v>
      </c>
      <c r="B3634" s="1">
        <v>42957</v>
      </c>
      <c r="C3634" s="3">
        <v>0.50972222222222219</v>
      </c>
      <c r="D3634">
        <v>345.78</v>
      </c>
      <c r="E3634">
        <v>1</v>
      </c>
      <c r="F3634" t="s">
        <v>52</v>
      </c>
    </row>
    <row r="3635" spans="1:6" x14ac:dyDescent="0.25">
      <c r="A3635" t="s">
        <v>4</v>
      </c>
      <c r="B3635" s="1">
        <v>42990</v>
      </c>
      <c r="C3635" s="3">
        <v>0.55763888888888891</v>
      </c>
      <c r="D3635">
        <v>345.51</v>
      </c>
      <c r="E3635">
        <v>1</v>
      </c>
      <c r="F3635" t="s">
        <v>52</v>
      </c>
    </row>
    <row r="3636" spans="1:6" x14ac:dyDescent="0.25">
      <c r="A3636" t="s">
        <v>4</v>
      </c>
      <c r="B3636" s="1">
        <v>43025</v>
      </c>
      <c r="C3636" s="3">
        <v>0.4236111111111111</v>
      </c>
      <c r="D3636">
        <v>345.66</v>
      </c>
      <c r="E3636">
        <v>1</v>
      </c>
      <c r="F3636" t="s">
        <v>52</v>
      </c>
    </row>
    <row r="3637" spans="1:6" x14ac:dyDescent="0.25">
      <c r="A3637" t="s">
        <v>4</v>
      </c>
      <c r="B3637" s="1">
        <v>43046</v>
      </c>
      <c r="C3637" s="3">
        <v>0.54583333333333328</v>
      </c>
      <c r="D3637">
        <v>345.31</v>
      </c>
      <c r="E3637">
        <v>1</v>
      </c>
      <c r="F3637" t="s">
        <v>52</v>
      </c>
    </row>
    <row r="3638" spans="1:6" x14ac:dyDescent="0.25">
      <c r="A3638" t="s">
        <v>4</v>
      </c>
      <c r="B3638" s="1">
        <v>43082</v>
      </c>
      <c r="C3638" s="3">
        <v>0.52083333333333337</v>
      </c>
      <c r="D3638">
        <v>344.13</v>
      </c>
      <c r="E3638">
        <v>1</v>
      </c>
      <c r="F3638" t="s">
        <v>52</v>
      </c>
    </row>
    <row r="3639" spans="1:6" x14ac:dyDescent="0.25">
      <c r="A3639" t="s">
        <v>4</v>
      </c>
      <c r="B3639" s="1">
        <v>43137</v>
      </c>
      <c r="C3639" s="3">
        <v>0.66111111111111109</v>
      </c>
      <c r="D3639">
        <v>343.63</v>
      </c>
      <c r="E3639">
        <v>1</v>
      </c>
      <c r="F3639" t="s">
        <v>52</v>
      </c>
    </row>
    <row r="3640" spans="1:6" x14ac:dyDescent="0.25">
      <c r="A3640" t="s">
        <v>4</v>
      </c>
      <c r="B3640" s="1">
        <v>43185</v>
      </c>
      <c r="C3640" s="3">
        <v>0.52777777777777779</v>
      </c>
      <c r="D3640">
        <v>343.93</v>
      </c>
      <c r="E3640">
        <v>1</v>
      </c>
      <c r="F3640" t="s">
        <v>52</v>
      </c>
    </row>
    <row r="3641" spans="1:6" x14ac:dyDescent="0.25">
      <c r="A3641" t="s">
        <v>4</v>
      </c>
      <c r="B3641" s="1">
        <v>43223</v>
      </c>
      <c r="C3641" s="3">
        <v>0.6645833333333333</v>
      </c>
      <c r="D3641">
        <v>343.97</v>
      </c>
      <c r="E3641">
        <v>1</v>
      </c>
      <c r="F3641" t="s">
        <v>52</v>
      </c>
    </row>
    <row r="3642" spans="1:6" x14ac:dyDescent="0.25">
      <c r="A3642" t="s">
        <v>4</v>
      </c>
      <c r="B3642" s="1">
        <v>43320</v>
      </c>
      <c r="C3642" s="3">
        <v>0.43194444444444446</v>
      </c>
      <c r="D3642">
        <v>342.17</v>
      </c>
      <c r="E3642">
        <v>1</v>
      </c>
      <c r="F3642" t="s">
        <v>52</v>
      </c>
    </row>
    <row r="3643" spans="1:6" x14ac:dyDescent="0.25">
      <c r="A3643" t="s">
        <v>4</v>
      </c>
      <c r="B3643" s="1">
        <v>43368</v>
      </c>
      <c r="C3643" s="3">
        <v>0.46527777777777773</v>
      </c>
      <c r="D3643">
        <v>342.13</v>
      </c>
      <c r="E3643">
        <v>1</v>
      </c>
      <c r="F3643" t="s">
        <v>52</v>
      </c>
    </row>
    <row r="3644" spans="1:6" x14ac:dyDescent="0.25">
      <c r="A3644" t="s">
        <v>4</v>
      </c>
      <c r="B3644" s="1">
        <v>43424</v>
      </c>
      <c r="C3644" s="3">
        <v>0.3743055555555555</v>
      </c>
      <c r="D3644">
        <v>342.41</v>
      </c>
      <c r="E3644">
        <v>1</v>
      </c>
      <c r="F3644" t="s">
        <v>52</v>
      </c>
    </row>
    <row r="3645" spans="1:6" x14ac:dyDescent="0.25">
      <c r="A3645" t="s">
        <v>4</v>
      </c>
      <c r="B3645" s="1">
        <v>43508</v>
      </c>
      <c r="C3645" s="3">
        <v>0.5395833333333333</v>
      </c>
      <c r="D3645">
        <v>342.06</v>
      </c>
      <c r="E3645">
        <v>1</v>
      </c>
      <c r="F3645" t="s">
        <v>52</v>
      </c>
    </row>
    <row r="3646" spans="1:6" x14ac:dyDescent="0.25">
      <c r="A3646" t="s">
        <v>4</v>
      </c>
      <c r="B3646" s="1">
        <v>43566</v>
      </c>
      <c r="C3646" s="3">
        <v>0.47847222222222219</v>
      </c>
      <c r="D3646">
        <v>342.5</v>
      </c>
      <c r="E3646">
        <v>1</v>
      </c>
      <c r="F3646" t="s">
        <v>52</v>
      </c>
    </row>
    <row r="3647" spans="1:6" x14ac:dyDescent="0.25">
      <c r="A3647" t="s">
        <v>4</v>
      </c>
      <c r="B3647" s="1">
        <v>43599</v>
      </c>
      <c r="C3647" s="3">
        <v>0.47083333333333338</v>
      </c>
      <c r="D3647">
        <v>342.49</v>
      </c>
      <c r="E3647">
        <v>2</v>
      </c>
      <c r="F3647" t="s">
        <v>52</v>
      </c>
    </row>
    <row r="3648" spans="1:6" x14ac:dyDescent="0.25">
      <c r="A3648" t="s">
        <v>4</v>
      </c>
      <c r="B3648" s="1">
        <v>43684</v>
      </c>
      <c r="C3648" s="3">
        <v>0.67013888888888884</v>
      </c>
      <c r="D3648">
        <v>341.68</v>
      </c>
      <c r="E3648">
        <v>1</v>
      </c>
      <c r="F3648" t="s">
        <v>52</v>
      </c>
    </row>
    <row r="3649" spans="1:6" x14ac:dyDescent="0.25">
      <c r="A3649" t="s">
        <v>4</v>
      </c>
      <c r="B3649" s="1">
        <v>43783</v>
      </c>
      <c r="C3649" s="3">
        <v>0.40277777777777773</v>
      </c>
      <c r="D3649">
        <v>342.4</v>
      </c>
      <c r="E3649">
        <v>1</v>
      </c>
      <c r="F3649" t="s">
        <v>52</v>
      </c>
    </row>
    <row r="3650" spans="1:6" x14ac:dyDescent="0.25">
      <c r="A3650" t="s">
        <v>4</v>
      </c>
      <c r="B3650" s="1">
        <v>43866</v>
      </c>
      <c r="C3650" s="3">
        <v>0.52986111111111112</v>
      </c>
      <c r="D3650">
        <v>342.1</v>
      </c>
      <c r="E3650">
        <v>1</v>
      </c>
      <c r="F3650" t="s">
        <v>52</v>
      </c>
    </row>
    <row r="3651" spans="1:6" x14ac:dyDescent="0.25">
      <c r="A3651" t="s">
        <v>4</v>
      </c>
      <c r="B3651" s="1">
        <v>43935</v>
      </c>
      <c r="C3651" s="3">
        <v>0.39583333333333331</v>
      </c>
      <c r="D3651">
        <v>342.48</v>
      </c>
      <c r="E3651">
        <v>1</v>
      </c>
      <c r="F3651" t="s">
        <v>52</v>
      </c>
    </row>
    <row r="3652" spans="1:6" x14ac:dyDescent="0.25">
      <c r="A3652" t="s">
        <v>4</v>
      </c>
      <c r="B3652" s="1">
        <v>43963</v>
      </c>
      <c r="C3652" s="3">
        <v>0.49722222222222223</v>
      </c>
      <c r="D3652">
        <v>342.64</v>
      </c>
      <c r="E3652">
        <v>1</v>
      </c>
      <c r="F3652" t="s">
        <v>52</v>
      </c>
    </row>
    <row r="3653" spans="1:6" x14ac:dyDescent="0.25">
      <c r="A3653" t="s">
        <v>4</v>
      </c>
      <c r="B3653" s="1">
        <v>44056</v>
      </c>
      <c r="C3653" s="3">
        <v>0.61736111111111114</v>
      </c>
      <c r="D3653">
        <v>343.62</v>
      </c>
      <c r="E3653">
        <v>1</v>
      </c>
      <c r="F3653" t="s">
        <v>52</v>
      </c>
    </row>
    <row r="3654" spans="1:6" x14ac:dyDescent="0.25">
      <c r="A3654" t="s">
        <v>4</v>
      </c>
      <c r="B3654" s="1">
        <v>44147</v>
      </c>
      <c r="C3654" s="3">
        <v>0.73749999999999993</v>
      </c>
      <c r="D3654">
        <v>344.47</v>
      </c>
      <c r="E3654">
        <v>2</v>
      </c>
      <c r="F3654" t="s">
        <v>52</v>
      </c>
    </row>
    <row r="3655" spans="1:6" x14ac:dyDescent="0.25">
      <c r="A3655" t="s">
        <v>4</v>
      </c>
      <c r="B3655" s="1">
        <v>44230</v>
      </c>
      <c r="C3655" s="3">
        <v>0.79375000000000007</v>
      </c>
      <c r="D3655">
        <v>343.87</v>
      </c>
      <c r="E3655">
        <v>1</v>
      </c>
      <c r="F3655" t="s">
        <v>52</v>
      </c>
    </row>
    <row r="3656" spans="1:6" x14ac:dyDescent="0.25">
      <c r="A3656" t="s">
        <v>4</v>
      </c>
      <c r="B3656" s="1">
        <v>44308</v>
      </c>
      <c r="C3656" s="3">
        <v>0.59652777777777777</v>
      </c>
      <c r="D3656">
        <v>344.02</v>
      </c>
      <c r="E3656">
        <v>1</v>
      </c>
      <c r="F3656" t="s">
        <v>52</v>
      </c>
    </row>
    <row r="3657" spans="1:6" x14ac:dyDescent="0.25">
      <c r="A3657" t="s">
        <v>4</v>
      </c>
      <c r="B3657" s="1">
        <v>44321</v>
      </c>
      <c r="C3657" s="3">
        <v>0.70416666666666661</v>
      </c>
      <c r="D3657">
        <v>344.31</v>
      </c>
      <c r="E3657">
        <v>1</v>
      </c>
      <c r="F3657" t="s">
        <v>52</v>
      </c>
    </row>
    <row r="3658" spans="1:6" x14ac:dyDescent="0.25">
      <c r="A3658" t="s">
        <v>41</v>
      </c>
      <c r="B3658" s="1">
        <v>29441</v>
      </c>
      <c r="C3658" s="3">
        <v>0</v>
      </c>
      <c r="D3658">
        <v>416.06</v>
      </c>
      <c r="E3658">
        <v>1</v>
      </c>
      <c r="F3658" t="s">
        <v>52</v>
      </c>
    </row>
    <row r="3659" spans="1:6" x14ac:dyDescent="0.25">
      <c r="A3659" t="s">
        <v>41</v>
      </c>
      <c r="B3659" s="1">
        <v>29472</v>
      </c>
      <c r="C3659" s="3">
        <v>0</v>
      </c>
      <c r="D3659">
        <v>414.37</v>
      </c>
      <c r="E3659">
        <v>1</v>
      </c>
      <c r="F3659" t="s">
        <v>52</v>
      </c>
    </row>
    <row r="3660" spans="1:6" x14ac:dyDescent="0.25">
      <c r="A3660" t="s">
        <v>41</v>
      </c>
      <c r="B3660" s="1">
        <v>29532</v>
      </c>
      <c r="C3660" s="3">
        <v>0</v>
      </c>
      <c r="D3660">
        <v>410.6</v>
      </c>
      <c r="E3660">
        <v>1</v>
      </c>
      <c r="F3660" t="s">
        <v>52</v>
      </c>
    </row>
    <row r="3661" spans="1:6" x14ac:dyDescent="0.25">
      <c r="A3661" t="s">
        <v>41</v>
      </c>
      <c r="B3661" s="1">
        <v>29593</v>
      </c>
      <c r="C3661" s="3">
        <v>0</v>
      </c>
      <c r="D3661">
        <v>408.95</v>
      </c>
      <c r="E3661">
        <v>1</v>
      </c>
      <c r="F3661" t="s">
        <v>52</v>
      </c>
    </row>
    <row r="3662" spans="1:6" x14ac:dyDescent="0.25">
      <c r="A3662" t="s">
        <v>41</v>
      </c>
      <c r="B3662" s="1">
        <v>29658</v>
      </c>
      <c r="C3662" s="3">
        <v>0</v>
      </c>
      <c r="D3662">
        <v>409.66</v>
      </c>
      <c r="E3662">
        <v>1</v>
      </c>
      <c r="F3662" t="s">
        <v>52</v>
      </c>
    </row>
    <row r="3663" spans="1:6" x14ac:dyDescent="0.25">
      <c r="A3663" t="s">
        <v>41</v>
      </c>
      <c r="B3663" s="1">
        <v>29721</v>
      </c>
      <c r="C3663" s="3">
        <v>0</v>
      </c>
      <c r="D3663">
        <v>411.48</v>
      </c>
      <c r="E3663">
        <v>7</v>
      </c>
      <c r="F3663" t="s">
        <v>52</v>
      </c>
    </row>
    <row r="3664" spans="1:6" x14ac:dyDescent="0.25">
      <c r="A3664" t="s">
        <v>41</v>
      </c>
      <c r="B3664" s="1">
        <v>29752</v>
      </c>
      <c r="C3664" s="3">
        <v>0</v>
      </c>
      <c r="D3664">
        <v>413.68</v>
      </c>
      <c r="E3664">
        <v>5</v>
      </c>
      <c r="F3664" t="s">
        <v>52</v>
      </c>
    </row>
    <row r="3665" spans="1:6" x14ac:dyDescent="0.25">
      <c r="A3665" t="s">
        <v>41</v>
      </c>
      <c r="B3665" s="1">
        <v>29782</v>
      </c>
      <c r="C3665" s="3">
        <v>0</v>
      </c>
      <c r="D3665">
        <v>416.26</v>
      </c>
      <c r="E3665">
        <v>6</v>
      </c>
      <c r="F3665" t="s">
        <v>52</v>
      </c>
    </row>
    <row r="3666" spans="1:6" x14ac:dyDescent="0.25">
      <c r="A3666" t="s">
        <v>41</v>
      </c>
      <c r="B3666" s="1">
        <v>29813</v>
      </c>
      <c r="C3666" s="3">
        <v>0</v>
      </c>
      <c r="D3666">
        <v>416.73</v>
      </c>
      <c r="E3666">
        <v>7</v>
      </c>
      <c r="F3666" t="s">
        <v>52</v>
      </c>
    </row>
    <row r="3667" spans="1:6" x14ac:dyDescent="0.25">
      <c r="A3667" t="s">
        <v>41</v>
      </c>
      <c r="B3667" s="1">
        <v>29849</v>
      </c>
      <c r="C3667" s="3">
        <v>0</v>
      </c>
      <c r="D3667">
        <v>414.9</v>
      </c>
      <c r="E3667">
        <v>6</v>
      </c>
      <c r="F3667" t="s">
        <v>52</v>
      </c>
    </row>
    <row r="3668" spans="1:6" x14ac:dyDescent="0.25">
      <c r="A3668" t="s">
        <v>41</v>
      </c>
      <c r="B3668" s="1">
        <v>29879</v>
      </c>
      <c r="C3668" s="3">
        <v>0</v>
      </c>
      <c r="D3668">
        <v>412.66</v>
      </c>
      <c r="E3668">
        <v>6</v>
      </c>
      <c r="F3668" t="s">
        <v>52</v>
      </c>
    </row>
    <row r="3669" spans="1:6" x14ac:dyDescent="0.25">
      <c r="A3669" t="s">
        <v>41</v>
      </c>
      <c r="B3669" s="1">
        <v>29910</v>
      </c>
      <c r="C3669" s="3">
        <v>0</v>
      </c>
      <c r="D3669">
        <v>410.85</v>
      </c>
      <c r="E3669">
        <v>6</v>
      </c>
      <c r="F3669" t="s">
        <v>52</v>
      </c>
    </row>
    <row r="3670" spans="1:6" x14ac:dyDescent="0.25">
      <c r="A3670" t="s">
        <v>41</v>
      </c>
      <c r="B3670" s="1">
        <v>29940</v>
      </c>
      <c r="C3670" s="3">
        <v>0</v>
      </c>
      <c r="D3670">
        <v>410.01</v>
      </c>
      <c r="E3670">
        <v>2</v>
      </c>
      <c r="F3670" t="s">
        <v>52</v>
      </c>
    </row>
    <row r="3671" spans="1:6" x14ac:dyDescent="0.25">
      <c r="A3671" t="s">
        <v>41</v>
      </c>
      <c r="B3671" s="1">
        <v>29977</v>
      </c>
      <c r="C3671" s="3">
        <v>0</v>
      </c>
      <c r="D3671">
        <v>409.63</v>
      </c>
      <c r="E3671">
        <v>2</v>
      </c>
      <c r="F3671" t="s">
        <v>52</v>
      </c>
    </row>
    <row r="3672" spans="1:6" x14ac:dyDescent="0.25">
      <c r="A3672" t="s">
        <v>41</v>
      </c>
      <c r="B3672" s="1">
        <v>30010</v>
      </c>
      <c r="C3672" s="3">
        <v>0</v>
      </c>
      <c r="D3672">
        <v>410.08</v>
      </c>
      <c r="E3672">
        <v>6</v>
      </c>
      <c r="F3672" t="s">
        <v>52</v>
      </c>
    </row>
    <row r="3673" spans="1:6" x14ac:dyDescent="0.25">
      <c r="A3673" t="s">
        <v>41</v>
      </c>
      <c r="B3673" s="1">
        <v>30025</v>
      </c>
      <c r="C3673" s="3">
        <v>0</v>
      </c>
      <c r="D3673">
        <v>410.26</v>
      </c>
      <c r="E3673">
        <v>4</v>
      </c>
      <c r="F3673" t="s">
        <v>52</v>
      </c>
    </row>
    <row r="3674" spans="1:6" x14ac:dyDescent="0.25">
      <c r="A3674" t="s">
        <v>41</v>
      </c>
      <c r="B3674" s="1">
        <v>30098</v>
      </c>
      <c r="C3674" s="3">
        <v>0</v>
      </c>
      <c r="D3674">
        <v>412.43</v>
      </c>
      <c r="E3674">
        <v>2</v>
      </c>
      <c r="F3674" t="s">
        <v>52</v>
      </c>
    </row>
    <row r="3675" spans="1:6" x14ac:dyDescent="0.25">
      <c r="A3675" t="s">
        <v>41</v>
      </c>
      <c r="B3675" s="1">
        <v>30112</v>
      </c>
      <c r="C3675" s="3">
        <v>0</v>
      </c>
      <c r="D3675">
        <v>413.55</v>
      </c>
      <c r="E3675">
        <v>3</v>
      </c>
      <c r="F3675" t="s">
        <v>52</v>
      </c>
    </row>
    <row r="3676" spans="1:6" x14ac:dyDescent="0.25">
      <c r="A3676" t="s">
        <v>41</v>
      </c>
      <c r="B3676" s="1">
        <v>30145</v>
      </c>
      <c r="C3676" s="3">
        <v>0</v>
      </c>
      <c r="D3676">
        <v>415.84</v>
      </c>
      <c r="E3676">
        <v>3</v>
      </c>
      <c r="F3676" t="s">
        <v>52</v>
      </c>
    </row>
    <row r="3677" spans="1:6" x14ac:dyDescent="0.25">
      <c r="A3677" t="s">
        <v>41</v>
      </c>
      <c r="B3677" s="1">
        <v>30214</v>
      </c>
      <c r="C3677" s="3">
        <v>0</v>
      </c>
      <c r="D3677">
        <v>413.69</v>
      </c>
      <c r="E3677">
        <v>6</v>
      </c>
      <c r="F3677" t="s">
        <v>52</v>
      </c>
    </row>
    <row r="3678" spans="1:6" x14ac:dyDescent="0.25">
      <c r="A3678" t="s">
        <v>41</v>
      </c>
      <c r="B3678" s="1">
        <v>30244</v>
      </c>
      <c r="C3678" s="3">
        <v>0</v>
      </c>
      <c r="D3678">
        <v>411.6</v>
      </c>
      <c r="E3678">
        <v>6</v>
      </c>
      <c r="F3678" t="s">
        <v>52</v>
      </c>
    </row>
    <row r="3679" spans="1:6" x14ac:dyDescent="0.25">
      <c r="A3679" t="s">
        <v>41</v>
      </c>
      <c r="B3679" s="1">
        <v>30270</v>
      </c>
      <c r="C3679" s="3">
        <v>0</v>
      </c>
      <c r="D3679">
        <v>409.95</v>
      </c>
      <c r="E3679">
        <v>5</v>
      </c>
      <c r="F3679" t="s">
        <v>52</v>
      </c>
    </row>
    <row r="3680" spans="1:6" x14ac:dyDescent="0.25">
      <c r="A3680" t="s">
        <v>41</v>
      </c>
      <c r="B3680" s="1">
        <v>30291</v>
      </c>
      <c r="C3680" s="3">
        <v>0</v>
      </c>
      <c r="D3680">
        <v>409.01</v>
      </c>
      <c r="E3680">
        <v>1</v>
      </c>
      <c r="F3680" t="s">
        <v>52</v>
      </c>
    </row>
    <row r="3681" spans="1:6" x14ac:dyDescent="0.25">
      <c r="A3681" t="s">
        <v>41</v>
      </c>
      <c r="B3681" s="1">
        <v>30333</v>
      </c>
      <c r="C3681" s="3">
        <v>0</v>
      </c>
      <c r="D3681">
        <v>408.04</v>
      </c>
      <c r="E3681">
        <v>5</v>
      </c>
      <c r="F3681" t="s">
        <v>52</v>
      </c>
    </row>
    <row r="3682" spans="1:6" x14ac:dyDescent="0.25">
      <c r="A3682" t="s">
        <v>41</v>
      </c>
      <c r="B3682" s="1">
        <v>30362</v>
      </c>
      <c r="C3682" s="3">
        <v>0</v>
      </c>
      <c r="D3682">
        <v>408.4</v>
      </c>
      <c r="E3682">
        <v>6</v>
      </c>
      <c r="F3682" t="s">
        <v>52</v>
      </c>
    </row>
    <row r="3683" spans="1:6" x14ac:dyDescent="0.25">
      <c r="A3683" t="s">
        <v>41</v>
      </c>
      <c r="B3683" s="1">
        <v>30395</v>
      </c>
      <c r="C3683" s="3">
        <v>0</v>
      </c>
      <c r="D3683">
        <v>408.83</v>
      </c>
      <c r="E3683">
        <v>7</v>
      </c>
      <c r="F3683" t="s">
        <v>52</v>
      </c>
    </row>
    <row r="3684" spans="1:6" x14ac:dyDescent="0.25">
      <c r="A3684" t="s">
        <v>41</v>
      </c>
      <c r="B3684" s="1">
        <v>30426</v>
      </c>
      <c r="C3684" s="3">
        <v>0</v>
      </c>
      <c r="D3684">
        <v>409.42</v>
      </c>
      <c r="E3684">
        <v>6</v>
      </c>
      <c r="F3684" t="s">
        <v>52</v>
      </c>
    </row>
    <row r="3685" spans="1:6" x14ac:dyDescent="0.25">
      <c r="A3685" t="s">
        <v>41</v>
      </c>
      <c r="B3685" s="1">
        <v>30451</v>
      </c>
      <c r="C3685" s="3">
        <v>0</v>
      </c>
      <c r="D3685">
        <v>410.16</v>
      </c>
      <c r="E3685">
        <v>6</v>
      </c>
      <c r="F3685" t="s">
        <v>52</v>
      </c>
    </row>
    <row r="3686" spans="1:6" x14ac:dyDescent="0.25">
      <c r="A3686" t="s">
        <v>41</v>
      </c>
      <c r="B3686" s="1">
        <v>30482</v>
      </c>
      <c r="C3686" s="3">
        <v>0</v>
      </c>
      <c r="D3686">
        <v>411.94</v>
      </c>
      <c r="E3686">
        <v>6</v>
      </c>
      <c r="F3686" t="s">
        <v>52</v>
      </c>
    </row>
    <row r="3687" spans="1:6" x14ac:dyDescent="0.25">
      <c r="A3687" t="s">
        <v>41</v>
      </c>
      <c r="B3687" s="1">
        <v>30517</v>
      </c>
      <c r="C3687" s="3">
        <v>0</v>
      </c>
      <c r="D3687">
        <v>413.98</v>
      </c>
      <c r="E3687">
        <v>7</v>
      </c>
      <c r="F3687" t="s">
        <v>52</v>
      </c>
    </row>
    <row r="3688" spans="1:6" x14ac:dyDescent="0.25">
      <c r="A3688" t="s">
        <v>41</v>
      </c>
      <c r="B3688" s="1">
        <v>30548</v>
      </c>
      <c r="C3688" s="3">
        <v>0</v>
      </c>
      <c r="D3688">
        <v>414.12</v>
      </c>
      <c r="E3688">
        <v>6</v>
      </c>
      <c r="F3688" t="s">
        <v>52</v>
      </c>
    </row>
    <row r="3689" spans="1:6" x14ac:dyDescent="0.25">
      <c r="A3689" t="s">
        <v>41</v>
      </c>
      <c r="B3689" s="1">
        <v>30579</v>
      </c>
      <c r="C3689" s="3">
        <v>0</v>
      </c>
      <c r="D3689">
        <v>411.97</v>
      </c>
      <c r="E3689">
        <v>6</v>
      </c>
      <c r="F3689" t="s">
        <v>52</v>
      </c>
    </row>
    <row r="3690" spans="1:6" x14ac:dyDescent="0.25">
      <c r="A3690" t="s">
        <v>41</v>
      </c>
      <c r="B3690" s="1">
        <v>30609</v>
      </c>
      <c r="C3690" s="3">
        <v>0</v>
      </c>
      <c r="D3690">
        <v>409.6</v>
      </c>
      <c r="E3690">
        <v>6</v>
      </c>
      <c r="F3690" t="s">
        <v>52</v>
      </c>
    </row>
    <row r="3691" spans="1:6" x14ac:dyDescent="0.25">
      <c r="A3691" t="s">
        <v>41</v>
      </c>
      <c r="B3691" s="1">
        <v>30640</v>
      </c>
      <c r="C3691" s="3">
        <v>0</v>
      </c>
      <c r="D3691">
        <v>407.56</v>
      </c>
      <c r="E3691">
        <v>7</v>
      </c>
      <c r="F3691" t="s">
        <v>52</v>
      </c>
    </row>
    <row r="3692" spans="1:6" x14ac:dyDescent="0.25">
      <c r="A3692" t="s">
        <v>41</v>
      </c>
      <c r="B3692" s="1">
        <v>30681</v>
      </c>
      <c r="C3692" s="3">
        <v>0</v>
      </c>
      <c r="D3692">
        <v>406.76</v>
      </c>
      <c r="E3692">
        <v>6</v>
      </c>
      <c r="F3692" t="s">
        <v>52</v>
      </c>
    </row>
    <row r="3693" spans="1:6" x14ac:dyDescent="0.25">
      <c r="A3693" t="s">
        <v>41</v>
      </c>
      <c r="B3693" s="1">
        <v>30691</v>
      </c>
      <c r="C3693" s="3">
        <v>0</v>
      </c>
      <c r="D3693">
        <v>406.6</v>
      </c>
      <c r="E3693">
        <v>3</v>
      </c>
      <c r="F3693" t="s">
        <v>52</v>
      </c>
    </row>
    <row r="3694" spans="1:6" x14ac:dyDescent="0.25">
      <c r="A3694" t="s">
        <v>41</v>
      </c>
      <c r="B3694" s="1">
        <v>30751</v>
      </c>
      <c r="C3694" s="3">
        <v>0</v>
      </c>
      <c r="D3694">
        <v>407.09</v>
      </c>
      <c r="E3694">
        <v>6</v>
      </c>
      <c r="F3694" t="s">
        <v>52</v>
      </c>
    </row>
    <row r="3695" spans="1:6" x14ac:dyDescent="0.25">
      <c r="A3695" t="s">
        <v>41</v>
      </c>
      <c r="B3695" s="1">
        <v>30797</v>
      </c>
      <c r="C3695" s="3">
        <v>0</v>
      </c>
      <c r="D3695">
        <v>407.86</v>
      </c>
      <c r="E3695">
        <v>6</v>
      </c>
      <c r="F3695" t="s">
        <v>52</v>
      </c>
    </row>
    <row r="3696" spans="1:6" x14ac:dyDescent="0.25">
      <c r="A3696" t="s">
        <v>41</v>
      </c>
      <c r="B3696" s="1">
        <v>30817</v>
      </c>
      <c r="C3696" s="3">
        <v>0</v>
      </c>
      <c r="D3696">
        <v>408.36</v>
      </c>
      <c r="E3696">
        <v>6</v>
      </c>
      <c r="F3696" t="s">
        <v>52</v>
      </c>
    </row>
    <row r="3697" spans="1:6" x14ac:dyDescent="0.25">
      <c r="A3697" t="s">
        <v>41</v>
      </c>
      <c r="B3697" s="1">
        <v>30848</v>
      </c>
      <c r="C3697" s="3">
        <v>0</v>
      </c>
      <c r="D3697">
        <v>409.53</v>
      </c>
      <c r="E3697">
        <v>6</v>
      </c>
      <c r="F3697" t="s">
        <v>52</v>
      </c>
    </row>
    <row r="3698" spans="1:6" x14ac:dyDescent="0.25">
      <c r="A3698" t="s">
        <v>41</v>
      </c>
      <c r="B3698" s="1">
        <v>30883</v>
      </c>
      <c r="C3698" s="3">
        <v>0</v>
      </c>
      <c r="D3698">
        <v>411.69</v>
      </c>
      <c r="E3698">
        <v>7</v>
      </c>
      <c r="F3698" t="s">
        <v>52</v>
      </c>
    </row>
    <row r="3699" spans="1:6" x14ac:dyDescent="0.25">
      <c r="A3699" t="s">
        <v>41</v>
      </c>
      <c r="B3699" s="1">
        <v>30914</v>
      </c>
      <c r="C3699" s="3">
        <v>0</v>
      </c>
      <c r="D3699">
        <v>410.9</v>
      </c>
      <c r="E3699">
        <v>6</v>
      </c>
      <c r="F3699" t="s">
        <v>52</v>
      </c>
    </row>
    <row r="3700" spans="1:6" x14ac:dyDescent="0.25">
      <c r="A3700" t="s">
        <v>41</v>
      </c>
      <c r="B3700" s="1">
        <v>30945</v>
      </c>
      <c r="C3700" s="3">
        <v>0</v>
      </c>
      <c r="D3700">
        <v>408.6</v>
      </c>
      <c r="E3700">
        <v>6</v>
      </c>
      <c r="F3700" t="s">
        <v>52</v>
      </c>
    </row>
    <row r="3701" spans="1:6" x14ac:dyDescent="0.25">
      <c r="A3701" t="s">
        <v>41</v>
      </c>
      <c r="B3701" s="1">
        <v>30975</v>
      </c>
      <c r="C3701" s="3">
        <v>0</v>
      </c>
      <c r="D3701">
        <v>406.91</v>
      </c>
      <c r="E3701">
        <v>6</v>
      </c>
      <c r="F3701" t="s">
        <v>52</v>
      </c>
    </row>
    <row r="3702" spans="1:6" x14ac:dyDescent="0.25">
      <c r="A3702" t="s">
        <v>41</v>
      </c>
      <c r="B3702" s="1">
        <v>31006</v>
      </c>
      <c r="C3702" s="3">
        <v>0</v>
      </c>
      <c r="D3702">
        <v>405.38</v>
      </c>
      <c r="E3702">
        <v>6</v>
      </c>
      <c r="F3702" t="s">
        <v>52</v>
      </c>
    </row>
    <row r="3703" spans="1:6" x14ac:dyDescent="0.25">
      <c r="A3703" t="s">
        <v>41</v>
      </c>
      <c r="B3703" s="1">
        <v>31036</v>
      </c>
      <c r="C3703" s="3">
        <v>0</v>
      </c>
      <c r="D3703">
        <v>404.32</v>
      </c>
      <c r="E3703">
        <v>6</v>
      </c>
      <c r="F3703" t="s">
        <v>52</v>
      </c>
    </row>
    <row r="3704" spans="1:6" x14ac:dyDescent="0.25">
      <c r="A3704" t="s">
        <v>41</v>
      </c>
      <c r="B3704" s="1">
        <v>31057</v>
      </c>
      <c r="C3704" s="3">
        <v>0</v>
      </c>
      <c r="D3704">
        <v>404.27</v>
      </c>
      <c r="E3704">
        <v>6</v>
      </c>
      <c r="F3704" t="s">
        <v>52</v>
      </c>
    </row>
    <row r="3705" spans="1:6" x14ac:dyDescent="0.25">
      <c r="A3705" t="s">
        <v>41</v>
      </c>
      <c r="B3705" s="1">
        <v>31093</v>
      </c>
      <c r="C3705" s="3">
        <v>0</v>
      </c>
      <c r="D3705">
        <v>404.36</v>
      </c>
      <c r="E3705">
        <v>7</v>
      </c>
      <c r="F3705" t="s">
        <v>52</v>
      </c>
    </row>
    <row r="3706" spans="1:6" x14ac:dyDescent="0.25">
      <c r="A3706" t="s">
        <v>41</v>
      </c>
      <c r="B3706" s="1">
        <v>31121</v>
      </c>
      <c r="C3706" s="3">
        <v>0</v>
      </c>
      <c r="D3706">
        <v>404.78</v>
      </c>
      <c r="E3706">
        <v>6</v>
      </c>
      <c r="F3706" t="s">
        <v>52</v>
      </c>
    </row>
    <row r="3707" spans="1:6" x14ac:dyDescent="0.25">
      <c r="A3707" t="s">
        <v>41</v>
      </c>
      <c r="B3707" s="1">
        <v>31152</v>
      </c>
      <c r="C3707" s="3">
        <v>0</v>
      </c>
      <c r="D3707">
        <v>405.45</v>
      </c>
      <c r="E3707">
        <v>6</v>
      </c>
      <c r="F3707" t="s">
        <v>52</v>
      </c>
    </row>
    <row r="3708" spans="1:6" x14ac:dyDescent="0.25">
      <c r="A3708" t="s">
        <v>41</v>
      </c>
      <c r="B3708" s="1">
        <v>31187</v>
      </c>
      <c r="C3708" s="3">
        <v>0</v>
      </c>
      <c r="D3708">
        <v>406.03</v>
      </c>
      <c r="E3708">
        <v>6</v>
      </c>
      <c r="F3708" t="s">
        <v>52</v>
      </c>
    </row>
    <row r="3709" spans="1:6" x14ac:dyDescent="0.25">
      <c r="A3709" t="s">
        <v>41</v>
      </c>
      <c r="B3709" s="1">
        <v>31213</v>
      </c>
      <c r="C3709" s="3">
        <v>0</v>
      </c>
      <c r="D3709">
        <v>407.5</v>
      </c>
      <c r="E3709">
        <v>6</v>
      </c>
      <c r="F3709" t="s">
        <v>52</v>
      </c>
    </row>
    <row r="3710" spans="1:6" x14ac:dyDescent="0.25">
      <c r="A3710" t="s">
        <v>41</v>
      </c>
      <c r="B3710" s="1">
        <v>31243</v>
      </c>
      <c r="C3710" s="3">
        <v>0</v>
      </c>
      <c r="D3710">
        <v>409.89</v>
      </c>
      <c r="E3710">
        <v>6</v>
      </c>
      <c r="F3710" t="s">
        <v>52</v>
      </c>
    </row>
    <row r="3711" spans="1:6" x14ac:dyDescent="0.25">
      <c r="A3711" t="s">
        <v>41</v>
      </c>
      <c r="B3711" s="1">
        <v>31274</v>
      </c>
      <c r="C3711" s="3">
        <v>0</v>
      </c>
      <c r="D3711">
        <v>410.16</v>
      </c>
      <c r="E3711">
        <v>7</v>
      </c>
      <c r="F3711" t="s">
        <v>52</v>
      </c>
    </row>
    <row r="3712" spans="1:6" x14ac:dyDescent="0.25">
      <c r="A3712" t="s">
        <v>41</v>
      </c>
      <c r="B3712" s="1">
        <v>31310</v>
      </c>
      <c r="C3712" s="3">
        <v>0</v>
      </c>
      <c r="D3712">
        <v>408.32</v>
      </c>
      <c r="E3712">
        <v>6</v>
      </c>
      <c r="F3712" t="s">
        <v>52</v>
      </c>
    </row>
    <row r="3713" spans="1:6" x14ac:dyDescent="0.25">
      <c r="A3713" t="s">
        <v>41</v>
      </c>
      <c r="B3713" s="1">
        <v>31340</v>
      </c>
      <c r="C3713" s="3">
        <v>0</v>
      </c>
      <c r="D3713">
        <v>406.38</v>
      </c>
      <c r="E3713">
        <v>6</v>
      </c>
      <c r="F3713" t="s">
        <v>52</v>
      </c>
    </row>
    <row r="3714" spans="1:6" x14ac:dyDescent="0.25">
      <c r="A3714" t="s">
        <v>41</v>
      </c>
      <c r="B3714" s="1">
        <v>31361</v>
      </c>
      <c r="C3714" s="3">
        <v>0</v>
      </c>
      <c r="D3714">
        <v>405.15</v>
      </c>
      <c r="E3714">
        <v>5</v>
      </c>
      <c r="F3714" t="s">
        <v>52</v>
      </c>
    </row>
    <row r="3715" spans="1:6" x14ac:dyDescent="0.25">
      <c r="A3715" t="s">
        <v>41</v>
      </c>
      <c r="B3715" s="1">
        <v>31420</v>
      </c>
      <c r="C3715" s="3">
        <v>0</v>
      </c>
      <c r="D3715">
        <v>404.47</v>
      </c>
      <c r="E3715">
        <v>1</v>
      </c>
      <c r="F3715" t="s">
        <v>52</v>
      </c>
    </row>
    <row r="3716" spans="1:6" x14ac:dyDescent="0.25">
      <c r="A3716" t="s">
        <v>41</v>
      </c>
      <c r="B3716" s="1">
        <v>31482</v>
      </c>
      <c r="C3716" s="3">
        <v>0</v>
      </c>
      <c r="D3716">
        <v>404.98</v>
      </c>
      <c r="E3716">
        <v>1</v>
      </c>
      <c r="F3716" t="s">
        <v>52</v>
      </c>
    </row>
    <row r="3717" spans="1:6" x14ac:dyDescent="0.25">
      <c r="A3717" t="s">
        <v>41</v>
      </c>
      <c r="B3717" s="1">
        <v>31547</v>
      </c>
      <c r="C3717" s="3">
        <v>0.72569444444444453</v>
      </c>
      <c r="D3717">
        <v>406.3</v>
      </c>
      <c r="E3717">
        <v>1</v>
      </c>
      <c r="F3717" t="s">
        <v>52</v>
      </c>
    </row>
    <row r="3718" spans="1:6" x14ac:dyDescent="0.25">
      <c r="A3718" t="s">
        <v>41</v>
      </c>
      <c r="B3718" s="1">
        <v>31608</v>
      </c>
      <c r="C3718" s="3">
        <v>0</v>
      </c>
      <c r="D3718">
        <v>410.13</v>
      </c>
      <c r="E3718">
        <v>1</v>
      </c>
      <c r="F3718" t="s">
        <v>52</v>
      </c>
    </row>
    <row r="3719" spans="1:6" x14ac:dyDescent="0.25">
      <c r="A3719" t="s">
        <v>41</v>
      </c>
      <c r="B3719" s="1">
        <v>31665</v>
      </c>
      <c r="C3719" s="3">
        <v>0</v>
      </c>
      <c r="D3719">
        <v>408.6</v>
      </c>
      <c r="E3719">
        <v>1</v>
      </c>
      <c r="F3719" t="s">
        <v>52</v>
      </c>
    </row>
    <row r="3720" spans="1:6" x14ac:dyDescent="0.25">
      <c r="A3720" t="s">
        <v>41</v>
      </c>
      <c r="B3720" s="1">
        <v>31734</v>
      </c>
      <c r="C3720" s="3">
        <v>0</v>
      </c>
      <c r="D3720">
        <v>404.52</v>
      </c>
      <c r="E3720">
        <v>1</v>
      </c>
      <c r="F3720" t="s">
        <v>52</v>
      </c>
    </row>
    <row r="3721" spans="1:6" x14ac:dyDescent="0.25">
      <c r="A3721" t="s">
        <v>41</v>
      </c>
      <c r="B3721" s="1">
        <v>31798</v>
      </c>
      <c r="C3721" s="3">
        <v>0</v>
      </c>
      <c r="D3721">
        <v>403.86</v>
      </c>
      <c r="E3721">
        <v>1</v>
      </c>
      <c r="F3721" t="s">
        <v>52</v>
      </c>
    </row>
    <row r="3722" spans="1:6" x14ac:dyDescent="0.25">
      <c r="A3722" t="s">
        <v>41</v>
      </c>
      <c r="B3722" s="1">
        <v>31861</v>
      </c>
      <c r="C3722" s="3">
        <v>0</v>
      </c>
      <c r="D3722">
        <v>404.94</v>
      </c>
      <c r="E3722">
        <v>1</v>
      </c>
      <c r="F3722" t="s">
        <v>52</v>
      </c>
    </row>
    <row r="3723" spans="1:6" x14ac:dyDescent="0.25">
      <c r="A3723" t="s">
        <v>41</v>
      </c>
      <c r="B3723" s="1">
        <v>31909</v>
      </c>
      <c r="C3723" s="3">
        <v>0</v>
      </c>
      <c r="D3723">
        <v>406.56</v>
      </c>
      <c r="E3723">
        <v>1</v>
      </c>
      <c r="F3723" t="s">
        <v>52</v>
      </c>
    </row>
    <row r="3724" spans="1:6" x14ac:dyDescent="0.25">
      <c r="A3724" t="s">
        <v>41</v>
      </c>
      <c r="B3724" s="1">
        <v>31967</v>
      </c>
      <c r="C3724" s="3">
        <v>0</v>
      </c>
      <c r="D3724">
        <v>409.55</v>
      </c>
      <c r="E3724">
        <v>1</v>
      </c>
      <c r="F3724" t="s">
        <v>52</v>
      </c>
    </row>
    <row r="3725" spans="1:6" x14ac:dyDescent="0.25">
      <c r="A3725" t="s">
        <v>41</v>
      </c>
      <c r="B3725" s="1">
        <v>32034</v>
      </c>
      <c r="C3725" s="3">
        <v>0</v>
      </c>
      <c r="D3725">
        <v>407.9</v>
      </c>
      <c r="E3725">
        <v>1</v>
      </c>
      <c r="F3725" t="s">
        <v>52</v>
      </c>
    </row>
    <row r="3726" spans="1:6" x14ac:dyDescent="0.25">
      <c r="A3726" t="s">
        <v>41</v>
      </c>
      <c r="B3726" s="1">
        <v>32101</v>
      </c>
      <c r="C3726" s="3">
        <v>0</v>
      </c>
      <c r="D3726">
        <v>404.79</v>
      </c>
      <c r="E3726">
        <v>1</v>
      </c>
      <c r="F3726" t="s">
        <v>52</v>
      </c>
    </row>
    <row r="3727" spans="1:6" x14ac:dyDescent="0.25">
      <c r="A3727" t="s">
        <v>41</v>
      </c>
      <c r="B3727" s="1">
        <v>32150</v>
      </c>
      <c r="C3727" s="3">
        <v>0</v>
      </c>
      <c r="D3727">
        <v>404.25</v>
      </c>
      <c r="E3727">
        <v>1</v>
      </c>
      <c r="F3727" t="s">
        <v>52</v>
      </c>
    </row>
    <row r="3728" spans="1:6" x14ac:dyDescent="0.25">
      <c r="A3728" t="s">
        <v>41</v>
      </c>
      <c r="B3728" s="1">
        <v>32233</v>
      </c>
      <c r="C3728" s="3">
        <v>0</v>
      </c>
      <c r="D3728">
        <v>405.81</v>
      </c>
      <c r="E3728">
        <v>1</v>
      </c>
      <c r="F3728" t="s">
        <v>52</v>
      </c>
    </row>
    <row r="3729" spans="1:6" x14ac:dyDescent="0.25">
      <c r="A3729" t="s">
        <v>41</v>
      </c>
      <c r="B3729" s="1">
        <v>32282</v>
      </c>
      <c r="C3729" s="3">
        <v>0</v>
      </c>
      <c r="D3729">
        <v>407.8</v>
      </c>
      <c r="E3729">
        <v>1</v>
      </c>
      <c r="F3729" t="s">
        <v>52</v>
      </c>
    </row>
    <row r="3730" spans="1:6" x14ac:dyDescent="0.25">
      <c r="A3730" t="s">
        <v>41</v>
      </c>
      <c r="B3730" s="1">
        <v>32338</v>
      </c>
      <c r="C3730" s="3">
        <v>0.37361111111111112</v>
      </c>
      <c r="D3730">
        <v>411.47</v>
      </c>
      <c r="E3730">
        <v>1</v>
      </c>
      <c r="F3730" t="s">
        <v>52</v>
      </c>
    </row>
    <row r="3731" spans="1:6" x14ac:dyDescent="0.25">
      <c r="A3731" t="s">
        <v>41</v>
      </c>
      <c r="B3731" s="1">
        <v>32408</v>
      </c>
      <c r="C3731" s="3">
        <v>0.49513888888888885</v>
      </c>
      <c r="D3731">
        <v>410.15</v>
      </c>
      <c r="E3731">
        <v>1</v>
      </c>
      <c r="F3731" t="s">
        <v>52</v>
      </c>
    </row>
    <row r="3732" spans="1:6" x14ac:dyDescent="0.25">
      <c r="A3732" t="s">
        <v>41</v>
      </c>
      <c r="B3732" s="1">
        <v>32456</v>
      </c>
      <c r="C3732" s="3">
        <v>0.57777777777777783</v>
      </c>
      <c r="D3732">
        <v>407.79</v>
      </c>
      <c r="E3732">
        <v>1</v>
      </c>
      <c r="F3732" t="s">
        <v>52</v>
      </c>
    </row>
    <row r="3733" spans="1:6" x14ac:dyDescent="0.25">
      <c r="A3733" t="s">
        <v>41</v>
      </c>
      <c r="B3733" s="1">
        <v>32534</v>
      </c>
      <c r="C3733" s="3">
        <v>0</v>
      </c>
      <c r="D3733">
        <v>406.94</v>
      </c>
      <c r="E3733">
        <v>1</v>
      </c>
      <c r="F3733" t="s">
        <v>52</v>
      </c>
    </row>
    <row r="3734" spans="1:6" x14ac:dyDescent="0.25">
      <c r="A3734" t="s">
        <v>41</v>
      </c>
      <c r="B3734" s="1">
        <v>32594</v>
      </c>
      <c r="C3734" s="3">
        <v>0</v>
      </c>
      <c r="D3734">
        <v>407.82</v>
      </c>
      <c r="E3734">
        <v>1</v>
      </c>
      <c r="F3734" t="s">
        <v>52</v>
      </c>
    </row>
    <row r="3735" spans="1:6" x14ac:dyDescent="0.25">
      <c r="A3735" t="s">
        <v>41</v>
      </c>
      <c r="B3735" s="1">
        <v>32618</v>
      </c>
      <c r="C3735" s="3">
        <v>0</v>
      </c>
      <c r="D3735">
        <v>408.33</v>
      </c>
      <c r="E3735">
        <v>1</v>
      </c>
      <c r="F3735" t="s">
        <v>52</v>
      </c>
    </row>
    <row r="3736" spans="1:6" x14ac:dyDescent="0.25">
      <c r="A3736" t="s">
        <v>41</v>
      </c>
      <c r="B3736" s="1">
        <v>32639</v>
      </c>
      <c r="C3736" s="3">
        <v>0</v>
      </c>
      <c r="D3736">
        <v>409.1</v>
      </c>
      <c r="E3736">
        <v>1</v>
      </c>
      <c r="F3736" t="s">
        <v>52</v>
      </c>
    </row>
    <row r="3737" spans="1:6" x14ac:dyDescent="0.25">
      <c r="A3737" t="s">
        <v>41</v>
      </c>
      <c r="B3737" s="1">
        <v>32700</v>
      </c>
      <c r="C3737" s="3">
        <v>0</v>
      </c>
      <c r="D3737">
        <v>413.7</v>
      </c>
      <c r="E3737">
        <v>1</v>
      </c>
      <c r="F3737" t="s">
        <v>52</v>
      </c>
    </row>
    <row r="3738" spans="1:6" x14ac:dyDescent="0.25">
      <c r="A3738" t="s">
        <v>41</v>
      </c>
      <c r="B3738" s="1">
        <v>32765</v>
      </c>
      <c r="C3738" s="3">
        <v>0</v>
      </c>
      <c r="D3738">
        <v>411.53</v>
      </c>
      <c r="E3738">
        <v>1</v>
      </c>
      <c r="F3738" t="s">
        <v>52</v>
      </c>
    </row>
    <row r="3739" spans="1:6" x14ac:dyDescent="0.25">
      <c r="A3739" t="s">
        <v>41</v>
      </c>
      <c r="B3739" s="1">
        <v>32843</v>
      </c>
      <c r="C3739" s="3">
        <v>0</v>
      </c>
      <c r="D3739">
        <v>407.15</v>
      </c>
      <c r="E3739">
        <v>1</v>
      </c>
      <c r="F3739" t="s">
        <v>52</v>
      </c>
    </row>
    <row r="3740" spans="1:6" x14ac:dyDescent="0.25">
      <c r="A3740" t="s">
        <v>41</v>
      </c>
      <c r="B3740" s="1">
        <v>32902</v>
      </c>
      <c r="C3740" s="3">
        <v>0</v>
      </c>
      <c r="D3740">
        <v>406.11</v>
      </c>
      <c r="E3740">
        <v>1</v>
      </c>
      <c r="F3740" t="s">
        <v>52</v>
      </c>
    </row>
    <row r="3741" spans="1:6" x14ac:dyDescent="0.25">
      <c r="A3741" t="s">
        <v>41</v>
      </c>
      <c r="B3741" s="1">
        <v>32951</v>
      </c>
      <c r="C3741" s="3">
        <v>0</v>
      </c>
      <c r="D3741">
        <v>407.05</v>
      </c>
      <c r="E3741">
        <v>1</v>
      </c>
      <c r="F3741" t="s">
        <v>52</v>
      </c>
    </row>
    <row r="3742" spans="1:6" x14ac:dyDescent="0.25">
      <c r="A3742" t="s">
        <v>41</v>
      </c>
      <c r="B3742" s="1">
        <v>33010</v>
      </c>
      <c r="C3742" s="3">
        <v>0</v>
      </c>
      <c r="D3742">
        <v>409.38</v>
      </c>
      <c r="E3742">
        <v>1</v>
      </c>
      <c r="F3742" t="s">
        <v>52</v>
      </c>
    </row>
    <row r="3743" spans="1:6" x14ac:dyDescent="0.25">
      <c r="A3743" t="s">
        <v>41</v>
      </c>
      <c r="B3743" s="1">
        <v>33081</v>
      </c>
      <c r="C3743" s="3">
        <v>0</v>
      </c>
      <c r="D3743">
        <v>414.22</v>
      </c>
      <c r="E3743">
        <v>1</v>
      </c>
      <c r="F3743" t="s">
        <v>52</v>
      </c>
    </row>
    <row r="3744" spans="1:6" x14ac:dyDescent="0.25">
      <c r="A3744" t="s">
        <v>41</v>
      </c>
      <c r="B3744" s="1">
        <v>33133</v>
      </c>
      <c r="C3744" s="3">
        <v>0</v>
      </c>
      <c r="D3744">
        <v>411.88</v>
      </c>
      <c r="E3744">
        <v>1</v>
      </c>
      <c r="F3744" t="s">
        <v>52</v>
      </c>
    </row>
    <row r="3745" spans="1:6" x14ac:dyDescent="0.25">
      <c r="A3745" t="s">
        <v>41</v>
      </c>
      <c r="B3745" s="1">
        <v>33200</v>
      </c>
      <c r="C3745" s="3">
        <v>0</v>
      </c>
      <c r="D3745">
        <v>408.18</v>
      </c>
      <c r="E3745">
        <v>1</v>
      </c>
      <c r="F3745" t="s">
        <v>52</v>
      </c>
    </row>
    <row r="3746" spans="1:6" x14ac:dyDescent="0.25">
      <c r="A3746" t="s">
        <v>41</v>
      </c>
      <c r="B3746" s="1">
        <v>33252</v>
      </c>
      <c r="C3746" s="3">
        <v>0</v>
      </c>
      <c r="D3746">
        <v>407.63</v>
      </c>
      <c r="E3746">
        <v>2</v>
      </c>
      <c r="F3746" t="s">
        <v>52</v>
      </c>
    </row>
    <row r="3747" spans="1:6" x14ac:dyDescent="0.25">
      <c r="A3747" t="s">
        <v>41</v>
      </c>
      <c r="B3747" s="1">
        <v>33311</v>
      </c>
      <c r="C3747" s="3">
        <v>0</v>
      </c>
      <c r="D3747">
        <v>408.29</v>
      </c>
      <c r="E3747">
        <v>1</v>
      </c>
      <c r="F3747" t="s">
        <v>52</v>
      </c>
    </row>
    <row r="3748" spans="1:6" x14ac:dyDescent="0.25">
      <c r="A3748" t="s">
        <v>41</v>
      </c>
      <c r="B3748" s="1">
        <v>33365</v>
      </c>
      <c r="C3748" s="3">
        <v>0</v>
      </c>
      <c r="D3748">
        <v>410.34</v>
      </c>
      <c r="E3748">
        <v>1</v>
      </c>
      <c r="F3748" t="s">
        <v>52</v>
      </c>
    </row>
    <row r="3749" spans="1:6" x14ac:dyDescent="0.25">
      <c r="A3749" t="s">
        <v>41</v>
      </c>
      <c r="B3749" s="1">
        <v>33434</v>
      </c>
      <c r="C3749" s="3">
        <v>0</v>
      </c>
      <c r="D3749">
        <v>415.27</v>
      </c>
      <c r="E3749">
        <v>1</v>
      </c>
      <c r="F3749" t="s">
        <v>52</v>
      </c>
    </row>
    <row r="3750" spans="1:6" x14ac:dyDescent="0.25">
      <c r="A3750" t="s">
        <v>41</v>
      </c>
      <c r="B3750" s="1">
        <v>33507</v>
      </c>
      <c r="C3750" s="3">
        <v>0</v>
      </c>
      <c r="D3750">
        <v>413.99</v>
      </c>
      <c r="E3750">
        <v>1</v>
      </c>
      <c r="F3750" t="s">
        <v>52</v>
      </c>
    </row>
    <row r="3751" spans="1:6" x14ac:dyDescent="0.25">
      <c r="A3751" t="s">
        <v>41</v>
      </c>
      <c r="B3751" s="1">
        <v>33548</v>
      </c>
      <c r="C3751" s="3">
        <v>0</v>
      </c>
      <c r="D3751">
        <v>408.58</v>
      </c>
      <c r="E3751">
        <v>1</v>
      </c>
      <c r="F3751" t="s">
        <v>52</v>
      </c>
    </row>
    <row r="3752" spans="1:6" x14ac:dyDescent="0.25">
      <c r="A3752" t="s">
        <v>41</v>
      </c>
      <c r="B3752" s="1">
        <v>33612</v>
      </c>
      <c r="C3752" s="3">
        <v>0</v>
      </c>
      <c r="D3752">
        <v>409.72</v>
      </c>
      <c r="E3752">
        <v>1</v>
      </c>
      <c r="F3752" t="s">
        <v>52</v>
      </c>
    </row>
    <row r="3753" spans="1:6" x14ac:dyDescent="0.25">
      <c r="A3753" t="s">
        <v>41</v>
      </c>
      <c r="B3753" s="1">
        <v>33683</v>
      </c>
      <c r="C3753" s="3">
        <v>0</v>
      </c>
      <c r="D3753">
        <v>410.54</v>
      </c>
      <c r="E3753">
        <v>1</v>
      </c>
      <c r="F3753" t="s">
        <v>52</v>
      </c>
    </row>
    <row r="3754" spans="1:6" x14ac:dyDescent="0.25">
      <c r="A3754" t="s">
        <v>41</v>
      </c>
      <c r="B3754" s="1">
        <v>33738</v>
      </c>
      <c r="C3754" s="3">
        <v>0</v>
      </c>
      <c r="D3754">
        <v>413.51</v>
      </c>
      <c r="E3754">
        <v>1</v>
      </c>
      <c r="F3754" t="s">
        <v>52</v>
      </c>
    </row>
    <row r="3755" spans="1:6" x14ac:dyDescent="0.25">
      <c r="A3755" t="s">
        <v>41</v>
      </c>
      <c r="B3755" s="1">
        <v>33791</v>
      </c>
      <c r="C3755" s="3">
        <v>0</v>
      </c>
      <c r="D3755">
        <v>417</v>
      </c>
      <c r="E3755">
        <v>1</v>
      </c>
      <c r="F3755" t="s">
        <v>52</v>
      </c>
    </row>
    <row r="3756" spans="1:6" x14ac:dyDescent="0.25">
      <c r="A3756" t="s">
        <v>41</v>
      </c>
      <c r="B3756" s="1">
        <v>33877</v>
      </c>
      <c r="C3756" s="3">
        <v>0</v>
      </c>
      <c r="D3756">
        <v>415.16</v>
      </c>
      <c r="E3756">
        <v>1</v>
      </c>
      <c r="F3756" t="s">
        <v>52</v>
      </c>
    </row>
    <row r="3757" spans="1:6" x14ac:dyDescent="0.25">
      <c r="A3757" t="s">
        <v>41</v>
      </c>
      <c r="B3757" s="1">
        <v>33928</v>
      </c>
      <c r="C3757" s="3">
        <v>0</v>
      </c>
      <c r="D3757">
        <v>413.45</v>
      </c>
      <c r="E3757">
        <v>1</v>
      </c>
      <c r="F3757" t="s">
        <v>52</v>
      </c>
    </row>
    <row r="3758" spans="1:6" x14ac:dyDescent="0.25">
      <c r="A3758" t="s">
        <v>41</v>
      </c>
      <c r="B3758" s="1">
        <v>33977</v>
      </c>
      <c r="C3758" s="3">
        <v>0</v>
      </c>
      <c r="D3758">
        <v>412.75</v>
      </c>
      <c r="E3758">
        <v>1</v>
      </c>
      <c r="F3758" t="s">
        <v>52</v>
      </c>
    </row>
    <row r="3759" spans="1:6" x14ac:dyDescent="0.25">
      <c r="A3759" t="s">
        <v>41</v>
      </c>
      <c r="B3759" s="1">
        <v>34029</v>
      </c>
      <c r="C3759" s="3">
        <v>0</v>
      </c>
      <c r="D3759">
        <v>413.99</v>
      </c>
      <c r="E3759">
        <v>1</v>
      </c>
      <c r="F3759" t="s">
        <v>52</v>
      </c>
    </row>
    <row r="3760" spans="1:6" x14ac:dyDescent="0.25">
      <c r="A3760" t="s">
        <v>41</v>
      </c>
      <c r="B3760" s="1">
        <v>34106</v>
      </c>
      <c r="C3760" s="3">
        <v>0</v>
      </c>
      <c r="D3760">
        <v>416.25</v>
      </c>
      <c r="E3760">
        <v>1</v>
      </c>
      <c r="F3760" t="s">
        <v>52</v>
      </c>
    </row>
    <row r="3761" spans="1:6" x14ac:dyDescent="0.25">
      <c r="A3761" t="s">
        <v>41</v>
      </c>
      <c r="B3761" s="1">
        <v>34164</v>
      </c>
      <c r="C3761" s="3">
        <v>0</v>
      </c>
      <c r="D3761">
        <v>419.54</v>
      </c>
      <c r="E3761">
        <v>1</v>
      </c>
      <c r="F3761" t="s">
        <v>52</v>
      </c>
    </row>
    <row r="3762" spans="1:6" x14ac:dyDescent="0.25">
      <c r="A3762" t="s">
        <v>41</v>
      </c>
      <c r="B3762" s="1">
        <v>34235</v>
      </c>
      <c r="C3762" s="3">
        <v>0</v>
      </c>
      <c r="D3762">
        <v>417.4</v>
      </c>
      <c r="E3762">
        <v>1</v>
      </c>
      <c r="F3762" t="s">
        <v>52</v>
      </c>
    </row>
    <row r="3763" spans="1:6" x14ac:dyDescent="0.25">
      <c r="A3763" t="s">
        <v>41</v>
      </c>
      <c r="B3763" s="1">
        <v>34277</v>
      </c>
      <c r="C3763" s="3">
        <v>0</v>
      </c>
      <c r="D3763">
        <v>414.8</v>
      </c>
      <c r="E3763">
        <v>1</v>
      </c>
      <c r="F3763" t="s">
        <v>52</v>
      </c>
    </row>
    <row r="3764" spans="1:6" x14ac:dyDescent="0.25">
      <c r="A3764" t="s">
        <v>41</v>
      </c>
      <c r="B3764" s="1">
        <v>34353</v>
      </c>
      <c r="C3764" s="3">
        <v>0</v>
      </c>
      <c r="D3764">
        <v>412.25</v>
      </c>
      <c r="E3764">
        <v>1</v>
      </c>
      <c r="F3764" t="s">
        <v>52</v>
      </c>
    </row>
    <row r="3765" spans="1:6" x14ac:dyDescent="0.25">
      <c r="A3765" t="s">
        <v>41</v>
      </c>
      <c r="B3765" s="1">
        <v>34408</v>
      </c>
      <c r="C3765" s="3">
        <v>0</v>
      </c>
      <c r="D3765">
        <v>412.97</v>
      </c>
      <c r="E3765">
        <v>1</v>
      </c>
      <c r="F3765" t="s">
        <v>52</v>
      </c>
    </row>
    <row r="3766" spans="1:6" x14ac:dyDescent="0.25">
      <c r="A3766" t="s">
        <v>41</v>
      </c>
      <c r="B3766" s="1">
        <v>34471</v>
      </c>
      <c r="C3766" s="3">
        <v>0</v>
      </c>
      <c r="D3766">
        <v>415.34</v>
      </c>
      <c r="E3766">
        <v>1</v>
      </c>
      <c r="F3766" t="s">
        <v>52</v>
      </c>
    </row>
    <row r="3767" spans="1:6" x14ac:dyDescent="0.25">
      <c r="A3767" t="s">
        <v>41</v>
      </c>
      <c r="B3767" s="1">
        <v>34534</v>
      </c>
      <c r="C3767" s="3">
        <v>0</v>
      </c>
      <c r="D3767">
        <v>419.89</v>
      </c>
      <c r="E3767">
        <v>1</v>
      </c>
      <c r="F3767" t="s">
        <v>52</v>
      </c>
    </row>
    <row r="3768" spans="1:6" x14ac:dyDescent="0.25">
      <c r="A3768" t="s">
        <v>41</v>
      </c>
      <c r="B3768" s="1">
        <v>34593</v>
      </c>
      <c r="C3768" s="3">
        <v>0</v>
      </c>
      <c r="D3768">
        <v>417.75</v>
      </c>
      <c r="E3768">
        <v>1</v>
      </c>
      <c r="F3768" t="s">
        <v>52</v>
      </c>
    </row>
    <row r="3769" spans="1:6" x14ac:dyDescent="0.25">
      <c r="A3769" t="s">
        <v>41</v>
      </c>
      <c r="B3769" s="1">
        <v>34646</v>
      </c>
      <c r="C3769" s="3">
        <v>0</v>
      </c>
      <c r="D3769">
        <v>414.26</v>
      </c>
      <c r="E3769">
        <v>1</v>
      </c>
      <c r="F3769" t="s">
        <v>52</v>
      </c>
    </row>
    <row r="3770" spans="1:6" x14ac:dyDescent="0.25">
      <c r="A3770" t="s">
        <v>41</v>
      </c>
      <c r="B3770" s="1">
        <v>34715</v>
      </c>
      <c r="C3770" s="3">
        <v>0</v>
      </c>
      <c r="D3770">
        <v>413.2</v>
      </c>
      <c r="E3770">
        <v>1</v>
      </c>
      <c r="F3770" t="s">
        <v>52</v>
      </c>
    </row>
    <row r="3771" spans="1:6" x14ac:dyDescent="0.25">
      <c r="A3771" t="s">
        <v>41</v>
      </c>
      <c r="B3771" s="1">
        <v>34786</v>
      </c>
      <c r="C3771" s="3">
        <v>0</v>
      </c>
      <c r="D3771">
        <v>414.73</v>
      </c>
      <c r="E3771">
        <v>1</v>
      </c>
      <c r="F3771" t="s">
        <v>52</v>
      </c>
    </row>
    <row r="3772" spans="1:6" x14ac:dyDescent="0.25">
      <c r="A3772" t="s">
        <v>41</v>
      </c>
      <c r="B3772" s="1">
        <v>34838</v>
      </c>
      <c r="C3772" s="3">
        <v>0</v>
      </c>
      <c r="D3772">
        <v>416.26</v>
      </c>
      <c r="E3772">
        <v>1</v>
      </c>
      <c r="F3772" t="s">
        <v>52</v>
      </c>
    </row>
    <row r="3773" spans="1:6" x14ac:dyDescent="0.25">
      <c r="A3773" t="s">
        <v>41</v>
      </c>
      <c r="B3773" s="1">
        <v>34905</v>
      </c>
      <c r="C3773" s="3">
        <v>0</v>
      </c>
      <c r="D3773">
        <v>419.65</v>
      </c>
      <c r="E3773">
        <v>1</v>
      </c>
      <c r="F3773" t="s">
        <v>52</v>
      </c>
    </row>
    <row r="3774" spans="1:6" x14ac:dyDescent="0.25">
      <c r="A3774" t="s">
        <v>41</v>
      </c>
      <c r="B3774" s="1">
        <v>34964</v>
      </c>
      <c r="C3774" s="3">
        <v>0</v>
      </c>
      <c r="D3774">
        <v>417.42</v>
      </c>
      <c r="E3774">
        <v>1</v>
      </c>
      <c r="F3774" t="s">
        <v>52</v>
      </c>
    </row>
    <row r="3775" spans="1:6" x14ac:dyDescent="0.25">
      <c r="A3775" t="s">
        <v>41</v>
      </c>
      <c r="B3775" s="1">
        <v>35009</v>
      </c>
      <c r="C3775" s="3">
        <v>0</v>
      </c>
      <c r="D3775">
        <v>413.92</v>
      </c>
      <c r="E3775">
        <v>1</v>
      </c>
      <c r="F3775" t="s">
        <v>52</v>
      </c>
    </row>
    <row r="3776" spans="1:6" x14ac:dyDescent="0.25">
      <c r="A3776" t="s">
        <v>41</v>
      </c>
      <c r="B3776" s="1">
        <v>35074</v>
      </c>
      <c r="C3776" s="3">
        <v>0</v>
      </c>
      <c r="D3776">
        <v>411.52</v>
      </c>
      <c r="E3776">
        <v>1</v>
      </c>
      <c r="F3776" t="s">
        <v>52</v>
      </c>
    </row>
    <row r="3777" spans="1:6" x14ac:dyDescent="0.25">
      <c r="A3777" t="s">
        <v>41</v>
      </c>
      <c r="B3777" s="1">
        <v>35132</v>
      </c>
      <c r="C3777" s="3">
        <v>0</v>
      </c>
      <c r="D3777">
        <v>411.73</v>
      </c>
      <c r="E3777">
        <v>1</v>
      </c>
      <c r="F3777" t="s">
        <v>52</v>
      </c>
    </row>
    <row r="3778" spans="1:6" x14ac:dyDescent="0.25">
      <c r="A3778" t="s">
        <v>41</v>
      </c>
      <c r="B3778" s="1">
        <v>35194</v>
      </c>
      <c r="C3778" s="3">
        <v>0</v>
      </c>
      <c r="D3778">
        <v>413.22</v>
      </c>
      <c r="E3778">
        <v>1</v>
      </c>
      <c r="F3778" t="s">
        <v>52</v>
      </c>
    </row>
    <row r="3779" spans="1:6" x14ac:dyDescent="0.25">
      <c r="A3779" t="s">
        <v>41</v>
      </c>
      <c r="B3779" s="1">
        <v>35276</v>
      </c>
      <c r="C3779" s="3">
        <v>0</v>
      </c>
      <c r="D3779">
        <v>418.04</v>
      </c>
      <c r="E3779">
        <v>1</v>
      </c>
      <c r="F3779" t="s">
        <v>52</v>
      </c>
    </row>
    <row r="3780" spans="1:6" x14ac:dyDescent="0.25">
      <c r="A3780" t="s">
        <v>41</v>
      </c>
      <c r="B3780" s="1">
        <v>35311</v>
      </c>
      <c r="C3780" s="3">
        <v>0</v>
      </c>
      <c r="D3780">
        <v>416.88</v>
      </c>
      <c r="E3780">
        <v>1</v>
      </c>
      <c r="F3780" t="s">
        <v>52</v>
      </c>
    </row>
    <row r="3781" spans="1:6" x14ac:dyDescent="0.25">
      <c r="A3781" t="s">
        <v>41</v>
      </c>
      <c r="B3781" s="1">
        <v>35347</v>
      </c>
      <c r="C3781" s="3">
        <v>0</v>
      </c>
      <c r="D3781">
        <v>414.66</v>
      </c>
      <c r="E3781">
        <v>1</v>
      </c>
      <c r="F3781" t="s">
        <v>52</v>
      </c>
    </row>
    <row r="3782" spans="1:6" x14ac:dyDescent="0.25">
      <c r="A3782" t="s">
        <v>41</v>
      </c>
      <c r="B3782" s="1">
        <v>35381</v>
      </c>
      <c r="C3782" s="3">
        <v>0</v>
      </c>
      <c r="D3782">
        <v>412.44</v>
      </c>
      <c r="E3782">
        <v>1</v>
      </c>
      <c r="F3782" t="s">
        <v>52</v>
      </c>
    </row>
    <row r="3783" spans="1:6" x14ac:dyDescent="0.25">
      <c r="A3783" t="s">
        <v>41</v>
      </c>
      <c r="B3783" s="1">
        <v>35444</v>
      </c>
      <c r="C3783" s="3">
        <v>0</v>
      </c>
      <c r="D3783">
        <v>410.35</v>
      </c>
      <c r="E3783">
        <v>1</v>
      </c>
      <c r="F3783" t="s">
        <v>52</v>
      </c>
    </row>
    <row r="3784" spans="1:6" x14ac:dyDescent="0.25">
      <c r="A3784" t="s">
        <v>41</v>
      </c>
      <c r="B3784" s="1">
        <v>35506</v>
      </c>
      <c r="C3784" s="3">
        <v>0</v>
      </c>
      <c r="D3784">
        <v>410.95</v>
      </c>
      <c r="E3784">
        <v>1</v>
      </c>
      <c r="F3784" t="s">
        <v>52</v>
      </c>
    </row>
    <row r="3785" spans="1:6" x14ac:dyDescent="0.25">
      <c r="A3785" t="s">
        <v>41</v>
      </c>
      <c r="B3785" s="1">
        <v>35564</v>
      </c>
      <c r="C3785" s="3">
        <v>0</v>
      </c>
      <c r="D3785">
        <v>412.46</v>
      </c>
      <c r="E3785">
        <v>1</v>
      </c>
      <c r="F3785" t="s">
        <v>52</v>
      </c>
    </row>
    <row r="3786" spans="1:6" x14ac:dyDescent="0.25">
      <c r="A3786" t="s">
        <v>41</v>
      </c>
      <c r="B3786" s="1">
        <v>35628</v>
      </c>
      <c r="C3786" s="3">
        <v>0</v>
      </c>
      <c r="D3786">
        <v>416.68</v>
      </c>
      <c r="E3786">
        <v>1</v>
      </c>
      <c r="F3786" t="s">
        <v>52</v>
      </c>
    </row>
    <row r="3787" spans="1:6" x14ac:dyDescent="0.25">
      <c r="A3787" t="s">
        <v>41</v>
      </c>
      <c r="B3787" s="1">
        <v>35689</v>
      </c>
      <c r="C3787" s="3">
        <v>0</v>
      </c>
      <c r="D3787">
        <v>413.75</v>
      </c>
      <c r="E3787">
        <v>1</v>
      </c>
      <c r="F3787" t="s">
        <v>52</v>
      </c>
    </row>
    <row r="3788" spans="1:6" x14ac:dyDescent="0.25">
      <c r="A3788" t="s">
        <v>41</v>
      </c>
      <c r="B3788" s="1">
        <v>35758</v>
      </c>
      <c r="C3788" s="3">
        <v>0</v>
      </c>
      <c r="D3788">
        <v>409.78</v>
      </c>
      <c r="E3788">
        <v>1</v>
      </c>
      <c r="F3788" t="s">
        <v>52</v>
      </c>
    </row>
    <row r="3789" spans="1:6" x14ac:dyDescent="0.25">
      <c r="A3789" t="s">
        <v>41</v>
      </c>
      <c r="B3789" s="1">
        <v>35807</v>
      </c>
      <c r="C3789" s="3">
        <v>0</v>
      </c>
      <c r="D3789">
        <v>408.99</v>
      </c>
      <c r="E3789">
        <v>1</v>
      </c>
      <c r="F3789" t="s">
        <v>52</v>
      </c>
    </row>
    <row r="3790" spans="1:6" x14ac:dyDescent="0.25">
      <c r="A3790" t="s">
        <v>41</v>
      </c>
      <c r="B3790" s="1">
        <v>35870</v>
      </c>
      <c r="C3790" s="3">
        <v>0</v>
      </c>
      <c r="D3790">
        <v>409.83</v>
      </c>
      <c r="E3790">
        <v>1</v>
      </c>
      <c r="F3790" t="s">
        <v>52</v>
      </c>
    </row>
    <row r="3791" spans="1:6" x14ac:dyDescent="0.25">
      <c r="A3791" t="s">
        <v>41</v>
      </c>
      <c r="B3791" s="1">
        <v>35900</v>
      </c>
      <c r="C3791" s="3">
        <v>0.3263888888888889</v>
      </c>
      <c r="D3791">
        <v>410.5</v>
      </c>
      <c r="E3791">
        <v>1</v>
      </c>
      <c r="F3791" t="s">
        <v>52</v>
      </c>
    </row>
    <row r="3792" spans="1:6" x14ac:dyDescent="0.25">
      <c r="A3792" t="s">
        <v>41</v>
      </c>
      <c r="B3792" s="1">
        <v>35933</v>
      </c>
      <c r="C3792" s="3">
        <v>0</v>
      </c>
      <c r="D3792">
        <v>411.99</v>
      </c>
      <c r="E3792">
        <v>1</v>
      </c>
      <c r="F3792" t="s">
        <v>52</v>
      </c>
    </row>
    <row r="3793" spans="1:6" x14ac:dyDescent="0.25">
      <c r="A3793" t="s">
        <v>41</v>
      </c>
      <c r="B3793" s="1">
        <v>35999</v>
      </c>
      <c r="C3793" s="3">
        <v>0</v>
      </c>
      <c r="D3793">
        <v>415.87</v>
      </c>
      <c r="E3793">
        <v>1</v>
      </c>
      <c r="F3793" t="s">
        <v>52</v>
      </c>
    </row>
    <row r="3794" spans="1:6" x14ac:dyDescent="0.25">
      <c r="A3794" t="s">
        <v>41</v>
      </c>
      <c r="B3794" s="1">
        <v>36053</v>
      </c>
      <c r="C3794" s="3">
        <v>0</v>
      </c>
      <c r="D3794">
        <v>414.3</v>
      </c>
      <c r="E3794">
        <v>1</v>
      </c>
      <c r="F3794" t="s">
        <v>52</v>
      </c>
    </row>
    <row r="3795" spans="1:6" x14ac:dyDescent="0.25">
      <c r="A3795" t="s">
        <v>41</v>
      </c>
      <c r="B3795" s="1">
        <v>36145</v>
      </c>
      <c r="C3795" s="3">
        <v>0</v>
      </c>
      <c r="D3795">
        <v>409.59</v>
      </c>
      <c r="E3795">
        <v>1</v>
      </c>
      <c r="F3795" t="s">
        <v>52</v>
      </c>
    </row>
    <row r="3796" spans="1:6" x14ac:dyDescent="0.25">
      <c r="A3796" t="s">
        <v>41</v>
      </c>
      <c r="B3796" s="1">
        <v>36173</v>
      </c>
      <c r="C3796" s="3">
        <v>0</v>
      </c>
      <c r="D3796">
        <v>409.28</v>
      </c>
      <c r="E3796">
        <v>1</v>
      </c>
      <c r="F3796" t="s">
        <v>52</v>
      </c>
    </row>
    <row r="3797" spans="1:6" x14ac:dyDescent="0.25">
      <c r="A3797" t="s">
        <v>41</v>
      </c>
      <c r="B3797" s="1">
        <v>36234</v>
      </c>
      <c r="C3797" s="3">
        <v>0</v>
      </c>
      <c r="D3797">
        <v>409.65</v>
      </c>
      <c r="E3797">
        <v>1</v>
      </c>
      <c r="F3797" t="s">
        <v>52</v>
      </c>
    </row>
    <row r="3798" spans="1:6" x14ac:dyDescent="0.25">
      <c r="A3798" t="s">
        <v>41</v>
      </c>
      <c r="B3798" s="1">
        <v>36257</v>
      </c>
      <c r="C3798" s="3">
        <v>0</v>
      </c>
      <c r="D3798">
        <v>410.01</v>
      </c>
      <c r="E3798">
        <v>1</v>
      </c>
      <c r="F3798" t="s">
        <v>52</v>
      </c>
    </row>
    <row r="3799" spans="1:6" x14ac:dyDescent="0.25">
      <c r="A3799" t="s">
        <v>41</v>
      </c>
      <c r="B3799" s="1">
        <v>36292</v>
      </c>
      <c r="C3799" s="3">
        <v>0</v>
      </c>
      <c r="D3799">
        <v>411.13</v>
      </c>
      <c r="E3799">
        <v>1</v>
      </c>
      <c r="F3799" t="s">
        <v>52</v>
      </c>
    </row>
    <row r="3800" spans="1:6" x14ac:dyDescent="0.25">
      <c r="A3800" t="s">
        <v>41</v>
      </c>
      <c r="B3800" s="1">
        <v>36363</v>
      </c>
      <c r="C3800" s="3">
        <v>0</v>
      </c>
      <c r="D3800">
        <v>415.65</v>
      </c>
      <c r="E3800">
        <v>1</v>
      </c>
      <c r="F3800" t="s">
        <v>52</v>
      </c>
    </row>
    <row r="3801" spans="1:6" x14ac:dyDescent="0.25">
      <c r="A3801" t="s">
        <v>41</v>
      </c>
      <c r="B3801" s="1">
        <v>36417</v>
      </c>
      <c r="C3801" s="3">
        <v>0</v>
      </c>
      <c r="D3801">
        <v>414.17</v>
      </c>
      <c r="E3801">
        <v>1</v>
      </c>
      <c r="F3801" t="s">
        <v>52</v>
      </c>
    </row>
    <row r="3802" spans="1:6" x14ac:dyDescent="0.25">
      <c r="A3802" t="s">
        <v>41</v>
      </c>
      <c r="B3802" s="1">
        <v>36480</v>
      </c>
      <c r="C3802" s="3">
        <v>0</v>
      </c>
      <c r="D3802">
        <v>410.3</v>
      </c>
      <c r="E3802">
        <v>1</v>
      </c>
      <c r="F3802" t="s">
        <v>52</v>
      </c>
    </row>
    <row r="3803" spans="1:6" x14ac:dyDescent="0.25">
      <c r="A3803" t="s">
        <v>41</v>
      </c>
      <c r="B3803" s="1">
        <v>36545</v>
      </c>
      <c r="C3803" s="3">
        <v>0</v>
      </c>
      <c r="D3803">
        <v>408.86</v>
      </c>
      <c r="E3803">
        <v>1</v>
      </c>
      <c r="F3803" t="s">
        <v>52</v>
      </c>
    </row>
    <row r="3804" spans="1:6" x14ac:dyDescent="0.25">
      <c r="A3804" t="s">
        <v>41</v>
      </c>
      <c r="B3804" s="1">
        <v>36601</v>
      </c>
      <c r="C3804" s="3">
        <v>0</v>
      </c>
      <c r="D3804">
        <v>409.53</v>
      </c>
      <c r="E3804">
        <v>1</v>
      </c>
      <c r="F3804" t="s">
        <v>52</v>
      </c>
    </row>
    <row r="3805" spans="1:6" x14ac:dyDescent="0.25">
      <c r="A3805" t="s">
        <v>41</v>
      </c>
      <c r="B3805" s="1">
        <v>36662</v>
      </c>
      <c r="C3805" s="3">
        <v>0</v>
      </c>
      <c r="D3805">
        <v>411.59</v>
      </c>
      <c r="E3805">
        <v>2</v>
      </c>
      <c r="F3805" t="s">
        <v>52</v>
      </c>
    </row>
    <row r="3806" spans="1:6" x14ac:dyDescent="0.25">
      <c r="A3806" t="s">
        <v>41</v>
      </c>
      <c r="B3806" s="1">
        <v>36724</v>
      </c>
      <c r="C3806" s="3">
        <v>0</v>
      </c>
      <c r="D3806">
        <v>416.83</v>
      </c>
      <c r="E3806">
        <v>1</v>
      </c>
      <c r="F3806" t="s">
        <v>52</v>
      </c>
    </row>
    <row r="3807" spans="1:6" x14ac:dyDescent="0.25">
      <c r="A3807" t="s">
        <v>41</v>
      </c>
      <c r="B3807" s="1">
        <v>36787</v>
      </c>
      <c r="C3807" s="3">
        <v>0</v>
      </c>
      <c r="D3807">
        <v>414.82</v>
      </c>
      <c r="E3807">
        <v>1</v>
      </c>
      <c r="F3807" t="s">
        <v>52</v>
      </c>
    </row>
    <row r="3808" spans="1:6" x14ac:dyDescent="0.25">
      <c r="A3808" t="s">
        <v>41</v>
      </c>
      <c r="B3808" s="1">
        <v>36850</v>
      </c>
      <c r="C3808" s="3">
        <v>0</v>
      </c>
      <c r="D3808">
        <v>411.02</v>
      </c>
      <c r="E3808">
        <v>1</v>
      </c>
      <c r="F3808" t="s">
        <v>52</v>
      </c>
    </row>
    <row r="3809" spans="1:6" x14ac:dyDescent="0.25">
      <c r="A3809" t="s">
        <v>41</v>
      </c>
      <c r="B3809" s="1">
        <v>36907</v>
      </c>
      <c r="C3809" s="3">
        <v>0</v>
      </c>
      <c r="D3809">
        <v>410.11</v>
      </c>
      <c r="E3809">
        <v>1</v>
      </c>
      <c r="F3809" t="s">
        <v>52</v>
      </c>
    </row>
    <row r="3810" spans="1:6" x14ac:dyDescent="0.25">
      <c r="A3810" t="s">
        <v>41</v>
      </c>
      <c r="B3810" s="1">
        <v>36970</v>
      </c>
      <c r="C3810" s="3">
        <v>0</v>
      </c>
      <c r="D3810">
        <v>410.67</v>
      </c>
      <c r="E3810">
        <v>2</v>
      </c>
      <c r="F3810" t="s">
        <v>52</v>
      </c>
    </row>
    <row r="3811" spans="1:6" x14ac:dyDescent="0.25">
      <c r="A3811" t="s">
        <v>41</v>
      </c>
      <c r="B3811" s="1">
        <v>37025</v>
      </c>
      <c r="C3811" s="3">
        <v>0</v>
      </c>
      <c r="D3811">
        <v>413.55</v>
      </c>
      <c r="E3811">
        <v>1</v>
      </c>
      <c r="F3811" t="s">
        <v>52</v>
      </c>
    </row>
    <row r="3812" spans="1:6" x14ac:dyDescent="0.25">
      <c r="A3812" t="s">
        <v>41</v>
      </c>
      <c r="B3812" s="1">
        <v>37088</v>
      </c>
      <c r="C3812" s="3">
        <v>0</v>
      </c>
      <c r="D3812">
        <v>417.43</v>
      </c>
      <c r="E3812">
        <v>2</v>
      </c>
      <c r="F3812" t="s">
        <v>52</v>
      </c>
    </row>
    <row r="3813" spans="1:6" x14ac:dyDescent="0.25">
      <c r="A3813" t="s">
        <v>41</v>
      </c>
      <c r="B3813" s="1">
        <v>37151</v>
      </c>
      <c r="C3813" s="3">
        <v>0</v>
      </c>
      <c r="D3813">
        <v>416.31</v>
      </c>
      <c r="E3813">
        <v>2</v>
      </c>
      <c r="F3813" t="s">
        <v>52</v>
      </c>
    </row>
    <row r="3814" spans="1:6" x14ac:dyDescent="0.25">
      <c r="A3814" t="s">
        <v>41</v>
      </c>
      <c r="B3814" s="1">
        <v>37193</v>
      </c>
      <c r="C3814" s="3">
        <v>0</v>
      </c>
      <c r="D3814">
        <v>415.19</v>
      </c>
      <c r="E3814">
        <v>2</v>
      </c>
      <c r="F3814" t="s">
        <v>52</v>
      </c>
    </row>
    <row r="3815" spans="1:6" x14ac:dyDescent="0.25">
      <c r="A3815" t="s">
        <v>41</v>
      </c>
      <c r="B3815" s="1">
        <v>37270</v>
      </c>
      <c r="C3815" s="3">
        <v>0</v>
      </c>
      <c r="D3815">
        <v>413.77</v>
      </c>
      <c r="E3815">
        <v>2</v>
      </c>
      <c r="F3815" t="s">
        <v>52</v>
      </c>
    </row>
    <row r="3816" spans="1:6" x14ac:dyDescent="0.25">
      <c r="A3816" t="s">
        <v>41</v>
      </c>
      <c r="B3816" s="1">
        <v>37333</v>
      </c>
      <c r="C3816" s="3">
        <v>0</v>
      </c>
      <c r="D3816">
        <v>415.73</v>
      </c>
      <c r="E3816">
        <v>2</v>
      </c>
      <c r="F3816" t="s">
        <v>52</v>
      </c>
    </row>
    <row r="3817" spans="1:6" x14ac:dyDescent="0.25">
      <c r="A3817" t="s">
        <v>41</v>
      </c>
      <c r="B3817" s="1">
        <v>37364</v>
      </c>
      <c r="C3817" s="3">
        <v>0.45833333333333331</v>
      </c>
      <c r="D3817">
        <v>416.41</v>
      </c>
      <c r="E3817">
        <v>1</v>
      </c>
      <c r="F3817" t="s">
        <v>52</v>
      </c>
    </row>
    <row r="3818" spans="1:6" x14ac:dyDescent="0.25">
      <c r="A3818" t="s">
        <v>41</v>
      </c>
      <c r="B3818" s="1">
        <v>37389</v>
      </c>
      <c r="C3818" s="3">
        <v>0</v>
      </c>
      <c r="D3818">
        <v>417.57</v>
      </c>
      <c r="E3818">
        <v>1</v>
      </c>
      <c r="F3818" t="s">
        <v>52</v>
      </c>
    </row>
    <row r="3819" spans="1:6" x14ac:dyDescent="0.25">
      <c r="A3819" t="s">
        <v>41</v>
      </c>
      <c r="B3819" s="1">
        <v>37452</v>
      </c>
      <c r="C3819" s="3">
        <v>0</v>
      </c>
      <c r="D3819">
        <v>422.94</v>
      </c>
      <c r="E3819">
        <v>1</v>
      </c>
      <c r="F3819" t="s">
        <v>52</v>
      </c>
    </row>
    <row r="3820" spans="1:6" x14ac:dyDescent="0.25">
      <c r="A3820" t="s">
        <v>41</v>
      </c>
      <c r="B3820" s="1">
        <v>37515</v>
      </c>
      <c r="C3820" s="3">
        <v>0</v>
      </c>
      <c r="D3820">
        <v>423.7</v>
      </c>
      <c r="E3820">
        <v>1</v>
      </c>
      <c r="F3820" t="s">
        <v>52</v>
      </c>
    </row>
    <row r="3821" spans="1:6" x14ac:dyDescent="0.25">
      <c r="A3821" t="s">
        <v>41</v>
      </c>
      <c r="B3821" s="1">
        <v>37585</v>
      </c>
      <c r="C3821" s="3">
        <v>0</v>
      </c>
      <c r="D3821">
        <v>419.1</v>
      </c>
      <c r="E3821">
        <v>2</v>
      </c>
      <c r="F3821" t="s">
        <v>52</v>
      </c>
    </row>
    <row r="3822" spans="1:6" x14ac:dyDescent="0.25">
      <c r="A3822" t="s">
        <v>41</v>
      </c>
      <c r="B3822" s="1">
        <v>37634</v>
      </c>
      <c r="C3822" s="3">
        <v>0</v>
      </c>
      <c r="D3822">
        <v>418.38</v>
      </c>
      <c r="E3822">
        <v>2</v>
      </c>
      <c r="F3822" t="s">
        <v>52</v>
      </c>
    </row>
    <row r="3823" spans="1:6" x14ac:dyDescent="0.25">
      <c r="A3823" t="s">
        <v>41</v>
      </c>
      <c r="B3823" s="1">
        <v>37697</v>
      </c>
      <c r="C3823" s="3">
        <v>0</v>
      </c>
      <c r="D3823">
        <v>419.59</v>
      </c>
      <c r="E3823">
        <v>3</v>
      </c>
      <c r="F3823" t="s">
        <v>52</v>
      </c>
    </row>
    <row r="3824" spans="1:6" x14ac:dyDescent="0.25">
      <c r="A3824" t="s">
        <v>41</v>
      </c>
      <c r="B3824" s="1">
        <v>37760</v>
      </c>
      <c r="C3824" s="3">
        <v>0</v>
      </c>
      <c r="D3824">
        <v>422.5</v>
      </c>
      <c r="E3824">
        <v>2</v>
      </c>
      <c r="F3824" t="s">
        <v>52</v>
      </c>
    </row>
    <row r="3825" spans="1:6" x14ac:dyDescent="0.25">
      <c r="A3825" t="s">
        <v>41</v>
      </c>
      <c r="B3825" s="1">
        <v>37818</v>
      </c>
      <c r="C3825" s="3">
        <v>0</v>
      </c>
      <c r="D3825">
        <v>427.01</v>
      </c>
      <c r="E3825">
        <v>2</v>
      </c>
      <c r="F3825" t="s">
        <v>52</v>
      </c>
    </row>
    <row r="3826" spans="1:6" x14ac:dyDescent="0.25">
      <c r="A3826" t="s">
        <v>41</v>
      </c>
      <c r="B3826" s="1">
        <v>37879</v>
      </c>
      <c r="C3826" s="3">
        <v>0</v>
      </c>
      <c r="D3826">
        <v>424.52</v>
      </c>
      <c r="E3826">
        <v>2</v>
      </c>
      <c r="F3826" t="s">
        <v>52</v>
      </c>
    </row>
    <row r="3827" spans="1:6" x14ac:dyDescent="0.25">
      <c r="A3827" t="s">
        <v>41</v>
      </c>
      <c r="B3827" s="1">
        <v>37942</v>
      </c>
      <c r="C3827" s="3">
        <v>0</v>
      </c>
      <c r="D3827">
        <v>425.83</v>
      </c>
      <c r="E3827">
        <v>2</v>
      </c>
      <c r="F3827" t="s">
        <v>52</v>
      </c>
    </row>
    <row r="3828" spans="1:6" x14ac:dyDescent="0.25">
      <c r="A3828" t="s">
        <v>41</v>
      </c>
      <c r="B3828" s="1">
        <v>38006</v>
      </c>
      <c r="C3828" s="3">
        <v>0</v>
      </c>
      <c r="D3828">
        <v>424.43</v>
      </c>
      <c r="E3828">
        <v>2</v>
      </c>
      <c r="F3828" t="s">
        <v>52</v>
      </c>
    </row>
    <row r="3829" spans="1:6" x14ac:dyDescent="0.25">
      <c r="A3829" t="s">
        <v>41</v>
      </c>
      <c r="B3829" s="1">
        <v>38061</v>
      </c>
      <c r="C3829" s="3">
        <v>0.38472222222222219</v>
      </c>
      <c r="D3829">
        <v>422.46</v>
      </c>
      <c r="E3829">
        <v>1</v>
      </c>
      <c r="F3829" t="s">
        <v>52</v>
      </c>
    </row>
    <row r="3830" spans="1:6" x14ac:dyDescent="0.25">
      <c r="A3830" t="s">
        <v>41</v>
      </c>
      <c r="B3830" s="1">
        <v>38124</v>
      </c>
      <c r="C3830" s="3">
        <v>0</v>
      </c>
      <c r="D3830">
        <v>425.17</v>
      </c>
      <c r="E3830">
        <v>2</v>
      </c>
      <c r="F3830" t="s">
        <v>52</v>
      </c>
    </row>
    <row r="3831" spans="1:6" x14ac:dyDescent="0.25">
      <c r="A3831" t="s">
        <v>41</v>
      </c>
      <c r="B3831" s="1">
        <v>38250</v>
      </c>
      <c r="C3831" s="3">
        <v>0</v>
      </c>
      <c r="D3831">
        <v>425.46</v>
      </c>
      <c r="E3831">
        <v>2</v>
      </c>
      <c r="F3831" t="s">
        <v>52</v>
      </c>
    </row>
    <row r="3832" spans="1:6" x14ac:dyDescent="0.25">
      <c r="A3832" t="s">
        <v>41</v>
      </c>
      <c r="B3832" s="1">
        <v>38300</v>
      </c>
      <c r="C3832" s="3">
        <v>0</v>
      </c>
      <c r="D3832">
        <v>422.85</v>
      </c>
      <c r="E3832">
        <v>2</v>
      </c>
      <c r="F3832" t="s">
        <v>52</v>
      </c>
    </row>
    <row r="3833" spans="1:6" x14ac:dyDescent="0.25">
      <c r="A3833" t="s">
        <v>41</v>
      </c>
      <c r="B3833" s="1">
        <v>38372</v>
      </c>
      <c r="C3833" s="3">
        <v>0</v>
      </c>
      <c r="D3833">
        <v>421.37</v>
      </c>
      <c r="E3833">
        <v>2</v>
      </c>
      <c r="F3833" t="s">
        <v>52</v>
      </c>
    </row>
    <row r="3834" spans="1:6" x14ac:dyDescent="0.25">
      <c r="A3834" t="s">
        <v>41</v>
      </c>
      <c r="B3834" s="1">
        <v>38435</v>
      </c>
      <c r="C3834" s="3">
        <v>0</v>
      </c>
      <c r="D3834">
        <v>422.87</v>
      </c>
      <c r="E3834">
        <v>2</v>
      </c>
      <c r="F3834" t="s">
        <v>52</v>
      </c>
    </row>
    <row r="3835" spans="1:6" x14ac:dyDescent="0.25">
      <c r="A3835" t="s">
        <v>41</v>
      </c>
      <c r="B3835" s="1">
        <v>38495</v>
      </c>
      <c r="C3835" s="3">
        <v>0</v>
      </c>
      <c r="D3835">
        <v>424.73</v>
      </c>
      <c r="E3835">
        <v>2</v>
      </c>
      <c r="F3835" t="s">
        <v>52</v>
      </c>
    </row>
    <row r="3836" spans="1:6" x14ac:dyDescent="0.25">
      <c r="A3836" t="s">
        <v>41</v>
      </c>
      <c r="B3836" s="1">
        <v>38544</v>
      </c>
      <c r="C3836" s="3">
        <v>0</v>
      </c>
      <c r="D3836">
        <v>429.23</v>
      </c>
      <c r="E3836">
        <v>2</v>
      </c>
      <c r="F3836" t="s">
        <v>52</v>
      </c>
    </row>
    <row r="3837" spans="1:6" x14ac:dyDescent="0.25">
      <c r="A3837" t="s">
        <v>41</v>
      </c>
      <c r="B3837" s="1">
        <v>38621</v>
      </c>
      <c r="C3837" s="3">
        <v>0</v>
      </c>
      <c r="D3837">
        <v>427.54</v>
      </c>
      <c r="E3837">
        <v>2</v>
      </c>
      <c r="F3837" t="s">
        <v>52</v>
      </c>
    </row>
    <row r="3838" spans="1:6" x14ac:dyDescent="0.25">
      <c r="A3838" t="s">
        <v>41</v>
      </c>
      <c r="B3838" s="1">
        <v>38670</v>
      </c>
      <c r="C3838" s="3">
        <v>0</v>
      </c>
      <c r="D3838">
        <v>423.78</v>
      </c>
      <c r="E3838">
        <v>2</v>
      </c>
      <c r="F3838" t="s">
        <v>52</v>
      </c>
    </row>
    <row r="3839" spans="1:6" x14ac:dyDescent="0.25">
      <c r="A3839" t="s">
        <v>41</v>
      </c>
      <c r="B3839" s="1">
        <v>38734</v>
      </c>
      <c r="C3839" s="3">
        <v>0</v>
      </c>
      <c r="D3839">
        <v>422</v>
      </c>
      <c r="E3839">
        <v>2</v>
      </c>
      <c r="F3839" t="s">
        <v>52</v>
      </c>
    </row>
    <row r="3840" spans="1:6" x14ac:dyDescent="0.25">
      <c r="A3840" t="s">
        <v>41</v>
      </c>
      <c r="B3840" s="1">
        <v>38796</v>
      </c>
      <c r="C3840" s="3">
        <v>0</v>
      </c>
      <c r="D3840">
        <v>422.57</v>
      </c>
      <c r="E3840">
        <v>3</v>
      </c>
      <c r="F3840" t="s">
        <v>52</v>
      </c>
    </row>
    <row r="3841" spans="1:6" x14ac:dyDescent="0.25">
      <c r="A3841" t="s">
        <v>41</v>
      </c>
      <c r="B3841" s="1">
        <v>38867</v>
      </c>
      <c r="C3841" s="3">
        <v>0</v>
      </c>
      <c r="D3841">
        <v>425.94</v>
      </c>
      <c r="E3841">
        <v>2</v>
      </c>
      <c r="F3841" t="s">
        <v>52</v>
      </c>
    </row>
    <row r="3842" spans="1:6" x14ac:dyDescent="0.25">
      <c r="A3842" t="s">
        <v>41</v>
      </c>
      <c r="B3842" s="1">
        <v>38971</v>
      </c>
      <c r="C3842" s="3">
        <v>0</v>
      </c>
      <c r="D3842">
        <v>427.21</v>
      </c>
      <c r="E3842">
        <v>2</v>
      </c>
      <c r="F3842" t="s">
        <v>52</v>
      </c>
    </row>
    <row r="3843" spans="1:6" x14ac:dyDescent="0.25">
      <c r="A3843" t="s">
        <v>41</v>
      </c>
      <c r="B3843" s="1">
        <v>39051</v>
      </c>
      <c r="C3843" s="3">
        <v>0</v>
      </c>
      <c r="D3843">
        <v>420.83</v>
      </c>
      <c r="E3843">
        <v>2</v>
      </c>
      <c r="F3843" t="s">
        <v>52</v>
      </c>
    </row>
    <row r="3844" spans="1:6" x14ac:dyDescent="0.25">
      <c r="A3844" t="s">
        <v>41</v>
      </c>
      <c r="B3844" s="1">
        <v>39113</v>
      </c>
      <c r="C3844" s="3">
        <v>0</v>
      </c>
      <c r="D3844">
        <v>419.4</v>
      </c>
      <c r="E3844">
        <v>2</v>
      </c>
      <c r="F3844" t="s">
        <v>52</v>
      </c>
    </row>
    <row r="3845" spans="1:6" x14ac:dyDescent="0.25">
      <c r="A3845" t="s">
        <v>41</v>
      </c>
      <c r="B3845" s="1">
        <v>39160</v>
      </c>
      <c r="C3845" s="3">
        <v>0</v>
      </c>
      <c r="D3845">
        <v>421.14</v>
      </c>
      <c r="E3845">
        <v>3</v>
      </c>
      <c r="F3845" t="s">
        <v>52</v>
      </c>
    </row>
    <row r="3846" spans="1:6" x14ac:dyDescent="0.25">
      <c r="A3846" t="s">
        <v>41</v>
      </c>
      <c r="B3846" s="1">
        <v>39224</v>
      </c>
      <c r="C3846" s="3">
        <v>0</v>
      </c>
      <c r="D3846">
        <v>424.42</v>
      </c>
      <c r="E3846">
        <v>2</v>
      </c>
      <c r="F3846" t="s">
        <v>52</v>
      </c>
    </row>
    <row r="3847" spans="1:6" x14ac:dyDescent="0.25">
      <c r="A3847" t="s">
        <v>41</v>
      </c>
      <c r="B3847" s="1">
        <v>39286</v>
      </c>
      <c r="C3847" s="3">
        <v>0</v>
      </c>
      <c r="D3847">
        <v>427.4</v>
      </c>
      <c r="E3847">
        <v>2</v>
      </c>
      <c r="F3847" t="s">
        <v>52</v>
      </c>
    </row>
    <row r="3848" spans="1:6" x14ac:dyDescent="0.25">
      <c r="A3848" t="s">
        <v>41</v>
      </c>
      <c r="B3848" s="1">
        <v>39342</v>
      </c>
      <c r="C3848" s="3">
        <v>0</v>
      </c>
      <c r="D3848">
        <v>416.4</v>
      </c>
      <c r="E3848">
        <v>2</v>
      </c>
      <c r="F3848" t="s">
        <v>52</v>
      </c>
    </row>
    <row r="3849" spans="1:6" x14ac:dyDescent="0.25">
      <c r="A3849" t="s">
        <v>41</v>
      </c>
      <c r="B3849" s="1">
        <v>39399</v>
      </c>
      <c r="C3849" s="3">
        <v>0</v>
      </c>
      <c r="D3849">
        <v>422.74</v>
      </c>
      <c r="E3849">
        <v>2</v>
      </c>
      <c r="F3849" t="s">
        <v>52</v>
      </c>
    </row>
    <row r="3850" spans="1:6" x14ac:dyDescent="0.25">
      <c r="A3850" t="s">
        <v>41</v>
      </c>
      <c r="B3850" s="1">
        <v>39512</v>
      </c>
      <c r="C3850" s="3">
        <v>0.42499999999999999</v>
      </c>
      <c r="D3850">
        <v>422.8</v>
      </c>
      <c r="E3850">
        <v>1</v>
      </c>
      <c r="F3850" t="s">
        <v>52</v>
      </c>
    </row>
    <row r="3851" spans="1:6" x14ac:dyDescent="0.25">
      <c r="A3851" t="s">
        <v>41</v>
      </c>
      <c r="B3851" s="1">
        <v>39541</v>
      </c>
      <c r="C3851" s="3">
        <v>0</v>
      </c>
      <c r="D3851">
        <v>423.4</v>
      </c>
      <c r="E3851">
        <v>2</v>
      </c>
      <c r="F3851" t="s">
        <v>52</v>
      </c>
    </row>
    <row r="3852" spans="1:6" x14ac:dyDescent="0.25">
      <c r="A3852" t="s">
        <v>41</v>
      </c>
      <c r="B3852" s="1">
        <v>39587</v>
      </c>
      <c r="C3852" s="3">
        <v>0</v>
      </c>
      <c r="D3852">
        <v>425.04</v>
      </c>
      <c r="E3852">
        <v>2</v>
      </c>
      <c r="F3852" t="s">
        <v>52</v>
      </c>
    </row>
    <row r="3853" spans="1:6" x14ac:dyDescent="0.25">
      <c r="A3853" t="s">
        <v>41</v>
      </c>
      <c r="B3853" s="1">
        <v>39664</v>
      </c>
      <c r="C3853" s="3">
        <v>0</v>
      </c>
      <c r="D3853">
        <v>430.56</v>
      </c>
      <c r="E3853">
        <v>2</v>
      </c>
      <c r="F3853" t="s">
        <v>52</v>
      </c>
    </row>
    <row r="3854" spans="1:6" x14ac:dyDescent="0.25">
      <c r="A3854" t="s">
        <v>41</v>
      </c>
      <c r="B3854" s="1">
        <v>39707</v>
      </c>
      <c r="C3854" s="3">
        <v>0</v>
      </c>
      <c r="D3854">
        <v>428.58</v>
      </c>
      <c r="E3854">
        <v>2</v>
      </c>
      <c r="F3854" t="s">
        <v>52</v>
      </c>
    </row>
    <row r="3855" spans="1:6" x14ac:dyDescent="0.25">
      <c r="A3855" t="s">
        <v>41</v>
      </c>
      <c r="B3855" s="1">
        <v>39757</v>
      </c>
      <c r="C3855" s="3">
        <v>0</v>
      </c>
      <c r="D3855">
        <v>427.69</v>
      </c>
      <c r="E3855">
        <v>2</v>
      </c>
      <c r="F3855" t="s">
        <v>52</v>
      </c>
    </row>
    <row r="3856" spans="1:6" x14ac:dyDescent="0.25">
      <c r="A3856" t="s">
        <v>41</v>
      </c>
      <c r="B3856" s="1">
        <v>39840</v>
      </c>
      <c r="C3856" s="3">
        <v>0</v>
      </c>
      <c r="D3856">
        <v>430.92</v>
      </c>
      <c r="E3856">
        <v>2</v>
      </c>
      <c r="F3856" t="s">
        <v>52</v>
      </c>
    </row>
    <row r="3857" spans="1:6" x14ac:dyDescent="0.25">
      <c r="A3857" t="s">
        <v>41</v>
      </c>
      <c r="B3857" s="1">
        <v>39913</v>
      </c>
      <c r="C3857" s="3">
        <v>0.37986111111111115</v>
      </c>
      <c r="D3857">
        <v>423.27</v>
      </c>
      <c r="E3857">
        <v>1</v>
      </c>
      <c r="F3857" t="s">
        <v>52</v>
      </c>
    </row>
    <row r="3858" spans="1:6" x14ac:dyDescent="0.25">
      <c r="A3858" t="s">
        <v>41</v>
      </c>
      <c r="B3858" s="1">
        <v>39951</v>
      </c>
      <c r="C3858" s="3">
        <v>0</v>
      </c>
      <c r="D3858">
        <v>424.54</v>
      </c>
      <c r="E3858">
        <v>2</v>
      </c>
      <c r="F3858" t="s">
        <v>52</v>
      </c>
    </row>
    <row r="3859" spans="1:6" x14ac:dyDescent="0.25">
      <c r="A3859" t="s">
        <v>41</v>
      </c>
      <c r="B3859" s="1">
        <v>40010</v>
      </c>
      <c r="C3859" s="3">
        <v>0</v>
      </c>
      <c r="D3859">
        <v>424.92</v>
      </c>
      <c r="E3859">
        <v>2</v>
      </c>
      <c r="F3859" t="s">
        <v>52</v>
      </c>
    </row>
    <row r="3860" spans="1:6" x14ac:dyDescent="0.25">
      <c r="A3860" t="s">
        <v>41</v>
      </c>
      <c r="B3860" s="1">
        <v>40070</v>
      </c>
      <c r="C3860" s="3">
        <v>0</v>
      </c>
      <c r="D3860">
        <v>427.12</v>
      </c>
      <c r="E3860">
        <v>2</v>
      </c>
      <c r="F3860" t="s">
        <v>52</v>
      </c>
    </row>
    <row r="3861" spans="1:6" x14ac:dyDescent="0.25">
      <c r="A3861" t="s">
        <v>41</v>
      </c>
      <c r="B3861" s="1">
        <v>40198</v>
      </c>
      <c r="C3861" s="3">
        <v>0</v>
      </c>
      <c r="D3861">
        <v>420.46</v>
      </c>
      <c r="E3861">
        <v>2</v>
      </c>
      <c r="F3861" t="s">
        <v>52</v>
      </c>
    </row>
    <row r="3862" spans="1:6" x14ac:dyDescent="0.25">
      <c r="A3862" t="s">
        <v>41</v>
      </c>
      <c r="B3862" s="1">
        <v>40254</v>
      </c>
      <c r="C3862" s="3">
        <v>0</v>
      </c>
      <c r="D3862">
        <v>421.56</v>
      </c>
      <c r="E3862">
        <v>3</v>
      </c>
      <c r="F3862" t="s">
        <v>52</v>
      </c>
    </row>
    <row r="3863" spans="1:6" x14ac:dyDescent="0.25">
      <c r="A3863" t="s">
        <v>41</v>
      </c>
      <c r="B3863" s="1">
        <v>40318</v>
      </c>
      <c r="C3863" s="3">
        <v>0</v>
      </c>
      <c r="D3863">
        <v>423.64</v>
      </c>
      <c r="E3863">
        <v>2</v>
      </c>
      <c r="F3863" t="s">
        <v>52</v>
      </c>
    </row>
    <row r="3864" spans="1:6" x14ac:dyDescent="0.25">
      <c r="A3864" t="s">
        <v>41</v>
      </c>
      <c r="B3864" s="1">
        <v>40378</v>
      </c>
      <c r="C3864" s="3">
        <v>0</v>
      </c>
      <c r="D3864">
        <v>428.54</v>
      </c>
      <c r="E3864">
        <v>2</v>
      </c>
      <c r="F3864" t="s">
        <v>52</v>
      </c>
    </row>
    <row r="3865" spans="1:6" x14ac:dyDescent="0.25">
      <c r="A3865" t="s">
        <v>41</v>
      </c>
      <c r="B3865" s="1">
        <v>40444</v>
      </c>
      <c r="C3865" s="3">
        <v>0</v>
      </c>
      <c r="D3865">
        <v>426.82</v>
      </c>
      <c r="E3865">
        <v>2</v>
      </c>
      <c r="F3865" t="s">
        <v>52</v>
      </c>
    </row>
    <row r="3866" spans="1:6" x14ac:dyDescent="0.25">
      <c r="A3866" t="s">
        <v>41</v>
      </c>
      <c r="B3866" s="1">
        <v>40498</v>
      </c>
      <c r="C3866" s="3">
        <v>0</v>
      </c>
      <c r="D3866">
        <v>422.91</v>
      </c>
      <c r="E3866">
        <v>2</v>
      </c>
      <c r="F3866" t="s">
        <v>52</v>
      </c>
    </row>
    <row r="3867" spans="1:6" x14ac:dyDescent="0.25">
      <c r="A3867" t="s">
        <v>41</v>
      </c>
      <c r="B3867" s="1">
        <v>40561</v>
      </c>
      <c r="C3867" s="3">
        <v>0</v>
      </c>
      <c r="D3867">
        <v>421.15</v>
      </c>
      <c r="E3867">
        <v>2</v>
      </c>
      <c r="F3867" t="s">
        <v>52</v>
      </c>
    </row>
    <row r="3868" spans="1:6" x14ac:dyDescent="0.25">
      <c r="A3868" t="s">
        <v>41</v>
      </c>
      <c r="B3868" s="1">
        <v>40618</v>
      </c>
      <c r="C3868" s="3">
        <v>0</v>
      </c>
      <c r="D3868">
        <v>421.71</v>
      </c>
      <c r="E3868">
        <v>3</v>
      </c>
      <c r="F3868" t="s">
        <v>52</v>
      </c>
    </row>
    <row r="3869" spans="1:6" x14ac:dyDescent="0.25">
      <c r="A3869" t="s">
        <v>41</v>
      </c>
      <c r="B3869" s="1">
        <v>40667</v>
      </c>
      <c r="C3869" s="3">
        <v>0</v>
      </c>
      <c r="D3869">
        <v>423.07</v>
      </c>
      <c r="E3869">
        <v>2</v>
      </c>
      <c r="F3869" t="s">
        <v>52</v>
      </c>
    </row>
    <row r="3870" spans="1:6" x14ac:dyDescent="0.25">
      <c r="A3870" t="s">
        <v>41</v>
      </c>
      <c r="B3870" s="1">
        <v>40742</v>
      </c>
      <c r="C3870" s="3">
        <v>0</v>
      </c>
      <c r="D3870">
        <v>428.42</v>
      </c>
      <c r="E3870">
        <v>2</v>
      </c>
      <c r="F3870" t="s">
        <v>52</v>
      </c>
    </row>
    <row r="3871" spans="1:6" x14ac:dyDescent="0.25">
      <c r="A3871" t="s">
        <v>41</v>
      </c>
      <c r="B3871" s="1">
        <v>40801</v>
      </c>
      <c r="C3871" s="3">
        <v>0</v>
      </c>
      <c r="D3871">
        <v>427.03</v>
      </c>
      <c r="E3871">
        <v>2</v>
      </c>
      <c r="F3871" t="s">
        <v>52</v>
      </c>
    </row>
    <row r="3872" spans="1:6" x14ac:dyDescent="0.25">
      <c r="A3872" t="s">
        <v>41</v>
      </c>
      <c r="B3872" s="1">
        <v>40889</v>
      </c>
      <c r="C3872" s="3">
        <v>0.47222222222222227</v>
      </c>
      <c r="D3872">
        <v>421.62</v>
      </c>
      <c r="E3872">
        <v>1</v>
      </c>
      <c r="F3872" t="s">
        <v>52</v>
      </c>
    </row>
    <row r="3873" spans="1:6" x14ac:dyDescent="0.25">
      <c r="A3873" t="s">
        <v>41</v>
      </c>
      <c r="B3873" s="1">
        <v>40925</v>
      </c>
      <c r="C3873" s="3">
        <v>0.48749999999999999</v>
      </c>
      <c r="D3873">
        <v>421.14</v>
      </c>
      <c r="E3873">
        <v>1</v>
      </c>
      <c r="F3873" t="s">
        <v>52</v>
      </c>
    </row>
    <row r="3874" spans="1:6" x14ac:dyDescent="0.25">
      <c r="A3874" t="s">
        <v>41</v>
      </c>
      <c r="B3874" s="1">
        <v>40987</v>
      </c>
      <c r="C3874" s="3">
        <v>0.44444444444444442</v>
      </c>
      <c r="D3874">
        <v>421.64</v>
      </c>
      <c r="E3874">
        <v>2</v>
      </c>
      <c r="F3874" t="s">
        <v>52</v>
      </c>
    </row>
    <row r="3875" spans="1:6" x14ac:dyDescent="0.25">
      <c r="A3875" t="s">
        <v>41</v>
      </c>
      <c r="B3875" s="1">
        <v>41045</v>
      </c>
      <c r="C3875" s="3">
        <v>0</v>
      </c>
      <c r="D3875">
        <v>424.91</v>
      </c>
      <c r="E3875">
        <v>1</v>
      </c>
      <c r="F3875" t="s">
        <v>52</v>
      </c>
    </row>
    <row r="3876" spans="1:6" x14ac:dyDescent="0.25">
      <c r="A3876" t="s">
        <v>41</v>
      </c>
      <c r="B3876" s="1">
        <v>41107</v>
      </c>
      <c r="C3876" s="3">
        <v>0</v>
      </c>
      <c r="D3876">
        <v>429.77</v>
      </c>
      <c r="E3876">
        <v>1</v>
      </c>
      <c r="F3876" t="s">
        <v>52</v>
      </c>
    </row>
    <row r="3877" spans="1:6" x14ac:dyDescent="0.25">
      <c r="A3877" t="s">
        <v>41</v>
      </c>
      <c r="B3877" s="1">
        <v>41178</v>
      </c>
      <c r="C3877" s="3">
        <v>0</v>
      </c>
      <c r="D3877">
        <v>426.22</v>
      </c>
      <c r="E3877">
        <v>1</v>
      </c>
      <c r="F3877" t="s">
        <v>52</v>
      </c>
    </row>
    <row r="3878" spans="1:6" x14ac:dyDescent="0.25">
      <c r="A3878" t="s">
        <v>41</v>
      </c>
      <c r="B3878" s="1">
        <v>41239</v>
      </c>
      <c r="C3878" s="3">
        <v>0</v>
      </c>
      <c r="D3878">
        <v>422.07</v>
      </c>
      <c r="E3878">
        <v>1</v>
      </c>
      <c r="F3878" t="s">
        <v>52</v>
      </c>
    </row>
    <row r="3879" spans="1:6" x14ac:dyDescent="0.25">
      <c r="A3879" t="s">
        <v>41</v>
      </c>
      <c r="B3879" s="1">
        <v>41298</v>
      </c>
      <c r="C3879" s="3">
        <v>0</v>
      </c>
      <c r="D3879">
        <v>420.87</v>
      </c>
      <c r="E3879">
        <v>1</v>
      </c>
      <c r="F3879" t="s">
        <v>52</v>
      </c>
    </row>
    <row r="3880" spans="1:6" x14ac:dyDescent="0.25">
      <c r="A3880" t="s">
        <v>41</v>
      </c>
      <c r="B3880" s="1">
        <v>41358</v>
      </c>
      <c r="C3880" s="3">
        <v>0</v>
      </c>
      <c r="D3880">
        <v>421.95</v>
      </c>
      <c r="E3880">
        <v>2</v>
      </c>
      <c r="F3880" t="s">
        <v>52</v>
      </c>
    </row>
    <row r="3881" spans="1:6" x14ac:dyDescent="0.25">
      <c r="A3881" t="s">
        <v>41</v>
      </c>
      <c r="B3881" s="1">
        <v>41366</v>
      </c>
      <c r="C3881" s="3">
        <v>0.44236111111111115</v>
      </c>
      <c r="D3881">
        <v>422.57</v>
      </c>
      <c r="E3881">
        <v>1</v>
      </c>
      <c r="F3881" t="s">
        <v>52</v>
      </c>
    </row>
    <row r="3882" spans="1:6" x14ac:dyDescent="0.25">
      <c r="A3882" t="s">
        <v>41</v>
      </c>
      <c r="B3882" s="1">
        <v>41429</v>
      </c>
      <c r="C3882" s="3">
        <v>0.52847222222222223</v>
      </c>
      <c r="D3882">
        <v>426.22</v>
      </c>
      <c r="E3882">
        <v>1</v>
      </c>
      <c r="F3882" t="s">
        <v>52</v>
      </c>
    </row>
    <row r="3883" spans="1:6" x14ac:dyDescent="0.25">
      <c r="A3883" t="s">
        <v>41</v>
      </c>
      <c r="B3883" s="1">
        <v>41484</v>
      </c>
      <c r="C3883" s="3">
        <v>0.55902777777777779</v>
      </c>
      <c r="D3883">
        <v>430.24</v>
      </c>
      <c r="E3883">
        <v>1</v>
      </c>
      <c r="F3883" t="s">
        <v>52</v>
      </c>
    </row>
    <row r="3884" spans="1:6" x14ac:dyDescent="0.25">
      <c r="A3884" t="s">
        <v>41</v>
      </c>
      <c r="B3884" s="1">
        <v>41611</v>
      </c>
      <c r="C3884" s="3">
        <v>0.48958333333333331</v>
      </c>
      <c r="D3884">
        <v>423.87</v>
      </c>
      <c r="E3884">
        <v>1</v>
      </c>
      <c r="F3884" t="s">
        <v>52</v>
      </c>
    </row>
    <row r="3885" spans="1:6" x14ac:dyDescent="0.25">
      <c r="A3885" t="s">
        <v>41</v>
      </c>
      <c r="B3885" s="1">
        <v>41662</v>
      </c>
      <c r="C3885" s="3">
        <v>0.47222222222222227</v>
      </c>
      <c r="D3885">
        <v>423.77</v>
      </c>
      <c r="E3885">
        <v>1</v>
      </c>
      <c r="F3885" t="s">
        <v>52</v>
      </c>
    </row>
    <row r="3886" spans="1:6" x14ac:dyDescent="0.25">
      <c r="A3886" t="s">
        <v>41</v>
      </c>
      <c r="B3886" s="1">
        <v>41723</v>
      </c>
      <c r="C3886" s="3">
        <v>0.44236111111111115</v>
      </c>
      <c r="D3886">
        <v>424.77</v>
      </c>
      <c r="E3886">
        <v>2</v>
      </c>
      <c r="F3886" t="s">
        <v>52</v>
      </c>
    </row>
    <row r="3887" spans="1:6" x14ac:dyDescent="0.25">
      <c r="A3887" t="s">
        <v>41</v>
      </c>
      <c r="B3887" s="1">
        <v>41732</v>
      </c>
      <c r="C3887" s="3">
        <v>0.68263888888888891</v>
      </c>
      <c r="D3887">
        <v>431.33</v>
      </c>
      <c r="E3887">
        <v>1</v>
      </c>
      <c r="F3887" t="s">
        <v>52</v>
      </c>
    </row>
    <row r="3888" spans="1:6" x14ac:dyDescent="0.25">
      <c r="A3888" t="s">
        <v>41</v>
      </c>
      <c r="B3888" s="1">
        <v>41799</v>
      </c>
      <c r="C3888" s="3">
        <v>0.51458333333333328</v>
      </c>
      <c r="D3888">
        <v>430.08</v>
      </c>
      <c r="E3888">
        <v>1</v>
      </c>
      <c r="F3888" t="s">
        <v>52</v>
      </c>
    </row>
    <row r="3889" spans="1:6" x14ac:dyDescent="0.25">
      <c r="A3889" t="s">
        <v>41</v>
      </c>
      <c r="B3889" s="1">
        <v>41849</v>
      </c>
      <c r="C3889" s="3">
        <v>1.8055555555555557E-2</v>
      </c>
      <c r="D3889">
        <v>432.85</v>
      </c>
      <c r="E3889">
        <v>1</v>
      </c>
      <c r="F3889" t="s">
        <v>52</v>
      </c>
    </row>
    <row r="3890" spans="1:6" x14ac:dyDescent="0.25">
      <c r="A3890" t="s">
        <v>41</v>
      </c>
      <c r="B3890" s="1">
        <v>41920</v>
      </c>
      <c r="C3890" s="3">
        <v>0.50624999999999998</v>
      </c>
      <c r="D3890">
        <v>427.94</v>
      </c>
      <c r="E3890">
        <v>1</v>
      </c>
      <c r="F3890" t="s">
        <v>52</v>
      </c>
    </row>
    <row r="3891" spans="1:6" x14ac:dyDescent="0.25">
      <c r="A3891" t="s">
        <v>41</v>
      </c>
      <c r="B3891" s="1">
        <v>41974</v>
      </c>
      <c r="C3891" s="3">
        <v>0.46388888888888885</v>
      </c>
      <c r="D3891">
        <v>423.87</v>
      </c>
      <c r="E3891">
        <v>1</v>
      </c>
      <c r="F3891" t="s">
        <v>52</v>
      </c>
    </row>
    <row r="3892" spans="1:6" x14ac:dyDescent="0.25">
      <c r="A3892" t="s">
        <v>41</v>
      </c>
      <c r="B3892" s="1">
        <v>42103</v>
      </c>
      <c r="C3892" s="3">
        <v>0.32847222222222222</v>
      </c>
      <c r="D3892">
        <v>426.47</v>
      </c>
      <c r="E3892">
        <v>1</v>
      </c>
      <c r="F3892" t="s">
        <v>52</v>
      </c>
    </row>
    <row r="3893" spans="1:6" x14ac:dyDescent="0.25">
      <c r="A3893" t="s">
        <v>41</v>
      </c>
      <c r="B3893" s="1">
        <v>42158</v>
      </c>
      <c r="C3893" s="3">
        <v>0.50069444444444444</v>
      </c>
      <c r="D3893">
        <v>428.44</v>
      </c>
      <c r="E3893">
        <v>1</v>
      </c>
      <c r="F3893" t="s">
        <v>52</v>
      </c>
    </row>
    <row r="3894" spans="1:6" x14ac:dyDescent="0.25">
      <c r="A3894" t="s">
        <v>41</v>
      </c>
      <c r="B3894" s="1">
        <v>42212</v>
      </c>
      <c r="C3894" s="3">
        <v>0.39513888888888887</v>
      </c>
      <c r="D3894">
        <v>429.1</v>
      </c>
      <c r="E3894">
        <v>1</v>
      </c>
      <c r="F3894" t="s">
        <v>52</v>
      </c>
    </row>
    <row r="3895" spans="1:6" x14ac:dyDescent="0.25">
      <c r="A3895" t="s">
        <v>41</v>
      </c>
      <c r="B3895" s="1">
        <v>42270</v>
      </c>
      <c r="C3895" s="3">
        <v>0.42430555555555555</v>
      </c>
      <c r="D3895">
        <v>429.29</v>
      </c>
      <c r="E3895">
        <v>1</v>
      </c>
      <c r="F3895" t="s">
        <v>52</v>
      </c>
    </row>
    <row r="3896" spans="1:6" x14ac:dyDescent="0.25">
      <c r="A3896" t="s">
        <v>41</v>
      </c>
      <c r="B3896" s="1">
        <v>42395</v>
      </c>
      <c r="C3896" s="3">
        <v>0.4236111111111111</v>
      </c>
      <c r="D3896">
        <v>424.87</v>
      </c>
      <c r="E3896">
        <v>1</v>
      </c>
      <c r="F3896" t="s">
        <v>52</v>
      </c>
    </row>
    <row r="3897" spans="1:6" x14ac:dyDescent="0.25">
      <c r="A3897" t="s">
        <v>41</v>
      </c>
      <c r="B3897" s="1">
        <v>42457</v>
      </c>
      <c r="C3897" s="3">
        <v>0.40625</v>
      </c>
      <c r="D3897">
        <v>424.51</v>
      </c>
      <c r="E3897">
        <v>1</v>
      </c>
      <c r="F3897" t="s">
        <v>52</v>
      </c>
    </row>
    <row r="3898" spans="1:6" x14ac:dyDescent="0.25">
      <c r="A3898" t="s">
        <v>41</v>
      </c>
      <c r="B3898" s="1">
        <v>42467</v>
      </c>
      <c r="C3898" s="3">
        <v>0.53541666666666665</v>
      </c>
      <c r="D3898">
        <v>426.7</v>
      </c>
      <c r="E3898">
        <v>1</v>
      </c>
      <c r="F3898" t="s">
        <v>52</v>
      </c>
    </row>
    <row r="3899" spans="1:6" x14ac:dyDescent="0.25">
      <c r="A3899" t="s">
        <v>41</v>
      </c>
      <c r="B3899" s="1">
        <v>42513</v>
      </c>
      <c r="C3899" s="3">
        <v>0.44791666666666669</v>
      </c>
      <c r="D3899">
        <v>429.87</v>
      </c>
      <c r="E3899">
        <v>1</v>
      </c>
      <c r="F3899" t="s">
        <v>52</v>
      </c>
    </row>
    <row r="3900" spans="1:6" x14ac:dyDescent="0.25">
      <c r="A3900" t="s">
        <v>41</v>
      </c>
      <c r="B3900" s="1">
        <v>42579</v>
      </c>
      <c r="C3900" s="3">
        <v>0.4694444444444445</v>
      </c>
      <c r="D3900">
        <v>432.92</v>
      </c>
      <c r="E3900">
        <v>1</v>
      </c>
      <c r="F3900" t="s">
        <v>52</v>
      </c>
    </row>
    <row r="3901" spans="1:6" x14ac:dyDescent="0.25">
      <c r="A3901" t="s">
        <v>41</v>
      </c>
      <c r="B3901" s="1">
        <v>42831</v>
      </c>
      <c r="C3901" s="3">
        <v>0.32013888888888892</v>
      </c>
      <c r="D3901">
        <v>427.2</v>
      </c>
      <c r="E3901">
        <v>1</v>
      </c>
      <c r="F3901" t="s">
        <v>52</v>
      </c>
    </row>
    <row r="3902" spans="1:6" x14ac:dyDescent="0.25">
      <c r="A3902" t="s">
        <v>41</v>
      </c>
      <c r="B3902" s="1">
        <v>43193</v>
      </c>
      <c r="C3902" s="3">
        <v>0.48541666666666666</v>
      </c>
      <c r="D3902">
        <v>425.18</v>
      </c>
      <c r="E3902">
        <v>1</v>
      </c>
      <c r="F3902" t="s">
        <v>52</v>
      </c>
    </row>
    <row r="3903" spans="1:6" x14ac:dyDescent="0.25">
      <c r="A3903" t="s">
        <v>41</v>
      </c>
      <c r="B3903" s="1">
        <v>43550</v>
      </c>
      <c r="C3903" s="3">
        <v>0</v>
      </c>
      <c r="D3903">
        <v>424.92</v>
      </c>
      <c r="E3903">
        <v>42</v>
      </c>
      <c r="F3903" t="s">
        <v>52</v>
      </c>
    </row>
    <row r="3904" spans="1:6" x14ac:dyDescent="0.25">
      <c r="A3904" t="s">
        <v>41</v>
      </c>
      <c r="B3904" s="1">
        <v>43568</v>
      </c>
      <c r="C3904" s="3">
        <v>0</v>
      </c>
      <c r="D3904">
        <v>425.61</v>
      </c>
      <c r="E3904">
        <v>61</v>
      </c>
      <c r="F3904" t="s">
        <v>52</v>
      </c>
    </row>
    <row r="3905" spans="1:6" x14ac:dyDescent="0.25">
      <c r="A3905" t="s">
        <v>41</v>
      </c>
      <c r="B3905" s="1">
        <v>43616</v>
      </c>
      <c r="C3905" s="3">
        <v>0.5</v>
      </c>
      <c r="D3905">
        <v>427.43</v>
      </c>
      <c r="E3905">
        <v>62</v>
      </c>
      <c r="F3905" t="s">
        <v>52</v>
      </c>
    </row>
    <row r="3906" spans="1:6" x14ac:dyDescent="0.25">
      <c r="A3906" t="s">
        <v>41</v>
      </c>
      <c r="B3906" s="1">
        <v>43631</v>
      </c>
      <c r="C3906" s="3">
        <v>0</v>
      </c>
      <c r="D3906">
        <v>428.82</v>
      </c>
      <c r="E3906">
        <v>60</v>
      </c>
      <c r="F3906" t="s">
        <v>52</v>
      </c>
    </row>
    <row r="3907" spans="1:6" x14ac:dyDescent="0.25">
      <c r="A3907" t="s">
        <v>41</v>
      </c>
      <c r="B3907" s="1">
        <v>43662</v>
      </c>
      <c r="C3907" s="3">
        <v>0</v>
      </c>
      <c r="D3907">
        <v>431.52</v>
      </c>
      <c r="E3907">
        <v>62</v>
      </c>
      <c r="F3907" t="s">
        <v>52</v>
      </c>
    </row>
    <row r="3908" spans="1:6" x14ac:dyDescent="0.25">
      <c r="A3908" t="s">
        <v>41</v>
      </c>
      <c r="B3908" s="1">
        <v>43696</v>
      </c>
      <c r="C3908" s="3">
        <v>0</v>
      </c>
      <c r="D3908">
        <v>431.48</v>
      </c>
      <c r="E3908">
        <v>62</v>
      </c>
      <c r="F3908" t="s">
        <v>52</v>
      </c>
    </row>
    <row r="3909" spans="1:6" x14ac:dyDescent="0.25">
      <c r="A3909" t="s">
        <v>41</v>
      </c>
      <c r="B3909" s="1">
        <v>43723</v>
      </c>
      <c r="C3909" s="3">
        <v>0</v>
      </c>
      <c r="D3909">
        <v>429.83</v>
      </c>
      <c r="E3909">
        <v>60</v>
      </c>
      <c r="F3909" t="s">
        <v>52</v>
      </c>
    </row>
    <row r="3910" spans="1:6" x14ac:dyDescent="0.25">
      <c r="A3910" t="s">
        <v>41</v>
      </c>
      <c r="B3910" s="1">
        <v>43765</v>
      </c>
      <c r="C3910" s="3">
        <v>8.3333333333333329E-2</v>
      </c>
      <c r="D3910">
        <v>426.33</v>
      </c>
      <c r="E3910">
        <v>275</v>
      </c>
      <c r="F3910" t="s">
        <v>52</v>
      </c>
    </row>
    <row r="3911" spans="1:6" x14ac:dyDescent="0.25">
      <c r="A3911" t="s">
        <v>41</v>
      </c>
      <c r="B3911" s="1">
        <v>43784</v>
      </c>
      <c r="C3911" s="3">
        <v>0.125</v>
      </c>
      <c r="D3911">
        <v>425.13</v>
      </c>
      <c r="E3911">
        <v>720</v>
      </c>
      <c r="F3911" t="s">
        <v>52</v>
      </c>
    </row>
    <row r="3912" spans="1:6" x14ac:dyDescent="0.25">
      <c r="A3912" t="s">
        <v>41</v>
      </c>
      <c r="B3912" s="1">
        <v>43811</v>
      </c>
      <c r="C3912" s="3">
        <v>0.75</v>
      </c>
      <c r="D3912">
        <v>424.12</v>
      </c>
      <c r="E3912">
        <v>744</v>
      </c>
      <c r="F3912" t="s">
        <v>52</v>
      </c>
    </row>
    <row r="3913" spans="1:6" x14ac:dyDescent="0.25">
      <c r="A3913" t="s">
        <v>41</v>
      </c>
      <c r="B3913" s="1">
        <v>43840</v>
      </c>
      <c r="C3913" s="3">
        <v>8.3333333333333329E-2</v>
      </c>
      <c r="D3913">
        <v>423.94</v>
      </c>
      <c r="E3913">
        <v>744</v>
      </c>
      <c r="F3913" t="s">
        <v>52</v>
      </c>
    </row>
    <row r="3914" spans="1:6" x14ac:dyDescent="0.25">
      <c r="A3914" t="s">
        <v>41</v>
      </c>
      <c r="B3914" s="1">
        <v>43876</v>
      </c>
      <c r="C3914" s="3">
        <v>0.91666666666666663</v>
      </c>
      <c r="D3914">
        <v>424.23</v>
      </c>
      <c r="E3914">
        <v>696</v>
      </c>
      <c r="F3914" t="s">
        <v>52</v>
      </c>
    </row>
    <row r="3915" spans="1:6" x14ac:dyDescent="0.25">
      <c r="A3915" t="s">
        <v>41</v>
      </c>
      <c r="B3915" s="1">
        <v>43900</v>
      </c>
      <c r="C3915" s="3">
        <v>0.54166666666666663</v>
      </c>
      <c r="D3915">
        <v>424.85</v>
      </c>
      <c r="E3915">
        <v>743</v>
      </c>
      <c r="F3915" t="s">
        <v>52</v>
      </c>
    </row>
    <row r="3916" spans="1:6" x14ac:dyDescent="0.25">
      <c r="A3916" t="s">
        <v>41</v>
      </c>
      <c r="B3916" s="1">
        <v>43923</v>
      </c>
      <c r="C3916" s="3">
        <v>0.33333333333333331</v>
      </c>
      <c r="D3916">
        <v>425.36</v>
      </c>
      <c r="E3916">
        <v>230</v>
      </c>
      <c r="F3916" t="s">
        <v>52</v>
      </c>
    </row>
    <row r="3917" spans="1:6" x14ac:dyDescent="0.25">
      <c r="A3917" t="s">
        <v>41</v>
      </c>
      <c r="B3917" s="1">
        <v>44293</v>
      </c>
      <c r="C3917" s="3">
        <v>0.7402777777777777</v>
      </c>
      <c r="D3917">
        <v>425.6</v>
      </c>
      <c r="E3917">
        <v>1</v>
      </c>
      <c r="F3917" t="s">
        <v>52</v>
      </c>
    </row>
    <row r="3918" spans="1:6" x14ac:dyDescent="0.25">
      <c r="A3918" t="s">
        <v>40</v>
      </c>
      <c r="B3918" s="1">
        <v>29245</v>
      </c>
      <c r="C3918" s="3">
        <v>0</v>
      </c>
      <c r="D3918">
        <v>421.05</v>
      </c>
      <c r="E3918">
        <v>1</v>
      </c>
      <c r="F3918" t="s">
        <v>52</v>
      </c>
    </row>
    <row r="3919" spans="1:6" x14ac:dyDescent="0.25">
      <c r="A3919" t="s">
        <v>40</v>
      </c>
      <c r="B3919" s="1">
        <v>29266</v>
      </c>
      <c r="C3919" s="3">
        <v>0</v>
      </c>
      <c r="D3919">
        <v>420.97</v>
      </c>
      <c r="E3919">
        <v>5</v>
      </c>
      <c r="F3919" t="s">
        <v>52</v>
      </c>
    </row>
    <row r="3920" spans="1:6" x14ac:dyDescent="0.25">
      <c r="A3920" t="s">
        <v>40</v>
      </c>
      <c r="B3920" s="1">
        <v>29293</v>
      </c>
      <c r="C3920" s="3">
        <v>0</v>
      </c>
      <c r="D3920">
        <v>420.62</v>
      </c>
      <c r="E3920">
        <v>7</v>
      </c>
      <c r="F3920" t="s">
        <v>52</v>
      </c>
    </row>
    <row r="3921" spans="1:6" x14ac:dyDescent="0.25">
      <c r="A3921" t="s">
        <v>40</v>
      </c>
      <c r="B3921" s="1">
        <v>29341</v>
      </c>
      <c r="C3921" s="3">
        <v>0</v>
      </c>
      <c r="D3921">
        <v>420.6</v>
      </c>
      <c r="E3921">
        <v>6</v>
      </c>
      <c r="F3921" t="s">
        <v>52</v>
      </c>
    </row>
    <row r="3922" spans="1:6" x14ac:dyDescent="0.25">
      <c r="A3922" t="s">
        <v>40</v>
      </c>
      <c r="B3922" s="1">
        <v>29346</v>
      </c>
      <c r="C3922" s="3">
        <v>0</v>
      </c>
      <c r="D3922">
        <v>420.69</v>
      </c>
      <c r="E3922">
        <v>6</v>
      </c>
      <c r="F3922" t="s">
        <v>52</v>
      </c>
    </row>
    <row r="3923" spans="1:6" x14ac:dyDescent="0.25">
      <c r="A3923" t="s">
        <v>40</v>
      </c>
      <c r="B3923" s="1">
        <v>29392</v>
      </c>
      <c r="C3923" s="3">
        <v>0</v>
      </c>
      <c r="D3923">
        <v>421.04</v>
      </c>
      <c r="E3923">
        <v>6</v>
      </c>
      <c r="F3923" t="s">
        <v>52</v>
      </c>
    </row>
    <row r="3924" spans="1:6" x14ac:dyDescent="0.25">
      <c r="A3924" t="s">
        <v>40</v>
      </c>
      <c r="B3924" s="1">
        <v>29417</v>
      </c>
      <c r="C3924" s="3">
        <v>0</v>
      </c>
      <c r="D3924">
        <v>421.57</v>
      </c>
      <c r="E3924">
        <v>6</v>
      </c>
      <c r="F3924" t="s">
        <v>52</v>
      </c>
    </row>
    <row r="3925" spans="1:6" x14ac:dyDescent="0.25">
      <c r="A3925" t="s">
        <v>40</v>
      </c>
      <c r="B3925" s="1">
        <v>29448</v>
      </c>
      <c r="C3925" s="3">
        <v>0</v>
      </c>
      <c r="D3925">
        <v>422.23</v>
      </c>
      <c r="E3925">
        <v>7</v>
      </c>
      <c r="F3925" t="s">
        <v>52</v>
      </c>
    </row>
    <row r="3926" spans="1:6" x14ac:dyDescent="0.25">
      <c r="A3926" t="s">
        <v>40</v>
      </c>
      <c r="B3926" s="1">
        <v>29473</v>
      </c>
      <c r="C3926" s="3">
        <v>0</v>
      </c>
      <c r="D3926">
        <v>422.59</v>
      </c>
      <c r="E3926">
        <v>7</v>
      </c>
      <c r="F3926" t="s">
        <v>52</v>
      </c>
    </row>
    <row r="3927" spans="1:6" x14ac:dyDescent="0.25">
      <c r="A3927" t="s">
        <v>40</v>
      </c>
      <c r="B3927" s="1">
        <v>29499</v>
      </c>
      <c r="C3927" s="3">
        <v>0</v>
      </c>
      <c r="D3927">
        <v>422.79</v>
      </c>
      <c r="E3927">
        <v>7</v>
      </c>
      <c r="F3927" t="s">
        <v>52</v>
      </c>
    </row>
    <row r="3928" spans="1:6" x14ac:dyDescent="0.25">
      <c r="A3928" t="s">
        <v>40</v>
      </c>
      <c r="B3928" s="1">
        <v>29545</v>
      </c>
      <c r="C3928" s="3">
        <v>0</v>
      </c>
      <c r="D3928">
        <v>422.69</v>
      </c>
      <c r="E3928">
        <v>6</v>
      </c>
      <c r="F3928" t="s">
        <v>52</v>
      </c>
    </row>
    <row r="3929" spans="1:6" x14ac:dyDescent="0.25">
      <c r="A3929" t="s">
        <v>40</v>
      </c>
      <c r="B3929" s="1">
        <v>29575</v>
      </c>
      <c r="C3929" s="3">
        <v>0</v>
      </c>
      <c r="D3929">
        <v>422.35</v>
      </c>
      <c r="E3929">
        <v>6</v>
      </c>
      <c r="F3929" t="s">
        <v>52</v>
      </c>
    </row>
    <row r="3930" spans="1:6" x14ac:dyDescent="0.25">
      <c r="A3930" t="s">
        <v>40</v>
      </c>
      <c r="B3930" s="1">
        <v>29606</v>
      </c>
      <c r="C3930" s="3">
        <v>0</v>
      </c>
      <c r="D3930">
        <v>422.13</v>
      </c>
      <c r="E3930">
        <v>6</v>
      </c>
      <c r="F3930" t="s">
        <v>52</v>
      </c>
    </row>
    <row r="3931" spans="1:6" x14ac:dyDescent="0.25">
      <c r="A3931" t="s">
        <v>40</v>
      </c>
      <c r="B3931" s="1">
        <v>29645</v>
      </c>
      <c r="C3931" s="3">
        <v>0</v>
      </c>
      <c r="D3931">
        <v>421.82</v>
      </c>
      <c r="E3931">
        <v>4</v>
      </c>
      <c r="F3931" t="s">
        <v>52</v>
      </c>
    </row>
    <row r="3932" spans="1:6" x14ac:dyDescent="0.25">
      <c r="A3932" t="s">
        <v>40</v>
      </c>
      <c r="B3932" s="1">
        <v>29676</v>
      </c>
      <c r="C3932" s="3">
        <v>0</v>
      </c>
      <c r="D3932">
        <v>421.71</v>
      </c>
      <c r="E3932">
        <v>6</v>
      </c>
      <c r="F3932" t="s">
        <v>52</v>
      </c>
    </row>
    <row r="3933" spans="1:6" x14ac:dyDescent="0.25">
      <c r="A3933" t="s">
        <v>40</v>
      </c>
      <c r="B3933" s="1">
        <v>29686</v>
      </c>
      <c r="C3933" s="3">
        <v>0</v>
      </c>
      <c r="D3933">
        <v>421.64</v>
      </c>
      <c r="E3933">
        <v>6</v>
      </c>
      <c r="F3933" t="s">
        <v>52</v>
      </c>
    </row>
    <row r="3934" spans="1:6" x14ac:dyDescent="0.25">
      <c r="A3934" t="s">
        <v>40</v>
      </c>
      <c r="B3934" s="1">
        <v>29726</v>
      </c>
      <c r="C3934" s="3">
        <v>0</v>
      </c>
      <c r="D3934">
        <v>421.6</v>
      </c>
      <c r="E3934">
        <v>7</v>
      </c>
      <c r="F3934" t="s">
        <v>52</v>
      </c>
    </row>
    <row r="3935" spans="1:6" x14ac:dyDescent="0.25">
      <c r="A3935" t="s">
        <v>40</v>
      </c>
      <c r="B3935" s="1">
        <v>29757</v>
      </c>
      <c r="C3935" s="3">
        <v>0</v>
      </c>
      <c r="D3935">
        <v>422.1</v>
      </c>
      <c r="E3935">
        <v>6</v>
      </c>
      <c r="F3935" t="s">
        <v>52</v>
      </c>
    </row>
    <row r="3936" spans="1:6" x14ac:dyDescent="0.25">
      <c r="A3936" t="s">
        <v>40</v>
      </c>
      <c r="B3936" s="1">
        <v>29782</v>
      </c>
      <c r="C3936" s="3">
        <v>0</v>
      </c>
      <c r="D3936">
        <v>422.77</v>
      </c>
      <c r="E3936">
        <v>6</v>
      </c>
      <c r="F3936" t="s">
        <v>52</v>
      </c>
    </row>
    <row r="3937" spans="1:6" x14ac:dyDescent="0.25">
      <c r="A3937" t="s">
        <v>40</v>
      </c>
      <c r="B3937" s="1">
        <v>29813</v>
      </c>
      <c r="C3937" s="3">
        <v>0</v>
      </c>
      <c r="D3937">
        <v>423.43</v>
      </c>
      <c r="E3937">
        <v>6</v>
      </c>
      <c r="F3937" t="s">
        <v>52</v>
      </c>
    </row>
    <row r="3938" spans="1:6" x14ac:dyDescent="0.25">
      <c r="A3938" t="s">
        <v>40</v>
      </c>
      <c r="B3938" s="1">
        <v>29849</v>
      </c>
      <c r="C3938" s="3">
        <v>0</v>
      </c>
      <c r="D3938">
        <v>424</v>
      </c>
      <c r="E3938">
        <v>7</v>
      </c>
      <c r="F3938" t="s">
        <v>52</v>
      </c>
    </row>
    <row r="3939" spans="1:6" x14ac:dyDescent="0.25">
      <c r="A3939" t="s">
        <v>40</v>
      </c>
      <c r="B3939" s="1">
        <v>29864</v>
      </c>
      <c r="C3939" s="3">
        <v>0</v>
      </c>
      <c r="D3939">
        <v>424.16</v>
      </c>
      <c r="E3939">
        <v>6</v>
      </c>
      <c r="F3939" t="s">
        <v>52</v>
      </c>
    </row>
    <row r="3940" spans="1:6" x14ac:dyDescent="0.25">
      <c r="A3940" t="s">
        <v>40</v>
      </c>
      <c r="B3940" s="1">
        <v>29905</v>
      </c>
      <c r="C3940" s="3">
        <v>0</v>
      </c>
      <c r="D3940">
        <v>424.07</v>
      </c>
      <c r="E3940">
        <v>7</v>
      </c>
      <c r="F3940" t="s">
        <v>52</v>
      </c>
    </row>
    <row r="3941" spans="1:6" x14ac:dyDescent="0.25">
      <c r="A3941" t="s">
        <v>40</v>
      </c>
      <c r="B3941" s="1">
        <v>29945</v>
      </c>
      <c r="C3941" s="3">
        <v>0</v>
      </c>
      <c r="D3941">
        <v>423.83</v>
      </c>
      <c r="E3941">
        <v>6</v>
      </c>
      <c r="F3941" t="s">
        <v>52</v>
      </c>
    </row>
    <row r="3942" spans="1:6" x14ac:dyDescent="0.25">
      <c r="A3942" t="s">
        <v>40</v>
      </c>
      <c r="B3942" s="1">
        <v>29975</v>
      </c>
      <c r="C3942" s="3">
        <v>0</v>
      </c>
      <c r="D3942">
        <v>423.56</v>
      </c>
      <c r="E3942">
        <v>6</v>
      </c>
      <c r="F3942" t="s">
        <v>52</v>
      </c>
    </row>
    <row r="3943" spans="1:6" x14ac:dyDescent="0.25">
      <c r="A3943" t="s">
        <v>40</v>
      </c>
      <c r="B3943" s="1">
        <v>29987</v>
      </c>
      <c r="C3943" s="3">
        <v>0</v>
      </c>
      <c r="D3943">
        <v>423.5</v>
      </c>
      <c r="E3943">
        <v>1</v>
      </c>
      <c r="F3943" t="s">
        <v>52</v>
      </c>
    </row>
    <row r="3944" spans="1:6" x14ac:dyDescent="0.25">
      <c r="A3944" t="s">
        <v>40</v>
      </c>
      <c r="B3944" s="1">
        <v>30041</v>
      </c>
      <c r="C3944" s="3">
        <v>0</v>
      </c>
      <c r="D3944">
        <v>423.12</v>
      </c>
      <c r="E3944">
        <v>2</v>
      </c>
      <c r="F3944" t="s">
        <v>52</v>
      </c>
    </row>
    <row r="3945" spans="1:6" x14ac:dyDescent="0.25">
      <c r="A3945" t="s">
        <v>40</v>
      </c>
      <c r="B3945" s="1">
        <v>30056</v>
      </c>
      <c r="C3945" s="3">
        <v>0</v>
      </c>
      <c r="D3945">
        <v>423.05</v>
      </c>
      <c r="E3945">
        <v>6</v>
      </c>
      <c r="F3945" t="s">
        <v>52</v>
      </c>
    </row>
    <row r="3946" spans="1:6" x14ac:dyDescent="0.25">
      <c r="A3946" t="s">
        <v>40</v>
      </c>
      <c r="B3946" s="1">
        <v>30086</v>
      </c>
      <c r="C3946" s="3">
        <v>0</v>
      </c>
      <c r="D3946">
        <v>422.96</v>
      </c>
      <c r="E3946">
        <v>7</v>
      </c>
      <c r="F3946" t="s">
        <v>52</v>
      </c>
    </row>
    <row r="3947" spans="1:6" x14ac:dyDescent="0.25">
      <c r="A3947" t="s">
        <v>40</v>
      </c>
      <c r="B3947" s="1">
        <v>30112</v>
      </c>
      <c r="C3947" s="3">
        <v>0</v>
      </c>
      <c r="D3947">
        <v>423.18</v>
      </c>
      <c r="E3947">
        <v>6</v>
      </c>
      <c r="F3947" t="s">
        <v>52</v>
      </c>
    </row>
    <row r="3948" spans="1:6" x14ac:dyDescent="0.25">
      <c r="A3948" t="s">
        <v>40</v>
      </c>
      <c r="B3948" s="1">
        <v>30147</v>
      </c>
      <c r="C3948" s="3">
        <v>0</v>
      </c>
      <c r="D3948">
        <v>423.73</v>
      </c>
      <c r="E3948">
        <v>6</v>
      </c>
      <c r="F3948" t="s">
        <v>52</v>
      </c>
    </row>
    <row r="3949" spans="1:6" x14ac:dyDescent="0.25">
      <c r="A3949" t="s">
        <v>40</v>
      </c>
      <c r="B3949" s="1">
        <v>30178</v>
      </c>
      <c r="C3949" s="3">
        <v>0</v>
      </c>
      <c r="D3949">
        <v>424.3</v>
      </c>
      <c r="E3949">
        <v>6</v>
      </c>
      <c r="F3949" t="s">
        <v>52</v>
      </c>
    </row>
    <row r="3950" spans="1:6" x14ac:dyDescent="0.25">
      <c r="A3950" t="s">
        <v>40</v>
      </c>
      <c r="B3950" s="1">
        <v>30209</v>
      </c>
      <c r="C3950" s="3">
        <v>0</v>
      </c>
      <c r="D3950">
        <v>424.54</v>
      </c>
      <c r="E3950">
        <v>7</v>
      </c>
      <c r="F3950" t="s">
        <v>52</v>
      </c>
    </row>
    <row r="3951" spans="1:6" x14ac:dyDescent="0.25">
      <c r="A3951" t="s">
        <v>40</v>
      </c>
      <c r="B3951" s="1">
        <v>30244</v>
      </c>
      <c r="C3951" s="3">
        <v>0</v>
      </c>
      <c r="D3951">
        <v>424.47</v>
      </c>
      <c r="E3951">
        <v>6</v>
      </c>
      <c r="F3951" t="s">
        <v>52</v>
      </c>
    </row>
    <row r="3952" spans="1:6" x14ac:dyDescent="0.25">
      <c r="A3952" t="s">
        <v>40</v>
      </c>
      <c r="B3952" s="1">
        <v>30280</v>
      </c>
      <c r="C3952" s="3">
        <v>0</v>
      </c>
      <c r="D3952">
        <v>423.94</v>
      </c>
      <c r="E3952">
        <v>6</v>
      </c>
      <c r="F3952" t="s">
        <v>52</v>
      </c>
    </row>
    <row r="3953" spans="1:6" x14ac:dyDescent="0.25">
      <c r="A3953" t="s">
        <v>40</v>
      </c>
      <c r="B3953" s="1">
        <v>30300</v>
      </c>
      <c r="C3953" s="3">
        <v>0</v>
      </c>
      <c r="D3953">
        <v>423.49</v>
      </c>
      <c r="E3953">
        <v>6</v>
      </c>
      <c r="F3953" t="s">
        <v>52</v>
      </c>
    </row>
    <row r="3954" spans="1:6" x14ac:dyDescent="0.25">
      <c r="A3954" t="s">
        <v>40</v>
      </c>
      <c r="B3954" s="1">
        <v>30336</v>
      </c>
      <c r="C3954" s="3">
        <v>0</v>
      </c>
      <c r="D3954">
        <v>423.1</v>
      </c>
      <c r="E3954">
        <v>4</v>
      </c>
      <c r="F3954" t="s">
        <v>52</v>
      </c>
    </row>
    <row r="3955" spans="1:6" x14ac:dyDescent="0.25">
      <c r="A3955" t="s">
        <v>40</v>
      </c>
      <c r="B3955" s="1">
        <v>30357</v>
      </c>
      <c r="C3955" s="3">
        <v>0</v>
      </c>
      <c r="D3955">
        <v>422.97</v>
      </c>
      <c r="E3955">
        <v>6</v>
      </c>
      <c r="F3955" t="s">
        <v>52</v>
      </c>
    </row>
    <row r="3956" spans="1:6" x14ac:dyDescent="0.25">
      <c r="A3956" t="s">
        <v>40</v>
      </c>
      <c r="B3956" s="1">
        <v>30395</v>
      </c>
      <c r="C3956" s="3">
        <v>0</v>
      </c>
      <c r="D3956">
        <v>422.57</v>
      </c>
      <c r="E3956">
        <v>6</v>
      </c>
      <c r="F3956" t="s">
        <v>52</v>
      </c>
    </row>
    <row r="3957" spans="1:6" x14ac:dyDescent="0.25">
      <c r="A3957" t="s">
        <v>40</v>
      </c>
      <c r="B3957" s="1">
        <v>30417</v>
      </c>
      <c r="C3957" s="3">
        <v>0</v>
      </c>
      <c r="D3957">
        <v>422.3</v>
      </c>
      <c r="E3957">
        <v>7</v>
      </c>
      <c r="F3957" t="s">
        <v>52</v>
      </c>
    </row>
    <row r="3958" spans="1:6" x14ac:dyDescent="0.25">
      <c r="A3958" t="s">
        <v>40</v>
      </c>
      <c r="B3958" s="1">
        <v>30461</v>
      </c>
      <c r="C3958" s="3">
        <v>0</v>
      </c>
      <c r="D3958">
        <v>421.98</v>
      </c>
      <c r="E3958">
        <v>5</v>
      </c>
      <c r="F3958" t="s">
        <v>52</v>
      </c>
    </row>
    <row r="3959" spans="1:6" x14ac:dyDescent="0.25">
      <c r="A3959" t="s">
        <v>40</v>
      </c>
      <c r="B3959" s="1">
        <v>30487</v>
      </c>
      <c r="C3959" s="3">
        <v>0</v>
      </c>
      <c r="D3959">
        <v>421.96</v>
      </c>
      <c r="E3959">
        <v>5</v>
      </c>
      <c r="F3959" t="s">
        <v>52</v>
      </c>
    </row>
    <row r="3960" spans="1:6" x14ac:dyDescent="0.25">
      <c r="A3960" t="s">
        <v>40</v>
      </c>
      <c r="B3960" s="1">
        <v>30517</v>
      </c>
      <c r="C3960" s="3">
        <v>0</v>
      </c>
      <c r="D3960">
        <v>422.27</v>
      </c>
      <c r="E3960">
        <v>4</v>
      </c>
      <c r="F3960" t="s">
        <v>52</v>
      </c>
    </row>
    <row r="3961" spans="1:6" x14ac:dyDescent="0.25">
      <c r="A3961" t="s">
        <v>40</v>
      </c>
      <c r="B3961" s="1">
        <v>30548</v>
      </c>
      <c r="C3961" s="3">
        <v>0</v>
      </c>
      <c r="D3961">
        <v>422.59</v>
      </c>
      <c r="E3961">
        <v>6</v>
      </c>
      <c r="F3961" t="s">
        <v>52</v>
      </c>
    </row>
    <row r="3962" spans="1:6" x14ac:dyDescent="0.25">
      <c r="A3962" t="s">
        <v>40</v>
      </c>
      <c r="B3962" s="1">
        <v>30574</v>
      </c>
      <c r="C3962" s="3">
        <v>0</v>
      </c>
      <c r="D3962">
        <v>422.64</v>
      </c>
      <c r="E3962">
        <v>6</v>
      </c>
      <c r="F3962" t="s">
        <v>52</v>
      </c>
    </row>
    <row r="3963" spans="1:6" x14ac:dyDescent="0.25">
      <c r="A3963" t="s">
        <v>40</v>
      </c>
      <c r="B3963" s="1">
        <v>30614</v>
      </c>
      <c r="C3963" s="3">
        <v>0</v>
      </c>
      <c r="D3963">
        <v>422.43</v>
      </c>
      <c r="E3963">
        <v>8</v>
      </c>
      <c r="F3963" t="s">
        <v>52</v>
      </c>
    </row>
    <row r="3964" spans="1:6" x14ac:dyDescent="0.25">
      <c r="A3964" t="s">
        <v>40</v>
      </c>
      <c r="B3964" s="1">
        <v>30640</v>
      </c>
      <c r="C3964" s="3">
        <v>0</v>
      </c>
      <c r="D3964">
        <v>421.76</v>
      </c>
      <c r="E3964">
        <v>6</v>
      </c>
      <c r="F3964" t="s">
        <v>52</v>
      </c>
    </row>
    <row r="3965" spans="1:6" x14ac:dyDescent="0.25">
      <c r="A3965" t="s">
        <v>40</v>
      </c>
      <c r="B3965" s="1">
        <v>30655</v>
      </c>
      <c r="C3965" s="3">
        <v>0</v>
      </c>
      <c r="D3965">
        <v>421.31</v>
      </c>
      <c r="E3965">
        <v>6</v>
      </c>
      <c r="F3965" t="s">
        <v>52</v>
      </c>
    </row>
    <row r="3966" spans="1:6" x14ac:dyDescent="0.25">
      <c r="A3966" t="s">
        <v>40</v>
      </c>
      <c r="B3966" s="1">
        <v>30691</v>
      </c>
      <c r="C3966" s="3">
        <v>0</v>
      </c>
      <c r="D3966">
        <v>421.08</v>
      </c>
      <c r="E3966">
        <v>3</v>
      </c>
      <c r="F3966" t="s">
        <v>52</v>
      </c>
    </row>
    <row r="3967" spans="1:6" x14ac:dyDescent="0.25">
      <c r="A3967" t="s">
        <v>40</v>
      </c>
      <c r="B3967" s="1">
        <v>30802</v>
      </c>
      <c r="C3967" s="3">
        <v>0</v>
      </c>
      <c r="D3967">
        <v>419.56</v>
      </c>
      <c r="E3967">
        <v>2</v>
      </c>
      <c r="F3967" t="s">
        <v>52</v>
      </c>
    </row>
    <row r="3968" spans="1:6" x14ac:dyDescent="0.25">
      <c r="A3968" t="s">
        <v>40</v>
      </c>
      <c r="B3968" s="1">
        <v>30827</v>
      </c>
      <c r="C3968" s="3">
        <v>0</v>
      </c>
      <c r="D3968">
        <v>419.24</v>
      </c>
      <c r="E3968">
        <v>6</v>
      </c>
      <c r="F3968" t="s">
        <v>52</v>
      </c>
    </row>
    <row r="3969" spans="1:6" x14ac:dyDescent="0.25">
      <c r="A3969" t="s">
        <v>40</v>
      </c>
      <c r="B3969" s="1">
        <v>30853</v>
      </c>
      <c r="C3969" s="3">
        <v>0</v>
      </c>
      <c r="D3969">
        <v>419.16</v>
      </c>
      <c r="E3969">
        <v>6</v>
      </c>
      <c r="F3969" t="s">
        <v>52</v>
      </c>
    </row>
    <row r="3970" spans="1:6" x14ac:dyDescent="0.25">
      <c r="A3970" t="s">
        <v>40</v>
      </c>
      <c r="B3970" s="1">
        <v>30878</v>
      </c>
      <c r="C3970" s="3">
        <v>0</v>
      </c>
      <c r="D3970">
        <v>419.45</v>
      </c>
      <c r="E3970">
        <v>7</v>
      </c>
      <c r="F3970" t="s">
        <v>52</v>
      </c>
    </row>
    <row r="3971" spans="1:6" x14ac:dyDescent="0.25">
      <c r="A3971" t="s">
        <v>40</v>
      </c>
      <c r="B3971" s="1">
        <v>30909</v>
      </c>
      <c r="C3971" s="3">
        <v>0</v>
      </c>
      <c r="D3971">
        <v>419.78</v>
      </c>
      <c r="E3971">
        <v>6</v>
      </c>
      <c r="F3971" t="s">
        <v>52</v>
      </c>
    </row>
    <row r="3972" spans="1:6" x14ac:dyDescent="0.25">
      <c r="A3972" t="s">
        <v>40</v>
      </c>
      <c r="B3972" s="1">
        <v>30945</v>
      </c>
      <c r="C3972" s="3">
        <v>0</v>
      </c>
      <c r="D3972">
        <v>419.82</v>
      </c>
      <c r="E3972">
        <v>6</v>
      </c>
      <c r="F3972" t="s">
        <v>52</v>
      </c>
    </row>
    <row r="3973" spans="1:6" x14ac:dyDescent="0.25">
      <c r="A3973" t="s">
        <v>40</v>
      </c>
      <c r="B3973" s="1">
        <v>30970</v>
      </c>
      <c r="C3973" s="3">
        <v>0</v>
      </c>
      <c r="D3973">
        <v>419.68</v>
      </c>
      <c r="E3973">
        <v>7</v>
      </c>
      <c r="F3973" t="s">
        <v>52</v>
      </c>
    </row>
    <row r="3974" spans="1:6" x14ac:dyDescent="0.25">
      <c r="A3974" t="s">
        <v>40</v>
      </c>
      <c r="B3974" s="1">
        <v>31006</v>
      </c>
      <c r="C3974" s="3">
        <v>0</v>
      </c>
      <c r="D3974">
        <v>419.2</v>
      </c>
      <c r="E3974">
        <v>6</v>
      </c>
      <c r="F3974" t="s">
        <v>52</v>
      </c>
    </row>
    <row r="3975" spans="1:6" x14ac:dyDescent="0.25">
      <c r="A3975" t="s">
        <v>40</v>
      </c>
      <c r="B3975" s="1">
        <v>31031</v>
      </c>
      <c r="C3975" s="3">
        <v>0</v>
      </c>
      <c r="D3975">
        <v>418.65</v>
      </c>
      <c r="E3975">
        <v>6</v>
      </c>
      <c r="F3975" t="s">
        <v>52</v>
      </c>
    </row>
    <row r="3976" spans="1:6" x14ac:dyDescent="0.25">
      <c r="A3976" t="s">
        <v>40</v>
      </c>
      <c r="B3976" s="1">
        <v>31072</v>
      </c>
      <c r="C3976" s="3">
        <v>0</v>
      </c>
      <c r="D3976">
        <v>418.3</v>
      </c>
      <c r="E3976">
        <v>6</v>
      </c>
      <c r="F3976" t="s">
        <v>52</v>
      </c>
    </row>
    <row r="3977" spans="1:6" x14ac:dyDescent="0.25">
      <c r="A3977" t="s">
        <v>40</v>
      </c>
      <c r="B3977" s="1">
        <v>31106</v>
      </c>
      <c r="C3977" s="3">
        <v>0</v>
      </c>
      <c r="D3977">
        <v>417.77</v>
      </c>
      <c r="E3977">
        <v>6</v>
      </c>
      <c r="F3977" t="s">
        <v>52</v>
      </c>
    </row>
    <row r="3978" spans="1:6" x14ac:dyDescent="0.25">
      <c r="A3978" t="s">
        <v>40</v>
      </c>
      <c r="B3978" s="1">
        <v>31113</v>
      </c>
      <c r="C3978" s="3">
        <v>0</v>
      </c>
      <c r="D3978">
        <v>417.56</v>
      </c>
      <c r="E3978">
        <v>2</v>
      </c>
      <c r="F3978" t="s">
        <v>52</v>
      </c>
    </row>
    <row r="3979" spans="1:6" x14ac:dyDescent="0.25">
      <c r="A3979" t="s">
        <v>40</v>
      </c>
      <c r="B3979" s="1">
        <v>31153</v>
      </c>
      <c r="C3979" s="3">
        <v>0</v>
      </c>
      <c r="D3979">
        <v>417.13</v>
      </c>
      <c r="E3979">
        <v>2</v>
      </c>
      <c r="F3979" t="s">
        <v>52</v>
      </c>
    </row>
    <row r="3980" spans="1:6" x14ac:dyDescent="0.25">
      <c r="A3980" t="s">
        <v>40</v>
      </c>
      <c r="B3980" s="1">
        <v>31198</v>
      </c>
      <c r="C3980" s="3">
        <v>0</v>
      </c>
      <c r="D3980">
        <v>416.98</v>
      </c>
      <c r="E3980">
        <v>5</v>
      </c>
      <c r="F3980" t="s">
        <v>52</v>
      </c>
    </row>
    <row r="3981" spans="1:6" x14ac:dyDescent="0.25">
      <c r="A3981" t="s">
        <v>40</v>
      </c>
      <c r="B3981" s="1">
        <v>31213</v>
      </c>
      <c r="C3981" s="3">
        <v>0</v>
      </c>
      <c r="D3981">
        <v>417.13</v>
      </c>
      <c r="E3981">
        <v>6</v>
      </c>
      <c r="F3981" t="s">
        <v>52</v>
      </c>
    </row>
    <row r="3982" spans="1:6" x14ac:dyDescent="0.25">
      <c r="A3982" t="s">
        <v>40</v>
      </c>
      <c r="B3982" s="1">
        <v>31243</v>
      </c>
      <c r="C3982" s="3">
        <v>0</v>
      </c>
      <c r="D3982">
        <v>417.57</v>
      </c>
      <c r="E3982">
        <v>6</v>
      </c>
      <c r="F3982" t="s">
        <v>52</v>
      </c>
    </row>
    <row r="3983" spans="1:6" x14ac:dyDescent="0.25">
      <c r="A3983" t="s">
        <v>40</v>
      </c>
      <c r="B3983" s="1">
        <v>31320</v>
      </c>
      <c r="C3983" s="3">
        <v>0</v>
      </c>
      <c r="D3983">
        <v>418.43</v>
      </c>
      <c r="E3983">
        <v>1</v>
      </c>
      <c r="F3983" t="s">
        <v>52</v>
      </c>
    </row>
    <row r="3984" spans="1:6" x14ac:dyDescent="0.25">
      <c r="A3984" t="s">
        <v>40</v>
      </c>
      <c r="B3984" s="1">
        <v>31327</v>
      </c>
      <c r="C3984" s="3">
        <v>0</v>
      </c>
      <c r="D3984">
        <v>418.17</v>
      </c>
      <c r="E3984">
        <v>2</v>
      </c>
      <c r="F3984" t="s">
        <v>52</v>
      </c>
    </row>
    <row r="3985" spans="1:6" x14ac:dyDescent="0.25">
      <c r="A3985" t="s">
        <v>40</v>
      </c>
      <c r="B3985" s="1">
        <v>31541</v>
      </c>
      <c r="C3985" s="3">
        <v>0</v>
      </c>
      <c r="D3985">
        <v>416.28</v>
      </c>
      <c r="E3985">
        <v>2</v>
      </c>
      <c r="F3985" t="s">
        <v>52</v>
      </c>
    </row>
    <row r="3986" spans="1:6" x14ac:dyDescent="0.25">
      <c r="A3986" t="s">
        <v>40</v>
      </c>
      <c r="B3986" s="1">
        <v>31614</v>
      </c>
      <c r="C3986" s="3">
        <v>0</v>
      </c>
      <c r="D3986">
        <v>416.61</v>
      </c>
      <c r="E3986">
        <v>1</v>
      </c>
      <c r="F3986" t="s">
        <v>52</v>
      </c>
    </row>
    <row r="3987" spans="1:6" x14ac:dyDescent="0.25">
      <c r="A3987" t="s">
        <v>40</v>
      </c>
      <c r="B3987" s="1">
        <v>31671</v>
      </c>
      <c r="C3987" s="3">
        <v>0</v>
      </c>
      <c r="D3987">
        <v>416.88</v>
      </c>
      <c r="E3987">
        <v>1</v>
      </c>
      <c r="F3987" t="s">
        <v>52</v>
      </c>
    </row>
    <row r="3988" spans="1:6" x14ac:dyDescent="0.25">
      <c r="A3988" t="s">
        <v>40</v>
      </c>
      <c r="B3988" s="1">
        <v>31736</v>
      </c>
      <c r="C3988" s="3">
        <v>0</v>
      </c>
      <c r="D3988">
        <v>416.2</v>
      </c>
      <c r="E3988">
        <v>1</v>
      </c>
      <c r="F3988" t="s">
        <v>52</v>
      </c>
    </row>
    <row r="3989" spans="1:6" x14ac:dyDescent="0.25">
      <c r="A3989" t="s">
        <v>40</v>
      </c>
      <c r="B3989" s="1">
        <v>31768</v>
      </c>
      <c r="C3989" s="3">
        <v>0</v>
      </c>
      <c r="D3989">
        <v>415.89</v>
      </c>
      <c r="E3989">
        <v>1</v>
      </c>
      <c r="F3989" t="s">
        <v>52</v>
      </c>
    </row>
    <row r="3990" spans="1:6" x14ac:dyDescent="0.25">
      <c r="A3990" t="s">
        <v>40</v>
      </c>
      <c r="B3990" s="1">
        <v>31789</v>
      </c>
      <c r="C3990" s="3">
        <v>0</v>
      </c>
      <c r="D3990">
        <v>415.68</v>
      </c>
      <c r="E3990">
        <v>1</v>
      </c>
      <c r="F3990" t="s">
        <v>52</v>
      </c>
    </row>
    <row r="3991" spans="1:6" x14ac:dyDescent="0.25">
      <c r="A3991" t="s">
        <v>40</v>
      </c>
      <c r="B3991" s="1">
        <v>31861</v>
      </c>
      <c r="C3991" s="3">
        <v>0</v>
      </c>
      <c r="D3991">
        <v>414.91</v>
      </c>
      <c r="E3991">
        <v>1</v>
      </c>
      <c r="F3991" t="s">
        <v>52</v>
      </c>
    </row>
    <row r="3992" spans="1:6" x14ac:dyDescent="0.25">
      <c r="A3992" t="s">
        <v>40</v>
      </c>
      <c r="B3992" s="1">
        <v>31909</v>
      </c>
      <c r="C3992" s="3">
        <v>0</v>
      </c>
      <c r="D3992">
        <v>414.73</v>
      </c>
      <c r="E3992">
        <v>1</v>
      </c>
      <c r="F3992" t="s">
        <v>52</v>
      </c>
    </row>
    <row r="3993" spans="1:6" x14ac:dyDescent="0.25">
      <c r="A3993" t="s">
        <v>40</v>
      </c>
      <c r="B3993" s="1">
        <v>31979</v>
      </c>
      <c r="C3993" s="3">
        <v>0</v>
      </c>
      <c r="D3993">
        <v>415.66</v>
      </c>
      <c r="E3993">
        <v>1</v>
      </c>
      <c r="F3993" t="s">
        <v>52</v>
      </c>
    </row>
    <row r="3994" spans="1:6" x14ac:dyDescent="0.25">
      <c r="A3994" t="s">
        <v>40</v>
      </c>
      <c r="B3994" s="1">
        <v>32043</v>
      </c>
      <c r="C3994" s="3">
        <v>0</v>
      </c>
      <c r="D3994">
        <v>416.51</v>
      </c>
      <c r="E3994">
        <v>1</v>
      </c>
      <c r="F3994" t="s">
        <v>52</v>
      </c>
    </row>
    <row r="3995" spans="1:6" x14ac:dyDescent="0.25">
      <c r="A3995" t="s">
        <v>40</v>
      </c>
      <c r="B3995" s="1">
        <v>32099</v>
      </c>
      <c r="C3995" s="3">
        <v>0</v>
      </c>
      <c r="D3995">
        <v>416.82</v>
      </c>
      <c r="E3995">
        <v>1</v>
      </c>
      <c r="F3995" t="s">
        <v>52</v>
      </c>
    </row>
    <row r="3996" spans="1:6" x14ac:dyDescent="0.25">
      <c r="A3996" t="s">
        <v>40</v>
      </c>
      <c r="B3996" s="1">
        <v>32147</v>
      </c>
      <c r="C3996" s="3">
        <v>0</v>
      </c>
      <c r="D3996">
        <v>416.44</v>
      </c>
      <c r="E3996">
        <v>1</v>
      </c>
      <c r="F3996" t="s">
        <v>52</v>
      </c>
    </row>
    <row r="3997" spans="1:6" x14ac:dyDescent="0.25">
      <c r="A3997" t="s">
        <v>40</v>
      </c>
      <c r="B3997" s="1">
        <v>32233</v>
      </c>
      <c r="C3997" s="3">
        <v>0.45833333333333331</v>
      </c>
      <c r="D3997">
        <v>416.44</v>
      </c>
      <c r="E3997">
        <v>1</v>
      </c>
      <c r="F3997" t="s">
        <v>52</v>
      </c>
    </row>
    <row r="3998" spans="1:6" x14ac:dyDescent="0.25">
      <c r="A3998" t="s">
        <v>40</v>
      </c>
      <c r="B3998" s="1">
        <v>32274</v>
      </c>
      <c r="C3998" s="3">
        <v>0.61319444444444449</v>
      </c>
      <c r="D3998">
        <v>416.52</v>
      </c>
      <c r="E3998">
        <v>1</v>
      </c>
      <c r="F3998" t="s">
        <v>52</v>
      </c>
    </row>
    <row r="3999" spans="1:6" x14ac:dyDescent="0.25">
      <c r="A3999" t="s">
        <v>40</v>
      </c>
      <c r="B3999" s="1">
        <v>32345</v>
      </c>
      <c r="C3999" s="3">
        <v>0.48819444444444443</v>
      </c>
      <c r="D3999">
        <v>417.71</v>
      </c>
      <c r="E3999">
        <v>1</v>
      </c>
      <c r="F3999" t="s">
        <v>52</v>
      </c>
    </row>
    <row r="4000" spans="1:6" x14ac:dyDescent="0.25">
      <c r="A4000" t="s">
        <v>40</v>
      </c>
      <c r="B4000" s="1">
        <v>32405</v>
      </c>
      <c r="C4000" s="3">
        <v>0.69305555555555554</v>
      </c>
      <c r="D4000">
        <v>418.81</v>
      </c>
      <c r="E4000">
        <v>1</v>
      </c>
      <c r="F4000" t="s">
        <v>52</v>
      </c>
    </row>
    <row r="4001" spans="1:6" x14ac:dyDescent="0.25">
      <c r="A4001" t="s">
        <v>40</v>
      </c>
      <c r="B4001" s="1">
        <v>32464</v>
      </c>
      <c r="C4001" s="3">
        <v>0</v>
      </c>
      <c r="D4001">
        <v>419.31</v>
      </c>
      <c r="E4001">
        <v>1</v>
      </c>
      <c r="F4001" t="s">
        <v>52</v>
      </c>
    </row>
    <row r="4002" spans="1:6" x14ac:dyDescent="0.25">
      <c r="A4002" t="s">
        <v>40</v>
      </c>
      <c r="B4002" s="1">
        <v>32552</v>
      </c>
      <c r="C4002" s="3">
        <v>0</v>
      </c>
      <c r="D4002">
        <v>419.41</v>
      </c>
      <c r="E4002">
        <v>1</v>
      </c>
      <c r="F4002" t="s">
        <v>52</v>
      </c>
    </row>
    <row r="4003" spans="1:6" x14ac:dyDescent="0.25">
      <c r="A4003" t="s">
        <v>40</v>
      </c>
      <c r="B4003" s="1">
        <v>32619</v>
      </c>
      <c r="C4003" s="3">
        <v>0</v>
      </c>
      <c r="D4003">
        <v>419.34</v>
      </c>
      <c r="E4003">
        <v>1</v>
      </c>
      <c r="F4003" t="s">
        <v>52</v>
      </c>
    </row>
    <row r="4004" spans="1:6" x14ac:dyDescent="0.25">
      <c r="A4004" t="s">
        <v>40</v>
      </c>
      <c r="B4004" s="1">
        <v>32639</v>
      </c>
      <c r="C4004" s="3">
        <v>0</v>
      </c>
      <c r="D4004">
        <v>419.45</v>
      </c>
      <c r="E4004">
        <v>1</v>
      </c>
      <c r="F4004" t="s">
        <v>52</v>
      </c>
    </row>
    <row r="4005" spans="1:6" x14ac:dyDescent="0.25">
      <c r="A4005" t="s">
        <v>40</v>
      </c>
      <c r="B4005" s="1">
        <v>32710</v>
      </c>
      <c r="C4005" s="3">
        <v>0</v>
      </c>
      <c r="D4005">
        <v>420.96</v>
      </c>
      <c r="E4005">
        <v>1</v>
      </c>
      <c r="F4005" t="s">
        <v>52</v>
      </c>
    </row>
    <row r="4006" spans="1:6" x14ac:dyDescent="0.25">
      <c r="A4006" t="s">
        <v>40</v>
      </c>
      <c r="B4006" s="1">
        <v>32764</v>
      </c>
      <c r="C4006" s="3">
        <v>0</v>
      </c>
      <c r="D4006">
        <v>422.18</v>
      </c>
      <c r="E4006">
        <v>1</v>
      </c>
      <c r="F4006" t="s">
        <v>52</v>
      </c>
    </row>
    <row r="4007" spans="1:6" x14ac:dyDescent="0.25">
      <c r="A4007" t="s">
        <v>40</v>
      </c>
      <c r="B4007" s="1">
        <v>32833</v>
      </c>
      <c r="C4007" s="3">
        <v>0</v>
      </c>
      <c r="D4007">
        <v>422.5</v>
      </c>
      <c r="E4007">
        <v>1</v>
      </c>
      <c r="F4007" t="s">
        <v>52</v>
      </c>
    </row>
    <row r="4008" spans="1:6" x14ac:dyDescent="0.25">
      <c r="A4008" t="s">
        <v>40</v>
      </c>
      <c r="B4008" s="1">
        <v>32881</v>
      </c>
      <c r="C4008" s="3">
        <v>0</v>
      </c>
      <c r="D4008">
        <v>422.33</v>
      </c>
      <c r="E4008">
        <v>1</v>
      </c>
      <c r="F4008" t="s">
        <v>52</v>
      </c>
    </row>
    <row r="4009" spans="1:6" x14ac:dyDescent="0.25">
      <c r="A4009" t="s">
        <v>40</v>
      </c>
      <c r="B4009" s="1">
        <v>32955</v>
      </c>
      <c r="C4009" s="3">
        <v>0</v>
      </c>
      <c r="D4009">
        <v>423.12</v>
      </c>
      <c r="E4009">
        <v>1</v>
      </c>
      <c r="F4009" t="s">
        <v>52</v>
      </c>
    </row>
    <row r="4010" spans="1:6" x14ac:dyDescent="0.25">
      <c r="A4010" t="s">
        <v>40</v>
      </c>
      <c r="B4010" s="1">
        <v>33014</v>
      </c>
      <c r="C4010" s="3">
        <v>0</v>
      </c>
      <c r="D4010">
        <v>422.38</v>
      </c>
      <c r="E4010">
        <v>1</v>
      </c>
      <c r="F4010" t="s">
        <v>52</v>
      </c>
    </row>
    <row r="4011" spans="1:6" x14ac:dyDescent="0.25">
      <c r="A4011" t="s">
        <v>40</v>
      </c>
      <c r="B4011" s="1">
        <v>33079</v>
      </c>
      <c r="C4011" s="3">
        <v>0</v>
      </c>
      <c r="D4011">
        <v>423.64</v>
      </c>
      <c r="E4011">
        <v>1</v>
      </c>
      <c r="F4011" t="s">
        <v>52</v>
      </c>
    </row>
    <row r="4012" spans="1:6" x14ac:dyDescent="0.25">
      <c r="A4012" t="s">
        <v>40</v>
      </c>
      <c r="B4012" s="1">
        <v>33134</v>
      </c>
      <c r="C4012" s="3">
        <v>0</v>
      </c>
      <c r="D4012">
        <v>424.82</v>
      </c>
      <c r="E4012">
        <v>1</v>
      </c>
      <c r="F4012" t="s">
        <v>52</v>
      </c>
    </row>
    <row r="4013" spans="1:6" x14ac:dyDescent="0.25">
      <c r="A4013" t="s">
        <v>40</v>
      </c>
      <c r="B4013" s="1">
        <v>33199</v>
      </c>
      <c r="C4013" s="3">
        <v>0</v>
      </c>
      <c r="D4013">
        <v>425.17</v>
      </c>
      <c r="E4013">
        <v>1</v>
      </c>
      <c r="F4013" t="s">
        <v>52</v>
      </c>
    </row>
    <row r="4014" spans="1:6" x14ac:dyDescent="0.25">
      <c r="A4014" t="s">
        <v>40</v>
      </c>
      <c r="B4014" s="1">
        <v>33256</v>
      </c>
      <c r="C4014" s="3">
        <v>0</v>
      </c>
      <c r="D4014">
        <v>425.09</v>
      </c>
      <c r="E4014">
        <v>1</v>
      </c>
      <c r="F4014" t="s">
        <v>52</v>
      </c>
    </row>
    <row r="4015" spans="1:6" x14ac:dyDescent="0.25">
      <c r="A4015" t="s">
        <v>40</v>
      </c>
      <c r="B4015" s="1">
        <v>33323</v>
      </c>
      <c r="C4015" s="3">
        <v>0</v>
      </c>
      <c r="D4015">
        <v>424.82</v>
      </c>
      <c r="E4015">
        <v>1</v>
      </c>
      <c r="F4015" t="s">
        <v>52</v>
      </c>
    </row>
    <row r="4016" spans="1:6" x14ac:dyDescent="0.25">
      <c r="A4016" t="s">
        <v>40</v>
      </c>
      <c r="B4016" s="1">
        <v>33374</v>
      </c>
      <c r="C4016" s="3">
        <v>0</v>
      </c>
      <c r="D4016">
        <v>424.94</v>
      </c>
      <c r="E4016">
        <v>1</v>
      </c>
      <c r="F4016" t="s">
        <v>52</v>
      </c>
    </row>
    <row r="4017" spans="1:6" x14ac:dyDescent="0.25">
      <c r="A4017" t="s">
        <v>40</v>
      </c>
      <c r="B4017" s="1">
        <v>33445</v>
      </c>
      <c r="C4017" s="3">
        <v>0</v>
      </c>
      <c r="D4017">
        <v>426.2</v>
      </c>
      <c r="E4017">
        <v>1</v>
      </c>
      <c r="F4017" t="s">
        <v>52</v>
      </c>
    </row>
    <row r="4018" spans="1:6" x14ac:dyDescent="0.25">
      <c r="A4018" t="s">
        <v>40</v>
      </c>
      <c r="B4018" s="1">
        <v>33504</v>
      </c>
      <c r="C4018" s="3">
        <v>0</v>
      </c>
      <c r="D4018">
        <v>427.46</v>
      </c>
      <c r="E4018">
        <v>1</v>
      </c>
      <c r="F4018" t="s">
        <v>52</v>
      </c>
    </row>
    <row r="4019" spans="1:6" x14ac:dyDescent="0.25">
      <c r="A4019" t="s">
        <v>40</v>
      </c>
      <c r="B4019" s="1">
        <v>33555</v>
      </c>
      <c r="C4019" s="3">
        <v>0</v>
      </c>
      <c r="D4019">
        <v>427.57</v>
      </c>
      <c r="E4019">
        <v>1</v>
      </c>
      <c r="F4019" t="s">
        <v>52</v>
      </c>
    </row>
    <row r="4020" spans="1:6" x14ac:dyDescent="0.25">
      <c r="A4020" t="s">
        <v>40</v>
      </c>
      <c r="B4020" s="1">
        <v>33617</v>
      </c>
      <c r="C4020" s="3">
        <v>0</v>
      </c>
      <c r="D4020">
        <v>427.64</v>
      </c>
      <c r="E4020">
        <v>1</v>
      </c>
      <c r="F4020" t="s">
        <v>52</v>
      </c>
    </row>
    <row r="4021" spans="1:6" x14ac:dyDescent="0.25">
      <c r="A4021" t="s">
        <v>40</v>
      </c>
      <c r="B4021" s="1">
        <v>33673</v>
      </c>
      <c r="C4021" s="3">
        <v>0</v>
      </c>
      <c r="D4021">
        <v>428.71</v>
      </c>
      <c r="E4021">
        <v>1</v>
      </c>
      <c r="F4021" t="s">
        <v>52</v>
      </c>
    </row>
    <row r="4022" spans="1:6" x14ac:dyDescent="0.25">
      <c r="A4022" t="s">
        <v>40</v>
      </c>
      <c r="B4022" s="1">
        <v>33738</v>
      </c>
      <c r="C4022" s="3">
        <v>0</v>
      </c>
      <c r="D4022">
        <v>427.79</v>
      </c>
      <c r="E4022">
        <v>1</v>
      </c>
      <c r="F4022" t="s">
        <v>52</v>
      </c>
    </row>
    <row r="4023" spans="1:6" x14ac:dyDescent="0.25">
      <c r="A4023" t="s">
        <v>40</v>
      </c>
      <c r="B4023" s="1">
        <v>33799</v>
      </c>
      <c r="C4023" s="3">
        <v>0</v>
      </c>
      <c r="D4023">
        <v>429.05</v>
      </c>
      <c r="E4023">
        <v>1</v>
      </c>
      <c r="F4023" t="s">
        <v>52</v>
      </c>
    </row>
    <row r="4024" spans="1:6" x14ac:dyDescent="0.25">
      <c r="A4024" t="s">
        <v>40</v>
      </c>
      <c r="B4024" s="1">
        <v>33869</v>
      </c>
      <c r="C4024" s="3">
        <v>0</v>
      </c>
      <c r="D4024">
        <v>430.32</v>
      </c>
      <c r="E4024">
        <v>1</v>
      </c>
      <c r="F4024" t="s">
        <v>52</v>
      </c>
    </row>
    <row r="4025" spans="1:6" x14ac:dyDescent="0.25">
      <c r="A4025" t="s">
        <v>40</v>
      </c>
      <c r="B4025" s="1">
        <v>33924</v>
      </c>
      <c r="C4025" s="3">
        <v>0</v>
      </c>
      <c r="D4025">
        <v>430.63</v>
      </c>
      <c r="E4025">
        <v>1</v>
      </c>
      <c r="F4025" t="s">
        <v>52</v>
      </c>
    </row>
    <row r="4026" spans="1:6" x14ac:dyDescent="0.25">
      <c r="A4026" t="s">
        <v>40</v>
      </c>
      <c r="B4026" s="1">
        <v>33976</v>
      </c>
      <c r="C4026" s="3">
        <v>0</v>
      </c>
      <c r="D4026">
        <v>430.54</v>
      </c>
      <c r="E4026">
        <v>1</v>
      </c>
      <c r="F4026" t="s">
        <v>52</v>
      </c>
    </row>
    <row r="4027" spans="1:6" x14ac:dyDescent="0.25">
      <c r="A4027" t="s">
        <v>40</v>
      </c>
      <c r="B4027" s="1">
        <v>34054</v>
      </c>
      <c r="C4027" s="3">
        <v>0</v>
      </c>
      <c r="D4027">
        <v>430.52</v>
      </c>
      <c r="E4027">
        <v>1</v>
      </c>
      <c r="F4027" t="s">
        <v>52</v>
      </c>
    </row>
    <row r="4028" spans="1:6" x14ac:dyDescent="0.25">
      <c r="A4028" t="s">
        <v>40</v>
      </c>
      <c r="B4028" s="1">
        <v>34099</v>
      </c>
      <c r="C4028" s="3">
        <v>0</v>
      </c>
      <c r="D4028">
        <v>430.66</v>
      </c>
      <c r="E4028">
        <v>1</v>
      </c>
      <c r="F4028" t="s">
        <v>52</v>
      </c>
    </row>
    <row r="4029" spans="1:6" x14ac:dyDescent="0.25">
      <c r="A4029" t="s">
        <v>40</v>
      </c>
      <c r="B4029" s="1">
        <v>34178</v>
      </c>
      <c r="C4029" s="3">
        <v>0</v>
      </c>
      <c r="D4029">
        <v>431.57</v>
      </c>
      <c r="E4029">
        <v>1</v>
      </c>
      <c r="F4029" t="s">
        <v>52</v>
      </c>
    </row>
    <row r="4030" spans="1:6" x14ac:dyDescent="0.25">
      <c r="A4030" t="s">
        <v>40</v>
      </c>
      <c r="B4030" s="1">
        <v>34225</v>
      </c>
      <c r="C4030" s="3">
        <v>0</v>
      </c>
      <c r="D4030">
        <v>432.3</v>
      </c>
      <c r="E4030">
        <v>1</v>
      </c>
      <c r="F4030" t="s">
        <v>52</v>
      </c>
    </row>
    <row r="4031" spans="1:6" x14ac:dyDescent="0.25">
      <c r="A4031" t="s">
        <v>40</v>
      </c>
      <c r="B4031" s="1">
        <v>34536</v>
      </c>
      <c r="C4031" s="3">
        <v>0</v>
      </c>
      <c r="D4031">
        <v>432.92</v>
      </c>
      <c r="E4031">
        <v>1</v>
      </c>
      <c r="F4031" t="s">
        <v>52</v>
      </c>
    </row>
    <row r="4032" spans="1:6" x14ac:dyDescent="0.25">
      <c r="A4032" t="s">
        <v>40</v>
      </c>
      <c r="B4032" s="1">
        <v>34585</v>
      </c>
      <c r="C4032" s="3">
        <v>0</v>
      </c>
      <c r="D4032">
        <v>433.8</v>
      </c>
      <c r="E4032">
        <v>1</v>
      </c>
      <c r="F4032" t="s">
        <v>52</v>
      </c>
    </row>
    <row r="4033" spans="1:6" x14ac:dyDescent="0.25">
      <c r="A4033" t="s">
        <v>40</v>
      </c>
      <c r="B4033" s="1">
        <v>34661</v>
      </c>
      <c r="C4033" s="3">
        <v>0</v>
      </c>
      <c r="D4033">
        <v>434.2</v>
      </c>
      <c r="E4033">
        <v>1</v>
      </c>
      <c r="F4033" t="s">
        <v>52</v>
      </c>
    </row>
    <row r="4034" spans="1:6" x14ac:dyDescent="0.25">
      <c r="A4034" t="s">
        <v>40</v>
      </c>
      <c r="B4034" s="1">
        <v>34723</v>
      </c>
      <c r="C4034" s="3">
        <v>0</v>
      </c>
      <c r="D4034">
        <v>433.81</v>
      </c>
      <c r="E4034">
        <v>1</v>
      </c>
      <c r="F4034" t="s">
        <v>52</v>
      </c>
    </row>
    <row r="4035" spans="1:6" x14ac:dyDescent="0.25">
      <c r="A4035" t="s">
        <v>40</v>
      </c>
      <c r="B4035" s="1">
        <v>34780</v>
      </c>
      <c r="C4035" s="3">
        <v>0</v>
      </c>
      <c r="D4035">
        <v>434.16</v>
      </c>
      <c r="E4035">
        <v>1</v>
      </c>
      <c r="F4035" t="s">
        <v>52</v>
      </c>
    </row>
    <row r="4036" spans="1:6" x14ac:dyDescent="0.25">
      <c r="A4036" t="s">
        <v>40</v>
      </c>
      <c r="B4036" s="1">
        <v>34834</v>
      </c>
      <c r="C4036" s="3">
        <v>0</v>
      </c>
      <c r="D4036">
        <v>433.42</v>
      </c>
      <c r="E4036">
        <v>1</v>
      </c>
      <c r="F4036" t="s">
        <v>52</v>
      </c>
    </row>
    <row r="4037" spans="1:6" x14ac:dyDescent="0.25">
      <c r="A4037" t="s">
        <v>40</v>
      </c>
      <c r="B4037" s="1">
        <v>34899</v>
      </c>
      <c r="C4037" s="3">
        <v>0</v>
      </c>
      <c r="D4037">
        <v>436.75</v>
      </c>
      <c r="E4037">
        <v>1</v>
      </c>
      <c r="F4037" t="s">
        <v>52</v>
      </c>
    </row>
    <row r="4038" spans="1:6" x14ac:dyDescent="0.25">
      <c r="A4038" t="s">
        <v>40</v>
      </c>
      <c r="B4038" s="1">
        <v>34954</v>
      </c>
      <c r="C4038" s="3">
        <v>0</v>
      </c>
      <c r="D4038">
        <v>435.72</v>
      </c>
      <c r="E4038">
        <v>1</v>
      </c>
      <c r="F4038" t="s">
        <v>52</v>
      </c>
    </row>
    <row r="4039" spans="1:6" x14ac:dyDescent="0.25">
      <c r="A4039" t="s">
        <v>40</v>
      </c>
      <c r="B4039" s="1">
        <v>35023</v>
      </c>
      <c r="C4039" s="3">
        <v>0</v>
      </c>
      <c r="D4039">
        <v>434.55</v>
      </c>
      <c r="E4039">
        <v>1</v>
      </c>
      <c r="F4039" t="s">
        <v>52</v>
      </c>
    </row>
    <row r="4040" spans="1:6" x14ac:dyDescent="0.25">
      <c r="A4040" t="s">
        <v>40</v>
      </c>
      <c r="B4040" s="1">
        <v>35082</v>
      </c>
      <c r="C4040" s="3">
        <v>0</v>
      </c>
      <c r="D4040">
        <v>434.02</v>
      </c>
      <c r="E4040">
        <v>1</v>
      </c>
      <c r="F4040" t="s">
        <v>52</v>
      </c>
    </row>
    <row r="4041" spans="1:6" x14ac:dyDescent="0.25">
      <c r="A4041" t="s">
        <v>40</v>
      </c>
      <c r="B4041" s="1">
        <v>35144</v>
      </c>
      <c r="C4041" s="3">
        <v>0</v>
      </c>
      <c r="D4041">
        <v>433.14</v>
      </c>
      <c r="E4041">
        <v>1</v>
      </c>
      <c r="F4041" t="s">
        <v>52</v>
      </c>
    </row>
    <row r="4042" spans="1:6" x14ac:dyDescent="0.25">
      <c r="A4042" t="s">
        <v>40</v>
      </c>
      <c r="B4042" s="1">
        <v>35192</v>
      </c>
      <c r="C4042" s="3">
        <v>0</v>
      </c>
      <c r="D4042">
        <v>433.01</v>
      </c>
      <c r="E4042">
        <v>1</v>
      </c>
      <c r="F4042" t="s">
        <v>52</v>
      </c>
    </row>
    <row r="4043" spans="1:6" x14ac:dyDescent="0.25">
      <c r="A4043" t="s">
        <v>40</v>
      </c>
      <c r="B4043" s="1">
        <v>35263</v>
      </c>
      <c r="C4043" s="3">
        <v>0</v>
      </c>
      <c r="D4043">
        <v>433.4</v>
      </c>
      <c r="E4043">
        <v>1</v>
      </c>
      <c r="F4043" t="s">
        <v>52</v>
      </c>
    </row>
    <row r="4044" spans="1:6" x14ac:dyDescent="0.25">
      <c r="A4044" t="s">
        <v>40</v>
      </c>
      <c r="B4044" s="1">
        <v>35326</v>
      </c>
      <c r="C4044" s="3">
        <v>0</v>
      </c>
      <c r="D4044">
        <v>434.57</v>
      </c>
      <c r="E4044">
        <v>1</v>
      </c>
      <c r="F4044" t="s">
        <v>52</v>
      </c>
    </row>
    <row r="4045" spans="1:6" x14ac:dyDescent="0.25">
      <c r="A4045" t="s">
        <v>40</v>
      </c>
      <c r="B4045" s="1">
        <v>35381</v>
      </c>
      <c r="C4045" s="3">
        <v>0</v>
      </c>
      <c r="D4045">
        <v>434.4</v>
      </c>
      <c r="E4045">
        <v>1</v>
      </c>
      <c r="F4045" t="s">
        <v>52</v>
      </c>
    </row>
    <row r="4046" spans="1:6" x14ac:dyDescent="0.25">
      <c r="A4046" t="s">
        <v>40</v>
      </c>
      <c r="B4046" s="1">
        <v>35446</v>
      </c>
      <c r="C4046" s="3">
        <v>0</v>
      </c>
      <c r="D4046">
        <v>433.61</v>
      </c>
      <c r="E4046">
        <v>1</v>
      </c>
      <c r="F4046" t="s">
        <v>52</v>
      </c>
    </row>
    <row r="4047" spans="1:6" x14ac:dyDescent="0.25">
      <c r="A4047" t="s">
        <v>40</v>
      </c>
      <c r="B4047" s="1">
        <v>35509</v>
      </c>
      <c r="C4047" s="3">
        <v>0</v>
      </c>
      <c r="D4047">
        <v>432.62</v>
      </c>
      <c r="E4047">
        <v>1</v>
      </c>
      <c r="F4047" t="s">
        <v>52</v>
      </c>
    </row>
    <row r="4048" spans="1:6" x14ac:dyDescent="0.25">
      <c r="A4048" t="s">
        <v>40</v>
      </c>
      <c r="B4048" s="1">
        <v>35555</v>
      </c>
      <c r="C4048" s="3">
        <v>0.42152777777777778</v>
      </c>
      <c r="D4048">
        <v>432</v>
      </c>
      <c r="E4048">
        <v>1</v>
      </c>
      <c r="F4048" t="s">
        <v>52</v>
      </c>
    </row>
    <row r="4049" spans="1:6" x14ac:dyDescent="0.25">
      <c r="A4049" t="s">
        <v>40</v>
      </c>
      <c r="B4049" s="1">
        <v>35625</v>
      </c>
      <c r="C4049" s="3">
        <v>0</v>
      </c>
      <c r="D4049">
        <v>433.23</v>
      </c>
      <c r="E4049">
        <v>1</v>
      </c>
      <c r="F4049" t="s">
        <v>52</v>
      </c>
    </row>
    <row r="4050" spans="1:6" x14ac:dyDescent="0.25">
      <c r="A4050" t="s">
        <v>40</v>
      </c>
      <c r="B4050" s="1">
        <v>35685</v>
      </c>
      <c r="C4050" s="3">
        <v>0</v>
      </c>
      <c r="D4050">
        <v>432.51</v>
      </c>
      <c r="E4050">
        <v>1</v>
      </c>
      <c r="F4050" t="s">
        <v>52</v>
      </c>
    </row>
    <row r="4051" spans="1:6" x14ac:dyDescent="0.25">
      <c r="A4051" t="s">
        <v>40</v>
      </c>
      <c r="B4051" s="1">
        <v>35739</v>
      </c>
      <c r="C4051" s="3">
        <v>0</v>
      </c>
      <c r="D4051">
        <v>432.06</v>
      </c>
      <c r="E4051">
        <v>1</v>
      </c>
      <c r="F4051" t="s">
        <v>52</v>
      </c>
    </row>
    <row r="4052" spans="1:6" x14ac:dyDescent="0.25">
      <c r="A4052" t="s">
        <v>40</v>
      </c>
      <c r="B4052" s="1">
        <v>35804</v>
      </c>
      <c r="C4052" s="3">
        <v>0</v>
      </c>
      <c r="D4052">
        <v>430.88</v>
      </c>
      <c r="E4052">
        <v>1</v>
      </c>
      <c r="F4052" t="s">
        <v>52</v>
      </c>
    </row>
    <row r="4053" spans="1:6" x14ac:dyDescent="0.25">
      <c r="A4053" t="s">
        <v>40</v>
      </c>
      <c r="B4053" s="1">
        <v>35873</v>
      </c>
      <c r="C4053" s="3">
        <v>0</v>
      </c>
      <c r="D4053">
        <v>429.86</v>
      </c>
      <c r="E4053">
        <v>1</v>
      </c>
      <c r="F4053" t="s">
        <v>52</v>
      </c>
    </row>
    <row r="4054" spans="1:6" x14ac:dyDescent="0.25">
      <c r="A4054" t="s">
        <v>40</v>
      </c>
      <c r="B4054" s="1">
        <v>35933</v>
      </c>
      <c r="C4054" s="3">
        <v>0</v>
      </c>
      <c r="D4054">
        <v>429.3</v>
      </c>
      <c r="E4054">
        <v>1</v>
      </c>
      <c r="F4054" t="s">
        <v>52</v>
      </c>
    </row>
    <row r="4055" spans="1:6" x14ac:dyDescent="0.25">
      <c r="A4055" t="s">
        <v>40</v>
      </c>
      <c r="B4055" s="1">
        <v>36003</v>
      </c>
      <c r="C4055" s="3">
        <v>0</v>
      </c>
      <c r="D4055">
        <v>429.62</v>
      </c>
      <c r="E4055">
        <v>1</v>
      </c>
      <c r="F4055" t="s">
        <v>52</v>
      </c>
    </row>
    <row r="4056" spans="1:6" x14ac:dyDescent="0.25">
      <c r="A4056" t="s">
        <v>40</v>
      </c>
      <c r="B4056" s="1">
        <v>36056</v>
      </c>
      <c r="C4056" s="3">
        <v>0</v>
      </c>
      <c r="D4056">
        <v>430.09</v>
      </c>
      <c r="E4056">
        <v>1</v>
      </c>
      <c r="F4056" t="s">
        <v>52</v>
      </c>
    </row>
    <row r="4057" spans="1:6" x14ac:dyDescent="0.25">
      <c r="A4057" t="s">
        <v>40</v>
      </c>
      <c r="B4057" s="1">
        <v>36124</v>
      </c>
      <c r="C4057" s="3">
        <v>0</v>
      </c>
      <c r="D4057">
        <v>429.78</v>
      </c>
      <c r="E4057">
        <v>1</v>
      </c>
      <c r="F4057" t="s">
        <v>52</v>
      </c>
    </row>
    <row r="4058" spans="1:6" x14ac:dyDescent="0.25">
      <c r="A4058" t="s">
        <v>40</v>
      </c>
      <c r="B4058" s="1">
        <v>36171</v>
      </c>
      <c r="C4058" s="3">
        <v>0</v>
      </c>
      <c r="D4058">
        <v>429.07</v>
      </c>
      <c r="E4058">
        <v>1</v>
      </c>
      <c r="F4058" t="s">
        <v>52</v>
      </c>
    </row>
    <row r="4059" spans="1:6" x14ac:dyDescent="0.25">
      <c r="A4059" t="s">
        <v>40</v>
      </c>
      <c r="B4059" s="1">
        <v>36249</v>
      </c>
      <c r="C4059" s="3">
        <v>0</v>
      </c>
      <c r="D4059">
        <v>428.24</v>
      </c>
      <c r="E4059">
        <v>1</v>
      </c>
      <c r="F4059" t="s">
        <v>52</v>
      </c>
    </row>
    <row r="4060" spans="1:6" x14ac:dyDescent="0.25">
      <c r="A4060" t="s">
        <v>40</v>
      </c>
      <c r="B4060" s="1">
        <v>36292</v>
      </c>
      <c r="C4060" s="3">
        <v>0</v>
      </c>
      <c r="D4060">
        <v>427.74</v>
      </c>
      <c r="E4060">
        <v>1</v>
      </c>
      <c r="F4060" t="s">
        <v>52</v>
      </c>
    </row>
    <row r="4061" spans="1:6" x14ac:dyDescent="0.25">
      <c r="A4061" t="s">
        <v>40</v>
      </c>
      <c r="B4061" s="1">
        <v>36360</v>
      </c>
      <c r="C4061" s="3">
        <v>0</v>
      </c>
      <c r="D4061">
        <v>428.23</v>
      </c>
      <c r="E4061">
        <v>1</v>
      </c>
      <c r="F4061" t="s">
        <v>52</v>
      </c>
    </row>
    <row r="4062" spans="1:6" x14ac:dyDescent="0.25">
      <c r="A4062" t="s">
        <v>40</v>
      </c>
      <c r="B4062" s="1">
        <v>36417</v>
      </c>
      <c r="C4062" s="3">
        <v>0</v>
      </c>
      <c r="D4062">
        <v>429.01</v>
      </c>
      <c r="E4062">
        <v>1</v>
      </c>
      <c r="F4062" t="s">
        <v>52</v>
      </c>
    </row>
    <row r="4063" spans="1:6" x14ac:dyDescent="0.25">
      <c r="A4063" t="s">
        <v>40</v>
      </c>
      <c r="B4063" s="1">
        <v>36474</v>
      </c>
      <c r="C4063" s="3">
        <v>0</v>
      </c>
      <c r="D4063">
        <v>428.91</v>
      </c>
      <c r="E4063">
        <v>1</v>
      </c>
      <c r="F4063" t="s">
        <v>52</v>
      </c>
    </row>
    <row r="4064" spans="1:6" x14ac:dyDescent="0.25">
      <c r="A4064" t="s">
        <v>40</v>
      </c>
      <c r="B4064" s="1">
        <v>36552</v>
      </c>
      <c r="C4064" s="3">
        <v>0</v>
      </c>
      <c r="D4064">
        <v>428.22</v>
      </c>
      <c r="E4064">
        <v>1</v>
      </c>
      <c r="F4064" t="s">
        <v>52</v>
      </c>
    </row>
    <row r="4065" spans="1:6" x14ac:dyDescent="0.25">
      <c r="A4065" t="s">
        <v>40</v>
      </c>
      <c r="B4065" s="1">
        <v>36601</v>
      </c>
      <c r="C4065" s="3">
        <v>0</v>
      </c>
      <c r="D4065">
        <v>429.56</v>
      </c>
      <c r="E4065">
        <v>1</v>
      </c>
      <c r="F4065" t="s">
        <v>52</v>
      </c>
    </row>
    <row r="4066" spans="1:6" x14ac:dyDescent="0.25">
      <c r="A4066" t="s">
        <v>40</v>
      </c>
      <c r="B4066" s="1">
        <v>36658</v>
      </c>
      <c r="C4066" s="3">
        <v>0</v>
      </c>
      <c r="D4066">
        <v>427.27</v>
      </c>
      <c r="E4066">
        <v>1</v>
      </c>
      <c r="F4066" t="s">
        <v>52</v>
      </c>
    </row>
    <row r="4067" spans="1:6" x14ac:dyDescent="0.25">
      <c r="A4067" t="s">
        <v>40</v>
      </c>
      <c r="B4067" s="1">
        <v>36734</v>
      </c>
      <c r="C4067" s="3">
        <v>0</v>
      </c>
      <c r="D4067">
        <v>428.37</v>
      </c>
      <c r="E4067">
        <v>1</v>
      </c>
      <c r="F4067" t="s">
        <v>52</v>
      </c>
    </row>
    <row r="4068" spans="1:6" x14ac:dyDescent="0.25">
      <c r="A4068" t="s">
        <v>40</v>
      </c>
      <c r="B4068" s="1">
        <v>36790</v>
      </c>
      <c r="C4068" s="3">
        <v>0</v>
      </c>
      <c r="D4068">
        <v>429.28</v>
      </c>
      <c r="E4068">
        <v>1</v>
      </c>
      <c r="F4068" t="s">
        <v>52</v>
      </c>
    </row>
    <row r="4069" spans="1:6" x14ac:dyDescent="0.25">
      <c r="A4069" t="s">
        <v>40</v>
      </c>
      <c r="B4069" s="1">
        <v>36857</v>
      </c>
      <c r="C4069" s="3">
        <v>0</v>
      </c>
      <c r="D4069">
        <v>429.26</v>
      </c>
      <c r="E4069">
        <v>1</v>
      </c>
      <c r="F4069" t="s">
        <v>52</v>
      </c>
    </row>
    <row r="4070" spans="1:6" x14ac:dyDescent="0.25">
      <c r="A4070" t="s">
        <v>40</v>
      </c>
      <c r="B4070" s="1">
        <v>36902</v>
      </c>
      <c r="C4070" s="3">
        <v>0</v>
      </c>
      <c r="D4070">
        <v>428.95</v>
      </c>
      <c r="E4070">
        <v>1</v>
      </c>
      <c r="F4070" t="s">
        <v>52</v>
      </c>
    </row>
    <row r="4071" spans="1:6" x14ac:dyDescent="0.25">
      <c r="A4071" t="s">
        <v>40</v>
      </c>
      <c r="B4071" s="1">
        <v>36983</v>
      </c>
      <c r="C4071" s="3">
        <v>0</v>
      </c>
      <c r="D4071">
        <v>428.38</v>
      </c>
      <c r="E4071">
        <v>1</v>
      </c>
      <c r="F4071" t="s">
        <v>52</v>
      </c>
    </row>
    <row r="4072" spans="1:6" x14ac:dyDescent="0.25">
      <c r="A4072" t="s">
        <v>40</v>
      </c>
      <c r="B4072" s="1">
        <v>37021</v>
      </c>
      <c r="C4072" s="3">
        <v>0</v>
      </c>
      <c r="D4072">
        <v>428.47</v>
      </c>
      <c r="E4072">
        <v>1</v>
      </c>
      <c r="F4072" t="s">
        <v>52</v>
      </c>
    </row>
    <row r="4073" spans="1:6" x14ac:dyDescent="0.25">
      <c r="A4073" t="s">
        <v>40</v>
      </c>
      <c r="B4073" s="1">
        <v>37077</v>
      </c>
      <c r="C4073" s="3">
        <v>0</v>
      </c>
      <c r="D4073">
        <v>429.13</v>
      </c>
      <c r="E4073">
        <v>1</v>
      </c>
      <c r="F4073" t="s">
        <v>52</v>
      </c>
    </row>
    <row r="4074" spans="1:6" x14ac:dyDescent="0.25">
      <c r="A4074" t="s">
        <v>40</v>
      </c>
      <c r="B4074" s="1">
        <v>37181</v>
      </c>
      <c r="C4074" s="3">
        <v>0</v>
      </c>
      <c r="D4074">
        <v>430.98</v>
      </c>
      <c r="E4074">
        <v>1</v>
      </c>
      <c r="F4074" t="s">
        <v>52</v>
      </c>
    </row>
    <row r="4075" spans="1:6" x14ac:dyDescent="0.25">
      <c r="A4075" t="s">
        <v>40</v>
      </c>
      <c r="B4075" s="1">
        <v>37221</v>
      </c>
      <c r="C4075" s="3">
        <v>0</v>
      </c>
      <c r="D4075">
        <v>430.95</v>
      </c>
      <c r="E4075">
        <v>1</v>
      </c>
      <c r="F4075" t="s">
        <v>52</v>
      </c>
    </row>
    <row r="4076" spans="1:6" x14ac:dyDescent="0.25">
      <c r="A4076" t="s">
        <v>40</v>
      </c>
      <c r="B4076" s="1">
        <v>37267</v>
      </c>
      <c r="C4076" s="3">
        <v>0</v>
      </c>
      <c r="D4076">
        <v>430.92</v>
      </c>
      <c r="E4076">
        <v>1</v>
      </c>
      <c r="F4076" t="s">
        <v>52</v>
      </c>
    </row>
    <row r="4077" spans="1:6" x14ac:dyDescent="0.25">
      <c r="A4077" t="s">
        <v>40</v>
      </c>
      <c r="B4077" s="1">
        <v>37356</v>
      </c>
      <c r="C4077" s="3">
        <v>0</v>
      </c>
      <c r="D4077">
        <v>430.72</v>
      </c>
      <c r="E4077">
        <v>1</v>
      </c>
      <c r="F4077" t="s">
        <v>52</v>
      </c>
    </row>
    <row r="4078" spans="1:6" x14ac:dyDescent="0.25">
      <c r="A4078" t="s">
        <v>40</v>
      </c>
      <c r="B4078" s="1">
        <v>37398</v>
      </c>
      <c r="C4078" s="3">
        <v>0</v>
      </c>
      <c r="D4078">
        <v>430.74</v>
      </c>
      <c r="E4078">
        <v>1</v>
      </c>
      <c r="F4078" t="s">
        <v>52</v>
      </c>
    </row>
    <row r="4079" spans="1:6" x14ac:dyDescent="0.25">
      <c r="A4079" t="s">
        <v>40</v>
      </c>
      <c r="B4079" s="1">
        <v>37456</v>
      </c>
      <c r="C4079" s="3">
        <v>0</v>
      </c>
      <c r="D4079">
        <v>431.86</v>
      </c>
      <c r="E4079">
        <v>1</v>
      </c>
      <c r="F4079" t="s">
        <v>52</v>
      </c>
    </row>
    <row r="4080" spans="1:6" x14ac:dyDescent="0.25">
      <c r="A4080" t="s">
        <v>40</v>
      </c>
      <c r="B4080" s="1">
        <v>37519</v>
      </c>
      <c r="C4080" s="3">
        <v>0</v>
      </c>
      <c r="D4080">
        <v>432.7</v>
      </c>
      <c r="E4080">
        <v>1</v>
      </c>
      <c r="F4080" t="s">
        <v>52</v>
      </c>
    </row>
    <row r="4081" spans="1:6" x14ac:dyDescent="0.25">
      <c r="A4081" t="s">
        <v>40</v>
      </c>
      <c r="B4081" s="1">
        <v>37580</v>
      </c>
      <c r="C4081" s="3">
        <v>0</v>
      </c>
      <c r="D4081">
        <v>433.7</v>
      </c>
      <c r="E4081">
        <v>1</v>
      </c>
      <c r="F4081" t="s">
        <v>52</v>
      </c>
    </row>
    <row r="4082" spans="1:6" x14ac:dyDescent="0.25">
      <c r="A4082" t="s">
        <v>40</v>
      </c>
      <c r="B4082" s="1">
        <v>37637</v>
      </c>
      <c r="C4082" s="3">
        <v>0</v>
      </c>
      <c r="D4082">
        <v>433.53</v>
      </c>
      <c r="E4082">
        <v>1</v>
      </c>
      <c r="F4082" t="s">
        <v>52</v>
      </c>
    </row>
    <row r="4083" spans="1:6" x14ac:dyDescent="0.25">
      <c r="A4083" t="s">
        <v>40</v>
      </c>
      <c r="B4083" s="1">
        <v>37686</v>
      </c>
      <c r="C4083" s="3">
        <v>0</v>
      </c>
      <c r="D4083">
        <v>433.24</v>
      </c>
      <c r="E4083">
        <v>1</v>
      </c>
      <c r="F4083" t="s">
        <v>52</v>
      </c>
    </row>
    <row r="4084" spans="1:6" x14ac:dyDescent="0.25">
      <c r="A4084" t="s">
        <v>40</v>
      </c>
      <c r="B4084" s="1">
        <v>37754</v>
      </c>
      <c r="C4084" s="3">
        <v>0.44166666666666665</v>
      </c>
      <c r="D4084">
        <v>433.25</v>
      </c>
      <c r="E4084">
        <v>1</v>
      </c>
      <c r="F4084" t="s">
        <v>52</v>
      </c>
    </row>
    <row r="4085" spans="1:6" x14ac:dyDescent="0.25">
      <c r="A4085" t="s">
        <v>40</v>
      </c>
      <c r="B4085" s="1">
        <v>37817</v>
      </c>
      <c r="C4085" s="3">
        <v>0.60069444444444442</v>
      </c>
      <c r="D4085">
        <v>434.48</v>
      </c>
      <c r="E4085">
        <v>1</v>
      </c>
      <c r="F4085" t="s">
        <v>52</v>
      </c>
    </row>
    <row r="4086" spans="1:6" x14ac:dyDescent="0.25">
      <c r="A4086" t="s">
        <v>40</v>
      </c>
      <c r="B4086" s="1">
        <v>37874</v>
      </c>
      <c r="C4086" s="3">
        <v>0.42569444444444443</v>
      </c>
      <c r="D4086">
        <v>436.71</v>
      </c>
      <c r="E4086">
        <v>1</v>
      </c>
      <c r="F4086" t="s">
        <v>52</v>
      </c>
    </row>
    <row r="4087" spans="1:6" x14ac:dyDescent="0.25">
      <c r="A4087" t="s">
        <v>40</v>
      </c>
      <c r="B4087" s="1">
        <v>37932</v>
      </c>
      <c r="C4087" s="3">
        <v>0.39999999999999997</v>
      </c>
      <c r="D4087">
        <v>436.22</v>
      </c>
      <c r="E4087">
        <v>1</v>
      </c>
      <c r="F4087" t="s">
        <v>52</v>
      </c>
    </row>
    <row r="4088" spans="1:6" x14ac:dyDescent="0.25">
      <c r="A4088" t="s">
        <v>40</v>
      </c>
      <c r="B4088" s="1">
        <v>38009</v>
      </c>
      <c r="C4088" s="3">
        <v>0.43541666666666662</v>
      </c>
      <c r="D4088">
        <v>436.14</v>
      </c>
      <c r="E4088">
        <v>1</v>
      </c>
      <c r="F4088" t="s">
        <v>52</v>
      </c>
    </row>
    <row r="4089" spans="1:6" x14ac:dyDescent="0.25">
      <c r="A4089" t="s">
        <v>40</v>
      </c>
      <c r="B4089" s="1">
        <v>38069</v>
      </c>
      <c r="C4089" s="3">
        <v>0</v>
      </c>
      <c r="D4089">
        <v>435.77</v>
      </c>
      <c r="E4089">
        <v>1</v>
      </c>
      <c r="F4089" t="s">
        <v>52</v>
      </c>
    </row>
    <row r="4090" spans="1:6" x14ac:dyDescent="0.25">
      <c r="A4090" t="s">
        <v>40</v>
      </c>
      <c r="B4090" s="1">
        <v>38118</v>
      </c>
      <c r="C4090" s="3">
        <v>0.37152777777777773</v>
      </c>
      <c r="D4090">
        <v>436.9</v>
      </c>
      <c r="E4090">
        <v>1</v>
      </c>
      <c r="F4090" t="s">
        <v>52</v>
      </c>
    </row>
    <row r="4091" spans="1:6" x14ac:dyDescent="0.25">
      <c r="A4091" t="s">
        <v>40</v>
      </c>
      <c r="B4091" s="1">
        <v>38196</v>
      </c>
      <c r="C4091" s="3">
        <v>0.52152777777777781</v>
      </c>
      <c r="D4091">
        <v>437.41</v>
      </c>
      <c r="E4091">
        <v>1</v>
      </c>
      <c r="F4091" t="s">
        <v>52</v>
      </c>
    </row>
    <row r="4092" spans="1:6" x14ac:dyDescent="0.25">
      <c r="A4092" t="s">
        <v>40</v>
      </c>
      <c r="B4092" s="1">
        <v>38250</v>
      </c>
      <c r="C4092" s="3">
        <v>0.61319444444444449</v>
      </c>
      <c r="D4092">
        <v>438.33</v>
      </c>
      <c r="E4092">
        <v>1</v>
      </c>
      <c r="F4092" t="s">
        <v>52</v>
      </c>
    </row>
    <row r="4093" spans="1:6" x14ac:dyDescent="0.25">
      <c r="A4093" t="s">
        <v>40</v>
      </c>
      <c r="B4093" s="1">
        <v>38308</v>
      </c>
      <c r="C4093" s="3">
        <v>0.44236111111111115</v>
      </c>
      <c r="D4093">
        <v>438.57</v>
      </c>
      <c r="E4093">
        <v>1</v>
      </c>
      <c r="F4093" t="s">
        <v>52</v>
      </c>
    </row>
    <row r="4094" spans="1:6" x14ac:dyDescent="0.25">
      <c r="A4094" t="s">
        <v>40</v>
      </c>
      <c r="B4094" s="1">
        <v>38372</v>
      </c>
      <c r="C4094" s="3">
        <v>0.51250000000000007</v>
      </c>
      <c r="D4094">
        <v>438.34</v>
      </c>
      <c r="E4094">
        <v>1</v>
      </c>
      <c r="F4094" t="s">
        <v>52</v>
      </c>
    </row>
    <row r="4095" spans="1:6" x14ac:dyDescent="0.25">
      <c r="A4095" t="s">
        <v>40</v>
      </c>
      <c r="B4095" s="1">
        <v>38442</v>
      </c>
      <c r="C4095" s="3">
        <v>0.4861111111111111</v>
      </c>
      <c r="D4095">
        <v>438.24</v>
      </c>
      <c r="E4095">
        <v>1</v>
      </c>
      <c r="F4095" t="s">
        <v>52</v>
      </c>
    </row>
    <row r="4096" spans="1:6" x14ac:dyDescent="0.25">
      <c r="A4096" t="s">
        <v>40</v>
      </c>
      <c r="B4096" s="1">
        <v>38503</v>
      </c>
      <c r="C4096" s="3">
        <v>0.36874999999999997</v>
      </c>
      <c r="D4096">
        <v>438.14</v>
      </c>
      <c r="E4096">
        <v>1</v>
      </c>
      <c r="F4096" t="s">
        <v>52</v>
      </c>
    </row>
    <row r="4097" spans="1:6" x14ac:dyDescent="0.25">
      <c r="A4097" t="s">
        <v>40</v>
      </c>
      <c r="B4097" s="1">
        <v>38552</v>
      </c>
      <c r="C4097" s="3">
        <v>0.41180555555555554</v>
      </c>
      <c r="D4097">
        <v>438.91</v>
      </c>
      <c r="E4097">
        <v>1</v>
      </c>
      <c r="F4097" t="s">
        <v>52</v>
      </c>
    </row>
    <row r="4098" spans="1:6" x14ac:dyDescent="0.25">
      <c r="A4098" t="s">
        <v>40</v>
      </c>
      <c r="B4098" s="1">
        <v>38624</v>
      </c>
      <c r="C4098" s="3">
        <v>0.41805555555555557</v>
      </c>
      <c r="D4098">
        <v>440.07</v>
      </c>
      <c r="E4098">
        <v>1</v>
      </c>
      <c r="F4098" t="s">
        <v>52</v>
      </c>
    </row>
    <row r="4099" spans="1:6" x14ac:dyDescent="0.25">
      <c r="A4099" t="s">
        <v>40</v>
      </c>
      <c r="B4099" s="1">
        <v>38679</v>
      </c>
      <c r="C4099" s="3">
        <v>0.41736111111111113</v>
      </c>
      <c r="D4099">
        <v>439.99</v>
      </c>
      <c r="E4099">
        <v>1</v>
      </c>
      <c r="F4099" t="s">
        <v>52</v>
      </c>
    </row>
    <row r="4100" spans="1:6" x14ac:dyDescent="0.25">
      <c r="A4100" t="s">
        <v>40</v>
      </c>
      <c r="B4100" s="1">
        <v>38726</v>
      </c>
      <c r="C4100" s="3">
        <v>0.3840277777777778</v>
      </c>
      <c r="D4100">
        <v>439.68</v>
      </c>
      <c r="E4100">
        <v>1</v>
      </c>
      <c r="F4100" t="s">
        <v>52</v>
      </c>
    </row>
    <row r="4101" spans="1:6" x14ac:dyDescent="0.25">
      <c r="A4101" t="s">
        <v>40</v>
      </c>
      <c r="B4101" s="1">
        <v>38803</v>
      </c>
      <c r="C4101" s="3">
        <v>0.57291666666666663</v>
      </c>
      <c r="D4101">
        <v>439.18</v>
      </c>
      <c r="E4101">
        <v>1</v>
      </c>
      <c r="F4101" t="s">
        <v>52</v>
      </c>
    </row>
    <row r="4102" spans="1:6" x14ac:dyDescent="0.25">
      <c r="A4102" t="s">
        <v>40</v>
      </c>
      <c r="B4102" s="1">
        <v>38846</v>
      </c>
      <c r="C4102" s="3">
        <v>0.65902777777777777</v>
      </c>
      <c r="D4102">
        <v>438.84</v>
      </c>
      <c r="E4102">
        <v>1</v>
      </c>
      <c r="F4102" t="s">
        <v>52</v>
      </c>
    </row>
    <row r="4103" spans="1:6" x14ac:dyDescent="0.25">
      <c r="A4103" t="s">
        <v>40</v>
      </c>
      <c r="B4103" s="1">
        <v>38925</v>
      </c>
      <c r="C4103" s="3">
        <v>0.42777777777777781</v>
      </c>
      <c r="D4103">
        <v>439.86</v>
      </c>
      <c r="E4103">
        <v>1</v>
      </c>
      <c r="F4103" t="s">
        <v>52</v>
      </c>
    </row>
    <row r="4104" spans="1:6" x14ac:dyDescent="0.25">
      <c r="A4104" t="s">
        <v>40</v>
      </c>
      <c r="B4104" s="1">
        <v>38987</v>
      </c>
      <c r="C4104" s="3">
        <v>0.55833333333333335</v>
      </c>
      <c r="D4104">
        <v>440.49</v>
      </c>
      <c r="E4104">
        <v>1</v>
      </c>
      <c r="F4104" t="s">
        <v>52</v>
      </c>
    </row>
    <row r="4105" spans="1:6" x14ac:dyDescent="0.25">
      <c r="A4105" t="s">
        <v>40</v>
      </c>
      <c r="B4105" s="1">
        <v>39037</v>
      </c>
      <c r="C4105" s="3">
        <v>0.52083333333333337</v>
      </c>
      <c r="D4105">
        <v>440.03</v>
      </c>
      <c r="E4105">
        <v>1</v>
      </c>
      <c r="F4105" t="s">
        <v>52</v>
      </c>
    </row>
    <row r="4106" spans="1:6" x14ac:dyDescent="0.25">
      <c r="A4106" t="s">
        <v>40</v>
      </c>
      <c r="B4106" s="1">
        <v>39105</v>
      </c>
      <c r="C4106" s="3">
        <v>0.41597222222222219</v>
      </c>
      <c r="D4106">
        <v>439.3</v>
      </c>
      <c r="E4106">
        <v>1</v>
      </c>
      <c r="F4106" t="s">
        <v>52</v>
      </c>
    </row>
    <row r="4107" spans="1:6" x14ac:dyDescent="0.25">
      <c r="A4107" t="s">
        <v>40</v>
      </c>
      <c r="B4107" s="1">
        <v>39160</v>
      </c>
      <c r="C4107" s="3">
        <v>0.42569444444444443</v>
      </c>
      <c r="D4107">
        <v>438.43</v>
      </c>
      <c r="E4107">
        <v>1</v>
      </c>
      <c r="F4107" t="s">
        <v>52</v>
      </c>
    </row>
    <row r="4108" spans="1:6" x14ac:dyDescent="0.25">
      <c r="A4108" t="s">
        <v>40</v>
      </c>
      <c r="B4108" s="1">
        <v>39231</v>
      </c>
      <c r="C4108" s="3">
        <v>0.60555555555555551</v>
      </c>
      <c r="D4108">
        <v>438.61</v>
      </c>
      <c r="E4108">
        <v>1</v>
      </c>
      <c r="F4108" t="s">
        <v>52</v>
      </c>
    </row>
    <row r="4109" spans="1:6" x14ac:dyDescent="0.25">
      <c r="A4109" t="s">
        <v>40</v>
      </c>
      <c r="B4109" s="1">
        <v>39282</v>
      </c>
      <c r="C4109" s="3">
        <v>0.35138888888888892</v>
      </c>
      <c r="D4109">
        <v>439.74</v>
      </c>
      <c r="E4109">
        <v>1</v>
      </c>
      <c r="F4109" t="s">
        <v>52</v>
      </c>
    </row>
    <row r="4110" spans="1:6" x14ac:dyDescent="0.25">
      <c r="A4110" t="s">
        <v>40</v>
      </c>
      <c r="B4110" s="1">
        <v>39343</v>
      </c>
      <c r="C4110" s="3">
        <v>0.37152777777777773</v>
      </c>
      <c r="D4110">
        <v>441.01</v>
      </c>
      <c r="E4110">
        <v>1</v>
      </c>
      <c r="F4110" t="s">
        <v>52</v>
      </c>
    </row>
    <row r="4111" spans="1:6" x14ac:dyDescent="0.25">
      <c r="A4111" t="s">
        <v>40</v>
      </c>
      <c r="B4111" s="1">
        <v>39404</v>
      </c>
      <c r="C4111" s="3">
        <v>0.7090277777777777</v>
      </c>
      <c r="D4111">
        <v>440.99</v>
      </c>
      <c r="E4111">
        <v>1</v>
      </c>
      <c r="F4111" t="s">
        <v>52</v>
      </c>
    </row>
    <row r="4112" spans="1:6" x14ac:dyDescent="0.25">
      <c r="A4112" t="s">
        <v>40</v>
      </c>
      <c r="B4112" s="1">
        <v>39491</v>
      </c>
      <c r="C4112" s="3">
        <v>0.43124999999999997</v>
      </c>
      <c r="D4112">
        <v>440.41</v>
      </c>
      <c r="E4112">
        <v>1</v>
      </c>
      <c r="F4112" t="s">
        <v>52</v>
      </c>
    </row>
    <row r="4113" spans="1:6" x14ac:dyDescent="0.25">
      <c r="A4113" t="s">
        <v>40</v>
      </c>
      <c r="B4113" s="1">
        <v>39554</v>
      </c>
      <c r="C4113" s="3">
        <v>0.49305555555555558</v>
      </c>
      <c r="D4113">
        <v>439.94</v>
      </c>
      <c r="E4113">
        <v>1</v>
      </c>
      <c r="F4113" t="s">
        <v>52</v>
      </c>
    </row>
    <row r="4114" spans="1:6" x14ac:dyDescent="0.25">
      <c r="A4114" t="s">
        <v>40</v>
      </c>
      <c r="B4114" s="1">
        <v>39581</v>
      </c>
      <c r="C4114" s="3">
        <v>0.35833333333333334</v>
      </c>
      <c r="D4114">
        <v>439.98</v>
      </c>
      <c r="E4114">
        <v>1</v>
      </c>
      <c r="F4114" t="s">
        <v>52</v>
      </c>
    </row>
    <row r="4115" spans="1:6" x14ac:dyDescent="0.25">
      <c r="A4115" t="s">
        <v>40</v>
      </c>
      <c r="B4115" s="1">
        <v>39645</v>
      </c>
      <c r="C4115" s="3">
        <v>0.64861111111111114</v>
      </c>
      <c r="D4115">
        <v>441.19</v>
      </c>
      <c r="E4115">
        <v>1</v>
      </c>
      <c r="F4115" t="s">
        <v>52</v>
      </c>
    </row>
    <row r="4116" spans="1:6" x14ac:dyDescent="0.25">
      <c r="A4116" t="s">
        <v>40</v>
      </c>
      <c r="B4116" s="1">
        <v>42325</v>
      </c>
      <c r="C4116" s="3">
        <v>0</v>
      </c>
      <c r="D4116">
        <v>448.29</v>
      </c>
      <c r="E4116">
        <v>1</v>
      </c>
      <c r="F4116" t="s">
        <v>52</v>
      </c>
    </row>
    <row r="4117" spans="1:6" x14ac:dyDescent="0.25">
      <c r="A4117" t="s">
        <v>40</v>
      </c>
      <c r="B4117" s="1">
        <v>42489</v>
      </c>
      <c r="C4117" s="3">
        <v>8.3333333333333329E-2</v>
      </c>
      <c r="D4117">
        <v>447.54</v>
      </c>
      <c r="E4117">
        <v>46</v>
      </c>
      <c r="F4117" t="s">
        <v>52</v>
      </c>
    </row>
    <row r="4118" spans="1:6" x14ac:dyDescent="0.25">
      <c r="A4118" t="s">
        <v>40</v>
      </c>
      <c r="B4118" s="1">
        <v>42516</v>
      </c>
      <c r="C4118" s="3">
        <v>8.3333333333333329E-2</v>
      </c>
      <c r="D4118">
        <v>447.51</v>
      </c>
      <c r="E4118">
        <v>62</v>
      </c>
      <c r="F4118" t="s">
        <v>52</v>
      </c>
    </row>
    <row r="4119" spans="1:6" x14ac:dyDescent="0.25">
      <c r="A4119" t="s">
        <v>40</v>
      </c>
      <c r="B4119" s="1">
        <v>42537</v>
      </c>
      <c r="C4119" s="3">
        <v>0.58333333333333337</v>
      </c>
      <c r="D4119">
        <v>447.79</v>
      </c>
      <c r="E4119">
        <v>60</v>
      </c>
      <c r="F4119" t="s">
        <v>52</v>
      </c>
    </row>
    <row r="4120" spans="1:6" x14ac:dyDescent="0.25">
      <c r="A4120" t="s">
        <v>40</v>
      </c>
      <c r="B4120" s="1">
        <v>42561</v>
      </c>
      <c r="C4120" s="3">
        <v>0.58333333333333337</v>
      </c>
      <c r="D4120">
        <v>448.66</v>
      </c>
      <c r="E4120">
        <v>62</v>
      </c>
      <c r="F4120" t="s">
        <v>52</v>
      </c>
    </row>
    <row r="4121" spans="1:6" x14ac:dyDescent="0.25">
      <c r="A4121" t="s">
        <v>40</v>
      </c>
      <c r="B4121" s="1">
        <v>42597</v>
      </c>
      <c r="C4121" s="3">
        <v>8.3333333333333329E-2</v>
      </c>
      <c r="D4121">
        <v>449.24</v>
      </c>
      <c r="E4121">
        <v>62</v>
      </c>
      <c r="F4121" t="s">
        <v>52</v>
      </c>
    </row>
    <row r="4122" spans="1:6" x14ac:dyDescent="0.25">
      <c r="A4122" t="s">
        <v>40</v>
      </c>
      <c r="B4122" s="1">
        <v>42618</v>
      </c>
      <c r="C4122" s="3">
        <v>0.58333333333333337</v>
      </c>
      <c r="D4122">
        <v>449.62</v>
      </c>
      <c r="E4122">
        <v>60</v>
      </c>
      <c r="F4122" t="s">
        <v>52</v>
      </c>
    </row>
    <row r="4123" spans="1:6" x14ac:dyDescent="0.25">
      <c r="A4123" t="s">
        <v>40</v>
      </c>
      <c r="B4123" s="1">
        <v>42652</v>
      </c>
      <c r="C4123" s="3">
        <v>0.58333333333333337</v>
      </c>
      <c r="D4123">
        <v>449.66</v>
      </c>
      <c r="E4123">
        <v>62</v>
      </c>
      <c r="F4123" t="s">
        <v>52</v>
      </c>
    </row>
    <row r="4124" spans="1:6" x14ac:dyDescent="0.25">
      <c r="A4124" t="s">
        <v>40</v>
      </c>
      <c r="B4124" s="1">
        <v>42676</v>
      </c>
      <c r="C4124" s="3">
        <v>8.3333333333333329E-2</v>
      </c>
      <c r="D4124">
        <v>449.5</v>
      </c>
      <c r="E4124">
        <v>62</v>
      </c>
      <c r="F4124" t="s">
        <v>52</v>
      </c>
    </row>
    <row r="4125" spans="1:6" x14ac:dyDescent="0.25">
      <c r="A4125" t="s">
        <v>40</v>
      </c>
      <c r="B4125" s="1">
        <v>42707</v>
      </c>
      <c r="C4125" s="3">
        <v>4.1666666666666664E-2</v>
      </c>
      <c r="D4125">
        <v>449.41</v>
      </c>
      <c r="E4125">
        <v>62</v>
      </c>
      <c r="F4125" t="s">
        <v>52</v>
      </c>
    </row>
    <row r="4126" spans="1:6" x14ac:dyDescent="0.25">
      <c r="A4126" t="s">
        <v>40</v>
      </c>
      <c r="B4126" s="1">
        <v>42760</v>
      </c>
      <c r="C4126" s="3">
        <v>4.1666666666666664E-2</v>
      </c>
      <c r="D4126">
        <v>449.15</v>
      </c>
      <c r="E4126">
        <v>62</v>
      </c>
      <c r="F4126" t="s">
        <v>52</v>
      </c>
    </row>
    <row r="4127" spans="1:6" x14ac:dyDescent="0.25">
      <c r="A4127" t="s">
        <v>40</v>
      </c>
      <c r="B4127" s="1">
        <v>42767</v>
      </c>
      <c r="C4127" s="3">
        <v>0.54166666666666663</v>
      </c>
      <c r="D4127">
        <v>448.92</v>
      </c>
      <c r="E4127">
        <v>56</v>
      </c>
      <c r="F4127" t="s">
        <v>52</v>
      </c>
    </row>
    <row r="4128" spans="1:6" x14ac:dyDescent="0.25">
      <c r="A4128" t="s">
        <v>40</v>
      </c>
      <c r="B4128" s="1">
        <v>42809</v>
      </c>
      <c r="C4128" s="3">
        <v>8.3333333333333329E-2</v>
      </c>
      <c r="D4128">
        <v>448.22</v>
      </c>
      <c r="E4128">
        <v>63</v>
      </c>
      <c r="F4128" t="s">
        <v>52</v>
      </c>
    </row>
    <row r="4129" spans="1:6" x14ac:dyDescent="0.25">
      <c r="A4129" t="s">
        <v>40</v>
      </c>
      <c r="B4129" s="1">
        <v>42835</v>
      </c>
      <c r="C4129" s="3">
        <v>0.58333333333333337</v>
      </c>
      <c r="D4129">
        <v>447.53</v>
      </c>
      <c r="E4129">
        <v>60</v>
      </c>
      <c r="F4129" t="s">
        <v>52</v>
      </c>
    </row>
    <row r="4130" spans="1:6" x14ac:dyDescent="0.25">
      <c r="A4130" t="s">
        <v>40</v>
      </c>
      <c r="B4130" s="1">
        <v>42858</v>
      </c>
      <c r="C4130" s="3">
        <v>8.3333333333333329E-2</v>
      </c>
      <c r="D4130">
        <v>447.11</v>
      </c>
      <c r="E4130">
        <v>62</v>
      </c>
      <c r="F4130" t="s">
        <v>52</v>
      </c>
    </row>
    <row r="4131" spans="1:6" x14ac:dyDescent="0.25">
      <c r="A4131" t="s">
        <v>40</v>
      </c>
      <c r="B4131" s="1">
        <v>42893</v>
      </c>
      <c r="C4131" s="3">
        <v>8.3333333333333329E-2</v>
      </c>
      <c r="D4131">
        <v>446.92</v>
      </c>
      <c r="E4131">
        <v>60</v>
      </c>
      <c r="F4131" t="s">
        <v>52</v>
      </c>
    </row>
    <row r="4132" spans="1:6" x14ac:dyDescent="0.25">
      <c r="A4132" t="s">
        <v>40</v>
      </c>
      <c r="B4132" s="1">
        <v>42928</v>
      </c>
      <c r="C4132" s="3">
        <v>8.3333333333333329E-2</v>
      </c>
      <c r="D4132">
        <v>447.19</v>
      </c>
      <c r="E4132">
        <v>62</v>
      </c>
      <c r="F4132" t="s">
        <v>52</v>
      </c>
    </row>
    <row r="4133" spans="1:6" x14ac:dyDescent="0.25">
      <c r="A4133" t="s">
        <v>40</v>
      </c>
      <c r="B4133" s="1">
        <v>42959</v>
      </c>
      <c r="C4133" s="3">
        <v>0.58333333333333337</v>
      </c>
      <c r="D4133">
        <v>447.5</v>
      </c>
      <c r="E4133">
        <v>62</v>
      </c>
      <c r="F4133" t="s">
        <v>52</v>
      </c>
    </row>
    <row r="4134" spans="1:6" x14ac:dyDescent="0.25">
      <c r="A4134" t="s">
        <v>40</v>
      </c>
      <c r="B4134" s="1">
        <v>42990</v>
      </c>
      <c r="C4134" s="3">
        <v>0.58333333333333337</v>
      </c>
      <c r="D4134">
        <v>447.57</v>
      </c>
      <c r="E4134">
        <v>60</v>
      </c>
      <c r="F4134" t="s">
        <v>52</v>
      </c>
    </row>
    <row r="4135" spans="1:6" x14ac:dyDescent="0.25">
      <c r="A4135" t="s">
        <v>40</v>
      </c>
      <c r="B4135" s="1">
        <v>43017</v>
      </c>
      <c r="C4135" s="3">
        <v>0.58333333333333337</v>
      </c>
      <c r="D4135">
        <v>447.13</v>
      </c>
      <c r="E4135">
        <v>62</v>
      </c>
      <c r="F4135" t="s">
        <v>52</v>
      </c>
    </row>
    <row r="4136" spans="1:6" x14ac:dyDescent="0.25">
      <c r="A4136" t="s">
        <v>40</v>
      </c>
      <c r="B4136" s="1">
        <v>43046</v>
      </c>
      <c r="C4136" s="3">
        <v>4.1666666666666664E-2</v>
      </c>
      <c r="D4136">
        <v>446.69</v>
      </c>
      <c r="E4136">
        <v>61</v>
      </c>
      <c r="F4136" t="s">
        <v>52</v>
      </c>
    </row>
    <row r="4137" spans="1:6" x14ac:dyDescent="0.25">
      <c r="A4137" t="s">
        <v>40</v>
      </c>
      <c r="B4137" s="1">
        <v>43095</v>
      </c>
      <c r="C4137" s="3">
        <v>4.1666666666666664E-2</v>
      </c>
      <c r="D4137">
        <v>446.07</v>
      </c>
      <c r="E4137">
        <v>62</v>
      </c>
      <c r="F4137" t="s">
        <v>52</v>
      </c>
    </row>
    <row r="4138" spans="1:6" x14ac:dyDescent="0.25">
      <c r="A4138" t="s">
        <v>40</v>
      </c>
      <c r="B4138" s="1">
        <v>43118</v>
      </c>
      <c r="C4138" s="3">
        <v>0.54166666666666663</v>
      </c>
      <c r="D4138">
        <v>445.62</v>
      </c>
      <c r="E4138">
        <v>62</v>
      </c>
      <c r="F4138" t="s">
        <v>52</v>
      </c>
    </row>
    <row r="4139" spans="1:6" x14ac:dyDescent="0.25">
      <c r="A4139" t="s">
        <v>40</v>
      </c>
      <c r="B4139" s="1">
        <v>43138</v>
      </c>
      <c r="C4139" s="3">
        <v>4.1666666666666664E-2</v>
      </c>
      <c r="D4139">
        <v>445.22</v>
      </c>
      <c r="E4139">
        <v>56</v>
      </c>
      <c r="F4139" t="s">
        <v>52</v>
      </c>
    </row>
    <row r="4140" spans="1:6" x14ac:dyDescent="0.25">
      <c r="A4140" t="s">
        <v>40</v>
      </c>
      <c r="B4140" s="1">
        <v>43166</v>
      </c>
      <c r="C4140" s="3">
        <v>0.54166666666666663</v>
      </c>
      <c r="D4140">
        <v>444.74</v>
      </c>
      <c r="E4140">
        <v>64</v>
      </c>
      <c r="F4140" t="s">
        <v>52</v>
      </c>
    </row>
    <row r="4141" spans="1:6" x14ac:dyDescent="0.25">
      <c r="A4141" t="s">
        <v>40</v>
      </c>
      <c r="B4141" s="1">
        <v>43200</v>
      </c>
      <c r="C4141" s="3">
        <v>0.58333333333333337</v>
      </c>
      <c r="D4141">
        <v>444.29</v>
      </c>
      <c r="E4141">
        <v>60</v>
      </c>
      <c r="F4141" t="s">
        <v>52</v>
      </c>
    </row>
    <row r="4142" spans="1:6" x14ac:dyDescent="0.25">
      <c r="A4142" t="s">
        <v>40</v>
      </c>
      <c r="B4142" s="1">
        <v>43239</v>
      </c>
      <c r="C4142" s="3">
        <v>8.3333333333333329E-2</v>
      </c>
      <c r="D4142">
        <v>444.11</v>
      </c>
      <c r="E4142">
        <v>62</v>
      </c>
      <c r="F4142" t="s">
        <v>52</v>
      </c>
    </row>
    <row r="4143" spans="1:6" x14ac:dyDescent="0.25">
      <c r="A4143" t="s">
        <v>40</v>
      </c>
      <c r="B4143" s="1">
        <v>43256</v>
      </c>
      <c r="C4143" s="3">
        <v>8.3333333333333329E-2</v>
      </c>
      <c r="D4143">
        <v>444.21</v>
      </c>
      <c r="E4143">
        <v>60</v>
      </c>
      <c r="F4143" t="s">
        <v>52</v>
      </c>
    </row>
    <row r="4144" spans="1:6" x14ac:dyDescent="0.25">
      <c r="A4144" t="s">
        <v>40</v>
      </c>
      <c r="B4144" s="1">
        <v>43296</v>
      </c>
      <c r="C4144" s="3">
        <v>8.3333333333333329E-2</v>
      </c>
      <c r="D4144">
        <v>444.7</v>
      </c>
      <c r="E4144">
        <v>62</v>
      </c>
      <c r="F4144" t="s">
        <v>52</v>
      </c>
    </row>
    <row r="4145" spans="1:6" x14ac:dyDescent="0.25">
      <c r="A4145" t="s">
        <v>40</v>
      </c>
      <c r="B4145" s="1">
        <v>43325</v>
      </c>
      <c r="C4145" s="3">
        <v>0.58333333333333337</v>
      </c>
      <c r="D4145">
        <v>445.29</v>
      </c>
      <c r="E4145">
        <v>62</v>
      </c>
      <c r="F4145" t="s">
        <v>52</v>
      </c>
    </row>
    <row r="4146" spans="1:6" x14ac:dyDescent="0.25">
      <c r="A4146" t="s">
        <v>40</v>
      </c>
      <c r="B4146" s="1">
        <v>43353</v>
      </c>
      <c r="C4146" s="3">
        <v>0.58333333333333337</v>
      </c>
      <c r="D4146">
        <v>445.74</v>
      </c>
      <c r="E4146">
        <v>60</v>
      </c>
      <c r="F4146" t="s">
        <v>52</v>
      </c>
    </row>
    <row r="4147" spans="1:6" x14ac:dyDescent="0.25">
      <c r="A4147" t="s">
        <v>40</v>
      </c>
      <c r="B4147" s="1">
        <v>43385</v>
      </c>
      <c r="C4147" s="3">
        <v>0.58333333333333337</v>
      </c>
      <c r="D4147">
        <v>445.7</v>
      </c>
      <c r="E4147">
        <v>63</v>
      </c>
      <c r="F4147" t="s">
        <v>52</v>
      </c>
    </row>
    <row r="4148" spans="1:6" x14ac:dyDescent="0.25">
      <c r="A4148" t="s">
        <v>40</v>
      </c>
      <c r="B4148" s="1">
        <v>43420</v>
      </c>
      <c r="C4148" s="3">
        <v>0.5</v>
      </c>
      <c r="D4148">
        <v>445.42</v>
      </c>
      <c r="E4148">
        <v>60</v>
      </c>
      <c r="F4148" t="s">
        <v>52</v>
      </c>
    </row>
    <row r="4149" spans="1:6" x14ac:dyDescent="0.25">
      <c r="A4149" t="s">
        <v>40</v>
      </c>
      <c r="B4149" s="1">
        <v>43461</v>
      </c>
      <c r="C4149" s="3">
        <v>0</v>
      </c>
      <c r="D4149">
        <v>445.03</v>
      </c>
      <c r="E4149">
        <v>62</v>
      </c>
      <c r="F4149" t="s">
        <v>52</v>
      </c>
    </row>
    <row r="4150" spans="1:6" x14ac:dyDescent="0.25">
      <c r="A4150" t="s">
        <v>40</v>
      </c>
      <c r="B4150" s="1">
        <v>43478</v>
      </c>
      <c r="C4150" s="3">
        <v>0</v>
      </c>
      <c r="D4150">
        <v>444.65</v>
      </c>
      <c r="E4150">
        <v>62</v>
      </c>
      <c r="F4150" t="s">
        <v>52</v>
      </c>
    </row>
    <row r="4151" spans="1:6" x14ac:dyDescent="0.25">
      <c r="A4151" t="s">
        <v>40</v>
      </c>
      <c r="B4151" s="1">
        <v>43505</v>
      </c>
      <c r="C4151" s="3">
        <v>0</v>
      </c>
      <c r="D4151">
        <v>444.55</v>
      </c>
      <c r="E4151">
        <v>56</v>
      </c>
      <c r="F4151" t="s">
        <v>52</v>
      </c>
    </row>
    <row r="4152" spans="1:6" x14ac:dyDescent="0.25">
      <c r="A4152" t="s">
        <v>40</v>
      </c>
      <c r="B4152" s="1">
        <v>43551</v>
      </c>
      <c r="C4152" s="3">
        <v>0.54166666666666663</v>
      </c>
      <c r="D4152">
        <v>443.83</v>
      </c>
      <c r="E4152">
        <v>62</v>
      </c>
      <c r="F4152" t="s">
        <v>52</v>
      </c>
    </row>
    <row r="4153" spans="1:6" x14ac:dyDescent="0.25">
      <c r="A4153" t="s">
        <v>40</v>
      </c>
      <c r="B4153" s="1">
        <v>43576</v>
      </c>
      <c r="C4153" s="3">
        <v>4.1666666666666664E-2</v>
      </c>
      <c r="D4153">
        <v>443.49</v>
      </c>
      <c r="E4153">
        <v>61</v>
      </c>
      <c r="F4153" t="s">
        <v>52</v>
      </c>
    </row>
    <row r="4154" spans="1:6" x14ac:dyDescent="0.25">
      <c r="A4154" t="s">
        <v>40</v>
      </c>
      <c r="B4154" s="1">
        <v>43611</v>
      </c>
      <c r="C4154" s="3">
        <v>4.1666666666666664E-2</v>
      </c>
      <c r="D4154">
        <v>443.24</v>
      </c>
      <c r="E4154">
        <v>62</v>
      </c>
      <c r="F4154" t="s">
        <v>52</v>
      </c>
    </row>
    <row r="4155" spans="1:6" x14ac:dyDescent="0.25">
      <c r="A4155" t="s">
        <v>40</v>
      </c>
      <c r="B4155" s="1">
        <v>43630</v>
      </c>
      <c r="C4155" s="3">
        <v>4.1666666666666664E-2</v>
      </c>
      <c r="D4155">
        <v>443.03</v>
      </c>
      <c r="E4155">
        <v>60</v>
      </c>
      <c r="F4155" t="s">
        <v>52</v>
      </c>
    </row>
    <row r="4156" spans="1:6" x14ac:dyDescent="0.25">
      <c r="A4156" t="s">
        <v>40</v>
      </c>
      <c r="B4156" s="1">
        <v>43662</v>
      </c>
      <c r="C4156" s="3">
        <v>0.54166666666666663</v>
      </c>
      <c r="D4156">
        <v>443.45</v>
      </c>
      <c r="E4156">
        <v>62</v>
      </c>
      <c r="F4156" t="s">
        <v>52</v>
      </c>
    </row>
    <row r="4157" spans="1:6" x14ac:dyDescent="0.25">
      <c r="A4157" t="s">
        <v>40</v>
      </c>
      <c r="B4157" s="1">
        <v>43704</v>
      </c>
      <c r="C4157" s="3">
        <v>0.54166666666666663</v>
      </c>
      <c r="D4157">
        <v>443.85</v>
      </c>
      <c r="E4157">
        <v>62</v>
      </c>
      <c r="F4157" t="s">
        <v>52</v>
      </c>
    </row>
    <row r="4158" spans="1:6" x14ac:dyDescent="0.25">
      <c r="A4158" t="s">
        <v>40</v>
      </c>
      <c r="B4158" s="1">
        <v>43733</v>
      </c>
      <c r="C4158" s="3">
        <v>4.1666666666666664E-2</v>
      </c>
      <c r="D4158">
        <v>444.07</v>
      </c>
      <c r="E4158">
        <v>60</v>
      </c>
      <c r="F4158" t="s">
        <v>52</v>
      </c>
    </row>
    <row r="4159" spans="1:6" x14ac:dyDescent="0.25">
      <c r="A4159" t="s">
        <v>40</v>
      </c>
      <c r="B4159" s="1">
        <v>43767</v>
      </c>
      <c r="C4159" s="3">
        <v>4.1666666666666664E-2</v>
      </c>
      <c r="D4159">
        <v>443.88</v>
      </c>
      <c r="E4159">
        <v>62</v>
      </c>
      <c r="F4159" t="s">
        <v>52</v>
      </c>
    </row>
    <row r="4160" spans="1:6" x14ac:dyDescent="0.25">
      <c r="A4160" t="s">
        <v>40</v>
      </c>
      <c r="B4160" s="1">
        <v>43794</v>
      </c>
      <c r="C4160" s="3">
        <v>0</v>
      </c>
      <c r="D4160">
        <v>443.52</v>
      </c>
      <c r="E4160">
        <v>61</v>
      </c>
      <c r="F4160" t="s">
        <v>52</v>
      </c>
    </row>
    <row r="4161" spans="1:6" x14ac:dyDescent="0.25">
      <c r="A4161" t="s">
        <v>40</v>
      </c>
      <c r="B4161" s="1">
        <v>43810</v>
      </c>
      <c r="C4161" s="3">
        <v>0.5</v>
      </c>
      <c r="D4161">
        <v>443.13</v>
      </c>
      <c r="E4161">
        <v>62</v>
      </c>
      <c r="F4161" t="s">
        <v>52</v>
      </c>
    </row>
    <row r="4162" spans="1:6" x14ac:dyDescent="0.25">
      <c r="A4162" t="s">
        <v>40</v>
      </c>
      <c r="B4162" s="1">
        <v>43845</v>
      </c>
      <c r="C4162" s="3">
        <v>0.5</v>
      </c>
      <c r="D4162">
        <v>442.69</v>
      </c>
      <c r="E4162">
        <v>62</v>
      </c>
      <c r="F4162" t="s">
        <v>52</v>
      </c>
    </row>
    <row r="4163" spans="1:6" x14ac:dyDescent="0.25">
      <c r="A4163" t="s">
        <v>40</v>
      </c>
      <c r="B4163" s="1">
        <v>43876</v>
      </c>
      <c r="C4163" s="3">
        <v>0.5</v>
      </c>
      <c r="D4163">
        <v>442.35</v>
      </c>
      <c r="E4163">
        <v>58</v>
      </c>
      <c r="F4163" t="s">
        <v>52</v>
      </c>
    </row>
    <row r="4164" spans="1:6" x14ac:dyDescent="0.25">
      <c r="A4164" t="s">
        <v>40</v>
      </c>
      <c r="B4164" s="1">
        <v>43896</v>
      </c>
      <c r="C4164" s="3">
        <v>0.5</v>
      </c>
      <c r="D4164">
        <v>442.15</v>
      </c>
      <c r="E4164">
        <v>62</v>
      </c>
      <c r="F4164" t="s">
        <v>52</v>
      </c>
    </row>
    <row r="4165" spans="1:6" x14ac:dyDescent="0.25">
      <c r="A4165" t="s">
        <v>40</v>
      </c>
      <c r="B4165" s="1">
        <v>43939</v>
      </c>
      <c r="C4165" s="3">
        <v>4.1666666666666664E-2</v>
      </c>
      <c r="D4165">
        <v>441.8</v>
      </c>
      <c r="E4165">
        <v>61</v>
      </c>
      <c r="F4165" t="s">
        <v>52</v>
      </c>
    </row>
    <row r="4166" spans="1:6" x14ac:dyDescent="0.25">
      <c r="A4166" t="s">
        <v>40</v>
      </c>
      <c r="B4166" s="1">
        <v>43952</v>
      </c>
      <c r="C4166" s="3">
        <v>4.1666666666666664E-2</v>
      </c>
      <c r="D4166">
        <v>441.73</v>
      </c>
      <c r="E4166">
        <v>62</v>
      </c>
      <c r="F4166" t="s">
        <v>52</v>
      </c>
    </row>
    <row r="4167" spans="1:6" x14ac:dyDescent="0.25">
      <c r="A4167" t="s">
        <v>40</v>
      </c>
      <c r="B4167" s="1">
        <v>44002</v>
      </c>
      <c r="C4167" s="3">
        <v>0.54166666666666663</v>
      </c>
      <c r="D4167">
        <v>442.02</v>
      </c>
      <c r="E4167">
        <v>60</v>
      </c>
      <c r="F4167" t="s">
        <v>52</v>
      </c>
    </row>
    <row r="4168" spans="1:6" x14ac:dyDescent="0.25">
      <c r="A4168" t="s">
        <v>40</v>
      </c>
      <c r="B4168" s="1">
        <v>44028</v>
      </c>
      <c r="C4168" s="3">
        <v>4.1666666666666664E-2</v>
      </c>
      <c r="D4168">
        <v>442.53</v>
      </c>
      <c r="E4168">
        <v>62</v>
      </c>
      <c r="F4168" t="s">
        <v>52</v>
      </c>
    </row>
    <row r="4169" spans="1:6" x14ac:dyDescent="0.25">
      <c r="A4169" t="s">
        <v>40</v>
      </c>
      <c r="B4169" s="1">
        <v>44055</v>
      </c>
      <c r="C4169" s="3">
        <v>0.54166666666666663</v>
      </c>
      <c r="D4169">
        <v>443.07</v>
      </c>
      <c r="E4169">
        <v>62</v>
      </c>
      <c r="F4169" t="s">
        <v>52</v>
      </c>
    </row>
    <row r="4170" spans="1:6" x14ac:dyDescent="0.25">
      <c r="A4170" t="s">
        <v>40</v>
      </c>
      <c r="B4170" s="1">
        <v>44104</v>
      </c>
      <c r="C4170" s="3">
        <v>0.54166666666666663</v>
      </c>
      <c r="D4170">
        <v>443.45</v>
      </c>
      <c r="E4170">
        <v>60</v>
      </c>
      <c r="F4170" t="s">
        <v>52</v>
      </c>
    </row>
    <row r="4171" spans="1:6" x14ac:dyDescent="0.25">
      <c r="A4171" t="s">
        <v>40</v>
      </c>
      <c r="B4171" s="1">
        <v>44125</v>
      </c>
      <c r="C4171" s="3">
        <v>0.54166666666666663</v>
      </c>
      <c r="D4171">
        <v>443.56</v>
      </c>
      <c r="E4171">
        <v>63</v>
      </c>
      <c r="F4171" t="s">
        <v>52</v>
      </c>
    </row>
    <row r="4172" spans="1:6" x14ac:dyDescent="0.25">
      <c r="A4172" t="s">
        <v>40</v>
      </c>
      <c r="B4172" s="1">
        <v>44150</v>
      </c>
      <c r="C4172" s="3">
        <v>0.5</v>
      </c>
      <c r="D4172">
        <v>443.24</v>
      </c>
      <c r="E4172">
        <v>60</v>
      </c>
      <c r="F4172" t="s">
        <v>52</v>
      </c>
    </row>
    <row r="4173" spans="1:6" x14ac:dyDescent="0.25">
      <c r="A4173" t="s">
        <v>40</v>
      </c>
      <c r="B4173" s="1">
        <v>44183</v>
      </c>
      <c r="C4173" s="3">
        <v>0.5</v>
      </c>
      <c r="D4173">
        <v>442.87</v>
      </c>
      <c r="E4173">
        <v>62</v>
      </c>
      <c r="F4173" t="s">
        <v>52</v>
      </c>
    </row>
    <row r="4174" spans="1:6" x14ac:dyDescent="0.25">
      <c r="A4174" t="s">
        <v>40</v>
      </c>
      <c r="B4174" s="1">
        <v>44217</v>
      </c>
      <c r="C4174" s="3">
        <v>0.5</v>
      </c>
      <c r="D4174">
        <v>442.64</v>
      </c>
      <c r="E4174">
        <v>62</v>
      </c>
      <c r="F4174" t="s">
        <v>52</v>
      </c>
    </row>
    <row r="4175" spans="1:6" x14ac:dyDescent="0.25">
      <c r="A4175" t="s">
        <v>40</v>
      </c>
      <c r="B4175" s="1">
        <v>44254</v>
      </c>
      <c r="C4175" s="3">
        <v>0</v>
      </c>
      <c r="D4175">
        <v>442.54</v>
      </c>
      <c r="E4175">
        <v>56</v>
      </c>
      <c r="F4175" t="s">
        <v>52</v>
      </c>
    </row>
    <row r="4176" spans="1:6" x14ac:dyDescent="0.25">
      <c r="A4176" t="s">
        <v>40</v>
      </c>
      <c r="B4176" s="1">
        <v>44277</v>
      </c>
      <c r="C4176" s="3">
        <v>0.54166666666666663</v>
      </c>
      <c r="D4176">
        <v>442.2</v>
      </c>
      <c r="E4176">
        <v>62</v>
      </c>
      <c r="F4176" t="s">
        <v>52</v>
      </c>
    </row>
    <row r="4177" spans="1:6" x14ac:dyDescent="0.25">
      <c r="A4177" t="s">
        <v>40</v>
      </c>
      <c r="B4177" s="1">
        <v>44301</v>
      </c>
      <c r="C4177" s="3">
        <v>0.54166666666666663</v>
      </c>
      <c r="D4177">
        <v>442.01</v>
      </c>
      <c r="E4177">
        <v>61</v>
      </c>
      <c r="F4177" t="s">
        <v>52</v>
      </c>
    </row>
    <row r="4178" spans="1:6" x14ac:dyDescent="0.25">
      <c r="A4178" t="s">
        <v>40</v>
      </c>
      <c r="B4178" s="1">
        <v>44342</v>
      </c>
      <c r="C4178" s="3">
        <v>0.54166666666666663</v>
      </c>
      <c r="D4178">
        <v>442.07</v>
      </c>
      <c r="E4178">
        <v>62</v>
      </c>
      <c r="F4178" t="s">
        <v>52</v>
      </c>
    </row>
    <row r="4179" spans="1:6" x14ac:dyDescent="0.25">
      <c r="A4179" t="s">
        <v>40</v>
      </c>
      <c r="B4179" s="1">
        <v>44354</v>
      </c>
      <c r="C4179" s="3">
        <v>4.1666666666666664E-2</v>
      </c>
      <c r="D4179">
        <v>442.46</v>
      </c>
      <c r="E4179">
        <v>60</v>
      </c>
      <c r="F4179" t="s">
        <v>52</v>
      </c>
    </row>
    <row r="4180" spans="1:6" x14ac:dyDescent="0.25">
      <c r="A4180" t="s">
        <v>40</v>
      </c>
      <c r="B4180" s="1">
        <v>44392</v>
      </c>
      <c r="C4180" s="3">
        <v>4.1666666666666664E-2</v>
      </c>
      <c r="D4180">
        <v>443.37</v>
      </c>
      <c r="E4180">
        <v>62</v>
      </c>
      <c r="F4180" t="s">
        <v>52</v>
      </c>
    </row>
    <row r="4181" spans="1:6" x14ac:dyDescent="0.25">
      <c r="A4181" t="s">
        <v>40</v>
      </c>
      <c r="B4181" s="1">
        <v>44424</v>
      </c>
      <c r="C4181" s="3">
        <v>4.1666666666666664E-2</v>
      </c>
      <c r="D4181">
        <v>444.13</v>
      </c>
      <c r="E4181">
        <v>62</v>
      </c>
      <c r="F4181" t="s">
        <v>52</v>
      </c>
    </row>
    <row r="4182" spans="1:6" x14ac:dyDescent="0.25">
      <c r="A4182" t="s">
        <v>40</v>
      </c>
      <c r="B4182" s="1">
        <v>44449</v>
      </c>
      <c r="C4182" s="3">
        <v>4.1666666666666664E-2</v>
      </c>
      <c r="D4182">
        <v>444.64</v>
      </c>
      <c r="E4182">
        <v>60</v>
      </c>
      <c r="F4182" t="s">
        <v>52</v>
      </c>
    </row>
    <row r="4183" spans="1:6" x14ac:dyDescent="0.25">
      <c r="A4183" t="s">
        <v>40</v>
      </c>
      <c r="B4183" s="1">
        <v>44489</v>
      </c>
      <c r="C4183" s="3">
        <v>4.1666666666666664E-2</v>
      </c>
      <c r="D4183">
        <v>444.9</v>
      </c>
      <c r="E4183">
        <v>62</v>
      </c>
      <c r="F4183" t="s">
        <v>52</v>
      </c>
    </row>
    <row r="4184" spans="1:6" x14ac:dyDescent="0.25">
      <c r="A4184" t="s">
        <v>40</v>
      </c>
      <c r="B4184" s="1">
        <v>44514</v>
      </c>
      <c r="C4184" s="3">
        <v>0.5</v>
      </c>
      <c r="D4184">
        <v>445.02</v>
      </c>
      <c r="E4184">
        <v>61</v>
      </c>
      <c r="F4184" t="s">
        <v>52</v>
      </c>
    </row>
    <row r="4185" spans="1:6" x14ac:dyDescent="0.25">
      <c r="A4185" t="s">
        <v>40</v>
      </c>
      <c r="B4185" s="1">
        <v>44547</v>
      </c>
      <c r="C4185" s="3">
        <v>0</v>
      </c>
      <c r="D4185">
        <v>445.14</v>
      </c>
      <c r="E4185">
        <v>62</v>
      </c>
      <c r="F4185" t="s">
        <v>52</v>
      </c>
    </row>
    <row r="4186" spans="1:6" x14ac:dyDescent="0.25">
      <c r="A4186" t="s">
        <v>40</v>
      </c>
      <c r="B4186" s="1">
        <v>44577</v>
      </c>
      <c r="C4186" s="3">
        <v>0</v>
      </c>
      <c r="D4186">
        <v>444.6</v>
      </c>
      <c r="E4186">
        <v>62</v>
      </c>
      <c r="F4186" t="s">
        <v>52</v>
      </c>
    </row>
    <row r="4187" spans="1:6" x14ac:dyDescent="0.25">
      <c r="A4187" t="s">
        <v>40</v>
      </c>
      <c r="B4187" s="1">
        <v>44609</v>
      </c>
      <c r="C4187" s="3">
        <v>0.5</v>
      </c>
      <c r="D4187">
        <v>444.5</v>
      </c>
      <c r="E4187">
        <v>56</v>
      </c>
      <c r="F4187" t="s">
        <v>52</v>
      </c>
    </row>
    <row r="4188" spans="1:6" x14ac:dyDescent="0.25">
      <c r="A4188" t="s">
        <v>40</v>
      </c>
      <c r="B4188" s="1">
        <v>44628</v>
      </c>
      <c r="C4188" s="3">
        <v>0</v>
      </c>
      <c r="D4188">
        <v>444.5</v>
      </c>
      <c r="E4188">
        <v>63</v>
      </c>
      <c r="F4188" t="s">
        <v>52</v>
      </c>
    </row>
    <row r="4189" spans="1:6" x14ac:dyDescent="0.25">
      <c r="A4189" t="s">
        <v>40</v>
      </c>
      <c r="B4189" s="1">
        <v>44667</v>
      </c>
      <c r="C4189" s="3">
        <v>4.1666666666666664E-2</v>
      </c>
      <c r="D4189">
        <v>444.23</v>
      </c>
      <c r="E4189">
        <v>60</v>
      </c>
      <c r="F4189" t="s">
        <v>52</v>
      </c>
    </row>
    <row r="4190" spans="1:6" x14ac:dyDescent="0.25">
      <c r="A4190" t="s">
        <v>40</v>
      </c>
      <c r="B4190" s="1">
        <v>44693</v>
      </c>
      <c r="C4190" s="3">
        <v>4.1666666666666664E-2</v>
      </c>
      <c r="D4190">
        <v>444.15</v>
      </c>
      <c r="E4190">
        <v>62</v>
      </c>
      <c r="F4190" t="s">
        <v>52</v>
      </c>
    </row>
    <row r="4191" spans="1:6" x14ac:dyDescent="0.25">
      <c r="A4191" t="s">
        <v>40</v>
      </c>
      <c r="B4191" s="1">
        <v>44716</v>
      </c>
      <c r="C4191" s="3">
        <v>0.54166666666666663</v>
      </c>
      <c r="D4191">
        <v>444.38</v>
      </c>
      <c r="E4191">
        <v>60</v>
      </c>
      <c r="F4191" t="s">
        <v>52</v>
      </c>
    </row>
    <row r="4192" spans="1:6" x14ac:dyDescent="0.25">
      <c r="A4192" t="s">
        <v>40</v>
      </c>
      <c r="B4192" s="1">
        <v>44758</v>
      </c>
      <c r="C4192" s="3">
        <v>4.1666666666666664E-2</v>
      </c>
      <c r="D4192">
        <v>445.19</v>
      </c>
      <c r="E4192">
        <v>62</v>
      </c>
      <c r="F4192" t="s">
        <v>52</v>
      </c>
    </row>
    <row r="4193" spans="1:6" x14ac:dyDescent="0.25">
      <c r="A4193" t="s">
        <v>40</v>
      </c>
      <c r="B4193" s="1">
        <v>44789</v>
      </c>
      <c r="C4193" s="3">
        <v>0.54166666666666663</v>
      </c>
      <c r="D4193">
        <v>446.08</v>
      </c>
      <c r="E4193">
        <v>62</v>
      </c>
      <c r="F4193" t="s">
        <v>52</v>
      </c>
    </row>
    <row r="4194" spans="1:6" x14ac:dyDescent="0.25">
      <c r="A4194" t="s">
        <v>40</v>
      </c>
      <c r="B4194" s="1">
        <v>44827</v>
      </c>
      <c r="C4194" s="3">
        <v>0.54166666666666663</v>
      </c>
      <c r="D4194">
        <v>446.78</v>
      </c>
      <c r="E4194">
        <v>60</v>
      </c>
      <c r="F4194" t="s">
        <v>52</v>
      </c>
    </row>
    <row r="4195" spans="1:6" x14ac:dyDescent="0.25">
      <c r="A4195" t="s">
        <v>40</v>
      </c>
      <c r="B4195" s="1">
        <v>44837</v>
      </c>
      <c r="C4195" s="3">
        <v>4.1666666666666664E-2</v>
      </c>
      <c r="D4195">
        <v>446.94</v>
      </c>
      <c r="E4195">
        <v>62</v>
      </c>
      <c r="F4195" t="s">
        <v>52</v>
      </c>
    </row>
    <row r="4196" spans="1:6" x14ac:dyDescent="0.25">
      <c r="A4196" t="s">
        <v>40</v>
      </c>
      <c r="B4196" s="1">
        <v>44895</v>
      </c>
      <c r="C4196" s="3">
        <v>0</v>
      </c>
      <c r="D4196">
        <v>446.13</v>
      </c>
      <c r="E4196">
        <v>61</v>
      </c>
      <c r="F4196" t="s">
        <v>52</v>
      </c>
    </row>
    <row r="4197" spans="1:6" x14ac:dyDescent="0.25">
      <c r="A4197" t="s">
        <v>40</v>
      </c>
      <c r="B4197" s="1">
        <v>44913</v>
      </c>
      <c r="C4197" s="3">
        <v>0.5</v>
      </c>
      <c r="D4197">
        <v>446.03</v>
      </c>
      <c r="E4197">
        <v>62</v>
      </c>
      <c r="F4197" t="s">
        <v>52</v>
      </c>
    </row>
    <row r="4198" spans="1:6" x14ac:dyDescent="0.25">
      <c r="A4198" t="s">
        <v>40</v>
      </c>
      <c r="B4198" s="1">
        <v>44944</v>
      </c>
      <c r="C4198" s="3">
        <v>0.5</v>
      </c>
      <c r="D4198">
        <v>445.84</v>
      </c>
      <c r="E4198">
        <v>62</v>
      </c>
      <c r="F4198" t="s">
        <v>52</v>
      </c>
    </row>
    <row r="4199" spans="1:6" x14ac:dyDescent="0.25">
      <c r="A4199" t="s">
        <v>40</v>
      </c>
      <c r="B4199" s="1">
        <v>44963</v>
      </c>
      <c r="C4199" s="3">
        <v>0.5</v>
      </c>
      <c r="D4199">
        <v>445.62</v>
      </c>
      <c r="E4199">
        <v>56</v>
      </c>
      <c r="F4199" t="s">
        <v>52</v>
      </c>
    </row>
    <row r="4200" spans="1:6" x14ac:dyDescent="0.25">
      <c r="A4200" t="s">
        <v>40</v>
      </c>
      <c r="B4200" s="1">
        <v>44994</v>
      </c>
      <c r="C4200" s="3">
        <v>0</v>
      </c>
      <c r="D4200">
        <v>445.58</v>
      </c>
      <c r="E4200">
        <v>62</v>
      </c>
      <c r="F4200" t="s">
        <v>52</v>
      </c>
    </row>
    <row r="4201" spans="1:6" x14ac:dyDescent="0.25">
      <c r="A4201" t="s">
        <v>40</v>
      </c>
      <c r="B4201" s="1">
        <v>45024</v>
      </c>
      <c r="C4201" s="3">
        <v>4.1666666666666664E-2</v>
      </c>
      <c r="D4201">
        <v>445.39</v>
      </c>
      <c r="E4201">
        <v>42</v>
      </c>
      <c r="F4201" t="s">
        <v>52</v>
      </c>
    </row>
    <row r="4202" spans="1:6" x14ac:dyDescent="0.25">
      <c r="A4202" t="s">
        <v>39</v>
      </c>
      <c r="B4202" s="1">
        <v>29235</v>
      </c>
      <c r="C4202" s="3">
        <v>0</v>
      </c>
      <c r="D4202">
        <v>331.2</v>
      </c>
      <c r="E4202">
        <v>7</v>
      </c>
      <c r="F4202" t="s">
        <v>52</v>
      </c>
    </row>
    <row r="4203" spans="1:6" x14ac:dyDescent="0.25">
      <c r="A4203" t="s">
        <v>39</v>
      </c>
      <c r="B4203" s="1">
        <v>29280</v>
      </c>
      <c r="C4203" s="3">
        <v>0</v>
      </c>
      <c r="D4203">
        <v>330.68</v>
      </c>
      <c r="E4203">
        <v>6</v>
      </c>
      <c r="F4203" t="s">
        <v>52</v>
      </c>
    </row>
    <row r="4204" spans="1:6" x14ac:dyDescent="0.25">
      <c r="A4204" t="s">
        <v>39</v>
      </c>
      <c r="B4204" s="1">
        <v>29300</v>
      </c>
      <c r="C4204" s="3">
        <v>0</v>
      </c>
      <c r="D4204">
        <v>330.51</v>
      </c>
      <c r="E4204">
        <v>6</v>
      </c>
      <c r="F4204" t="s">
        <v>52</v>
      </c>
    </row>
    <row r="4205" spans="1:6" x14ac:dyDescent="0.25">
      <c r="A4205" t="s">
        <v>39</v>
      </c>
      <c r="B4205" s="1">
        <v>29341</v>
      </c>
      <c r="C4205" s="3">
        <v>0</v>
      </c>
      <c r="D4205">
        <v>330.4</v>
      </c>
      <c r="E4205">
        <v>8</v>
      </c>
      <c r="F4205" t="s">
        <v>52</v>
      </c>
    </row>
    <row r="4206" spans="1:6" x14ac:dyDescent="0.25">
      <c r="A4206" t="s">
        <v>39</v>
      </c>
      <c r="B4206" s="1">
        <v>29356</v>
      </c>
      <c r="C4206" s="3">
        <v>0</v>
      </c>
      <c r="D4206">
        <v>330.52</v>
      </c>
      <c r="E4206">
        <v>6</v>
      </c>
      <c r="F4206" t="s">
        <v>52</v>
      </c>
    </row>
    <row r="4207" spans="1:6" x14ac:dyDescent="0.25">
      <c r="A4207" t="s">
        <v>39</v>
      </c>
      <c r="B4207" s="1">
        <v>29397</v>
      </c>
      <c r="C4207" s="3">
        <v>0</v>
      </c>
      <c r="D4207">
        <v>331.28</v>
      </c>
      <c r="E4207">
        <v>6</v>
      </c>
      <c r="F4207" t="s">
        <v>52</v>
      </c>
    </row>
    <row r="4208" spans="1:6" x14ac:dyDescent="0.25">
      <c r="A4208" t="s">
        <v>39</v>
      </c>
      <c r="B4208" s="1">
        <v>29417</v>
      </c>
      <c r="C4208" s="3">
        <v>0</v>
      </c>
      <c r="D4208">
        <v>331.84</v>
      </c>
      <c r="E4208">
        <v>7</v>
      </c>
      <c r="F4208" t="s">
        <v>52</v>
      </c>
    </row>
    <row r="4209" spans="1:6" x14ac:dyDescent="0.25">
      <c r="A4209" t="s">
        <v>39</v>
      </c>
      <c r="B4209" s="1">
        <v>29443</v>
      </c>
      <c r="C4209" s="3">
        <v>0</v>
      </c>
      <c r="D4209">
        <v>332.54</v>
      </c>
      <c r="E4209">
        <v>6</v>
      </c>
      <c r="F4209" t="s">
        <v>52</v>
      </c>
    </row>
    <row r="4210" spans="1:6" x14ac:dyDescent="0.25">
      <c r="A4210" t="s">
        <v>39</v>
      </c>
      <c r="B4210" s="1">
        <v>29479</v>
      </c>
      <c r="C4210" s="3">
        <v>0</v>
      </c>
      <c r="D4210">
        <v>333.28</v>
      </c>
      <c r="E4210">
        <v>6</v>
      </c>
      <c r="F4210" t="s">
        <v>52</v>
      </c>
    </row>
    <row r="4211" spans="1:6" x14ac:dyDescent="0.25">
      <c r="A4211" t="s">
        <v>39</v>
      </c>
      <c r="B4211" s="1">
        <v>29524</v>
      </c>
      <c r="C4211" s="3">
        <v>0</v>
      </c>
      <c r="D4211">
        <v>333.33</v>
      </c>
      <c r="E4211">
        <v>8</v>
      </c>
      <c r="F4211" t="s">
        <v>52</v>
      </c>
    </row>
    <row r="4212" spans="1:6" x14ac:dyDescent="0.25">
      <c r="A4212" t="s">
        <v>39</v>
      </c>
      <c r="B4212" s="1">
        <v>29545</v>
      </c>
      <c r="C4212" s="3">
        <v>0</v>
      </c>
      <c r="D4212">
        <v>332.93</v>
      </c>
      <c r="E4212">
        <v>6</v>
      </c>
      <c r="F4212" t="s">
        <v>52</v>
      </c>
    </row>
    <row r="4213" spans="1:6" x14ac:dyDescent="0.25">
      <c r="A4213" t="s">
        <v>39</v>
      </c>
      <c r="B4213" s="1">
        <v>29575</v>
      </c>
      <c r="C4213" s="3">
        <v>0</v>
      </c>
      <c r="D4213">
        <v>332.11</v>
      </c>
      <c r="E4213">
        <v>6</v>
      </c>
      <c r="F4213" t="s">
        <v>52</v>
      </c>
    </row>
    <row r="4214" spans="1:6" x14ac:dyDescent="0.25">
      <c r="A4214" t="s">
        <v>39</v>
      </c>
      <c r="B4214" s="1">
        <v>29601</v>
      </c>
      <c r="C4214" s="3">
        <v>0</v>
      </c>
      <c r="D4214">
        <v>331.44</v>
      </c>
      <c r="E4214">
        <v>6</v>
      </c>
      <c r="F4214" t="s">
        <v>52</v>
      </c>
    </row>
    <row r="4215" spans="1:6" x14ac:dyDescent="0.25">
      <c r="A4215" t="s">
        <v>39</v>
      </c>
      <c r="B4215" s="1">
        <v>29637</v>
      </c>
      <c r="C4215" s="3">
        <v>0</v>
      </c>
      <c r="D4215">
        <v>331.01</v>
      </c>
      <c r="E4215">
        <v>6</v>
      </c>
      <c r="F4215" t="s">
        <v>52</v>
      </c>
    </row>
    <row r="4216" spans="1:6" x14ac:dyDescent="0.25">
      <c r="A4216" t="s">
        <v>39</v>
      </c>
      <c r="B4216" s="1">
        <v>29670</v>
      </c>
      <c r="C4216" s="3">
        <v>0</v>
      </c>
      <c r="D4216">
        <v>330.73</v>
      </c>
      <c r="E4216">
        <v>6</v>
      </c>
      <c r="F4216" t="s">
        <v>52</v>
      </c>
    </row>
    <row r="4217" spans="1:6" x14ac:dyDescent="0.25">
      <c r="A4217" t="s">
        <v>39</v>
      </c>
      <c r="B4217" s="1">
        <v>29696</v>
      </c>
      <c r="C4217" s="3">
        <v>0</v>
      </c>
      <c r="D4217">
        <v>330.81</v>
      </c>
      <c r="E4217">
        <v>6</v>
      </c>
      <c r="F4217" t="s">
        <v>52</v>
      </c>
    </row>
    <row r="4218" spans="1:6" x14ac:dyDescent="0.25">
      <c r="A4218" t="s">
        <v>39</v>
      </c>
      <c r="B4218" s="1">
        <v>29726</v>
      </c>
      <c r="C4218" s="3">
        <v>0</v>
      </c>
      <c r="D4218">
        <v>330.92</v>
      </c>
      <c r="E4218">
        <v>6</v>
      </c>
      <c r="F4218" t="s">
        <v>52</v>
      </c>
    </row>
    <row r="4219" spans="1:6" x14ac:dyDescent="0.25">
      <c r="A4219" t="s">
        <v>39</v>
      </c>
      <c r="B4219" s="1">
        <v>29757</v>
      </c>
      <c r="C4219" s="3">
        <v>0</v>
      </c>
      <c r="D4219">
        <v>331.57</v>
      </c>
      <c r="E4219">
        <v>6</v>
      </c>
      <c r="F4219" t="s">
        <v>52</v>
      </c>
    </row>
    <row r="4220" spans="1:6" x14ac:dyDescent="0.25">
      <c r="A4220" t="s">
        <v>39</v>
      </c>
      <c r="B4220" s="1">
        <v>29782</v>
      </c>
      <c r="C4220" s="3">
        <v>0</v>
      </c>
      <c r="D4220">
        <v>332.37</v>
      </c>
      <c r="E4220">
        <v>6</v>
      </c>
      <c r="F4220" t="s">
        <v>52</v>
      </c>
    </row>
    <row r="4221" spans="1:6" x14ac:dyDescent="0.25">
      <c r="A4221" t="s">
        <v>39</v>
      </c>
      <c r="B4221" s="1">
        <v>29813</v>
      </c>
      <c r="C4221" s="3">
        <v>0</v>
      </c>
      <c r="D4221">
        <v>333.38</v>
      </c>
      <c r="E4221">
        <v>6</v>
      </c>
      <c r="F4221" t="s">
        <v>52</v>
      </c>
    </row>
    <row r="4222" spans="1:6" x14ac:dyDescent="0.25">
      <c r="A4222" t="s">
        <v>39</v>
      </c>
      <c r="B4222" s="1">
        <v>29839</v>
      </c>
      <c r="C4222" s="3">
        <v>0</v>
      </c>
      <c r="D4222">
        <v>333.82</v>
      </c>
      <c r="E4222">
        <v>6</v>
      </c>
      <c r="F4222" t="s">
        <v>52</v>
      </c>
    </row>
    <row r="4223" spans="1:6" x14ac:dyDescent="0.25">
      <c r="A4223" t="s">
        <v>39</v>
      </c>
      <c r="B4223" s="1">
        <v>29864</v>
      </c>
      <c r="C4223" s="3">
        <v>0</v>
      </c>
      <c r="D4223">
        <v>334.09</v>
      </c>
      <c r="E4223">
        <v>7</v>
      </c>
      <c r="F4223" t="s">
        <v>52</v>
      </c>
    </row>
    <row r="4224" spans="1:6" x14ac:dyDescent="0.25">
      <c r="A4224" t="s">
        <v>39</v>
      </c>
      <c r="B4224" s="1">
        <v>29910</v>
      </c>
      <c r="C4224" s="3">
        <v>0</v>
      </c>
      <c r="D4224">
        <v>333.37</v>
      </c>
      <c r="E4224">
        <v>6</v>
      </c>
      <c r="F4224" t="s">
        <v>52</v>
      </c>
    </row>
    <row r="4225" spans="1:6" x14ac:dyDescent="0.25">
      <c r="A4225" t="s">
        <v>39</v>
      </c>
      <c r="B4225" s="1">
        <v>29945</v>
      </c>
      <c r="C4225" s="3">
        <v>0</v>
      </c>
      <c r="D4225">
        <v>332.35</v>
      </c>
      <c r="E4225">
        <v>6</v>
      </c>
      <c r="F4225" t="s">
        <v>52</v>
      </c>
    </row>
    <row r="4226" spans="1:6" x14ac:dyDescent="0.25">
      <c r="A4226" t="s">
        <v>39</v>
      </c>
      <c r="B4226" s="1">
        <v>29956</v>
      </c>
      <c r="C4226" s="3">
        <v>0</v>
      </c>
      <c r="D4226">
        <v>331.87</v>
      </c>
      <c r="E4226">
        <v>6</v>
      </c>
      <c r="F4226" t="s">
        <v>52</v>
      </c>
    </row>
    <row r="4227" spans="1:6" x14ac:dyDescent="0.25">
      <c r="A4227" t="s">
        <v>39</v>
      </c>
      <c r="B4227" s="1">
        <v>30010</v>
      </c>
      <c r="C4227" s="3">
        <v>0</v>
      </c>
      <c r="D4227">
        <v>331.73</v>
      </c>
      <c r="E4227">
        <v>6</v>
      </c>
      <c r="F4227" t="s">
        <v>52</v>
      </c>
    </row>
    <row r="4228" spans="1:6" x14ac:dyDescent="0.25">
      <c r="A4228" t="s">
        <v>39</v>
      </c>
      <c r="B4228" s="1">
        <v>30020</v>
      </c>
      <c r="C4228" s="3">
        <v>0</v>
      </c>
      <c r="D4228">
        <v>331.37</v>
      </c>
      <c r="E4228">
        <v>7</v>
      </c>
      <c r="F4228" t="s">
        <v>52</v>
      </c>
    </row>
    <row r="4229" spans="1:6" x14ac:dyDescent="0.25">
      <c r="A4229" t="s">
        <v>39</v>
      </c>
      <c r="B4229" s="1">
        <v>30046</v>
      </c>
      <c r="C4229" s="3">
        <v>0</v>
      </c>
      <c r="D4229">
        <v>331.48</v>
      </c>
      <c r="E4229">
        <v>6</v>
      </c>
      <c r="F4229" t="s">
        <v>52</v>
      </c>
    </row>
    <row r="4230" spans="1:6" x14ac:dyDescent="0.25">
      <c r="A4230" t="s">
        <v>39</v>
      </c>
      <c r="B4230" s="1">
        <v>30086</v>
      </c>
      <c r="C4230" s="3">
        <v>0</v>
      </c>
      <c r="D4230">
        <v>331.55</v>
      </c>
      <c r="E4230">
        <v>6</v>
      </c>
      <c r="F4230" t="s">
        <v>52</v>
      </c>
    </row>
    <row r="4231" spans="1:6" x14ac:dyDescent="0.25">
      <c r="A4231" t="s">
        <v>39</v>
      </c>
      <c r="B4231" s="1">
        <v>30117</v>
      </c>
      <c r="C4231" s="3">
        <v>0</v>
      </c>
      <c r="D4231">
        <v>331.95</v>
      </c>
      <c r="E4231">
        <v>6</v>
      </c>
      <c r="F4231" t="s">
        <v>52</v>
      </c>
    </row>
    <row r="4232" spans="1:6" x14ac:dyDescent="0.25">
      <c r="A4232" t="s">
        <v>39</v>
      </c>
      <c r="B4232" s="1">
        <v>30142</v>
      </c>
      <c r="C4232" s="3">
        <v>0</v>
      </c>
      <c r="D4232">
        <v>332.53</v>
      </c>
      <c r="E4232">
        <v>6</v>
      </c>
      <c r="F4232" t="s">
        <v>52</v>
      </c>
    </row>
    <row r="4233" spans="1:6" x14ac:dyDescent="0.25">
      <c r="A4233" t="s">
        <v>39</v>
      </c>
      <c r="B4233" s="1">
        <v>30178</v>
      </c>
      <c r="C4233" s="3">
        <v>0</v>
      </c>
      <c r="D4233">
        <v>333.38</v>
      </c>
      <c r="E4233">
        <v>6</v>
      </c>
      <c r="F4233" t="s">
        <v>52</v>
      </c>
    </row>
    <row r="4234" spans="1:6" x14ac:dyDescent="0.25">
      <c r="A4234" t="s">
        <v>39</v>
      </c>
      <c r="B4234" s="1">
        <v>30209</v>
      </c>
      <c r="C4234" s="3">
        <v>0</v>
      </c>
      <c r="D4234">
        <v>333.81</v>
      </c>
      <c r="E4234">
        <v>6</v>
      </c>
      <c r="F4234" t="s">
        <v>52</v>
      </c>
    </row>
    <row r="4235" spans="1:6" x14ac:dyDescent="0.25">
      <c r="A4235" t="s">
        <v>39</v>
      </c>
      <c r="B4235" s="1">
        <v>30229</v>
      </c>
      <c r="C4235" s="3">
        <v>0</v>
      </c>
      <c r="D4235">
        <v>333.77</v>
      </c>
      <c r="E4235">
        <v>7</v>
      </c>
      <c r="F4235" t="s">
        <v>52</v>
      </c>
    </row>
    <row r="4236" spans="1:6" x14ac:dyDescent="0.25">
      <c r="A4236" t="s">
        <v>39</v>
      </c>
      <c r="B4236" s="1">
        <v>30280</v>
      </c>
      <c r="C4236" s="3">
        <v>0</v>
      </c>
      <c r="D4236">
        <v>332.85</v>
      </c>
      <c r="E4236">
        <v>6</v>
      </c>
      <c r="F4236" t="s">
        <v>52</v>
      </c>
    </row>
    <row r="4237" spans="1:6" x14ac:dyDescent="0.25">
      <c r="A4237" t="s">
        <v>39</v>
      </c>
      <c r="B4237" s="1">
        <v>30300</v>
      </c>
      <c r="C4237" s="3">
        <v>0</v>
      </c>
      <c r="D4237">
        <v>332.18</v>
      </c>
      <c r="E4237">
        <v>6</v>
      </c>
      <c r="F4237" t="s">
        <v>52</v>
      </c>
    </row>
    <row r="4238" spans="1:6" x14ac:dyDescent="0.25">
      <c r="A4238" t="s">
        <v>39</v>
      </c>
      <c r="B4238" s="1">
        <v>30341</v>
      </c>
      <c r="C4238" s="3">
        <v>0</v>
      </c>
      <c r="D4238">
        <v>331.17</v>
      </c>
      <c r="E4238">
        <v>6</v>
      </c>
      <c r="F4238" t="s">
        <v>52</v>
      </c>
    </row>
    <row r="4239" spans="1:6" x14ac:dyDescent="0.25">
      <c r="A4239" t="s">
        <v>39</v>
      </c>
      <c r="B4239" s="1">
        <v>30357</v>
      </c>
      <c r="C4239" s="3">
        <v>0</v>
      </c>
      <c r="D4239">
        <v>330.72</v>
      </c>
      <c r="E4239">
        <v>6</v>
      </c>
      <c r="F4239" t="s">
        <v>52</v>
      </c>
    </row>
    <row r="4240" spans="1:6" x14ac:dyDescent="0.25">
      <c r="A4240" t="s">
        <v>39</v>
      </c>
      <c r="B4240" s="1">
        <v>30380</v>
      </c>
      <c r="C4240" s="3">
        <v>0</v>
      </c>
      <c r="D4240">
        <v>330.33</v>
      </c>
      <c r="E4240">
        <v>7</v>
      </c>
      <c r="F4240" t="s">
        <v>52</v>
      </c>
    </row>
    <row r="4241" spans="1:6" x14ac:dyDescent="0.25">
      <c r="A4241" t="s">
        <v>39</v>
      </c>
      <c r="B4241" s="1">
        <v>30426</v>
      </c>
      <c r="C4241" s="3">
        <v>0</v>
      </c>
      <c r="D4241">
        <v>330.04</v>
      </c>
      <c r="E4241">
        <v>6</v>
      </c>
      <c r="F4241" t="s">
        <v>52</v>
      </c>
    </row>
    <row r="4242" spans="1:6" x14ac:dyDescent="0.25">
      <c r="A4242" t="s">
        <v>39</v>
      </c>
      <c r="B4242" s="1">
        <v>30446</v>
      </c>
      <c r="C4242" s="3">
        <v>0</v>
      </c>
      <c r="D4242">
        <v>330.32</v>
      </c>
      <c r="E4242">
        <v>6</v>
      </c>
      <c r="F4242" t="s">
        <v>52</v>
      </c>
    </row>
    <row r="4243" spans="1:6" x14ac:dyDescent="0.25">
      <c r="A4243" t="s">
        <v>39</v>
      </c>
      <c r="B4243" s="1">
        <v>30472</v>
      </c>
      <c r="C4243" s="3">
        <v>0</v>
      </c>
      <c r="D4243">
        <v>330.62</v>
      </c>
      <c r="E4243">
        <v>6</v>
      </c>
      <c r="F4243" t="s">
        <v>52</v>
      </c>
    </row>
    <row r="4244" spans="1:6" x14ac:dyDescent="0.25">
      <c r="A4244" t="s">
        <v>39</v>
      </c>
      <c r="B4244" s="1">
        <v>30522</v>
      </c>
      <c r="C4244" s="3">
        <v>0</v>
      </c>
      <c r="D4244">
        <v>331.25</v>
      </c>
      <c r="E4244">
        <v>6</v>
      </c>
      <c r="F4244" t="s">
        <v>52</v>
      </c>
    </row>
    <row r="4245" spans="1:6" x14ac:dyDescent="0.25">
      <c r="A4245" t="s">
        <v>39</v>
      </c>
      <c r="B4245" s="1">
        <v>30548</v>
      </c>
      <c r="C4245" s="3">
        <v>0</v>
      </c>
      <c r="D4245">
        <v>331.85</v>
      </c>
      <c r="E4245">
        <v>6</v>
      </c>
      <c r="F4245" t="s">
        <v>52</v>
      </c>
    </row>
    <row r="4246" spans="1:6" x14ac:dyDescent="0.25">
      <c r="A4246" t="s">
        <v>39</v>
      </c>
      <c r="B4246" s="1">
        <v>30574</v>
      </c>
      <c r="C4246" s="3">
        <v>0</v>
      </c>
      <c r="D4246">
        <v>332.23</v>
      </c>
      <c r="E4246">
        <v>6</v>
      </c>
      <c r="F4246" t="s">
        <v>52</v>
      </c>
    </row>
    <row r="4247" spans="1:6" x14ac:dyDescent="0.25">
      <c r="A4247" t="s">
        <v>39</v>
      </c>
      <c r="B4247" s="1">
        <v>30604</v>
      </c>
      <c r="C4247" s="3">
        <v>0</v>
      </c>
      <c r="D4247">
        <v>331.87</v>
      </c>
      <c r="E4247">
        <v>7</v>
      </c>
      <c r="F4247" t="s">
        <v>52</v>
      </c>
    </row>
    <row r="4248" spans="1:6" x14ac:dyDescent="0.25">
      <c r="A4248" t="s">
        <v>39</v>
      </c>
      <c r="B4248" s="1">
        <v>30650</v>
      </c>
      <c r="C4248" s="3">
        <v>0</v>
      </c>
      <c r="D4248">
        <v>330.84</v>
      </c>
      <c r="E4248">
        <v>6</v>
      </c>
      <c r="F4248" t="s">
        <v>52</v>
      </c>
    </row>
    <row r="4249" spans="1:6" x14ac:dyDescent="0.25">
      <c r="A4249" t="s">
        <v>39</v>
      </c>
      <c r="B4249" s="1">
        <v>30681</v>
      </c>
      <c r="C4249" s="3">
        <v>0</v>
      </c>
      <c r="D4249">
        <v>330.28</v>
      </c>
      <c r="E4249">
        <v>6</v>
      </c>
      <c r="F4249" t="s">
        <v>52</v>
      </c>
    </row>
    <row r="4250" spans="1:6" x14ac:dyDescent="0.25">
      <c r="A4250" t="s">
        <v>39</v>
      </c>
      <c r="B4250" s="1">
        <v>30701</v>
      </c>
      <c r="C4250" s="3">
        <v>0</v>
      </c>
      <c r="D4250">
        <v>329.79</v>
      </c>
      <c r="E4250">
        <v>6</v>
      </c>
      <c r="F4250" t="s">
        <v>52</v>
      </c>
    </row>
    <row r="4251" spans="1:6" x14ac:dyDescent="0.25">
      <c r="A4251" t="s">
        <v>39</v>
      </c>
      <c r="B4251" s="1">
        <v>30741</v>
      </c>
      <c r="C4251" s="3">
        <v>0</v>
      </c>
      <c r="D4251">
        <v>328.79</v>
      </c>
      <c r="E4251">
        <v>6</v>
      </c>
      <c r="F4251" t="s">
        <v>52</v>
      </c>
    </row>
    <row r="4252" spans="1:6" x14ac:dyDescent="0.25">
      <c r="A4252" t="s">
        <v>39</v>
      </c>
      <c r="B4252" s="1">
        <v>30766</v>
      </c>
      <c r="C4252" s="3">
        <v>0</v>
      </c>
      <c r="D4252">
        <v>328.49</v>
      </c>
      <c r="E4252">
        <v>6</v>
      </c>
      <c r="F4252" t="s">
        <v>52</v>
      </c>
    </row>
    <row r="4253" spans="1:6" x14ac:dyDescent="0.25">
      <c r="A4253" t="s">
        <v>39</v>
      </c>
      <c r="B4253" s="1">
        <v>30777</v>
      </c>
      <c r="C4253" s="3">
        <v>0</v>
      </c>
      <c r="D4253">
        <v>328.32</v>
      </c>
      <c r="E4253">
        <v>7</v>
      </c>
      <c r="F4253" t="s">
        <v>52</v>
      </c>
    </row>
    <row r="4254" spans="1:6" x14ac:dyDescent="0.25">
      <c r="A4254" t="s">
        <v>39</v>
      </c>
      <c r="B4254" s="1">
        <v>30822</v>
      </c>
      <c r="C4254" s="3">
        <v>0</v>
      </c>
      <c r="D4254">
        <v>328.32</v>
      </c>
      <c r="E4254">
        <v>6</v>
      </c>
      <c r="F4254" t="s">
        <v>52</v>
      </c>
    </row>
    <row r="4255" spans="1:6" x14ac:dyDescent="0.25">
      <c r="A4255" t="s">
        <v>39</v>
      </c>
      <c r="B4255" s="1">
        <v>30853</v>
      </c>
      <c r="C4255" s="3">
        <v>0</v>
      </c>
      <c r="D4255">
        <v>328.56</v>
      </c>
      <c r="E4255">
        <v>6</v>
      </c>
      <c r="F4255" t="s">
        <v>52</v>
      </c>
    </row>
    <row r="4256" spans="1:6" x14ac:dyDescent="0.25">
      <c r="A4256" t="s">
        <v>39</v>
      </c>
      <c r="B4256" s="1">
        <v>30883</v>
      </c>
      <c r="C4256" s="3">
        <v>0</v>
      </c>
      <c r="D4256">
        <v>329.05</v>
      </c>
      <c r="E4256">
        <v>6</v>
      </c>
      <c r="F4256" t="s">
        <v>52</v>
      </c>
    </row>
    <row r="4257" spans="1:6" x14ac:dyDescent="0.25">
      <c r="A4257" t="s">
        <v>39</v>
      </c>
      <c r="B4257" s="1">
        <v>30925</v>
      </c>
      <c r="C4257" s="3">
        <v>0</v>
      </c>
      <c r="D4257">
        <v>329.48</v>
      </c>
      <c r="E4257">
        <v>6</v>
      </c>
      <c r="F4257" t="s">
        <v>52</v>
      </c>
    </row>
    <row r="4258" spans="1:6" x14ac:dyDescent="0.25">
      <c r="A4258" t="s">
        <v>39</v>
      </c>
      <c r="B4258" s="1">
        <v>30955</v>
      </c>
      <c r="C4258" s="3">
        <v>0</v>
      </c>
      <c r="D4258">
        <v>329.53</v>
      </c>
      <c r="E4258">
        <v>6</v>
      </c>
      <c r="F4258" t="s">
        <v>52</v>
      </c>
    </row>
    <row r="4259" spans="1:6" x14ac:dyDescent="0.25">
      <c r="A4259" t="s">
        <v>39</v>
      </c>
      <c r="B4259" s="1">
        <v>30980</v>
      </c>
      <c r="C4259" s="3">
        <v>0</v>
      </c>
      <c r="D4259">
        <v>329.26</v>
      </c>
      <c r="E4259">
        <v>7</v>
      </c>
      <c r="F4259" t="s">
        <v>52</v>
      </c>
    </row>
    <row r="4260" spans="1:6" x14ac:dyDescent="0.25">
      <c r="A4260" t="s">
        <v>39</v>
      </c>
      <c r="B4260" s="1">
        <v>31006</v>
      </c>
      <c r="C4260" s="3">
        <v>0</v>
      </c>
      <c r="D4260">
        <v>328.7</v>
      </c>
      <c r="E4260">
        <v>6</v>
      </c>
      <c r="F4260" t="s">
        <v>52</v>
      </c>
    </row>
    <row r="4261" spans="1:6" x14ac:dyDescent="0.25">
      <c r="A4261" t="s">
        <v>39</v>
      </c>
      <c r="B4261" s="1">
        <v>31041</v>
      </c>
      <c r="C4261" s="3">
        <v>0</v>
      </c>
      <c r="D4261">
        <v>327.75</v>
      </c>
      <c r="E4261">
        <v>6</v>
      </c>
      <c r="F4261" t="s">
        <v>52</v>
      </c>
    </row>
    <row r="4262" spans="1:6" x14ac:dyDescent="0.25">
      <c r="A4262" t="s">
        <v>39</v>
      </c>
      <c r="B4262" s="1">
        <v>31072</v>
      </c>
      <c r="C4262" s="3">
        <v>0</v>
      </c>
      <c r="D4262">
        <v>327.23</v>
      </c>
      <c r="E4262">
        <v>6</v>
      </c>
      <c r="F4262" t="s">
        <v>52</v>
      </c>
    </row>
    <row r="4263" spans="1:6" x14ac:dyDescent="0.25">
      <c r="A4263" t="s">
        <v>39</v>
      </c>
      <c r="B4263" s="1">
        <v>31083</v>
      </c>
      <c r="C4263" s="3">
        <v>0</v>
      </c>
      <c r="D4263">
        <v>326.73</v>
      </c>
      <c r="E4263">
        <v>6</v>
      </c>
      <c r="F4263" t="s">
        <v>52</v>
      </c>
    </row>
    <row r="4264" spans="1:6" x14ac:dyDescent="0.25">
      <c r="A4264" t="s">
        <v>39</v>
      </c>
      <c r="B4264" s="1">
        <v>31111</v>
      </c>
      <c r="C4264" s="3">
        <v>0</v>
      </c>
      <c r="D4264">
        <v>326.49</v>
      </c>
      <c r="E4264">
        <v>7</v>
      </c>
      <c r="F4264" t="s">
        <v>52</v>
      </c>
    </row>
    <row r="4265" spans="1:6" x14ac:dyDescent="0.25">
      <c r="A4265" t="s">
        <v>39</v>
      </c>
      <c r="B4265" s="1">
        <v>31152</v>
      </c>
      <c r="C4265" s="3">
        <v>0</v>
      </c>
      <c r="D4265">
        <v>326.14</v>
      </c>
      <c r="E4265">
        <v>6</v>
      </c>
      <c r="F4265" t="s">
        <v>52</v>
      </c>
    </row>
    <row r="4266" spans="1:6" x14ac:dyDescent="0.25">
      <c r="A4266" t="s">
        <v>39</v>
      </c>
      <c r="B4266" s="1">
        <v>31187</v>
      </c>
      <c r="C4266" s="3">
        <v>0</v>
      </c>
      <c r="D4266">
        <v>326.17</v>
      </c>
      <c r="E4266">
        <v>6</v>
      </c>
      <c r="F4266" t="s">
        <v>52</v>
      </c>
    </row>
    <row r="4267" spans="1:6" x14ac:dyDescent="0.25">
      <c r="A4267" t="s">
        <v>39</v>
      </c>
      <c r="B4267" s="1">
        <v>31213</v>
      </c>
      <c r="C4267" s="3">
        <v>0</v>
      </c>
      <c r="D4267">
        <v>326.35000000000002</v>
      </c>
      <c r="E4267">
        <v>6</v>
      </c>
      <c r="F4267" t="s">
        <v>52</v>
      </c>
    </row>
    <row r="4268" spans="1:6" x14ac:dyDescent="0.25">
      <c r="A4268" t="s">
        <v>39</v>
      </c>
      <c r="B4268" s="1">
        <v>31238</v>
      </c>
      <c r="C4268" s="3">
        <v>0</v>
      </c>
      <c r="D4268">
        <v>326.86</v>
      </c>
      <c r="E4268">
        <v>6</v>
      </c>
      <c r="F4268" t="s">
        <v>52</v>
      </c>
    </row>
    <row r="4269" spans="1:6" x14ac:dyDescent="0.25">
      <c r="A4269" t="s">
        <v>39</v>
      </c>
      <c r="B4269" s="1">
        <v>31274</v>
      </c>
      <c r="C4269" s="3">
        <v>0</v>
      </c>
      <c r="D4269">
        <v>327.54000000000002</v>
      </c>
      <c r="E4269">
        <v>6</v>
      </c>
      <c r="F4269" t="s">
        <v>52</v>
      </c>
    </row>
    <row r="4270" spans="1:6" x14ac:dyDescent="0.25">
      <c r="A4270" t="s">
        <v>39</v>
      </c>
      <c r="B4270" s="1">
        <v>31305</v>
      </c>
      <c r="C4270" s="3">
        <v>0</v>
      </c>
      <c r="D4270">
        <v>328.29</v>
      </c>
      <c r="E4270">
        <v>6</v>
      </c>
      <c r="F4270" t="s">
        <v>52</v>
      </c>
    </row>
    <row r="4271" spans="1:6" x14ac:dyDescent="0.25">
      <c r="A4271" t="s">
        <v>39</v>
      </c>
      <c r="B4271" s="1">
        <v>31330</v>
      </c>
      <c r="C4271" s="3">
        <v>0</v>
      </c>
      <c r="D4271">
        <v>328.51</v>
      </c>
      <c r="E4271">
        <v>5</v>
      </c>
      <c r="F4271" t="s">
        <v>52</v>
      </c>
    </row>
    <row r="4272" spans="1:6" x14ac:dyDescent="0.25">
      <c r="A4272" t="s">
        <v>39</v>
      </c>
      <c r="B4272" s="1">
        <v>31361</v>
      </c>
      <c r="C4272" s="3">
        <v>0</v>
      </c>
      <c r="D4272">
        <v>327.71</v>
      </c>
      <c r="E4272">
        <v>6</v>
      </c>
      <c r="F4272" t="s">
        <v>52</v>
      </c>
    </row>
    <row r="4273" spans="1:6" x14ac:dyDescent="0.25">
      <c r="A4273" t="s">
        <v>39</v>
      </c>
      <c r="B4273" s="1">
        <v>31401</v>
      </c>
      <c r="C4273" s="3">
        <v>0</v>
      </c>
      <c r="D4273">
        <v>327.55</v>
      </c>
      <c r="E4273">
        <v>7</v>
      </c>
      <c r="F4273" t="s">
        <v>52</v>
      </c>
    </row>
    <row r="4274" spans="1:6" x14ac:dyDescent="0.25">
      <c r="A4274" t="s">
        <v>39</v>
      </c>
      <c r="B4274" s="1">
        <v>31417</v>
      </c>
      <c r="C4274" s="3">
        <v>0</v>
      </c>
      <c r="D4274">
        <v>326.91000000000003</v>
      </c>
      <c r="E4274">
        <v>3</v>
      </c>
      <c r="F4274" t="s">
        <v>52</v>
      </c>
    </row>
    <row r="4275" spans="1:6" x14ac:dyDescent="0.25">
      <c r="A4275" t="s">
        <v>39</v>
      </c>
      <c r="B4275" s="1">
        <v>31446</v>
      </c>
      <c r="C4275" s="3">
        <v>0.5</v>
      </c>
      <c r="D4275">
        <v>326.22000000000003</v>
      </c>
      <c r="E4275">
        <v>7</v>
      </c>
      <c r="F4275" t="s">
        <v>52</v>
      </c>
    </row>
    <row r="4276" spans="1:6" x14ac:dyDescent="0.25">
      <c r="A4276" t="s">
        <v>39</v>
      </c>
      <c r="B4276" s="1">
        <v>31476</v>
      </c>
      <c r="C4276" s="3">
        <v>0</v>
      </c>
      <c r="D4276">
        <v>326.37</v>
      </c>
      <c r="E4276">
        <v>6</v>
      </c>
      <c r="F4276" t="s">
        <v>52</v>
      </c>
    </row>
    <row r="4277" spans="1:6" x14ac:dyDescent="0.25">
      <c r="A4277" t="s">
        <v>39</v>
      </c>
      <c r="B4277" s="1">
        <v>31512</v>
      </c>
      <c r="C4277" s="3">
        <v>0</v>
      </c>
      <c r="D4277">
        <v>326.23</v>
      </c>
      <c r="E4277">
        <v>6</v>
      </c>
      <c r="F4277" t="s">
        <v>52</v>
      </c>
    </row>
    <row r="4278" spans="1:6" x14ac:dyDescent="0.25">
      <c r="A4278" t="s">
        <v>39</v>
      </c>
      <c r="B4278" s="1">
        <v>31552</v>
      </c>
      <c r="C4278" s="3">
        <v>0</v>
      </c>
      <c r="D4278">
        <v>326.19</v>
      </c>
      <c r="E4278">
        <v>7</v>
      </c>
      <c r="F4278" t="s">
        <v>52</v>
      </c>
    </row>
    <row r="4279" spans="1:6" x14ac:dyDescent="0.25">
      <c r="A4279" t="s">
        <v>39</v>
      </c>
      <c r="B4279" s="1">
        <v>31583</v>
      </c>
      <c r="C4279" s="3">
        <v>0</v>
      </c>
      <c r="D4279">
        <v>326.49</v>
      </c>
      <c r="E4279">
        <v>6</v>
      </c>
      <c r="F4279" t="s">
        <v>52</v>
      </c>
    </row>
    <row r="4280" spans="1:6" x14ac:dyDescent="0.25">
      <c r="A4280" t="s">
        <v>39</v>
      </c>
      <c r="B4280" s="1">
        <v>31608</v>
      </c>
      <c r="C4280" s="3">
        <v>0</v>
      </c>
      <c r="D4280">
        <v>326.87</v>
      </c>
      <c r="E4280">
        <v>6</v>
      </c>
      <c r="F4280" t="s">
        <v>52</v>
      </c>
    </row>
    <row r="4281" spans="1:6" x14ac:dyDescent="0.25">
      <c r="A4281" t="s">
        <v>39</v>
      </c>
      <c r="B4281" s="1">
        <v>31639</v>
      </c>
      <c r="C4281" s="3">
        <v>0</v>
      </c>
      <c r="D4281">
        <v>327.73</v>
      </c>
      <c r="E4281">
        <v>6</v>
      </c>
      <c r="F4281" t="s">
        <v>52</v>
      </c>
    </row>
    <row r="4282" spans="1:6" x14ac:dyDescent="0.25">
      <c r="A4282" t="s">
        <v>39</v>
      </c>
      <c r="B4282" s="1">
        <v>31746</v>
      </c>
      <c r="C4282" s="3">
        <v>0</v>
      </c>
      <c r="D4282">
        <v>327.60000000000002</v>
      </c>
      <c r="E4282">
        <v>3</v>
      </c>
      <c r="F4282" t="s">
        <v>52</v>
      </c>
    </row>
    <row r="4283" spans="1:6" x14ac:dyDescent="0.25">
      <c r="A4283" t="s">
        <v>39</v>
      </c>
      <c r="B4283" s="1">
        <v>31766</v>
      </c>
      <c r="C4283" s="3">
        <v>0</v>
      </c>
      <c r="D4283">
        <v>326.95999999999998</v>
      </c>
      <c r="E4283">
        <v>6</v>
      </c>
      <c r="F4283" t="s">
        <v>52</v>
      </c>
    </row>
    <row r="4284" spans="1:6" x14ac:dyDescent="0.25">
      <c r="A4284" t="s">
        <v>39</v>
      </c>
      <c r="B4284" s="1">
        <v>31802</v>
      </c>
      <c r="C4284" s="3">
        <v>0</v>
      </c>
      <c r="D4284">
        <v>326.27</v>
      </c>
      <c r="E4284">
        <v>6</v>
      </c>
      <c r="F4284" t="s">
        <v>52</v>
      </c>
    </row>
    <row r="4285" spans="1:6" x14ac:dyDescent="0.25">
      <c r="A4285" t="s">
        <v>39</v>
      </c>
      <c r="B4285" s="1">
        <v>31836</v>
      </c>
      <c r="C4285" s="3">
        <v>0</v>
      </c>
      <c r="D4285">
        <v>325.86</v>
      </c>
      <c r="E4285">
        <v>6</v>
      </c>
      <c r="F4285" t="s">
        <v>52</v>
      </c>
    </row>
    <row r="4286" spans="1:6" x14ac:dyDescent="0.25">
      <c r="A4286" t="s">
        <v>39</v>
      </c>
      <c r="B4286" s="1">
        <v>31861</v>
      </c>
      <c r="C4286" s="3">
        <v>0</v>
      </c>
      <c r="D4286">
        <v>325.8</v>
      </c>
      <c r="E4286">
        <v>6</v>
      </c>
      <c r="F4286" t="s">
        <v>52</v>
      </c>
    </row>
    <row r="4287" spans="1:6" x14ac:dyDescent="0.25">
      <c r="A4287" t="s">
        <v>39</v>
      </c>
      <c r="B4287" s="1">
        <v>31882</v>
      </c>
      <c r="C4287" s="3">
        <v>0</v>
      </c>
      <c r="D4287">
        <v>325.79000000000002</v>
      </c>
      <c r="E4287">
        <v>6</v>
      </c>
      <c r="F4287" t="s">
        <v>52</v>
      </c>
    </row>
    <row r="4288" spans="1:6" x14ac:dyDescent="0.25">
      <c r="A4288" t="s">
        <v>39</v>
      </c>
      <c r="B4288" s="1">
        <v>31907</v>
      </c>
      <c r="C4288" s="3">
        <v>0</v>
      </c>
      <c r="D4288">
        <v>325.91000000000003</v>
      </c>
      <c r="E4288">
        <v>7</v>
      </c>
      <c r="F4288" t="s">
        <v>52</v>
      </c>
    </row>
    <row r="4289" spans="1:6" x14ac:dyDescent="0.25">
      <c r="A4289" t="s">
        <v>39</v>
      </c>
      <c r="B4289" s="1">
        <v>31938</v>
      </c>
      <c r="C4289" s="3">
        <v>0</v>
      </c>
      <c r="D4289">
        <v>326.36</v>
      </c>
      <c r="E4289">
        <v>6</v>
      </c>
      <c r="F4289" t="s">
        <v>52</v>
      </c>
    </row>
    <row r="4290" spans="1:6" x14ac:dyDescent="0.25">
      <c r="A4290" t="s">
        <v>39</v>
      </c>
      <c r="B4290" s="1">
        <v>31973</v>
      </c>
      <c r="C4290" s="3">
        <v>0</v>
      </c>
      <c r="D4290">
        <v>327.10000000000002</v>
      </c>
      <c r="E4290">
        <v>6</v>
      </c>
      <c r="F4290" t="s">
        <v>52</v>
      </c>
    </row>
    <row r="4291" spans="1:6" x14ac:dyDescent="0.25">
      <c r="A4291" t="s">
        <v>39</v>
      </c>
      <c r="B4291" s="1">
        <v>32004</v>
      </c>
      <c r="C4291" s="3">
        <v>0</v>
      </c>
      <c r="D4291">
        <v>327.74</v>
      </c>
      <c r="E4291">
        <v>6</v>
      </c>
      <c r="F4291" t="s">
        <v>52</v>
      </c>
    </row>
    <row r="4292" spans="1:6" x14ac:dyDescent="0.25">
      <c r="A4292" t="s">
        <v>39</v>
      </c>
      <c r="B4292" s="1">
        <v>32035</v>
      </c>
      <c r="C4292" s="3">
        <v>0</v>
      </c>
      <c r="D4292">
        <v>328.13</v>
      </c>
      <c r="E4292">
        <v>6</v>
      </c>
      <c r="F4292" t="s">
        <v>52</v>
      </c>
    </row>
    <row r="4293" spans="1:6" x14ac:dyDescent="0.25">
      <c r="A4293" t="s">
        <v>39</v>
      </c>
      <c r="B4293" s="1">
        <v>32075</v>
      </c>
      <c r="C4293" s="3">
        <v>0</v>
      </c>
      <c r="D4293">
        <v>328.16</v>
      </c>
      <c r="E4293">
        <v>6</v>
      </c>
      <c r="F4293" t="s">
        <v>52</v>
      </c>
    </row>
    <row r="4294" spans="1:6" x14ac:dyDescent="0.25">
      <c r="A4294" t="s">
        <v>39</v>
      </c>
      <c r="B4294" s="1">
        <v>32101</v>
      </c>
      <c r="C4294" s="3">
        <v>0</v>
      </c>
      <c r="D4294">
        <v>327.63</v>
      </c>
      <c r="E4294">
        <v>6</v>
      </c>
      <c r="F4294" t="s">
        <v>52</v>
      </c>
    </row>
    <row r="4295" spans="1:6" x14ac:dyDescent="0.25">
      <c r="A4295" t="s">
        <v>39</v>
      </c>
      <c r="B4295" s="1">
        <v>32136</v>
      </c>
      <c r="C4295" s="3">
        <v>0</v>
      </c>
      <c r="D4295">
        <v>327.04000000000002</v>
      </c>
      <c r="E4295">
        <v>6</v>
      </c>
      <c r="F4295" t="s">
        <v>52</v>
      </c>
    </row>
    <row r="4296" spans="1:6" x14ac:dyDescent="0.25">
      <c r="A4296" t="s">
        <v>39</v>
      </c>
      <c r="B4296" s="1">
        <v>32152</v>
      </c>
      <c r="C4296" s="3">
        <v>0</v>
      </c>
      <c r="D4296">
        <v>326.42</v>
      </c>
      <c r="E4296">
        <v>7</v>
      </c>
      <c r="F4296" t="s">
        <v>52</v>
      </c>
    </row>
    <row r="4297" spans="1:6" x14ac:dyDescent="0.25">
      <c r="A4297" t="s">
        <v>39</v>
      </c>
      <c r="B4297" s="1">
        <v>32198</v>
      </c>
      <c r="C4297" s="3">
        <v>0.5</v>
      </c>
      <c r="D4297">
        <v>326.32</v>
      </c>
      <c r="E4297">
        <v>6</v>
      </c>
      <c r="F4297" t="s">
        <v>52</v>
      </c>
    </row>
    <row r="4298" spans="1:6" x14ac:dyDescent="0.25">
      <c r="A4298" t="s">
        <v>39</v>
      </c>
      <c r="B4298" s="1">
        <v>32222</v>
      </c>
      <c r="C4298" s="3">
        <v>0.5</v>
      </c>
      <c r="D4298">
        <v>326.12</v>
      </c>
      <c r="E4298">
        <v>6</v>
      </c>
      <c r="F4298" t="s">
        <v>52</v>
      </c>
    </row>
    <row r="4299" spans="1:6" x14ac:dyDescent="0.25">
      <c r="A4299" t="s">
        <v>39</v>
      </c>
      <c r="B4299" s="1">
        <v>32248</v>
      </c>
      <c r="C4299" s="3">
        <v>0.5</v>
      </c>
      <c r="D4299">
        <v>326.2</v>
      </c>
      <c r="E4299">
        <v>6</v>
      </c>
      <c r="F4299" t="s">
        <v>52</v>
      </c>
    </row>
    <row r="4300" spans="1:6" x14ac:dyDescent="0.25">
      <c r="A4300" t="s">
        <v>39</v>
      </c>
      <c r="B4300" s="1">
        <v>32288</v>
      </c>
      <c r="C4300" s="3">
        <v>0.5</v>
      </c>
      <c r="D4300">
        <v>326.72000000000003</v>
      </c>
      <c r="E4300">
        <v>6</v>
      </c>
      <c r="F4300" t="s">
        <v>52</v>
      </c>
    </row>
    <row r="4301" spans="1:6" x14ac:dyDescent="0.25">
      <c r="A4301" t="s">
        <v>39</v>
      </c>
      <c r="B4301" s="1">
        <v>32314</v>
      </c>
      <c r="C4301" s="3">
        <v>0.5</v>
      </c>
      <c r="D4301">
        <v>327.3</v>
      </c>
      <c r="E4301">
        <v>6</v>
      </c>
      <c r="F4301" t="s">
        <v>52</v>
      </c>
    </row>
    <row r="4302" spans="1:6" x14ac:dyDescent="0.25">
      <c r="A4302" t="s">
        <v>39</v>
      </c>
      <c r="B4302" s="1">
        <v>32339</v>
      </c>
      <c r="C4302" s="3">
        <v>0.5</v>
      </c>
      <c r="D4302">
        <v>328.03</v>
      </c>
      <c r="E4302">
        <v>6</v>
      </c>
      <c r="F4302" t="s">
        <v>52</v>
      </c>
    </row>
    <row r="4303" spans="1:6" x14ac:dyDescent="0.25">
      <c r="A4303" t="s">
        <v>39</v>
      </c>
      <c r="B4303" s="1">
        <v>32370</v>
      </c>
      <c r="C4303" s="3">
        <v>0.5</v>
      </c>
      <c r="D4303">
        <v>328.79</v>
      </c>
      <c r="E4303">
        <v>6</v>
      </c>
      <c r="F4303" t="s">
        <v>52</v>
      </c>
    </row>
    <row r="4304" spans="1:6" x14ac:dyDescent="0.25">
      <c r="A4304" t="s">
        <v>39</v>
      </c>
      <c r="B4304" s="1">
        <v>32391</v>
      </c>
      <c r="C4304" s="3">
        <v>0.5</v>
      </c>
      <c r="D4304">
        <v>329.45</v>
      </c>
      <c r="E4304">
        <v>7</v>
      </c>
      <c r="F4304" t="s">
        <v>52</v>
      </c>
    </row>
    <row r="4305" spans="1:6" x14ac:dyDescent="0.25">
      <c r="A4305" t="s">
        <v>39</v>
      </c>
      <c r="B4305" s="1">
        <v>32436</v>
      </c>
      <c r="C4305" s="3">
        <v>0.5</v>
      </c>
      <c r="D4305">
        <v>329.7</v>
      </c>
      <c r="E4305">
        <v>6</v>
      </c>
      <c r="F4305" t="s">
        <v>52</v>
      </c>
    </row>
    <row r="4306" spans="1:6" x14ac:dyDescent="0.25">
      <c r="A4306" t="s">
        <v>39</v>
      </c>
      <c r="B4306" s="1">
        <v>32462</v>
      </c>
      <c r="C4306" s="3">
        <v>0.5</v>
      </c>
      <c r="D4306">
        <v>329.35</v>
      </c>
      <c r="E4306">
        <v>6</v>
      </c>
      <c r="F4306" t="s">
        <v>52</v>
      </c>
    </row>
    <row r="4307" spans="1:6" x14ac:dyDescent="0.25">
      <c r="A4307" t="s">
        <v>39</v>
      </c>
      <c r="B4307" s="1">
        <v>32497</v>
      </c>
      <c r="C4307" s="3">
        <v>0.5</v>
      </c>
      <c r="D4307">
        <v>328.57</v>
      </c>
      <c r="E4307">
        <v>6</v>
      </c>
      <c r="F4307" t="s">
        <v>52</v>
      </c>
    </row>
    <row r="4308" spans="1:6" x14ac:dyDescent="0.25">
      <c r="A4308" t="s">
        <v>39</v>
      </c>
      <c r="B4308" s="1">
        <v>32513</v>
      </c>
      <c r="C4308" s="3">
        <v>0.5</v>
      </c>
      <c r="D4308">
        <v>328.25</v>
      </c>
      <c r="E4308">
        <v>6</v>
      </c>
      <c r="F4308" t="s">
        <v>52</v>
      </c>
    </row>
    <row r="4309" spans="1:6" x14ac:dyDescent="0.25">
      <c r="A4309" t="s">
        <v>39</v>
      </c>
      <c r="B4309" s="1">
        <v>32564</v>
      </c>
      <c r="C4309" s="3">
        <v>0</v>
      </c>
      <c r="D4309">
        <v>328.1</v>
      </c>
      <c r="E4309">
        <v>6</v>
      </c>
      <c r="F4309" t="s">
        <v>52</v>
      </c>
    </row>
    <row r="4310" spans="1:6" x14ac:dyDescent="0.25">
      <c r="A4310" t="s">
        <v>39</v>
      </c>
      <c r="B4310" s="1">
        <v>32598</v>
      </c>
      <c r="C4310" s="3">
        <v>0</v>
      </c>
      <c r="D4310">
        <v>327.96</v>
      </c>
      <c r="E4310">
        <v>7</v>
      </c>
      <c r="F4310" t="s">
        <v>52</v>
      </c>
    </row>
    <row r="4311" spans="1:6" x14ac:dyDescent="0.25">
      <c r="A4311" t="s">
        <v>39</v>
      </c>
      <c r="B4311" s="1">
        <v>32618</v>
      </c>
      <c r="C4311" s="3">
        <v>0</v>
      </c>
      <c r="D4311">
        <v>328.01</v>
      </c>
      <c r="E4311">
        <v>6</v>
      </c>
      <c r="F4311" t="s">
        <v>52</v>
      </c>
    </row>
    <row r="4312" spans="1:6" x14ac:dyDescent="0.25">
      <c r="A4312" t="s">
        <v>39</v>
      </c>
      <c r="B4312" s="1">
        <v>32633</v>
      </c>
      <c r="C4312" s="3">
        <v>0.5</v>
      </c>
      <c r="D4312">
        <v>328.37</v>
      </c>
      <c r="E4312">
        <v>6</v>
      </c>
      <c r="F4312" t="s">
        <v>52</v>
      </c>
    </row>
    <row r="4313" spans="1:6" x14ac:dyDescent="0.25">
      <c r="A4313" t="s">
        <v>39</v>
      </c>
      <c r="B4313" s="1">
        <v>32674</v>
      </c>
      <c r="C4313" s="3">
        <v>0.5</v>
      </c>
      <c r="D4313">
        <v>328.78</v>
      </c>
      <c r="E4313">
        <v>6</v>
      </c>
      <c r="F4313" t="s">
        <v>52</v>
      </c>
    </row>
    <row r="4314" spans="1:6" x14ac:dyDescent="0.25">
      <c r="A4314" t="s">
        <v>39</v>
      </c>
      <c r="B4314" s="1">
        <v>32704</v>
      </c>
      <c r="C4314" s="3">
        <v>0.5</v>
      </c>
      <c r="D4314">
        <v>329.56</v>
      </c>
      <c r="E4314">
        <v>6</v>
      </c>
      <c r="F4314" t="s">
        <v>52</v>
      </c>
    </row>
    <row r="4315" spans="1:6" x14ac:dyDescent="0.25">
      <c r="A4315" t="s">
        <v>39</v>
      </c>
      <c r="B4315" s="1">
        <v>32735</v>
      </c>
      <c r="C4315" s="3">
        <v>0.5</v>
      </c>
      <c r="D4315">
        <v>330.41</v>
      </c>
      <c r="E4315">
        <v>6</v>
      </c>
      <c r="F4315" t="s">
        <v>52</v>
      </c>
    </row>
    <row r="4316" spans="1:6" x14ac:dyDescent="0.25">
      <c r="A4316" t="s">
        <v>39</v>
      </c>
      <c r="B4316" s="1">
        <v>32761</v>
      </c>
      <c r="C4316" s="3">
        <v>0.5</v>
      </c>
      <c r="D4316">
        <v>331.02</v>
      </c>
      <c r="E4316">
        <v>7</v>
      </c>
      <c r="F4316" t="s">
        <v>52</v>
      </c>
    </row>
    <row r="4317" spans="1:6" x14ac:dyDescent="0.25">
      <c r="A4317" t="s">
        <v>39</v>
      </c>
      <c r="B4317" s="1">
        <v>32796</v>
      </c>
      <c r="C4317" s="3">
        <v>0.5</v>
      </c>
      <c r="D4317">
        <v>330.82</v>
      </c>
      <c r="E4317">
        <v>6</v>
      </c>
      <c r="F4317" t="s">
        <v>52</v>
      </c>
    </row>
    <row r="4318" spans="1:6" x14ac:dyDescent="0.25">
      <c r="A4318" t="s">
        <v>39</v>
      </c>
      <c r="B4318" s="1">
        <v>32817</v>
      </c>
      <c r="C4318" s="3">
        <v>0.5</v>
      </c>
      <c r="D4318">
        <v>330.4</v>
      </c>
      <c r="E4318">
        <v>6</v>
      </c>
      <c r="F4318" t="s">
        <v>52</v>
      </c>
    </row>
    <row r="4319" spans="1:6" x14ac:dyDescent="0.25">
      <c r="A4319" t="s">
        <v>39</v>
      </c>
      <c r="B4319" s="1">
        <v>32857</v>
      </c>
      <c r="C4319" s="3">
        <v>0.5</v>
      </c>
      <c r="D4319">
        <v>329.66</v>
      </c>
      <c r="E4319">
        <v>6</v>
      </c>
      <c r="F4319" t="s">
        <v>52</v>
      </c>
    </row>
    <row r="4320" spans="1:6" x14ac:dyDescent="0.25">
      <c r="A4320" t="s">
        <v>39</v>
      </c>
      <c r="B4320" s="1">
        <v>32898</v>
      </c>
      <c r="C4320" s="3">
        <v>0.5</v>
      </c>
      <c r="D4320">
        <v>328.85</v>
      </c>
      <c r="E4320">
        <v>6</v>
      </c>
      <c r="F4320" t="s">
        <v>52</v>
      </c>
    </row>
    <row r="4321" spans="1:6" x14ac:dyDescent="0.25">
      <c r="A4321" t="s">
        <v>39</v>
      </c>
      <c r="B4321" s="1">
        <v>32914</v>
      </c>
      <c r="C4321" s="3">
        <v>0.5</v>
      </c>
      <c r="D4321">
        <v>328.64</v>
      </c>
      <c r="E4321">
        <v>6</v>
      </c>
      <c r="F4321" t="s">
        <v>52</v>
      </c>
    </row>
    <row r="4322" spans="1:6" x14ac:dyDescent="0.25">
      <c r="A4322" t="s">
        <v>39</v>
      </c>
      <c r="B4322" s="1">
        <v>32963</v>
      </c>
      <c r="C4322" s="3">
        <v>0.5</v>
      </c>
      <c r="D4322">
        <v>328.12</v>
      </c>
      <c r="E4322">
        <v>7</v>
      </c>
      <c r="F4322" t="s">
        <v>52</v>
      </c>
    </row>
    <row r="4323" spans="1:6" x14ac:dyDescent="0.25">
      <c r="A4323" t="s">
        <v>39</v>
      </c>
      <c r="B4323" s="1">
        <v>32988</v>
      </c>
      <c r="C4323" s="3">
        <v>0.5</v>
      </c>
      <c r="D4323">
        <v>328.25</v>
      </c>
      <c r="E4323">
        <v>6</v>
      </c>
      <c r="F4323" t="s">
        <v>52</v>
      </c>
    </row>
    <row r="4324" spans="1:6" x14ac:dyDescent="0.25">
      <c r="A4324" t="s">
        <v>39</v>
      </c>
      <c r="B4324" s="1">
        <v>33013</v>
      </c>
      <c r="C4324" s="3">
        <v>0.5</v>
      </c>
      <c r="D4324">
        <v>328.42</v>
      </c>
      <c r="E4324">
        <v>6</v>
      </c>
      <c r="F4324" t="s">
        <v>52</v>
      </c>
    </row>
    <row r="4325" spans="1:6" x14ac:dyDescent="0.25">
      <c r="A4325" t="s">
        <v>39</v>
      </c>
      <c r="B4325" s="1">
        <v>33039</v>
      </c>
      <c r="C4325" s="3">
        <v>0.5</v>
      </c>
      <c r="D4325">
        <v>328.97</v>
      </c>
      <c r="E4325">
        <v>6</v>
      </c>
      <c r="F4325" t="s">
        <v>52</v>
      </c>
    </row>
    <row r="4326" spans="1:6" x14ac:dyDescent="0.25">
      <c r="A4326" t="s">
        <v>39</v>
      </c>
      <c r="B4326" s="1">
        <v>33064</v>
      </c>
      <c r="C4326" s="3">
        <v>0.5</v>
      </c>
      <c r="D4326">
        <v>330.01</v>
      </c>
      <c r="E4326">
        <v>6</v>
      </c>
      <c r="F4326" t="s">
        <v>52</v>
      </c>
    </row>
    <row r="4327" spans="1:6" x14ac:dyDescent="0.25">
      <c r="A4327" t="s">
        <v>39</v>
      </c>
      <c r="B4327" s="1">
        <v>33090</v>
      </c>
      <c r="C4327" s="3">
        <v>0.5</v>
      </c>
      <c r="D4327">
        <v>330.83</v>
      </c>
      <c r="E4327">
        <v>6</v>
      </c>
      <c r="F4327" t="s">
        <v>52</v>
      </c>
    </row>
    <row r="4328" spans="1:6" x14ac:dyDescent="0.25">
      <c r="A4328" t="s">
        <v>39</v>
      </c>
      <c r="B4328" s="1">
        <v>33136</v>
      </c>
      <c r="C4328" s="3">
        <v>0.5</v>
      </c>
      <c r="D4328">
        <v>331.55</v>
      </c>
      <c r="E4328">
        <v>7</v>
      </c>
      <c r="F4328" t="s">
        <v>52</v>
      </c>
    </row>
    <row r="4329" spans="1:6" x14ac:dyDescent="0.25">
      <c r="A4329" t="s">
        <v>39</v>
      </c>
      <c r="B4329" s="1">
        <v>33177</v>
      </c>
      <c r="C4329" s="3">
        <v>0</v>
      </c>
      <c r="D4329">
        <v>330.93</v>
      </c>
      <c r="E4329">
        <v>2</v>
      </c>
      <c r="F4329" t="s">
        <v>52</v>
      </c>
    </row>
    <row r="4330" spans="1:6" x14ac:dyDescent="0.25">
      <c r="A4330" t="s">
        <v>39</v>
      </c>
      <c r="B4330" s="1">
        <v>33207</v>
      </c>
      <c r="C4330" s="3">
        <v>0.5</v>
      </c>
      <c r="D4330">
        <v>330.5</v>
      </c>
      <c r="E4330">
        <v>4</v>
      </c>
      <c r="F4330" t="s">
        <v>52</v>
      </c>
    </row>
    <row r="4331" spans="1:6" x14ac:dyDescent="0.25">
      <c r="A4331" t="s">
        <v>39</v>
      </c>
      <c r="B4331" s="1">
        <v>33222</v>
      </c>
      <c r="C4331" s="3">
        <v>0.5</v>
      </c>
      <c r="D4331">
        <v>330.18</v>
      </c>
      <c r="E4331">
        <v>6</v>
      </c>
      <c r="F4331" t="s">
        <v>52</v>
      </c>
    </row>
    <row r="4332" spans="1:6" x14ac:dyDescent="0.25">
      <c r="A4332" t="s">
        <v>39</v>
      </c>
      <c r="B4332" s="1">
        <v>33262</v>
      </c>
      <c r="C4332" s="3">
        <v>0.5</v>
      </c>
      <c r="D4332">
        <v>329.35</v>
      </c>
      <c r="E4332">
        <v>2</v>
      </c>
      <c r="F4332" t="s">
        <v>52</v>
      </c>
    </row>
    <row r="4333" spans="1:6" x14ac:dyDescent="0.25">
      <c r="A4333" t="s">
        <v>39</v>
      </c>
      <c r="B4333" s="1">
        <v>33289</v>
      </c>
      <c r="C4333" s="3">
        <v>0.5</v>
      </c>
      <c r="D4333">
        <v>329.36</v>
      </c>
      <c r="E4333">
        <v>6</v>
      </c>
      <c r="F4333" t="s">
        <v>52</v>
      </c>
    </row>
    <row r="4334" spans="1:6" x14ac:dyDescent="0.25">
      <c r="A4334" t="s">
        <v>39</v>
      </c>
      <c r="B4334" s="1">
        <v>33317</v>
      </c>
      <c r="C4334" s="3">
        <v>0.5</v>
      </c>
      <c r="D4334">
        <v>328.79</v>
      </c>
      <c r="E4334">
        <v>7</v>
      </c>
      <c r="F4334" t="s">
        <v>52</v>
      </c>
    </row>
    <row r="4335" spans="1:6" x14ac:dyDescent="0.25">
      <c r="A4335" t="s">
        <v>39</v>
      </c>
      <c r="B4335" s="1">
        <v>33338</v>
      </c>
      <c r="C4335" s="3">
        <v>0.5</v>
      </c>
      <c r="D4335">
        <v>329.04</v>
      </c>
      <c r="E4335">
        <v>6</v>
      </c>
      <c r="F4335" t="s">
        <v>52</v>
      </c>
    </row>
    <row r="4336" spans="1:6" x14ac:dyDescent="0.25">
      <c r="A4336" t="s">
        <v>39</v>
      </c>
      <c r="B4336" s="1">
        <v>33383</v>
      </c>
      <c r="C4336" s="3">
        <v>0.5</v>
      </c>
      <c r="D4336">
        <v>329.56</v>
      </c>
      <c r="E4336">
        <v>6</v>
      </c>
      <c r="F4336" t="s">
        <v>52</v>
      </c>
    </row>
    <row r="4337" spans="1:6" x14ac:dyDescent="0.25">
      <c r="A4337" t="s">
        <v>39</v>
      </c>
      <c r="B4337" s="1">
        <v>33409</v>
      </c>
      <c r="C4337" s="3">
        <v>0.5</v>
      </c>
      <c r="D4337">
        <v>330.14</v>
      </c>
      <c r="E4337">
        <v>6</v>
      </c>
      <c r="F4337" t="s">
        <v>52</v>
      </c>
    </row>
    <row r="4338" spans="1:6" x14ac:dyDescent="0.25">
      <c r="A4338" t="s">
        <v>39</v>
      </c>
      <c r="B4338" s="1">
        <v>33434</v>
      </c>
      <c r="C4338" s="3">
        <v>0.5</v>
      </c>
      <c r="D4338">
        <v>330.85</v>
      </c>
      <c r="E4338">
        <v>6</v>
      </c>
      <c r="F4338" t="s">
        <v>52</v>
      </c>
    </row>
    <row r="4339" spans="1:6" x14ac:dyDescent="0.25">
      <c r="A4339" t="s">
        <v>39</v>
      </c>
      <c r="B4339" s="1">
        <v>33465</v>
      </c>
      <c r="C4339" s="3">
        <v>0.5</v>
      </c>
      <c r="D4339">
        <v>332</v>
      </c>
      <c r="E4339">
        <v>6</v>
      </c>
      <c r="F4339" t="s">
        <v>52</v>
      </c>
    </row>
    <row r="4340" spans="1:6" x14ac:dyDescent="0.25">
      <c r="A4340" t="s">
        <v>39</v>
      </c>
      <c r="B4340" s="1">
        <v>33501</v>
      </c>
      <c r="C4340" s="3">
        <v>0.5</v>
      </c>
      <c r="D4340">
        <v>332.84</v>
      </c>
      <c r="E4340">
        <v>6</v>
      </c>
      <c r="F4340" t="s">
        <v>52</v>
      </c>
    </row>
    <row r="4341" spans="1:6" x14ac:dyDescent="0.25">
      <c r="A4341" t="s">
        <v>39</v>
      </c>
      <c r="B4341" s="1">
        <v>33526</v>
      </c>
      <c r="C4341" s="3">
        <v>0.5</v>
      </c>
      <c r="D4341">
        <v>333.03</v>
      </c>
      <c r="E4341">
        <v>6</v>
      </c>
      <c r="F4341" t="s">
        <v>52</v>
      </c>
    </row>
    <row r="4342" spans="1:6" x14ac:dyDescent="0.25">
      <c r="A4342" t="s">
        <v>39</v>
      </c>
      <c r="B4342" s="1">
        <v>33562</v>
      </c>
      <c r="C4342" s="3">
        <v>0.5</v>
      </c>
      <c r="D4342">
        <v>332.67</v>
      </c>
      <c r="E4342">
        <v>6</v>
      </c>
      <c r="F4342" t="s">
        <v>52</v>
      </c>
    </row>
    <row r="4343" spans="1:6" x14ac:dyDescent="0.25">
      <c r="A4343" t="s">
        <v>39</v>
      </c>
      <c r="B4343" s="1">
        <v>33582</v>
      </c>
      <c r="C4343" s="3">
        <v>0.5</v>
      </c>
      <c r="D4343">
        <v>332.29</v>
      </c>
      <c r="E4343">
        <v>6</v>
      </c>
      <c r="F4343" t="s">
        <v>52</v>
      </c>
    </row>
    <row r="4344" spans="1:6" x14ac:dyDescent="0.25">
      <c r="A4344" t="s">
        <v>39</v>
      </c>
      <c r="B4344" s="1">
        <v>33608</v>
      </c>
      <c r="C4344" s="3">
        <v>0.5</v>
      </c>
      <c r="D4344">
        <v>331.49</v>
      </c>
      <c r="E4344">
        <v>6</v>
      </c>
      <c r="F4344" t="s">
        <v>52</v>
      </c>
    </row>
    <row r="4345" spans="1:6" x14ac:dyDescent="0.25">
      <c r="A4345" t="s">
        <v>39</v>
      </c>
      <c r="B4345" s="1">
        <v>33654</v>
      </c>
      <c r="C4345" s="3">
        <v>0</v>
      </c>
      <c r="D4345">
        <v>330.93</v>
      </c>
      <c r="E4345">
        <v>6</v>
      </c>
      <c r="F4345" t="s">
        <v>52</v>
      </c>
    </row>
    <row r="4346" spans="1:6" x14ac:dyDescent="0.25">
      <c r="A4346" t="s">
        <v>39</v>
      </c>
      <c r="B4346" s="1">
        <v>33683</v>
      </c>
      <c r="C4346" s="3">
        <v>0</v>
      </c>
      <c r="D4346">
        <v>330.91</v>
      </c>
      <c r="E4346">
        <v>7</v>
      </c>
      <c r="F4346" t="s">
        <v>52</v>
      </c>
    </row>
    <row r="4347" spans="1:6" x14ac:dyDescent="0.25">
      <c r="A4347" t="s">
        <v>39</v>
      </c>
      <c r="B4347" s="1">
        <v>33724</v>
      </c>
      <c r="C4347" s="3">
        <v>0.5</v>
      </c>
      <c r="D4347">
        <v>331</v>
      </c>
      <c r="E4347">
        <v>6</v>
      </c>
      <c r="F4347" t="s">
        <v>52</v>
      </c>
    </row>
    <row r="4348" spans="1:6" x14ac:dyDescent="0.25">
      <c r="A4348" t="s">
        <v>39</v>
      </c>
      <c r="B4348" s="1">
        <v>33729</v>
      </c>
      <c r="C4348" s="3">
        <v>0.5</v>
      </c>
      <c r="D4348">
        <v>331.34</v>
      </c>
      <c r="E4348">
        <v>6</v>
      </c>
      <c r="F4348" t="s">
        <v>52</v>
      </c>
    </row>
    <row r="4349" spans="1:6" x14ac:dyDescent="0.25">
      <c r="A4349" t="s">
        <v>39</v>
      </c>
      <c r="B4349" s="1">
        <v>33765</v>
      </c>
      <c r="C4349" s="3">
        <v>0.5</v>
      </c>
      <c r="D4349">
        <v>332.06</v>
      </c>
      <c r="E4349">
        <v>6</v>
      </c>
      <c r="F4349" t="s">
        <v>52</v>
      </c>
    </row>
    <row r="4350" spans="1:6" x14ac:dyDescent="0.25">
      <c r="A4350" t="s">
        <v>39</v>
      </c>
      <c r="B4350" s="1">
        <v>33800</v>
      </c>
      <c r="C4350" s="3">
        <v>0</v>
      </c>
      <c r="D4350">
        <v>333.33</v>
      </c>
      <c r="E4350">
        <v>6</v>
      </c>
      <c r="F4350" t="s">
        <v>52</v>
      </c>
    </row>
    <row r="4351" spans="1:6" x14ac:dyDescent="0.25">
      <c r="A4351" t="s">
        <v>39</v>
      </c>
      <c r="B4351" s="1">
        <v>33826</v>
      </c>
      <c r="C4351" s="3">
        <v>0</v>
      </c>
      <c r="D4351">
        <v>334.19</v>
      </c>
      <c r="E4351">
        <v>6</v>
      </c>
      <c r="F4351" t="s">
        <v>52</v>
      </c>
    </row>
    <row r="4352" spans="1:6" x14ac:dyDescent="0.25">
      <c r="A4352" t="s">
        <v>39</v>
      </c>
      <c r="B4352" s="1">
        <v>33872</v>
      </c>
      <c r="C4352" s="3">
        <v>0</v>
      </c>
      <c r="D4352">
        <v>334.59</v>
      </c>
      <c r="E4352">
        <v>8</v>
      </c>
      <c r="F4352" t="s">
        <v>52</v>
      </c>
    </row>
    <row r="4353" spans="1:6" x14ac:dyDescent="0.25">
      <c r="A4353" t="s">
        <v>39</v>
      </c>
      <c r="B4353" s="1">
        <v>33897</v>
      </c>
      <c r="C4353" s="3">
        <v>0</v>
      </c>
      <c r="D4353">
        <v>334.59</v>
      </c>
      <c r="E4353">
        <v>6</v>
      </c>
      <c r="F4353" t="s">
        <v>52</v>
      </c>
    </row>
    <row r="4354" spans="1:6" x14ac:dyDescent="0.25">
      <c r="A4354" t="s">
        <v>39</v>
      </c>
      <c r="B4354" s="1">
        <v>33932</v>
      </c>
      <c r="C4354" s="3">
        <v>0</v>
      </c>
      <c r="D4354">
        <v>334.27</v>
      </c>
      <c r="E4354">
        <v>6</v>
      </c>
      <c r="F4354" t="s">
        <v>52</v>
      </c>
    </row>
    <row r="4355" spans="1:6" x14ac:dyDescent="0.25">
      <c r="A4355" t="s">
        <v>39</v>
      </c>
      <c r="B4355" s="1">
        <v>33956</v>
      </c>
      <c r="C4355" s="3">
        <v>0</v>
      </c>
      <c r="D4355">
        <v>333.68</v>
      </c>
      <c r="E4355">
        <v>1</v>
      </c>
      <c r="F4355" t="s">
        <v>52</v>
      </c>
    </row>
    <row r="4356" spans="1:6" x14ac:dyDescent="0.25">
      <c r="A4356" t="s">
        <v>39</v>
      </c>
      <c r="B4356" s="1">
        <v>33996</v>
      </c>
      <c r="C4356" s="3">
        <v>0</v>
      </c>
      <c r="D4356">
        <v>333.64</v>
      </c>
      <c r="E4356">
        <v>1</v>
      </c>
      <c r="F4356" t="s">
        <v>52</v>
      </c>
    </row>
    <row r="4357" spans="1:6" x14ac:dyDescent="0.25">
      <c r="A4357" t="s">
        <v>39</v>
      </c>
      <c r="B4357" s="1">
        <v>34026</v>
      </c>
      <c r="C4357" s="3">
        <v>0</v>
      </c>
      <c r="D4357">
        <v>333.77</v>
      </c>
      <c r="E4357">
        <v>1</v>
      </c>
      <c r="F4357" t="s">
        <v>52</v>
      </c>
    </row>
    <row r="4358" spans="1:6" x14ac:dyDescent="0.25">
      <c r="A4358" t="s">
        <v>39</v>
      </c>
      <c r="B4358" s="1">
        <v>34074</v>
      </c>
      <c r="C4358" s="3">
        <v>0</v>
      </c>
      <c r="D4358">
        <v>333.83</v>
      </c>
      <c r="E4358">
        <v>7</v>
      </c>
      <c r="F4358" t="s">
        <v>52</v>
      </c>
    </row>
    <row r="4359" spans="1:6" x14ac:dyDescent="0.25">
      <c r="A4359" t="s">
        <v>39</v>
      </c>
      <c r="B4359" s="1">
        <v>34104</v>
      </c>
      <c r="C4359" s="3">
        <v>0</v>
      </c>
      <c r="D4359">
        <v>334.36</v>
      </c>
      <c r="E4359">
        <v>7</v>
      </c>
      <c r="F4359" t="s">
        <v>52</v>
      </c>
    </row>
    <row r="4360" spans="1:6" x14ac:dyDescent="0.25">
      <c r="A4360" t="s">
        <v>39</v>
      </c>
      <c r="B4360" s="1">
        <v>34130</v>
      </c>
      <c r="C4360" s="3">
        <v>0.5</v>
      </c>
      <c r="D4360">
        <v>334.8</v>
      </c>
      <c r="E4360">
        <v>6</v>
      </c>
      <c r="F4360" t="s">
        <v>52</v>
      </c>
    </row>
    <row r="4361" spans="1:6" x14ac:dyDescent="0.25">
      <c r="A4361" t="s">
        <v>39</v>
      </c>
      <c r="B4361" s="1">
        <v>34173</v>
      </c>
      <c r="C4361" s="3">
        <v>0</v>
      </c>
      <c r="D4361">
        <v>335.44</v>
      </c>
      <c r="E4361">
        <v>7</v>
      </c>
      <c r="F4361" t="s">
        <v>52</v>
      </c>
    </row>
    <row r="4362" spans="1:6" x14ac:dyDescent="0.25">
      <c r="A4362" t="s">
        <v>39</v>
      </c>
      <c r="B4362" s="1">
        <v>34201</v>
      </c>
      <c r="C4362" s="3">
        <v>0.5</v>
      </c>
      <c r="D4362">
        <v>336.2</v>
      </c>
      <c r="E4362">
        <v>7</v>
      </c>
      <c r="F4362" t="s">
        <v>52</v>
      </c>
    </row>
    <row r="4363" spans="1:6" x14ac:dyDescent="0.25">
      <c r="A4363" t="s">
        <v>39</v>
      </c>
      <c r="B4363" s="1">
        <v>34242</v>
      </c>
      <c r="C4363" s="3">
        <v>0.5</v>
      </c>
      <c r="D4363">
        <v>336.49</v>
      </c>
      <c r="E4363">
        <v>8</v>
      </c>
      <c r="F4363" t="s">
        <v>52</v>
      </c>
    </row>
    <row r="4364" spans="1:6" x14ac:dyDescent="0.25">
      <c r="A4364" t="s">
        <v>39</v>
      </c>
      <c r="B4364" s="1">
        <v>34247</v>
      </c>
      <c r="C4364" s="3">
        <v>0.5</v>
      </c>
      <c r="D4364">
        <v>336.53</v>
      </c>
      <c r="E4364">
        <v>6</v>
      </c>
      <c r="F4364" t="s">
        <v>52</v>
      </c>
    </row>
    <row r="4365" spans="1:6" x14ac:dyDescent="0.25">
      <c r="A4365" t="s">
        <v>39</v>
      </c>
      <c r="B4365" s="1">
        <v>34283</v>
      </c>
      <c r="C4365" s="3">
        <v>0</v>
      </c>
      <c r="D4365">
        <v>336.06</v>
      </c>
      <c r="E4365">
        <v>6</v>
      </c>
      <c r="F4365" t="s">
        <v>52</v>
      </c>
    </row>
    <row r="4366" spans="1:6" x14ac:dyDescent="0.25">
      <c r="A4366" t="s">
        <v>39</v>
      </c>
      <c r="B4366" s="1">
        <v>34328</v>
      </c>
      <c r="C4366" s="3">
        <v>0</v>
      </c>
      <c r="D4366">
        <v>335.29</v>
      </c>
      <c r="E4366">
        <v>6</v>
      </c>
      <c r="F4366" t="s">
        <v>52</v>
      </c>
    </row>
    <row r="4367" spans="1:6" x14ac:dyDescent="0.25">
      <c r="A4367" t="s">
        <v>39</v>
      </c>
      <c r="B4367" s="1">
        <v>34349</v>
      </c>
      <c r="C4367" s="3">
        <v>0</v>
      </c>
      <c r="D4367">
        <v>334.4</v>
      </c>
      <c r="E4367">
        <v>6</v>
      </c>
      <c r="F4367" t="s">
        <v>52</v>
      </c>
    </row>
    <row r="4368" spans="1:6" x14ac:dyDescent="0.25">
      <c r="A4368" t="s">
        <v>39</v>
      </c>
      <c r="B4368" s="1">
        <v>34375</v>
      </c>
      <c r="C4368" s="3">
        <v>0.5</v>
      </c>
      <c r="D4368">
        <v>333.88</v>
      </c>
      <c r="E4368">
        <v>7</v>
      </c>
      <c r="F4368" t="s">
        <v>52</v>
      </c>
    </row>
    <row r="4369" spans="1:6" x14ac:dyDescent="0.25">
      <c r="A4369" t="s">
        <v>39</v>
      </c>
      <c r="B4369" s="1">
        <v>34408</v>
      </c>
      <c r="C4369" s="3">
        <v>0.5</v>
      </c>
      <c r="D4369">
        <v>333.74</v>
      </c>
      <c r="E4369">
        <v>5</v>
      </c>
      <c r="F4369" t="s">
        <v>52</v>
      </c>
    </row>
    <row r="4370" spans="1:6" x14ac:dyDescent="0.25">
      <c r="A4370" t="s">
        <v>39</v>
      </c>
      <c r="B4370" s="1">
        <v>34429</v>
      </c>
      <c r="C4370" s="3">
        <v>0.5</v>
      </c>
      <c r="D4370">
        <v>333.66</v>
      </c>
      <c r="E4370">
        <v>7</v>
      </c>
      <c r="F4370" t="s">
        <v>52</v>
      </c>
    </row>
    <row r="4371" spans="1:6" x14ac:dyDescent="0.25">
      <c r="A4371" t="s">
        <v>39</v>
      </c>
      <c r="B4371" s="1">
        <v>34474</v>
      </c>
      <c r="C4371" s="3">
        <v>0.5</v>
      </c>
      <c r="D4371">
        <v>333.92</v>
      </c>
      <c r="E4371">
        <v>6</v>
      </c>
      <c r="F4371" t="s">
        <v>52</v>
      </c>
    </row>
    <row r="4372" spans="1:6" x14ac:dyDescent="0.25">
      <c r="A4372" t="s">
        <v>39</v>
      </c>
      <c r="B4372" s="1">
        <v>34495</v>
      </c>
      <c r="C4372" s="3">
        <v>0.5</v>
      </c>
      <c r="D4372">
        <v>334.49</v>
      </c>
      <c r="E4372">
        <v>6</v>
      </c>
      <c r="F4372" t="s">
        <v>52</v>
      </c>
    </row>
    <row r="4373" spans="1:6" x14ac:dyDescent="0.25">
      <c r="A4373" t="s">
        <v>39</v>
      </c>
      <c r="B4373" s="1">
        <v>34536</v>
      </c>
      <c r="C4373" s="3">
        <v>0</v>
      </c>
      <c r="D4373">
        <v>335.58</v>
      </c>
      <c r="E4373">
        <v>4</v>
      </c>
      <c r="F4373" t="s">
        <v>52</v>
      </c>
    </row>
    <row r="4374" spans="1:6" x14ac:dyDescent="0.25">
      <c r="A4374" t="s">
        <v>39</v>
      </c>
      <c r="B4374" s="1">
        <v>34556</v>
      </c>
      <c r="C4374" s="3">
        <v>0.5</v>
      </c>
      <c r="D4374">
        <v>336.39</v>
      </c>
      <c r="E4374">
        <v>6</v>
      </c>
      <c r="F4374" t="s">
        <v>52</v>
      </c>
    </row>
    <row r="4375" spans="1:6" x14ac:dyDescent="0.25">
      <c r="A4375" t="s">
        <v>39</v>
      </c>
      <c r="B4375" s="1">
        <v>34597</v>
      </c>
      <c r="C4375" s="3">
        <v>0.5</v>
      </c>
      <c r="D4375">
        <v>336.81</v>
      </c>
      <c r="E4375">
        <v>6</v>
      </c>
      <c r="F4375" t="s">
        <v>52</v>
      </c>
    </row>
    <row r="4376" spans="1:6" x14ac:dyDescent="0.25">
      <c r="A4376" t="s">
        <v>39</v>
      </c>
      <c r="B4376" s="1">
        <v>34638</v>
      </c>
      <c r="C4376" s="3">
        <v>0.5</v>
      </c>
      <c r="D4376">
        <v>336.37</v>
      </c>
      <c r="E4376">
        <v>6</v>
      </c>
      <c r="F4376" t="s">
        <v>52</v>
      </c>
    </row>
    <row r="4377" spans="1:6" x14ac:dyDescent="0.25">
      <c r="A4377" t="s">
        <v>39</v>
      </c>
      <c r="B4377" s="1">
        <v>34658</v>
      </c>
      <c r="C4377" s="3">
        <v>0.5</v>
      </c>
      <c r="D4377">
        <v>335.68</v>
      </c>
      <c r="E4377">
        <v>6</v>
      </c>
      <c r="F4377" t="s">
        <v>52</v>
      </c>
    </row>
    <row r="4378" spans="1:6" x14ac:dyDescent="0.25">
      <c r="A4378" t="s">
        <v>39</v>
      </c>
      <c r="B4378" s="1">
        <v>34673</v>
      </c>
      <c r="C4378" s="3">
        <v>0.5</v>
      </c>
      <c r="D4378">
        <v>335.26</v>
      </c>
      <c r="E4378">
        <v>7</v>
      </c>
      <c r="F4378" t="s">
        <v>52</v>
      </c>
    </row>
    <row r="4379" spans="1:6" x14ac:dyDescent="0.25">
      <c r="A4379" t="s">
        <v>39</v>
      </c>
      <c r="B4379" s="1">
        <v>34709</v>
      </c>
      <c r="C4379" s="3">
        <v>0.5</v>
      </c>
      <c r="D4379">
        <v>334.54</v>
      </c>
      <c r="E4379">
        <v>6</v>
      </c>
      <c r="F4379" t="s">
        <v>52</v>
      </c>
    </row>
    <row r="4380" spans="1:6" x14ac:dyDescent="0.25">
      <c r="A4380" t="s">
        <v>39</v>
      </c>
      <c r="B4380" s="1">
        <v>34755</v>
      </c>
      <c r="C4380" s="3">
        <v>0.5</v>
      </c>
      <c r="D4380">
        <v>334.42</v>
      </c>
      <c r="E4380">
        <v>7</v>
      </c>
      <c r="F4380" t="s">
        <v>52</v>
      </c>
    </row>
    <row r="4381" spans="1:6" x14ac:dyDescent="0.25">
      <c r="A4381" t="s">
        <v>39</v>
      </c>
      <c r="B4381" s="1">
        <v>34778</v>
      </c>
      <c r="C4381" s="3">
        <v>0.5</v>
      </c>
      <c r="D4381">
        <v>334.19</v>
      </c>
      <c r="E4381">
        <v>6</v>
      </c>
      <c r="F4381" t="s">
        <v>52</v>
      </c>
    </row>
    <row r="4382" spans="1:6" x14ac:dyDescent="0.25">
      <c r="A4382" t="s">
        <v>39</v>
      </c>
      <c r="B4382" s="1">
        <v>34804</v>
      </c>
      <c r="C4382" s="3">
        <v>0.5</v>
      </c>
      <c r="D4382">
        <v>334.4</v>
      </c>
      <c r="E4382">
        <v>6</v>
      </c>
      <c r="F4382" t="s">
        <v>52</v>
      </c>
    </row>
    <row r="4383" spans="1:6" x14ac:dyDescent="0.25">
      <c r="A4383" t="s">
        <v>39</v>
      </c>
      <c r="B4383" s="1">
        <v>34829</v>
      </c>
      <c r="C4383" s="3">
        <v>0.5</v>
      </c>
      <c r="D4383">
        <v>334.83</v>
      </c>
      <c r="E4383">
        <v>6</v>
      </c>
      <c r="F4383" t="s">
        <v>52</v>
      </c>
    </row>
    <row r="4384" spans="1:6" x14ac:dyDescent="0.25">
      <c r="A4384" t="s">
        <v>39</v>
      </c>
      <c r="B4384" s="1">
        <v>34858</v>
      </c>
      <c r="C4384" s="3">
        <v>0.5</v>
      </c>
      <c r="D4384">
        <v>335.06</v>
      </c>
      <c r="E4384">
        <v>4</v>
      </c>
      <c r="F4384" t="s">
        <v>52</v>
      </c>
    </row>
    <row r="4385" spans="1:6" x14ac:dyDescent="0.25">
      <c r="A4385" t="s">
        <v>39</v>
      </c>
      <c r="B4385" s="1">
        <v>34885</v>
      </c>
      <c r="C4385" s="3">
        <v>0.5</v>
      </c>
      <c r="D4385">
        <v>335.75</v>
      </c>
      <c r="E4385">
        <v>6</v>
      </c>
      <c r="F4385" t="s">
        <v>52</v>
      </c>
    </row>
    <row r="4386" spans="1:6" x14ac:dyDescent="0.25">
      <c r="A4386" t="s">
        <v>39</v>
      </c>
      <c r="B4386" s="1">
        <v>34926</v>
      </c>
      <c r="C4386" s="3">
        <v>0.5</v>
      </c>
      <c r="D4386">
        <v>336.33</v>
      </c>
      <c r="E4386">
        <v>6</v>
      </c>
      <c r="F4386" t="s">
        <v>52</v>
      </c>
    </row>
    <row r="4387" spans="1:6" x14ac:dyDescent="0.25">
      <c r="A4387" t="s">
        <v>39</v>
      </c>
      <c r="B4387" s="1">
        <v>34947</v>
      </c>
      <c r="C4387" s="3">
        <v>0.5</v>
      </c>
      <c r="D4387">
        <v>336.92</v>
      </c>
      <c r="E4387">
        <v>7</v>
      </c>
      <c r="F4387" t="s">
        <v>52</v>
      </c>
    </row>
    <row r="4388" spans="1:6" x14ac:dyDescent="0.25">
      <c r="A4388" t="s">
        <v>39</v>
      </c>
      <c r="B4388" s="1">
        <v>34987</v>
      </c>
      <c r="C4388" s="3">
        <v>0.5</v>
      </c>
      <c r="D4388">
        <v>336.87</v>
      </c>
      <c r="E4388">
        <v>9</v>
      </c>
      <c r="F4388" t="s">
        <v>52</v>
      </c>
    </row>
    <row r="4389" spans="1:6" x14ac:dyDescent="0.25">
      <c r="A4389" t="s">
        <v>39</v>
      </c>
      <c r="B4389" s="1">
        <v>35013</v>
      </c>
      <c r="C4389" s="3">
        <v>0.5</v>
      </c>
      <c r="D4389">
        <v>336.01</v>
      </c>
      <c r="E4389">
        <v>6</v>
      </c>
      <c r="F4389" t="s">
        <v>52</v>
      </c>
    </row>
    <row r="4390" spans="1:6" x14ac:dyDescent="0.25">
      <c r="A4390" t="s">
        <v>39</v>
      </c>
      <c r="B4390" s="1">
        <v>35048</v>
      </c>
      <c r="C4390" s="3">
        <v>0.5</v>
      </c>
      <c r="D4390">
        <v>335.26</v>
      </c>
      <c r="E4390">
        <v>6</v>
      </c>
      <c r="F4390" t="s">
        <v>52</v>
      </c>
    </row>
    <row r="4391" spans="1:6" x14ac:dyDescent="0.25">
      <c r="A4391" t="s">
        <v>39</v>
      </c>
      <c r="B4391" s="1">
        <v>35084</v>
      </c>
      <c r="C4391" s="3">
        <v>0.5</v>
      </c>
      <c r="D4391">
        <v>334.12</v>
      </c>
      <c r="E4391">
        <v>6</v>
      </c>
      <c r="F4391" t="s">
        <v>52</v>
      </c>
    </row>
    <row r="4392" spans="1:6" x14ac:dyDescent="0.25">
      <c r="A4392" t="s">
        <v>39</v>
      </c>
      <c r="B4392" s="1">
        <v>35121</v>
      </c>
      <c r="C4392" s="3">
        <v>0.41666666666666669</v>
      </c>
      <c r="D4392">
        <v>333.12</v>
      </c>
      <c r="E4392">
        <v>2</v>
      </c>
      <c r="F4392" t="s">
        <v>52</v>
      </c>
    </row>
    <row r="4393" spans="1:6" x14ac:dyDescent="0.25">
      <c r="A4393" t="s">
        <v>39</v>
      </c>
      <c r="B4393" s="1">
        <v>35144</v>
      </c>
      <c r="C4393" s="3">
        <v>0.5</v>
      </c>
      <c r="D4393">
        <v>333.42</v>
      </c>
      <c r="E4393">
        <v>6</v>
      </c>
      <c r="F4393" t="s">
        <v>52</v>
      </c>
    </row>
    <row r="4394" spans="1:6" x14ac:dyDescent="0.25">
      <c r="A4394" t="s">
        <v>39</v>
      </c>
      <c r="B4394" s="1">
        <v>35185</v>
      </c>
      <c r="C4394" s="3">
        <v>0.5</v>
      </c>
      <c r="D4394">
        <v>333.27</v>
      </c>
      <c r="E4394">
        <v>7</v>
      </c>
      <c r="F4394" t="s">
        <v>52</v>
      </c>
    </row>
    <row r="4395" spans="1:6" x14ac:dyDescent="0.25">
      <c r="A4395" t="s">
        <v>39</v>
      </c>
      <c r="B4395" s="1">
        <v>35210</v>
      </c>
      <c r="C4395" s="3">
        <v>0.5</v>
      </c>
      <c r="D4395">
        <v>333.3</v>
      </c>
      <c r="E4395">
        <v>6</v>
      </c>
      <c r="F4395" t="s">
        <v>52</v>
      </c>
    </row>
    <row r="4396" spans="1:6" x14ac:dyDescent="0.25">
      <c r="A4396" t="s">
        <v>39</v>
      </c>
      <c r="B4396" s="1">
        <v>35226</v>
      </c>
      <c r="C4396" s="3">
        <v>0.5</v>
      </c>
      <c r="D4396">
        <v>333.55</v>
      </c>
      <c r="E4396">
        <v>6</v>
      </c>
      <c r="F4396" t="s">
        <v>52</v>
      </c>
    </row>
    <row r="4397" spans="1:6" x14ac:dyDescent="0.25">
      <c r="A4397" t="s">
        <v>39</v>
      </c>
      <c r="B4397" s="1">
        <v>35261</v>
      </c>
      <c r="C4397" s="3">
        <v>0.5</v>
      </c>
      <c r="D4397">
        <v>334.09</v>
      </c>
      <c r="E4397">
        <v>6</v>
      </c>
      <c r="F4397" t="s">
        <v>52</v>
      </c>
    </row>
    <row r="4398" spans="1:6" x14ac:dyDescent="0.25">
      <c r="A4398" t="s">
        <v>39</v>
      </c>
      <c r="B4398" s="1">
        <v>35297</v>
      </c>
      <c r="C4398" s="3">
        <v>0.5</v>
      </c>
      <c r="D4398">
        <v>335.06</v>
      </c>
      <c r="E4398">
        <v>6</v>
      </c>
      <c r="F4398" t="s">
        <v>52</v>
      </c>
    </row>
    <row r="4399" spans="1:6" x14ac:dyDescent="0.25">
      <c r="A4399" t="s">
        <v>39</v>
      </c>
      <c r="B4399" s="1">
        <v>35338</v>
      </c>
      <c r="C4399" s="3">
        <v>0.5</v>
      </c>
      <c r="D4399">
        <v>335.49</v>
      </c>
      <c r="E4399">
        <v>6</v>
      </c>
      <c r="F4399" t="s">
        <v>52</v>
      </c>
    </row>
    <row r="4400" spans="1:6" x14ac:dyDescent="0.25">
      <c r="A4400" t="s">
        <v>39</v>
      </c>
      <c r="B4400" s="1">
        <v>35358</v>
      </c>
      <c r="C4400" s="3">
        <v>0.5</v>
      </c>
      <c r="D4400">
        <v>335.4</v>
      </c>
      <c r="E4400">
        <v>7</v>
      </c>
      <c r="F4400" t="s">
        <v>52</v>
      </c>
    </row>
    <row r="4401" spans="1:6" x14ac:dyDescent="0.25">
      <c r="A4401" t="s">
        <v>39</v>
      </c>
      <c r="B4401" s="1">
        <v>35399</v>
      </c>
      <c r="C4401" s="3">
        <v>0.5</v>
      </c>
      <c r="D4401">
        <v>334.62</v>
      </c>
      <c r="E4401">
        <v>6</v>
      </c>
      <c r="F4401" t="s">
        <v>52</v>
      </c>
    </row>
    <row r="4402" spans="1:6" x14ac:dyDescent="0.25">
      <c r="A4402" t="s">
        <v>39</v>
      </c>
      <c r="B4402" s="1">
        <v>35419</v>
      </c>
      <c r="C4402" s="3">
        <v>0.5</v>
      </c>
      <c r="D4402">
        <v>333.78</v>
      </c>
      <c r="E4402">
        <v>6</v>
      </c>
      <c r="F4402" t="s">
        <v>52</v>
      </c>
    </row>
    <row r="4403" spans="1:6" x14ac:dyDescent="0.25">
      <c r="A4403" t="s">
        <v>39</v>
      </c>
      <c r="B4403" s="1">
        <v>35440</v>
      </c>
      <c r="C4403" s="3">
        <v>0.5</v>
      </c>
      <c r="D4403">
        <v>333.42</v>
      </c>
      <c r="E4403">
        <v>3</v>
      </c>
      <c r="F4403" t="s">
        <v>52</v>
      </c>
    </row>
    <row r="4404" spans="1:6" x14ac:dyDescent="0.25">
      <c r="A4404" t="s">
        <v>39</v>
      </c>
      <c r="B4404" s="1">
        <v>35486</v>
      </c>
      <c r="C4404" s="3">
        <v>0.5</v>
      </c>
      <c r="D4404">
        <v>332.66</v>
      </c>
      <c r="E4404">
        <v>3</v>
      </c>
      <c r="F4404" t="s">
        <v>52</v>
      </c>
    </row>
    <row r="4405" spans="1:6" x14ac:dyDescent="0.25">
      <c r="A4405" t="s">
        <v>39</v>
      </c>
      <c r="B4405" s="1">
        <v>35509</v>
      </c>
      <c r="C4405" s="3">
        <v>0.5</v>
      </c>
      <c r="D4405">
        <v>332.48</v>
      </c>
      <c r="E4405">
        <v>6</v>
      </c>
      <c r="F4405" t="s">
        <v>52</v>
      </c>
    </row>
    <row r="4406" spans="1:6" x14ac:dyDescent="0.25">
      <c r="A4406" t="s">
        <v>39</v>
      </c>
      <c r="B4406" s="1">
        <v>35525</v>
      </c>
      <c r="C4406" s="3">
        <v>0.5</v>
      </c>
      <c r="D4406">
        <v>332.19</v>
      </c>
      <c r="E4406">
        <v>5</v>
      </c>
      <c r="F4406" t="s">
        <v>52</v>
      </c>
    </row>
    <row r="4407" spans="1:6" x14ac:dyDescent="0.25">
      <c r="A4407" t="s">
        <v>39</v>
      </c>
      <c r="B4407" s="1">
        <v>35565</v>
      </c>
      <c r="C4407" s="3">
        <v>0.5</v>
      </c>
      <c r="D4407">
        <v>332.41</v>
      </c>
      <c r="E4407">
        <v>6</v>
      </c>
      <c r="F4407" t="s">
        <v>52</v>
      </c>
    </row>
    <row r="4408" spans="1:6" x14ac:dyDescent="0.25">
      <c r="A4408" t="s">
        <v>39</v>
      </c>
      <c r="B4408" s="1">
        <v>35596</v>
      </c>
      <c r="C4408" s="3">
        <v>0.5</v>
      </c>
      <c r="D4408">
        <v>332.59</v>
      </c>
      <c r="E4408">
        <v>6</v>
      </c>
      <c r="F4408" t="s">
        <v>52</v>
      </c>
    </row>
    <row r="4409" spans="1:6" x14ac:dyDescent="0.25">
      <c r="A4409" t="s">
        <v>39</v>
      </c>
      <c r="B4409" s="1">
        <v>35626</v>
      </c>
      <c r="C4409" s="3">
        <v>0.5</v>
      </c>
      <c r="D4409">
        <v>333.27</v>
      </c>
      <c r="E4409">
        <v>6</v>
      </c>
      <c r="F4409" t="s">
        <v>52</v>
      </c>
    </row>
    <row r="4410" spans="1:6" x14ac:dyDescent="0.25">
      <c r="A4410" t="s">
        <v>39</v>
      </c>
      <c r="B4410" s="1">
        <v>35647</v>
      </c>
      <c r="C4410" s="3">
        <v>0.5</v>
      </c>
      <c r="D4410">
        <v>333.87</v>
      </c>
      <c r="E4410">
        <v>6</v>
      </c>
      <c r="F4410" t="s">
        <v>52</v>
      </c>
    </row>
    <row r="4411" spans="1:6" x14ac:dyDescent="0.25">
      <c r="A4411" t="s">
        <v>39</v>
      </c>
      <c r="B4411" s="1">
        <v>35678</v>
      </c>
      <c r="C4411" s="3">
        <v>0.5</v>
      </c>
      <c r="D4411">
        <v>334.13</v>
      </c>
      <c r="E4411">
        <v>6</v>
      </c>
      <c r="F4411" t="s">
        <v>52</v>
      </c>
    </row>
    <row r="4412" spans="1:6" x14ac:dyDescent="0.25">
      <c r="A4412" t="s">
        <v>39</v>
      </c>
      <c r="B4412" s="1">
        <v>35728</v>
      </c>
      <c r="C4412" s="3">
        <v>0.5</v>
      </c>
      <c r="D4412">
        <v>333.99</v>
      </c>
      <c r="E4412">
        <v>4</v>
      </c>
      <c r="F4412" t="s">
        <v>52</v>
      </c>
    </row>
    <row r="4413" spans="1:6" x14ac:dyDescent="0.25">
      <c r="A4413" t="s">
        <v>39</v>
      </c>
      <c r="B4413" s="1">
        <v>35754</v>
      </c>
      <c r="C4413" s="3">
        <v>0.5</v>
      </c>
      <c r="D4413">
        <v>333.05</v>
      </c>
      <c r="E4413">
        <v>6</v>
      </c>
      <c r="F4413" t="s">
        <v>52</v>
      </c>
    </row>
    <row r="4414" spans="1:6" x14ac:dyDescent="0.25">
      <c r="A4414" t="s">
        <v>39</v>
      </c>
      <c r="B4414" s="1">
        <v>35789</v>
      </c>
      <c r="C4414" s="3">
        <v>0.5</v>
      </c>
      <c r="D4414">
        <v>332.57</v>
      </c>
      <c r="E4414">
        <v>4</v>
      </c>
      <c r="F4414" t="s">
        <v>52</v>
      </c>
    </row>
    <row r="4415" spans="1:6" x14ac:dyDescent="0.25">
      <c r="A4415" t="s">
        <v>39</v>
      </c>
      <c r="B4415" s="1">
        <v>35805</v>
      </c>
      <c r="C4415" s="3">
        <v>0.5</v>
      </c>
      <c r="D4415">
        <v>331.68</v>
      </c>
      <c r="E4415">
        <v>6</v>
      </c>
      <c r="F4415" t="s">
        <v>52</v>
      </c>
    </row>
    <row r="4416" spans="1:6" x14ac:dyDescent="0.25">
      <c r="A4416" t="s">
        <v>39</v>
      </c>
      <c r="B4416" s="1">
        <v>35831</v>
      </c>
      <c r="C4416" s="3">
        <v>0.5</v>
      </c>
      <c r="D4416">
        <v>331.42</v>
      </c>
      <c r="E4416">
        <v>5</v>
      </c>
      <c r="F4416" t="s">
        <v>52</v>
      </c>
    </row>
    <row r="4417" spans="1:6" x14ac:dyDescent="0.25">
      <c r="A4417" t="s">
        <v>39</v>
      </c>
      <c r="B4417" s="1">
        <v>35859</v>
      </c>
      <c r="C4417" s="3">
        <v>0.5</v>
      </c>
      <c r="D4417">
        <v>331.17</v>
      </c>
      <c r="E4417">
        <v>7</v>
      </c>
      <c r="F4417" t="s">
        <v>52</v>
      </c>
    </row>
    <row r="4418" spans="1:6" x14ac:dyDescent="0.25">
      <c r="A4418" t="s">
        <v>39</v>
      </c>
      <c r="B4418" s="1">
        <v>35910</v>
      </c>
      <c r="C4418" s="3">
        <v>0.5</v>
      </c>
      <c r="D4418">
        <v>331.07</v>
      </c>
      <c r="E4418">
        <v>6</v>
      </c>
      <c r="F4418" t="s">
        <v>52</v>
      </c>
    </row>
    <row r="4419" spans="1:6" x14ac:dyDescent="0.25">
      <c r="A4419" t="s">
        <v>39</v>
      </c>
      <c r="B4419" s="1">
        <v>35946</v>
      </c>
      <c r="C4419" s="3">
        <v>0.5</v>
      </c>
      <c r="D4419">
        <v>331.1</v>
      </c>
      <c r="E4419">
        <v>6</v>
      </c>
      <c r="F4419" t="s">
        <v>52</v>
      </c>
    </row>
    <row r="4420" spans="1:6" x14ac:dyDescent="0.25">
      <c r="A4420" t="s">
        <v>39</v>
      </c>
      <c r="B4420" s="1">
        <v>35971</v>
      </c>
      <c r="C4420" s="3">
        <v>0.5</v>
      </c>
      <c r="D4420">
        <v>331.58</v>
      </c>
      <c r="E4420">
        <v>6</v>
      </c>
      <c r="F4420" t="s">
        <v>52</v>
      </c>
    </row>
    <row r="4421" spans="1:6" x14ac:dyDescent="0.25">
      <c r="A4421" t="s">
        <v>39</v>
      </c>
      <c r="B4421" s="1">
        <v>35996</v>
      </c>
      <c r="C4421" s="3">
        <v>0.5</v>
      </c>
      <c r="D4421">
        <v>332.24</v>
      </c>
      <c r="E4421">
        <v>6</v>
      </c>
      <c r="F4421" t="s">
        <v>52</v>
      </c>
    </row>
    <row r="4422" spans="1:6" x14ac:dyDescent="0.25">
      <c r="A4422" t="s">
        <v>39</v>
      </c>
      <c r="B4422" s="1">
        <v>36017</v>
      </c>
      <c r="C4422" s="3">
        <v>0.5</v>
      </c>
      <c r="D4422">
        <v>332.9</v>
      </c>
      <c r="E4422">
        <v>6</v>
      </c>
      <c r="F4422" t="s">
        <v>52</v>
      </c>
    </row>
    <row r="4423" spans="1:6" x14ac:dyDescent="0.25">
      <c r="A4423" t="s">
        <v>39</v>
      </c>
      <c r="B4423" s="1">
        <v>36043</v>
      </c>
      <c r="C4423" s="3">
        <v>0.5</v>
      </c>
      <c r="D4423">
        <v>333.21</v>
      </c>
      <c r="E4423">
        <v>6</v>
      </c>
      <c r="F4423" t="s">
        <v>52</v>
      </c>
    </row>
    <row r="4424" spans="1:6" x14ac:dyDescent="0.25">
      <c r="A4424" t="s">
        <v>39</v>
      </c>
      <c r="B4424" s="1">
        <v>36087</v>
      </c>
      <c r="C4424" s="3">
        <v>0</v>
      </c>
      <c r="D4424">
        <v>333.57</v>
      </c>
      <c r="E4424">
        <v>4</v>
      </c>
      <c r="F4424" t="s">
        <v>52</v>
      </c>
    </row>
    <row r="4425" spans="1:6" x14ac:dyDescent="0.25">
      <c r="A4425" t="s">
        <v>39</v>
      </c>
      <c r="B4425" s="1">
        <v>36109</v>
      </c>
      <c r="C4425" s="3">
        <v>0.5</v>
      </c>
      <c r="D4425">
        <v>333.42</v>
      </c>
      <c r="E4425">
        <v>4</v>
      </c>
      <c r="F4425" t="s">
        <v>52</v>
      </c>
    </row>
    <row r="4426" spans="1:6" x14ac:dyDescent="0.25">
      <c r="A4426" t="s">
        <v>39</v>
      </c>
      <c r="B4426" s="1">
        <v>36132</v>
      </c>
      <c r="C4426" s="3">
        <v>0</v>
      </c>
      <c r="D4426">
        <v>332.12</v>
      </c>
      <c r="E4426">
        <v>1</v>
      </c>
      <c r="F4426" t="s">
        <v>52</v>
      </c>
    </row>
    <row r="4427" spans="1:6" x14ac:dyDescent="0.25">
      <c r="A4427" t="s">
        <v>39</v>
      </c>
      <c r="B4427" s="1">
        <v>36175</v>
      </c>
      <c r="C4427" s="3">
        <v>0.5</v>
      </c>
      <c r="D4427">
        <v>331.3</v>
      </c>
      <c r="E4427">
        <v>6</v>
      </c>
      <c r="F4427" t="s">
        <v>52</v>
      </c>
    </row>
    <row r="4428" spans="1:6" x14ac:dyDescent="0.25">
      <c r="A4428" t="s">
        <v>39</v>
      </c>
      <c r="B4428" s="1">
        <v>36219</v>
      </c>
      <c r="C4428" s="3">
        <v>0.5</v>
      </c>
      <c r="D4428">
        <v>330.92</v>
      </c>
      <c r="E4428">
        <v>6</v>
      </c>
      <c r="F4428" t="s">
        <v>52</v>
      </c>
    </row>
    <row r="4429" spans="1:6" x14ac:dyDescent="0.25">
      <c r="A4429" t="s">
        <v>39</v>
      </c>
      <c r="B4429" s="1">
        <v>36244</v>
      </c>
      <c r="C4429" s="3">
        <v>0.5</v>
      </c>
      <c r="D4429">
        <v>330.6</v>
      </c>
      <c r="E4429">
        <v>6</v>
      </c>
      <c r="F4429" t="s">
        <v>52</v>
      </c>
    </row>
    <row r="4430" spans="1:6" x14ac:dyDescent="0.25">
      <c r="A4430" t="s">
        <v>39</v>
      </c>
      <c r="B4430" s="1">
        <v>36270</v>
      </c>
      <c r="C4430" s="3">
        <v>0.5</v>
      </c>
      <c r="D4430">
        <v>330.61</v>
      </c>
      <c r="E4430">
        <v>6</v>
      </c>
      <c r="F4430" t="s">
        <v>52</v>
      </c>
    </row>
    <row r="4431" spans="1:6" x14ac:dyDescent="0.25">
      <c r="A4431" t="s">
        <v>39</v>
      </c>
      <c r="B4431" s="1">
        <v>36300</v>
      </c>
      <c r="C4431" s="3">
        <v>0.5</v>
      </c>
      <c r="D4431">
        <v>330.9</v>
      </c>
      <c r="E4431">
        <v>7</v>
      </c>
      <c r="F4431" t="s">
        <v>52</v>
      </c>
    </row>
    <row r="4432" spans="1:6" x14ac:dyDescent="0.25">
      <c r="A4432" t="s">
        <v>39</v>
      </c>
      <c r="B4432" s="1">
        <v>36321</v>
      </c>
      <c r="C4432" s="3">
        <v>0.5</v>
      </c>
      <c r="D4432">
        <v>331.13</v>
      </c>
      <c r="E4432">
        <v>5</v>
      </c>
      <c r="F4432" t="s">
        <v>52</v>
      </c>
    </row>
    <row r="4433" spans="1:6" x14ac:dyDescent="0.25">
      <c r="A4433" t="s">
        <v>39</v>
      </c>
      <c r="B4433" s="1">
        <v>36347</v>
      </c>
      <c r="C4433" s="3">
        <v>0</v>
      </c>
      <c r="D4433">
        <v>331.5</v>
      </c>
      <c r="E4433">
        <v>2</v>
      </c>
      <c r="F4433" t="s">
        <v>52</v>
      </c>
    </row>
    <row r="4434" spans="1:6" x14ac:dyDescent="0.25">
      <c r="A4434" t="s">
        <v>39</v>
      </c>
      <c r="B4434" s="1">
        <v>36397</v>
      </c>
      <c r="C4434" s="3">
        <v>0.5</v>
      </c>
      <c r="D4434">
        <v>332.7</v>
      </c>
      <c r="E4434">
        <v>3</v>
      </c>
      <c r="F4434" t="s">
        <v>52</v>
      </c>
    </row>
    <row r="4435" spans="1:6" x14ac:dyDescent="0.25">
      <c r="A4435" t="s">
        <v>39</v>
      </c>
      <c r="B4435" s="1">
        <v>36418</v>
      </c>
      <c r="C4435" s="3">
        <v>0.5</v>
      </c>
      <c r="D4435">
        <v>333.07</v>
      </c>
      <c r="E4435">
        <v>5</v>
      </c>
      <c r="F4435" t="s">
        <v>52</v>
      </c>
    </row>
    <row r="4436" spans="1:6" x14ac:dyDescent="0.25">
      <c r="A4436" t="s">
        <v>39</v>
      </c>
      <c r="B4436" s="1">
        <v>36438</v>
      </c>
      <c r="C4436" s="3">
        <v>0.5</v>
      </c>
      <c r="D4436">
        <v>333.12</v>
      </c>
      <c r="E4436">
        <v>6</v>
      </c>
      <c r="F4436" t="s">
        <v>52</v>
      </c>
    </row>
    <row r="4437" spans="1:6" x14ac:dyDescent="0.25">
      <c r="A4437" t="s">
        <v>39</v>
      </c>
      <c r="B4437" s="1">
        <v>36479</v>
      </c>
      <c r="C4437" s="3">
        <v>0.5</v>
      </c>
      <c r="D4437">
        <v>332.8</v>
      </c>
      <c r="E4437">
        <v>4</v>
      </c>
      <c r="F4437" t="s">
        <v>52</v>
      </c>
    </row>
    <row r="4438" spans="1:6" x14ac:dyDescent="0.25">
      <c r="A4438" t="s">
        <v>39</v>
      </c>
      <c r="B4438" s="1">
        <v>36504</v>
      </c>
      <c r="C4438" s="3">
        <v>0.5</v>
      </c>
      <c r="D4438">
        <v>332.18</v>
      </c>
      <c r="E4438">
        <v>5</v>
      </c>
      <c r="F4438" t="s">
        <v>52</v>
      </c>
    </row>
    <row r="4439" spans="1:6" x14ac:dyDescent="0.25">
      <c r="A4439" t="s">
        <v>39</v>
      </c>
      <c r="B4439" s="1">
        <v>36535</v>
      </c>
      <c r="C4439" s="3">
        <v>0.5</v>
      </c>
      <c r="D4439">
        <v>331.27</v>
      </c>
      <c r="E4439">
        <v>2</v>
      </c>
      <c r="F4439" t="s">
        <v>52</v>
      </c>
    </row>
    <row r="4440" spans="1:6" x14ac:dyDescent="0.25">
      <c r="A4440" t="s">
        <v>39</v>
      </c>
      <c r="B4440" s="1">
        <v>36600</v>
      </c>
      <c r="C4440" s="3">
        <v>0.5</v>
      </c>
      <c r="D4440">
        <v>330.62</v>
      </c>
      <c r="E4440">
        <v>7</v>
      </c>
      <c r="F4440" t="s">
        <v>52</v>
      </c>
    </row>
    <row r="4441" spans="1:6" x14ac:dyDescent="0.25">
      <c r="A4441" t="s">
        <v>39</v>
      </c>
      <c r="B4441" s="1">
        <v>36621</v>
      </c>
      <c r="C4441" s="3">
        <v>0.5</v>
      </c>
      <c r="D4441">
        <v>330.48</v>
      </c>
      <c r="E4441">
        <v>2</v>
      </c>
      <c r="F4441" t="s">
        <v>52</v>
      </c>
    </row>
    <row r="4442" spans="1:6" x14ac:dyDescent="0.25">
      <c r="A4442" t="s">
        <v>39</v>
      </c>
      <c r="B4442" s="1">
        <v>36677</v>
      </c>
      <c r="C4442" s="3">
        <v>0.5</v>
      </c>
      <c r="D4442">
        <v>330.96</v>
      </c>
      <c r="E4442">
        <v>3</v>
      </c>
      <c r="F4442" t="s">
        <v>52</v>
      </c>
    </row>
    <row r="4443" spans="1:6" x14ac:dyDescent="0.25">
      <c r="A4443" t="s">
        <v>39</v>
      </c>
      <c r="B4443" s="1">
        <v>36687</v>
      </c>
      <c r="C4443" s="3">
        <v>0.5</v>
      </c>
      <c r="D4443">
        <v>331.12</v>
      </c>
      <c r="E4443">
        <v>4</v>
      </c>
      <c r="F4443" t="s">
        <v>52</v>
      </c>
    </row>
    <row r="4444" spans="1:6" x14ac:dyDescent="0.25">
      <c r="A4444" t="s">
        <v>39</v>
      </c>
      <c r="B4444" s="1">
        <v>36732</v>
      </c>
      <c r="C4444" s="3">
        <v>0.5</v>
      </c>
      <c r="D4444">
        <v>332.4</v>
      </c>
      <c r="E4444">
        <v>3</v>
      </c>
      <c r="F4444" t="s">
        <v>52</v>
      </c>
    </row>
    <row r="4445" spans="1:6" x14ac:dyDescent="0.25">
      <c r="A4445" t="s">
        <v>39</v>
      </c>
      <c r="B4445" s="1">
        <v>36753</v>
      </c>
      <c r="C4445" s="3">
        <v>0.5</v>
      </c>
      <c r="D4445">
        <v>333.21</v>
      </c>
      <c r="E4445">
        <v>6</v>
      </c>
      <c r="F4445" t="s">
        <v>52</v>
      </c>
    </row>
    <row r="4446" spans="1:6" x14ac:dyDescent="0.25">
      <c r="A4446" t="s">
        <v>39</v>
      </c>
      <c r="B4446" s="1">
        <v>36784</v>
      </c>
      <c r="C4446" s="3">
        <v>0.5</v>
      </c>
      <c r="D4446">
        <v>333.93</v>
      </c>
      <c r="E4446">
        <v>7</v>
      </c>
      <c r="F4446" t="s">
        <v>52</v>
      </c>
    </row>
    <row r="4447" spans="1:6" x14ac:dyDescent="0.25">
      <c r="A4447" t="s">
        <v>39</v>
      </c>
      <c r="B4447" s="1">
        <v>36824</v>
      </c>
      <c r="C4447" s="3">
        <v>0.5</v>
      </c>
      <c r="D4447">
        <v>333.73</v>
      </c>
      <c r="E4447">
        <v>5</v>
      </c>
      <c r="F4447" t="s">
        <v>52</v>
      </c>
    </row>
    <row r="4448" spans="1:6" x14ac:dyDescent="0.25">
      <c r="A4448" t="s">
        <v>39</v>
      </c>
      <c r="B4448" s="1">
        <v>36835</v>
      </c>
      <c r="C4448" s="3">
        <v>0.5</v>
      </c>
      <c r="D4448">
        <v>333.33</v>
      </c>
      <c r="E4448">
        <v>6</v>
      </c>
      <c r="F4448" t="s">
        <v>52</v>
      </c>
    </row>
    <row r="4449" spans="1:6" x14ac:dyDescent="0.25">
      <c r="A4449" t="s">
        <v>39</v>
      </c>
      <c r="B4449" s="1">
        <v>36870</v>
      </c>
      <c r="C4449" s="3">
        <v>0.5</v>
      </c>
      <c r="D4449">
        <v>332.58</v>
      </c>
      <c r="E4449">
        <v>6</v>
      </c>
      <c r="F4449" t="s">
        <v>52</v>
      </c>
    </row>
    <row r="4450" spans="1:6" x14ac:dyDescent="0.25">
      <c r="A4450" t="s">
        <v>39</v>
      </c>
      <c r="B4450" s="1">
        <v>36922</v>
      </c>
      <c r="C4450" s="3">
        <v>0.5</v>
      </c>
      <c r="D4450">
        <v>332.09</v>
      </c>
      <c r="E4450">
        <v>6</v>
      </c>
      <c r="F4450" t="s">
        <v>52</v>
      </c>
    </row>
    <row r="4451" spans="1:6" x14ac:dyDescent="0.25">
      <c r="A4451" t="s">
        <v>39</v>
      </c>
      <c r="B4451" s="1">
        <v>36942</v>
      </c>
      <c r="C4451" s="3">
        <v>0.5</v>
      </c>
      <c r="D4451">
        <v>331.57</v>
      </c>
      <c r="E4451">
        <v>6</v>
      </c>
      <c r="F4451" t="s">
        <v>52</v>
      </c>
    </row>
    <row r="4452" spans="1:6" x14ac:dyDescent="0.25">
      <c r="A4452" t="s">
        <v>39</v>
      </c>
      <c r="B4452" s="1">
        <v>36965</v>
      </c>
      <c r="C4452" s="3">
        <v>0.5</v>
      </c>
      <c r="D4452">
        <v>331.6</v>
      </c>
      <c r="E4452">
        <v>6</v>
      </c>
      <c r="F4452" t="s">
        <v>52</v>
      </c>
    </row>
    <row r="4453" spans="1:6" x14ac:dyDescent="0.25">
      <c r="A4453" t="s">
        <v>39</v>
      </c>
      <c r="B4453" s="1">
        <v>36986</v>
      </c>
      <c r="C4453" s="3">
        <v>0.5</v>
      </c>
      <c r="D4453">
        <v>331.49</v>
      </c>
      <c r="E4453">
        <v>7</v>
      </c>
      <c r="F4453" t="s">
        <v>52</v>
      </c>
    </row>
    <row r="4454" spans="1:6" x14ac:dyDescent="0.25">
      <c r="A4454" t="s">
        <v>39</v>
      </c>
      <c r="B4454" s="1">
        <v>37021</v>
      </c>
      <c r="C4454" s="3">
        <v>0.5</v>
      </c>
      <c r="D4454">
        <v>331.86</v>
      </c>
      <c r="E4454">
        <v>6</v>
      </c>
      <c r="F4454" t="s">
        <v>52</v>
      </c>
    </row>
    <row r="4455" spans="1:6" x14ac:dyDescent="0.25">
      <c r="A4455" t="s">
        <v>39</v>
      </c>
      <c r="B4455" s="1">
        <v>37057</v>
      </c>
      <c r="C4455" s="3">
        <v>0.5</v>
      </c>
      <c r="D4455">
        <v>332.63</v>
      </c>
      <c r="E4455">
        <v>6</v>
      </c>
      <c r="F4455" t="s">
        <v>52</v>
      </c>
    </row>
    <row r="4456" spans="1:6" x14ac:dyDescent="0.25">
      <c r="A4456" t="s">
        <v>39</v>
      </c>
      <c r="B4456" s="1">
        <v>37082</v>
      </c>
      <c r="C4456" s="3">
        <v>0.5</v>
      </c>
      <c r="D4456">
        <v>333.37</v>
      </c>
      <c r="E4456">
        <v>6</v>
      </c>
      <c r="F4456" t="s">
        <v>52</v>
      </c>
    </row>
    <row r="4457" spans="1:6" x14ac:dyDescent="0.25">
      <c r="A4457" t="s">
        <v>39</v>
      </c>
      <c r="B4457" s="1">
        <v>37123</v>
      </c>
      <c r="C4457" s="3">
        <v>0.5</v>
      </c>
      <c r="D4457">
        <v>334.43</v>
      </c>
      <c r="E4457">
        <v>6</v>
      </c>
      <c r="F4457" t="s">
        <v>52</v>
      </c>
    </row>
    <row r="4458" spans="1:6" x14ac:dyDescent="0.25">
      <c r="A4458" t="s">
        <v>39</v>
      </c>
      <c r="B4458" s="1">
        <v>37149</v>
      </c>
      <c r="C4458" s="3">
        <v>0.5</v>
      </c>
      <c r="D4458">
        <v>334.94</v>
      </c>
      <c r="E4458">
        <v>6</v>
      </c>
      <c r="F4458" t="s">
        <v>52</v>
      </c>
    </row>
    <row r="4459" spans="1:6" x14ac:dyDescent="0.25">
      <c r="A4459" t="s">
        <v>39</v>
      </c>
      <c r="B4459" s="1">
        <v>37174</v>
      </c>
      <c r="C4459" s="3">
        <v>0.5</v>
      </c>
      <c r="D4459">
        <v>335.2</v>
      </c>
      <c r="E4459">
        <v>6</v>
      </c>
      <c r="F4459" t="s">
        <v>52</v>
      </c>
    </row>
    <row r="4460" spans="1:6" x14ac:dyDescent="0.25">
      <c r="A4460" t="s">
        <v>39</v>
      </c>
      <c r="B4460" s="1">
        <v>37215</v>
      </c>
      <c r="C4460" s="3">
        <v>0.5</v>
      </c>
      <c r="D4460">
        <v>334.81</v>
      </c>
      <c r="E4460">
        <v>6</v>
      </c>
      <c r="F4460" t="s">
        <v>52</v>
      </c>
    </row>
    <row r="4461" spans="1:6" x14ac:dyDescent="0.25">
      <c r="A4461" t="s">
        <v>39</v>
      </c>
      <c r="B4461" s="1">
        <v>37256</v>
      </c>
      <c r="C4461" s="3">
        <v>0.5</v>
      </c>
      <c r="D4461">
        <v>334.23</v>
      </c>
      <c r="E4461">
        <v>6</v>
      </c>
      <c r="F4461" t="s">
        <v>52</v>
      </c>
    </row>
    <row r="4462" spans="1:6" x14ac:dyDescent="0.25">
      <c r="A4462" t="s">
        <v>39</v>
      </c>
      <c r="B4462" s="1">
        <v>37281</v>
      </c>
      <c r="C4462" s="3">
        <v>0.5</v>
      </c>
      <c r="D4462">
        <v>334.13</v>
      </c>
      <c r="E4462">
        <v>7</v>
      </c>
      <c r="F4462" t="s">
        <v>52</v>
      </c>
    </row>
    <row r="4463" spans="1:6" x14ac:dyDescent="0.25">
      <c r="A4463" t="s">
        <v>39</v>
      </c>
      <c r="B4463" s="1">
        <v>37292</v>
      </c>
      <c r="C4463" s="3">
        <v>0.5</v>
      </c>
      <c r="D4463">
        <v>334.38</v>
      </c>
      <c r="E4463">
        <v>6</v>
      </c>
      <c r="F4463" t="s">
        <v>52</v>
      </c>
    </row>
    <row r="4464" spans="1:6" x14ac:dyDescent="0.25">
      <c r="A4464" t="s">
        <v>39</v>
      </c>
      <c r="B4464" s="1">
        <v>37325</v>
      </c>
      <c r="C4464" s="3">
        <v>0.5</v>
      </c>
      <c r="D4464">
        <v>334.22</v>
      </c>
      <c r="E4464">
        <v>6</v>
      </c>
      <c r="F4464" t="s">
        <v>52</v>
      </c>
    </row>
    <row r="4465" spans="1:6" x14ac:dyDescent="0.25">
      <c r="A4465" t="s">
        <v>39</v>
      </c>
      <c r="B4465" s="1">
        <v>37366</v>
      </c>
      <c r="C4465" s="3">
        <v>0.5</v>
      </c>
      <c r="D4465">
        <v>334.58</v>
      </c>
      <c r="E4465">
        <v>6</v>
      </c>
      <c r="F4465" t="s">
        <v>52</v>
      </c>
    </row>
    <row r="4466" spans="1:6" x14ac:dyDescent="0.25">
      <c r="A4466" t="s">
        <v>39</v>
      </c>
      <c r="B4466" s="1">
        <v>37396</v>
      </c>
      <c r="C4466" s="3">
        <v>0.5</v>
      </c>
      <c r="D4466">
        <v>335</v>
      </c>
      <c r="E4466">
        <v>6</v>
      </c>
      <c r="F4466" t="s">
        <v>52</v>
      </c>
    </row>
    <row r="4467" spans="1:6" x14ac:dyDescent="0.25">
      <c r="A4467" t="s">
        <v>39</v>
      </c>
      <c r="B4467" s="1">
        <v>37432</v>
      </c>
      <c r="C4467" s="3">
        <v>0.5</v>
      </c>
      <c r="D4467">
        <v>336.2</v>
      </c>
      <c r="E4467">
        <v>3</v>
      </c>
      <c r="F4467" t="s">
        <v>52</v>
      </c>
    </row>
    <row r="4468" spans="1:6" x14ac:dyDescent="0.25">
      <c r="A4468" t="s">
        <v>39</v>
      </c>
      <c r="B4468" s="1">
        <v>37452</v>
      </c>
      <c r="C4468" s="3">
        <v>0.5</v>
      </c>
      <c r="D4468">
        <v>336.49</v>
      </c>
      <c r="E4468">
        <v>6</v>
      </c>
      <c r="F4468" t="s">
        <v>52</v>
      </c>
    </row>
    <row r="4469" spans="1:6" x14ac:dyDescent="0.25">
      <c r="A4469" t="s">
        <v>39</v>
      </c>
      <c r="B4469" s="1">
        <v>37483</v>
      </c>
      <c r="C4469" s="3">
        <v>0.5</v>
      </c>
      <c r="D4469">
        <v>337.16</v>
      </c>
      <c r="E4469">
        <v>5</v>
      </c>
      <c r="F4469" t="s">
        <v>52</v>
      </c>
    </row>
    <row r="4470" spans="1:6" x14ac:dyDescent="0.25">
      <c r="A4470" t="s">
        <v>39</v>
      </c>
      <c r="B4470" s="1">
        <v>37514</v>
      </c>
      <c r="C4470" s="3">
        <v>0.5</v>
      </c>
      <c r="D4470">
        <v>338.6</v>
      </c>
      <c r="E4470">
        <v>6</v>
      </c>
      <c r="F4470" t="s">
        <v>52</v>
      </c>
    </row>
    <row r="4471" spans="1:6" x14ac:dyDescent="0.25">
      <c r="A4471" t="s">
        <v>39</v>
      </c>
      <c r="B4471" s="1">
        <v>37534</v>
      </c>
      <c r="C4471" s="3">
        <v>0.5</v>
      </c>
      <c r="D4471">
        <v>338.73</v>
      </c>
      <c r="E4471">
        <v>6</v>
      </c>
      <c r="F4471" t="s">
        <v>52</v>
      </c>
    </row>
    <row r="4472" spans="1:6" x14ac:dyDescent="0.25">
      <c r="A4472" t="s">
        <v>39</v>
      </c>
      <c r="B4472" s="1">
        <v>37585</v>
      </c>
      <c r="C4472" s="3">
        <v>0.5</v>
      </c>
      <c r="D4472">
        <v>338.79</v>
      </c>
      <c r="E4472">
        <v>6</v>
      </c>
      <c r="F4472" t="s">
        <v>52</v>
      </c>
    </row>
    <row r="4473" spans="1:6" x14ac:dyDescent="0.25">
      <c r="A4473" t="s">
        <v>39</v>
      </c>
      <c r="B4473" s="1">
        <v>37610</v>
      </c>
      <c r="C4473" s="3">
        <v>0.5</v>
      </c>
      <c r="D4473">
        <v>338.05</v>
      </c>
      <c r="E4473">
        <v>6</v>
      </c>
      <c r="F4473" t="s">
        <v>52</v>
      </c>
    </row>
    <row r="4474" spans="1:6" x14ac:dyDescent="0.25">
      <c r="A4474" t="s">
        <v>39</v>
      </c>
      <c r="B4474" s="1">
        <v>37631</v>
      </c>
      <c r="C4474" s="3">
        <v>0.5</v>
      </c>
      <c r="D4474">
        <v>338.02</v>
      </c>
      <c r="E4474">
        <v>6</v>
      </c>
      <c r="F4474" t="s">
        <v>52</v>
      </c>
    </row>
    <row r="4475" spans="1:6" x14ac:dyDescent="0.25">
      <c r="A4475" t="s">
        <v>39</v>
      </c>
      <c r="B4475" s="1">
        <v>37677</v>
      </c>
      <c r="C4475" s="3">
        <v>0.5</v>
      </c>
      <c r="D4475">
        <v>337.8</v>
      </c>
      <c r="E4475">
        <v>8</v>
      </c>
      <c r="F4475" t="s">
        <v>52</v>
      </c>
    </row>
    <row r="4476" spans="1:6" x14ac:dyDescent="0.25">
      <c r="A4476" t="s">
        <v>39</v>
      </c>
      <c r="B4476" s="1">
        <v>37690</v>
      </c>
      <c r="C4476" s="3">
        <v>0.5</v>
      </c>
      <c r="D4476">
        <v>338.06</v>
      </c>
      <c r="E4476">
        <v>7</v>
      </c>
      <c r="F4476" t="s">
        <v>52</v>
      </c>
    </row>
    <row r="4477" spans="1:6" x14ac:dyDescent="0.25">
      <c r="A4477" t="s">
        <v>39</v>
      </c>
      <c r="B4477" s="1">
        <v>37721</v>
      </c>
      <c r="C4477" s="3">
        <v>0.5</v>
      </c>
      <c r="D4477">
        <v>338.23</v>
      </c>
      <c r="E4477">
        <v>7</v>
      </c>
      <c r="F4477" t="s">
        <v>52</v>
      </c>
    </row>
    <row r="4478" spans="1:6" x14ac:dyDescent="0.25">
      <c r="A4478" t="s">
        <v>39</v>
      </c>
      <c r="B4478" s="1">
        <v>37756</v>
      </c>
      <c r="C4478" s="3">
        <v>0.5</v>
      </c>
      <c r="D4478">
        <v>338.64</v>
      </c>
      <c r="E4478">
        <v>8</v>
      </c>
      <c r="F4478" t="s">
        <v>52</v>
      </c>
    </row>
    <row r="4479" spans="1:6" x14ac:dyDescent="0.25">
      <c r="A4479" t="s">
        <v>39</v>
      </c>
      <c r="B4479" s="1">
        <v>37777</v>
      </c>
      <c r="C4479" s="3">
        <v>0.5</v>
      </c>
      <c r="D4479">
        <v>339.27</v>
      </c>
      <c r="E4479">
        <v>7</v>
      </c>
      <c r="F4479" t="s">
        <v>52</v>
      </c>
    </row>
    <row r="4480" spans="1:6" x14ac:dyDescent="0.25">
      <c r="A4480" t="s">
        <v>39</v>
      </c>
      <c r="B4480" s="1">
        <v>37812</v>
      </c>
      <c r="C4480" s="3">
        <v>0.5</v>
      </c>
      <c r="D4480">
        <v>340.19</v>
      </c>
      <c r="E4480">
        <v>7</v>
      </c>
      <c r="F4480" t="s">
        <v>52</v>
      </c>
    </row>
    <row r="4481" spans="1:6" x14ac:dyDescent="0.25">
      <c r="A4481" t="s">
        <v>39</v>
      </c>
      <c r="B4481" s="1">
        <v>37848</v>
      </c>
      <c r="C4481" s="3">
        <v>0.5</v>
      </c>
      <c r="D4481">
        <v>341.2</v>
      </c>
      <c r="E4481">
        <v>7</v>
      </c>
      <c r="F4481" t="s">
        <v>52</v>
      </c>
    </row>
    <row r="4482" spans="1:6" x14ac:dyDescent="0.25">
      <c r="A4482" t="s">
        <v>39</v>
      </c>
      <c r="B4482" s="1">
        <v>37879</v>
      </c>
      <c r="C4482" s="3">
        <v>0.5</v>
      </c>
      <c r="D4482">
        <v>341.76</v>
      </c>
      <c r="E4482">
        <v>7</v>
      </c>
      <c r="F4482" t="s">
        <v>52</v>
      </c>
    </row>
    <row r="4483" spans="1:6" x14ac:dyDescent="0.25">
      <c r="A4483" t="s">
        <v>39</v>
      </c>
      <c r="B4483" s="1">
        <v>37909</v>
      </c>
      <c r="C4483" s="3">
        <v>0.5</v>
      </c>
      <c r="D4483">
        <v>342.08</v>
      </c>
      <c r="E4483">
        <v>7</v>
      </c>
      <c r="F4483" t="s">
        <v>52</v>
      </c>
    </row>
    <row r="4484" spans="1:6" x14ac:dyDescent="0.25">
      <c r="A4484" t="s">
        <v>39</v>
      </c>
      <c r="B4484" s="1">
        <v>37935</v>
      </c>
      <c r="C4484" s="3">
        <v>0.5</v>
      </c>
      <c r="D4484">
        <v>341.86</v>
      </c>
      <c r="E4484">
        <v>7</v>
      </c>
      <c r="F4484" t="s">
        <v>52</v>
      </c>
    </row>
    <row r="4485" spans="1:6" x14ac:dyDescent="0.25">
      <c r="A4485" t="s">
        <v>39</v>
      </c>
      <c r="B4485" s="1">
        <v>37975</v>
      </c>
      <c r="C4485" s="3">
        <v>0.5</v>
      </c>
      <c r="D4485">
        <v>341.28</v>
      </c>
      <c r="E4485">
        <v>7</v>
      </c>
      <c r="F4485" t="s">
        <v>52</v>
      </c>
    </row>
    <row r="4486" spans="1:6" x14ac:dyDescent="0.25">
      <c r="A4486" t="s">
        <v>39</v>
      </c>
      <c r="B4486" s="1">
        <v>38001</v>
      </c>
      <c r="C4486" s="3">
        <v>0.5</v>
      </c>
      <c r="D4486">
        <v>341.04</v>
      </c>
      <c r="E4486">
        <v>8</v>
      </c>
      <c r="F4486" t="s">
        <v>52</v>
      </c>
    </row>
    <row r="4487" spans="1:6" x14ac:dyDescent="0.25">
      <c r="A4487" t="s">
        <v>39</v>
      </c>
      <c r="B4487" s="1">
        <v>38032</v>
      </c>
      <c r="C4487" s="3">
        <v>0.5</v>
      </c>
      <c r="D4487">
        <v>340.93</v>
      </c>
      <c r="E4487">
        <v>7</v>
      </c>
      <c r="F4487" t="s">
        <v>52</v>
      </c>
    </row>
    <row r="4488" spans="1:6" x14ac:dyDescent="0.25">
      <c r="A4488" t="s">
        <v>39</v>
      </c>
      <c r="B4488" s="1">
        <v>38077</v>
      </c>
      <c r="C4488" s="3">
        <v>0.40625</v>
      </c>
      <c r="D4488">
        <v>340.84</v>
      </c>
      <c r="E4488">
        <v>8</v>
      </c>
      <c r="F4488" t="s">
        <v>52</v>
      </c>
    </row>
    <row r="4489" spans="1:6" x14ac:dyDescent="0.25">
      <c r="A4489" t="s">
        <v>39</v>
      </c>
      <c r="B4489" s="1">
        <v>38097</v>
      </c>
      <c r="C4489" s="3">
        <v>0.5</v>
      </c>
      <c r="D4489">
        <v>341</v>
      </c>
      <c r="E4489">
        <v>6</v>
      </c>
      <c r="F4489" t="s">
        <v>52</v>
      </c>
    </row>
    <row r="4490" spans="1:6" x14ac:dyDescent="0.25">
      <c r="A4490" t="s">
        <v>39</v>
      </c>
      <c r="B4490" s="1">
        <v>38122</v>
      </c>
      <c r="C4490" s="3">
        <v>0.5</v>
      </c>
      <c r="D4490">
        <v>341.54</v>
      </c>
      <c r="E4490">
        <v>7</v>
      </c>
      <c r="F4490" t="s">
        <v>52</v>
      </c>
    </row>
    <row r="4491" spans="1:6" x14ac:dyDescent="0.25">
      <c r="A4491" t="s">
        <v>39</v>
      </c>
      <c r="B4491" s="1">
        <v>38153</v>
      </c>
      <c r="C4491" s="3">
        <v>0.5</v>
      </c>
      <c r="D4491">
        <v>342.28</v>
      </c>
      <c r="E4491">
        <v>7</v>
      </c>
      <c r="F4491" t="s">
        <v>52</v>
      </c>
    </row>
    <row r="4492" spans="1:6" x14ac:dyDescent="0.25">
      <c r="A4492" t="s">
        <v>39</v>
      </c>
      <c r="B4492" s="1">
        <v>38183</v>
      </c>
      <c r="C4492" s="3">
        <v>0.5</v>
      </c>
      <c r="D4492">
        <v>344.07</v>
      </c>
      <c r="E4492">
        <v>7</v>
      </c>
      <c r="F4492" t="s">
        <v>52</v>
      </c>
    </row>
    <row r="4493" spans="1:6" x14ac:dyDescent="0.25">
      <c r="A4493" t="s">
        <v>39</v>
      </c>
      <c r="B4493" s="1">
        <v>38219</v>
      </c>
      <c r="C4493" s="3">
        <v>0.5</v>
      </c>
      <c r="D4493">
        <v>344.32</v>
      </c>
      <c r="E4493">
        <v>8</v>
      </c>
      <c r="F4493" t="s">
        <v>52</v>
      </c>
    </row>
    <row r="4494" spans="1:6" x14ac:dyDescent="0.25">
      <c r="A4494" t="s">
        <v>39</v>
      </c>
      <c r="B4494" s="1">
        <v>38240</v>
      </c>
      <c r="C4494" s="3">
        <v>0.5</v>
      </c>
      <c r="D4494">
        <v>344.04</v>
      </c>
      <c r="E4494">
        <v>7</v>
      </c>
      <c r="F4494" t="s">
        <v>52</v>
      </c>
    </row>
    <row r="4495" spans="1:6" x14ac:dyDescent="0.25">
      <c r="A4495" t="s">
        <v>39</v>
      </c>
      <c r="B4495" s="1">
        <v>38275</v>
      </c>
      <c r="C4495" s="3">
        <v>0.5</v>
      </c>
      <c r="D4495">
        <v>343.85</v>
      </c>
      <c r="E4495">
        <v>7</v>
      </c>
      <c r="F4495" t="s">
        <v>52</v>
      </c>
    </row>
    <row r="4496" spans="1:6" x14ac:dyDescent="0.25">
      <c r="A4496" t="s">
        <v>39</v>
      </c>
      <c r="B4496" s="1">
        <v>38306</v>
      </c>
      <c r="C4496" s="3">
        <v>0.5</v>
      </c>
      <c r="D4496">
        <v>343.82</v>
      </c>
      <c r="E4496">
        <v>7</v>
      </c>
      <c r="F4496" t="s">
        <v>52</v>
      </c>
    </row>
    <row r="4497" spans="1:6" x14ac:dyDescent="0.25">
      <c r="A4497" t="s">
        <v>39</v>
      </c>
      <c r="B4497" s="1">
        <v>38326</v>
      </c>
      <c r="C4497" s="3">
        <v>0.5</v>
      </c>
      <c r="D4497">
        <v>342.71</v>
      </c>
      <c r="E4497">
        <v>7</v>
      </c>
      <c r="F4497" t="s">
        <v>52</v>
      </c>
    </row>
    <row r="4498" spans="1:6" x14ac:dyDescent="0.25">
      <c r="A4498" t="s">
        <v>39</v>
      </c>
      <c r="B4498" s="1">
        <v>38357</v>
      </c>
      <c r="C4498" s="3">
        <v>0.5</v>
      </c>
      <c r="D4498">
        <v>342.46</v>
      </c>
      <c r="E4498">
        <v>7</v>
      </c>
      <c r="F4498" t="s">
        <v>52</v>
      </c>
    </row>
    <row r="4499" spans="1:6" x14ac:dyDescent="0.25">
      <c r="A4499" t="s">
        <v>39</v>
      </c>
      <c r="B4499" s="1">
        <v>38388</v>
      </c>
      <c r="C4499" s="3">
        <v>0.5</v>
      </c>
      <c r="D4499">
        <v>341.9</v>
      </c>
      <c r="E4499">
        <v>7</v>
      </c>
      <c r="F4499" t="s">
        <v>52</v>
      </c>
    </row>
    <row r="4500" spans="1:6" x14ac:dyDescent="0.25">
      <c r="A4500" t="s">
        <v>39</v>
      </c>
      <c r="B4500" s="1">
        <v>38426</v>
      </c>
      <c r="C4500" s="3">
        <v>0.5</v>
      </c>
      <c r="D4500">
        <v>341.69</v>
      </c>
      <c r="E4500">
        <v>9</v>
      </c>
      <c r="F4500" t="s">
        <v>52</v>
      </c>
    </row>
    <row r="4501" spans="1:6" x14ac:dyDescent="0.25">
      <c r="A4501" t="s">
        <v>39</v>
      </c>
      <c r="B4501" s="1">
        <v>38452</v>
      </c>
      <c r="C4501" s="3">
        <v>0.5</v>
      </c>
      <c r="D4501">
        <v>342.02</v>
      </c>
      <c r="E4501">
        <v>6</v>
      </c>
      <c r="F4501" t="s">
        <v>52</v>
      </c>
    </row>
    <row r="4502" spans="1:6" x14ac:dyDescent="0.25">
      <c r="A4502" t="s">
        <v>39</v>
      </c>
      <c r="B4502" s="1">
        <v>38487</v>
      </c>
      <c r="C4502" s="3">
        <v>0.5</v>
      </c>
      <c r="D4502">
        <v>342.26</v>
      </c>
      <c r="E4502">
        <v>7</v>
      </c>
      <c r="F4502" t="s">
        <v>52</v>
      </c>
    </row>
    <row r="4503" spans="1:6" x14ac:dyDescent="0.25">
      <c r="A4503" t="s">
        <v>39</v>
      </c>
      <c r="B4503" s="1">
        <v>38518</v>
      </c>
      <c r="C4503" s="3">
        <v>0.5</v>
      </c>
      <c r="D4503">
        <v>342.71</v>
      </c>
      <c r="E4503">
        <v>7</v>
      </c>
      <c r="F4503" t="s">
        <v>52</v>
      </c>
    </row>
    <row r="4504" spans="1:6" x14ac:dyDescent="0.25">
      <c r="A4504" t="s">
        <v>39</v>
      </c>
      <c r="B4504" s="1">
        <v>38548</v>
      </c>
      <c r="C4504" s="3">
        <v>0.5</v>
      </c>
      <c r="D4504">
        <v>343.76</v>
      </c>
      <c r="E4504">
        <v>7</v>
      </c>
      <c r="F4504" t="s">
        <v>52</v>
      </c>
    </row>
    <row r="4505" spans="1:6" x14ac:dyDescent="0.25">
      <c r="A4505" t="s">
        <v>39</v>
      </c>
      <c r="B4505" s="1">
        <v>38579</v>
      </c>
      <c r="C4505" s="3">
        <v>0.5</v>
      </c>
      <c r="D4505">
        <v>344.64</v>
      </c>
      <c r="E4505">
        <v>7</v>
      </c>
      <c r="F4505" t="s">
        <v>52</v>
      </c>
    </row>
    <row r="4506" spans="1:6" x14ac:dyDescent="0.25">
      <c r="A4506" t="s">
        <v>39</v>
      </c>
      <c r="B4506" s="1">
        <v>38625</v>
      </c>
      <c r="C4506" s="3">
        <v>0.5</v>
      </c>
      <c r="D4506">
        <v>345.1</v>
      </c>
      <c r="E4506">
        <v>8</v>
      </c>
      <c r="F4506" t="s">
        <v>52</v>
      </c>
    </row>
    <row r="4507" spans="1:6" x14ac:dyDescent="0.25">
      <c r="A4507" t="s">
        <v>39</v>
      </c>
      <c r="B4507" s="1">
        <v>38656</v>
      </c>
      <c r="C4507" s="3">
        <v>0.5</v>
      </c>
      <c r="D4507">
        <v>345.3</v>
      </c>
      <c r="E4507">
        <v>7</v>
      </c>
      <c r="F4507" t="s">
        <v>52</v>
      </c>
    </row>
    <row r="4508" spans="1:6" x14ac:dyDescent="0.25">
      <c r="A4508" t="s">
        <v>39</v>
      </c>
      <c r="B4508" s="1">
        <v>38671</v>
      </c>
      <c r="C4508" s="3">
        <v>0.5</v>
      </c>
      <c r="D4508">
        <v>344.8</v>
      </c>
      <c r="E4508">
        <v>7</v>
      </c>
      <c r="F4508" t="s">
        <v>52</v>
      </c>
    </row>
    <row r="4509" spans="1:6" x14ac:dyDescent="0.25">
      <c r="A4509" t="s">
        <v>39</v>
      </c>
      <c r="B4509" s="1">
        <v>38701</v>
      </c>
      <c r="C4509" s="3">
        <v>0.5</v>
      </c>
      <c r="D4509">
        <v>344.1</v>
      </c>
      <c r="E4509">
        <v>7</v>
      </c>
      <c r="F4509" t="s">
        <v>52</v>
      </c>
    </row>
    <row r="4510" spans="1:6" x14ac:dyDescent="0.25">
      <c r="A4510" t="s">
        <v>39</v>
      </c>
      <c r="B4510" s="1">
        <v>38737</v>
      </c>
      <c r="C4510" s="3">
        <v>0.5</v>
      </c>
      <c r="D4510">
        <v>343.2</v>
      </c>
      <c r="E4510">
        <v>7</v>
      </c>
      <c r="F4510" t="s">
        <v>52</v>
      </c>
    </row>
    <row r="4511" spans="1:6" x14ac:dyDescent="0.25">
      <c r="A4511" t="s">
        <v>39</v>
      </c>
      <c r="B4511" s="1">
        <v>38773</v>
      </c>
      <c r="C4511" s="3">
        <v>0.5</v>
      </c>
      <c r="D4511">
        <v>342.76</v>
      </c>
      <c r="E4511">
        <v>7</v>
      </c>
      <c r="F4511" t="s">
        <v>52</v>
      </c>
    </row>
    <row r="4512" spans="1:6" x14ac:dyDescent="0.25">
      <c r="A4512" t="s">
        <v>39</v>
      </c>
      <c r="B4512" s="1">
        <v>38807</v>
      </c>
      <c r="C4512" s="3">
        <v>0.5</v>
      </c>
      <c r="D4512">
        <v>342.33</v>
      </c>
      <c r="E4512">
        <v>7</v>
      </c>
      <c r="F4512" t="s">
        <v>52</v>
      </c>
    </row>
    <row r="4513" spans="1:6" x14ac:dyDescent="0.25">
      <c r="A4513" t="s">
        <v>39</v>
      </c>
      <c r="B4513" s="1">
        <v>38817</v>
      </c>
      <c r="C4513" s="3">
        <v>0.5</v>
      </c>
      <c r="D4513">
        <v>342.13</v>
      </c>
      <c r="E4513">
        <v>8</v>
      </c>
      <c r="F4513" t="s">
        <v>52</v>
      </c>
    </row>
    <row r="4514" spans="1:6" x14ac:dyDescent="0.25">
      <c r="A4514" t="s">
        <v>39</v>
      </c>
      <c r="B4514" s="1">
        <v>38848</v>
      </c>
      <c r="C4514" s="3">
        <v>0.43055555555555558</v>
      </c>
      <c r="D4514">
        <v>342.84</v>
      </c>
      <c r="E4514">
        <v>7</v>
      </c>
      <c r="F4514" t="s">
        <v>52</v>
      </c>
    </row>
    <row r="4515" spans="1:6" x14ac:dyDescent="0.25">
      <c r="A4515" t="s">
        <v>39</v>
      </c>
      <c r="B4515" s="1">
        <v>38883</v>
      </c>
      <c r="C4515" s="3">
        <v>0.5</v>
      </c>
      <c r="D4515">
        <v>342.9</v>
      </c>
      <c r="E4515">
        <v>7</v>
      </c>
      <c r="F4515" t="s">
        <v>52</v>
      </c>
    </row>
    <row r="4516" spans="1:6" x14ac:dyDescent="0.25">
      <c r="A4516" t="s">
        <v>39</v>
      </c>
      <c r="B4516" s="1">
        <v>38913</v>
      </c>
      <c r="C4516" s="3">
        <v>0.5</v>
      </c>
      <c r="D4516">
        <v>343.72</v>
      </c>
      <c r="E4516">
        <v>7</v>
      </c>
      <c r="F4516" t="s">
        <v>52</v>
      </c>
    </row>
    <row r="4517" spans="1:6" x14ac:dyDescent="0.25">
      <c r="A4517" t="s">
        <v>39</v>
      </c>
      <c r="B4517" s="1">
        <v>38944</v>
      </c>
      <c r="C4517" s="3">
        <v>0.5</v>
      </c>
      <c r="D4517">
        <v>344.6</v>
      </c>
      <c r="E4517">
        <v>7</v>
      </c>
      <c r="F4517" t="s">
        <v>52</v>
      </c>
    </row>
    <row r="4518" spans="1:6" x14ac:dyDescent="0.25">
      <c r="A4518" t="s">
        <v>39</v>
      </c>
      <c r="B4518" s="1">
        <v>38990</v>
      </c>
      <c r="C4518" s="3">
        <v>0.5</v>
      </c>
      <c r="D4518">
        <v>345.09</v>
      </c>
      <c r="E4518">
        <v>7</v>
      </c>
      <c r="F4518" t="s">
        <v>52</v>
      </c>
    </row>
    <row r="4519" spans="1:6" x14ac:dyDescent="0.25">
      <c r="A4519" t="s">
        <v>39</v>
      </c>
      <c r="B4519" s="1">
        <v>39010</v>
      </c>
      <c r="C4519" s="3">
        <v>0.5</v>
      </c>
      <c r="D4519">
        <v>344.59</v>
      </c>
      <c r="E4519">
        <v>8</v>
      </c>
      <c r="F4519" t="s">
        <v>52</v>
      </c>
    </row>
    <row r="4520" spans="1:6" x14ac:dyDescent="0.25">
      <c r="A4520" t="s">
        <v>39</v>
      </c>
      <c r="B4520" s="1">
        <v>39035</v>
      </c>
      <c r="C4520" s="3">
        <v>0.43472222222222223</v>
      </c>
      <c r="D4520">
        <v>343.97</v>
      </c>
      <c r="E4520">
        <v>7</v>
      </c>
      <c r="F4520" t="s">
        <v>52</v>
      </c>
    </row>
    <row r="4521" spans="1:6" x14ac:dyDescent="0.25">
      <c r="A4521" t="s">
        <v>39</v>
      </c>
      <c r="B4521" s="1">
        <v>39061</v>
      </c>
      <c r="C4521" s="3">
        <v>0.5</v>
      </c>
      <c r="D4521">
        <v>342.93</v>
      </c>
      <c r="E4521">
        <v>7</v>
      </c>
      <c r="F4521" t="s">
        <v>52</v>
      </c>
    </row>
    <row r="4522" spans="1:6" x14ac:dyDescent="0.25">
      <c r="A4522" t="s">
        <v>39</v>
      </c>
      <c r="B4522" s="1">
        <v>39107</v>
      </c>
      <c r="C4522" s="3">
        <v>0.5</v>
      </c>
      <c r="D4522">
        <v>342.03</v>
      </c>
      <c r="E4522">
        <v>7</v>
      </c>
      <c r="F4522" t="s">
        <v>52</v>
      </c>
    </row>
    <row r="4523" spans="1:6" x14ac:dyDescent="0.25">
      <c r="A4523" t="s">
        <v>39</v>
      </c>
      <c r="B4523" s="1">
        <v>39123</v>
      </c>
      <c r="C4523" s="3">
        <v>0.5</v>
      </c>
      <c r="D4523">
        <v>341.51</v>
      </c>
      <c r="E4523">
        <v>7</v>
      </c>
      <c r="F4523" t="s">
        <v>52</v>
      </c>
    </row>
    <row r="4524" spans="1:6" x14ac:dyDescent="0.25">
      <c r="A4524" t="s">
        <v>39</v>
      </c>
      <c r="B4524" s="1">
        <v>39151</v>
      </c>
      <c r="C4524" s="3">
        <v>0.5</v>
      </c>
      <c r="D4524">
        <v>341.29</v>
      </c>
      <c r="E4524">
        <v>7</v>
      </c>
      <c r="F4524" t="s">
        <v>52</v>
      </c>
    </row>
    <row r="4525" spans="1:6" x14ac:dyDescent="0.25">
      <c r="A4525" t="s">
        <v>39</v>
      </c>
      <c r="B4525" s="1">
        <v>39187</v>
      </c>
      <c r="C4525" s="3">
        <v>0.5</v>
      </c>
      <c r="D4525">
        <v>341</v>
      </c>
      <c r="E4525">
        <v>8</v>
      </c>
      <c r="F4525" t="s">
        <v>52</v>
      </c>
    </row>
    <row r="4526" spans="1:6" x14ac:dyDescent="0.25">
      <c r="A4526" t="s">
        <v>39</v>
      </c>
      <c r="B4526" s="1">
        <v>39212</v>
      </c>
      <c r="C4526" s="3">
        <v>0.5</v>
      </c>
      <c r="D4526">
        <v>341.19</v>
      </c>
      <c r="E4526">
        <v>7</v>
      </c>
      <c r="F4526" t="s">
        <v>52</v>
      </c>
    </row>
    <row r="4527" spans="1:6" x14ac:dyDescent="0.25">
      <c r="A4527" t="s">
        <v>39</v>
      </c>
      <c r="B4527" s="1">
        <v>39248</v>
      </c>
      <c r="C4527" s="3">
        <v>0.5</v>
      </c>
      <c r="D4527">
        <v>341.82</v>
      </c>
      <c r="E4527">
        <v>7</v>
      </c>
      <c r="F4527" t="s">
        <v>52</v>
      </c>
    </row>
    <row r="4528" spans="1:6" x14ac:dyDescent="0.25">
      <c r="A4528" t="s">
        <v>39</v>
      </c>
      <c r="B4528" s="1">
        <v>39278</v>
      </c>
      <c r="C4528" s="3">
        <v>0.5</v>
      </c>
      <c r="D4528">
        <v>343.05</v>
      </c>
      <c r="E4528">
        <v>7</v>
      </c>
      <c r="F4528" t="s">
        <v>52</v>
      </c>
    </row>
    <row r="4529" spans="1:6" x14ac:dyDescent="0.25">
      <c r="A4529" t="s">
        <v>39</v>
      </c>
      <c r="B4529" s="1">
        <v>39309</v>
      </c>
      <c r="C4529" s="3">
        <v>0.5</v>
      </c>
      <c r="D4529">
        <v>344.09</v>
      </c>
      <c r="E4529">
        <v>7</v>
      </c>
      <c r="F4529" t="s">
        <v>52</v>
      </c>
    </row>
    <row r="4530" spans="1:6" x14ac:dyDescent="0.25">
      <c r="A4530" t="s">
        <v>39</v>
      </c>
      <c r="B4530" s="1">
        <v>39340</v>
      </c>
      <c r="C4530" s="3">
        <v>0.5</v>
      </c>
      <c r="D4530">
        <v>344.53</v>
      </c>
      <c r="E4530">
        <v>8</v>
      </c>
      <c r="F4530" t="s">
        <v>52</v>
      </c>
    </row>
    <row r="4531" spans="1:6" x14ac:dyDescent="0.25">
      <c r="A4531" t="s">
        <v>39</v>
      </c>
      <c r="B4531" s="1">
        <v>39365</v>
      </c>
      <c r="C4531" s="3">
        <v>0.5</v>
      </c>
      <c r="D4531">
        <v>344.41</v>
      </c>
      <c r="E4531">
        <v>6</v>
      </c>
      <c r="F4531" t="s">
        <v>52</v>
      </c>
    </row>
    <row r="4532" spans="1:6" x14ac:dyDescent="0.25">
      <c r="A4532" t="s">
        <v>39</v>
      </c>
      <c r="B4532" s="1">
        <v>39406</v>
      </c>
      <c r="C4532" s="3">
        <v>0.5</v>
      </c>
      <c r="D4532">
        <v>343.9</v>
      </c>
      <c r="E4532">
        <v>7</v>
      </c>
      <c r="F4532" t="s">
        <v>52</v>
      </c>
    </row>
    <row r="4533" spans="1:6" x14ac:dyDescent="0.25">
      <c r="A4533" t="s">
        <v>39</v>
      </c>
      <c r="B4533" s="1">
        <v>39426</v>
      </c>
      <c r="C4533" s="3">
        <v>0.5</v>
      </c>
      <c r="D4533">
        <v>343.35</v>
      </c>
      <c r="E4533">
        <v>7</v>
      </c>
      <c r="F4533" t="s">
        <v>52</v>
      </c>
    </row>
    <row r="4534" spans="1:6" x14ac:dyDescent="0.25">
      <c r="A4534" t="s">
        <v>39</v>
      </c>
      <c r="B4534" s="1">
        <v>39472</v>
      </c>
      <c r="C4534" s="3">
        <v>0.5</v>
      </c>
      <c r="D4534">
        <v>342.58</v>
      </c>
      <c r="E4534">
        <v>7</v>
      </c>
      <c r="F4534" t="s">
        <v>52</v>
      </c>
    </row>
    <row r="4535" spans="1:6" x14ac:dyDescent="0.25">
      <c r="A4535" t="s">
        <v>39</v>
      </c>
      <c r="B4535" s="1">
        <v>39503</v>
      </c>
      <c r="C4535" s="3">
        <v>0.5</v>
      </c>
      <c r="D4535">
        <v>342.45</v>
      </c>
      <c r="E4535">
        <v>7</v>
      </c>
      <c r="F4535" t="s">
        <v>52</v>
      </c>
    </row>
    <row r="4536" spans="1:6" x14ac:dyDescent="0.25">
      <c r="A4536" t="s">
        <v>39</v>
      </c>
      <c r="B4536" s="1">
        <v>39512</v>
      </c>
      <c r="C4536" s="3">
        <v>0.5</v>
      </c>
      <c r="D4536">
        <v>342.3</v>
      </c>
      <c r="E4536">
        <v>7</v>
      </c>
      <c r="F4536" t="s">
        <v>52</v>
      </c>
    </row>
    <row r="4537" spans="1:6" x14ac:dyDescent="0.25">
      <c r="A4537" t="s">
        <v>39</v>
      </c>
      <c r="B4537" s="1">
        <v>39568</v>
      </c>
      <c r="C4537" s="3">
        <v>0.5</v>
      </c>
      <c r="D4537">
        <v>342.4</v>
      </c>
      <c r="E4537">
        <v>7</v>
      </c>
      <c r="F4537" t="s">
        <v>52</v>
      </c>
    </row>
    <row r="4538" spans="1:6" x14ac:dyDescent="0.25">
      <c r="A4538" t="s">
        <v>39</v>
      </c>
      <c r="B4538" s="1">
        <v>39593</v>
      </c>
      <c r="C4538" s="3">
        <v>0.5</v>
      </c>
      <c r="D4538">
        <v>343.02</v>
      </c>
      <c r="E4538">
        <v>7</v>
      </c>
      <c r="F4538" t="s">
        <v>52</v>
      </c>
    </row>
    <row r="4539" spans="1:6" x14ac:dyDescent="0.25">
      <c r="A4539" t="s">
        <v>39</v>
      </c>
      <c r="B4539" s="1">
        <v>39614</v>
      </c>
      <c r="C4539" s="3">
        <v>0.5</v>
      </c>
      <c r="D4539">
        <v>343.54</v>
      </c>
      <c r="E4539">
        <v>7</v>
      </c>
      <c r="F4539" t="s">
        <v>52</v>
      </c>
    </row>
    <row r="4540" spans="1:6" x14ac:dyDescent="0.25">
      <c r="A4540" t="s">
        <v>39</v>
      </c>
      <c r="B4540" s="1">
        <v>39644</v>
      </c>
      <c r="C4540" s="3">
        <v>0.5</v>
      </c>
      <c r="D4540">
        <v>344.15</v>
      </c>
      <c r="E4540">
        <v>7</v>
      </c>
      <c r="F4540" t="s">
        <v>52</v>
      </c>
    </row>
    <row r="4541" spans="1:6" x14ac:dyDescent="0.25">
      <c r="A4541" t="s">
        <v>39</v>
      </c>
      <c r="B4541" s="1">
        <v>39680</v>
      </c>
      <c r="C4541" s="3">
        <v>0.5</v>
      </c>
      <c r="D4541">
        <v>345.29</v>
      </c>
      <c r="E4541">
        <v>7</v>
      </c>
      <c r="F4541" t="s">
        <v>52</v>
      </c>
    </row>
    <row r="4542" spans="1:6" x14ac:dyDescent="0.25">
      <c r="A4542" t="s">
        <v>39</v>
      </c>
      <c r="B4542" s="1">
        <v>39709</v>
      </c>
      <c r="C4542" s="3">
        <v>0.43333333333333335</v>
      </c>
      <c r="D4542">
        <v>346.07</v>
      </c>
      <c r="E4542">
        <v>5</v>
      </c>
      <c r="F4542" t="s">
        <v>52</v>
      </c>
    </row>
    <row r="4543" spans="1:6" x14ac:dyDescent="0.25">
      <c r="A4543" t="s">
        <v>39</v>
      </c>
      <c r="B4543" s="1">
        <v>39757</v>
      </c>
      <c r="C4543" s="3">
        <v>0.47222222222222227</v>
      </c>
      <c r="D4543">
        <v>345.75</v>
      </c>
      <c r="E4543">
        <v>1</v>
      </c>
      <c r="F4543" t="s">
        <v>52</v>
      </c>
    </row>
    <row r="4544" spans="1:6" x14ac:dyDescent="0.25">
      <c r="A4544" t="s">
        <v>39</v>
      </c>
      <c r="B4544" s="1">
        <v>39790</v>
      </c>
      <c r="C4544" s="3">
        <v>0.5708333333333333</v>
      </c>
      <c r="D4544">
        <v>344.91</v>
      </c>
      <c r="E4544">
        <v>1</v>
      </c>
      <c r="F4544" t="s">
        <v>52</v>
      </c>
    </row>
    <row r="4545" spans="1:6" x14ac:dyDescent="0.25">
      <c r="A4545" t="s">
        <v>39</v>
      </c>
      <c r="B4545" s="1">
        <v>39825</v>
      </c>
      <c r="C4545" s="3">
        <v>0.49652777777777773</v>
      </c>
      <c r="D4545">
        <v>344.65</v>
      </c>
      <c r="E4545">
        <v>1</v>
      </c>
      <c r="F4545" t="s">
        <v>52</v>
      </c>
    </row>
    <row r="4546" spans="1:6" x14ac:dyDescent="0.25">
      <c r="A4546" t="s">
        <v>39</v>
      </c>
      <c r="B4546" s="1">
        <v>39848</v>
      </c>
      <c r="C4546" s="3">
        <v>0.49444444444444446</v>
      </c>
      <c r="D4546">
        <v>343.95</v>
      </c>
      <c r="E4546">
        <v>1</v>
      </c>
      <c r="F4546" t="s">
        <v>52</v>
      </c>
    </row>
    <row r="4547" spans="1:6" x14ac:dyDescent="0.25">
      <c r="A4547" t="s">
        <v>39</v>
      </c>
      <c r="B4547" s="1">
        <v>39874</v>
      </c>
      <c r="C4547" s="3">
        <v>0.69166666666666676</v>
      </c>
      <c r="D4547">
        <v>343.16</v>
      </c>
      <c r="E4547">
        <v>1</v>
      </c>
      <c r="F4547" t="s">
        <v>52</v>
      </c>
    </row>
    <row r="4548" spans="1:6" x14ac:dyDescent="0.25">
      <c r="A4548" t="s">
        <v>39</v>
      </c>
      <c r="B4548" s="1">
        <v>39913</v>
      </c>
      <c r="C4548" s="3">
        <v>0.61249999999999993</v>
      </c>
      <c r="D4548">
        <v>342.94</v>
      </c>
      <c r="E4548">
        <v>1</v>
      </c>
      <c r="F4548" t="s">
        <v>52</v>
      </c>
    </row>
    <row r="4549" spans="1:6" x14ac:dyDescent="0.25">
      <c r="A4549" t="s">
        <v>39</v>
      </c>
      <c r="B4549" s="1">
        <v>39938</v>
      </c>
      <c r="C4549" s="3">
        <v>0.41250000000000003</v>
      </c>
      <c r="D4549">
        <v>342.98</v>
      </c>
      <c r="E4549">
        <v>1</v>
      </c>
      <c r="F4549" t="s">
        <v>52</v>
      </c>
    </row>
    <row r="4550" spans="1:6" x14ac:dyDescent="0.25">
      <c r="A4550" t="s">
        <v>39</v>
      </c>
      <c r="B4550" s="1">
        <v>39973</v>
      </c>
      <c r="C4550" s="3">
        <v>0.42291666666666666</v>
      </c>
      <c r="D4550">
        <v>343.42</v>
      </c>
      <c r="E4550">
        <v>1</v>
      </c>
      <c r="F4550" t="s">
        <v>52</v>
      </c>
    </row>
    <row r="4551" spans="1:6" x14ac:dyDescent="0.25">
      <c r="A4551" t="s">
        <v>39</v>
      </c>
      <c r="B4551" s="1">
        <v>40002</v>
      </c>
      <c r="C4551" s="3">
        <v>0.52847222222222223</v>
      </c>
      <c r="D4551">
        <v>343.92</v>
      </c>
      <c r="E4551">
        <v>1</v>
      </c>
      <c r="F4551" t="s">
        <v>52</v>
      </c>
    </row>
    <row r="4552" spans="1:6" x14ac:dyDescent="0.25">
      <c r="A4552" t="s">
        <v>39</v>
      </c>
      <c r="B4552" s="1">
        <v>40064</v>
      </c>
      <c r="C4552" s="3">
        <v>0.45208333333333334</v>
      </c>
      <c r="D4552">
        <v>345.47</v>
      </c>
      <c r="E4552">
        <v>1</v>
      </c>
      <c r="F4552" t="s">
        <v>52</v>
      </c>
    </row>
    <row r="4553" spans="1:6" x14ac:dyDescent="0.25">
      <c r="A4553" t="s">
        <v>39</v>
      </c>
      <c r="B4553" s="1">
        <v>40119</v>
      </c>
      <c r="C4553" s="3">
        <v>0.45902777777777781</v>
      </c>
      <c r="D4553">
        <v>345.46</v>
      </c>
      <c r="E4553">
        <v>1</v>
      </c>
      <c r="F4553" t="s">
        <v>52</v>
      </c>
    </row>
    <row r="4554" spans="1:6" x14ac:dyDescent="0.25">
      <c r="A4554" t="s">
        <v>39</v>
      </c>
      <c r="B4554" s="1">
        <v>40246</v>
      </c>
      <c r="C4554" s="3">
        <v>0.51597222222222217</v>
      </c>
      <c r="D4554">
        <v>342.2</v>
      </c>
      <c r="E4554">
        <v>1</v>
      </c>
      <c r="F4554" t="s">
        <v>52</v>
      </c>
    </row>
    <row r="4555" spans="1:6" x14ac:dyDescent="0.25">
      <c r="A4555" t="s">
        <v>39</v>
      </c>
      <c r="B4555" s="1">
        <v>40308</v>
      </c>
      <c r="C4555" s="3">
        <v>0.4236111111111111</v>
      </c>
      <c r="D4555">
        <v>342.43</v>
      </c>
      <c r="E4555">
        <v>3</v>
      </c>
      <c r="F4555" t="s">
        <v>52</v>
      </c>
    </row>
    <row r="4556" spans="1:6" x14ac:dyDescent="0.25">
      <c r="A4556" t="s">
        <v>39</v>
      </c>
      <c r="B4556" s="1">
        <v>40483</v>
      </c>
      <c r="C4556" s="3">
        <v>0.4916666666666667</v>
      </c>
      <c r="D4556">
        <v>345.82</v>
      </c>
      <c r="E4556">
        <v>1</v>
      </c>
      <c r="F4556" t="s">
        <v>52</v>
      </c>
    </row>
    <row r="4557" spans="1:6" x14ac:dyDescent="0.25">
      <c r="A4557" t="s">
        <v>39</v>
      </c>
      <c r="B4557" s="1">
        <v>40605</v>
      </c>
      <c r="C4557" s="3">
        <v>0.55625000000000002</v>
      </c>
      <c r="D4557">
        <v>342.83</v>
      </c>
      <c r="E4557">
        <v>1</v>
      </c>
      <c r="F4557" t="s">
        <v>52</v>
      </c>
    </row>
    <row r="4558" spans="1:6" x14ac:dyDescent="0.25">
      <c r="A4558" t="s">
        <v>39</v>
      </c>
      <c r="B4558" s="1">
        <v>40644</v>
      </c>
      <c r="C4558" s="3">
        <v>0.45902777777777781</v>
      </c>
      <c r="D4558">
        <v>342.89</v>
      </c>
      <c r="E4558">
        <v>1</v>
      </c>
      <c r="F4558" t="s">
        <v>52</v>
      </c>
    </row>
    <row r="4559" spans="1:6" x14ac:dyDescent="0.25">
      <c r="A4559" t="s">
        <v>39</v>
      </c>
      <c r="B4559" s="1">
        <v>40849</v>
      </c>
      <c r="C4559" s="3">
        <v>0.6</v>
      </c>
      <c r="D4559">
        <v>345.47</v>
      </c>
      <c r="E4559">
        <v>1</v>
      </c>
      <c r="F4559" t="s">
        <v>52</v>
      </c>
    </row>
    <row r="4560" spans="1:6" x14ac:dyDescent="0.25">
      <c r="A4560" t="s">
        <v>39</v>
      </c>
      <c r="B4560" s="1">
        <v>40969</v>
      </c>
      <c r="C4560" s="3">
        <v>0.62291666666666667</v>
      </c>
      <c r="D4560">
        <v>342.47</v>
      </c>
      <c r="E4560">
        <v>1</v>
      </c>
      <c r="F4560" t="s">
        <v>52</v>
      </c>
    </row>
    <row r="4561" spans="1:6" x14ac:dyDescent="0.25">
      <c r="A4561" t="s">
        <v>39</v>
      </c>
      <c r="B4561" s="1">
        <v>41129</v>
      </c>
      <c r="C4561" s="3">
        <v>0.55972222222222223</v>
      </c>
      <c r="D4561">
        <v>345.38</v>
      </c>
      <c r="E4561">
        <v>2</v>
      </c>
      <c r="F4561" t="s">
        <v>52</v>
      </c>
    </row>
    <row r="4562" spans="1:6" x14ac:dyDescent="0.25">
      <c r="A4562" t="s">
        <v>39</v>
      </c>
      <c r="B4562" s="1">
        <v>41232</v>
      </c>
      <c r="C4562" s="3">
        <v>0.45763888888888887</v>
      </c>
      <c r="D4562">
        <v>345.26</v>
      </c>
      <c r="E4562">
        <v>1</v>
      </c>
      <c r="F4562" t="s">
        <v>52</v>
      </c>
    </row>
    <row r="4563" spans="1:6" x14ac:dyDescent="0.25">
      <c r="A4563" t="s">
        <v>39</v>
      </c>
      <c r="B4563" s="1">
        <v>41282</v>
      </c>
      <c r="C4563" s="3">
        <v>0.48958333333333331</v>
      </c>
      <c r="D4563">
        <v>343.89</v>
      </c>
      <c r="E4563">
        <v>1</v>
      </c>
      <c r="F4563" t="s">
        <v>52</v>
      </c>
    </row>
    <row r="4564" spans="1:6" x14ac:dyDescent="0.25">
      <c r="A4564" t="s">
        <v>39</v>
      </c>
      <c r="B4564" s="1">
        <v>41395</v>
      </c>
      <c r="C4564" s="3">
        <v>0.51250000000000007</v>
      </c>
      <c r="D4564">
        <v>343.15</v>
      </c>
      <c r="E4564">
        <v>1</v>
      </c>
      <c r="F4564" t="s">
        <v>52</v>
      </c>
    </row>
    <row r="4565" spans="1:6" x14ac:dyDescent="0.25">
      <c r="A4565" t="s">
        <v>39</v>
      </c>
      <c r="B4565" s="1">
        <v>41583</v>
      </c>
      <c r="C4565" s="3">
        <v>0.55486111111111114</v>
      </c>
      <c r="D4565">
        <v>346.35</v>
      </c>
      <c r="E4565">
        <v>1</v>
      </c>
      <c r="F4565" t="s">
        <v>52</v>
      </c>
    </row>
    <row r="4566" spans="1:6" x14ac:dyDescent="0.25">
      <c r="A4566" t="s">
        <v>39</v>
      </c>
      <c r="B4566" s="1">
        <v>41764</v>
      </c>
      <c r="C4566" s="3">
        <v>0.59236111111111112</v>
      </c>
      <c r="D4566">
        <v>344.94</v>
      </c>
      <c r="E4566">
        <v>1</v>
      </c>
      <c r="F4566" t="s">
        <v>52</v>
      </c>
    </row>
    <row r="4567" spans="1:6" x14ac:dyDescent="0.25">
      <c r="A4567" t="s">
        <v>39</v>
      </c>
      <c r="B4567" s="1">
        <v>41946</v>
      </c>
      <c r="C4567" s="3">
        <v>0.56736111111111109</v>
      </c>
      <c r="D4567">
        <v>348</v>
      </c>
      <c r="E4567">
        <v>1</v>
      </c>
      <c r="F4567" t="s">
        <v>52</v>
      </c>
    </row>
    <row r="4568" spans="1:6" x14ac:dyDescent="0.25">
      <c r="A4568" t="s">
        <v>39</v>
      </c>
      <c r="B4568" s="1">
        <v>42067</v>
      </c>
      <c r="C4568" s="3">
        <v>0.66319444444444442</v>
      </c>
      <c r="D4568">
        <v>345.68</v>
      </c>
      <c r="E4568">
        <v>1</v>
      </c>
      <c r="F4568" t="s">
        <v>52</v>
      </c>
    </row>
    <row r="4569" spans="1:6" x14ac:dyDescent="0.25">
      <c r="A4569" t="s">
        <v>39</v>
      </c>
      <c r="B4569" s="1">
        <v>42136</v>
      </c>
      <c r="C4569" s="3">
        <v>0.56041666666666667</v>
      </c>
      <c r="D4569">
        <v>345.62</v>
      </c>
      <c r="E4569">
        <v>1</v>
      </c>
      <c r="F4569" t="s">
        <v>52</v>
      </c>
    </row>
    <row r="4570" spans="1:6" x14ac:dyDescent="0.25">
      <c r="A4570" t="s">
        <v>39</v>
      </c>
      <c r="B4570" s="1">
        <v>42227</v>
      </c>
      <c r="C4570" s="3">
        <v>0.6020833333333333</v>
      </c>
      <c r="D4570">
        <v>348.18</v>
      </c>
      <c r="E4570">
        <v>1</v>
      </c>
      <c r="F4570" t="s">
        <v>52</v>
      </c>
    </row>
    <row r="4571" spans="1:6" x14ac:dyDescent="0.25">
      <c r="A4571" t="s">
        <v>39</v>
      </c>
      <c r="B4571" s="1">
        <v>42318</v>
      </c>
      <c r="C4571" s="3">
        <v>0.52569444444444446</v>
      </c>
      <c r="D4571">
        <v>348.07</v>
      </c>
      <c r="E4571">
        <v>1</v>
      </c>
      <c r="F4571" t="s">
        <v>52</v>
      </c>
    </row>
    <row r="4572" spans="1:6" x14ac:dyDescent="0.25">
      <c r="A4572" t="s">
        <v>39</v>
      </c>
      <c r="B4572" s="1">
        <v>42403</v>
      </c>
      <c r="C4572" s="3">
        <v>0.63611111111111118</v>
      </c>
      <c r="D4572">
        <v>346.45</v>
      </c>
      <c r="E4572">
        <v>1</v>
      </c>
      <c r="F4572" t="s">
        <v>52</v>
      </c>
    </row>
    <row r="4573" spans="1:6" x14ac:dyDescent="0.25">
      <c r="A4573" t="s">
        <v>39</v>
      </c>
      <c r="B4573" s="1">
        <v>42499</v>
      </c>
      <c r="C4573" s="3">
        <v>0.42222222222222222</v>
      </c>
      <c r="D4573">
        <v>345.72</v>
      </c>
      <c r="E4573">
        <v>1</v>
      </c>
      <c r="F4573" t="s">
        <v>52</v>
      </c>
    </row>
    <row r="4574" spans="1:6" x14ac:dyDescent="0.25">
      <c r="A4574" t="s">
        <v>39</v>
      </c>
      <c r="B4574" s="1">
        <v>42584</v>
      </c>
      <c r="C4574" s="3">
        <v>0.54236111111111118</v>
      </c>
      <c r="D4574">
        <v>348.43</v>
      </c>
      <c r="E4574">
        <v>1</v>
      </c>
      <c r="F4574" t="s">
        <v>52</v>
      </c>
    </row>
    <row r="4575" spans="1:6" x14ac:dyDescent="0.25">
      <c r="A4575" t="s">
        <v>39</v>
      </c>
      <c r="B4575" s="1">
        <v>42682</v>
      </c>
      <c r="C4575" s="3">
        <v>0.43194444444444446</v>
      </c>
      <c r="D4575">
        <v>348.85</v>
      </c>
      <c r="E4575">
        <v>1</v>
      </c>
      <c r="F4575" t="s">
        <v>52</v>
      </c>
    </row>
    <row r="4576" spans="1:6" x14ac:dyDescent="0.25">
      <c r="A4576" t="s">
        <v>39</v>
      </c>
      <c r="B4576" s="1">
        <v>42773</v>
      </c>
      <c r="C4576" s="3">
        <v>0.51250000000000007</v>
      </c>
      <c r="D4576">
        <v>346.94</v>
      </c>
      <c r="E4576">
        <v>1</v>
      </c>
      <c r="F4576" t="s">
        <v>52</v>
      </c>
    </row>
    <row r="4577" spans="1:6" x14ac:dyDescent="0.25">
      <c r="A4577" t="s">
        <v>39</v>
      </c>
      <c r="B4577" s="1">
        <v>42873</v>
      </c>
      <c r="C4577" s="3">
        <v>0.60486111111111118</v>
      </c>
      <c r="D4577">
        <v>347.31</v>
      </c>
      <c r="E4577">
        <v>1</v>
      </c>
      <c r="F4577" t="s">
        <v>52</v>
      </c>
    </row>
    <row r="4578" spans="1:6" x14ac:dyDescent="0.25">
      <c r="A4578" t="s">
        <v>39</v>
      </c>
      <c r="B4578" s="1">
        <v>42949</v>
      </c>
      <c r="C4578" s="3">
        <v>0.53888888888888886</v>
      </c>
      <c r="D4578">
        <v>347.98</v>
      </c>
      <c r="E4578">
        <v>1</v>
      </c>
      <c r="F4578" t="s">
        <v>52</v>
      </c>
    </row>
    <row r="4579" spans="1:6" x14ac:dyDescent="0.25">
      <c r="A4579" t="s">
        <v>39</v>
      </c>
      <c r="B4579" s="1">
        <v>43041</v>
      </c>
      <c r="C4579" s="3">
        <v>0.50763888888888886</v>
      </c>
      <c r="D4579">
        <v>347.73</v>
      </c>
      <c r="E4579">
        <v>1</v>
      </c>
      <c r="F4579" t="s">
        <v>52</v>
      </c>
    </row>
    <row r="4580" spans="1:6" x14ac:dyDescent="0.25">
      <c r="A4580" t="s">
        <v>39</v>
      </c>
      <c r="B4580" s="1">
        <v>43132</v>
      </c>
      <c r="C4580" s="3">
        <v>0.44930555555555557</v>
      </c>
      <c r="D4580">
        <v>345.84</v>
      </c>
      <c r="E4580">
        <v>1</v>
      </c>
      <c r="F4580" t="s">
        <v>52</v>
      </c>
    </row>
    <row r="4581" spans="1:6" x14ac:dyDescent="0.25">
      <c r="A4581" t="s">
        <v>39</v>
      </c>
      <c r="B4581" s="1">
        <v>43223</v>
      </c>
      <c r="C4581" s="3">
        <v>0.57152777777777775</v>
      </c>
      <c r="D4581">
        <v>345.32</v>
      </c>
      <c r="E4581">
        <v>1</v>
      </c>
      <c r="F4581" t="s">
        <v>52</v>
      </c>
    </row>
    <row r="4582" spans="1:6" x14ac:dyDescent="0.25">
      <c r="A4582" t="s">
        <v>39</v>
      </c>
      <c r="B4582" s="1">
        <v>43318</v>
      </c>
      <c r="C4582" s="3">
        <v>0.62361111111111112</v>
      </c>
      <c r="D4582">
        <v>346.83</v>
      </c>
      <c r="E4582">
        <v>1</v>
      </c>
      <c r="F4582" t="s">
        <v>52</v>
      </c>
    </row>
    <row r="4583" spans="1:6" x14ac:dyDescent="0.25">
      <c r="A4583" t="s">
        <v>39</v>
      </c>
      <c r="B4583" s="1">
        <v>43417</v>
      </c>
      <c r="C4583" s="3">
        <v>0.52777777777777779</v>
      </c>
      <c r="D4583">
        <v>347.59</v>
      </c>
      <c r="E4583">
        <v>2</v>
      </c>
      <c r="F4583" t="s">
        <v>52</v>
      </c>
    </row>
    <row r="4584" spans="1:6" x14ac:dyDescent="0.25">
      <c r="A4584" t="s">
        <v>39</v>
      </c>
      <c r="B4584" s="1">
        <v>43507</v>
      </c>
      <c r="C4584" s="3">
        <v>0.44027777777777777</v>
      </c>
      <c r="D4584">
        <v>345.08</v>
      </c>
      <c r="E4584">
        <v>2</v>
      </c>
      <c r="F4584" t="s">
        <v>52</v>
      </c>
    </row>
    <row r="4585" spans="1:6" x14ac:dyDescent="0.25">
      <c r="A4585" t="s">
        <v>39</v>
      </c>
      <c r="B4585" s="1">
        <v>43586</v>
      </c>
      <c r="C4585" s="3">
        <v>0.53402777777777777</v>
      </c>
      <c r="D4585">
        <v>345.03</v>
      </c>
      <c r="E4585">
        <v>2</v>
      </c>
      <c r="F4585" t="s">
        <v>52</v>
      </c>
    </row>
    <row r="4586" spans="1:6" x14ac:dyDescent="0.25">
      <c r="A4586" t="s">
        <v>39</v>
      </c>
      <c r="B4586" s="1">
        <v>43684</v>
      </c>
      <c r="C4586" s="3">
        <v>0.54027777777777775</v>
      </c>
      <c r="D4586">
        <v>346.41</v>
      </c>
      <c r="E4586">
        <v>1</v>
      </c>
      <c r="F4586" t="s">
        <v>52</v>
      </c>
    </row>
    <row r="4587" spans="1:6" x14ac:dyDescent="0.25">
      <c r="A4587" t="s">
        <v>39</v>
      </c>
      <c r="B4587" s="1">
        <v>43775</v>
      </c>
      <c r="C4587" s="3">
        <v>0.57777777777777783</v>
      </c>
      <c r="D4587">
        <v>347.08</v>
      </c>
      <c r="E4587">
        <v>1</v>
      </c>
      <c r="F4587" t="s">
        <v>52</v>
      </c>
    </row>
    <row r="4588" spans="1:6" x14ac:dyDescent="0.25">
      <c r="A4588" t="s">
        <v>39</v>
      </c>
      <c r="B4588" s="1">
        <v>43865</v>
      </c>
      <c r="C4588" s="3">
        <v>0.69166666666666676</v>
      </c>
      <c r="D4588">
        <v>345.03</v>
      </c>
      <c r="E4588">
        <v>1</v>
      </c>
      <c r="F4588" t="s">
        <v>52</v>
      </c>
    </row>
    <row r="4589" spans="1:6" x14ac:dyDescent="0.25">
      <c r="A4589" t="s">
        <v>39</v>
      </c>
      <c r="B4589" s="1">
        <v>43963</v>
      </c>
      <c r="C4589" s="3">
        <v>0.65694444444444444</v>
      </c>
      <c r="D4589">
        <v>344.6</v>
      </c>
      <c r="E4589">
        <v>1</v>
      </c>
      <c r="F4589" t="s">
        <v>52</v>
      </c>
    </row>
    <row r="4590" spans="1:6" x14ac:dyDescent="0.25">
      <c r="A4590" t="s">
        <v>39</v>
      </c>
      <c r="B4590" s="1">
        <v>44055</v>
      </c>
      <c r="C4590" s="3">
        <v>0.61458333333333337</v>
      </c>
      <c r="D4590">
        <v>347.11</v>
      </c>
      <c r="E4590">
        <v>1</v>
      </c>
      <c r="F4590" t="s">
        <v>52</v>
      </c>
    </row>
    <row r="4591" spans="1:6" x14ac:dyDescent="0.25">
      <c r="A4591" t="s">
        <v>39</v>
      </c>
      <c r="B4591" s="1">
        <v>44144</v>
      </c>
      <c r="C4591" s="3">
        <v>0.80972222222222223</v>
      </c>
      <c r="D4591">
        <v>347.54</v>
      </c>
      <c r="E4591">
        <v>1</v>
      </c>
      <c r="F4591" t="s">
        <v>52</v>
      </c>
    </row>
    <row r="4592" spans="1:6" x14ac:dyDescent="0.25">
      <c r="A4592" t="s">
        <v>39</v>
      </c>
      <c r="B4592" s="1">
        <v>44231</v>
      </c>
      <c r="C4592" s="3">
        <v>0.90972222222222221</v>
      </c>
      <c r="D4592">
        <v>345.49</v>
      </c>
      <c r="E4592">
        <v>1</v>
      </c>
      <c r="F4592" t="s">
        <v>52</v>
      </c>
    </row>
    <row r="4593" spans="1:6" x14ac:dyDescent="0.25">
      <c r="A4593" t="s">
        <v>39</v>
      </c>
      <c r="B4593" s="1">
        <v>44321</v>
      </c>
      <c r="C4593" s="3">
        <v>0.8569444444444444</v>
      </c>
      <c r="D4593">
        <v>345.61</v>
      </c>
      <c r="E4593">
        <v>1</v>
      </c>
      <c r="F4593" t="s">
        <v>52</v>
      </c>
    </row>
    <row r="4594" spans="1:6" x14ac:dyDescent="0.25">
      <c r="A4594" t="s">
        <v>5</v>
      </c>
      <c r="B4594" s="1">
        <v>29243</v>
      </c>
      <c r="C4594" s="3">
        <v>0</v>
      </c>
      <c r="D4594">
        <v>258.08</v>
      </c>
      <c r="E4594">
        <v>1</v>
      </c>
      <c r="F4594" t="s">
        <v>52</v>
      </c>
    </row>
    <row r="4595" spans="1:6" x14ac:dyDescent="0.25">
      <c r="A4595" t="s">
        <v>5</v>
      </c>
      <c r="B4595" s="1">
        <v>29274</v>
      </c>
      <c r="C4595" s="3">
        <v>0</v>
      </c>
      <c r="D4595">
        <v>257.73</v>
      </c>
      <c r="E4595">
        <v>1</v>
      </c>
      <c r="F4595" t="s">
        <v>52</v>
      </c>
    </row>
    <row r="4596" spans="1:6" x14ac:dyDescent="0.25">
      <c r="A4596" t="s">
        <v>5</v>
      </c>
      <c r="B4596" s="1">
        <v>29293</v>
      </c>
      <c r="C4596" s="3">
        <v>0</v>
      </c>
      <c r="D4596">
        <v>257.69</v>
      </c>
      <c r="E4596">
        <v>1</v>
      </c>
      <c r="F4596" t="s">
        <v>52</v>
      </c>
    </row>
    <row r="4597" spans="1:6" x14ac:dyDescent="0.25">
      <c r="A4597" t="s">
        <v>5</v>
      </c>
      <c r="B4597" s="1">
        <v>29329</v>
      </c>
      <c r="C4597" s="3">
        <v>0</v>
      </c>
      <c r="D4597">
        <v>258.41000000000003</v>
      </c>
      <c r="E4597">
        <v>1</v>
      </c>
      <c r="F4597" t="s">
        <v>52</v>
      </c>
    </row>
    <row r="4598" spans="1:6" x14ac:dyDescent="0.25">
      <c r="A4598" t="s">
        <v>5</v>
      </c>
      <c r="B4598" s="1">
        <v>29366</v>
      </c>
      <c r="C4598" s="3">
        <v>0</v>
      </c>
      <c r="D4598">
        <v>257.22000000000003</v>
      </c>
      <c r="E4598">
        <v>1</v>
      </c>
      <c r="F4598" t="s">
        <v>52</v>
      </c>
    </row>
    <row r="4599" spans="1:6" x14ac:dyDescent="0.25">
      <c r="A4599" t="s">
        <v>5</v>
      </c>
      <c r="B4599" s="1">
        <v>29393</v>
      </c>
      <c r="C4599" s="3">
        <v>0</v>
      </c>
      <c r="D4599">
        <v>260.58999999999997</v>
      </c>
      <c r="E4599">
        <v>1</v>
      </c>
      <c r="F4599" t="s">
        <v>52</v>
      </c>
    </row>
    <row r="4600" spans="1:6" x14ac:dyDescent="0.25">
      <c r="A4600" t="s">
        <v>5</v>
      </c>
      <c r="B4600" s="1">
        <v>29421</v>
      </c>
      <c r="C4600" s="3">
        <v>0</v>
      </c>
      <c r="D4600">
        <v>262.33999999999997</v>
      </c>
      <c r="E4600">
        <v>1</v>
      </c>
      <c r="F4600" t="s">
        <v>52</v>
      </c>
    </row>
    <row r="4601" spans="1:6" x14ac:dyDescent="0.25">
      <c r="A4601" t="s">
        <v>5</v>
      </c>
      <c r="B4601" s="1">
        <v>29445</v>
      </c>
      <c r="C4601" s="3">
        <v>0</v>
      </c>
      <c r="D4601">
        <v>263.62</v>
      </c>
      <c r="E4601">
        <v>1</v>
      </c>
      <c r="F4601" t="s">
        <v>52</v>
      </c>
    </row>
    <row r="4602" spans="1:6" x14ac:dyDescent="0.25">
      <c r="A4602" t="s">
        <v>5</v>
      </c>
      <c r="B4602" s="1">
        <v>29488</v>
      </c>
      <c r="C4602" s="3">
        <v>0</v>
      </c>
      <c r="D4602">
        <v>262.82</v>
      </c>
      <c r="E4602">
        <v>1</v>
      </c>
      <c r="F4602" t="s">
        <v>52</v>
      </c>
    </row>
    <row r="4603" spans="1:6" x14ac:dyDescent="0.25">
      <c r="A4603" t="s">
        <v>5</v>
      </c>
      <c r="B4603" s="1">
        <v>29524</v>
      </c>
      <c r="C4603" s="3">
        <v>0</v>
      </c>
      <c r="D4603">
        <v>261.24</v>
      </c>
      <c r="E4603">
        <v>1</v>
      </c>
      <c r="F4603" t="s">
        <v>52</v>
      </c>
    </row>
    <row r="4604" spans="1:6" x14ac:dyDescent="0.25">
      <c r="A4604" t="s">
        <v>5</v>
      </c>
      <c r="B4604" s="1">
        <v>29574</v>
      </c>
      <c r="C4604" s="3">
        <v>0</v>
      </c>
      <c r="D4604">
        <v>259.12</v>
      </c>
      <c r="E4604">
        <v>1</v>
      </c>
      <c r="F4604" t="s">
        <v>52</v>
      </c>
    </row>
    <row r="4605" spans="1:6" x14ac:dyDescent="0.25">
      <c r="A4605" t="s">
        <v>5</v>
      </c>
      <c r="B4605" s="1">
        <v>29616</v>
      </c>
      <c r="C4605" s="3">
        <v>0</v>
      </c>
      <c r="D4605">
        <v>258.08</v>
      </c>
      <c r="E4605">
        <v>1</v>
      </c>
      <c r="F4605" t="s">
        <v>52</v>
      </c>
    </row>
    <row r="4606" spans="1:6" x14ac:dyDescent="0.25">
      <c r="A4606" t="s">
        <v>5</v>
      </c>
      <c r="B4606" s="1">
        <v>29638</v>
      </c>
      <c r="C4606" s="3">
        <v>0</v>
      </c>
      <c r="D4606">
        <v>258.33</v>
      </c>
      <c r="E4606">
        <v>1</v>
      </c>
      <c r="F4606" t="s">
        <v>52</v>
      </c>
    </row>
    <row r="4607" spans="1:6" x14ac:dyDescent="0.25">
      <c r="A4607" t="s">
        <v>5</v>
      </c>
      <c r="B4607" s="1">
        <v>29668</v>
      </c>
      <c r="C4607" s="3">
        <v>0</v>
      </c>
      <c r="D4607">
        <v>258.35000000000002</v>
      </c>
      <c r="E4607">
        <v>1</v>
      </c>
      <c r="F4607" t="s">
        <v>52</v>
      </c>
    </row>
    <row r="4608" spans="1:6" x14ac:dyDescent="0.25">
      <c r="A4608" t="s">
        <v>5</v>
      </c>
      <c r="B4608" s="1">
        <v>29703</v>
      </c>
      <c r="C4608" s="3">
        <v>0</v>
      </c>
      <c r="D4608">
        <v>259.10000000000002</v>
      </c>
      <c r="E4608">
        <v>1</v>
      </c>
      <c r="F4608" t="s">
        <v>52</v>
      </c>
    </row>
    <row r="4609" spans="1:6" x14ac:dyDescent="0.25">
      <c r="A4609" t="s">
        <v>5</v>
      </c>
      <c r="B4609" s="1">
        <v>29739</v>
      </c>
      <c r="C4609" s="3">
        <v>0</v>
      </c>
      <c r="D4609">
        <v>260.10000000000002</v>
      </c>
      <c r="E4609">
        <v>2</v>
      </c>
      <c r="F4609" t="s">
        <v>52</v>
      </c>
    </row>
    <row r="4610" spans="1:6" x14ac:dyDescent="0.25">
      <c r="A4610" t="s">
        <v>5</v>
      </c>
      <c r="B4610" s="1">
        <v>29789</v>
      </c>
      <c r="C4610" s="3">
        <v>0</v>
      </c>
      <c r="D4610">
        <v>263.68</v>
      </c>
      <c r="E4610">
        <v>1</v>
      </c>
      <c r="F4610" t="s">
        <v>52</v>
      </c>
    </row>
    <row r="4611" spans="1:6" x14ac:dyDescent="0.25">
      <c r="A4611" t="s">
        <v>5</v>
      </c>
      <c r="B4611" s="1">
        <v>29809</v>
      </c>
      <c r="C4611" s="3">
        <v>0</v>
      </c>
      <c r="D4611">
        <v>264.57</v>
      </c>
      <c r="E4611">
        <v>1</v>
      </c>
      <c r="F4611" t="s">
        <v>52</v>
      </c>
    </row>
    <row r="4612" spans="1:6" x14ac:dyDescent="0.25">
      <c r="A4612" t="s">
        <v>5</v>
      </c>
      <c r="B4612" s="1">
        <v>29857</v>
      </c>
      <c r="C4612" s="3">
        <v>0</v>
      </c>
      <c r="D4612">
        <v>263.49</v>
      </c>
      <c r="E4612">
        <v>1</v>
      </c>
      <c r="F4612" t="s">
        <v>52</v>
      </c>
    </row>
    <row r="4613" spans="1:6" x14ac:dyDescent="0.25">
      <c r="A4613" t="s">
        <v>5</v>
      </c>
      <c r="B4613" s="1">
        <v>29888</v>
      </c>
      <c r="C4613" s="3">
        <v>0</v>
      </c>
      <c r="D4613">
        <v>261.85000000000002</v>
      </c>
      <c r="E4613">
        <v>1</v>
      </c>
      <c r="F4613" t="s">
        <v>52</v>
      </c>
    </row>
    <row r="4614" spans="1:6" x14ac:dyDescent="0.25">
      <c r="A4614" t="s">
        <v>5</v>
      </c>
      <c r="B4614" s="1">
        <v>29915</v>
      </c>
      <c r="C4614" s="3">
        <v>0</v>
      </c>
      <c r="D4614">
        <v>260.54000000000002</v>
      </c>
      <c r="E4614">
        <v>1</v>
      </c>
      <c r="F4614" t="s">
        <v>52</v>
      </c>
    </row>
    <row r="4615" spans="1:6" x14ac:dyDescent="0.25">
      <c r="A4615" t="s">
        <v>5</v>
      </c>
      <c r="B4615" s="1">
        <v>29938</v>
      </c>
      <c r="C4615" s="3">
        <v>0</v>
      </c>
      <c r="D4615">
        <v>259.79000000000002</v>
      </c>
      <c r="E4615">
        <v>1</v>
      </c>
      <c r="F4615" t="s">
        <v>52</v>
      </c>
    </row>
    <row r="4616" spans="1:6" x14ac:dyDescent="0.25">
      <c r="A4616" t="s">
        <v>5</v>
      </c>
      <c r="B4616" s="1">
        <v>29977</v>
      </c>
      <c r="C4616" s="3">
        <v>0</v>
      </c>
      <c r="D4616">
        <v>258.64</v>
      </c>
      <c r="E4616">
        <v>1</v>
      </c>
      <c r="F4616" t="s">
        <v>52</v>
      </c>
    </row>
    <row r="4617" spans="1:6" x14ac:dyDescent="0.25">
      <c r="A4617" t="s">
        <v>5</v>
      </c>
      <c r="B4617" s="1">
        <v>30009</v>
      </c>
      <c r="C4617" s="3">
        <v>0</v>
      </c>
      <c r="D4617">
        <v>258.85000000000002</v>
      </c>
      <c r="E4617">
        <v>1</v>
      </c>
      <c r="F4617" t="s">
        <v>52</v>
      </c>
    </row>
    <row r="4618" spans="1:6" x14ac:dyDescent="0.25">
      <c r="A4618" t="s">
        <v>5</v>
      </c>
      <c r="B4618" s="1">
        <v>30039</v>
      </c>
      <c r="C4618" s="3">
        <v>0</v>
      </c>
      <c r="D4618">
        <v>258.70999999999998</v>
      </c>
      <c r="E4618">
        <v>1</v>
      </c>
      <c r="F4618" t="s">
        <v>52</v>
      </c>
    </row>
    <row r="4619" spans="1:6" x14ac:dyDescent="0.25">
      <c r="A4619" t="s">
        <v>5</v>
      </c>
      <c r="B4619" s="1">
        <v>30068</v>
      </c>
      <c r="C4619" s="3">
        <v>0</v>
      </c>
      <c r="D4619">
        <v>259.41000000000003</v>
      </c>
      <c r="E4619">
        <v>1</v>
      </c>
      <c r="F4619" t="s">
        <v>52</v>
      </c>
    </row>
    <row r="4620" spans="1:6" x14ac:dyDescent="0.25">
      <c r="A4620" t="s">
        <v>5</v>
      </c>
      <c r="B4620" s="1">
        <v>30099</v>
      </c>
      <c r="C4620" s="3">
        <v>0</v>
      </c>
      <c r="D4620">
        <v>260.43</v>
      </c>
      <c r="E4620">
        <v>1</v>
      </c>
      <c r="F4620" t="s">
        <v>52</v>
      </c>
    </row>
    <row r="4621" spans="1:6" x14ac:dyDescent="0.25">
      <c r="A4621" t="s">
        <v>5</v>
      </c>
      <c r="B4621" s="1">
        <v>30124</v>
      </c>
      <c r="C4621" s="3">
        <v>0</v>
      </c>
      <c r="D4621">
        <v>261.86</v>
      </c>
      <c r="E4621">
        <v>1</v>
      </c>
      <c r="F4621" t="s">
        <v>52</v>
      </c>
    </row>
    <row r="4622" spans="1:6" x14ac:dyDescent="0.25">
      <c r="A4622" t="s">
        <v>5</v>
      </c>
      <c r="B4622" s="1">
        <v>30145</v>
      </c>
      <c r="C4622" s="3">
        <v>0</v>
      </c>
      <c r="D4622">
        <v>263.10000000000002</v>
      </c>
      <c r="E4622">
        <v>1</v>
      </c>
      <c r="F4622" t="s">
        <v>52</v>
      </c>
    </row>
    <row r="4623" spans="1:6" x14ac:dyDescent="0.25">
      <c r="A4623" t="s">
        <v>5</v>
      </c>
      <c r="B4623" s="1">
        <v>30190</v>
      </c>
      <c r="C4623" s="3">
        <v>0</v>
      </c>
      <c r="D4623">
        <v>263.86</v>
      </c>
      <c r="E4623">
        <v>1</v>
      </c>
      <c r="F4623" t="s">
        <v>52</v>
      </c>
    </row>
    <row r="4624" spans="1:6" x14ac:dyDescent="0.25">
      <c r="A4624" t="s">
        <v>5</v>
      </c>
      <c r="B4624" s="1">
        <v>30252</v>
      </c>
      <c r="C4624" s="3">
        <v>0</v>
      </c>
      <c r="D4624">
        <v>261.08</v>
      </c>
      <c r="E4624">
        <v>2</v>
      </c>
      <c r="F4624" t="s">
        <v>52</v>
      </c>
    </row>
    <row r="4625" spans="1:6" x14ac:dyDescent="0.25">
      <c r="A4625" t="s">
        <v>5</v>
      </c>
      <c r="B4625" s="1">
        <v>30277</v>
      </c>
      <c r="C4625" s="3">
        <v>0</v>
      </c>
      <c r="D4625">
        <v>259.7</v>
      </c>
      <c r="E4625">
        <v>1</v>
      </c>
      <c r="F4625" t="s">
        <v>52</v>
      </c>
    </row>
    <row r="4626" spans="1:6" x14ac:dyDescent="0.25">
      <c r="A4626" t="s">
        <v>5</v>
      </c>
      <c r="B4626" s="1">
        <v>30328</v>
      </c>
      <c r="C4626" s="3">
        <v>0</v>
      </c>
      <c r="D4626">
        <v>258.05</v>
      </c>
      <c r="E4626">
        <v>1</v>
      </c>
      <c r="F4626" t="s">
        <v>52</v>
      </c>
    </row>
    <row r="4627" spans="1:6" x14ac:dyDescent="0.25">
      <c r="A4627" t="s">
        <v>5</v>
      </c>
      <c r="B4627" s="1">
        <v>30370</v>
      </c>
      <c r="C4627" s="3">
        <v>0</v>
      </c>
      <c r="D4627">
        <v>257.38</v>
      </c>
      <c r="E4627">
        <v>1</v>
      </c>
      <c r="F4627" t="s">
        <v>52</v>
      </c>
    </row>
    <row r="4628" spans="1:6" x14ac:dyDescent="0.25">
      <c r="A4628" t="s">
        <v>5</v>
      </c>
      <c r="B4628" s="1">
        <v>30391</v>
      </c>
      <c r="C4628" s="3">
        <v>0</v>
      </c>
      <c r="D4628">
        <v>257.54000000000002</v>
      </c>
      <c r="E4628">
        <v>1</v>
      </c>
      <c r="F4628" t="s">
        <v>52</v>
      </c>
    </row>
    <row r="4629" spans="1:6" x14ac:dyDescent="0.25">
      <c r="A4629" t="s">
        <v>5</v>
      </c>
      <c r="B4629" s="1">
        <v>30434</v>
      </c>
      <c r="C4629" s="3">
        <v>0</v>
      </c>
      <c r="D4629">
        <v>257.88</v>
      </c>
      <c r="E4629">
        <v>1</v>
      </c>
      <c r="F4629" t="s">
        <v>52</v>
      </c>
    </row>
    <row r="4630" spans="1:6" x14ac:dyDescent="0.25">
      <c r="A4630" t="s">
        <v>5</v>
      </c>
      <c r="B4630" s="1">
        <v>30452</v>
      </c>
      <c r="C4630" s="3">
        <v>0</v>
      </c>
      <c r="D4630">
        <v>258.32</v>
      </c>
      <c r="E4630">
        <v>1</v>
      </c>
      <c r="F4630" t="s">
        <v>52</v>
      </c>
    </row>
    <row r="4631" spans="1:6" x14ac:dyDescent="0.25">
      <c r="A4631" t="s">
        <v>5</v>
      </c>
      <c r="B4631" s="1">
        <v>30495</v>
      </c>
      <c r="C4631" s="3">
        <v>0</v>
      </c>
      <c r="D4631">
        <v>260.42</v>
      </c>
      <c r="E4631">
        <v>1</v>
      </c>
      <c r="F4631" t="s">
        <v>52</v>
      </c>
    </row>
    <row r="4632" spans="1:6" x14ac:dyDescent="0.25">
      <c r="A4632" t="s">
        <v>5</v>
      </c>
      <c r="B4632" s="1">
        <v>30513</v>
      </c>
      <c r="C4632" s="3">
        <v>0</v>
      </c>
      <c r="D4632">
        <v>261.27999999999997</v>
      </c>
      <c r="E4632">
        <v>1</v>
      </c>
      <c r="F4632" t="s">
        <v>52</v>
      </c>
    </row>
    <row r="4633" spans="1:6" x14ac:dyDescent="0.25">
      <c r="A4633" t="s">
        <v>5</v>
      </c>
      <c r="B4633" s="1">
        <v>30553</v>
      </c>
      <c r="C4633" s="3">
        <v>0</v>
      </c>
      <c r="D4633">
        <v>263.07</v>
      </c>
      <c r="E4633">
        <v>1</v>
      </c>
      <c r="F4633" t="s">
        <v>52</v>
      </c>
    </row>
    <row r="4634" spans="1:6" x14ac:dyDescent="0.25">
      <c r="A4634" t="s">
        <v>5</v>
      </c>
      <c r="B4634" s="1">
        <v>30586</v>
      </c>
      <c r="C4634" s="3">
        <v>0</v>
      </c>
      <c r="D4634">
        <v>260.7</v>
      </c>
      <c r="E4634">
        <v>1</v>
      </c>
      <c r="F4634" t="s">
        <v>52</v>
      </c>
    </row>
    <row r="4635" spans="1:6" x14ac:dyDescent="0.25">
      <c r="A4635" t="s">
        <v>5</v>
      </c>
      <c r="B4635" s="1">
        <v>30620</v>
      </c>
      <c r="C4635" s="3">
        <v>0</v>
      </c>
      <c r="D4635">
        <v>258.99</v>
      </c>
      <c r="E4635">
        <v>1</v>
      </c>
      <c r="F4635" t="s">
        <v>52</v>
      </c>
    </row>
    <row r="4636" spans="1:6" x14ac:dyDescent="0.25">
      <c r="A4636" t="s">
        <v>5</v>
      </c>
      <c r="B4636" s="1">
        <v>30648</v>
      </c>
      <c r="C4636" s="3">
        <v>0</v>
      </c>
      <c r="D4636">
        <v>257.43</v>
      </c>
      <c r="E4636">
        <v>1</v>
      </c>
      <c r="F4636" t="s">
        <v>52</v>
      </c>
    </row>
    <row r="4637" spans="1:6" x14ac:dyDescent="0.25">
      <c r="A4637" t="s">
        <v>5</v>
      </c>
      <c r="B4637" s="1">
        <v>30676</v>
      </c>
      <c r="C4637" s="3">
        <v>0</v>
      </c>
      <c r="D4637">
        <v>256.39</v>
      </c>
      <c r="E4637">
        <v>1</v>
      </c>
      <c r="F4637" t="s">
        <v>52</v>
      </c>
    </row>
    <row r="4638" spans="1:6" x14ac:dyDescent="0.25">
      <c r="A4638" t="s">
        <v>5</v>
      </c>
      <c r="B4638" s="1">
        <v>30712</v>
      </c>
      <c r="C4638" s="3">
        <v>0</v>
      </c>
      <c r="D4638">
        <v>255.94</v>
      </c>
      <c r="E4638">
        <v>1</v>
      </c>
      <c r="F4638" t="s">
        <v>52</v>
      </c>
    </row>
    <row r="4639" spans="1:6" x14ac:dyDescent="0.25">
      <c r="A4639" t="s">
        <v>5</v>
      </c>
      <c r="B4639" s="1">
        <v>30740</v>
      </c>
      <c r="C4639" s="3">
        <v>0</v>
      </c>
      <c r="D4639">
        <v>255.74</v>
      </c>
      <c r="E4639">
        <v>1</v>
      </c>
      <c r="F4639" t="s">
        <v>52</v>
      </c>
    </row>
    <row r="4640" spans="1:6" x14ac:dyDescent="0.25">
      <c r="A4640" t="s">
        <v>5</v>
      </c>
      <c r="B4640" s="1">
        <v>30769</v>
      </c>
      <c r="C4640" s="3">
        <v>0</v>
      </c>
      <c r="D4640">
        <v>255.83</v>
      </c>
      <c r="E4640">
        <v>1</v>
      </c>
      <c r="F4640" t="s">
        <v>52</v>
      </c>
    </row>
    <row r="4641" spans="1:6" x14ac:dyDescent="0.25">
      <c r="A4641" t="s">
        <v>5</v>
      </c>
      <c r="B4641" s="1">
        <v>30797</v>
      </c>
      <c r="C4641" s="3">
        <v>0</v>
      </c>
      <c r="D4641">
        <v>255.78</v>
      </c>
      <c r="E4641">
        <v>1</v>
      </c>
      <c r="F4641" t="s">
        <v>52</v>
      </c>
    </row>
    <row r="4642" spans="1:6" x14ac:dyDescent="0.25">
      <c r="A4642" t="s">
        <v>5</v>
      </c>
      <c r="B4642" s="1">
        <v>30827</v>
      </c>
      <c r="C4642" s="3">
        <v>0</v>
      </c>
      <c r="D4642">
        <v>256.19</v>
      </c>
      <c r="E4642">
        <v>1</v>
      </c>
      <c r="F4642" t="s">
        <v>52</v>
      </c>
    </row>
    <row r="4643" spans="1:6" x14ac:dyDescent="0.25">
      <c r="A4643" t="s">
        <v>5</v>
      </c>
      <c r="B4643" s="1">
        <v>30859</v>
      </c>
      <c r="C4643" s="3">
        <v>0</v>
      </c>
      <c r="D4643">
        <v>256.61</v>
      </c>
      <c r="E4643">
        <v>1</v>
      </c>
      <c r="F4643" t="s">
        <v>52</v>
      </c>
    </row>
    <row r="4644" spans="1:6" x14ac:dyDescent="0.25">
      <c r="A4644" t="s">
        <v>5</v>
      </c>
      <c r="B4644" s="1">
        <v>30876</v>
      </c>
      <c r="C4644" s="3">
        <v>0</v>
      </c>
      <c r="D4644">
        <v>257.49</v>
      </c>
      <c r="E4644">
        <v>1</v>
      </c>
      <c r="F4644" t="s">
        <v>52</v>
      </c>
    </row>
    <row r="4645" spans="1:6" x14ac:dyDescent="0.25">
      <c r="A4645" t="s">
        <v>5</v>
      </c>
      <c r="B4645" s="1">
        <v>30922</v>
      </c>
      <c r="C4645" s="3">
        <v>0</v>
      </c>
      <c r="D4645">
        <v>258.22000000000003</v>
      </c>
      <c r="E4645">
        <v>1</v>
      </c>
      <c r="F4645" t="s">
        <v>52</v>
      </c>
    </row>
    <row r="4646" spans="1:6" x14ac:dyDescent="0.25">
      <c r="A4646" t="s">
        <v>5</v>
      </c>
      <c r="B4646" s="1">
        <v>30951</v>
      </c>
      <c r="C4646" s="3">
        <v>0</v>
      </c>
      <c r="D4646">
        <v>256.91000000000003</v>
      </c>
      <c r="E4646">
        <v>1</v>
      </c>
      <c r="F4646" t="s">
        <v>52</v>
      </c>
    </row>
    <row r="4647" spans="1:6" x14ac:dyDescent="0.25">
      <c r="A4647" t="s">
        <v>5</v>
      </c>
      <c r="B4647" s="1">
        <v>30984</v>
      </c>
      <c r="C4647" s="3">
        <v>0</v>
      </c>
      <c r="D4647">
        <v>255.64</v>
      </c>
      <c r="E4647">
        <v>1</v>
      </c>
      <c r="F4647" t="s">
        <v>52</v>
      </c>
    </row>
    <row r="4648" spans="1:6" x14ac:dyDescent="0.25">
      <c r="A4648" t="s">
        <v>5</v>
      </c>
      <c r="B4648" s="1">
        <v>31015</v>
      </c>
      <c r="C4648" s="3">
        <v>0</v>
      </c>
      <c r="D4648">
        <v>254.52</v>
      </c>
      <c r="E4648">
        <v>1</v>
      </c>
      <c r="F4648" t="s">
        <v>52</v>
      </c>
    </row>
    <row r="4649" spans="1:6" x14ac:dyDescent="0.25">
      <c r="A4649" t="s">
        <v>5</v>
      </c>
      <c r="B4649" s="1">
        <v>31047</v>
      </c>
      <c r="C4649" s="3">
        <v>0</v>
      </c>
      <c r="D4649">
        <v>253.8</v>
      </c>
      <c r="E4649">
        <v>1</v>
      </c>
      <c r="F4649" t="s">
        <v>52</v>
      </c>
    </row>
    <row r="4650" spans="1:6" x14ac:dyDescent="0.25">
      <c r="A4650" t="s">
        <v>5</v>
      </c>
      <c r="B4650" s="1">
        <v>31076</v>
      </c>
      <c r="C4650" s="3">
        <v>0</v>
      </c>
      <c r="D4650">
        <v>253.27</v>
      </c>
      <c r="E4650">
        <v>1</v>
      </c>
      <c r="F4650" t="s">
        <v>52</v>
      </c>
    </row>
    <row r="4651" spans="1:6" x14ac:dyDescent="0.25">
      <c r="A4651" t="s">
        <v>5</v>
      </c>
      <c r="B4651" s="1">
        <v>31107</v>
      </c>
      <c r="C4651" s="3">
        <v>0</v>
      </c>
      <c r="D4651">
        <v>253.22</v>
      </c>
      <c r="E4651">
        <v>1</v>
      </c>
      <c r="F4651" t="s">
        <v>52</v>
      </c>
    </row>
    <row r="4652" spans="1:6" x14ac:dyDescent="0.25">
      <c r="A4652" t="s">
        <v>5</v>
      </c>
      <c r="B4652" s="1">
        <v>31191</v>
      </c>
      <c r="C4652" s="3">
        <v>0</v>
      </c>
      <c r="D4652">
        <v>252.44</v>
      </c>
      <c r="E4652">
        <v>1</v>
      </c>
      <c r="F4652" t="s">
        <v>52</v>
      </c>
    </row>
    <row r="4653" spans="1:6" x14ac:dyDescent="0.25">
      <c r="A4653" t="s">
        <v>5</v>
      </c>
      <c r="B4653" s="1">
        <v>31224</v>
      </c>
      <c r="C4653" s="3">
        <v>0</v>
      </c>
      <c r="D4653">
        <v>255.48</v>
      </c>
      <c r="E4653">
        <v>1</v>
      </c>
      <c r="F4653" t="s">
        <v>52</v>
      </c>
    </row>
    <row r="4654" spans="1:6" x14ac:dyDescent="0.25">
      <c r="A4654" t="s">
        <v>5</v>
      </c>
      <c r="B4654" s="1">
        <v>31246</v>
      </c>
      <c r="C4654" s="3">
        <v>0</v>
      </c>
      <c r="D4654">
        <v>257.01</v>
      </c>
      <c r="E4654">
        <v>1</v>
      </c>
      <c r="F4654" t="s">
        <v>52</v>
      </c>
    </row>
    <row r="4655" spans="1:6" x14ac:dyDescent="0.25">
      <c r="A4655" t="s">
        <v>5</v>
      </c>
      <c r="B4655" s="1">
        <v>31316</v>
      </c>
      <c r="C4655" s="3">
        <v>0</v>
      </c>
      <c r="D4655">
        <v>256.99</v>
      </c>
      <c r="E4655">
        <v>2</v>
      </c>
      <c r="F4655" t="s">
        <v>52</v>
      </c>
    </row>
    <row r="4656" spans="1:6" x14ac:dyDescent="0.25">
      <c r="A4656" t="s">
        <v>5</v>
      </c>
      <c r="B4656" s="1">
        <v>31341</v>
      </c>
      <c r="C4656" s="3">
        <v>0</v>
      </c>
      <c r="D4656">
        <v>255.73</v>
      </c>
      <c r="E4656">
        <v>1</v>
      </c>
      <c r="F4656" t="s">
        <v>52</v>
      </c>
    </row>
    <row r="4657" spans="1:6" x14ac:dyDescent="0.25">
      <c r="A4657" t="s">
        <v>5</v>
      </c>
      <c r="B4657" s="1">
        <v>31387</v>
      </c>
      <c r="C4657" s="3">
        <v>0</v>
      </c>
      <c r="D4657">
        <v>255.62</v>
      </c>
      <c r="E4657">
        <v>1</v>
      </c>
      <c r="F4657" t="s">
        <v>52</v>
      </c>
    </row>
    <row r="4658" spans="1:6" x14ac:dyDescent="0.25">
      <c r="A4658" t="s">
        <v>5</v>
      </c>
      <c r="B4658" s="1">
        <v>31446</v>
      </c>
      <c r="C4658" s="3">
        <v>0</v>
      </c>
      <c r="D4658">
        <v>255.01</v>
      </c>
      <c r="E4658">
        <v>1</v>
      </c>
      <c r="F4658" t="s">
        <v>52</v>
      </c>
    </row>
    <row r="4659" spans="1:6" x14ac:dyDescent="0.25">
      <c r="A4659" t="s">
        <v>5</v>
      </c>
      <c r="B4659" s="1">
        <v>31539</v>
      </c>
      <c r="C4659" s="3">
        <v>0</v>
      </c>
      <c r="D4659">
        <v>252.95</v>
      </c>
      <c r="E4659">
        <v>1</v>
      </c>
      <c r="F4659" t="s">
        <v>52</v>
      </c>
    </row>
    <row r="4660" spans="1:6" x14ac:dyDescent="0.25">
      <c r="A4660" t="s">
        <v>5</v>
      </c>
      <c r="B4660" s="1">
        <v>31740</v>
      </c>
      <c r="C4660" s="3">
        <v>0</v>
      </c>
      <c r="D4660">
        <v>254.3</v>
      </c>
      <c r="E4660">
        <v>1</v>
      </c>
      <c r="F4660" t="s">
        <v>52</v>
      </c>
    </row>
    <row r="4661" spans="1:6" x14ac:dyDescent="0.25">
      <c r="A4661" t="s">
        <v>5</v>
      </c>
      <c r="B4661" s="1">
        <v>31784</v>
      </c>
      <c r="C4661" s="3">
        <v>0</v>
      </c>
      <c r="D4661">
        <v>253.21</v>
      </c>
      <c r="E4661">
        <v>1</v>
      </c>
      <c r="F4661" t="s">
        <v>52</v>
      </c>
    </row>
    <row r="4662" spans="1:6" x14ac:dyDescent="0.25">
      <c r="A4662" t="s">
        <v>5</v>
      </c>
      <c r="B4662" s="1">
        <v>31856</v>
      </c>
      <c r="C4662" s="3">
        <v>0</v>
      </c>
      <c r="D4662">
        <v>252.91</v>
      </c>
      <c r="E4662">
        <v>1</v>
      </c>
      <c r="F4662" t="s">
        <v>52</v>
      </c>
    </row>
    <row r="4663" spans="1:6" x14ac:dyDescent="0.25">
      <c r="A4663" t="s">
        <v>5</v>
      </c>
      <c r="B4663" s="1">
        <v>31957</v>
      </c>
      <c r="C4663" s="3">
        <v>0</v>
      </c>
      <c r="D4663">
        <v>256.62</v>
      </c>
      <c r="E4663">
        <v>1</v>
      </c>
      <c r="F4663" t="s">
        <v>52</v>
      </c>
    </row>
    <row r="4664" spans="1:6" x14ac:dyDescent="0.25">
      <c r="A4664" t="s">
        <v>5</v>
      </c>
      <c r="B4664" s="1">
        <v>32044</v>
      </c>
      <c r="C4664" s="3">
        <v>0.70833333333333337</v>
      </c>
      <c r="D4664">
        <v>256.86</v>
      </c>
      <c r="E4664">
        <v>1</v>
      </c>
      <c r="F4664" t="s">
        <v>52</v>
      </c>
    </row>
    <row r="4665" spans="1:6" x14ac:dyDescent="0.25">
      <c r="A4665" t="s">
        <v>5</v>
      </c>
      <c r="B4665" s="1">
        <v>32140</v>
      </c>
      <c r="C4665" s="3">
        <v>0.40625</v>
      </c>
      <c r="D4665">
        <v>253.64</v>
      </c>
      <c r="E4665">
        <v>1</v>
      </c>
      <c r="F4665" t="s">
        <v>52</v>
      </c>
    </row>
    <row r="4666" spans="1:6" x14ac:dyDescent="0.25">
      <c r="A4666" t="s">
        <v>5</v>
      </c>
      <c r="B4666" s="1">
        <v>32262</v>
      </c>
      <c r="C4666" s="3">
        <v>0</v>
      </c>
      <c r="D4666">
        <v>254.62</v>
      </c>
      <c r="E4666">
        <v>1</v>
      </c>
      <c r="F4666" t="s">
        <v>52</v>
      </c>
    </row>
    <row r="4667" spans="1:6" x14ac:dyDescent="0.25">
      <c r="A4667" t="s">
        <v>5</v>
      </c>
      <c r="B4667" s="1">
        <v>32354</v>
      </c>
      <c r="C4667" s="3">
        <v>0</v>
      </c>
      <c r="D4667">
        <v>260.11</v>
      </c>
      <c r="E4667">
        <v>1</v>
      </c>
      <c r="F4667" t="s">
        <v>52</v>
      </c>
    </row>
    <row r="4668" spans="1:6" x14ac:dyDescent="0.25">
      <c r="A4668" t="s">
        <v>5</v>
      </c>
      <c r="B4668" s="1">
        <v>32441</v>
      </c>
      <c r="C4668" s="3">
        <v>0</v>
      </c>
      <c r="D4668">
        <v>258.24</v>
      </c>
      <c r="E4668">
        <v>1</v>
      </c>
      <c r="F4668" t="s">
        <v>52</v>
      </c>
    </row>
    <row r="4669" spans="1:6" x14ac:dyDescent="0.25">
      <c r="A4669" t="s">
        <v>5</v>
      </c>
      <c r="B4669" s="1">
        <v>32498</v>
      </c>
      <c r="C4669" s="3">
        <v>0</v>
      </c>
      <c r="D4669">
        <v>255.9</v>
      </c>
      <c r="E4669">
        <v>1</v>
      </c>
      <c r="F4669" t="s">
        <v>52</v>
      </c>
    </row>
    <row r="4670" spans="1:6" x14ac:dyDescent="0.25">
      <c r="A4670" t="s">
        <v>5</v>
      </c>
      <c r="B4670" s="1">
        <v>32538</v>
      </c>
      <c r="C4670" s="3">
        <v>0</v>
      </c>
      <c r="D4670">
        <v>255.7</v>
      </c>
      <c r="E4670">
        <v>1</v>
      </c>
      <c r="F4670" t="s">
        <v>52</v>
      </c>
    </row>
    <row r="4671" spans="1:6" x14ac:dyDescent="0.25">
      <c r="A4671" t="s">
        <v>5</v>
      </c>
      <c r="B4671" s="1">
        <v>32614</v>
      </c>
      <c r="C4671" s="3">
        <v>0</v>
      </c>
      <c r="D4671">
        <v>256.39999999999998</v>
      </c>
      <c r="E4671">
        <v>2</v>
      </c>
      <c r="F4671" t="s">
        <v>52</v>
      </c>
    </row>
    <row r="4672" spans="1:6" x14ac:dyDescent="0.25">
      <c r="A4672" t="s">
        <v>5</v>
      </c>
      <c r="B4672" s="1">
        <v>32714</v>
      </c>
      <c r="C4672" s="3">
        <v>0</v>
      </c>
      <c r="D4672">
        <v>261.22000000000003</v>
      </c>
      <c r="E4672">
        <v>1</v>
      </c>
      <c r="F4672" t="s">
        <v>52</v>
      </c>
    </row>
    <row r="4673" spans="1:6" x14ac:dyDescent="0.25">
      <c r="A4673" t="s">
        <v>5</v>
      </c>
      <c r="B4673" s="1">
        <v>32748</v>
      </c>
      <c r="C4673" s="3">
        <v>0</v>
      </c>
      <c r="D4673">
        <v>261.58</v>
      </c>
      <c r="E4673">
        <v>1</v>
      </c>
      <c r="F4673" t="s">
        <v>52</v>
      </c>
    </row>
    <row r="4674" spans="1:6" x14ac:dyDescent="0.25">
      <c r="A4674" t="s">
        <v>5</v>
      </c>
      <c r="B4674" s="1">
        <v>32806</v>
      </c>
      <c r="C4674" s="3">
        <v>0</v>
      </c>
      <c r="D4674">
        <v>258.39999999999998</v>
      </c>
      <c r="E4674">
        <v>1</v>
      </c>
      <c r="F4674" t="s">
        <v>52</v>
      </c>
    </row>
    <row r="4675" spans="1:6" x14ac:dyDescent="0.25">
      <c r="A4675" t="s">
        <v>5</v>
      </c>
      <c r="B4675" s="1">
        <v>32892</v>
      </c>
      <c r="C4675" s="3">
        <v>0</v>
      </c>
      <c r="D4675">
        <v>255.82</v>
      </c>
      <c r="E4675">
        <v>1</v>
      </c>
      <c r="F4675" t="s">
        <v>52</v>
      </c>
    </row>
    <row r="4676" spans="1:6" x14ac:dyDescent="0.25">
      <c r="A4676" t="s">
        <v>5</v>
      </c>
      <c r="B4676" s="1">
        <v>32976</v>
      </c>
      <c r="C4676" s="3">
        <v>0</v>
      </c>
      <c r="D4676">
        <v>256.26</v>
      </c>
      <c r="E4676">
        <v>1</v>
      </c>
      <c r="F4676" t="s">
        <v>52</v>
      </c>
    </row>
    <row r="4677" spans="1:6" x14ac:dyDescent="0.25">
      <c r="A4677" t="s">
        <v>5</v>
      </c>
      <c r="B4677" s="1">
        <v>33079</v>
      </c>
      <c r="C4677" s="3">
        <v>0</v>
      </c>
      <c r="D4677">
        <v>261.97000000000003</v>
      </c>
      <c r="E4677">
        <v>2</v>
      </c>
      <c r="F4677" t="s">
        <v>52</v>
      </c>
    </row>
    <row r="4678" spans="1:6" x14ac:dyDescent="0.25">
      <c r="A4678" t="s">
        <v>5</v>
      </c>
      <c r="B4678" s="1">
        <v>33175</v>
      </c>
      <c r="C4678" s="3">
        <v>0</v>
      </c>
      <c r="D4678">
        <v>259.38</v>
      </c>
      <c r="E4678">
        <v>1</v>
      </c>
      <c r="F4678" t="s">
        <v>52</v>
      </c>
    </row>
    <row r="4679" spans="1:6" x14ac:dyDescent="0.25">
      <c r="A4679" t="s">
        <v>5</v>
      </c>
      <c r="B4679" s="1">
        <v>33262</v>
      </c>
      <c r="C4679" s="3">
        <v>0</v>
      </c>
      <c r="D4679">
        <v>256.83999999999997</v>
      </c>
      <c r="E4679">
        <v>1</v>
      </c>
      <c r="F4679" t="s">
        <v>52</v>
      </c>
    </row>
    <row r="4680" spans="1:6" x14ac:dyDescent="0.25">
      <c r="A4680" t="s">
        <v>5</v>
      </c>
      <c r="B4680" s="1">
        <v>33347</v>
      </c>
      <c r="C4680" s="3">
        <v>0</v>
      </c>
      <c r="D4680">
        <v>257.74</v>
      </c>
      <c r="E4680">
        <v>1</v>
      </c>
      <c r="F4680" t="s">
        <v>52</v>
      </c>
    </row>
    <row r="4681" spans="1:6" x14ac:dyDescent="0.25">
      <c r="A4681" t="s">
        <v>5</v>
      </c>
      <c r="B4681" s="1">
        <v>33393</v>
      </c>
      <c r="C4681" s="3">
        <v>0</v>
      </c>
      <c r="D4681">
        <v>259.39999999999998</v>
      </c>
      <c r="E4681">
        <v>1</v>
      </c>
      <c r="F4681" t="s">
        <v>52</v>
      </c>
    </row>
    <row r="4682" spans="1:6" x14ac:dyDescent="0.25">
      <c r="A4682" t="s">
        <v>5</v>
      </c>
      <c r="B4682" s="1">
        <v>33532</v>
      </c>
      <c r="C4682" s="3">
        <v>0</v>
      </c>
      <c r="D4682">
        <v>262.11</v>
      </c>
      <c r="E4682">
        <v>1</v>
      </c>
      <c r="F4682" t="s">
        <v>52</v>
      </c>
    </row>
    <row r="4683" spans="1:6" x14ac:dyDescent="0.25">
      <c r="A4683" t="s">
        <v>5</v>
      </c>
      <c r="B4683" s="1">
        <v>33623</v>
      </c>
      <c r="C4683" s="3">
        <v>0</v>
      </c>
      <c r="D4683">
        <v>259.06</v>
      </c>
      <c r="E4683">
        <v>1</v>
      </c>
      <c r="F4683" t="s">
        <v>52</v>
      </c>
    </row>
    <row r="4684" spans="1:6" x14ac:dyDescent="0.25">
      <c r="A4684" t="s">
        <v>5</v>
      </c>
      <c r="B4684" s="1">
        <v>33718</v>
      </c>
      <c r="C4684" s="3">
        <v>0</v>
      </c>
      <c r="D4684">
        <v>260.31</v>
      </c>
      <c r="E4684">
        <v>1</v>
      </c>
      <c r="F4684" t="s">
        <v>52</v>
      </c>
    </row>
    <row r="4685" spans="1:6" x14ac:dyDescent="0.25">
      <c r="A4685" t="s">
        <v>5</v>
      </c>
      <c r="B4685" s="1">
        <v>33816</v>
      </c>
      <c r="C4685" s="3">
        <v>0</v>
      </c>
      <c r="D4685">
        <v>265.79000000000002</v>
      </c>
      <c r="E4685">
        <v>1</v>
      </c>
      <c r="F4685" t="s">
        <v>52</v>
      </c>
    </row>
    <row r="4686" spans="1:6" x14ac:dyDescent="0.25">
      <c r="A4686" t="s">
        <v>5</v>
      </c>
      <c r="B4686" s="1">
        <v>33903</v>
      </c>
      <c r="C4686" s="3">
        <v>0</v>
      </c>
      <c r="D4686">
        <v>263.64999999999998</v>
      </c>
      <c r="E4686">
        <v>1</v>
      </c>
      <c r="F4686" t="s">
        <v>52</v>
      </c>
    </row>
    <row r="4687" spans="1:6" x14ac:dyDescent="0.25">
      <c r="A4687" t="s">
        <v>5</v>
      </c>
      <c r="B4687" s="1">
        <v>34037</v>
      </c>
      <c r="C4687" s="3">
        <v>0</v>
      </c>
      <c r="D4687">
        <v>262.33999999999997</v>
      </c>
      <c r="E4687">
        <v>1</v>
      </c>
      <c r="F4687" t="s">
        <v>52</v>
      </c>
    </row>
    <row r="4688" spans="1:6" x14ac:dyDescent="0.25">
      <c r="A4688" t="s">
        <v>5</v>
      </c>
      <c r="B4688" s="1">
        <v>34076</v>
      </c>
      <c r="C4688" s="3">
        <v>0</v>
      </c>
      <c r="D4688">
        <v>262.87</v>
      </c>
      <c r="E4688">
        <v>1</v>
      </c>
      <c r="F4688" t="s">
        <v>52</v>
      </c>
    </row>
    <row r="4689" spans="1:6" x14ac:dyDescent="0.25">
      <c r="A4689" t="s">
        <v>5</v>
      </c>
      <c r="B4689" s="1">
        <v>34159</v>
      </c>
      <c r="C4689" s="3">
        <v>0</v>
      </c>
      <c r="D4689">
        <v>266.48</v>
      </c>
      <c r="E4689">
        <v>1</v>
      </c>
      <c r="F4689" t="s">
        <v>52</v>
      </c>
    </row>
    <row r="4690" spans="1:6" x14ac:dyDescent="0.25">
      <c r="A4690" t="s">
        <v>5</v>
      </c>
      <c r="B4690" s="1">
        <v>34265</v>
      </c>
      <c r="C4690" s="3">
        <v>0</v>
      </c>
      <c r="D4690">
        <v>265.33999999999997</v>
      </c>
      <c r="E4690">
        <v>1</v>
      </c>
      <c r="F4690" t="s">
        <v>52</v>
      </c>
    </row>
    <row r="4691" spans="1:6" x14ac:dyDescent="0.25">
      <c r="A4691" t="s">
        <v>5</v>
      </c>
      <c r="B4691" s="1">
        <v>34356</v>
      </c>
      <c r="C4691" s="3">
        <v>0</v>
      </c>
      <c r="D4691">
        <v>261.74</v>
      </c>
      <c r="E4691">
        <v>1</v>
      </c>
      <c r="F4691" t="s">
        <v>52</v>
      </c>
    </row>
    <row r="4692" spans="1:6" x14ac:dyDescent="0.25">
      <c r="A4692" t="s">
        <v>5</v>
      </c>
      <c r="B4692" s="1">
        <v>34424</v>
      </c>
      <c r="C4692" s="3">
        <v>0</v>
      </c>
      <c r="D4692">
        <v>261.49</v>
      </c>
      <c r="E4692">
        <v>1</v>
      </c>
      <c r="F4692" t="s">
        <v>52</v>
      </c>
    </row>
    <row r="4693" spans="1:6" x14ac:dyDescent="0.25">
      <c r="A4693" t="s">
        <v>5</v>
      </c>
      <c r="B4693" s="1">
        <v>34526</v>
      </c>
      <c r="C4693" s="3">
        <v>0</v>
      </c>
      <c r="D4693">
        <v>267.33</v>
      </c>
      <c r="E4693">
        <v>1</v>
      </c>
      <c r="F4693" t="s">
        <v>52</v>
      </c>
    </row>
    <row r="4694" spans="1:6" x14ac:dyDescent="0.25">
      <c r="A4694" t="s">
        <v>5</v>
      </c>
      <c r="B4694" s="1">
        <v>34631</v>
      </c>
      <c r="C4694" s="3">
        <v>0</v>
      </c>
      <c r="D4694">
        <v>265.16000000000003</v>
      </c>
      <c r="E4694">
        <v>1</v>
      </c>
      <c r="F4694" t="s">
        <v>52</v>
      </c>
    </row>
    <row r="4695" spans="1:6" x14ac:dyDescent="0.25">
      <c r="A4695" t="s">
        <v>5</v>
      </c>
      <c r="B4695" s="1">
        <v>34716</v>
      </c>
      <c r="C4695" s="3">
        <v>0</v>
      </c>
      <c r="D4695">
        <v>262.20999999999998</v>
      </c>
      <c r="E4695">
        <v>1</v>
      </c>
      <c r="F4695" t="s">
        <v>52</v>
      </c>
    </row>
    <row r="4696" spans="1:6" x14ac:dyDescent="0.25">
      <c r="A4696" t="s">
        <v>5</v>
      </c>
      <c r="B4696" s="1">
        <v>34808</v>
      </c>
      <c r="C4696" s="3">
        <v>0</v>
      </c>
      <c r="D4696">
        <v>263.08999999999997</v>
      </c>
      <c r="E4696">
        <v>1</v>
      </c>
      <c r="F4696" t="s">
        <v>52</v>
      </c>
    </row>
    <row r="4697" spans="1:6" x14ac:dyDescent="0.25">
      <c r="A4697" t="s">
        <v>5</v>
      </c>
      <c r="B4697" s="1">
        <v>34893</v>
      </c>
      <c r="C4697" s="3">
        <v>0</v>
      </c>
      <c r="D4697">
        <v>266.49</v>
      </c>
      <c r="E4697">
        <v>1</v>
      </c>
      <c r="F4697" t="s">
        <v>52</v>
      </c>
    </row>
    <row r="4698" spans="1:6" x14ac:dyDescent="0.25">
      <c r="A4698" t="s">
        <v>5</v>
      </c>
      <c r="B4698" s="1">
        <v>34982</v>
      </c>
      <c r="C4698" s="3">
        <v>0</v>
      </c>
      <c r="D4698">
        <v>265.76</v>
      </c>
      <c r="E4698">
        <v>1</v>
      </c>
      <c r="F4698" t="s">
        <v>52</v>
      </c>
    </row>
    <row r="4699" spans="1:6" x14ac:dyDescent="0.25">
      <c r="A4699" t="s">
        <v>5</v>
      </c>
      <c r="B4699" s="1">
        <v>35068</v>
      </c>
      <c r="C4699" s="3">
        <v>0</v>
      </c>
      <c r="D4699">
        <v>261.36</v>
      </c>
      <c r="E4699">
        <v>1</v>
      </c>
      <c r="F4699" t="s">
        <v>52</v>
      </c>
    </row>
    <row r="4700" spans="1:6" x14ac:dyDescent="0.25">
      <c r="A4700" t="s">
        <v>5</v>
      </c>
      <c r="B4700" s="1">
        <v>35165</v>
      </c>
      <c r="C4700" s="3">
        <v>0</v>
      </c>
      <c r="D4700">
        <v>260.64</v>
      </c>
      <c r="E4700">
        <v>1</v>
      </c>
      <c r="F4700" t="s">
        <v>52</v>
      </c>
    </row>
    <row r="4701" spans="1:6" x14ac:dyDescent="0.25">
      <c r="A4701" t="s">
        <v>5</v>
      </c>
      <c r="B4701" s="1">
        <v>35264</v>
      </c>
      <c r="C4701" s="3">
        <v>0</v>
      </c>
      <c r="D4701">
        <v>265.8</v>
      </c>
      <c r="E4701">
        <v>1</v>
      </c>
      <c r="F4701" t="s">
        <v>52</v>
      </c>
    </row>
    <row r="4702" spans="1:6" x14ac:dyDescent="0.25">
      <c r="A4702" t="s">
        <v>5</v>
      </c>
      <c r="B4702" s="1">
        <v>35353</v>
      </c>
      <c r="C4702" s="3">
        <v>0.61458333333333337</v>
      </c>
      <c r="D4702">
        <v>264.23</v>
      </c>
      <c r="E4702">
        <v>1</v>
      </c>
      <c r="F4702" t="s">
        <v>52</v>
      </c>
    </row>
    <row r="4703" spans="1:6" x14ac:dyDescent="0.25">
      <c r="A4703" t="s">
        <v>5</v>
      </c>
      <c r="B4703" s="1">
        <v>35439</v>
      </c>
      <c r="C4703" s="3">
        <v>0.7090277777777777</v>
      </c>
      <c r="D4703">
        <v>260.11</v>
      </c>
      <c r="E4703">
        <v>1</v>
      </c>
      <c r="F4703" t="s">
        <v>52</v>
      </c>
    </row>
    <row r="4704" spans="1:6" x14ac:dyDescent="0.25">
      <c r="A4704" t="s">
        <v>5</v>
      </c>
      <c r="B4704" s="1">
        <v>35548</v>
      </c>
      <c r="C4704" s="3">
        <v>0.4284722222222222</v>
      </c>
      <c r="D4704">
        <v>260.12</v>
      </c>
      <c r="E4704">
        <v>1</v>
      </c>
      <c r="F4704" t="s">
        <v>52</v>
      </c>
    </row>
    <row r="4705" spans="1:6" x14ac:dyDescent="0.25">
      <c r="A4705" t="s">
        <v>5</v>
      </c>
      <c r="B4705" s="1">
        <v>35625</v>
      </c>
      <c r="C4705" s="3">
        <v>0.50694444444444442</v>
      </c>
      <c r="D4705">
        <v>264.10000000000002</v>
      </c>
      <c r="E4705">
        <v>1</v>
      </c>
      <c r="F4705" t="s">
        <v>52</v>
      </c>
    </row>
    <row r="4706" spans="1:6" x14ac:dyDescent="0.25">
      <c r="A4706" t="s">
        <v>5</v>
      </c>
      <c r="B4706" s="1">
        <v>35718</v>
      </c>
      <c r="C4706" s="3">
        <v>0.3923611111111111</v>
      </c>
      <c r="D4706">
        <v>262.2</v>
      </c>
      <c r="E4706">
        <v>1</v>
      </c>
      <c r="F4706" t="s">
        <v>52</v>
      </c>
    </row>
    <row r="4707" spans="1:6" x14ac:dyDescent="0.25">
      <c r="A4707" t="s">
        <v>5</v>
      </c>
      <c r="B4707" s="1">
        <v>35824</v>
      </c>
      <c r="C4707" s="3">
        <v>0</v>
      </c>
      <c r="D4707">
        <v>258.39</v>
      </c>
      <c r="E4707">
        <v>1</v>
      </c>
      <c r="F4707" t="s">
        <v>52</v>
      </c>
    </row>
    <row r="4708" spans="1:6" x14ac:dyDescent="0.25">
      <c r="A4708" t="s">
        <v>5</v>
      </c>
      <c r="B4708" s="1">
        <v>35892</v>
      </c>
      <c r="C4708" s="3">
        <v>0</v>
      </c>
      <c r="D4708">
        <v>258.69</v>
      </c>
      <c r="E4708">
        <v>1</v>
      </c>
      <c r="F4708" t="s">
        <v>52</v>
      </c>
    </row>
    <row r="4709" spans="1:6" x14ac:dyDescent="0.25">
      <c r="A4709" t="s">
        <v>5</v>
      </c>
      <c r="B4709" s="1">
        <v>35970</v>
      </c>
      <c r="C4709" s="3">
        <v>0</v>
      </c>
      <c r="D4709">
        <v>261.35000000000002</v>
      </c>
      <c r="E4709">
        <v>1</v>
      </c>
      <c r="F4709" t="s">
        <v>52</v>
      </c>
    </row>
    <row r="4710" spans="1:6" x14ac:dyDescent="0.25">
      <c r="A4710" t="s">
        <v>5</v>
      </c>
      <c r="B4710" s="1">
        <v>36087</v>
      </c>
      <c r="C4710" s="3">
        <v>0</v>
      </c>
      <c r="D4710">
        <v>262.06</v>
      </c>
      <c r="E4710">
        <v>1</v>
      </c>
      <c r="F4710" t="s">
        <v>52</v>
      </c>
    </row>
    <row r="4711" spans="1:6" x14ac:dyDescent="0.25">
      <c r="A4711" t="s">
        <v>5</v>
      </c>
      <c r="B4711" s="1">
        <v>36165</v>
      </c>
      <c r="C4711" s="3">
        <v>0</v>
      </c>
      <c r="D4711">
        <v>258.77999999999997</v>
      </c>
      <c r="E4711">
        <v>1</v>
      </c>
      <c r="F4711" t="s">
        <v>52</v>
      </c>
    </row>
    <row r="4712" spans="1:6" x14ac:dyDescent="0.25">
      <c r="A4712" t="s">
        <v>5</v>
      </c>
      <c r="B4712" s="1">
        <v>36276</v>
      </c>
      <c r="C4712" s="3">
        <v>0</v>
      </c>
      <c r="D4712">
        <v>258.66000000000003</v>
      </c>
      <c r="E4712">
        <v>1</v>
      </c>
      <c r="F4712" t="s">
        <v>52</v>
      </c>
    </row>
    <row r="4713" spans="1:6" x14ac:dyDescent="0.25">
      <c r="A4713" t="s">
        <v>5</v>
      </c>
      <c r="B4713" s="1">
        <v>36356</v>
      </c>
      <c r="C4713" s="3">
        <v>0</v>
      </c>
      <c r="D4713">
        <v>262.52999999999997</v>
      </c>
      <c r="E4713">
        <v>1</v>
      </c>
      <c r="F4713" t="s">
        <v>52</v>
      </c>
    </row>
    <row r="4714" spans="1:6" x14ac:dyDescent="0.25">
      <c r="A4714" t="s">
        <v>5</v>
      </c>
      <c r="B4714" s="1">
        <v>36443</v>
      </c>
      <c r="C4714" s="3">
        <v>0</v>
      </c>
      <c r="D4714">
        <v>261.98</v>
      </c>
      <c r="E4714">
        <v>1</v>
      </c>
      <c r="F4714" t="s">
        <v>52</v>
      </c>
    </row>
    <row r="4715" spans="1:6" x14ac:dyDescent="0.25">
      <c r="A4715" t="s">
        <v>5</v>
      </c>
      <c r="B4715" s="1">
        <v>36537</v>
      </c>
      <c r="C4715" s="3">
        <v>0</v>
      </c>
      <c r="D4715">
        <v>258.38</v>
      </c>
      <c r="E4715">
        <v>1</v>
      </c>
      <c r="F4715" t="s">
        <v>52</v>
      </c>
    </row>
    <row r="4716" spans="1:6" x14ac:dyDescent="0.25">
      <c r="A4716" t="s">
        <v>5</v>
      </c>
      <c r="B4716" s="1">
        <v>36628</v>
      </c>
      <c r="C4716" s="3">
        <v>0</v>
      </c>
      <c r="D4716">
        <v>258.47000000000003</v>
      </c>
      <c r="E4716">
        <v>1</v>
      </c>
      <c r="F4716" t="s">
        <v>52</v>
      </c>
    </row>
    <row r="4717" spans="1:6" x14ac:dyDescent="0.25">
      <c r="A4717" t="s">
        <v>5</v>
      </c>
      <c r="B4717" s="1">
        <v>36719</v>
      </c>
      <c r="C4717" s="3">
        <v>0</v>
      </c>
      <c r="D4717">
        <v>264.41000000000003</v>
      </c>
      <c r="E4717">
        <v>1</v>
      </c>
      <c r="F4717" t="s">
        <v>52</v>
      </c>
    </row>
    <row r="4718" spans="1:6" x14ac:dyDescent="0.25">
      <c r="A4718" t="s">
        <v>5</v>
      </c>
      <c r="B4718" s="1">
        <v>36824</v>
      </c>
      <c r="C4718" s="3">
        <v>0</v>
      </c>
      <c r="D4718">
        <v>262.26</v>
      </c>
      <c r="E4718">
        <v>1</v>
      </c>
      <c r="F4718" t="s">
        <v>52</v>
      </c>
    </row>
    <row r="4719" spans="1:6" x14ac:dyDescent="0.25">
      <c r="A4719" t="s">
        <v>5</v>
      </c>
      <c r="B4719" s="1">
        <v>36908</v>
      </c>
      <c r="C4719" s="3">
        <v>0</v>
      </c>
      <c r="D4719">
        <v>259.45</v>
      </c>
      <c r="E4719">
        <v>1</v>
      </c>
      <c r="F4719" t="s">
        <v>52</v>
      </c>
    </row>
    <row r="4720" spans="1:6" x14ac:dyDescent="0.25">
      <c r="A4720" t="s">
        <v>5</v>
      </c>
      <c r="B4720" s="1">
        <v>36991</v>
      </c>
      <c r="C4720" s="3">
        <v>0</v>
      </c>
      <c r="D4720">
        <v>259.41000000000003</v>
      </c>
      <c r="E4720">
        <v>1</v>
      </c>
      <c r="F4720" t="s">
        <v>52</v>
      </c>
    </row>
    <row r="4721" spans="1:6" x14ac:dyDescent="0.25">
      <c r="A4721" t="s">
        <v>5</v>
      </c>
      <c r="B4721" s="1">
        <v>37077</v>
      </c>
      <c r="C4721" s="3">
        <v>0</v>
      </c>
      <c r="D4721">
        <v>267.81</v>
      </c>
      <c r="E4721">
        <v>1</v>
      </c>
      <c r="F4721" t="s">
        <v>52</v>
      </c>
    </row>
    <row r="4722" spans="1:6" x14ac:dyDescent="0.25">
      <c r="A4722" t="s">
        <v>5</v>
      </c>
      <c r="B4722" s="1">
        <v>37168</v>
      </c>
      <c r="C4722" s="3">
        <v>0</v>
      </c>
      <c r="D4722">
        <v>265.12</v>
      </c>
      <c r="E4722">
        <v>1</v>
      </c>
      <c r="F4722" t="s">
        <v>52</v>
      </c>
    </row>
    <row r="4723" spans="1:6" x14ac:dyDescent="0.25">
      <c r="A4723" t="s">
        <v>5</v>
      </c>
      <c r="B4723" s="1">
        <v>37271</v>
      </c>
      <c r="C4723" s="3">
        <v>0</v>
      </c>
      <c r="D4723">
        <v>262.44</v>
      </c>
      <c r="E4723">
        <v>1</v>
      </c>
      <c r="F4723" t="s">
        <v>52</v>
      </c>
    </row>
    <row r="4724" spans="1:6" x14ac:dyDescent="0.25">
      <c r="A4724" t="s">
        <v>5</v>
      </c>
      <c r="B4724" s="1">
        <v>37349</v>
      </c>
      <c r="C4724" s="3">
        <v>0.51388888888888895</v>
      </c>
      <c r="D4724">
        <v>263.5</v>
      </c>
      <c r="E4724">
        <v>1</v>
      </c>
      <c r="F4724" t="s">
        <v>52</v>
      </c>
    </row>
    <row r="4725" spans="1:6" x14ac:dyDescent="0.25">
      <c r="A4725" t="s">
        <v>5</v>
      </c>
      <c r="B4725" s="1">
        <v>37461</v>
      </c>
      <c r="C4725" s="3">
        <v>0</v>
      </c>
      <c r="D4725">
        <v>270.32</v>
      </c>
      <c r="E4725">
        <v>1</v>
      </c>
      <c r="F4725" t="s">
        <v>52</v>
      </c>
    </row>
    <row r="4726" spans="1:6" x14ac:dyDescent="0.25">
      <c r="A4726" t="s">
        <v>5</v>
      </c>
      <c r="B4726" s="1">
        <v>37531</v>
      </c>
      <c r="C4726" s="3">
        <v>0</v>
      </c>
      <c r="D4726">
        <v>270.37</v>
      </c>
      <c r="E4726">
        <v>1</v>
      </c>
      <c r="F4726" t="s">
        <v>52</v>
      </c>
    </row>
    <row r="4727" spans="1:6" x14ac:dyDescent="0.25">
      <c r="A4727" t="s">
        <v>5</v>
      </c>
      <c r="B4727" s="1">
        <v>37627</v>
      </c>
      <c r="C4727" s="3">
        <v>0</v>
      </c>
      <c r="D4727">
        <v>266.97000000000003</v>
      </c>
      <c r="E4727">
        <v>1</v>
      </c>
      <c r="F4727" t="s">
        <v>52</v>
      </c>
    </row>
    <row r="4728" spans="1:6" x14ac:dyDescent="0.25">
      <c r="A4728" t="s">
        <v>5</v>
      </c>
      <c r="B4728" s="1">
        <v>37713</v>
      </c>
      <c r="C4728" s="3">
        <v>0.63541666666666663</v>
      </c>
      <c r="D4728">
        <v>267</v>
      </c>
      <c r="E4728">
        <v>1</v>
      </c>
      <c r="F4728" t="s">
        <v>52</v>
      </c>
    </row>
    <row r="4729" spans="1:6" x14ac:dyDescent="0.25">
      <c r="A4729" t="s">
        <v>5</v>
      </c>
      <c r="B4729" s="1">
        <v>37817</v>
      </c>
      <c r="C4729" s="3">
        <v>0.41666666666666669</v>
      </c>
      <c r="D4729">
        <v>273.85000000000002</v>
      </c>
      <c r="E4729">
        <v>1</v>
      </c>
      <c r="F4729" t="s">
        <v>52</v>
      </c>
    </row>
    <row r="4730" spans="1:6" x14ac:dyDescent="0.25">
      <c r="A4730" t="s">
        <v>5</v>
      </c>
      <c r="B4730" s="1">
        <v>37903</v>
      </c>
      <c r="C4730" s="3">
        <v>0.68125000000000002</v>
      </c>
      <c r="D4730">
        <v>272.91000000000003</v>
      </c>
      <c r="E4730">
        <v>1</v>
      </c>
      <c r="F4730" t="s">
        <v>52</v>
      </c>
    </row>
    <row r="4731" spans="1:6" x14ac:dyDescent="0.25">
      <c r="A4731" t="s">
        <v>5</v>
      </c>
      <c r="B4731" s="1">
        <v>37992</v>
      </c>
      <c r="C4731" s="3">
        <v>0.42222222222222222</v>
      </c>
      <c r="D4731">
        <v>269.97000000000003</v>
      </c>
      <c r="E4731">
        <v>1</v>
      </c>
      <c r="F4731" t="s">
        <v>52</v>
      </c>
    </row>
    <row r="4732" spans="1:6" x14ac:dyDescent="0.25">
      <c r="A4732" t="s">
        <v>5</v>
      </c>
      <c r="B4732" s="1">
        <v>38049</v>
      </c>
      <c r="C4732" s="3">
        <v>0.56874999999999998</v>
      </c>
      <c r="D4732">
        <v>269.86</v>
      </c>
      <c r="E4732">
        <v>1</v>
      </c>
      <c r="F4732" t="s">
        <v>52</v>
      </c>
    </row>
    <row r="4733" spans="1:6" x14ac:dyDescent="0.25">
      <c r="A4733" t="s">
        <v>5</v>
      </c>
      <c r="B4733" s="1">
        <v>38169</v>
      </c>
      <c r="C4733" s="3">
        <v>0.39444444444444443</v>
      </c>
      <c r="D4733">
        <v>275.39999999999998</v>
      </c>
      <c r="E4733">
        <v>1</v>
      </c>
      <c r="F4733" t="s">
        <v>52</v>
      </c>
    </row>
    <row r="4734" spans="1:6" x14ac:dyDescent="0.25">
      <c r="A4734" t="s">
        <v>5</v>
      </c>
      <c r="B4734" s="1">
        <v>38274</v>
      </c>
      <c r="C4734" s="3">
        <v>0.55138888888888882</v>
      </c>
      <c r="D4734">
        <v>274.51</v>
      </c>
      <c r="E4734">
        <v>1</v>
      </c>
      <c r="F4734" t="s">
        <v>52</v>
      </c>
    </row>
    <row r="4735" spans="1:6" x14ac:dyDescent="0.25">
      <c r="A4735" t="s">
        <v>5</v>
      </c>
      <c r="B4735" s="1">
        <v>38355</v>
      </c>
      <c r="C4735" s="3">
        <v>0.58194444444444449</v>
      </c>
      <c r="D4735">
        <v>270.77999999999997</v>
      </c>
      <c r="E4735">
        <v>1</v>
      </c>
      <c r="F4735" t="s">
        <v>52</v>
      </c>
    </row>
    <row r="4736" spans="1:6" x14ac:dyDescent="0.25">
      <c r="A4736" t="s">
        <v>5</v>
      </c>
      <c r="B4736" s="1">
        <v>38413</v>
      </c>
      <c r="C4736" s="3">
        <v>0.46597222222222223</v>
      </c>
      <c r="D4736">
        <v>270.52</v>
      </c>
      <c r="E4736">
        <v>1</v>
      </c>
      <c r="F4736" t="s">
        <v>52</v>
      </c>
    </row>
    <row r="4737" spans="1:6" x14ac:dyDescent="0.25">
      <c r="A4737" t="s">
        <v>5</v>
      </c>
      <c r="B4737" s="1">
        <v>38544</v>
      </c>
      <c r="C4737" s="3">
        <v>0.61249999999999993</v>
      </c>
      <c r="D4737">
        <v>276.24</v>
      </c>
      <c r="E4737">
        <v>1</v>
      </c>
      <c r="F4737" t="s">
        <v>52</v>
      </c>
    </row>
    <row r="4738" spans="1:6" x14ac:dyDescent="0.25">
      <c r="A4738" t="s">
        <v>5</v>
      </c>
      <c r="B4738" s="1">
        <v>38629</v>
      </c>
      <c r="C4738" s="3">
        <v>0.51736111111111105</v>
      </c>
      <c r="D4738">
        <v>276.02999999999997</v>
      </c>
      <c r="E4738">
        <v>1</v>
      </c>
      <c r="F4738" t="s">
        <v>52</v>
      </c>
    </row>
    <row r="4739" spans="1:6" x14ac:dyDescent="0.25">
      <c r="A4739" t="s">
        <v>5</v>
      </c>
      <c r="B4739" s="1">
        <v>38722</v>
      </c>
      <c r="C4739" s="3">
        <v>0.48194444444444445</v>
      </c>
      <c r="D4739">
        <v>271.36</v>
      </c>
      <c r="E4739">
        <v>1</v>
      </c>
      <c r="F4739" t="s">
        <v>52</v>
      </c>
    </row>
    <row r="4740" spans="1:6" x14ac:dyDescent="0.25">
      <c r="A4740" t="s">
        <v>5</v>
      </c>
      <c r="B4740" s="1">
        <v>38782</v>
      </c>
      <c r="C4740" s="3">
        <v>0.46875</v>
      </c>
      <c r="D4740">
        <v>270.56</v>
      </c>
      <c r="E4740">
        <v>1</v>
      </c>
      <c r="F4740" t="s">
        <v>52</v>
      </c>
    </row>
    <row r="4741" spans="1:6" x14ac:dyDescent="0.25">
      <c r="A4741" t="s">
        <v>5</v>
      </c>
      <c r="B4741" s="1">
        <v>38903</v>
      </c>
      <c r="C4741" s="3">
        <v>0.67986111111111114</v>
      </c>
      <c r="D4741">
        <v>275.67</v>
      </c>
      <c r="E4741">
        <v>1</v>
      </c>
      <c r="F4741" t="s">
        <v>52</v>
      </c>
    </row>
    <row r="4742" spans="1:6" x14ac:dyDescent="0.25">
      <c r="A4742" t="s">
        <v>5</v>
      </c>
      <c r="B4742" s="1">
        <v>39013</v>
      </c>
      <c r="C4742" s="3">
        <v>0.51180555555555551</v>
      </c>
      <c r="D4742">
        <v>273.41000000000003</v>
      </c>
      <c r="E4742">
        <v>1</v>
      </c>
      <c r="F4742" t="s">
        <v>52</v>
      </c>
    </row>
    <row r="4743" spans="1:6" x14ac:dyDescent="0.25">
      <c r="A4743" t="s">
        <v>5</v>
      </c>
      <c r="B4743" s="1">
        <v>39086</v>
      </c>
      <c r="C4743" s="3">
        <v>0.46319444444444446</v>
      </c>
      <c r="D4743">
        <v>269.58999999999997</v>
      </c>
      <c r="E4743">
        <v>1</v>
      </c>
      <c r="F4743" t="s">
        <v>52</v>
      </c>
    </row>
    <row r="4744" spans="1:6" x14ac:dyDescent="0.25">
      <c r="A4744" t="s">
        <v>5</v>
      </c>
      <c r="B4744" s="1">
        <v>39146</v>
      </c>
      <c r="C4744" s="3">
        <v>0.43333333333333335</v>
      </c>
      <c r="D4744">
        <v>269.05</v>
      </c>
      <c r="E4744">
        <v>1</v>
      </c>
      <c r="F4744" t="s">
        <v>52</v>
      </c>
    </row>
    <row r="4745" spans="1:6" x14ac:dyDescent="0.25">
      <c r="A4745" t="s">
        <v>5</v>
      </c>
      <c r="B4745" s="1">
        <v>39265</v>
      </c>
      <c r="C4745" s="3">
        <v>0.68263888888888891</v>
      </c>
      <c r="D4745">
        <v>276.81</v>
      </c>
      <c r="E4745">
        <v>1</v>
      </c>
      <c r="F4745" t="s">
        <v>52</v>
      </c>
    </row>
    <row r="4746" spans="1:6" x14ac:dyDescent="0.25">
      <c r="A4746" t="s">
        <v>5</v>
      </c>
      <c r="B4746" s="1">
        <v>39365</v>
      </c>
      <c r="C4746" s="3">
        <v>0.38819444444444445</v>
      </c>
      <c r="D4746">
        <v>274.95999999999998</v>
      </c>
      <c r="E4746">
        <v>1</v>
      </c>
      <c r="F4746" t="s">
        <v>52</v>
      </c>
    </row>
    <row r="4747" spans="1:6" x14ac:dyDescent="0.25">
      <c r="A4747" t="s">
        <v>5</v>
      </c>
      <c r="B4747" s="1">
        <v>39455</v>
      </c>
      <c r="C4747" s="3">
        <v>0.42499999999999999</v>
      </c>
      <c r="D4747">
        <v>270.7</v>
      </c>
      <c r="E4747">
        <v>1</v>
      </c>
      <c r="F4747" t="s">
        <v>52</v>
      </c>
    </row>
    <row r="4748" spans="1:6" x14ac:dyDescent="0.25">
      <c r="A4748" t="s">
        <v>5</v>
      </c>
      <c r="B4748" s="1">
        <v>39512</v>
      </c>
      <c r="C4748" s="3">
        <v>0.56597222222222221</v>
      </c>
      <c r="D4748">
        <v>270.64999999999998</v>
      </c>
      <c r="E4748">
        <v>1</v>
      </c>
      <c r="F4748" t="s">
        <v>52</v>
      </c>
    </row>
    <row r="4749" spans="1:6" x14ac:dyDescent="0.25">
      <c r="A4749" t="s">
        <v>5</v>
      </c>
      <c r="B4749" s="1">
        <v>39636</v>
      </c>
      <c r="C4749" s="3">
        <v>0.53055555555555556</v>
      </c>
      <c r="D4749">
        <v>276.57</v>
      </c>
      <c r="E4749">
        <v>1</v>
      </c>
      <c r="F4749" t="s">
        <v>52</v>
      </c>
    </row>
    <row r="4750" spans="1:6" x14ac:dyDescent="0.25">
      <c r="A4750" t="s">
        <v>5</v>
      </c>
      <c r="B4750" s="1">
        <v>39741</v>
      </c>
      <c r="C4750" s="3">
        <v>0.43333333333333335</v>
      </c>
      <c r="D4750">
        <v>276.08999999999997</v>
      </c>
      <c r="E4750">
        <v>1</v>
      </c>
      <c r="F4750" t="s">
        <v>52</v>
      </c>
    </row>
    <row r="4751" spans="1:6" x14ac:dyDescent="0.25">
      <c r="A4751" t="s">
        <v>5</v>
      </c>
      <c r="B4751" s="1">
        <v>39825</v>
      </c>
      <c r="C4751" s="3">
        <v>0.61249999999999993</v>
      </c>
      <c r="D4751">
        <v>271.98</v>
      </c>
      <c r="E4751">
        <v>1</v>
      </c>
      <c r="F4751" t="s">
        <v>52</v>
      </c>
    </row>
    <row r="4752" spans="1:6" x14ac:dyDescent="0.25">
      <c r="A4752" t="s">
        <v>5</v>
      </c>
      <c r="B4752" s="1">
        <v>39874</v>
      </c>
      <c r="C4752" s="3">
        <v>0.62638888888888888</v>
      </c>
      <c r="D4752">
        <v>271.3</v>
      </c>
      <c r="E4752">
        <v>1</v>
      </c>
      <c r="F4752" t="s">
        <v>52</v>
      </c>
    </row>
    <row r="4753" spans="1:6" x14ac:dyDescent="0.25">
      <c r="A4753" t="s">
        <v>5</v>
      </c>
      <c r="B4753" s="1">
        <v>40001</v>
      </c>
      <c r="C4753" s="3">
        <v>0.67083333333333339</v>
      </c>
      <c r="D4753">
        <v>277.63</v>
      </c>
      <c r="E4753">
        <v>1</v>
      </c>
      <c r="F4753" t="s">
        <v>52</v>
      </c>
    </row>
    <row r="4754" spans="1:6" x14ac:dyDescent="0.25">
      <c r="A4754" t="s">
        <v>5</v>
      </c>
      <c r="B4754" s="1">
        <v>40093</v>
      </c>
      <c r="C4754" s="3">
        <v>0.42152777777777778</v>
      </c>
      <c r="D4754">
        <v>275.52999999999997</v>
      </c>
      <c r="E4754">
        <v>1</v>
      </c>
      <c r="F4754" t="s">
        <v>52</v>
      </c>
    </row>
    <row r="4755" spans="1:6" x14ac:dyDescent="0.25">
      <c r="A4755" t="s">
        <v>5</v>
      </c>
      <c r="B4755" s="1">
        <v>40182</v>
      </c>
      <c r="C4755" s="3">
        <v>0.54583333333333328</v>
      </c>
      <c r="D4755">
        <v>271.19</v>
      </c>
      <c r="E4755">
        <v>1</v>
      </c>
      <c r="F4755" t="s">
        <v>52</v>
      </c>
    </row>
    <row r="4756" spans="1:6" x14ac:dyDescent="0.25">
      <c r="A4756" t="s">
        <v>5</v>
      </c>
      <c r="B4756" s="1">
        <v>40240</v>
      </c>
      <c r="C4756" s="3">
        <v>0.65208333333333335</v>
      </c>
      <c r="D4756">
        <v>270.47000000000003</v>
      </c>
      <c r="E4756">
        <v>1</v>
      </c>
      <c r="F4756" t="s">
        <v>52</v>
      </c>
    </row>
    <row r="4757" spans="1:6" x14ac:dyDescent="0.25">
      <c r="A4757" t="s">
        <v>5</v>
      </c>
      <c r="B4757" s="1">
        <v>40365</v>
      </c>
      <c r="C4757" s="3">
        <v>0.66249999999999998</v>
      </c>
      <c r="D4757">
        <v>274.99</v>
      </c>
      <c r="E4757">
        <v>1</v>
      </c>
      <c r="F4757" t="s">
        <v>52</v>
      </c>
    </row>
    <row r="4758" spans="1:6" x14ac:dyDescent="0.25">
      <c r="A4758" t="s">
        <v>5</v>
      </c>
      <c r="B4758" s="1">
        <v>40469</v>
      </c>
      <c r="C4758" s="3">
        <v>0.42569444444444443</v>
      </c>
      <c r="D4758">
        <v>275.47000000000003</v>
      </c>
      <c r="E4758">
        <v>1</v>
      </c>
      <c r="F4758" t="s">
        <v>52</v>
      </c>
    </row>
    <row r="4759" spans="1:6" x14ac:dyDescent="0.25">
      <c r="A4759" t="s">
        <v>5</v>
      </c>
      <c r="B4759" s="1">
        <v>40547</v>
      </c>
      <c r="C4759" s="3">
        <v>0.49305555555555558</v>
      </c>
      <c r="D4759">
        <v>271.37</v>
      </c>
      <c r="E4759">
        <v>1</v>
      </c>
      <c r="F4759" t="s">
        <v>52</v>
      </c>
    </row>
    <row r="4760" spans="1:6" x14ac:dyDescent="0.25">
      <c r="A4760" t="s">
        <v>5</v>
      </c>
      <c r="B4760" s="1">
        <v>40603</v>
      </c>
      <c r="C4760" s="3">
        <v>0.55694444444444446</v>
      </c>
      <c r="D4760">
        <v>270.81</v>
      </c>
      <c r="E4760">
        <v>1</v>
      </c>
      <c r="F4760" t="s">
        <v>52</v>
      </c>
    </row>
    <row r="4761" spans="1:6" x14ac:dyDescent="0.25">
      <c r="A4761" t="s">
        <v>5</v>
      </c>
      <c r="B4761" s="1">
        <v>40738</v>
      </c>
      <c r="C4761" s="3">
        <v>0.41388888888888892</v>
      </c>
      <c r="D4761">
        <v>276.06</v>
      </c>
      <c r="E4761">
        <v>1</v>
      </c>
      <c r="F4761" t="s">
        <v>52</v>
      </c>
    </row>
    <row r="4762" spans="1:6" x14ac:dyDescent="0.25">
      <c r="A4762" t="s">
        <v>5</v>
      </c>
      <c r="B4762" s="1">
        <v>40835</v>
      </c>
      <c r="C4762" s="3">
        <v>0.56319444444444444</v>
      </c>
      <c r="D4762">
        <v>275.10000000000002</v>
      </c>
      <c r="E4762">
        <v>1</v>
      </c>
      <c r="F4762" t="s">
        <v>52</v>
      </c>
    </row>
    <row r="4763" spans="1:6" x14ac:dyDescent="0.25">
      <c r="A4763" t="s">
        <v>5</v>
      </c>
      <c r="B4763" s="1">
        <v>40913</v>
      </c>
      <c r="C4763" s="3">
        <v>0.48541666666666666</v>
      </c>
      <c r="D4763">
        <v>271.19</v>
      </c>
      <c r="E4763">
        <v>1</v>
      </c>
      <c r="F4763" t="s">
        <v>52</v>
      </c>
    </row>
    <row r="4764" spans="1:6" x14ac:dyDescent="0.25">
      <c r="A4764" t="s">
        <v>5</v>
      </c>
      <c r="B4764" s="1">
        <v>40969</v>
      </c>
      <c r="C4764" s="3">
        <v>0.46458333333333335</v>
      </c>
      <c r="D4764">
        <v>270.44</v>
      </c>
      <c r="E4764">
        <v>1</v>
      </c>
      <c r="F4764" t="s">
        <v>52</v>
      </c>
    </row>
    <row r="4765" spans="1:6" x14ac:dyDescent="0.25">
      <c r="A4765" t="s">
        <v>5</v>
      </c>
      <c r="B4765" s="1">
        <v>41102</v>
      </c>
      <c r="C4765" s="3">
        <v>0.43472222222222223</v>
      </c>
      <c r="D4765">
        <v>277.77999999999997</v>
      </c>
      <c r="E4765">
        <v>1</v>
      </c>
      <c r="F4765" t="s">
        <v>52</v>
      </c>
    </row>
    <row r="4766" spans="1:6" x14ac:dyDescent="0.25">
      <c r="A4766" t="s">
        <v>5</v>
      </c>
      <c r="B4766" s="1">
        <v>41192</v>
      </c>
      <c r="C4766" s="3">
        <v>0.66041666666666665</v>
      </c>
      <c r="D4766">
        <v>276.19</v>
      </c>
      <c r="E4766">
        <v>1</v>
      </c>
      <c r="F4766" t="s">
        <v>52</v>
      </c>
    </row>
    <row r="4767" spans="1:6" x14ac:dyDescent="0.25">
      <c r="A4767" t="s">
        <v>5</v>
      </c>
      <c r="B4767" s="1">
        <v>41276</v>
      </c>
      <c r="C4767" s="3">
        <v>0.38680555555555557</v>
      </c>
      <c r="D4767">
        <v>271.57</v>
      </c>
      <c r="E4767">
        <v>1</v>
      </c>
      <c r="F4767" t="s">
        <v>52</v>
      </c>
    </row>
    <row r="4768" spans="1:6" x14ac:dyDescent="0.25">
      <c r="A4768" t="s">
        <v>5</v>
      </c>
      <c r="B4768" s="1">
        <v>41337</v>
      </c>
      <c r="C4768" s="3">
        <v>0.4597222222222222</v>
      </c>
      <c r="D4768">
        <v>270.85000000000002</v>
      </c>
      <c r="E4768">
        <v>1</v>
      </c>
      <c r="F4768" t="s">
        <v>52</v>
      </c>
    </row>
    <row r="4769" spans="1:6" x14ac:dyDescent="0.25">
      <c r="A4769" t="s">
        <v>5</v>
      </c>
      <c r="B4769" s="1">
        <v>41456</v>
      </c>
      <c r="C4769" s="3">
        <v>0.44722222222222219</v>
      </c>
      <c r="D4769">
        <v>277.04000000000002</v>
      </c>
      <c r="E4769">
        <v>1</v>
      </c>
      <c r="F4769" t="s">
        <v>52</v>
      </c>
    </row>
    <row r="4770" spans="1:6" x14ac:dyDescent="0.25">
      <c r="A4770" t="s">
        <v>5</v>
      </c>
      <c r="B4770" s="1">
        <v>41582</v>
      </c>
      <c r="C4770" s="3">
        <v>0.65069444444444446</v>
      </c>
      <c r="D4770">
        <v>277.14</v>
      </c>
      <c r="E4770">
        <v>1</v>
      </c>
      <c r="F4770" t="s">
        <v>52</v>
      </c>
    </row>
    <row r="4771" spans="1:6" x14ac:dyDescent="0.25">
      <c r="A4771" t="s">
        <v>5</v>
      </c>
      <c r="B4771" s="1">
        <v>41645</v>
      </c>
      <c r="C4771" s="3">
        <v>0.52916666666666667</v>
      </c>
      <c r="D4771">
        <v>273.48</v>
      </c>
      <c r="E4771">
        <v>1</v>
      </c>
      <c r="F4771" t="s">
        <v>52</v>
      </c>
    </row>
    <row r="4772" spans="1:6" x14ac:dyDescent="0.25">
      <c r="A4772" t="s">
        <v>5</v>
      </c>
      <c r="B4772" s="1">
        <v>41701</v>
      </c>
      <c r="C4772" s="3">
        <v>0.65763888888888888</v>
      </c>
      <c r="D4772">
        <v>273.04000000000002</v>
      </c>
      <c r="E4772">
        <v>1</v>
      </c>
      <c r="F4772" t="s">
        <v>52</v>
      </c>
    </row>
    <row r="4773" spans="1:6" x14ac:dyDescent="0.25">
      <c r="A4773" t="s">
        <v>5</v>
      </c>
      <c r="B4773" s="1">
        <v>41836</v>
      </c>
      <c r="C4773" s="3">
        <v>0.54652777777777783</v>
      </c>
      <c r="D4773">
        <v>280.64999999999998</v>
      </c>
      <c r="E4773">
        <v>2</v>
      </c>
      <c r="F4773" t="s">
        <v>52</v>
      </c>
    </row>
    <row r="4774" spans="1:6" x14ac:dyDescent="0.25">
      <c r="A4774" t="s">
        <v>5</v>
      </c>
      <c r="B4774" s="1">
        <v>41857</v>
      </c>
      <c r="C4774" s="3">
        <v>0.59236111111111112</v>
      </c>
      <c r="D4774">
        <v>281.06</v>
      </c>
      <c r="E4774">
        <v>1</v>
      </c>
      <c r="F4774" t="s">
        <v>52</v>
      </c>
    </row>
    <row r="4775" spans="1:6" x14ac:dyDescent="0.25">
      <c r="A4775" t="s">
        <v>5</v>
      </c>
      <c r="B4775" s="1">
        <v>41914</v>
      </c>
      <c r="C4775" s="3">
        <v>0.47430555555555554</v>
      </c>
      <c r="D4775">
        <v>278.93</v>
      </c>
      <c r="E4775">
        <v>1</v>
      </c>
      <c r="F4775" t="s">
        <v>52</v>
      </c>
    </row>
    <row r="4776" spans="1:6" x14ac:dyDescent="0.25">
      <c r="A4776" t="s">
        <v>5</v>
      </c>
      <c r="B4776" s="1">
        <v>41960</v>
      </c>
      <c r="C4776" s="3">
        <v>0.47916666666666669</v>
      </c>
      <c r="D4776">
        <v>276.19</v>
      </c>
      <c r="E4776">
        <v>2</v>
      </c>
      <c r="F4776" t="s">
        <v>52</v>
      </c>
    </row>
    <row r="4777" spans="1:6" x14ac:dyDescent="0.25">
      <c r="A4777" t="s">
        <v>5</v>
      </c>
      <c r="B4777" s="1">
        <v>41975</v>
      </c>
      <c r="C4777" s="3">
        <v>0.42986111111111108</v>
      </c>
      <c r="D4777">
        <v>275.39999999999998</v>
      </c>
      <c r="E4777">
        <v>1</v>
      </c>
      <c r="F4777" t="s">
        <v>52</v>
      </c>
    </row>
    <row r="4778" spans="1:6" x14ac:dyDescent="0.25">
      <c r="A4778" t="s">
        <v>5</v>
      </c>
      <c r="B4778" s="1">
        <v>42010</v>
      </c>
      <c r="C4778" s="3">
        <v>0.61527777777777781</v>
      </c>
      <c r="D4778">
        <v>274.31</v>
      </c>
      <c r="E4778">
        <v>1</v>
      </c>
      <c r="F4778" t="s">
        <v>52</v>
      </c>
    </row>
    <row r="4779" spans="1:6" x14ac:dyDescent="0.25">
      <c r="A4779" t="s">
        <v>5</v>
      </c>
      <c r="B4779" s="1">
        <v>42039</v>
      </c>
      <c r="C4779" s="3">
        <v>0.59166666666666667</v>
      </c>
      <c r="D4779">
        <v>273.70999999999998</v>
      </c>
      <c r="E4779">
        <v>1</v>
      </c>
      <c r="F4779" t="s">
        <v>52</v>
      </c>
    </row>
    <row r="4780" spans="1:6" x14ac:dyDescent="0.25">
      <c r="A4780" t="s">
        <v>5</v>
      </c>
      <c r="B4780" s="1">
        <v>42066</v>
      </c>
      <c r="C4780" s="3">
        <v>0.59722222222222221</v>
      </c>
      <c r="D4780">
        <v>273.8</v>
      </c>
      <c r="E4780">
        <v>1</v>
      </c>
      <c r="F4780" t="s">
        <v>52</v>
      </c>
    </row>
    <row r="4781" spans="1:6" x14ac:dyDescent="0.25">
      <c r="A4781" t="s">
        <v>5</v>
      </c>
      <c r="B4781" s="1">
        <v>42095</v>
      </c>
      <c r="C4781" s="3">
        <v>0.34722222222222227</v>
      </c>
      <c r="D4781">
        <v>274.14999999999998</v>
      </c>
      <c r="E4781">
        <v>1</v>
      </c>
      <c r="F4781" t="s">
        <v>52</v>
      </c>
    </row>
    <row r="4782" spans="1:6" x14ac:dyDescent="0.25">
      <c r="A4782" t="s">
        <v>5</v>
      </c>
      <c r="B4782" s="1">
        <v>42136</v>
      </c>
      <c r="C4782" s="3">
        <v>0.40138888888888885</v>
      </c>
      <c r="D4782">
        <v>276.05</v>
      </c>
      <c r="E4782">
        <v>1</v>
      </c>
      <c r="F4782" t="s">
        <v>52</v>
      </c>
    </row>
    <row r="4783" spans="1:6" x14ac:dyDescent="0.25">
      <c r="A4783" t="s">
        <v>5</v>
      </c>
      <c r="B4783" s="1">
        <v>42157</v>
      </c>
      <c r="C4783" s="3">
        <v>0.48194444444444445</v>
      </c>
      <c r="D4783">
        <v>276.87</v>
      </c>
      <c r="E4783">
        <v>1</v>
      </c>
      <c r="F4783" t="s">
        <v>52</v>
      </c>
    </row>
    <row r="4784" spans="1:6" x14ac:dyDescent="0.25">
      <c r="A4784" t="s">
        <v>5</v>
      </c>
      <c r="B4784" s="1">
        <v>42205</v>
      </c>
      <c r="C4784" s="3">
        <v>0.68194444444444446</v>
      </c>
      <c r="D4784">
        <v>280.56</v>
      </c>
      <c r="E4784">
        <v>1</v>
      </c>
      <c r="F4784" t="s">
        <v>52</v>
      </c>
    </row>
    <row r="4785" spans="1:6" x14ac:dyDescent="0.25">
      <c r="A4785" t="s">
        <v>5</v>
      </c>
      <c r="B4785" s="1">
        <v>42227</v>
      </c>
      <c r="C4785" s="3">
        <v>0.64374999999999993</v>
      </c>
      <c r="D4785">
        <v>280.60000000000002</v>
      </c>
      <c r="E4785">
        <v>1</v>
      </c>
      <c r="F4785" t="s">
        <v>52</v>
      </c>
    </row>
    <row r="4786" spans="1:6" x14ac:dyDescent="0.25">
      <c r="A4786" t="s">
        <v>5</v>
      </c>
      <c r="B4786" s="1">
        <v>42263</v>
      </c>
      <c r="C4786" s="3">
        <v>0.53749999999999998</v>
      </c>
      <c r="D4786">
        <v>280.05</v>
      </c>
      <c r="E4786">
        <v>1</v>
      </c>
      <c r="F4786" t="s">
        <v>52</v>
      </c>
    </row>
    <row r="4787" spans="1:6" x14ac:dyDescent="0.25">
      <c r="A4787" t="s">
        <v>5</v>
      </c>
      <c r="B4787" s="1">
        <v>42284</v>
      </c>
      <c r="C4787" s="3">
        <v>0.57152777777777775</v>
      </c>
      <c r="D4787">
        <v>278.68</v>
      </c>
      <c r="E4787">
        <v>1</v>
      </c>
      <c r="F4787" t="s">
        <v>52</v>
      </c>
    </row>
    <row r="4788" spans="1:6" x14ac:dyDescent="0.25">
      <c r="A4788" t="s">
        <v>5</v>
      </c>
      <c r="B4788" s="1">
        <v>42318</v>
      </c>
      <c r="C4788" s="3">
        <v>0.40416666666666662</v>
      </c>
      <c r="D4788">
        <v>276.83999999999997</v>
      </c>
      <c r="E4788">
        <v>1</v>
      </c>
      <c r="F4788" t="s">
        <v>52</v>
      </c>
    </row>
    <row r="4789" spans="1:6" x14ac:dyDescent="0.25">
      <c r="A4789" t="s">
        <v>5</v>
      </c>
      <c r="B4789" s="1">
        <v>42345</v>
      </c>
      <c r="C4789" s="3">
        <v>0.46458333333333335</v>
      </c>
      <c r="D4789">
        <v>275.45</v>
      </c>
      <c r="E4789">
        <v>1</v>
      </c>
      <c r="F4789" t="s">
        <v>52</v>
      </c>
    </row>
    <row r="4790" spans="1:6" x14ac:dyDescent="0.25">
      <c r="A4790" t="s">
        <v>5</v>
      </c>
      <c r="B4790" s="1">
        <v>42402</v>
      </c>
      <c r="C4790" s="3">
        <v>0.56319444444444444</v>
      </c>
      <c r="D4790">
        <v>273.99</v>
      </c>
      <c r="E4790">
        <v>1</v>
      </c>
      <c r="F4790" t="s">
        <v>52</v>
      </c>
    </row>
    <row r="4791" spans="1:6" x14ac:dyDescent="0.25">
      <c r="A4791" t="s">
        <v>5</v>
      </c>
      <c r="B4791" s="1">
        <v>42499</v>
      </c>
      <c r="C4791" s="3">
        <v>0.53402777777777777</v>
      </c>
      <c r="D4791">
        <v>275.69</v>
      </c>
      <c r="E4791">
        <v>1</v>
      </c>
      <c r="F4791" t="s">
        <v>52</v>
      </c>
    </row>
    <row r="4792" spans="1:6" x14ac:dyDescent="0.25">
      <c r="A4792" t="s">
        <v>5</v>
      </c>
      <c r="B4792" s="1">
        <v>42584</v>
      </c>
      <c r="C4792" s="3">
        <v>0.45763888888888887</v>
      </c>
      <c r="D4792">
        <v>282</v>
      </c>
      <c r="E4792">
        <v>1</v>
      </c>
      <c r="F4792" t="s">
        <v>52</v>
      </c>
    </row>
    <row r="4793" spans="1:6" x14ac:dyDescent="0.25">
      <c r="A4793" t="s">
        <v>5</v>
      </c>
      <c r="B4793" s="1">
        <v>42681</v>
      </c>
      <c r="C4793" s="3">
        <v>0.30277777777777776</v>
      </c>
      <c r="D4793">
        <v>278.04000000000002</v>
      </c>
      <c r="E4793">
        <v>1</v>
      </c>
      <c r="F4793" t="s">
        <v>52</v>
      </c>
    </row>
    <row r="4794" spans="1:6" x14ac:dyDescent="0.25">
      <c r="A4794" t="s">
        <v>5</v>
      </c>
      <c r="B4794" s="1">
        <v>42773</v>
      </c>
      <c r="C4794" s="3">
        <v>0.56041666666666667</v>
      </c>
      <c r="D4794">
        <v>275.25</v>
      </c>
      <c r="E4794">
        <v>1</v>
      </c>
      <c r="F4794" t="s">
        <v>52</v>
      </c>
    </row>
    <row r="4795" spans="1:6" x14ac:dyDescent="0.25">
      <c r="A4795" t="s">
        <v>5</v>
      </c>
      <c r="B4795" s="1">
        <v>42873</v>
      </c>
      <c r="C4795" s="3">
        <v>0.54027777777777775</v>
      </c>
      <c r="D4795">
        <v>276.79000000000002</v>
      </c>
      <c r="E4795">
        <v>1</v>
      </c>
      <c r="F4795" t="s">
        <v>52</v>
      </c>
    </row>
    <row r="4796" spans="1:6" x14ac:dyDescent="0.25">
      <c r="A4796" t="s">
        <v>5</v>
      </c>
      <c r="B4796" s="1">
        <v>42949</v>
      </c>
      <c r="C4796" s="3">
        <v>0.46527777777777773</v>
      </c>
      <c r="D4796">
        <v>281.07</v>
      </c>
      <c r="E4796">
        <v>1</v>
      </c>
      <c r="F4796" t="s">
        <v>52</v>
      </c>
    </row>
    <row r="4797" spans="1:6" x14ac:dyDescent="0.25">
      <c r="A4797" t="s">
        <v>5</v>
      </c>
      <c r="B4797" s="1">
        <v>43041</v>
      </c>
      <c r="C4797" s="3">
        <v>0.42638888888888887</v>
      </c>
      <c r="D4797">
        <v>276.82</v>
      </c>
      <c r="E4797">
        <v>1</v>
      </c>
      <c r="F4797" t="s">
        <v>52</v>
      </c>
    </row>
    <row r="4798" spans="1:6" x14ac:dyDescent="0.25">
      <c r="A4798" t="s">
        <v>5</v>
      </c>
      <c r="B4798" s="1">
        <v>43132</v>
      </c>
      <c r="C4798" s="3">
        <v>0.55694444444444446</v>
      </c>
      <c r="D4798">
        <v>273.70999999999998</v>
      </c>
      <c r="E4798">
        <v>1</v>
      </c>
      <c r="F4798" t="s">
        <v>52</v>
      </c>
    </row>
    <row r="4799" spans="1:6" x14ac:dyDescent="0.25">
      <c r="A4799" t="s">
        <v>5</v>
      </c>
      <c r="B4799" s="1">
        <v>43223</v>
      </c>
      <c r="C4799" s="3">
        <v>0.51944444444444449</v>
      </c>
      <c r="D4799">
        <v>274.55</v>
      </c>
      <c r="E4799">
        <v>1</v>
      </c>
      <c r="F4799" t="s">
        <v>52</v>
      </c>
    </row>
    <row r="4800" spans="1:6" x14ac:dyDescent="0.25">
      <c r="A4800" t="s">
        <v>5</v>
      </c>
      <c r="B4800" s="1">
        <v>43318</v>
      </c>
      <c r="C4800" s="3">
        <v>0.48958333333333331</v>
      </c>
      <c r="D4800">
        <v>279.67</v>
      </c>
      <c r="E4800">
        <v>1</v>
      </c>
      <c r="F4800" t="s">
        <v>52</v>
      </c>
    </row>
    <row r="4801" spans="1:6" x14ac:dyDescent="0.25">
      <c r="A4801" t="s">
        <v>5</v>
      </c>
      <c r="B4801" s="1">
        <v>43417</v>
      </c>
      <c r="C4801" s="3">
        <v>0.42569444444444443</v>
      </c>
      <c r="D4801">
        <v>276.14</v>
      </c>
      <c r="E4801">
        <v>1</v>
      </c>
      <c r="F4801" t="s">
        <v>52</v>
      </c>
    </row>
    <row r="4802" spans="1:6" x14ac:dyDescent="0.25">
      <c r="A4802" t="s">
        <v>5</v>
      </c>
      <c r="B4802" s="1">
        <v>43507</v>
      </c>
      <c r="C4802" s="3">
        <v>0.52083333333333337</v>
      </c>
      <c r="D4802">
        <v>273.20999999999998</v>
      </c>
      <c r="E4802">
        <v>1</v>
      </c>
      <c r="F4802" t="s">
        <v>52</v>
      </c>
    </row>
    <row r="4803" spans="1:6" x14ac:dyDescent="0.25">
      <c r="A4803" t="s">
        <v>5</v>
      </c>
      <c r="B4803" s="1">
        <v>43586</v>
      </c>
      <c r="C4803" s="3">
        <v>0.45555555555555555</v>
      </c>
      <c r="D4803">
        <v>274.27</v>
      </c>
      <c r="E4803">
        <v>1</v>
      </c>
      <c r="F4803" t="s">
        <v>52</v>
      </c>
    </row>
    <row r="4804" spans="1:6" x14ac:dyDescent="0.25">
      <c r="A4804" t="s">
        <v>5</v>
      </c>
      <c r="B4804" s="1">
        <v>43684</v>
      </c>
      <c r="C4804" s="3">
        <v>0.4680555555555555</v>
      </c>
      <c r="D4804">
        <v>279.62</v>
      </c>
      <c r="E4804">
        <v>1</v>
      </c>
      <c r="F4804" t="s">
        <v>52</v>
      </c>
    </row>
    <row r="4805" spans="1:6" x14ac:dyDescent="0.25">
      <c r="A4805" t="s">
        <v>5</v>
      </c>
      <c r="B4805" s="1">
        <v>43775</v>
      </c>
      <c r="C4805" s="3">
        <v>0.4993055555555555</v>
      </c>
      <c r="D4805">
        <v>276.11</v>
      </c>
      <c r="E4805">
        <v>1</v>
      </c>
      <c r="F4805" t="s">
        <v>52</v>
      </c>
    </row>
    <row r="4806" spans="1:6" x14ac:dyDescent="0.25">
      <c r="A4806" t="s">
        <v>5</v>
      </c>
      <c r="B4806" s="1">
        <v>43865</v>
      </c>
      <c r="C4806" s="3">
        <v>0.64374999999999993</v>
      </c>
      <c r="D4806">
        <v>273.11</v>
      </c>
      <c r="E4806">
        <v>1</v>
      </c>
      <c r="F4806" t="s">
        <v>52</v>
      </c>
    </row>
    <row r="4807" spans="1:6" x14ac:dyDescent="0.25">
      <c r="A4807" t="s">
        <v>5</v>
      </c>
      <c r="B4807" s="1">
        <v>43963</v>
      </c>
      <c r="C4807" s="3">
        <v>0.5708333333333333</v>
      </c>
      <c r="D4807">
        <v>274.87</v>
      </c>
      <c r="E4807">
        <v>1</v>
      </c>
      <c r="F4807" t="s">
        <v>52</v>
      </c>
    </row>
    <row r="4808" spans="1:6" x14ac:dyDescent="0.25">
      <c r="A4808" t="s">
        <v>5</v>
      </c>
      <c r="B4808" s="1">
        <v>44055</v>
      </c>
      <c r="C4808" s="3">
        <v>0.53472222222222221</v>
      </c>
      <c r="D4808">
        <v>280.31</v>
      </c>
      <c r="E4808">
        <v>1</v>
      </c>
      <c r="F4808" t="s">
        <v>52</v>
      </c>
    </row>
    <row r="4809" spans="1:6" x14ac:dyDescent="0.25">
      <c r="A4809" t="s">
        <v>5</v>
      </c>
      <c r="B4809" s="1">
        <v>44144</v>
      </c>
      <c r="C4809" s="3">
        <v>0.74861111111111101</v>
      </c>
      <c r="D4809">
        <v>276.56</v>
      </c>
      <c r="E4809">
        <v>1</v>
      </c>
      <c r="F4809" t="s">
        <v>52</v>
      </c>
    </row>
    <row r="4810" spans="1:6" x14ac:dyDescent="0.25">
      <c r="A4810" t="s">
        <v>5</v>
      </c>
      <c r="B4810" s="1">
        <v>44230</v>
      </c>
      <c r="C4810" s="3">
        <v>0.88680555555555562</v>
      </c>
      <c r="D4810">
        <v>273.33999999999997</v>
      </c>
      <c r="E4810">
        <v>1</v>
      </c>
      <c r="F4810" t="s">
        <v>52</v>
      </c>
    </row>
    <row r="4811" spans="1:6" x14ac:dyDescent="0.25">
      <c r="A4811" t="s">
        <v>5</v>
      </c>
      <c r="B4811" s="1">
        <v>44322</v>
      </c>
      <c r="C4811" s="3">
        <v>0.63472222222222219</v>
      </c>
      <c r="D4811">
        <v>275.08</v>
      </c>
      <c r="E4811">
        <v>1</v>
      </c>
      <c r="F4811" t="s">
        <v>52</v>
      </c>
    </row>
    <row r="4812" spans="1:6" x14ac:dyDescent="0.25">
      <c r="A4812" t="s">
        <v>38</v>
      </c>
      <c r="B4812" s="1">
        <v>29240</v>
      </c>
      <c r="C4812" s="3">
        <v>0</v>
      </c>
      <c r="D4812">
        <v>139.5</v>
      </c>
      <c r="E4812">
        <v>1</v>
      </c>
      <c r="F4812" t="s">
        <v>52</v>
      </c>
    </row>
    <row r="4813" spans="1:6" x14ac:dyDescent="0.25">
      <c r="A4813" t="s">
        <v>38</v>
      </c>
      <c r="B4813" s="1">
        <v>29299</v>
      </c>
      <c r="C4813" s="3">
        <v>0</v>
      </c>
      <c r="D4813">
        <v>142.36000000000001</v>
      </c>
      <c r="E4813">
        <v>1</v>
      </c>
      <c r="F4813" t="s">
        <v>52</v>
      </c>
    </row>
    <row r="4814" spans="1:6" x14ac:dyDescent="0.25">
      <c r="A4814" t="s">
        <v>38</v>
      </c>
      <c r="B4814" s="1">
        <v>29362</v>
      </c>
      <c r="C4814" s="3">
        <v>0</v>
      </c>
      <c r="D4814">
        <v>144.72999999999999</v>
      </c>
      <c r="E4814">
        <v>1</v>
      </c>
      <c r="F4814" t="s">
        <v>52</v>
      </c>
    </row>
    <row r="4815" spans="1:6" x14ac:dyDescent="0.25">
      <c r="A4815" t="s">
        <v>38</v>
      </c>
      <c r="B4815" s="1">
        <v>29427</v>
      </c>
      <c r="C4815" s="3">
        <v>0</v>
      </c>
      <c r="D4815">
        <v>140.04</v>
      </c>
      <c r="E4815">
        <v>1</v>
      </c>
      <c r="F4815" t="s">
        <v>52</v>
      </c>
    </row>
    <row r="4816" spans="1:6" x14ac:dyDescent="0.25">
      <c r="A4816" t="s">
        <v>38</v>
      </c>
      <c r="B4816" s="1">
        <v>29453</v>
      </c>
      <c r="C4816" s="3">
        <v>0</v>
      </c>
      <c r="D4816">
        <v>137.63999999999999</v>
      </c>
      <c r="E4816">
        <v>2</v>
      </c>
      <c r="F4816" t="s">
        <v>52</v>
      </c>
    </row>
    <row r="4817" spans="1:6" x14ac:dyDescent="0.25">
      <c r="A4817" t="s">
        <v>38</v>
      </c>
      <c r="B4817" s="1">
        <v>29481</v>
      </c>
      <c r="C4817" s="3">
        <v>0</v>
      </c>
      <c r="D4817">
        <v>135.12</v>
      </c>
      <c r="E4817">
        <v>1</v>
      </c>
      <c r="F4817" t="s">
        <v>52</v>
      </c>
    </row>
    <row r="4818" spans="1:6" x14ac:dyDescent="0.25">
      <c r="A4818" t="s">
        <v>38</v>
      </c>
      <c r="B4818" s="1">
        <v>29514</v>
      </c>
      <c r="C4818" s="3">
        <v>0</v>
      </c>
      <c r="D4818">
        <v>134.36000000000001</v>
      </c>
      <c r="E4818">
        <v>1</v>
      </c>
      <c r="F4818" t="s">
        <v>52</v>
      </c>
    </row>
    <row r="4819" spans="1:6" x14ac:dyDescent="0.25">
      <c r="A4819" t="s">
        <v>38</v>
      </c>
      <c r="B4819" s="1">
        <v>29538</v>
      </c>
      <c r="C4819" s="3">
        <v>0</v>
      </c>
      <c r="D4819">
        <v>135.37</v>
      </c>
      <c r="E4819">
        <v>1</v>
      </c>
      <c r="F4819" t="s">
        <v>52</v>
      </c>
    </row>
    <row r="4820" spans="1:6" x14ac:dyDescent="0.25">
      <c r="A4820" t="s">
        <v>38</v>
      </c>
      <c r="B4820" s="1">
        <v>29578</v>
      </c>
      <c r="C4820" s="3">
        <v>0</v>
      </c>
      <c r="D4820">
        <v>137.11000000000001</v>
      </c>
      <c r="E4820">
        <v>1</v>
      </c>
      <c r="F4820" t="s">
        <v>52</v>
      </c>
    </row>
    <row r="4821" spans="1:6" x14ac:dyDescent="0.25">
      <c r="A4821" t="s">
        <v>38</v>
      </c>
      <c r="B4821" s="1">
        <v>29612</v>
      </c>
      <c r="C4821" s="3">
        <v>0</v>
      </c>
      <c r="D4821">
        <v>138.69999999999999</v>
      </c>
      <c r="E4821">
        <v>1</v>
      </c>
      <c r="F4821" t="s">
        <v>52</v>
      </c>
    </row>
    <row r="4822" spans="1:6" x14ac:dyDescent="0.25">
      <c r="A4822" t="s">
        <v>38</v>
      </c>
      <c r="B4822" s="1">
        <v>29641</v>
      </c>
      <c r="C4822" s="3">
        <v>0</v>
      </c>
      <c r="D4822">
        <v>140.19999999999999</v>
      </c>
      <c r="E4822">
        <v>1</v>
      </c>
      <c r="F4822" t="s">
        <v>52</v>
      </c>
    </row>
    <row r="4823" spans="1:6" x14ac:dyDescent="0.25">
      <c r="A4823" t="s">
        <v>38</v>
      </c>
      <c r="B4823" s="1">
        <v>29668</v>
      </c>
      <c r="C4823" s="3">
        <v>0</v>
      </c>
      <c r="D4823">
        <v>142.55000000000001</v>
      </c>
      <c r="E4823">
        <v>1</v>
      </c>
      <c r="F4823" t="s">
        <v>52</v>
      </c>
    </row>
    <row r="4824" spans="1:6" x14ac:dyDescent="0.25">
      <c r="A4824" t="s">
        <v>38</v>
      </c>
      <c r="B4824" s="1">
        <v>29704</v>
      </c>
      <c r="C4824" s="3">
        <v>0</v>
      </c>
      <c r="D4824">
        <v>144.97999999999999</v>
      </c>
      <c r="E4824">
        <v>1</v>
      </c>
      <c r="F4824" t="s">
        <v>52</v>
      </c>
    </row>
    <row r="4825" spans="1:6" x14ac:dyDescent="0.25">
      <c r="A4825" t="s">
        <v>38</v>
      </c>
      <c r="B4825" s="1">
        <v>29726</v>
      </c>
      <c r="C4825" s="3">
        <v>0</v>
      </c>
      <c r="D4825">
        <v>145.11000000000001</v>
      </c>
      <c r="E4825">
        <v>1</v>
      </c>
      <c r="F4825" t="s">
        <v>52</v>
      </c>
    </row>
    <row r="4826" spans="1:6" x14ac:dyDescent="0.25">
      <c r="A4826" t="s">
        <v>38</v>
      </c>
      <c r="B4826" s="1">
        <v>29761</v>
      </c>
      <c r="C4826" s="3">
        <v>0</v>
      </c>
      <c r="D4826">
        <v>144.22</v>
      </c>
      <c r="E4826">
        <v>2</v>
      </c>
      <c r="F4826" t="s">
        <v>52</v>
      </c>
    </row>
    <row r="4827" spans="1:6" x14ac:dyDescent="0.25">
      <c r="A4827" t="s">
        <v>38</v>
      </c>
      <c r="B4827" s="1">
        <v>29796</v>
      </c>
      <c r="C4827" s="3">
        <v>0</v>
      </c>
      <c r="D4827">
        <v>150.38999999999999</v>
      </c>
      <c r="E4827">
        <v>1</v>
      </c>
      <c r="F4827" t="s">
        <v>52</v>
      </c>
    </row>
    <row r="4828" spans="1:6" x14ac:dyDescent="0.25">
      <c r="A4828" t="s">
        <v>38</v>
      </c>
      <c r="B4828" s="1">
        <v>29826</v>
      </c>
      <c r="C4828" s="3">
        <v>0</v>
      </c>
      <c r="D4828">
        <v>140.08000000000001</v>
      </c>
      <c r="E4828">
        <v>1</v>
      </c>
      <c r="F4828" t="s">
        <v>52</v>
      </c>
    </row>
    <row r="4829" spans="1:6" x14ac:dyDescent="0.25">
      <c r="A4829" t="s">
        <v>38</v>
      </c>
      <c r="B4829" s="1">
        <v>29851</v>
      </c>
      <c r="C4829" s="3">
        <v>0</v>
      </c>
      <c r="D4829">
        <v>137.96</v>
      </c>
      <c r="E4829">
        <v>1</v>
      </c>
      <c r="F4829" t="s">
        <v>52</v>
      </c>
    </row>
    <row r="4830" spans="1:6" x14ac:dyDescent="0.25">
      <c r="A4830" t="s">
        <v>38</v>
      </c>
      <c r="B4830" s="1">
        <v>29887</v>
      </c>
      <c r="C4830" s="3">
        <v>0</v>
      </c>
      <c r="D4830">
        <v>136.69999999999999</v>
      </c>
      <c r="E4830">
        <v>1</v>
      </c>
      <c r="F4830" t="s">
        <v>52</v>
      </c>
    </row>
    <row r="4831" spans="1:6" x14ac:dyDescent="0.25">
      <c r="A4831" t="s">
        <v>38</v>
      </c>
      <c r="B4831" s="1">
        <v>29909</v>
      </c>
      <c r="C4831" s="3">
        <v>0</v>
      </c>
      <c r="D4831">
        <v>137.47</v>
      </c>
      <c r="E4831">
        <v>1</v>
      </c>
      <c r="F4831" t="s">
        <v>52</v>
      </c>
    </row>
    <row r="4832" spans="1:6" x14ac:dyDescent="0.25">
      <c r="A4832" t="s">
        <v>38</v>
      </c>
      <c r="B4832" s="1">
        <v>29936</v>
      </c>
      <c r="C4832" s="3">
        <v>0</v>
      </c>
      <c r="D4832">
        <v>139.16999999999999</v>
      </c>
      <c r="E4832">
        <v>1</v>
      </c>
      <c r="F4832" t="s">
        <v>52</v>
      </c>
    </row>
    <row r="4833" spans="1:6" x14ac:dyDescent="0.25">
      <c r="A4833" t="s">
        <v>38</v>
      </c>
      <c r="B4833" s="1">
        <v>29977</v>
      </c>
      <c r="C4833" s="3">
        <v>0</v>
      </c>
      <c r="D4833">
        <v>140.53</v>
      </c>
      <c r="E4833">
        <v>1</v>
      </c>
      <c r="F4833" t="s">
        <v>52</v>
      </c>
    </row>
    <row r="4834" spans="1:6" x14ac:dyDescent="0.25">
      <c r="A4834" t="s">
        <v>38</v>
      </c>
      <c r="B4834" s="1">
        <v>30002</v>
      </c>
      <c r="C4834" s="3">
        <v>0</v>
      </c>
      <c r="D4834">
        <v>142.36000000000001</v>
      </c>
      <c r="E4834">
        <v>1</v>
      </c>
      <c r="F4834" t="s">
        <v>52</v>
      </c>
    </row>
    <row r="4835" spans="1:6" x14ac:dyDescent="0.25">
      <c r="A4835" t="s">
        <v>38</v>
      </c>
      <c r="B4835" s="1">
        <v>30034</v>
      </c>
      <c r="C4835" s="3">
        <v>0</v>
      </c>
      <c r="D4835">
        <v>141.94</v>
      </c>
      <c r="E4835">
        <v>1</v>
      </c>
      <c r="F4835" t="s">
        <v>52</v>
      </c>
    </row>
    <row r="4836" spans="1:6" x14ac:dyDescent="0.25">
      <c r="A4836" t="s">
        <v>38</v>
      </c>
      <c r="B4836" s="1">
        <v>30063</v>
      </c>
      <c r="C4836" s="3">
        <v>0</v>
      </c>
      <c r="D4836">
        <v>143.16</v>
      </c>
      <c r="E4836">
        <v>1</v>
      </c>
      <c r="F4836" t="s">
        <v>52</v>
      </c>
    </row>
    <row r="4837" spans="1:6" x14ac:dyDescent="0.25">
      <c r="A4837" t="s">
        <v>38</v>
      </c>
      <c r="B4837" s="1">
        <v>30095</v>
      </c>
      <c r="C4837" s="3">
        <v>0</v>
      </c>
      <c r="D4837">
        <v>141.58000000000001</v>
      </c>
      <c r="E4837">
        <v>1</v>
      </c>
      <c r="F4837" t="s">
        <v>52</v>
      </c>
    </row>
    <row r="4838" spans="1:6" x14ac:dyDescent="0.25">
      <c r="A4838" t="s">
        <v>38</v>
      </c>
      <c r="B4838" s="1">
        <v>30124</v>
      </c>
      <c r="C4838" s="3">
        <v>0</v>
      </c>
      <c r="D4838">
        <v>138.71</v>
      </c>
      <c r="E4838">
        <v>1</v>
      </c>
      <c r="F4838" t="s">
        <v>52</v>
      </c>
    </row>
    <row r="4839" spans="1:6" x14ac:dyDescent="0.25">
      <c r="A4839" t="s">
        <v>38</v>
      </c>
      <c r="B4839" s="1">
        <v>30154</v>
      </c>
      <c r="C4839" s="3">
        <v>0</v>
      </c>
      <c r="D4839">
        <v>135.19999999999999</v>
      </c>
      <c r="E4839">
        <v>1</v>
      </c>
      <c r="F4839" t="s">
        <v>52</v>
      </c>
    </row>
    <row r="4840" spans="1:6" x14ac:dyDescent="0.25">
      <c r="A4840" t="s">
        <v>38</v>
      </c>
      <c r="B4840" s="1">
        <v>30186</v>
      </c>
      <c r="C4840" s="3">
        <v>0</v>
      </c>
      <c r="D4840">
        <v>132.46</v>
      </c>
      <c r="E4840">
        <v>1</v>
      </c>
      <c r="F4840" t="s">
        <v>52</v>
      </c>
    </row>
    <row r="4841" spans="1:6" x14ac:dyDescent="0.25">
      <c r="A4841" t="s">
        <v>38</v>
      </c>
      <c r="B4841" s="1">
        <v>30217</v>
      </c>
      <c r="C4841" s="3">
        <v>0</v>
      </c>
      <c r="D4841">
        <v>130.36000000000001</v>
      </c>
      <c r="E4841">
        <v>1</v>
      </c>
      <c r="F4841" t="s">
        <v>52</v>
      </c>
    </row>
    <row r="4842" spans="1:6" x14ac:dyDescent="0.25">
      <c r="A4842" t="s">
        <v>38</v>
      </c>
      <c r="B4842" s="1">
        <v>30251</v>
      </c>
      <c r="C4842" s="3">
        <v>0</v>
      </c>
      <c r="D4842">
        <v>129.87</v>
      </c>
      <c r="E4842">
        <v>1</v>
      </c>
      <c r="F4842" t="s">
        <v>52</v>
      </c>
    </row>
    <row r="4843" spans="1:6" x14ac:dyDescent="0.25">
      <c r="A4843" t="s">
        <v>38</v>
      </c>
      <c r="B4843" s="1">
        <v>30279</v>
      </c>
      <c r="C4843" s="3">
        <v>0</v>
      </c>
      <c r="D4843">
        <v>130.97</v>
      </c>
      <c r="E4843">
        <v>1</v>
      </c>
      <c r="F4843" t="s">
        <v>52</v>
      </c>
    </row>
    <row r="4844" spans="1:6" x14ac:dyDescent="0.25">
      <c r="A4844" t="s">
        <v>38</v>
      </c>
      <c r="B4844" s="1">
        <v>30312</v>
      </c>
      <c r="C4844" s="3">
        <v>0</v>
      </c>
      <c r="D4844">
        <v>132.59</v>
      </c>
      <c r="E4844">
        <v>1</v>
      </c>
      <c r="F4844" t="s">
        <v>52</v>
      </c>
    </row>
    <row r="4845" spans="1:6" x14ac:dyDescent="0.25">
      <c r="A4845" t="s">
        <v>38</v>
      </c>
      <c r="B4845" s="1">
        <v>30336</v>
      </c>
      <c r="C4845" s="3">
        <v>0</v>
      </c>
      <c r="D4845">
        <v>135.57</v>
      </c>
      <c r="E4845">
        <v>1</v>
      </c>
      <c r="F4845" t="s">
        <v>52</v>
      </c>
    </row>
    <row r="4846" spans="1:6" x14ac:dyDescent="0.25">
      <c r="A4846" t="s">
        <v>38</v>
      </c>
      <c r="B4846" s="1">
        <v>30371</v>
      </c>
      <c r="C4846" s="3">
        <v>0</v>
      </c>
      <c r="D4846">
        <v>135.44999999999999</v>
      </c>
      <c r="E4846">
        <v>1</v>
      </c>
      <c r="F4846" t="s">
        <v>52</v>
      </c>
    </row>
    <row r="4847" spans="1:6" x14ac:dyDescent="0.25">
      <c r="A4847" t="s">
        <v>38</v>
      </c>
      <c r="B4847" s="1">
        <v>30403</v>
      </c>
      <c r="C4847" s="3">
        <v>0</v>
      </c>
      <c r="D4847">
        <v>134.91999999999999</v>
      </c>
      <c r="E4847">
        <v>1</v>
      </c>
      <c r="F4847" t="s">
        <v>52</v>
      </c>
    </row>
    <row r="4848" spans="1:6" x14ac:dyDescent="0.25">
      <c r="A4848" t="s">
        <v>38</v>
      </c>
      <c r="B4848" s="1">
        <v>30433</v>
      </c>
      <c r="C4848" s="3">
        <v>0</v>
      </c>
      <c r="D4848">
        <v>133.84</v>
      </c>
      <c r="E4848">
        <v>1</v>
      </c>
      <c r="F4848" t="s">
        <v>52</v>
      </c>
    </row>
    <row r="4849" spans="1:6" x14ac:dyDescent="0.25">
      <c r="A4849" t="s">
        <v>38</v>
      </c>
      <c r="B4849" s="1">
        <v>30462</v>
      </c>
      <c r="C4849" s="3">
        <v>0</v>
      </c>
      <c r="D4849">
        <v>131.47</v>
      </c>
      <c r="E4849">
        <v>1</v>
      </c>
      <c r="F4849" t="s">
        <v>52</v>
      </c>
    </row>
    <row r="4850" spans="1:6" x14ac:dyDescent="0.25">
      <c r="A4850" t="s">
        <v>38</v>
      </c>
      <c r="B4850" s="1">
        <v>30487</v>
      </c>
      <c r="C4850" s="3">
        <v>0</v>
      </c>
      <c r="D4850">
        <v>129.59</v>
      </c>
      <c r="E4850">
        <v>1</v>
      </c>
      <c r="F4850" t="s">
        <v>52</v>
      </c>
    </row>
    <row r="4851" spans="1:6" x14ac:dyDescent="0.25">
      <c r="A4851" t="s">
        <v>38</v>
      </c>
      <c r="B4851" s="1">
        <v>30522</v>
      </c>
      <c r="C4851" s="3">
        <v>0</v>
      </c>
      <c r="D4851">
        <v>127.75</v>
      </c>
      <c r="E4851">
        <v>1</v>
      </c>
      <c r="F4851" t="s">
        <v>52</v>
      </c>
    </row>
    <row r="4852" spans="1:6" x14ac:dyDescent="0.25">
      <c r="A4852" t="s">
        <v>38</v>
      </c>
      <c r="B4852" s="1">
        <v>30551</v>
      </c>
      <c r="C4852" s="3">
        <v>0</v>
      </c>
      <c r="D4852">
        <v>126.39</v>
      </c>
      <c r="E4852">
        <v>1</v>
      </c>
      <c r="F4852" t="s">
        <v>52</v>
      </c>
    </row>
    <row r="4853" spans="1:6" x14ac:dyDescent="0.25">
      <c r="A4853" t="s">
        <v>38</v>
      </c>
      <c r="B4853" s="1">
        <v>30580</v>
      </c>
      <c r="C4853" s="3">
        <v>0</v>
      </c>
      <c r="D4853">
        <v>125.11</v>
      </c>
      <c r="E4853">
        <v>1</v>
      </c>
      <c r="F4853" t="s">
        <v>52</v>
      </c>
    </row>
    <row r="4854" spans="1:6" x14ac:dyDescent="0.25">
      <c r="A4854" t="s">
        <v>38</v>
      </c>
      <c r="B4854" s="1">
        <v>30613</v>
      </c>
      <c r="C4854" s="3">
        <v>0</v>
      </c>
      <c r="D4854">
        <v>125.42</v>
      </c>
      <c r="E4854">
        <v>1</v>
      </c>
      <c r="F4854" t="s">
        <v>52</v>
      </c>
    </row>
    <row r="4855" spans="1:6" x14ac:dyDescent="0.25">
      <c r="A4855" t="s">
        <v>38</v>
      </c>
      <c r="B4855" s="1">
        <v>30641</v>
      </c>
      <c r="C4855" s="3">
        <v>0</v>
      </c>
      <c r="D4855">
        <v>126.09</v>
      </c>
      <c r="E4855">
        <v>1</v>
      </c>
      <c r="F4855" t="s">
        <v>52</v>
      </c>
    </row>
    <row r="4856" spans="1:6" x14ac:dyDescent="0.25">
      <c r="A4856" t="s">
        <v>38</v>
      </c>
      <c r="B4856" s="1">
        <v>30670</v>
      </c>
      <c r="C4856" s="3">
        <v>0</v>
      </c>
      <c r="D4856">
        <v>126.61</v>
      </c>
      <c r="E4856">
        <v>1</v>
      </c>
      <c r="F4856" t="s">
        <v>52</v>
      </c>
    </row>
    <row r="4857" spans="1:6" x14ac:dyDescent="0.25">
      <c r="A4857" t="s">
        <v>38</v>
      </c>
      <c r="B4857" s="1">
        <v>30705</v>
      </c>
      <c r="C4857" s="3">
        <v>0</v>
      </c>
      <c r="D4857">
        <v>128.13999999999999</v>
      </c>
      <c r="E4857">
        <v>1</v>
      </c>
      <c r="F4857" t="s">
        <v>52</v>
      </c>
    </row>
    <row r="4858" spans="1:6" x14ac:dyDescent="0.25">
      <c r="A4858" t="s">
        <v>38</v>
      </c>
      <c r="B4858" s="1">
        <v>30736</v>
      </c>
      <c r="C4858" s="3">
        <v>0</v>
      </c>
      <c r="D4858">
        <v>129.25</v>
      </c>
      <c r="E4858">
        <v>1</v>
      </c>
      <c r="F4858" t="s">
        <v>52</v>
      </c>
    </row>
    <row r="4859" spans="1:6" x14ac:dyDescent="0.25">
      <c r="A4859" t="s">
        <v>38</v>
      </c>
      <c r="B4859" s="1">
        <v>30761</v>
      </c>
      <c r="C4859" s="3">
        <v>0</v>
      </c>
      <c r="D4859">
        <v>130.32</v>
      </c>
      <c r="E4859">
        <v>1</v>
      </c>
      <c r="F4859" t="s">
        <v>52</v>
      </c>
    </row>
    <row r="4860" spans="1:6" x14ac:dyDescent="0.25">
      <c r="A4860" t="s">
        <v>38</v>
      </c>
      <c r="B4860" s="1">
        <v>30795</v>
      </c>
      <c r="C4860" s="3">
        <v>0</v>
      </c>
      <c r="D4860">
        <v>129.65</v>
      </c>
      <c r="E4860">
        <v>1</v>
      </c>
      <c r="F4860" t="s">
        <v>52</v>
      </c>
    </row>
    <row r="4861" spans="1:6" x14ac:dyDescent="0.25">
      <c r="A4861" t="s">
        <v>38</v>
      </c>
      <c r="B4861" s="1">
        <v>30824</v>
      </c>
      <c r="C4861" s="3">
        <v>0</v>
      </c>
      <c r="D4861">
        <v>129.63999999999999</v>
      </c>
      <c r="E4861">
        <v>1</v>
      </c>
      <c r="F4861" t="s">
        <v>52</v>
      </c>
    </row>
    <row r="4862" spans="1:6" x14ac:dyDescent="0.25">
      <c r="A4862" t="s">
        <v>38</v>
      </c>
      <c r="B4862" s="1">
        <v>30853</v>
      </c>
      <c r="C4862" s="3">
        <v>0</v>
      </c>
      <c r="D4862">
        <v>127.87</v>
      </c>
      <c r="E4862">
        <v>1</v>
      </c>
      <c r="F4862" t="s">
        <v>52</v>
      </c>
    </row>
    <row r="4863" spans="1:6" x14ac:dyDescent="0.25">
      <c r="A4863" t="s">
        <v>38</v>
      </c>
      <c r="B4863" s="1">
        <v>30879</v>
      </c>
      <c r="C4863" s="3">
        <v>0</v>
      </c>
      <c r="D4863">
        <v>126.71</v>
      </c>
      <c r="E4863">
        <v>1</v>
      </c>
      <c r="F4863" t="s">
        <v>52</v>
      </c>
    </row>
    <row r="4864" spans="1:6" x14ac:dyDescent="0.25">
      <c r="A4864" t="s">
        <v>38</v>
      </c>
      <c r="B4864" s="1">
        <v>30915</v>
      </c>
      <c r="C4864" s="3">
        <v>0</v>
      </c>
      <c r="D4864">
        <v>124.94</v>
      </c>
      <c r="E4864">
        <v>1</v>
      </c>
      <c r="F4864" t="s">
        <v>52</v>
      </c>
    </row>
    <row r="4865" spans="1:6" x14ac:dyDescent="0.25">
      <c r="A4865" t="s">
        <v>38</v>
      </c>
      <c r="B4865" s="1">
        <v>30950</v>
      </c>
      <c r="C4865" s="3">
        <v>0</v>
      </c>
      <c r="D4865">
        <v>122.8</v>
      </c>
      <c r="E4865">
        <v>1</v>
      </c>
      <c r="F4865" t="s">
        <v>52</v>
      </c>
    </row>
    <row r="4866" spans="1:6" x14ac:dyDescent="0.25">
      <c r="A4866" t="s">
        <v>38</v>
      </c>
      <c r="B4866" s="1">
        <v>30977</v>
      </c>
      <c r="C4866" s="3">
        <v>0</v>
      </c>
      <c r="D4866">
        <v>122.7</v>
      </c>
      <c r="E4866">
        <v>1</v>
      </c>
      <c r="F4866" t="s">
        <v>52</v>
      </c>
    </row>
    <row r="4867" spans="1:6" x14ac:dyDescent="0.25">
      <c r="A4867" t="s">
        <v>38</v>
      </c>
      <c r="B4867" s="1">
        <v>31016</v>
      </c>
      <c r="C4867" s="3">
        <v>0</v>
      </c>
      <c r="D4867">
        <v>124.14</v>
      </c>
      <c r="E4867">
        <v>1</v>
      </c>
      <c r="F4867" t="s">
        <v>52</v>
      </c>
    </row>
    <row r="4868" spans="1:6" x14ac:dyDescent="0.25">
      <c r="A4868" t="s">
        <v>38</v>
      </c>
      <c r="B4868" s="1">
        <v>31042</v>
      </c>
      <c r="C4868" s="3">
        <v>0</v>
      </c>
      <c r="D4868">
        <v>125.8</v>
      </c>
      <c r="E4868">
        <v>1</v>
      </c>
      <c r="F4868" t="s">
        <v>52</v>
      </c>
    </row>
    <row r="4869" spans="1:6" x14ac:dyDescent="0.25">
      <c r="A4869" t="s">
        <v>38</v>
      </c>
      <c r="B4869" s="1">
        <v>31070</v>
      </c>
      <c r="C4869" s="3">
        <v>0</v>
      </c>
      <c r="D4869">
        <v>128.44999999999999</v>
      </c>
      <c r="E4869">
        <v>1</v>
      </c>
      <c r="F4869" t="s">
        <v>52</v>
      </c>
    </row>
    <row r="4870" spans="1:6" x14ac:dyDescent="0.25">
      <c r="A4870" t="s">
        <v>38</v>
      </c>
      <c r="B4870" s="1">
        <v>31098</v>
      </c>
      <c r="C4870" s="3">
        <v>0</v>
      </c>
      <c r="D4870">
        <v>130.13</v>
      </c>
      <c r="E4870">
        <v>1</v>
      </c>
      <c r="F4870" t="s">
        <v>52</v>
      </c>
    </row>
    <row r="4871" spans="1:6" x14ac:dyDescent="0.25">
      <c r="A4871" t="s">
        <v>38</v>
      </c>
      <c r="B4871" s="1">
        <v>31131</v>
      </c>
      <c r="C4871" s="3">
        <v>0</v>
      </c>
      <c r="D4871">
        <v>132.43</v>
      </c>
      <c r="E4871">
        <v>1</v>
      </c>
      <c r="F4871" t="s">
        <v>52</v>
      </c>
    </row>
    <row r="4872" spans="1:6" x14ac:dyDescent="0.25">
      <c r="A4872" t="s">
        <v>38</v>
      </c>
      <c r="B4872" s="1">
        <v>31159</v>
      </c>
      <c r="C4872" s="3">
        <v>0</v>
      </c>
      <c r="D4872">
        <v>132.9</v>
      </c>
      <c r="E4872">
        <v>1</v>
      </c>
      <c r="F4872" t="s">
        <v>52</v>
      </c>
    </row>
    <row r="4873" spans="1:6" x14ac:dyDescent="0.25">
      <c r="A4873" t="s">
        <v>38</v>
      </c>
      <c r="B4873" s="1">
        <v>31188</v>
      </c>
      <c r="C4873" s="3">
        <v>0</v>
      </c>
      <c r="D4873">
        <v>133.43</v>
      </c>
      <c r="E4873">
        <v>1</v>
      </c>
      <c r="F4873" t="s">
        <v>52</v>
      </c>
    </row>
    <row r="4874" spans="1:6" x14ac:dyDescent="0.25">
      <c r="A4874" t="s">
        <v>38</v>
      </c>
      <c r="B4874" s="1">
        <v>31218</v>
      </c>
      <c r="C4874" s="3">
        <v>0</v>
      </c>
      <c r="D4874">
        <v>132.27000000000001</v>
      </c>
      <c r="E4874">
        <v>1</v>
      </c>
      <c r="F4874" t="s">
        <v>52</v>
      </c>
    </row>
    <row r="4875" spans="1:6" x14ac:dyDescent="0.25">
      <c r="A4875" t="s">
        <v>38</v>
      </c>
      <c r="B4875" s="1">
        <v>31250</v>
      </c>
      <c r="C4875" s="3">
        <v>0</v>
      </c>
      <c r="D4875">
        <v>131.13</v>
      </c>
      <c r="E4875">
        <v>1</v>
      </c>
      <c r="F4875" t="s">
        <v>52</v>
      </c>
    </row>
    <row r="4876" spans="1:6" x14ac:dyDescent="0.25">
      <c r="A4876" t="s">
        <v>38</v>
      </c>
      <c r="B4876" s="1">
        <v>31279</v>
      </c>
      <c r="C4876" s="3">
        <v>0</v>
      </c>
      <c r="D4876">
        <v>129.46</v>
      </c>
      <c r="E4876">
        <v>1</v>
      </c>
      <c r="F4876" t="s">
        <v>52</v>
      </c>
    </row>
    <row r="4877" spans="1:6" x14ac:dyDescent="0.25">
      <c r="A4877" t="s">
        <v>38</v>
      </c>
      <c r="B4877" s="1">
        <v>31313</v>
      </c>
      <c r="C4877" s="3">
        <v>0</v>
      </c>
      <c r="D4877">
        <v>127.42</v>
      </c>
      <c r="E4877">
        <v>1</v>
      </c>
      <c r="F4877" t="s">
        <v>52</v>
      </c>
    </row>
    <row r="4878" spans="1:6" x14ac:dyDescent="0.25">
      <c r="A4878" t="s">
        <v>38</v>
      </c>
      <c r="B4878" s="1">
        <v>31342</v>
      </c>
      <c r="C4878" s="3">
        <v>0</v>
      </c>
      <c r="D4878">
        <v>127.36</v>
      </c>
      <c r="E4878">
        <v>1</v>
      </c>
      <c r="F4878" t="s">
        <v>52</v>
      </c>
    </row>
    <row r="4879" spans="1:6" x14ac:dyDescent="0.25">
      <c r="A4879" t="s">
        <v>38</v>
      </c>
      <c r="B4879" s="1">
        <v>31371</v>
      </c>
      <c r="C4879" s="3">
        <v>0</v>
      </c>
      <c r="D4879">
        <v>128.85</v>
      </c>
      <c r="E4879">
        <v>1</v>
      </c>
      <c r="F4879" t="s">
        <v>52</v>
      </c>
    </row>
    <row r="4880" spans="1:6" x14ac:dyDescent="0.25">
      <c r="A4880" t="s">
        <v>38</v>
      </c>
      <c r="B4880" s="1">
        <v>31401</v>
      </c>
      <c r="C4880" s="3">
        <v>0</v>
      </c>
      <c r="D4880">
        <v>129.30000000000001</v>
      </c>
      <c r="E4880">
        <v>1</v>
      </c>
      <c r="F4880" t="s">
        <v>52</v>
      </c>
    </row>
    <row r="4881" spans="1:6" x14ac:dyDescent="0.25">
      <c r="A4881" t="s">
        <v>38</v>
      </c>
      <c r="B4881" s="1">
        <v>31435</v>
      </c>
      <c r="C4881" s="3">
        <v>0</v>
      </c>
      <c r="D4881">
        <v>132.63</v>
      </c>
      <c r="E4881">
        <v>1</v>
      </c>
      <c r="F4881" t="s">
        <v>52</v>
      </c>
    </row>
    <row r="4882" spans="1:6" x14ac:dyDescent="0.25">
      <c r="A4882" t="s">
        <v>38</v>
      </c>
      <c r="B4882" s="1">
        <v>31468</v>
      </c>
      <c r="C4882" s="3">
        <v>0</v>
      </c>
      <c r="D4882">
        <v>134.07</v>
      </c>
      <c r="E4882">
        <v>1</v>
      </c>
      <c r="F4882" t="s">
        <v>52</v>
      </c>
    </row>
    <row r="4883" spans="1:6" x14ac:dyDescent="0.25">
      <c r="A4883" t="s">
        <v>38</v>
      </c>
      <c r="B4883" s="1">
        <v>31491</v>
      </c>
      <c r="C4883" s="3">
        <v>0</v>
      </c>
      <c r="D4883">
        <v>133.49</v>
      </c>
      <c r="E4883">
        <v>1</v>
      </c>
      <c r="F4883" t="s">
        <v>52</v>
      </c>
    </row>
    <row r="4884" spans="1:6" x14ac:dyDescent="0.25">
      <c r="A4884" t="s">
        <v>38</v>
      </c>
      <c r="B4884" s="1">
        <v>31523</v>
      </c>
      <c r="C4884" s="3">
        <v>0</v>
      </c>
      <c r="D4884">
        <v>132.58000000000001</v>
      </c>
      <c r="E4884">
        <v>1</v>
      </c>
      <c r="F4884" t="s">
        <v>52</v>
      </c>
    </row>
    <row r="4885" spans="1:6" x14ac:dyDescent="0.25">
      <c r="A4885" t="s">
        <v>38</v>
      </c>
      <c r="B4885" s="1">
        <v>31552</v>
      </c>
      <c r="C4885" s="3">
        <v>0</v>
      </c>
      <c r="D4885">
        <v>131.5</v>
      </c>
      <c r="E4885">
        <v>1</v>
      </c>
      <c r="F4885" t="s">
        <v>52</v>
      </c>
    </row>
    <row r="4886" spans="1:6" x14ac:dyDescent="0.25">
      <c r="A4886" t="s">
        <v>38</v>
      </c>
      <c r="B4886" s="1">
        <v>31583</v>
      </c>
      <c r="C4886" s="3">
        <v>0</v>
      </c>
      <c r="D4886">
        <v>129.49</v>
      </c>
      <c r="E4886">
        <v>1</v>
      </c>
      <c r="F4886" t="s">
        <v>52</v>
      </c>
    </row>
    <row r="4887" spans="1:6" x14ac:dyDescent="0.25">
      <c r="A4887" t="s">
        <v>38</v>
      </c>
      <c r="B4887" s="1">
        <v>31614</v>
      </c>
      <c r="C4887" s="3">
        <v>0</v>
      </c>
      <c r="D4887">
        <v>127.5</v>
      </c>
      <c r="E4887">
        <v>1</v>
      </c>
      <c r="F4887" t="s">
        <v>52</v>
      </c>
    </row>
    <row r="4888" spans="1:6" x14ac:dyDescent="0.25">
      <c r="A4888" t="s">
        <v>38</v>
      </c>
      <c r="B4888" s="1">
        <v>31645</v>
      </c>
      <c r="C4888" s="3">
        <v>0</v>
      </c>
      <c r="D4888">
        <v>125.51</v>
      </c>
      <c r="E4888">
        <v>1</v>
      </c>
      <c r="F4888" t="s">
        <v>52</v>
      </c>
    </row>
    <row r="4889" spans="1:6" x14ac:dyDescent="0.25">
      <c r="A4889" t="s">
        <v>38</v>
      </c>
      <c r="B4889" s="1">
        <v>31677</v>
      </c>
      <c r="C4889" s="3">
        <v>0</v>
      </c>
      <c r="D4889">
        <v>123.29</v>
      </c>
      <c r="E4889">
        <v>1</v>
      </c>
      <c r="F4889" t="s">
        <v>52</v>
      </c>
    </row>
    <row r="4890" spans="1:6" x14ac:dyDescent="0.25">
      <c r="A4890" t="s">
        <v>38</v>
      </c>
      <c r="B4890" s="1">
        <v>31706</v>
      </c>
      <c r="C4890" s="3">
        <v>0</v>
      </c>
      <c r="D4890">
        <v>123.54</v>
      </c>
      <c r="E4890">
        <v>1</v>
      </c>
      <c r="F4890" t="s">
        <v>52</v>
      </c>
    </row>
    <row r="4891" spans="1:6" x14ac:dyDescent="0.25">
      <c r="A4891" t="s">
        <v>38</v>
      </c>
      <c r="B4891" s="1">
        <v>31736</v>
      </c>
      <c r="C4891" s="3">
        <v>0</v>
      </c>
      <c r="D4891">
        <v>124.75</v>
      </c>
      <c r="E4891">
        <v>1</v>
      </c>
      <c r="F4891" t="s">
        <v>52</v>
      </c>
    </row>
    <row r="4892" spans="1:6" x14ac:dyDescent="0.25">
      <c r="A4892" t="s">
        <v>38</v>
      </c>
      <c r="B4892" s="1">
        <v>31768</v>
      </c>
      <c r="C4892" s="3">
        <v>0</v>
      </c>
      <c r="D4892">
        <v>126.06</v>
      </c>
      <c r="E4892">
        <v>1</v>
      </c>
      <c r="F4892" t="s">
        <v>52</v>
      </c>
    </row>
    <row r="4893" spans="1:6" x14ac:dyDescent="0.25">
      <c r="A4893" t="s">
        <v>38</v>
      </c>
      <c r="B4893" s="1">
        <v>31797</v>
      </c>
      <c r="C4893" s="3">
        <v>0</v>
      </c>
      <c r="D4893">
        <v>127.75</v>
      </c>
      <c r="E4893">
        <v>1</v>
      </c>
      <c r="F4893" t="s">
        <v>52</v>
      </c>
    </row>
    <row r="4894" spans="1:6" x14ac:dyDescent="0.25">
      <c r="A4894" t="s">
        <v>38</v>
      </c>
      <c r="B4894" s="1">
        <v>31828</v>
      </c>
      <c r="C4894" s="3">
        <v>0</v>
      </c>
      <c r="D4894">
        <v>129.05000000000001</v>
      </c>
      <c r="E4894">
        <v>1</v>
      </c>
      <c r="F4894" t="s">
        <v>52</v>
      </c>
    </row>
    <row r="4895" spans="1:6" x14ac:dyDescent="0.25">
      <c r="A4895" t="s">
        <v>38</v>
      </c>
      <c r="B4895" s="1">
        <v>31860</v>
      </c>
      <c r="C4895" s="3">
        <v>0</v>
      </c>
      <c r="D4895">
        <v>130.46</v>
      </c>
      <c r="E4895">
        <v>1</v>
      </c>
      <c r="F4895" t="s">
        <v>52</v>
      </c>
    </row>
    <row r="4896" spans="1:6" x14ac:dyDescent="0.25">
      <c r="A4896" t="s">
        <v>38</v>
      </c>
      <c r="B4896" s="1">
        <v>31889</v>
      </c>
      <c r="C4896" s="3">
        <v>0</v>
      </c>
      <c r="D4896">
        <v>132.19</v>
      </c>
      <c r="E4896">
        <v>1</v>
      </c>
      <c r="F4896" t="s">
        <v>52</v>
      </c>
    </row>
    <row r="4897" spans="1:6" x14ac:dyDescent="0.25">
      <c r="A4897" t="s">
        <v>38</v>
      </c>
      <c r="B4897" s="1">
        <v>31917</v>
      </c>
      <c r="C4897" s="3">
        <v>0</v>
      </c>
      <c r="D4897">
        <v>132.33000000000001</v>
      </c>
      <c r="E4897">
        <v>1</v>
      </c>
      <c r="F4897" t="s">
        <v>52</v>
      </c>
    </row>
    <row r="4898" spans="1:6" x14ac:dyDescent="0.25">
      <c r="A4898" t="s">
        <v>38</v>
      </c>
      <c r="B4898" s="1">
        <v>31951</v>
      </c>
      <c r="C4898" s="3">
        <v>0</v>
      </c>
      <c r="D4898">
        <v>131.96</v>
      </c>
      <c r="E4898">
        <v>1</v>
      </c>
      <c r="F4898" t="s">
        <v>52</v>
      </c>
    </row>
    <row r="4899" spans="1:6" x14ac:dyDescent="0.25">
      <c r="A4899" t="s">
        <v>38</v>
      </c>
      <c r="B4899" s="1">
        <v>31979</v>
      </c>
      <c r="C4899" s="3">
        <v>0</v>
      </c>
      <c r="D4899">
        <v>130.6</v>
      </c>
      <c r="E4899">
        <v>1</v>
      </c>
      <c r="F4899" t="s">
        <v>52</v>
      </c>
    </row>
    <row r="4900" spans="1:6" x14ac:dyDescent="0.25">
      <c r="A4900" t="s">
        <v>38</v>
      </c>
      <c r="B4900" s="1">
        <v>32013</v>
      </c>
      <c r="C4900" s="3">
        <v>0</v>
      </c>
      <c r="D4900">
        <v>129.22999999999999</v>
      </c>
      <c r="E4900">
        <v>1</v>
      </c>
      <c r="F4900" t="s">
        <v>52</v>
      </c>
    </row>
    <row r="4901" spans="1:6" x14ac:dyDescent="0.25">
      <c r="A4901" t="s">
        <v>38</v>
      </c>
      <c r="B4901" s="1">
        <v>32044</v>
      </c>
      <c r="C4901" s="3">
        <v>0</v>
      </c>
      <c r="D4901">
        <v>128.1</v>
      </c>
      <c r="E4901">
        <v>1</v>
      </c>
      <c r="F4901" t="s">
        <v>52</v>
      </c>
    </row>
    <row r="4902" spans="1:6" x14ac:dyDescent="0.25">
      <c r="A4902" t="s">
        <v>38</v>
      </c>
      <c r="B4902" s="1">
        <v>32070</v>
      </c>
      <c r="C4902" s="3">
        <v>0</v>
      </c>
      <c r="D4902">
        <v>127.48</v>
      </c>
      <c r="E4902">
        <v>1</v>
      </c>
      <c r="F4902" t="s">
        <v>52</v>
      </c>
    </row>
    <row r="4903" spans="1:6" x14ac:dyDescent="0.25">
      <c r="A4903" t="s">
        <v>38</v>
      </c>
      <c r="B4903" s="1">
        <v>32106</v>
      </c>
      <c r="C4903" s="3">
        <v>0.37361111111111112</v>
      </c>
      <c r="D4903">
        <v>129.80000000000001</v>
      </c>
      <c r="E4903">
        <v>1</v>
      </c>
      <c r="F4903" t="s">
        <v>52</v>
      </c>
    </row>
    <row r="4904" spans="1:6" x14ac:dyDescent="0.25">
      <c r="A4904" t="s">
        <v>38</v>
      </c>
      <c r="B4904" s="1">
        <v>32133</v>
      </c>
      <c r="C4904" s="3">
        <v>0.35902777777777778</v>
      </c>
      <c r="D4904">
        <v>131.41</v>
      </c>
      <c r="E4904">
        <v>1</v>
      </c>
      <c r="F4904" t="s">
        <v>52</v>
      </c>
    </row>
    <row r="4905" spans="1:6" x14ac:dyDescent="0.25">
      <c r="A4905" t="s">
        <v>38</v>
      </c>
      <c r="B4905" s="1">
        <v>32162</v>
      </c>
      <c r="C4905" s="3">
        <v>0.57986111111111105</v>
      </c>
      <c r="D4905">
        <v>133.80000000000001</v>
      </c>
      <c r="E4905">
        <v>1</v>
      </c>
      <c r="F4905" t="s">
        <v>52</v>
      </c>
    </row>
    <row r="4906" spans="1:6" x14ac:dyDescent="0.25">
      <c r="A4906" t="s">
        <v>38</v>
      </c>
      <c r="B4906" s="1">
        <v>32195</v>
      </c>
      <c r="C4906" s="3">
        <v>0.56874999999999998</v>
      </c>
      <c r="D4906">
        <v>135.84</v>
      </c>
      <c r="E4906">
        <v>1</v>
      </c>
      <c r="F4906" t="s">
        <v>52</v>
      </c>
    </row>
    <row r="4907" spans="1:6" x14ac:dyDescent="0.25">
      <c r="A4907" t="s">
        <v>38</v>
      </c>
      <c r="B4907" s="1">
        <v>32226</v>
      </c>
      <c r="C4907" s="3">
        <v>0.4375</v>
      </c>
      <c r="D4907">
        <v>138.71</v>
      </c>
      <c r="E4907">
        <v>1</v>
      </c>
      <c r="F4907" t="s">
        <v>52</v>
      </c>
    </row>
    <row r="4908" spans="1:6" x14ac:dyDescent="0.25">
      <c r="A4908" t="s">
        <v>38</v>
      </c>
      <c r="B4908" s="1">
        <v>32253</v>
      </c>
      <c r="C4908" s="3">
        <v>0.39861111111111108</v>
      </c>
      <c r="D4908">
        <v>140.68</v>
      </c>
      <c r="E4908">
        <v>1</v>
      </c>
      <c r="F4908" t="s">
        <v>52</v>
      </c>
    </row>
    <row r="4909" spans="1:6" x14ac:dyDescent="0.25">
      <c r="A4909" t="s">
        <v>38</v>
      </c>
      <c r="B4909" s="1">
        <v>32283</v>
      </c>
      <c r="C4909" s="3">
        <v>0.49305555555555558</v>
      </c>
      <c r="D4909">
        <v>142.69</v>
      </c>
      <c r="E4909">
        <v>1</v>
      </c>
      <c r="F4909" t="s">
        <v>52</v>
      </c>
    </row>
    <row r="4910" spans="1:6" x14ac:dyDescent="0.25">
      <c r="A4910" t="s">
        <v>38</v>
      </c>
      <c r="B4910" s="1">
        <v>32314</v>
      </c>
      <c r="C4910" s="3">
        <v>0.47500000000000003</v>
      </c>
      <c r="D4910">
        <v>142.5</v>
      </c>
      <c r="E4910">
        <v>1</v>
      </c>
      <c r="F4910" t="s">
        <v>52</v>
      </c>
    </row>
    <row r="4911" spans="1:6" x14ac:dyDescent="0.25">
      <c r="A4911" t="s">
        <v>38</v>
      </c>
      <c r="B4911" s="1">
        <v>32344</v>
      </c>
      <c r="C4911" s="3">
        <v>0.55972222222222223</v>
      </c>
      <c r="D4911">
        <v>141.16999999999999</v>
      </c>
      <c r="E4911">
        <v>1</v>
      </c>
      <c r="F4911" t="s">
        <v>52</v>
      </c>
    </row>
    <row r="4912" spans="1:6" x14ac:dyDescent="0.25">
      <c r="A4912" t="s">
        <v>38</v>
      </c>
      <c r="B4912" s="1">
        <v>32377</v>
      </c>
      <c r="C4912" s="3">
        <v>0</v>
      </c>
      <c r="D4912">
        <v>138.9</v>
      </c>
      <c r="E4912">
        <v>1</v>
      </c>
      <c r="F4912" t="s">
        <v>52</v>
      </c>
    </row>
    <row r="4913" spans="1:6" x14ac:dyDescent="0.25">
      <c r="A4913" t="s">
        <v>38</v>
      </c>
      <c r="B4913" s="1">
        <v>32406</v>
      </c>
      <c r="C4913" s="3">
        <v>0</v>
      </c>
      <c r="D4913">
        <v>136.83000000000001</v>
      </c>
      <c r="E4913">
        <v>1</v>
      </c>
      <c r="F4913" t="s">
        <v>52</v>
      </c>
    </row>
    <row r="4914" spans="1:6" x14ac:dyDescent="0.25">
      <c r="A4914" t="s">
        <v>38</v>
      </c>
      <c r="B4914" s="1">
        <v>32437</v>
      </c>
      <c r="C4914" s="3">
        <v>0</v>
      </c>
      <c r="D4914">
        <v>136.6</v>
      </c>
      <c r="E4914">
        <v>1</v>
      </c>
      <c r="F4914" t="s">
        <v>52</v>
      </c>
    </row>
    <row r="4915" spans="1:6" x14ac:dyDescent="0.25">
      <c r="A4915" t="s">
        <v>38</v>
      </c>
      <c r="B4915" s="1">
        <v>32469</v>
      </c>
      <c r="C4915" s="3">
        <v>0</v>
      </c>
      <c r="D4915">
        <v>137.49</v>
      </c>
      <c r="E4915">
        <v>1</v>
      </c>
      <c r="F4915" t="s">
        <v>52</v>
      </c>
    </row>
    <row r="4916" spans="1:6" x14ac:dyDescent="0.25">
      <c r="A4916" t="s">
        <v>38</v>
      </c>
      <c r="B4916" s="1">
        <v>32497</v>
      </c>
      <c r="C4916" s="3">
        <v>0</v>
      </c>
      <c r="D4916">
        <v>139.03</v>
      </c>
      <c r="E4916">
        <v>1</v>
      </c>
      <c r="F4916" t="s">
        <v>52</v>
      </c>
    </row>
    <row r="4917" spans="1:6" x14ac:dyDescent="0.25">
      <c r="A4917" t="s">
        <v>38</v>
      </c>
      <c r="B4917" s="1">
        <v>32528</v>
      </c>
      <c r="C4917" s="3">
        <v>0</v>
      </c>
      <c r="D4917">
        <v>142.91999999999999</v>
      </c>
      <c r="E4917">
        <v>1</v>
      </c>
      <c r="F4917" t="s">
        <v>52</v>
      </c>
    </row>
    <row r="4918" spans="1:6" x14ac:dyDescent="0.25">
      <c r="A4918" t="s">
        <v>38</v>
      </c>
      <c r="B4918" s="1">
        <v>32560</v>
      </c>
      <c r="C4918" s="3">
        <v>0</v>
      </c>
      <c r="D4918">
        <v>143.51</v>
      </c>
      <c r="E4918">
        <v>1</v>
      </c>
      <c r="F4918" t="s">
        <v>52</v>
      </c>
    </row>
    <row r="4919" spans="1:6" x14ac:dyDescent="0.25">
      <c r="A4919" t="s">
        <v>38</v>
      </c>
      <c r="B4919" s="1">
        <v>32596</v>
      </c>
      <c r="C4919" s="3">
        <v>0</v>
      </c>
      <c r="D4919">
        <v>144.78</v>
      </c>
      <c r="E4919">
        <v>1</v>
      </c>
      <c r="F4919" t="s">
        <v>52</v>
      </c>
    </row>
    <row r="4920" spans="1:6" x14ac:dyDescent="0.25">
      <c r="A4920" t="s">
        <v>38</v>
      </c>
      <c r="B4920" s="1">
        <v>32622</v>
      </c>
      <c r="C4920" s="3">
        <v>0</v>
      </c>
      <c r="D4920">
        <v>145.97999999999999</v>
      </c>
      <c r="E4920">
        <v>1</v>
      </c>
      <c r="F4920" t="s">
        <v>52</v>
      </c>
    </row>
    <row r="4921" spans="1:6" x14ac:dyDescent="0.25">
      <c r="A4921" t="s">
        <v>38</v>
      </c>
      <c r="B4921" s="1">
        <v>32650</v>
      </c>
      <c r="C4921" s="3">
        <v>0</v>
      </c>
      <c r="D4921">
        <v>146.76</v>
      </c>
      <c r="E4921">
        <v>1</v>
      </c>
      <c r="F4921" t="s">
        <v>52</v>
      </c>
    </row>
    <row r="4922" spans="1:6" x14ac:dyDescent="0.25">
      <c r="A4922" t="s">
        <v>38</v>
      </c>
      <c r="B4922" s="1">
        <v>32679</v>
      </c>
      <c r="C4922" s="3">
        <v>0</v>
      </c>
      <c r="D4922">
        <v>145.97999999999999</v>
      </c>
      <c r="E4922">
        <v>1</v>
      </c>
      <c r="F4922" t="s">
        <v>52</v>
      </c>
    </row>
    <row r="4923" spans="1:6" x14ac:dyDescent="0.25">
      <c r="A4923" t="s">
        <v>38</v>
      </c>
      <c r="B4923" s="1">
        <v>32709</v>
      </c>
      <c r="C4923" s="3">
        <v>0</v>
      </c>
      <c r="D4923">
        <v>143.35</v>
      </c>
      <c r="E4923">
        <v>1</v>
      </c>
      <c r="F4923" t="s">
        <v>52</v>
      </c>
    </row>
    <row r="4924" spans="1:6" x14ac:dyDescent="0.25">
      <c r="A4924" t="s">
        <v>38</v>
      </c>
      <c r="B4924" s="1">
        <v>32744</v>
      </c>
      <c r="C4924" s="3">
        <v>0</v>
      </c>
      <c r="D4924">
        <v>140.22</v>
      </c>
      <c r="E4924">
        <v>1</v>
      </c>
      <c r="F4924" t="s">
        <v>52</v>
      </c>
    </row>
    <row r="4925" spans="1:6" x14ac:dyDescent="0.25">
      <c r="A4925" t="s">
        <v>38</v>
      </c>
      <c r="B4925" s="1">
        <v>32771</v>
      </c>
      <c r="C4925" s="3">
        <v>0</v>
      </c>
      <c r="D4925">
        <v>139.19999999999999</v>
      </c>
      <c r="E4925">
        <v>1</v>
      </c>
      <c r="F4925" t="s">
        <v>52</v>
      </c>
    </row>
    <row r="4926" spans="1:6" x14ac:dyDescent="0.25">
      <c r="A4926" t="s">
        <v>38</v>
      </c>
      <c r="B4926" s="1">
        <v>32801</v>
      </c>
      <c r="C4926" s="3">
        <v>0</v>
      </c>
      <c r="D4926">
        <v>136.76</v>
      </c>
      <c r="E4926">
        <v>1</v>
      </c>
      <c r="F4926" t="s">
        <v>52</v>
      </c>
    </row>
    <row r="4927" spans="1:6" x14ac:dyDescent="0.25">
      <c r="A4927" t="s">
        <v>38</v>
      </c>
      <c r="B4927" s="1">
        <v>32834</v>
      </c>
      <c r="C4927" s="3">
        <v>0</v>
      </c>
      <c r="D4927">
        <v>137.69</v>
      </c>
      <c r="E4927">
        <v>1</v>
      </c>
      <c r="F4927" t="s">
        <v>52</v>
      </c>
    </row>
    <row r="4928" spans="1:6" x14ac:dyDescent="0.25">
      <c r="A4928" t="s">
        <v>38</v>
      </c>
      <c r="B4928" s="1">
        <v>32862</v>
      </c>
      <c r="C4928" s="3">
        <v>0</v>
      </c>
      <c r="D4928">
        <v>138.37</v>
      </c>
      <c r="E4928">
        <v>1</v>
      </c>
      <c r="F4928" t="s">
        <v>52</v>
      </c>
    </row>
    <row r="4929" spans="1:6" x14ac:dyDescent="0.25">
      <c r="A4929" t="s">
        <v>38</v>
      </c>
      <c r="B4929" s="1">
        <v>32896</v>
      </c>
      <c r="C4929" s="3">
        <v>0</v>
      </c>
      <c r="D4929">
        <v>139.71</v>
      </c>
      <c r="E4929">
        <v>1</v>
      </c>
      <c r="F4929" t="s">
        <v>52</v>
      </c>
    </row>
    <row r="4930" spans="1:6" x14ac:dyDescent="0.25">
      <c r="A4930" t="s">
        <v>38</v>
      </c>
      <c r="B4930" s="1">
        <v>32924</v>
      </c>
      <c r="C4930" s="3">
        <v>0</v>
      </c>
      <c r="D4930">
        <v>141.5</v>
      </c>
      <c r="E4930">
        <v>1</v>
      </c>
      <c r="F4930" t="s">
        <v>52</v>
      </c>
    </row>
    <row r="4931" spans="1:6" x14ac:dyDescent="0.25">
      <c r="A4931" t="s">
        <v>38</v>
      </c>
      <c r="B4931" s="1">
        <v>32959</v>
      </c>
      <c r="C4931" s="3">
        <v>0</v>
      </c>
      <c r="D4931">
        <v>143.21</v>
      </c>
      <c r="E4931">
        <v>1</v>
      </c>
      <c r="F4931" t="s">
        <v>52</v>
      </c>
    </row>
    <row r="4932" spans="1:6" x14ac:dyDescent="0.25">
      <c r="A4932" t="s">
        <v>38</v>
      </c>
      <c r="B4932" s="1">
        <v>32983</v>
      </c>
      <c r="C4932" s="3">
        <v>0</v>
      </c>
      <c r="D4932">
        <v>145.22999999999999</v>
      </c>
      <c r="E4932">
        <v>1</v>
      </c>
      <c r="F4932" t="s">
        <v>52</v>
      </c>
    </row>
    <row r="4933" spans="1:6" x14ac:dyDescent="0.25">
      <c r="A4933" t="s">
        <v>38</v>
      </c>
      <c r="B4933" s="1">
        <v>33017</v>
      </c>
      <c r="C4933" s="3">
        <v>0</v>
      </c>
      <c r="D4933">
        <v>145.6</v>
      </c>
      <c r="E4933">
        <v>1</v>
      </c>
      <c r="F4933" t="s">
        <v>52</v>
      </c>
    </row>
    <row r="4934" spans="1:6" x14ac:dyDescent="0.25">
      <c r="A4934" t="s">
        <v>38</v>
      </c>
      <c r="B4934" s="1">
        <v>33049</v>
      </c>
      <c r="C4934" s="3">
        <v>0</v>
      </c>
      <c r="D4934">
        <v>144.91</v>
      </c>
      <c r="E4934">
        <v>1</v>
      </c>
      <c r="F4934" t="s">
        <v>52</v>
      </c>
    </row>
    <row r="4935" spans="1:6" x14ac:dyDescent="0.25">
      <c r="A4935" t="s">
        <v>38</v>
      </c>
      <c r="B4935" s="1">
        <v>33079</v>
      </c>
      <c r="C4935" s="3">
        <v>0</v>
      </c>
      <c r="D4935">
        <v>142.77000000000001</v>
      </c>
      <c r="E4935">
        <v>1</v>
      </c>
      <c r="F4935" t="s">
        <v>52</v>
      </c>
    </row>
    <row r="4936" spans="1:6" x14ac:dyDescent="0.25">
      <c r="A4936" t="s">
        <v>38</v>
      </c>
      <c r="B4936" s="1">
        <v>33108</v>
      </c>
      <c r="C4936" s="3">
        <v>0</v>
      </c>
      <c r="D4936">
        <v>140.13</v>
      </c>
      <c r="E4936">
        <v>1</v>
      </c>
      <c r="F4936" t="s">
        <v>52</v>
      </c>
    </row>
    <row r="4937" spans="1:6" x14ac:dyDescent="0.25">
      <c r="A4937" t="s">
        <v>38</v>
      </c>
      <c r="B4937" s="1">
        <v>33136</v>
      </c>
      <c r="C4937" s="3">
        <v>0</v>
      </c>
      <c r="D4937">
        <v>138</v>
      </c>
      <c r="E4937">
        <v>1</v>
      </c>
      <c r="F4937" t="s">
        <v>52</v>
      </c>
    </row>
    <row r="4938" spans="1:6" x14ac:dyDescent="0.25">
      <c r="A4938" t="s">
        <v>38</v>
      </c>
      <c r="B4938" s="1">
        <v>33169</v>
      </c>
      <c r="C4938" s="3">
        <v>0</v>
      </c>
      <c r="D4938">
        <v>136.86000000000001</v>
      </c>
      <c r="E4938">
        <v>1</v>
      </c>
      <c r="F4938" t="s">
        <v>52</v>
      </c>
    </row>
    <row r="4939" spans="1:6" x14ac:dyDescent="0.25">
      <c r="A4939" t="s">
        <v>38</v>
      </c>
      <c r="B4939" s="1">
        <v>33203</v>
      </c>
      <c r="C4939" s="3">
        <v>0</v>
      </c>
      <c r="D4939">
        <v>138.19</v>
      </c>
      <c r="E4939">
        <v>1</v>
      </c>
      <c r="F4939" t="s">
        <v>52</v>
      </c>
    </row>
    <row r="4940" spans="1:6" x14ac:dyDescent="0.25">
      <c r="A4940" t="s">
        <v>38</v>
      </c>
      <c r="B4940" s="1">
        <v>33227</v>
      </c>
      <c r="C4940" s="3">
        <v>0</v>
      </c>
      <c r="D4940">
        <v>138.94</v>
      </c>
      <c r="E4940">
        <v>1</v>
      </c>
      <c r="F4940" t="s">
        <v>52</v>
      </c>
    </row>
    <row r="4941" spans="1:6" x14ac:dyDescent="0.25">
      <c r="A4941" t="s">
        <v>38</v>
      </c>
      <c r="B4941" s="1">
        <v>33261</v>
      </c>
      <c r="C4941" s="3">
        <v>0</v>
      </c>
      <c r="D4941">
        <v>141.16999999999999</v>
      </c>
      <c r="E4941">
        <v>1</v>
      </c>
      <c r="F4941" t="s">
        <v>52</v>
      </c>
    </row>
    <row r="4942" spans="1:6" x14ac:dyDescent="0.25">
      <c r="A4942" t="s">
        <v>38</v>
      </c>
      <c r="B4942" s="1">
        <v>33289</v>
      </c>
      <c r="C4942" s="3">
        <v>0</v>
      </c>
      <c r="D4942">
        <v>143.16999999999999</v>
      </c>
      <c r="E4942">
        <v>1</v>
      </c>
      <c r="F4942" t="s">
        <v>52</v>
      </c>
    </row>
    <row r="4943" spans="1:6" x14ac:dyDescent="0.25">
      <c r="A4943" t="s">
        <v>38</v>
      </c>
      <c r="B4943" s="1">
        <v>33322</v>
      </c>
      <c r="C4943" s="3">
        <v>0</v>
      </c>
      <c r="D4943">
        <v>145.35</v>
      </c>
      <c r="E4943">
        <v>1</v>
      </c>
      <c r="F4943" t="s">
        <v>52</v>
      </c>
    </row>
    <row r="4944" spans="1:6" x14ac:dyDescent="0.25">
      <c r="A4944" t="s">
        <v>38</v>
      </c>
      <c r="B4944" s="1">
        <v>33354</v>
      </c>
      <c r="C4944" s="3">
        <v>0</v>
      </c>
      <c r="D4944">
        <v>147.72</v>
      </c>
      <c r="E4944">
        <v>1</v>
      </c>
      <c r="F4944" t="s">
        <v>52</v>
      </c>
    </row>
    <row r="4945" spans="1:6" x14ac:dyDescent="0.25">
      <c r="A4945" t="s">
        <v>38</v>
      </c>
      <c r="B4945" s="1">
        <v>33381</v>
      </c>
      <c r="C4945" s="3">
        <v>0</v>
      </c>
      <c r="D4945">
        <v>148.78</v>
      </c>
      <c r="E4945">
        <v>1</v>
      </c>
      <c r="F4945" t="s">
        <v>52</v>
      </c>
    </row>
    <row r="4946" spans="1:6" x14ac:dyDescent="0.25">
      <c r="A4946" t="s">
        <v>38</v>
      </c>
      <c r="B4946" s="1">
        <v>33409</v>
      </c>
      <c r="C4946" s="3">
        <v>0</v>
      </c>
      <c r="D4946">
        <v>148.19</v>
      </c>
      <c r="E4946">
        <v>1</v>
      </c>
      <c r="F4946" t="s">
        <v>52</v>
      </c>
    </row>
    <row r="4947" spans="1:6" x14ac:dyDescent="0.25">
      <c r="A4947" t="s">
        <v>38</v>
      </c>
      <c r="B4947" s="1">
        <v>33444</v>
      </c>
      <c r="C4947" s="3">
        <v>0</v>
      </c>
      <c r="D4947">
        <v>146.13</v>
      </c>
      <c r="E4947">
        <v>1</v>
      </c>
      <c r="F4947" t="s">
        <v>52</v>
      </c>
    </row>
    <row r="4948" spans="1:6" x14ac:dyDescent="0.25">
      <c r="A4948" t="s">
        <v>38</v>
      </c>
      <c r="B4948" s="1">
        <v>33470</v>
      </c>
      <c r="C4948" s="3">
        <v>0</v>
      </c>
      <c r="D4948">
        <v>143.9</v>
      </c>
      <c r="E4948">
        <v>1</v>
      </c>
      <c r="F4948" t="s">
        <v>52</v>
      </c>
    </row>
    <row r="4949" spans="1:6" x14ac:dyDescent="0.25">
      <c r="A4949" t="s">
        <v>38</v>
      </c>
      <c r="B4949" s="1">
        <v>33501</v>
      </c>
      <c r="C4949" s="3">
        <v>0</v>
      </c>
      <c r="D4949">
        <v>140.69</v>
      </c>
      <c r="E4949">
        <v>1</v>
      </c>
      <c r="F4949" t="s">
        <v>52</v>
      </c>
    </row>
    <row r="4950" spans="1:6" x14ac:dyDescent="0.25">
      <c r="A4950" t="s">
        <v>38</v>
      </c>
      <c r="B4950" s="1">
        <v>33535</v>
      </c>
      <c r="C4950" s="3">
        <v>0</v>
      </c>
      <c r="D4950">
        <v>139.25</v>
      </c>
      <c r="E4950">
        <v>1</v>
      </c>
      <c r="F4950" t="s">
        <v>52</v>
      </c>
    </row>
    <row r="4951" spans="1:6" x14ac:dyDescent="0.25">
      <c r="A4951" t="s">
        <v>38</v>
      </c>
      <c r="B4951" s="1">
        <v>33567</v>
      </c>
      <c r="C4951" s="3">
        <v>0</v>
      </c>
      <c r="D4951">
        <v>139.56</v>
      </c>
      <c r="E4951">
        <v>1</v>
      </c>
      <c r="F4951" t="s">
        <v>52</v>
      </c>
    </row>
    <row r="4952" spans="1:6" x14ac:dyDescent="0.25">
      <c r="A4952" t="s">
        <v>38</v>
      </c>
      <c r="B4952" s="1">
        <v>33592</v>
      </c>
      <c r="C4952" s="3">
        <v>0</v>
      </c>
      <c r="D4952">
        <v>141.13999999999999</v>
      </c>
      <c r="E4952">
        <v>1</v>
      </c>
      <c r="F4952" t="s">
        <v>52</v>
      </c>
    </row>
    <row r="4953" spans="1:6" x14ac:dyDescent="0.25">
      <c r="A4953" t="s">
        <v>38</v>
      </c>
      <c r="B4953" s="1">
        <v>33624</v>
      </c>
      <c r="C4953" s="3">
        <v>0</v>
      </c>
      <c r="D4953">
        <v>142.96</v>
      </c>
      <c r="E4953">
        <v>1</v>
      </c>
      <c r="F4953" t="s">
        <v>52</v>
      </c>
    </row>
    <row r="4954" spans="1:6" x14ac:dyDescent="0.25">
      <c r="A4954" t="s">
        <v>38</v>
      </c>
      <c r="B4954" s="1">
        <v>33655</v>
      </c>
      <c r="C4954" s="3">
        <v>0</v>
      </c>
      <c r="D4954">
        <v>145.5</v>
      </c>
      <c r="E4954">
        <v>1</v>
      </c>
      <c r="F4954" t="s">
        <v>52</v>
      </c>
    </row>
    <row r="4955" spans="1:6" x14ac:dyDescent="0.25">
      <c r="A4955" t="s">
        <v>38</v>
      </c>
      <c r="B4955" s="1">
        <v>33688</v>
      </c>
      <c r="C4955" s="3">
        <v>0</v>
      </c>
      <c r="D4955">
        <v>148.13</v>
      </c>
      <c r="E4955">
        <v>1</v>
      </c>
      <c r="F4955" t="s">
        <v>52</v>
      </c>
    </row>
    <row r="4956" spans="1:6" x14ac:dyDescent="0.25">
      <c r="A4956" t="s">
        <v>38</v>
      </c>
      <c r="B4956" s="1">
        <v>33714</v>
      </c>
      <c r="C4956" s="3">
        <v>0</v>
      </c>
      <c r="D4956">
        <v>149.86000000000001</v>
      </c>
      <c r="E4956">
        <v>1</v>
      </c>
      <c r="F4956" t="s">
        <v>52</v>
      </c>
    </row>
    <row r="4957" spans="1:6" x14ac:dyDescent="0.25">
      <c r="A4957" t="s">
        <v>38</v>
      </c>
      <c r="B4957" s="1">
        <v>33746</v>
      </c>
      <c r="C4957" s="3">
        <v>0</v>
      </c>
      <c r="D4957">
        <v>150.22999999999999</v>
      </c>
      <c r="E4957">
        <v>1</v>
      </c>
      <c r="F4957" t="s">
        <v>52</v>
      </c>
    </row>
    <row r="4958" spans="1:6" x14ac:dyDescent="0.25">
      <c r="A4958" t="s">
        <v>38</v>
      </c>
      <c r="B4958" s="1">
        <v>33777</v>
      </c>
      <c r="C4958" s="3">
        <v>0</v>
      </c>
      <c r="D4958">
        <v>150</v>
      </c>
      <c r="E4958">
        <v>1</v>
      </c>
      <c r="F4958" t="s">
        <v>52</v>
      </c>
    </row>
    <row r="4959" spans="1:6" x14ac:dyDescent="0.25">
      <c r="A4959" t="s">
        <v>38</v>
      </c>
      <c r="B4959" s="1">
        <v>33808</v>
      </c>
      <c r="C4959" s="3">
        <v>0</v>
      </c>
      <c r="D4959">
        <v>149.19999999999999</v>
      </c>
      <c r="E4959">
        <v>1</v>
      </c>
      <c r="F4959" t="s">
        <v>52</v>
      </c>
    </row>
    <row r="4960" spans="1:6" x14ac:dyDescent="0.25">
      <c r="A4960" t="s">
        <v>38</v>
      </c>
      <c r="B4960" s="1">
        <v>33840</v>
      </c>
      <c r="C4960" s="3">
        <v>0</v>
      </c>
      <c r="D4960">
        <v>148</v>
      </c>
      <c r="E4960">
        <v>1</v>
      </c>
      <c r="F4960" t="s">
        <v>52</v>
      </c>
    </row>
    <row r="4961" spans="1:6" x14ac:dyDescent="0.25">
      <c r="A4961" t="s">
        <v>38</v>
      </c>
      <c r="B4961" s="1">
        <v>33868</v>
      </c>
      <c r="C4961" s="3">
        <v>0</v>
      </c>
      <c r="D4961">
        <v>148.47999999999999</v>
      </c>
      <c r="E4961">
        <v>1</v>
      </c>
      <c r="F4961" t="s">
        <v>52</v>
      </c>
    </row>
    <row r="4962" spans="1:6" x14ac:dyDescent="0.25">
      <c r="A4962" t="s">
        <v>38</v>
      </c>
      <c r="B4962" s="1">
        <v>33903</v>
      </c>
      <c r="C4962" s="3">
        <v>0</v>
      </c>
      <c r="D4962">
        <v>148.08000000000001</v>
      </c>
      <c r="E4962">
        <v>1</v>
      </c>
      <c r="F4962" t="s">
        <v>52</v>
      </c>
    </row>
    <row r="4963" spans="1:6" x14ac:dyDescent="0.25">
      <c r="A4963" t="s">
        <v>38</v>
      </c>
      <c r="B4963" s="1">
        <v>33931</v>
      </c>
      <c r="C4963" s="3">
        <v>0</v>
      </c>
      <c r="D4963">
        <v>149.29</v>
      </c>
      <c r="E4963">
        <v>1</v>
      </c>
      <c r="F4963" t="s">
        <v>52</v>
      </c>
    </row>
    <row r="4964" spans="1:6" x14ac:dyDescent="0.25">
      <c r="A4964" t="s">
        <v>38</v>
      </c>
      <c r="B4964" s="1">
        <v>33960</v>
      </c>
      <c r="C4964" s="3">
        <v>0</v>
      </c>
      <c r="D4964">
        <v>150.94999999999999</v>
      </c>
      <c r="E4964">
        <v>1</v>
      </c>
      <c r="F4964" t="s">
        <v>52</v>
      </c>
    </row>
    <row r="4965" spans="1:6" x14ac:dyDescent="0.25">
      <c r="A4965" t="s">
        <v>38</v>
      </c>
      <c r="B4965" s="1">
        <v>33994</v>
      </c>
      <c r="C4965" s="3">
        <v>0</v>
      </c>
      <c r="D4965">
        <v>152.49</v>
      </c>
      <c r="E4965">
        <v>1</v>
      </c>
      <c r="F4965" t="s">
        <v>52</v>
      </c>
    </row>
    <row r="4966" spans="1:6" x14ac:dyDescent="0.25">
      <c r="A4966" t="s">
        <v>38</v>
      </c>
      <c r="B4966" s="1">
        <v>34022</v>
      </c>
      <c r="C4966" s="3">
        <v>0</v>
      </c>
      <c r="D4966">
        <v>154.37</v>
      </c>
      <c r="E4966">
        <v>1</v>
      </c>
      <c r="F4966" t="s">
        <v>52</v>
      </c>
    </row>
    <row r="4967" spans="1:6" x14ac:dyDescent="0.25">
      <c r="A4967" t="s">
        <v>38</v>
      </c>
      <c r="B4967" s="1">
        <v>34052</v>
      </c>
      <c r="C4967" s="3">
        <v>0</v>
      </c>
      <c r="D4967">
        <v>156.28</v>
      </c>
      <c r="E4967">
        <v>1</v>
      </c>
      <c r="F4967" t="s">
        <v>52</v>
      </c>
    </row>
    <row r="4968" spans="1:6" x14ac:dyDescent="0.25">
      <c r="A4968" t="s">
        <v>38</v>
      </c>
      <c r="B4968" s="1">
        <v>34081</v>
      </c>
      <c r="C4968" s="3">
        <v>0</v>
      </c>
      <c r="D4968">
        <v>155.78</v>
      </c>
      <c r="E4968">
        <v>1</v>
      </c>
      <c r="F4968" t="s">
        <v>52</v>
      </c>
    </row>
    <row r="4969" spans="1:6" x14ac:dyDescent="0.25">
      <c r="A4969" t="s">
        <v>38</v>
      </c>
      <c r="B4969" s="1">
        <v>34110</v>
      </c>
      <c r="C4969" s="3">
        <v>0</v>
      </c>
      <c r="D4969">
        <v>156.91</v>
      </c>
      <c r="E4969">
        <v>1</v>
      </c>
      <c r="F4969" t="s">
        <v>52</v>
      </c>
    </row>
    <row r="4970" spans="1:6" x14ac:dyDescent="0.25">
      <c r="A4970" t="s">
        <v>38</v>
      </c>
      <c r="B4970" s="1">
        <v>34141</v>
      </c>
      <c r="C4970" s="3">
        <v>0</v>
      </c>
      <c r="D4970">
        <v>155.16</v>
      </c>
      <c r="E4970">
        <v>1</v>
      </c>
      <c r="F4970" t="s">
        <v>52</v>
      </c>
    </row>
    <row r="4971" spans="1:6" x14ac:dyDescent="0.25">
      <c r="A4971" t="s">
        <v>38</v>
      </c>
      <c r="B4971" s="1">
        <v>34171</v>
      </c>
      <c r="C4971" s="3">
        <v>0</v>
      </c>
      <c r="D4971">
        <v>152.4</v>
      </c>
      <c r="E4971">
        <v>1</v>
      </c>
      <c r="F4971" t="s">
        <v>52</v>
      </c>
    </row>
    <row r="4972" spans="1:6" x14ac:dyDescent="0.25">
      <c r="A4972" t="s">
        <v>38</v>
      </c>
      <c r="B4972" s="1">
        <v>34200</v>
      </c>
      <c r="C4972" s="3">
        <v>0</v>
      </c>
      <c r="D4972">
        <v>148.13999999999999</v>
      </c>
      <c r="E4972">
        <v>1</v>
      </c>
      <c r="F4972" t="s">
        <v>52</v>
      </c>
    </row>
    <row r="4973" spans="1:6" x14ac:dyDescent="0.25">
      <c r="A4973" t="s">
        <v>38</v>
      </c>
      <c r="B4973" s="1">
        <v>34232</v>
      </c>
      <c r="C4973" s="3">
        <v>0</v>
      </c>
      <c r="D4973">
        <v>144.69999999999999</v>
      </c>
      <c r="E4973">
        <v>1</v>
      </c>
      <c r="F4973" t="s">
        <v>52</v>
      </c>
    </row>
    <row r="4974" spans="1:6" x14ac:dyDescent="0.25">
      <c r="A4974" t="s">
        <v>38</v>
      </c>
      <c r="B4974" s="1">
        <v>34262</v>
      </c>
      <c r="C4974" s="3">
        <v>0</v>
      </c>
      <c r="D4974">
        <v>142.18</v>
      </c>
      <c r="E4974">
        <v>1</v>
      </c>
      <c r="F4974" t="s">
        <v>52</v>
      </c>
    </row>
    <row r="4975" spans="1:6" x14ac:dyDescent="0.25">
      <c r="A4975" t="s">
        <v>38</v>
      </c>
      <c r="B4975" s="1">
        <v>34299</v>
      </c>
      <c r="C4975" s="3">
        <v>0</v>
      </c>
      <c r="D4975">
        <v>141.97999999999999</v>
      </c>
      <c r="E4975">
        <v>1</v>
      </c>
      <c r="F4975" t="s">
        <v>52</v>
      </c>
    </row>
    <row r="4976" spans="1:6" x14ac:dyDescent="0.25">
      <c r="A4976" t="s">
        <v>38</v>
      </c>
      <c r="B4976" s="1">
        <v>34323</v>
      </c>
      <c r="C4976" s="3">
        <v>0</v>
      </c>
      <c r="D4976">
        <v>143.28</v>
      </c>
      <c r="E4976">
        <v>1</v>
      </c>
      <c r="F4976" t="s">
        <v>52</v>
      </c>
    </row>
    <row r="4977" spans="1:6" x14ac:dyDescent="0.25">
      <c r="A4977" t="s">
        <v>38</v>
      </c>
      <c r="B4977" s="1">
        <v>34353</v>
      </c>
      <c r="C4977" s="3">
        <v>0</v>
      </c>
      <c r="D4977">
        <v>143.16999999999999</v>
      </c>
      <c r="E4977">
        <v>1</v>
      </c>
      <c r="F4977" t="s">
        <v>52</v>
      </c>
    </row>
    <row r="4978" spans="1:6" x14ac:dyDescent="0.25">
      <c r="A4978" t="s">
        <v>38</v>
      </c>
      <c r="B4978" s="1">
        <v>34388</v>
      </c>
      <c r="C4978" s="3">
        <v>0</v>
      </c>
      <c r="D4978">
        <v>144.87</v>
      </c>
      <c r="E4978">
        <v>1</v>
      </c>
      <c r="F4978" t="s">
        <v>52</v>
      </c>
    </row>
    <row r="4979" spans="1:6" x14ac:dyDescent="0.25">
      <c r="A4979" t="s">
        <v>38</v>
      </c>
      <c r="B4979" s="1">
        <v>34416</v>
      </c>
      <c r="C4979" s="3">
        <v>0</v>
      </c>
      <c r="D4979">
        <v>146.19999999999999</v>
      </c>
      <c r="E4979">
        <v>1</v>
      </c>
      <c r="F4979" t="s">
        <v>52</v>
      </c>
    </row>
    <row r="4980" spans="1:6" x14ac:dyDescent="0.25">
      <c r="A4980" t="s">
        <v>38</v>
      </c>
      <c r="B4980" s="1">
        <v>34450</v>
      </c>
      <c r="C4980" s="3">
        <v>0</v>
      </c>
      <c r="D4980">
        <v>148.22999999999999</v>
      </c>
      <c r="E4980">
        <v>1</v>
      </c>
      <c r="F4980" t="s">
        <v>52</v>
      </c>
    </row>
    <row r="4981" spans="1:6" x14ac:dyDescent="0.25">
      <c r="A4981" t="s">
        <v>38</v>
      </c>
      <c r="B4981" s="1">
        <v>34479</v>
      </c>
      <c r="C4981" s="3">
        <v>0</v>
      </c>
      <c r="D4981">
        <v>148.22999999999999</v>
      </c>
      <c r="E4981">
        <v>1</v>
      </c>
      <c r="F4981" t="s">
        <v>52</v>
      </c>
    </row>
    <row r="4982" spans="1:6" x14ac:dyDescent="0.25">
      <c r="A4982" t="s">
        <v>38</v>
      </c>
      <c r="B4982" s="1">
        <v>34513</v>
      </c>
      <c r="C4982" s="3">
        <v>0</v>
      </c>
      <c r="D4982">
        <v>147.75</v>
      </c>
      <c r="E4982">
        <v>1</v>
      </c>
      <c r="F4982" t="s">
        <v>52</v>
      </c>
    </row>
    <row r="4983" spans="1:6" x14ac:dyDescent="0.25">
      <c r="A4983" t="s">
        <v>38</v>
      </c>
      <c r="B4983" s="1">
        <v>34540</v>
      </c>
      <c r="C4983" s="3">
        <v>0</v>
      </c>
      <c r="D4983">
        <v>146.37</v>
      </c>
      <c r="E4983">
        <v>1</v>
      </c>
      <c r="F4983" t="s">
        <v>52</v>
      </c>
    </row>
    <row r="4984" spans="1:6" x14ac:dyDescent="0.25">
      <c r="A4984" t="s">
        <v>38</v>
      </c>
      <c r="B4984" s="1">
        <v>34568</v>
      </c>
      <c r="C4984" s="3">
        <v>0</v>
      </c>
      <c r="D4984">
        <v>144.53</v>
      </c>
      <c r="E4984">
        <v>1</v>
      </c>
      <c r="F4984" t="s">
        <v>52</v>
      </c>
    </row>
    <row r="4985" spans="1:6" x14ac:dyDescent="0.25">
      <c r="A4985" t="s">
        <v>38</v>
      </c>
      <c r="B4985" s="1">
        <v>34603</v>
      </c>
      <c r="C4985" s="3">
        <v>0</v>
      </c>
      <c r="D4985">
        <v>142.84</v>
      </c>
      <c r="E4985">
        <v>1</v>
      </c>
      <c r="F4985" t="s">
        <v>52</v>
      </c>
    </row>
    <row r="4986" spans="1:6" x14ac:dyDescent="0.25">
      <c r="A4986" t="s">
        <v>38</v>
      </c>
      <c r="B4986" s="1">
        <v>34627</v>
      </c>
      <c r="C4986" s="3">
        <v>0</v>
      </c>
      <c r="D4986">
        <v>142.27000000000001</v>
      </c>
      <c r="E4986">
        <v>1</v>
      </c>
      <c r="F4986" t="s">
        <v>52</v>
      </c>
    </row>
    <row r="4987" spans="1:6" x14ac:dyDescent="0.25">
      <c r="A4987" t="s">
        <v>38</v>
      </c>
      <c r="B4987" s="1">
        <v>34659</v>
      </c>
      <c r="C4987" s="3">
        <v>0</v>
      </c>
      <c r="D4987">
        <v>143.54</v>
      </c>
      <c r="E4987">
        <v>1</v>
      </c>
      <c r="F4987" t="s">
        <v>52</v>
      </c>
    </row>
    <row r="4988" spans="1:6" x14ac:dyDescent="0.25">
      <c r="A4988" t="s">
        <v>38</v>
      </c>
      <c r="B4988" s="1">
        <v>34689</v>
      </c>
      <c r="C4988" s="3">
        <v>0</v>
      </c>
      <c r="D4988">
        <v>144.81</v>
      </c>
      <c r="E4988">
        <v>1</v>
      </c>
      <c r="F4988" t="s">
        <v>52</v>
      </c>
    </row>
    <row r="4989" spans="1:6" x14ac:dyDescent="0.25">
      <c r="A4989" t="s">
        <v>38</v>
      </c>
      <c r="B4989" s="1">
        <v>34724</v>
      </c>
      <c r="C4989" s="3">
        <v>0</v>
      </c>
      <c r="D4989">
        <v>146.6</v>
      </c>
      <c r="E4989">
        <v>1</v>
      </c>
      <c r="F4989" t="s">
        <v>52</v>
      </c>
    </row>
    <row r="4990" spans="1:6" x14ac:dyDescent="0.25">
      <c r="A4990" t="s">
        <v>38</v>
      </c>
      <c r="B4990" s="1">
        <v>34751</v>
      </c>
      <c r="C4990" s="3">
        <v>0</v>
      </c>
      <c r="D4990">
        <v>148.37</v>
      </c>
      <c r="E4990">
        <v>1</v>
      </c>
      <c r="F4990" t="s">
        <v>52</v>
      </c>
    </row>
    <row r="4991" spans="1:6" x14ac:dyDescent="0.25">
      <c r="A4991" t="s">
        <v>38</v>
      </c>
      <c r="B4991" s="1">
        <v>34779</v>
      </c>
      <c r="C4991" s="3">
        <v>0</v>
      </c>
      <c r="D4991">
        <v>149.58000000000001</v>
      </c>
      <c r="E4991">
        <v>1</v>
      </c>
      <c r="F4991" t="s">
        <v>52</v>
      </c>
    </row>
    <row r="4992" spans="1:6" x14ac:dyDescent="0.25">
      <c r="A4992" t="s">
        <v>38</v>
      </c>
      <c r="B4992" s="1">
        <v>34809</v>
      </c>
      <c r="C4992" s="3">
        <v>0</v>
      </c>
      <c r="D4992">
        <v>149.72</v>
      </c>
      <c r="E4992">
        <v>1</v>
      </c>
      <c r="F4992" t="s">
        <v>52</v>
      </c>
    </row>
    <row r="4993" spans="1:6" x14ac:dyDescent="0.25">
      <c r="A4993" t="s">
        <v>38</v>
      </c>
      <c r="B4993" s="1">
        <v>34849</v>
      </c>
      <c r="C4993" s="3">
        <v>0</v>
      </c>
      <c r="D4993">
        <v>149.99</v>
      </c>
      <c r="E4993">
        <v>1</v>
      </c>
      <c r="F4993" t="s">
        <v>52</v>
      </c>
    </row>
    <row r="4994" spans="1:6" x14ac:dyDescent="0.25">
      <c r="A4994" t="s">
        <v>38</v>
      </c>
      <c r="B4994" s="1">
        <v>34870</v>
      </c>
      <c r="C4994" s="3">
        <v>0</v>
      </c>
      <c r="D4994">
        <v>149.93</v>
      </c>
      <c r="E4994">
        <v>1</v>
      </c>
      <c r="F4994" t="s">
        <v>52</v>
      </c>
    </row>
    <row r="4995" spans="1:6" x14ac:dyDescent="0.25">
      <c r="A4995" t="s">
        <v>38</v>
      </c>
      <c r="B4995" s="1">
        <v>34900</v>
      </c>
      <c r="C4995" s="3">
        <v>0</v>
      </c>
      <c r="D4995">
        <v>145.32</v>
      </c>
      <c r="E4995">
        <v>1</v>
      </c>
      <c r="F4995" t="s">
        <v>52</v>
      </c>
    </row>
    <row r="4996" spans="1:6" x14ac:dyDescent="0.25">
      <c r="A4996" t="s">
        <v>38</v>
      </c>
      <c r="B4996" s="1">
        <v>34935</v>
      </c>
      <c r="C4996" s="3">
        <v>0</v>
      </c>
      <c r="D4996">
        <v>140.62</v>
      </c>
      <c r="E4996">
        <v>1</v>
      </c>
      <c r="F4996" t="s">
        <v>52</v>
      </c>
    </row>
    <row r="4997" spans="1:6" x14ac:dyDescent="0.25">
      <c r="A4997" t="s">
        <v>38</v>
      </c>
      <c r="B4997" s="1">
        <v>34962</v>
      </c>
      <c r="C4997" s="3">
        <v>0</v>
      </c>
      <c r="D4997">
        <v>137.61000000000001</v>
      </c>
      <c r="E4997">
        <v>1</v>
      </c>
      <c r="F4997" t="s">
        <v>52</v>
      </c>
    </row>
    <row r="4998" spans="1:6" x14ac:dyDescent="0.25">
      <c r="A4998" t="s">
        <v>38</v>
      </c>
      <c r="B4998" s="1">
        <v>34997</v>
      </c>
      <c r="C4998" s="3">
        <v>0</v>
      </c>
      <c r="D4998">
        <v>133.61000000000001</v>
      </c>
      <c r="E4998">
        <v>1</v>
      </c>
      <c r="F4998" t="s">
        <v>52</v>
      </c>
    </row>
    <row r="4999" spans="1:6" x14ac:dyDescent="0.25">
      <c r="A4999" t="s">
        <v>38</v>
      </c>
      <c r="B4999" s="1">
        <v>35024</v>
      </c>
      <c r="C4999" s="3">
        <v>0</v>
      </c>
      <c r="D4999">
        <v>133.34</v>
      </c>
      <c r="E4999">
        <v>1</v>
      </c>
      <c r="F4999" t="s">
        <v>52</v>
      </c>
    </row>
    <row r="5000" spans="1:6" x14ac:dyDescent="0.25">
      <c r="A5000" t="s">
        <v>38</v>
      </c>
      <c r="B5000" s="1">
        <v>35073</v>
      </c>
      <c r="C5000" s="3">
        <v>0</v>
      </c>
      <c r="D5000">
        <v>134.26</v>
      </c>
      <c r="E5000">
        <v>2</v>
      </c>
      <c r="F5000" t="s">
        <v>52</v>
      </c>
    </row>
    <row r="5001" spans="1:6" x14ac:dyDescent="0.25">
      <c r="A5001" t="s">
        <v>38</v>
      </c>
      <c r="B5001" s="1">
        <v>35115</v>
      </c>
      <c r="C5001" s="3">
        <v>0</v>
      </c>
      <c r="D5001">
        <v>136.11000000000001</v>
      </c>
      <c r="E5001">
        <v>1</v>
      </c>
      <c r="F5001" t="s">
        <v>52</v>
      </c>
    </row>
    <row r="5002" spans="1:6" x14ac:dyDescent="0.25">
      <c r="A5002" t="s">
        <v>38</v>
      </c>
      <c r="B5002" s="1">
        <v>35145</v>
      </c>
      <c r="C5002" s="3">
        <v>0</v>
      </c>
      <c r="D5002">
        <v>137.19999999999999</v>
      </c>
      <c r="E5002">
        <v>1</v>
      </c>
      <c r="F5002" t="s">
        <v>52</v>
      </c>
    </row>
    <row r="5003" spans="1:6" x14ac:dyDescent="0.25">
      <c r="A5003" t="s">
        <v>38</v>
      </c>
      <c r="B5003" s="1">
        <v>35180</v>
      </c>
      <c r="C5003" s="3">
        <v>0</v>
      </c>
      <c r="D5003">
        <v>137.51</v>
      </c>
      <c r="E5003">
        <v>1</v>
      </c>
      <c r="F5003" t="s">
        <v>52</v>
      </c>
    </row>
    <row r="5004" spans="1:6" x14ac:dyDescent="0.25">
      <c r="A5004" t="s">
        <v>38</v>
      </c>
      <c r="B5004" s="1">
        <v>35206</v>
      </c>
      <c r="C5004" s="3">
        <v>0</v>
      </c>
      <c r="D5004">
        <v>137.26</v>
      </c>
      <c r="E5004">
        <v>1</v>
      </c>
      <c r="F5004" t="s">
        <v>52</v>
      </c>
    </row>
    <row r="5005" spans="1:6" x14ac:dyDescent="0.25">
      <c r="A5005" t="s">
        <v>38</v>
      </c>
      <c r="B5005" s="1">
        <v>35236</v>
      </c>
      <c r="C5005" s="3">
        <v>0</v>
      </c>
      <c r="D5005">
        <v>135.25</v>
      </c>
      <c r="E5005">
        <v>1</v>
      </c>
      <c r="F5005" t="s">
        <v>52</v>
      </c>
    </row>
    <row r="5006" spans="1:6" x14ac:dyDescent="0.25">
      <c r="A5006" t="s">
        <v>38</v>
      </c>
      <c r="B5006" s="1">
        <v>35256</v>
      </c>
      <c r="C5006" s="3">
        <v>0</v>
      </c>
      <c r="D5006">
        <v>133.47</v>
      </c>
      <c r="E5006">
        <v>2</v>
      </c>
      <c r="F5006" t="s">
        <v>52</v>
      </c>
    </row>
    <row r="5007" spans="1:6" x14ac:dyDescent="0.25">
      <c r="A5007" t="s">
        <v>38</v>
      </c>
      <c r="B5007" s="1">
        <v>35296</v>
      </c>
      <c r="C5007" s="3">
        <v>0</v>
      </c>
      <c r="D5007">
        <v>132.35</v>
      </c>
      <c r="E5007">
        <v>1</v>
      </c>
      <c r="F5007" t="s">
        <v>52</v>
      </c>
    </row>
    <row r="5008" spans="1:6" x14ac:dyDescent="0.25">
      <c r="A5008" t="s">
        <v>38</v>
      </c>
      <c r="B5008" s="1">
        <v>35327</v>
      </c>
      <c r="C5008" s="3">
        <v>0</v>
      </c>
      <c r="D5008">
        <v>129.82</v>
      </c>
      <c r="E5008">
        <v>1</v>
      </c>
      <c r="F5008" t="s">
        <v>52</v>
      </c>
    </row>
    <row r="5009" spans="1:6" x14ac:dyDescent="0.25">
      <c r="A5009" t="s">
        <v>38</v>
      </c>
      <c r="B5009" s="1">
        <v>35361</v>
      </c>
      <c r="C5009" s="3">
        <v>0</v>
      </c>
      <c r="D5009">
        <v>128.1</v>
      </c>
      <c r="E5009">
        <v>1</v>
      </c>
      <c r="F5009" t="s">
        <v>52</v>
      </c>
    </row>
    <row r="5010" spans="1:6" x14ac:dyDescent="0.25">
      <c r="A5010" t="s">
        <v>38</v>
      </c>
      <c r="B5010" s="1">
        <v>35381</v>
      </c>
      <c r="C5010" s="3">
        <v>0</v>
      </c>
      <c r="D5010">
        <v>128.18</v>
      </c>
      <c r="E5010">
        <v>1</v>
      </c>
      <c r="F5010" t="s">
        <v>52</v>
      </c>
    </row>
    <row r="5011" spans="1:6" x14ac:dyDescent="0.25">
      <c r="A5011" t="s">
        <v>38</v>
      </c>
      <c r="B5011" s="1">
        <v>35415</v>
      </c>
      <c r="C5011" s="3">
        <v>0</v>
      </c>
      <c r="D5011">
        <v>129.16</v>
      </c>
      <c r="E5011">
        <v>1</v>
      </c>
      <c r="F5011" t="s">
        <v>52</v>
      </c>
    </row>
    <row r="5012" spans="1:6" x14ac:dyDescent="0.25">
      <c r="A5012" t="s">
        <v>38</v>
      </c>
      <c r="B5012" s="1">
        <v>35451</v>
      </c>
      <c r="C5012" s="3">
        <v>0</v>
      </c>
      <c r="D5012">
        <v>127.86</v>
      </c>
      <c r="E5012">
        <v>1</v>
      </c>
      <c r="F5012" t="s">
        <v>52</v>
      </c>
    </row>
    <row r="5013" spans="1:6" x14ac:dyDescent="0.25">
      <c r="A5013" t="s">
        <v>38</v>
      </c>
      <c r="B5013" s="1">
        <v>35471</v>
      </c>
      <c r="C5013" s="3">
        <v>0</v>
      </c>
      <c r="D5013">
        <v>128.16</v>
      </c>
      <c r="E5013">
        <v>2</v>
      </c>
      <c r="F5013" t="s">
        <v>52</v>
      </c>
    </row>
    <row r="5014" spans="1:6" x14ac:dyDescent="0.25">
      <c r="A5014" t="s">
        <v>38</v>
      </c>
      <c r="B5014" s="1">
        <v>35513</v>
      </c>
      <c r="C5014" s="3">
        <v>0</v>
      </c>
      <c r="D5014">
        <v>129.85</v>
      </c>
      <c r="E5014">
        <v>1</v>
      </c>
      <c r="F5014" t="s">
        <v>52</v>
      </c>
    </row>
    <row r="5015" spans="1:6" x14ac:dyDescent="0.25">
      <c r="A5015" t="s">
        <v>38</v>
      </c>
      <c r="B5015" s="1">
        <v>35541</v>
      </c>
      <c r="C5015" s="3">
        <v>0.42708333333333331</v>
      </c>
      <c r="D5015">
        <v>129.31</v>
      </c>
      <c r="E5015">
        <v>1</v>
      </c>
      <c r="F5015" t="s">
        <v>52</v>
      </c>
    </row>
    <row r="5016" spans="1:6" x14ac:dyDescent="0.25">
      <c r="A5016" t="s">
        <v>38</v>
      </c>
      <c r="B5016" s="1">
        <v>35577</v>
      </c>
      <c r="C5016" s="3">
        <v>0.39583333333333331</v>
      </c>
      <c r="D5016">
        <v>128.62</v>
      </c>
      <c r="E5016">
        <v>1</v>
      </c>
      <c r="F5016" t="s">
        <v>52</v>
      </c>
    </row>
    <row r="5017" spans="1:6" x14ac:dyDescent="0.25">
      <c r="A5017" t="s">
        <v>38</v>
      </c>
      <c r="B5017" s="1">
        <v>35607</v>
      </c>
      <c r="C5017" s="3">
        <v>0.48958333333333331</v>
      </c>
      <c r="D5017">
        <v>126.51</v>
      </c>
      <c r="E5017">
        <v>1</v>
      </c>
      <c r="F5017" t="s">
        <v>52</v>
      </c>
    </row>
    <row r="5018" spans="1:6" x14ac:dyDescent="0.25">
      <c r="A5018" t="s">
        <v>38</v>
      </c>
      <c r="B5018" s="1">
        <v>35636</v>
      </c>
      <c r="C5018" s="3">
        <v>0</v>
      </c>
      <c r="D5018">
        <v>125.19</v>
      </c>
      <c r="E5018">
        <v>1</v>
      </c>
      <c r="F5018" t="s">
        <v>52</v>
      </c>
    </row>
    <row r="5019" spans="1:6" x14ac:dyDescent="0.25">
      <c r="A5019" t="s">
        <v>38</v>
      </c>
      <c r="B5019" s="1">
        <v>35670</v>
      </c>
      <c r="C5019" s="3">
        <v>0</v>
      </c>
      <c r="D5019">
        <v>122.73</v>
      </c>
      <c r="E5019">
        <v>1</v>
      </c>
      <c r="F5019" t="s">
        <v>52</v>
      </c>
    </row>
    <row r="5020" spans="1:6" x14ac:dyDescent="0.25">
      <c r="A5020" t="s">
        <v>38</v>
      </c>
      <c r="B5020" s="1">
        <v>35695</v>
      </c>
      <c r="C5020" s="3">
        <v>0</v>
      </c>
      <c r="D5020">
        <v>122.46</v>
      </c>
      <c r="E5020">
        <v>1</v>
      </c>
      <c r="F5020" t="s">
        <v>52</v>
      </c>
    </row>
    <row r="5021" spans="1:6" x14ac:dyDescent="0.25">
      <c r="A5021" t="s">
        <v>38</v>
      </c>
      <c r="B5021" s="1">
        <v>35724</v>
      </c>
      <c r="C5021" s="3">
        <v>0</v>
      </c>
      <c r="D5021">
        <v>122.02</v>
      </c>
      <c r="E5021">
        <v>1</v>
      </c>
      <c r="F5021" t="s">
        <v>52</v>
      </c>
    </row>
    <row r="5022" spans="1:6" x14ac:dyDescent="0.25">
      <c r="A5022" t="s">
        <v>38</v>
      </c>
      <c r="B5022" s="1">
        <v>35759</v>
      </c>
      <c r="C5022" s="3">
        <v>0</v>
      </c>
      <c r="D5022">
        <v>123.23</v>
      </c>
      <c r="E5022">
        <v>1</v>
      </c>
      <c r="F5022" t="s">
        <v>52</v>
      </c>
    </row>
    <row r="5023" spans="1:6" x14ac:dyDescent="0.25">
      <c r="A5023" t="s">
        <v>38</v>
      </c>
      <c r="B5023" s="1">
        <v>35786</v>
      </c>
      <c r="C5023" s="3">
        <v>0</v>
      </c>
      <c r="D5023">
        <v>125.01</v>
      </c>
      <c r="E5023">
        <v>1</v>
      </c>
      <c r="F5023" t="s">
        <v>52</v>
      </c>
    </row>
    <row r="5024" spans="1:6" x14ac:dyDescent="0.25">
      <c r="A5024" t="s">
        <v>38</v>
      </c>
      <c r="B5024" s="1">
        <v>35815</v>
      </c>
      <c r="C5024" s="3">
        <v>0</v>
      </c>
      <c r="D5024">
        <v>125.65</v>
      </c>
      <c r="E5024">
        <v>1</v>
      </c>
      <c r="F5024" t="s">
        <v>52</v>
      </c>
    </row>
    <row r="5025" spans="1:6" x14ac:dyDescent="0.25">
      <c r="A5025" t="s">
        <v>38</v>
      </c>
      <c r="B5025" s="1">
        <v>35846</v>
      </c>
      <c r="C5025" s="3">
        <v>0</v>
      </c>
      <c r="D5025">
        <v>127.25</v>
      </c>
      <c r="E5025">
        <v>1</v>
      </c>
      <c r="F5025" t="s">
        <v>52</v>
      </c>
    </row>
    <row r="5026" spans="1:6" x14ac:dyDescent="0.25">
      <c r="A5026" t="s">
        <v>38</v>
      </c>
      <c r="B5026" s="1">
        <v>35877</v>
      </c>
      <c r="C5026" s="3">
        <v>0</v>
      </c>
      <c r="D5026">
        <v>129.37</v>
      </c>
      <c r="E5026">
        <v>1</v>
      </c>
      <c r="F5026" t="s">
        <v>52</v>
      </c>
    </row>
    <row r="5027" spans="1:6" x14ac:dyDescent="0.25">
      <c r="A5027" t="s">
        <v>38</v>
      </c>
      <c r="B5027" s="1">
        <v>35905</v>
      </c>
      <c r="C5027" s="3">
        <v>0</v>
      </c>
      <c r="D5027">
        <v>131.33000000000001</v>
      </c>
      <c r="E5027">
        <v>1</v>
      </c>
      <c r="F5027" t="s">
        <v>52</v>
      </c>
    </row>
    <row r="5028" spans="1:6" x14ac:dyDescent="0.25">
      <c r="A5028" t="s">
        <v>38</v>
      </c>
      <c r="B5028" s="1">
        <v>35934</v>
      </c>
      <c r="C5028" s="3">
        <v>0</v>
      </c>
      <c r="D5028">
        <v>130.56</v>
      </c>
      <c r="E5028">
        <v>1</v>
      </c>
      <c r="F5028" t="s">
        <v>52</v>
      </c>
    </row>
    <row r="5029" spans="1:6" x14ac:dyDescent="0.25">
      <c r="A5029" t="s">
        <v>38</v>
      </c>
      <c r="B5029" s="1">
        <v>35971</v>
      </c>
      <c r="C5029" s="3">
        <v>0</v>
      </c>
      <c r="D5029">
        <v>128.66999999999999</v>
      </c>
      <c r="E5029">
        <v>1</v>
      </c>
      <c r="F5029" t="s">
        <v>52</v>
      </c>
    </row>
    <row r="5030" spans="1:6" x14ac:dyDescent="0.25">
      <c r="A5030" t="s">
        <v>38</v>
      </c>
      <c r="B5030" s="1">
        <v>36000</v>
      </c>
      <c r="C5030" s="3">
        <v>0</v>
      </c>
      <c r="D5030">
        <v>127.82</v>
      </c>
      <c r="E5030">
        <v>2</v>
      </c>
      <c r="F5030" t="s">
        <v>52</v>
      </c>
    </row>
    <row r="5031" spans="1:6" x14ac:dyDescent="0.25">
      <c r="A5031" t="s">
        <v>38</v>
      </c>
      <c r="B5031" s="1">
        <v>36024</v>
      </c>
      <c r="C5031" s="3">
        <v>0</v>
      </c>
      <c r="D5031">
        <v>126.7</v>
      </c>
      <c r="E5031">
        <v>1</v>
      </c>
      <c r="F5031" t="s">
        <v>52</v>
      </c>
    </row>
    <row r="5032" spans="1:6" x14ac:dyDescent="0.25">
      <c r="A5032" t="s">
        <v>38</v>
      </c>
      <c r="B5032" s="1">
        <v>36055</v>
      </c>
      <c r="C5032" s="3">
        <v>0</v>
      </c>
      <c r="D5032">
        <v>125.08</v>
      </c>
      <c r="E5032">
        <v>1</v>
      </c>
      <c r="F5032" t="s">
        <v>52</v>
      </c>
    </row>
    <row r="5033" spans="1:6" x14ac:dyDescent="0.25">
      <c r="A5033" t="s">
        <v>38</v>
      </c>
      <c r="B5033" s="1">
        <v>36088</v>
      </c>
      <c r="C5033" s="3">
        <v>0</v>
      </c>
      <c r="D5033">
        <v>124.44</v>
      </c>
      <c r="E5033">
        <v>1</v>
      </c>
      <c r="F5033" t="s">
        <v>52</v>
      </c>
    </row>
    <row r="5034" spans="1:6" x14ac:dyDescent="0.25">
      <c r="A5034" t="s">
        <v>38</v>
      </c>
      <c r="B5034" s="1">
        <v>36111</v>
      </c>
      <c r="C5034" s="3">
        <v>0</v>
      </c>
      <c r="D5034">
        <v>124.98</v>
      </c>
      <c r="E5034">
        <v>1</v>
      </c>
      <c r="F5034" t="s">
        <v>52</v>
      </c>
    </row>
    <row r="5035" spans="1:6" x14ac:dyDescent="0.25">
      <c r="A5035" t="s">
        <v>38</v>
      </c>
      <c r="B5035" s="1">
        <v>36145</v>
      </c>
      <c r="C5035" s="3">
        <v>0</v>
      </c>
      <c r="D5035">
        <v>126.49</v>
      </c>
      <c r="E5035">
        <v>1</v>
      </c>
      <c r="F5035" t="s">
        <v>52</v>
      </c>
    </row>
    <row r="5036" spans="1:6" x14ac:dyDescent="0.25">
      <c r="A5036" t="s">
        <v>38</v>
      </c>
      <c r="B5036" s="1">
        <v>36171</v>
      </c>
      <c r="C5036" s="3">
        <v>0</v>
      </c>
      <c r="D5036">
        <v>127.1</v>
      </c>
      <c r="E5036">
        <v>1</v>
      </c>
      <c r="F5036" t="s">
        <v>52</v>
      </c>
    </row>
    <row r="5037" spans="1:6" x14ac:dyDescent="0.25">
      <c r="A5037" t="s">
        <v>38</v>
      </c>
      <c r="B5037" s="1">
        <v>36201</v>
      </c>
      <c r="C5037" s="3">
        <v>0</v>
      </c>
      <c r="D5037">
        <v>128.08000000000001</v>
      </c>
      <c r="E5037">
        <v>1</v>
      </c>
      <c r="F5037" t="s">
        <v>52</v>
      </c>
    </row>
    <row r="5038" spans="1:6" x14ac:dyDescent="0.25">
      <c r="A5038" t="s">
        <v>38</v>
      </c>
      <c r="B5038" s="1">
        <v>36229</v>
      </c>
      <c r="C5038" s="3">
        <v>0</v>
      </c>
      <c r="D5038">
        <v>128.38999999999999</v>
      </c>
      <c r="E5038">
        <v>1</v>
      </c>
      <c r="F5038" t="s">
        <v>52</v>
      </c>
    </row>
    <row r="5039" spans="1:6" x14ac:dyDescent="0.25">
      <c r="A5039" t="s">
        <v>38</v>
      </c>
      <c r="B5039" s="1">
        <v>36272</v>
      </c>
      <c r="C5039" s="3">
        <v>0</v>
      </c>
      <c r="D5039">
        <v>129.51</v>
      </c>
      <c r="E5039">
        <v>1</v>
      </c>
      <c r="F5039" t="s">
        <v>52</v>
      </c>
    </row>
    <row r="5040" spans="1:6" x14ac:dyDescent="0.25">
      <c r="A5040" t="s">
        <v>38</v>
      </c>
      <c r="B5040" s="1">
        <v>36290</v>
      </c>
      <c r="C5040" s="3">
        <v>0</v>
      </c>
      <c r="D5040">
        <v>128.99</v>
      </c>
      <c r="E5040">
        <v>1</v>
      </c>
      <c r="F5040" t="s">
        <v>52</v>
      </c>
    </row>
    <row r="5041" spans="1:6" x14ac:dyDescent="0.25">
      <c r="A5041" t="s">
        <v>38</v>
      </c>
      <c r="B5041" s="1">
        <v>36319</v>
      </c>
      <c r="C5041" s="3">
        <v>0</v>
      </c>
      <c r="D5041">
        <v>128.77000000000001</v>
      </c>
      <c r="E5041">
        <v>1</v>
      </c>
      <c r="F5041" t="s">
        <v>52</v>
      </c>
    </row>
    <row r="5042" spans="1:6" x14ac:dyDescent="0.25">
      <c r="A5042" t="s">
        <v>38</v>
      </c>
      <c r="B5042" s="1">
        <v>36354</v>
      </c>
      <c r="C5042" s="3">
        <v>0</v>
      </c>
      <c r="D5042">
        <v>127.98</v>
      </c>
      <c r="E5042">
        <v>1</v>
      </c>
      <c r="F5042" t="s">
        <v>52</v>
      </c>
    </row>
    <row r="5043" spans="1:6" x14ac:dyDescent="0.25">
      <c r="A5043" t="s">
        <v>38</v>
      </c>
      <c r="B5043" s="1">
        <v>36381</v>
      </c>
      <c r="C5043" s="3">
        <v>0</v>
      </c>
      <c r="D5043">
        <v>127.2</v>
      </c>
      <c r="E5043">
        <v>1</v>
      </c>
      <c r="F5043" t="s">
        <v>52</v>
      </c>
    </row>
    <row r="5044" spans="1:6" x14ac:dyDescent="0.25">
      <c r="A5044" t="s">
        <v>38</v>
      </c>
      <c r="B5044" s="1">
        <v>36420</v>
      </c>
      <c r="C5044" s="3">
        <v>0</v>
      </c>
      <c r="D5044">
        <v>125.77</v>
      </c>
      <c r="E5044">
        <v>1</v>
      </c>
      <c r="F5044" t="s">
        <v>52</v>
      </c>
    </row>
    <row r="5045" spans="1:6" x14ac:dyDescent="0.25">
      <c r="A5045" t="s">
        <v>38</v>
      </c>
      <c r="B5045" s="1">
        <v>36453</v>
      </c>
      <c r="C5045" s="3">
        <v>0</v>
      </c>
      <c r="D5045">
        <v>125.3</v>
      </c>
      <c r="E5045">
        <v>1</v>
      </c>
      <c r="F5045" t="s">
        <v>52</v>
      </c>
    </row>
    <row r="5046" spans="1:6" x14ac:dyDescent="0.25">
      <c r="A5046" t="s">
        <v>38</v>
      </c>
      <c r="B5046" s="1">
        <v>36482</v>
      </c>
      <c r="C5046" s="3">
        <v>0</v>
      </c>
      <c r="D5046">
        <v>125.79</v>
      </c>
      <c r="E5046">
        <v>1</v>
      </c>
      <c r="F5046" t="s">
        <v>52</v>
      </c>
    </row>
    <row r="5047" spans="1:6" x14ac:dyDescent="0.25">
      <c r="A5047" t="s">
        <v>38</v>
      </c>
      <c r="B5047" s="1">
        <v>36502</v>
      </c>
      <c r="C5047" s="3">
        <v>0</v>
      </c>
      <c r="D5047">
        <v>126.82</v>
      </c>
      <c r="E5047">
        <v>1</v>
      </c>
      <c r="F5047" t="s">
        <v>52</v>
      </c>
    </row>
    <row r="5048" spans="1:6" x14ac:dyDescent="0.25">
      <c r="A5048" t="s">
        <v>38</v>
      </c>
      <c r="B5048" s="1">
        <v>36546</v>
      </c>
      <c r="C5048" s="3">
        <v>0</v>
      </c>
      <c r="D5048">
        <v>128.99</v>
      </c>
      <c r="E5048">
        <v>1</v>
      </c>
      <c r="F5048" t="s">
        <v>52</v>
      </c>
    </row>
    <row r="5049" spans="1:6" x14ac:dyDescent="0.25">
      <c r="A5049" t="s">
        <v>38</v>
      </c>
      <c r="B5049" s="1">
        <v>36566</v>
      </c>
      <c r="C5049" s="3">
        <v>0</v>
      </c>
      <c r="D5049">
        <v>130.29</v>
      </c>
      <c r="E5049">
        <v>1</v>
      </c>
      <c r="F5049" t="s">
        <v>52</v>
      </c>
    </row>
    <row r="5050" spans="1:6" x14ac:dyDescent="0.25">
      <c r="A5050" t="s">
        <v>38</v>
      </c>
      <c r="B5050" s="1">
        <v>36595</v>
      </c>
      <c r="C5050" s="3">
        <v>0</v>
      </c>
      <c r="D5050">
        <v>132.63999999999999</v>
      </c>
      <c r="E5050">
        <v>1</v>
      </c>
      <c r="F5050" t="s">
        <v>52</v>
      </c>
    </row>
    <row r="5051" spans="1:6" x14ac:dyDescent="0.25">
      <c r="A5051" t="s">
        <v>38</v>
      </c>
      <c r="B5051" s="1">
        <v>36621</v>
      </c>
      <c r="C5051" s="3">
        <v>0</v>
      </c>
      <c r="D5051">
        <v>134.22999999999999</v>
      </c>
      <c r="E5051">
        <v>1</v>
      </c>
      <c r="F5051" t="s">
        <v>52</v>
      </c>
    </row>
    <row r="5052" spans="1:6" x14ac:dyDescent="0.25">
      <c r="A5052" t="s">
        <v>38</v>
      </c>
      <c r="B5052" s="1">
        <v>36656</v>
      </c>
      <c r="C5052" s="3">
        <v>0</v>
      </c>
      <c r="D5052">
        <v>135.75</v>
      </c>
      <c r="E5052">
        <v>1</v>
      </c>
      <c r="F5052" t="s">
        <v>52</v>
      </c>
    </row>
    <row r="5053" spans="1:6" x14ac:dyDescent="0.25">
      <c r="A5053" t="s">
        <v>38</v>
      </c>
      <c r="B5053" s="1">
        <v>36705</v>
      </c>
      <c r="C5053" s="3">
        <v>0</v>
      </c>
      <c r="D5053">
        <v>136.74</v>
      </c>
      <c r="E5053">
        <v>1</v>
      </c>
      <c r="F5053" t="s">
        <v>52</v>
      </c>
    </row>
    <row r="5054" spans="1:6" x14ac:dyDescent="0.25">
      <c r="A5054" t="s">
        <v>38</v>
      </c>
      <c r="B5054" s="1">
        <v>36725</v>
      </c>
      <c r="C5054" s="3">
        <v>0</v>
      </c>
      <c r="D5054">
        <v>136.71</v>
      </c>
      <c r="E5054">
        <v>1</v>
      </c>
      <c r="F5054" t="s">
        <v>52</v>
      </c>
    </row>
    <row r="5055" spans="1:6" x14ac:dyDescent="0.25">
      <c r="A5055" t="s">
        <v>38</v>
      </c>
      <c r="B5055" s="1">
        <v>36745</v>
      </c>
      <c r="C5055" s="3">
        <v>0</v>
      </c>
      <c r="D5055">
        <v>136.6</v>
      </c>
      <c r="E5055">
        <v>1</v>
      </c>
      <c r="F5055" t="s">
        <v>52</v>
      </c>
    </row>
    <row r="5056" spans="1:6" x14ac:dyDescent="0.25">
      <c r="A5056" t="s">
        <v>38</v>
      </c>
      <c r="B5056" s="1">
        <v>36774</v>
      </c>
      <c r="C5056" s="3">
        <v>0</v>
      </c>
      <c r="D5056">
        <v>135.38</v>
      </c>
      <c r="E5056">
        <v>1</v>
      </c>
      <c r="F5056" t="s">
        <v>52</v>
      </c>
    </row>
    <row r="5057" spans="1:6" x14ac:dyDescent="0.25">
      <c r="A5057" t="s">
        <v>38</v>
      </c>
      <c r="B5057" s="1">
        <v>36826</v>
      </c>
      <c r="C5057" s="3">
        <v>0</v>
      </c>
      <c r="D5057">
        <v>132.84</v>
      </c>
      <c r="E5057">
        <v>1</v>
      </c>
      <c r="F5057" t="s">
        <v>52</v>
      </c>
    </row>
    <row r="5058" spans="1:6" x14ac:dyDescent="0.25">
      <c r="A5058" t="s">
        <v>38</v>
      </c>
      <c r="B5058" s="1">
        <v>36837</v>
      </c>
      <c r="C5058" s="3">
        <v>0</v>
      </c>
      <c r="D5058">
        <v>133.19</v>
      </c>
      <c r="E5058">
        <v>1</v>
      </c>
      <c r="F5058" t="s">
        <v>52</v>
      </c>
    </row>
    <row r="5059" spans="1:6" x14ac:dyDescent="0.25">
      <c r="A5059" t="s">
        <v>38</v>
      </c>
      <c r="B5059" s="1">
        <v>36864</v>
      </c>
      <c r="C5059" s="3">
        <v>0</v>
      </c>
      <c r="D5059">
        <v>134.19</v>
      </c>
      <c r="E5059">
        <v>1</v>
      </c>
      <c r="F5059" t="s">
        <v>52</v>
      </c>
    </row>
    <row r="5060" spans="1:6" x14ac:dyDescent="0.25">
      <c r="A5060" t="s">
        <v>38</v>
      </c>
      <c r="B5060" s="1">
        <v>36908</v>
      </c>
      <c r="C5060" s="3">
        <v>0</v>
      </c>
      <c r="D5060">
        <v>136.6</v>
      </c>
      <c r="E5060">
        <v>1</v>
      </c>
      <c r="F5060" t="s">
        <v>52</v>
      </c>
    </row>
    <row r="5061" spans="1:6" x14ac:dyDescent="0.25">
      <c r="A5061" t="s">
        <v>38</v>
      </c>
      <c r="B5061" s="1">
        <v>36927</v>
      </c>
      <c r="C5061" s="3">
        <v>0</v>
      </c>
      <c r="D5061">
        <v>137.74</v>
      </c>
      <c r="E5061">
        <v>1</v>
      </c>
      <c r="F5061" t="s">
        <v>52</v>
      </c>
    </row>
    <row r="5062" spans="1:6" x14ac:dyDescent="0.25">
      <c r="A5062" t="s">
        <v>38</v>
      </c>
      <c r="B5062" s="1">
        <v>36971</v>
      </c>
      <c r="C5062" s="3">
        <v>0</v>
      </c>
      <c r="D5062">
        <v>141.08000000000001</v>
      </c>
      <c r="E5062">
        <v>1</v>
      </c>
      <c r="F5062" t="s">
        <v>52</v>
      </c>
    </row>
    <row r="5063" spans="1:6" x14ac:dyDescent="0.25">
      <c r="A5063" t="s">
        <v>38</v>
      </c>
      <c r="B5063" s="1">
        <v>36998</v>
      </c>
      <c r="C5063" s="3">
        <v>0</v>
      </c>
      <c r="D5063">
        <v>143.22999999999999</v>
      </c>
      <c r="E5063">
        <v>1</v>
      </c>
      <c r="F5063" t="s">
        <v>52</v>
      </c>
    </row>
    <row r="5064" spans="1:6" x14ac:dyDescent="0.25">
      <c r="A5064" t="s">
        <v>38</v>
      </c>
      <c r="B5064" s="1">
        <v>37018</v>
      </c>
      <c r="C5064" s="3">
        <v>0</v>
      </c>
      <c r="D5064">
        <v>144.07</v>
      </c>
      <c r="E5064">
        <v>1</v>
      </c>
      <c r="F5064" t="s">
        <v>52</v>
      </c>
    </row>
    <row r="5065" spans="1:6" x14ac:dyDescent="0.25">
      <c r="A5065" t="s">
        <v>38</v>
      </c>
      <c r="B5065" s="1">
        <v>37068</v>
      </c>
      <c r="C5065" s="3">
        <v>0</v>
      </c>
      <c r="D5065">
        <v>145.05000000000001</v>
      </c>
      <c r="E5065">
        <v>1</v>
      </c>
      <c r="F5065" t="s">
        <v>52</v>
      </c>
    </row>
    <row r="5066" spans="1:6" x14ac:dyDescent="0.25">
      <c r="A5066" t="s">
        <v>38</v>
      </c>
      <c r="B5066" s="1">
        <v>37081</v>
      </c>
      <c r="C5066" s="3">
        <v>0</v>
      </c>
      <c r="D5066">
        <v>144.91</v>
      </c>
      <c r="E5066">
        <v>1</v>
      </c>
      <c r="F5066" t="s">
        <v>52</v>
      </c>
    </row>
    <row r="5067" spans="1:6" x14ac:dyDescent="0.25">
      <c r="A5067" t="s">
        <v>38</v>
      </c>
      <c r="B5067" s="1">
        <v>37117</v>
      </c>
      <c r="C5067" s="3">
        <v>0</v>
      </c>
      <c r="D5067">
        <v>144.5</v>
      </c>
      <c r="E5067">
        <v>1</v>
      </c>
      <c r="F5067" t="s">
        <v>52</v>
      </c>
    </row>
    <row r="5068" spans="1:6" x14ac:dyDescent="0.25">
      <c r="A5068" t="s">
        <v>38</v>
      </c>
      <c r="B5068" s="1">
        <v>37147</v>
      </c>
      <c r="C5068" s="3">
        <v>0</v>
      </c>
      <c r="D5068">
        <v>143.13999999999999</v>
      </c>
      <c r="E5068">
        <v>1</v>
      </c>
      <c r="F5068" t="s">
        <v>52</v>
      </c>
    </row>
    <row r="5069" spans="1:6" x14ac:dyDescent="0.25">
      <c r="A5069" t="s">
        <v>38</v>
      </c>
      <c r="B5069" s="1">
        <v>37187</v>
      </c>
      <c r="C5069" s="3">
        <v>0</v>
      </c>
      <c r="D5069">
        <v>142.63</v>
      </c>
      <c r="E5069">
        <v>1</v>
      </c>
      <c r="F5069" t="s">
        <v>52</v>
      </c>
    </row>
    <row r="5070" spans="1:6" x14ac:dyDescent="0.25">
      <c r="A5070" t="s">
        <v>38</v>
      </c>
      <c r="B5070" s="1">
        <v>37200</v>
      </c>
      <c r="C5070" s="3">
        <v>0</v>
      </c>
      <c r="D5070">
        <v>142.97999999999999</v>
      </c>
      <c r="E5070">
        <v>1</v>
      </c>
      <c r="F5070" t="s">
        <v>52</v>
      </c>
    </row>
    <row r="5071" spans="1:6" x14ac:dyDescent="0.25">
      <c r="A5071" t="s">
        <v>38</v>
      </c>
      <c r="B5071" s="1">
        <v>37242</v>
      </c>
      <c r="C5071" s="3">
        <v>0</v>
      </c>
      <c r="D5071">
        <v>142.07</v>
      </c>
      <c r="E5071">
        <v>1</v>
      </c>
      <c r="F5071" t="s">
        <v>52</v>
      </c>
    </row>
    <row r="5072" spans="1:6" x14ac:dyDescent="0.25">
      <c r="A5072" t="s">
        <v>38</v>
      </c>
      <c r="B5072" s="1">
        <v>37266</v>
      </c>
      <c r="C5072" s="3">
        <v>0</v>
      </c>
      <c r="D5072">
        <v>143.61000000000001</v>
      </c>
      <c r="E5072">
        <v>1</v>
      </c>
      <c r="F5072" t="s">
        <v>52</v>
      </c>
    </row>
    <row r="5073" spans="1:6" x14ac:dyDescent="0.25">
      <c r="A5073" t="s">
        <v>38</v>
      </c>
      <c r="B5073" s="1">
        <v>37300</v>
      </c>
      <c r="C5073" s="3">
        <v>0</v>
      </c>
      <c r="D5073">
        <v>148.29</v>
      </c>
      <c r="E5073">
        <v>1</v>
      </c>
      <c r="F5073" t="s">
        <v>52</v>
      </c>
    </row>
    <row r="5074" spans="1:6" x14ac:dyDescent="0.25">
      <c r="A5074" t="s">
        <v>38</v>
      </c>
      <c r="B5074" s="1">
        <v>37343</v>
      </c>
      <c r="C5074" s="3">
        <v>0</v>
      </c>
      <c r="D5074">
        <v>150.28</v>
      </c>
      <c r="E5074">
        <v>1</v>
      </c>
      <c r="F5074" t="s">
        <v>52</v>
      </c>
    </row>
    <row r="5075" spans="1:6" x14ac:dyDescent="0.25">
      <c r="A5075" t="s">
        <v>38</v>
      </c>
      <c r="B5075" s="1">
        <v>37375</v>
      </c>
      <c r="C5075" s="3">
        <v>0</v>
      </c>
      <c r="D5075">
        <v>151.9</v>
      </c>
      <c r="E5075">
        <v>1</v>
      </c>
      <c r="F5075" t="s">
        <v>52</v>
      </c>
    </row>
    <row r="5076" spans="1:6" x14ac:dyDescent="0.25">
      <c r="A5076" t="s">
        <v>38</v>
      </c>
      <c r="B5076" s="1">
        <v>37406</v>
      </c>
      <c r="C5076" s="3">
        <v>0</v>
      </c>
      <c r="D5076">
        <v>153.08000000000001</v>
      </c>
      <c r="E5076">
        <v>1</v>
      </c>
      <c r="F5076" t="s">
        <v>52</v>
      </c>
    </row>
    <row r="5077" spans="1:6" x14ac:dyDescent="0.25">
      <c r="A5077" t="s">
        <v>38</v>
      </c>
      <c r="B5077" s="1">
        <v>37426</v>
      </c>
      <c r="C5077" s="3">
        <v>0</v>
      </c>
      <c r="D5077">
        <v>153.06</v>
      </c>
      <c r="E5077">
        <v>1</v>
      </c>
      <c r="F5077" t="s">
        <v>52</v>
      </c>
    </row>
    <row r="5078" spans="1:6" x14ac:dyDescent="0.25">
      <c r="A5078" t="s">
        <v>38</v>
      </c>
      <c r="B5078" s="1">
        <v>37452</v>
      </c>
      <c r="C5078" s="3">
        <v>0</v>
      </c>
      <c r="D5078">
        <v>152.22999999999999</v>
      </c>
      <c r="E5078">
        <v>1</v>
      </c>
      <c r="F5078" t="s">
        <v>52</v>
      </c>
    </row>
    <row r="5079" spans="1:6" x14ac:dyDescent="0.25">
      <c r="A5079" t="s">
        <v>38</v>
      </c>
      <c r="B5079" s="1">
        <v>37482</v>
      </c>
      <c r="C5079" s="3">
        <v>0</v>
      </c>
      <c r="D5079">
        <v>156.5</v>
      </c>
      <c r="E5079">
        <v>1</v>
      </c>
      <c r="F5079" t="s">
        <v>52</v>
      </c>
    </row>
    <row r="5080" spans="1:6" x14ac:dyDescent="0.25">
      <c r="A5080" t="s">
        <v>38</v>
      </c>
      <c r="B5080" s="1">
        <v>37519</v>
      </c>
      <c r="C5080" s="3">
        <v>0</v>
      </c>
      <c r="D5080">
        <v>156.97999999999999</v>
      </c>
      <c r="E5080">
        <v>1</v>
      </c>
      <c r="F5080" t="s">
        <v>52</v>
      </c>
    </row>
    <row r="5081" spans="1:6" x14ac:dyDescent="0.25">
      <c r="A5081" t="s">
        <v>38</v>
      </c>
      <c r="B5081" s="1">
        <v>37551</v>
      </c>
      <c r="C5081" s="3">
        <v>0</v>
      </c>
      <c r="D5081">
        <v>147.22</v>
      </c>
      <c r="E5081">
        <v>1</v>
      </c>
      <c r="F5081" t="s">
        <v>52</v>
      </c>
    </row>
    <row r="5082" spans="1:6" x14ac:dyDescent="0.25">
      <c r="A5082" t="s">
        <v>38</v>
      </c>
      <c r="B5082" s="1">
        <v>37575</v>
      </c>
      <c r="C5082" s="3">
        <v>0</v>
      </c>
      <c r="D5082">
        <v>147.68</v>
      </c>
      <c r="E5082">
        <v>1</v>
      </c>
      <c r="F5082" t="s">
        <v>52</v>
      </c>
    </row>
    <row r="5083" spans="1:6" x14ac:dyDescent="0.25">
      <c r="A5083" t="s">
        <v>38</v>
      </c>
      <c r="B5083" s="1">
        <v>37608</v>
      </c>
      <c r="C5083" s="3">
        <v>0</v>
      </c>
      <c r="D5083">
        <v>148.54</v>
      </c>
      <c r="E5083">
        <v>1</v>
      </c>
      <c r="F5083" t="s">
        <v>52</v>
      </c>
    </row>
    <row r="5084" spans="1:6" x14ac:dyDescent="0.25">
      <c r="A5084" t="s">
        <v>38</v>
      </c>
      <c r="B5084" s="1">
        <v>37636</v>
      </c>
      <c r="C5084" s="3">
        <v>0</v>
      </c>
      <c r="D5084">
        <v>150.19999999999999</v>
      </c>
      <c r="E5084">
        <v>1</v>
      </c>
      <c r="F5084" t="s">
        <v>52</v>
      </c>
    </row>
    <row r="5085" spans="1:6" x14ac:dyDescent="0.25">
      <c r="A5085" t="s">
        <v>38</v>
      </c>
      <c r="B5085" s="1">
        <v>37671</v>
      </c>
      <c r="C5085" s="3">
        <v>0</v>
      </c>
      <c r="D5085">
        <v>142.25</v>
      </c>
      <c r="E5085">
        <v>1</v>
      </c>
      <c r="F5085" t="s">
        <v>52</v>
      </c>
    </row>
    <row r="5086" spans="1:6" x14ac:dyDescent="0.25">
      <c r="A5086" t="s">
        <v>38</v>
      </c>
      <c r="B5086" s="1">
        <v>37704</v>
      </c>
      <c r="C5086" s="3">
        <v>0</v>
      </c>
      <c r="D5086">
        <v>154.68</v>
      </c>
      <c r="E5086">
        <v>1</v>
      </c>
      <c r="F5086" t="s">
        <v>52</v>
      </c>
    </row>
    <row r="5087" spans="1:6" x14ac:dyDescent="0.25">
      <c r="A5087" t="s">
        <v>38</v>
      </c>
      <c r="B5087" s="1">
        <v>37733</v>
      </c>
      <c r="C5087" s="3">
        <v>0</v>
      </c>
      <c r="D5087">
        <v>156.74</v>
      </c>
      <c r="E5087">
        <v>1</v>
      </c>
      <c r="F5087" t="s">
        <v>52</v>
      </c>
    </row>
    <row r="5088" spans="1:6" x14ac:dyDescent="0.25">
      <c r="A5088" t="s">
        <v>38</v>
      </c>
      <c r="B5088" s="1">
        <v>37754</v>
      </c>
      <c r="C5088" s="3">
        <v>0.42222222222222222</v>
      </c>
      <c r="D5088">
        <v>157.87</v>
      </c>
      <c r="E5088">
        <v>1</v>
      </c>
      <c r="F5088" t="s">
        <v>52</v>
      </c>
    </row>
    <row r="5089" spans="1:6" x14ac:dyDescent="0.25">
      <c r="A5089" t="s">
        <v>38</v>
      </c>
      <c r="B5089" s="1">
        <v>37795</v>
      </c>
      <c r="C5089" s="3">
        <v>0.67708333333333337</v>
      </c>
      <c r="D5089">
        <v>157.63</v>
      </c>
      <c r="E5089">
        <v>1</v>
      </c>
      <c r="F5089" t="s">
        <v>52</v>
      </c>
    </row>
    <row r="5090" spans="1:6" x14ac:dyDescent="0.25">
      <c r="A5090" t="s">
        <v>38</v>
      </c>
      <c r="B5090" s="1">
        <v>37809</v>
      </c>
      <c r="C5090" s="3">
        <v>0.58263888888888882</v>
      </c>
      <c r="D5090">
        <v>157.28</v>
      </c>
      <c r="E5090">
        <v>1</v>
      </c>
      <c r="F5090" t="s">
        <v>52</v>
      </c>
    </row>
    <row r="5091" spans="1:6" x14ac:dyDescent="0.25">
      <c r="A5091" t="s">
        <v>38</v>
      </c>
      <c r="B5091" s="1">
        <v>37853</v>
      </c>
      <c r="C5091" s="3">
        <v>0.59027777777777779</v>
      </c>
      <c r="D5091">
        <v>158.22999999999999</v>
      </c>
      <c r="E5091">
        <v>1</v>
      </c>
      <c r="F5091" t="s">
        <v>52</v>
      </c>
    </row>
    <row r="5092" spans="1:6" x14ac:dyDescent="0.25">
      <c r="A5092" t="s">
        <v>38</v>
      </c>
      <c r="B5092" s="1">
        <v>37873</v>
      </c>
      <c r="C5092" s="3">
        <v>0.5625</v>
      </c>
      <c r="D5092">
        <v>155.11000000000001</v>
      </c>
      <c r="E5092">
        <v>1</v>
      </c>
      <c r="F5092" t="s">
        <v>52</v>
      </c>
    </row>
    <row r="5093" spans="1:6" x14ac:dyDescent="0.25">
      <c r="A5093" t="s">
        <v>38</v>
      </c>
      <c r="B5093" s="1">
        <v>37911</v>
      </c>
      <c r="C5093" s="3">
        <v>0.48055555555555557</v>
      </c>
      <c r="D5093">
        <v>151.05000000000001</v>
      </c>
      <c r="E5093">
        <v>1</v>
      </c>
      <c r="F5093" t="s">
        <v>52</v>
      </c>
    </row>
    <row r="5094" spans="1:6" x14ac:dyDescent="0.25">
      <c r="A5094" t="s">
        <v>38</v>
      </c>
      <c r="B5094" s="1">
        <v>37937</v>
      </c>
      <c r="C5094" s="3">
        <v>0.61458333333333337</v>
      </c>
      <c r="D5094">
        <v>151.66</v>
      </c>
      <c r="E5094">
        <v>1</v>
      </c>
      <c r="F5094" t="s">
        <v>52</v>
      </c>
    </row>
    <row r="5095" spans="1:6" x14ac:dyDescent="0.25">
      <c r="A5095" t="s">
        <v>38</v>
      </c>
      <c r="B5095" s="1">
        <v>37970</v>
      </c>
      <c r="C5095" s="3">
        <v>0.60902777777777783</v>
      </c>
      <c r="D5095">
        <v>151.88</v>
      </c>
      <c r="E5095">
        <v>1</v>
      </c>
      <c r="F5095" t="s">
        <v>52</v>
      </c>
    </row>
    <row r="5096" spans="1:6" x14ac:dyDescent="0.25">
      <c r="A5096" t="s">
        <v>38</v>
      </c>
      <c r="B5096" s="1">
        <v>38006</v>
      </c>
      <c r="C5096" s="3">
        <v>0.54097222222222219</v>
      </c>
      <c r="D5096">
        <v>154.18</v>
      </c>
      <c r="E5096">
        <v>1</v>
      </c>
      <c r="F5096" t="s">
        <v>52</v>
      </c>
    </row>
    <row r="5097" spans="1:6" x14ac:dyDescent="0.25">
      <c r="A5097" t="s">
        <v>38</v>
      </c>
      <c r="B5097" s="1">
        <v>38034</v>
      </c>
      <c r="C5097" s="3">
        <v>0.52708333333333335</v>
      </c>
      <c r="D5097">
        <v>146.66</v>
      </c>
      <c r="E5097">
        <v>1</v>
      </c>
      <c r="F5097" t="s">
        <v>52</v>
      </c>
    </row>
    <row r="5098" spans="1:6" x14ac:dyDescent="0.25">
      <c r="A5098" t="s">
        <v>38</v>
      </c>
      <c r="B5098" s="1">
        <v>38064</v>
      </c>
      <c r="C5098" s="3">
        <v>0.38611111111111113</v>
      </c>
      <c r="D5098">
        <v>158.55000000000001</v>
      </c>
      <c r="E5098">
        <v>1</v>
      </c>
      <c r="F5098" t="s">
        <v>52</v>
      </c>
    </row>
    <row r="5099" spans="1:6" x14ac:dyDescent="0.25">
      <c r="A5099" t="s">
        <v>38</v>
      </c>
      <c r="B5099" s="1">
        <v>38093</v>
      </c>
      <c r="C5099" s="3">
        <v>0.36874999999999997</v>
      </c>
      <c r="D5099">
        <v>160.07</v>
      </c>
      <c r="E5099">
        <v>1</v>
      </c>
      <c r="F5099" t="s">
        <v>52</v>
      </c>
    </row>
    <row r="5100" spans="1:6" x14ac:dyDescent="0.25">
      <c r="A5100" t="s">
        <v>38</v>
      </c>
      <c r="B5100" s="1">
        <v>38119</v>
      </c>
      <c r="C5100" s="3">
        <v>0.36180555555555555</v>
      </c>
      <c r="D5100">
        <v>160.81</v>
      </c>
      <c r="E5100">
        <v>1</v>
      </c>
      <c r="F5100" t="s">
        <v>52</v>
      </c>
    </row>
    <row r="5101" spans="1:6" x14ac:dyDescent="0.25">
      <c r="A5101" t="s">
        <v>38</v>
      </c>
      <c r="B5101" s="1">
        <v>38163</v>
      </c>
      <c r="C5101" s="3">
        <v>0.37152777777777773</v>
      </c>
      <c r="D5101">
        <v>161.12</v>
      </c>
      <c r="E5101">
        <v>1</v>
      </c>
      <c r="F5101" t="s">
        <v>52</v>
      </c>
    </row>
    <row r="5102" spans="1:6" x14ac:dyDescent="0.25">
      <c r="A5102" t="s">
        <v>38</v>
      </c>
      <c r="B5102" s="1">
        <v>38177</v>
      </c>
      <c r="C5102" s="3">
        <v>0.46527777777777773</v>
      </c>
      <c r="D5102">
        <v>160.79</v>
      </c>
      <c r="E5102">
        <v>1</v>
      </c>
      <c r="F5102" t="s">
        <v>52</v>
      </c>
    </row>
    <row r="5103" spans="1:6" x14ac:dyDescent="0.25">
      <c r="A5103" t="s">
        <v>38</v>
      </c>
      <c r="B5103" s="1">
        <v>38216</v>
      </c>
      <c r="C5103" s="3">
        <v>0.50069444444444444</v>
      </c>
      <c r="D5103">
        <v>158.41999999999999</v>
      </c>
      <c r="E5103">
        <v>1</v>
      </c>
      <c r="F5103" t="s">
        <v>52</v>
      </c>
    </row>
    <row r="5104" spans="1:6" x14ac:dyDescent="0.25">
      <c r="A5104" t="s">
        <v>38</v>
      </c>
      <c r="B5104" s="1">
        <v>38246</v>
      </c>
      <c r="C5104" s="3">
        <v>0.51458333333333328</v>
      </c>
      <c r="D5104">
        <v>157.72999999999999</v>
      </c>
      <c r="E5104">
        <v>1</v>
      </c>
      <c r="F5104" t="s">
        <v>52</v>
      </c>
    </row>
    <row r="5105" spans="1:6" x14ac:dyDescent="0.25">
      <c r="A5105" t="s">
        <v>38</v>
      </c>
      <c r="B5105" s="1">
        <v>38280</v>
      </c>
      <c r="C5105" s="3">
        <v>0.43124999999999997</v>
      </c>
      <c r="D5105">
        <v>157.75</v>
      </c>
      <c r="E5105">
        <v>1</v>
      </c>
      <c r="F5105" t="s">
        <v>52</v>
      </c>
    </row>
    <row r="5106" spans="1:6" x14ac:dyDescent="0.25">
      <c r="A5106" t="s">
        <v>38</v>
      </c>
      <c r="B5106" s="1">
        <v>38320</v>
      </c>
      <c r="C5106" s="3">
        <v>0.45555555555555555</v>
      </c>
      <c r="D5106">
        <v>158.82</v>
      </c>
      <c r="E5106">
        <v>1</v>
      </c>
      <c r="F5106" t="s">
        <v>52</v>
      </c>
    </row>
    <row r="5107" spans="1:6" x14ac:dyDescent="0.25">
      <c r="A5107" t="s">
        <v>38</v>
      </c>
      <c r="B5107" s="1">
        <v>38343</v>
      </c>
      <c r="C5107" s="3">
        <v>0.4513888888888889</v>
      </c>
      <c r="D5107">
        <v>159.99</v>
      </c>
      <c r="E5107">
        <v>1</v>
      </c>
      <c r="F5107" t="s">
        <v>52</v>
      </c>
    </row>
    <row r="5108" spans="1:6" x14ac:dyDescent="0.25">
      <c r="A5108" t="s">
        <v>38</v>
      </c>
      <c r="B5108" s="1">
        <v>38365</v>
      </c>
      <c r="C5108" s="3">
        <v>0.51944444444444449</v>
      </c>
      <c r="D5108">
        <v>161.15</v>
      </c>
      <c r="E5108">
        <v>1</v>
      </c>
      <c r="F5108" t="s">
        <v>52</v>
      </c>
    </row>
    <row r="5109" spans="1:6" x14ac:dyDescent="0.25">
      <c r="A5109" t="s">
        <v>38</v>
      </c>
      <c r="B5109" s="1">
        <v>38401</v>
      </c>
      <c r="C5109" s="3">
        <v>0.41875000000000001</v>
      </c>
      <c r="D5109">
        <v>162.82</v>
      </c>
      <c r="E5109">
        <v>1</v>
      </c>
      <c r="F5109" t="s">
        <v>52</v>
      </c>
    </row>
    <row r="5110" spans="1:6" x14ac:dyDescent="0.25">
      <c r="A5110" t="s">
        <v>38</v>
      </c>
      <c r="B5110" s="1">
        <v>38419</v>
      </c>
      <c r="C5110" s="3">
        <v>0.69513888888888886</v>
      </c>
      <c r="D5110">
        <v>163.49</v>
      </c>
      <c r="E5110">
        <v>1</v>
      </c>
      <c r="F5110" t="s">
        <v>52</v>
      </c>
    </row>
    <row r="5111" spans="1:6" x14ac:dyDescent="0.25">
      <c r="A5111" t="s">
        <v>38</v>
      </c>
      <c r="B5111" s="1">
        <v>38455</v>
      </c>
      <c r="C5111" s="3">
        <v>0.58333333333333337</v>
      </c>
      <c r="D5111">
        <v>164.39</v>
      </c>
      <c r="E5111">
        <v>1</v>
      </c>
      <c r="F5111" t="s">
        <v>52</v>
      </c>
    </row>
    <row r="5112" spans="1:6" x14ac:dyDescent="0.25">
      <c r="A5112" t="s">
        <v>38</v>
      </c>
      <c r="B5112" s="1">
        <v>38498</v>
      </c>
      <c r="C5112" s="3">
        <v>0.37708333333333338</v>
      </c>
      <c r="D5112">
        <v>165.75</v>
      </c>
      <c r="E5112">
        <v>1</v>
      </c>
      <c r="F5112" t="s">
        <v>52</v>
      </c>
    </row>
    <row r="5113" spans="1:6" x14ac:dyDescent="0.25">
      <c r="A5113" t="s">
        <v>38</v>
      </c>
      <c r="B5113" s="1">
        <v>38527</v>
      </c>
      <c r="C5113" s="3">
        <v>0.4826388888888889</v>
      </c>
      <c r="D5113">
        <v>164.38</v>
      </c>
      <c r="E5113">
        <v>1</v>
      </c>
      <c r="F5113" t="s">
        <v>52</v>
      </c>
    </row>
    <row r="5114" spans="1:6" x14ac:dyDescent="0.25">
      <c r="A5114" t="s">
        <v>38</v>
      </c>
      <c r="B5114" s="1">
        <v>38553</v>
      </c>
      <c r="C5114" s="3">
        <v>0.41736111111111113</v>
      </c>
      <c r="D5114">
        <v>162.6</v>
      </c>
      <c r="E5114">
        <v>1</v>
      </c>
      <c r="F5114" t="s">
        <v>52</v>
      </c>
    </row>
    <row r="5115" spans="1:6" x14ac:dyDescent="0.25">
      <c r="A5115" t="s">
        <v>38</v>
      </c>
      <c r="B5115" s="1">
        <v>38593</v>
      </c>
      <c r="C5115" s="3">
        <v>0.56180555555555556</v>
      </c>
      <c r="D5115">
        <v>159.69</v>
      </c>
      <c r="E5115">
        <v>1</v>
      </c>
      <c r="F5115" t="s">
        <v>52</v>
      </c>
    </row>
    <row r="5116" spans="1:6" x14ac:dyDescent="0.25">
      <c r="A5116" t="s">
        <v>38</v>
      </c>
      <c r="B5116" s="1">
        <v>38617</v>
      </c>
      <c r="C5116" s="3">
        <v>0.65902777777777777</v>
      </c>
      <c r="D5116">
        <v>157.55000000000001</v>
      </c>
      <c r="E5116">
        <v>1</v>
      </c>
      <c r="F5116" t="s">
        <v>52</v>
      </c>
    </row>
    <row r="5117" spans="1:6" x14ac:dyDescent="0.25">
      <c r="A5117" t="s">
        <v>38</v>
      </c>
      <c r="B5117" s="1">
        <v>38643</v>
      </c>
      <c r="C5117" s="3">
        <v>0.63124999999999998</v>
      </c>
      <c r="D5117">
        <v>154.21</v>
      </c>
      <c r="E5117">
        <v>1</v>
      </c>
      <c r="F5117" t="s">
        <v>52</v>
      </c>
    </row>
    <row r="5118" spans="1:6" x14ac:dyDescent="0.25">
      <c r="A5118" t="s">
        <v>38</v>
      </c>
      <c r="B5118" s="1">
        <v>38683</v>
      </c>
      <c r="C5118" s="3">
        <v>0.37291666666666662</v>
      </c>
      <c r="D5118">
        <v>153.31</v>
      </c>
      <c r="E5118">
        <v>1</v>
      </c>
      <c r="F5118" t="s">
        <v>52</v>
      </c>
    </row>
    <row r="5119" spans="1:6" x14ac:dyDescent="0.25">
      <c r="A5119" t="s">
        <v>38</v>
      </c>
      <c r="B5119" s="1">
        <v>38702</v>
      </c>
      <c r="C5119" s="3">
        <v>0.3979166666666667</v>
      </c>
      <c r="D5119">
        <v>152.81</v>
      </c>
      <c r="E5119">
        <v>1</v>
      </c>
      <c r="F5119" t="s">
        <v>52</v>
      </c>
    </row>
    <row r="5120" spans="1:6" x14ac:dyDescent="0.25">
      <c r="A5120" t="s">
        <v>38</v>
      </c>
      <c r="B5120" s="1">
        <v>38729</v>
      </c>
      <c r="C5120" s="3">
        <v>0.55902777777777779</v>
      </c>
      <c r="D5120">
        <v>152.05000000000001</v>
      </c>
      <c r="E5120">
        <v>1</v>
      </c>
      <c r="F5120" t="s">
        <v>52</v>
      </c>
    </row>
    <row r="5121" spans="1:6" x14ac:dyDescent="0.25">
      <c r="A5121" t="s">
        <v>38</v>
      </c>
      <c r="B5121" s="1">
        <v>38764</v>
      </c>
      <c r="C5121" s="3">
        <v>0.61388888888888882</v>
      </c>
      <c r="D5121">
        <v>152.63</v>
      </c>
      <c r="E5121">
        <v>1</v>
      </c>
      <c r="F5121" t="s">
        <v>52</v>
      </c>
    </row>
    <row r="5122" spans="1:6" x14ac:dyDescent="0.25">
      <c r="A5122" t="s">
        <v>38</v>
      </c>
      <c r="B5122" s="1">
        <v>38793</v>
      </c>
      <c r="C5122" s="3">
        <v>0.375</v>
      </c>
      <c r="D5122">
        <v>152.63999999999999</v>
      </c>
      <c r="E5122">
        <v>1</v>
      </c>
      <c r="F5122" t="s">
        <v>52</v>
      </c>
    </row>
    <row r="5123" spans="1:6" x14ac:dyDescent="0.25">
      <c r="A5123" t="s">
        <v>38</v>
      </c>
      <c r="B5123" s="1">
        <v>38833</v>
      </c>
      <c r="C5123" s="3">
        <v>0.64513888888888882</v>
      </c>
      <c r="D5123">
        <v>153.66999999999999</v>
      </c>
      <c r="E5123">
        <v>1</v>
      </c>
      <c r="F5123" t="s">
        <v>52</v>
      </c>
    </row>
    <row r="5124" spans="1:6" x14ac:dyDescent="0.25">
      <c r="A5124" t="s">
        <v>38</v>
      </c>
      <c r="B5124" s="1">
        <v>38845</v>
      </c>
      <c r="C5124" s="3">
        <v>0.47083333333333338</v>
      </c>
      <c r="D5124">
        <v>152.86000000000001</v>
      </c>
      <c r="E5124">
        <v>1</v>
      </c>
      <c r="F5124" t="s">
        <v>52</v>
      </c>
    </row>
    <row r="5125" spans="1:6" x14ac:dyDescent="0.25">
      <c r="A5125" t="s">
        <v>38</v>
      </c>
      <c r="B5125" s="1">
        <v>38887</v>
      </c>
      <c r="C5125" s="3">
        <v>0.41805555555555557</v>
      </c>
      <c r="D5125">
        <v>146.82</v>
      </c>
      <c r="E5125">
        <v>1</v>
      </c>
      <c r="F5125" t="s">
        <v>52</v>
      </c>
    </row>
    <row r="5126" spans="1:6" x14ac:dyDescent="0.25">
      <c r="A5126" t="s">
        <v>38</v>
      </c>
      <c r="B5126" s="1">
        <v>38929</v>
      </c>
      <c r="C5126" s="3">
        <v>0.43472222222222223</v>
      </c>
      <c r="D5126">
        <v>143.04</v>
      </c>
      <c r="E5126">
        <v>1</v>
      </c>
      <c r="F5126" t="s">
        <v>52</v>
      </c>
    </row>
    <row r="5127" spans="1:6" x14ac:dyDescent="0.25">
      <c r="A5127" t="s">
        <v>38</v>
      </c>
      <c r="B5127" s="1">
        <v>38943</v>
      </c>
      <c r="C5127" s="3">
        <v>0.49374999999999997</v>
      </c>
      <c r="D5127">
        <v>142.29</v>
      </c>
      <c r="E5127">
        <v>1</v>
      </c>
      <c r="F5127" t="s">
        <v>52</v>
      </c>
    </row>
    <row r="5128" spans="1:6" x14ac:dyDescent="0.25">
      <c r="A5128" t="s">
        <v>38</v>
      </c>
      <c r="B5128" s="1">
        <v>38988</v>
      </c>
      <c r="C5128" s="3">
        <v>0.34166666666666662</v>
      </c>
      <c r="D5128">
        <v>140.35</v>
      </c>
      <c r="E5128">
        <v>1</v>
      </c>
      <c r="F5128" t="s">
        <v>52</v>
      </c>
    </row>
    <row r="5129" spans="1:6" x14ac:dyDescent="0.25">
      <c r="A5129" t="s">
        <v>38</v>
      </c>
      <c r="B5129" s="1">
        <v>39021</v>
      </c>
      <c r="C5129" s="3">
        <v>0.75624999999999998</v>
      </c>
      <c r="D5129">
        <v>139.69</v>
      </c>
      <c r="E5129">
        <v>1</v>
      </c>
      <c r="F5129" t="s">
        <v>52</v>
      </c>
    </row>
    <row r="5130" spans="1:6" x14ac:dyDescent="0.25">
      <c r="A5130" t="s">
        <v>38</v>
      </c>
      <c r="B5130" s="1">
        <v>39036</v>
      </c>
      <c r="C5130" s="3">
        <v>0.56458333333333333</v>
      </c>
      <c r="D5130">
        <v>140</v>
      </c>
      <c r="E5130">
        <v>1</v>
      </c>
      <c r="F5130" t="s">
        <v>52</v>
      </c>
    </row>
    <row r="5131" spans="1:6" x14ac:dyDescent="0.25">
      <c r="A5131" t="s">
        <v>38</v>
      </c>
      <c r="B5131" s="1">
        <v>39071</v>
      </c>
      <c r="C5131" s="3">
        <v>0.45277777777777778</v>
      </c>
      <c r="D5131">
        <v>141.28</v>
      </c>
      <c r="E5131">
        <v>1</v>
      </c>
      <c r="F5131" t="s">
        <v>52</v>
      </c>
    </row>
    <row r="5132" spans="1:6" x14ac:dyDescent="0.25">
      <c r="A5132" t="s">
        <v>38</v>
      </c>
      <c r="B5132" s="1">
        <v>39098</v>
      </c>
      <c r="C5132" s="3">
        <v>0.6166666666666667</v>
      </c>
      <c r="D5132">
        <v>142.43</v>
      </c>
      <c r="E5132">
        <v>1</v>
      </c>
      <c r="F5132" t="s">
        <v>52</v>
      </c>
    </row>
    <row r="5133" spans="1:6" x14ac:dyDescent="0.25">
      <c r="A5133" t="s">
        <v>38</v>
      </c>
      <c r="B5133" s="1">
        <v>39132</v>
      </c>
      <c r="C5133" s="3">
        <v>0.6875</v>
      </c>
      <c r="D5133">
        <v>144.03</v>
      </c>
      <c r="E5133">
        <v>1</v>
      </c>
      <c r="F5133" t="s">
        <v>52</v>
      </c>
    </row>
    <row r="5134" spans="1:6" x14ac:dyDescent="0.25">
      <c r="A5134" t="s">
        <v>38</v>
      </c>
      <c r="B5134" s="1">
        <v>39156</v>
      </c>
      <c r="C5134" s="3">
        <v>0.62638888888888888</v>
      </c>
      <c r="D5134">
        <v>145.71</v>
      </c>
      <c r="E5134">
        <v>1</v>
      </c>
      <c r="F5134" t="s">
        <v>52</v>
      </c>
    </row>
    <row r="5135" spans="1:6" x14ac:dyDescent="0.25">
      <c r="A5135" t="s">
        <v>38</v>
      </c>
      <c r="B5135" s="1">
        <v>39191</v>
      </c>
      <c r="C5135" s="3">
        <v>0.44236111111111115</v>
      </c>
      <c r="D5135">
        <v>147.72</v>
      </c>
      <c r="E5135">
        <v>1</v>
      </c>
      <c r="F5135" t="s">
        <v>52</v>
      </c>
    </row>
    <row r="5136" spans="1:6" x14ac:dyDescent="0.25">
      <c r="A5136" t="s">
        <v>38</v>
      </c>
      <c r="B5136" s="1">
        <v>39225</v>
      </c>
      <c r="C5136" s="3">
        <v>0.42569444444444443</v>
      </c>
      <c r="D5136">
        <v>148.53</v>
      </c>
      <c r="E5136">
        <v>1</v>
      </c>
      <c r="F5136" t="s">
        <v>52</v>
      </c>
    </row>
    <row r="5137" spans="1:6" x14ac:dyDescent="0.25">
      <c r="A5137" t="s">
        <v>38</v>
      </c>
      <c r="B5137" s="1">
        <v>39259</v>
      </c>
      <c r="C5137" s="3">
        <v>0.4548611111111111</v>
      </c>
      <c r="D5137">
        <v>147.85</v>
      </c>
      <c r="E5137">
        <v>1</v>
      </c>
      <c r="F5137" t="s">
        <v>52</v>
      </c>
    </row>
    <row r="5138" spans="1:6" x14ac:dyDescent="0.25">
      <c r="A5138" t="s">
        <v>38</v>
      </c>
      <c r="B5138" s="1">
        <v>39272</v>
      </c>
      <c r="C5138" s="3">
        <v>0.54791666666666672</v>
      </c>
      <c r="D5138">
        <v>147.30000000000001</v>
      </c>
      <c r="E5138">
        <v>1</v>
      </c>
      <c r="F5138" t="s">
        <v>52</v>
      </c>
    </row>
    <row r="5139" spans="1:6" x14ac:dyDescent="0.25">
      <c r="A5139" t="s">
        <v>38</v>
      </c>
      <c r="B5139" s="1">
        <v>39316</v>
      </c>
      <c r="C5139" s="3">
        <v>0.34027777777777773</v>
      </c>
      <c r="D5139">
        <v>146.18</v>
      </c>
      <c r="E5139">
        <v>1</v>
      </c>
      <c r="F5139" t="s">
        <v>52</v>
      </c>
    </row>
    <row r="5140" spans="1:6" x14ac:dyDescent="0.25">
      <c r="A5140" t="s">
        <v>38</v>
      </c>
      <c r="B5140" s="1">
        <v>39332</v>
      </c>
      <c r="C5140" s="3">
        <v>0.61944444444444446</v>
      </c>
      <c r="D5140">
        <v>145.54</v>
      </c>
      <c r="E5140">
        <v>1</v>
      </c>
      <c r="F5140" t="s">
        <v>52</v>
      </c>
    </row>
    <row r="5141" spans="1:6" x14ac:dyDescent="0.25">
      <c r="A5141" t="s">
        <v>38</v>
      </c>
      <c r="B5141" s="1">
        <v>39377</v>
      </c>
      <c r="C5141" s="3">
        <v>0.63194444444444442</v>
      </c>
      <c r="D5141">
        <v>144.88999999999999</v>
      </c>
      <c r="E5141">
        <v>1</v>
      </c>
      <c r="F5141" t="s">
        <v>52</v>
      </c>
    </row>
    <row r="5142" spans="1:6" x14ac:dyDescent="0.25">
      <c r="A5142" t="s">
        <v>38</v>
      </c>
      <c r="B5142" s="1">
        <v>39412</v>
      </c>
      <c r="C5142" s="3">
        <v>0.4777777777777778</v>
      </c>
      <c r="D5142">
        <v>146.29</v>
      </c>
      <c r="E5142">
        <v>1</v>
      </c>
      <c r="F5142" t="s">
        <v>52</v>
      </c>
    </row>
    <row r="5143" spans="1:6" x14ac:dyDescent="0.25">
      <c r="A5143" t="s">
        <v>38</v>
      </c>
      <c r="B5143" s="1">
        <v>39434</v>
      </c>
      <c r="C5143" s="3">
        <v>0.54583333333333328</v>
      </c>
      <c r="D5143">
        <v>146.88999999999999</v>
      </c>
      <c r="E5143">
        <v>1</v>
      </c>
      <c r="F5143" t="s">
        <v>52</v>
      </c>
    </row>
    <row r="5144" spans="1:6" x14ac:dyDescent="0.25">
      <c r="A5144" t="s">
        <v>38</v>
      </c>
      <c r="B5144" s="1">
        <v>39470</v>
      </c>
      <c r="C5144" s="3">
        <v>0.50694444444444442</v>
      </c>
      <c r="D5144">
        <v>149.19</v>
      </c>
      <c r="E5144">
        <v>1</v>
      </c>
      <c r="F5144" t="s">
        <v>52</v>
      </c>
    </row>
    <row r="5145" spans="1:6" x14ac:dyDescent="0.25">
      <c r="A5145" t="s">
        <v>38</v>
      </c>
      <c r="B5145" s="1">
        <v>39490</v>
      </c>
      <c r="C5145" s="3">
        <v>0.49513888888888885</v>
      </c>
      <c r="D5145">
        <v>150.44</v>
      </c>
      <c r="E5145">
        <v>1</v>
      </c>
      <c r="F5145" t="s">
        <v>52</v>
      </c>
    </row>
    <row r="5146" spans="1:6" x14ac:dyDescent="0.25">
      <c r="A5146" t="s">
        <v>38</v>
      </c>
      <c r="B5146" s="1">
        <v>39540</v>
      </c>
      <c r="C5146" s="3">
        <v>0.71250000000000002</v>
      </c>
      <c r="D5146">
        <v>153.35</v>
      </c>
      <c r="E5146">
        <v>1</v>
      </c>
      <c r="F5146" t="s">
        <v>52</v>
      </c>
    </row>
    <row r="5147" spans="1:6" x14ac:dyDescent="0.25">
      <c r="A5147" t="s">
        <v>38</v>
      </c>
      <c r="B5147" s="1">
        <v>39581</v>
      </c>
      <c r="C5147" s="3">
        <v>0.63402777777777775</v>
      </c>
      <c r="D5147">
        <v>156.41</v>
      </c>
      <c r="E5147">
        <v>1</v>
      </c>
      <c r="F5147" t="s">
        <v>52</v>
      </c>
    </row>
    <row r="5148" spans="1:6" x14ac:dyDescent="0.25">
      <c r="A5148" t="s">
        <v>38</v>
      </c>
      <c r="B5148" s="1">
        <v>39612</v>
      </c>
      <c r="C5148" s="3">
        <v>0.63888888888888895</v>
      </c>
      <c r="D5148">
        <v>156.21</v>
      </c>
      <c r="E5148">
        <v>1</v>
      </c>
      <c r="F5148" t="s">
        <v>52</v>
      </c>
    </row>
    <row r="5149" spans="1:6" x14ac:dyDescent="0.25">
      <c r="A5149" t="s">
        <v>38</v>
      </c>
      <c r="B5149" s="1">
        <v>39645</v>
      </c>
      <c r="C5149" s="3">
        <v>0.50347222222222221</v>
      </c>
      <c r="D5149">
        <v>154.6</v>
      </c>
      <c r="E5149">
        <v>1</v>
      </c>
      <c r="F5149" t="s">
        <v>52</v>
      </c>
    </row>
    <row r="5150" spans="1:6" x14ac:dyDescent="0.25">
      <c r="A5150" t="s">
        <v>38</v>
      </c>
      <c r="B5150" s="1">
        <v>39672</v>
      </c>
      <c r="C5150" s="3">
        <v>0.59861111111111109</v>
      </c>
      <c r="D5150">
        <v>153.12</v>
      </c>
      <c r="E5150">
        <v>1</v>
      </c>
      <c r="F5150" t="s">
        <v>52</v>
      </c>
    </row>
    <row r="5151" spans="1:6" x14ac:dyDescent="0.25">
      <c r="A5151" t="s">
        <v>38</v>
      </c>
      <c r="B5151" s="1">
        <v>39695</v>
      </c>
      <c r="C5151" s="3">
        <v>0.56458333333333333</v>
      </c>
      <c r="D5151">
        <v>152.16999999999999</v>
      </c>
      <c r="E5151">
        <v>1</v>
      </c>
      <c r="F5151" t="s">
        <v>52</v>
      </c>
    </row>
    <row r="5152" spans="1:6" x14ac:dyDescent="0.25">
      <c r="A5152" t="s">
        <v>38</v>
      </c>
      <c r="B5152" s="1">
        <v>39743</v>
      </c>
      <c r="C5152" s="3">
        <v>0</v>
      </c>
      <c r="D5152">
        <v>149.83000000000001</v>
      </c>
      <c r="E5152">
        <v>1</v>
      </c>
      <c r="F5152" t="s">
        <v>52</v>
      </c>
    </row>
    <row r="5153" spans="1:6" x14ac:dyDescent="0.25">
      <c r="A5153" t="s">
        <v>38</v>
      </c>
      <c r="B5153" s="1">
        <v>39759</v>
      </c>
      <c r="C5153" s="3">
        <v>0.42291666666666666</v>
      </c>
      <c r="D5153">
        <v>149.65</v>
      </c>
      <c r="E5153">
        <v>1</v>
      </c>
      <c r="F5153" t="s">
        <v>52</v>
      </c>
    </row>
    <row r="5154" spans="1:6" x14ac:dyDescent="0.25">
      <c r="A5154" t="s">
        <v>38</v>
      </c>
      <c r="B5154" s="1">
        <v>39804</v>
      </c>
      <c r="C5154" s="3">
        <v>0.40972222222222227</v>
      </c>
      <c r="D5154">
        <v>150.94</v>
      </c>
      <c r="E5154">
        <v>1</v>
      </c>
      <c r="F5154" t="s">
        <v>52</v>
      </c>
    </row>
    <row r="5155" spans="1:6" x14ac:dyDescent="0.25">
      <c r="A5155" t="s">
        <v>38</v>
      </c>
      <c r="B5155" s="1">
        <v>39833</v>
      </c>
      <c r="C5155" s="3">
        <v>0.41041666666666665</v>
      </c>
      <c r="D5155">
        <v>152.09</v>
      </c>
      <c r="E5155">
        <v>1</v>
      </c>
      <c r="F5155" t="s">
        <v>52</v>
      </c>
    </row>
    <row r="5156" spans="1:6" x14ac:dyDescent="0.25">
      <c r="A5156" t="s">
        <v>38</v>
      </c>
      <c r="B5156" s="1">
        <v>39862</v>
      </c>
      <c r="C5156" s="3">
        <v>0.55902777777777779</v>
      </c>
      <c r="D5156">
        <v>155.74</v>
      </c>
      <c r="E5156">
        <v>1</v>
      </c>
      <c r="F5156" t="s">
        <v>52</v>
      </c>
    </row>
    <row r="5157" spans="1:6" x14ac:dyDescent="0.25">
      <c r="A5157" t="s">
        <v>38</v>
      </c>
      <c r="B5157" s="1">
        <v>39882</v>
      </c>
      <c r="C5157" s="3">
        <v>0.39027777777777778</v>
      </c>
      <c r="D5157">
        <v>157.32</v>
      </c>
      <c r="E5157">
        <v>1</v>
      </c>
      <c r="F5157" t="s">
        <v>52</v>
      </c>
    </row>
    <row r="5158" spans="1:6" x14ac:dyDescent="0.25">
      <c r="A5158" t="s">
        <v>38</v>
      </c>
      <c r="B5158" s="1">
        <v>39932</v>
      </c>
      <c r="C5158" s="3">
        <v>0.45069444444444445</v>
      </c>
      <c r="D5158">
        <v>160.34</v>
      </c>
      <c r="E5158">
        <v>1</v>
      </c>
      <c r="F5158" t="s">
        <v>52</v>
      </c>
    </row>
    <row r="5159" spans="1:6" x14ac:dyDescent="0.25">
      <c r="A5159" t="s">
        <v>38</v>
      </c>
      <c r="B5159" s="1">
        <v>39962</v>
      </c>
      <c r="C5159" s="3">
        <v>0.30277777777777776</v>
      </c>
      <c r="D5159">
        <v>160.76</v>
      </c>
      <c r="E5159">
        <v>1</v>
      </c>
      <c r="F5159" t="s">
        <v>52</v>
      </c>
    </row>
    <row r="5160" spans="1:6" x14ac:dyDescent="0.25">
      <c r="A5160" t="s">
        <v>38</v>
      </c>
      <c r="B5160" s="1">
        <v>39988</v>
      </c>
      <c r="C5160" s="3">
        <v>0.45347222222222222</v>
      </c>
      <c r="D5160">
        <v>159.52000000000001</v>
      </c>
      <c r="E5160">
        <v>1</v>
      </c>
      <c r="F5160" t="s">
        <v>52</v>
      </c>
    </row>
    <row r="5161" spans="1:6" x14ac:dyDescent="0.25">
      <c r="A5161" t="s">
        <v>38</v>
      </c>
      <c r="B5161" s="1">
        <v>40099</v>
      </c>
      <c r="C5161" s="3">
        <v>0</v>
      </c>
      <c r="D5161">
        <v>149.19999999999999</v>
      </c>
      <c r="E5161">
        <v>1</v>
      </c>
      <c r="F5161" t="s">
        <v>52</v>
      </c>
    </row>
    <row r="5162" spans="1:6" x14ac:dyDescent="0.25">
      <c r="A5162" t="s">
        <v>38</v>
      </c>
      <c r="B5162" s="1">
        <v>40176</v>
      </c>
      <c r="C5162" s="3">
        <v>0</v>
      </c>
      <c r="D5162">
        <v>150</v>
      </c>
      <c r="E5162">
        <v>1</v>
      </c>
      <c r="F5162" t="s">
        <v>52</v>
      </c>
    </row>
    <row r="5163" spans="1:6" x14ac:dyDescent="0.25">
      <c r="A5163" t="s">
        <v>38</v>
      </c>
      <c r="B5163" s="1">
        <v>40231</v>
      </c>
      <c r="C5163" s="3">
        <v>0</v>
      </c>
      <c r="D5163">
        <v>152.5</v>
      </c>
      <c r="E5163">
        <v>1</v>
      </c>
      <c r="F5163" t="s">
        <v>52</v>
      </c>
    </row>
    <row r="5164" spans="1:6" x14ac:dyDescent="0.25">
      <c r="A5164" t="s">
        <v>38</v>
      </c>
      <c r="B5164" s="1">
        <v>40290</v>
      </c>
      <c r="C5164" s="3">
        <v>0</v>
      </c>
      <c r="D5164">
        <v>156.4</v>
      </c>
      <c r="E5164">
        <v>1</v>
      </c>
      <c r="F5164" t="s">
        <v>52</v>
      </c>
    </row>
    <row r="5165" spans="1:6" x14ac:dyDescent="0.25">
      <c r="A5165" t="s">
        <v>38</v>
      </c>
      <c r="B5165" s="1">
        <v>40357</v>
      </c>
      <c r="C5165" s="3">
        <v>0</v>
      </c>
      <c r="D5165">
        <v>157.6</v>
      </c>
      <c r="E5165">
        <v>1</v>
      </c>
      <c r="F5165" t="s">
        <v>52</v>
      </c>
    </row>
    <row r="5166" spans="1:6" x14ac:dyDescent="0.25">
      <c r="A5166" t="s">
        <v>38</v>
      </c>
      <c r="B5166" s="1">
        <v>40409</v>
      </c>
      <c r="C5166" s="3">
        <v>0</v>
      </c>
      <c r="D5166">
        <v>155.9</v>
      </c>
      <c r="E5166">
        <v>1</v>
      </c>
      <c r="F5166" t="s">
        <v>52</v>
      </c>
    </row>
    <row r="5167" spans="1:6" x14ac:dyDescent="0.25">
      <c r="A5167" t="s">
        <v>38</v>
      </c>
      <c r="B5167" s="1">
        <v>40478</v>
      </c>
      <c r="C5167" s="3">
        <v>0</v>
      </c>
      <c r="D5167">
        <v>150.69999999999999</v>
      </c>
      <c r="E5167">
        <v>1</v>
      </c>
      <c r="F5167" t="s">
        <v>52</v>
      </c>
    </row>
    <row r="5168" spans="1:6" x14ac:dyDescent="0.25">
      <c r="A5168" t="s">
        <v>38</v>
      </c>
      <c r="B5168" s="1">
        <v>40584</v>
      </c>
      <c r="C5168" s="3">
        <v>0</v>
      </c>
      <c r="D5168">
        <v>154.9</v>
      </c>
      <c r="E5168">
        <v>1</v>
      </c>
      <c r="F5168" t="s">
        <v>52</v>
      </c>
    </row>
    <row r="5169" spans="1:6" x14ac:dyDescent="0.25">
      <c r="A5169" t="s">
        <v>38</v>
      </c>
      <c r="B5169" s="1">
        <v>40645</v>
      </c>
      <c r="C5169" s="3">
        <v>0</v>
      </c>
      <c r="D5169">
        <v>158.80000000000001</v>
      </c>
      <c r="E5169">
        <v>1</v>
      </c>
      <c r="F5169" t="s">
        <v>52</v>
      </c>
    </row>
    <row r="5170" spans="1:6" x14ac:dyDescent="0.25">
      <c r="A5170" t="s">
        <v>38</v>
      </c>
      <c r="B5170" s="1">
        <v>40709</v>
      </c>
      <c r="C5170" s="3">
        <v>0</v>
      </c>
      <c r="D5170">
        <v>158.5</v>
      </c>
      <c r="E5170">
        <v>1</v>
      </c>
      <c r="F5170" t="s">
        <v>52</v>
      </c>
    </row>
    <row r="5171" spans="1:6" x14ac:dyDescent="0.25">
      <c r="A5171" t="s">
        <v>38</v>
      </c>
      <c r="B5171" s="1">
        <v>40836</v>
      </c>
      <c r="C5171" s="3">
        <v>0</v>
      </c>
      <c r="D5171">
        <v>148.19999999999999</v>
      </c>
      <c r="E5171">
        <v>1</v>
      </c>
      <c r="F5171" t="s">
        <v>52</v>
      </c>
    </row>
    <row r="5172" spans="1:6" x14ac:dyDescent="0.25">
      <c r="A5172" t="s">
        <v>38</v>
      </c>
      <c r="B5172" s="1">
        <v>40885</v>
      </c>
      <c r="C5172" s="3">
        <v>0</v>
      </c>
      <c r="D5172">
        <v>146.4</v>
      </c>
      <c r="E5172">
        <v>1</v>
      </c>
      <c r="F5172" t="s">
        <v>52</v>
      </c>
    </row>
    <row r="5173" spans="1:6" x14ac:dyDescent="0.25">
      <c r="A5173" t="s">
        <v>38</v>
      </c>
      <c r="B5173" s="1">
        <v>40952</v>
      </c>
      <c r="C5173" s="3">
        <v>0.66805555555555562</v>
      </c>
      <c r="D5173">
        <v>148.01</v>
      </c>
      <c r="E5173">
        <v>1</v>
      </c>
      <c r="F5173" t="s">
        <v>52</v>
      </c>
    </row>
    <row r="5174" spans="1:6" x14ac:dyDescent="0.25">
      <c r="A5174" t="s">
        <v>38</v>
      </c>
      <c r="B5174" s="1">
        <v>41019</v>
      </c>
      <c r="C5174" s="3">
        <v>0.66666666666666663</v>
      </c>
      <c r="D5174">
        <v>149.81</v>
      </c>
      <c r="E5174">
        <v>1</v>
      </c>
      <c r="F5174" t="s">
        <v>52</v>
      </c>
    </row>
    <row r="5175" spans="1:6" x14ac:dyDescent="0.25">
      <c r="A5175" t="s">
        <v>38</v>
      </c>
      <c r="B5175" s="1">
        <v>41085</v>
      </c>
      <c r="C5175" s="3">
        <v>0.6777777777777777</v>
      </c>
      <c r="D5175">
        <v>147.88999999999999</v>
      </c>
      <c r="E5175">
        <v>1</v>
      </c>
      <c r="F5175" t="s">
        <v>52</v>
      </c>
    </row>
    <row r="5176" spans="1:6" x14ac:dyDescent="0.25">
      <c r="A5176" t="s">
        <v>38</v>
      </c>
      <c r="B5176" s="1">
        <v>41145</v>
      </c>
      <c r="C5176" s="3">
        <v>0.49791666666666662</v>
      </c>
      <c r="D5176">
        <v>146.21</v>
      </c>
      <c r="E5176">
        <v>1</v>
      </c>
      <c r="F5176" t="s">
        <v>52</v>
      </c>
    </row>
    <row r="5177" spans="1:6" x14ac:dyDescent="0.25">
      <c r="A5177" t="s">
        <v>38</v>
      </c>
      <c r="B5177" s="1">
        <v>41218</v>
      </c>
      <c r="C5177" s="3">
        <v>0.70000000000000007</v>
      </c>
      <c r="D5177">
        <v>144.24</v>
      </c>
      <c r="E5177">
        <v>1</v>
      </c>
      <c r="F5177" t="s">
        <v>52</v>
      </c>
    </row>
    <row r="5178" spans="1:6" x14ac:dyDescent="0.25">
      <c r="A5178" t="s">
        <v>38</v>
      </c>
      <c r="B5178" s="1">
        <v>41261</v>
      </c>
      <c r="C5178" s="3">
        <v>0.65486111111111112</v>
      </c>
      <c r="D5178">
        <v>144.69999999999999</v>
      </c>
      <c r="E5178">
        <v>1</v>
      </c>
      <c r="F5178" t="s">
        <v>52</v>
      </c>
    </row>
    <row r="5179" spans="1:6" x14ac:dyDescent="0.25">
      <c r="A5179" t="s">
        <v>38</v>
      </c>
      <c r="B5179" s="1">
        <v>41332</v>
      </c>
      <c r="C5179" s="3">
        <v>0.67847222222222225</v>
      </c>
      <c r="D5179">
        <v>148.44999999999999</v>
      </c>
      <c r="E5179">
        <v>1</v>
      </c>
      <c r="F5179" t="s">
        <v>52</v>
      </c>
    </row>
    <row r="5180" spans="1:6" x14ac:dyDescent="0.25">
      <c r="A5180" t="s">
        <v>38</v>
      </c>
      <c r="B5180" s="1">
        <v>41374</v>
      </c>
      <c r="C5180" s="3">
        <v>0.60347222222222219</v>
      </c>
      <c r="D5180">
        <v>150.77000000000001</v>
      </c>
      <c r="E5180">
        <v>1</v>
      </c>
      <c r="F5180" t="s">
        <v>52</v>
      </c>
    </row>
    <row r="5181" spans="1:6" x14ac:dyDescent="0.25">
      <c r="A5181" t="s">
        <v>38</v>
      </c>
      <c r="B5181" s="1">
        <v>41439</v>
      </c>
      <c r="C5181" s="3">
        <v>0.65138888888888891</v>
      </c>
      <c r="D5181">
        <v>153.71</v>
      </c>
      <c r="E5181">
        <v>1</v>
      </c>
      <c r="F5181" t="s">
        <v>52</v>
      </c>
    </row>
    <row r="5182" spans="1:6" x14ac:dyDescent="0.25">
      <c r="A5182" t="s">
        <v>38</v>
      </c>
      <c r="B5182" s="1">
        <v>41513</v>
      </c>
      <c r="C5182" s="3">
        <v>0.6875</v>
      </c>
      <c r="D5182">
        <v>153.66999999999999</v>
      </c>
      <c r="E5182">
        <v>1</v>
      </c>
      <c r="F5182" t="s">
        <v>52</v>
      </c>
    </row>
    <row r="5183" spans="1:6" x14ac:dyDescent="0.25">
      <c r="A5183" t="s">
        <v>38</v>
      </c>
      <c r="B5183" s="1">
        <v>41569</v>
      </c>
      <c r="C5183" s="3">
        <v>0.72291666666666676</v>
      </c>
      <c r="D5183">
        <v>151.52000000000001</v>
      </c>
      <c r="E5183">
        <v>1</v>
      </c>
      <c r="F5183" t="s">
        <v>52</v>
      </c>
    </row>
    <row r="5184" spans="1:6" x14ac:dyDescent="0.25">
      <c r="A5184" t="s">
        <v>38</v>
      </c>
      <c r="B5184" s="1">
        <v>41628</v>
      </c>
      <c r="C5184" s="3">
        <v>0.41875000000000001</v>
      </c>
      <c r="D5184">
        <v>154.51</v>
      </c>
      <c r="E5184">
        <v>1</v>
      </c>
      <c r="F5184" t="s">
        <v>52</v>
      </c>
    </row>
    <row r="5185" spans="1:6" x14ac:dyDescent="0.25">
      <c r="A5185" t="s">
        <v>38</v>
      </c>
      <c r="B5185" s="1">
        <v>41694</v>
      </c>
      <c r="C5185" s="3">
        <v>0.7368055555555556</v>
      </c>
      <c r="D5185">
        <v>159.66</v>
      </c>
      <c r="E5185">
        <v>1</v>
      </c>
      <c r="F5185" t="s">
        <v>52</v>
      </c>
    </row>
    <row r="5186" spans="1:6" x14ac:dyDescent="0.25">
      <c r="A5186" t="s">
        <v>38</v>
      </c>
      <c r="B5186" s="1">
        <v>41743</v>
      </c>
      <c r="C5186" s="3">
        <v>0.6791666666666667</v>
      </c>
      <c r="D5186">
        <v>162.72999999999999</v>
      </c>
      <c r="E5186">
        <v>1</v>
      </c>
      <c r="F5186" t="s">
        <v>52</v>
      </c>
    </row>
    <row r="5187" spans="1:6" x14ac:dyDescent="0.25">
      <c r="A5187" t="s">
        <v>38</v>
      </c>
      <c r="B5187" s="1">
        <v>41815</v>
      </c>
      <c r="C5187" s="3">
        <v>0.6069444444444444</v>
      </c>
      <c r="D5187">
        <v>162.97</v>
      </c>
      <c r="E5187">
        <v>1</v>
      </c>
      <c r="F5187" t="s">
        <v>52</v>
      </c>
    </row>
    <row r="5188" spans="1:6" x14ac:dyDescent="0.25">
      <c r="A5188" t="s">
        <v>38</v>
      </c>
      <c r="B5188" s="1">
        <v>41869</v>
      </c>
      <c r="C5188" s="3">
        <v>0.69444444444444453</v>
      </c>
      <c r="D5188">
        <v>159.49</v>
      </c>
      <c r="E5188">
        <v>1</v>
      </c>
      <c r="F5188" t="s">
        <v>52</v>
      </c>
    </row>
    <row r="5189" spans="1:6" x14ac:dyDescent="0.25">
      <c r="A5189" t="s">
        <v>38</v>
      </c>
      <c r="B5189" s="1">
        <v>41941</v>
      </c>
      <c r="C5189" s="3">
        <v>0.66249999999999998</v>
      </c>
      <c r="D5189">
        <v>154.9</v>
      </c>
      <c r="E5189">
        <v>1</v>
      </c>
      <c r="F5189" t="s">
        <v>52</v>
      </c>
    </row>
    <row r="5190" spans="1:6" x14ac:dyDescent="0.25">
      <c r="A5190" t="s">
        <v>38</v>
      </c>
      <c r="B5190" s="1">
        <v>41990</v>
      </c>
      <c r="C5190" s="3">
        <v>0.59930555555555554</v>
      </c>
      <c r="D5190">
        <v>156.27000000000001</v>
      </c>
      <c r="E5190">
        <v>1</v>
      </c>
      <c r="F5190" t="s">
        <v>52</v>
      </c>
    </row>
    <row r="5191" spans="1:6" x14ac:dyDescent="0.25">
      <c r="A5191" t="s">
        <v>38</v>
      </c>
      <c r="B5191" s="1">
        <v>42061</v>
      </c>
      <c r="C5191" s="3">
        <v>0.44166666666666665</v>
      </c>
      <c r="D5191">
        <v>161.81</v>
      </c>
      <c r="E5191">
        <v>1</v>
      </c>
      <c r="F5191" t="s">
        <v>52</v>
      </c>
    </row>
    <row r="5192" spans="1:6" x14ac:dyDescent="0.25">
      <c r="A5192" t="s">
        <v>38</v>
      </c>
      <c r="B5192" s="1">
        <v>42123</v>
      </c>
      <c r="C5192" s="3">
        <v>0.6875</v>
      </c>
      <c r="D5192">
        <v>165.05</v>
      </c>
      <c r="E5192">
        <v>1</v>
      </c>
      <c r="F5192" t="s">
        <v>52</v>
      </c>
    </row>
    <row r="5193" spans="1:6" x14ac:dyDescent="0.25">
      <c r="A5193" t="s">
        <v>38</v>
      </c>
      <c r="B5193" s="1">
        <v>42178</v>
      </c>
      <c r="C5193" s="3">
        <v>0.42083333333333334</v>
      </c>
      <c r="D5193">
        <v>163.57</v>
      </c>
      <c r="E5193">
        <v>1</v>
      </c>
      <c r="F5193" t="s">
        <v>52</v>
      </c>
    </row>
    <row r="5194" spans="1:6" x14ac:dyDescent="0.25">
      <c r="A5194" t="s">
        <v>38</v>
      </c>
      <c r="B5194" s="1">
        <v>42305</v>
      </c>
      <c r="C5194" s="3">
        <v>0.43333333333333335</v>
      </c>
      <c r="D5194">
        <v>155.55000000000001</v>
      </c>
      <c r="E5194">
        <v>1</v>
      </c>
      <c r="F5194" t="s">
        <v>52</v>
      </c>
    </row>
    <row r="5195" spans="1:6" x14ac:dyDescent="0.25">
      <c r="A5195" t="s">
        <v>38</v>
      </c>
      <c r="B5195" s="1">
        <v>42431</v>
      </c>
      <c r="C5195" s="3">
        <v>0.67222222222222217</v>
      </c>
      <c r="D5195">
        <v>161.35</v>
      </c>
      <c r="E5195">
        <v>1</v>
      </c>
      <c r="F5195" t="s">
        <v>52</v>
      </c>
    </row>
    <row r="5196" spans="1:6" x14ac:dyDescent="0.25">
      <c r="A5196" t="s">
        <v>38</v>
      </c>
      <c r="B5196" s="1">
        <v>42604</v>
      </c>
      <c r="C5196" s="3">
        <v>0.69027777777777777</v>
      </c>
      <c r="D5196">
        <v>156.71</v>
      </c>
      <c r="E5196">
        <v>1</v>
      </c>
      <c r="F5196" t="s">
        <v>52</v>
      </c>
    </row>
    <row r="5197" spans="1:6" x14ac:dyDescent="0.25">
      <c r="A5197" t="s">
        <v>38</v>
      </c>
      <c r="B5197" s="1">
        <v>42664</v>
      </c>
      <c r="C5197" s="3">
        <v>0</v>
      </c>
      <c r="D5197">
        <v>150.66</v>
      </c>
      <c r="E5197">
        <v>1</v>
      </c>
      <c r="F5197" t="s">
        <v>52</v>
      </c>
    </row>
    <row r="5198" spans="1:6" x14ac:dyDescent="0.25">
      <c r="A5198" t="s">
        <v>38</v>
      </c>
      <c r="B5198" s="1">
        <v>42830</v>
      </c>
      <c r="C5198" s="3">
        <v>0</v>
      </c>
      <c r="D5198">
        <v>152.29</v>
      </c>
      <c r="E5198">
        <v>1</v>
      </c>
      <c r="F5198" t="s">
        <v>52</v>
      </c>
    </row>
    <row r="5199" spans="1:6" x14ac:dyDescent="0.25">
      <c r="A5199" t="s">
        <v>38</v>
      </c>
      <c r="B5199" s="1">
        <v>42918</v>
      </c>
      <c r="C5199" s="3">
        <v>0.58333333333333337</v>
      </c>
      <c r="D5199">
        <v>134.41</v>
      </c>
      <c r="E5199">
        <v>1</v>
      </c>
      <c r="F5199" t="s">
        <v>52</v>
      </c>
    </row>
    <row r="5200" spans="1:6" x14ac:dyDescent="0.25">
      <c r="A5200" t="s">
        <v>38</v>
      </c>
      <c r="B5200" s="1">
        <v>43041</v>
      </c>
      <c r="C5200" s="3">
        <v>0.54999999999999993</v>
      </c>
      <c r="D5200">
        <v>132.53</v>
      </c>
      <c r="E5200">
        <v>1</v>
      </c>
      <c r="F5200" t="s">
        <v>52</v>
      </c>
    </row>
    <row r="5201" spans="1:6" x14ac:dyDescent="0.25">
      <c r="A5201" t="s">
        <v>38</v>
      </c>
      <c r="B5201" s="1">
        <v>43182</v>
      </c>
      <c r="C5201" s="3">
        <v>0.71666666666666667</v>
      </c>
      <c r="D5201">
        <v>139.36000000000001</v>
      </c>
      <c r="E5201">
        <v>2</v>
      </c>
      <c r="F5201" t="s">
        <v>52</v>
      </c>
    </row>
    <row r="5202" spans="1:6" x14ac:dyDescent="0.25">
      <c r="A5202" t="s">
        <v>38</v>
      </c>
      <c r="B5202" s="1">
        <v>43405</v>
      </c>
      <c r="C5202" s="3">
        <v>0.49652777777777773</v>
      </c>
      <c r="D5202">
        <v>135.06</v>
      </c>
      <c r="E5202">
        <v>1</v>
      </c>
      <c r="F5202" t="s">
        <v>52</v>
      </c>
    </row>
    <row r="5203" spans="1:6" x14ac:dyDescent="0.25">
      <c r="A5203" t="s">
        <v>38</v>
      </c>
      <c r="B5203" s="1">
        <v>43438</v>
      </c>
      <c r="C5203" s="3">
        <v>0.65763888888888888</v>
      </c>
      <c r="D5203">
        <v>137.33000000000001</v>
      </c>
      <c r="E5203">
        <v>1</v>
      </c>
      <c r="F5203" t="s">
        <v>52</v>
      </c>
    </row>
    <row r="5204" spans="1:6" x14ac:dyDescent="0.25">
      <c r="A5204" t="s">
        <v>38</v>
      </c>
      <c r="B5204" s="1">
        <v>43521</v>
      </c>
      <c r="C5204" s="3">
        <v>0.61041666666666672</v>
      </c>
      <c r="D5204">
        <v>143.02000000000001</v>
      </c>
      <c r="E5204">
        <v>1</v>
      </c>
      <c r="F5204" t="s">
        <v>52</v>
      </c>
    </row>
    <row r="5205" spans="1:6" x14ac:dyDescent="0.25">
      <c r="A5205" t="s">
        <v>38</v>
      </c>
      <c r="B5205" s="1">
        <v>43566</v>
      </c>
      <c r="C5205" s="3">
        <v>0.51736111111111105</v>
      </c>
      <c r="D5205">
        <v>145.68</v>
      </c>
      <c r="E5205">
        <v>1</v>
      </c>
      <c r="F5205" t="s">
        <v>52</v>
      </c>
    </row>
    <row r="5206" spans="1:6" x14ac:dyDescent="0.25">
      <c r="A5206" t="s">
        <v>38</v>
      </c>
      <c r="B5206" s="1">
        <v>43773</v>
      </c>
      <c r="C5206" s="3">
        <v>0.59027777777777779</v>
      </c>
      <c r="D5206">
        <v>134.69999999999999</v>
      </c>
      <c r="E5206">
        <v>1</v>
      </c>
      <c r="F5206" t="s">
        <v>52</v>
      </c>
    </row>
    <row r="5207" spans="1:6" x14ac:dyDescent="0.25">
      <c r="A5207" t="s">
        <v>38</v>
      </c>
      <c r="B5207" s="1">
        <v>43885</v>
      </c>
      <c r="C5207" s="3">
        <v>0.60763888888888895</v>
      </c>
      <c r="D5207">
        <v>141.76</v>
      </c>
      <c r="E5207">
        <v>1</v>
      </c>
      <c r="F5207" t="s">
        <v>52</v>
      </c>
    </row>
    <row r="5208" spans="1:6" x14ac:dyDescent="0.25">
      <c r="A5208" t="s">
        <v>38</v>
      </c>
      <c r="B5208" s="1">
        <v>43927</v>
      </c>
      <c r="C5208" s="3">
        <v>0.69027777777777777</v>
      </c>
      <c r="D5208">
        <v>144.57</v>
      </c>
      <c r="E5208">
        <v>1</v>
      </c>
      <c r="F5208" t="s">
        <v>52</v>
      </c>
    </row>
    <row r="5209" spans="1:6" x14ac:dyDescent="0.25">
      <c r="A5209" t="s">
        <v>38</v>
      </c>
      <c r="B5209" s="1">
        <v>44060</v>
      </c>
      <c r="C5209" s="3">
        <v>0.5854166666666667</v>
      </c>
      <c r="D5209">
        <v>143.66</v>
      </c>
      <c r="E5209">
        <v>1</v>
      </c>
      <c r="F5209" t="s">
        <v>52</v>
      </c>
    </row>
    <row r="5210" spans="1:6" x14ac:dyDescent="0.25">
      <c r="A5210" t="s">
        <v>38</v>
      </c>
      <c r="B5210" s="1">
        <v>44130</v>
      </c>
      <c r="C5210" s="3">
        <v>0.68888888888888899</v>
      </c>
      <c r="D5210">
        <v>141.83000000000001</v>
      </c>
      <c r="E5210">
        <v>1</v>
      </c>
      <c r="F5210" t="s">
        <v>52</v>
      </c>
    </row>
    <row r="5211" spans="1:6" x14ac:dyDescent="0.25">
      <c r="A5211" t="s">
        <v>38</v>
      </c>
      <c r="B5211" s="1">
        <v>44173</v>
      </c>
      <c r="C5211" s="3">
        <v>0.43472222222222223</v>
      </c>
      <c r="D5211">
        <v>144.41999999999999</v>
      </c>
      <c r="E5211">
        <v>1</v>
      </c>
      <c r="F5211" t="s">
        <v>52</v>
      </c>
    </row>
    <row r="5212" spans="1:6" x14ac:dyDescent="0.25">
      <c r="A5212" t="s">
        <v>38</v>
      </c>
      <c r="B5212" s="1">
        <v>44245</v>
      </c>
      <c r="C5212" s="3">
        <v>0.57638888888888895</v>
      </c>
      <c r="D5212">
        <v>149.34</v>
      </c>
      <c r="E5212">
        <v>1</v>
      </c>
      <c r="F5212" t="s">
        <v>52</v>
      </c>
    </row>
    <row r="5213" spans="1:6" x14ac:dyDescent="0.25">
      <c r="A5213" t="s">
        <v>38</v>
      </c>
      <c r="B5213" s="1">
        <v>44293</v>
      </c>
      <c r="C5213" s="3">
        <v>0.6020833333333333</v>
      </c>
      <c r="D5213">
        <v>151.94999999999999</v>
      </c>
      <c r="E5213">
        <v>1</v>
      </c>
      <c r="F5213" t="s">
        <v>52</v>
      </c>
    </row>
    <row r="5214" spans="1:6" x14ac:dyDescent="0.25">
      <c r="A5214" t="s">
        <v>38</v>
      </c>
      <c r="B5214" s="1">
        <v>44498</v>
      </c>
      <c r="C5214" s="3">
        <v>0.43263888888888885</v>
      </c>
      <c r="D5214">
        <v>148.59</v>
      </c>
      <c r="E5214">
        <v>1</v>
      </c>
      <c r="F5214" t="s">
        <v>52</v>
      </c>
    </row>
    <row r="5215" spans="1:6" x14ac:dyDescent="0.25">
      <c r="A5215" t="s">
        <v>38</v>
      </c>
      <c r="B5215" s="1">
        <v>44659</v>
      </c>
      <c r="C5215" s="3">
        <v>0.49861111111111112</v>
      </c>
      <c r="D5215">
        <v>159.99</v>
      </c>
      <c r="E5215">
        <v>1</v>
      </c>
      <c r="F5215" t="s">
        <v>52</v>
      </c>
    </row>
    <row r="5216" spans="1:6" x14ac:dyDescent="0.25">
      <c r="A5216" t="s">
        <v>38</v>
      </c>
      <c r="B5216" s="1">
        <v>44726</v>
      </c>
      <c r="C5216" s="3">
        <v>0.5</v>
      </c>
      <c r="D5216">
        <v>160.35</v>
      </c>
      <c r="E5216">
        <v>1</v>
      </c>
      <c r="F5216" t="s">
        <v>52</v>
      </c>
    </row>
    <row r="5217" spans="1:6" x14ac:dyDescent="0.25">
      <c r="A5217" t="s">
        <v>38</v>
      </c>
      <c r="B5217" s="1">
        <v>44789</v>
      </c>
      <c r="C5217" s="3">
        <v>0.57708333333333328</v>
      </c>
      <c r="D5217">
        <v>156.38999999999999</v>
      </c>
      <c r="E5217">
        <v>1</v>
      </c>
      <c r="F5217" t="s">
        <v>52</v>
      </c>
    </row>
    <row r="5218" spans="1:6" x14ac:dyDescent="0.25">
      <c r="A5218" t="s">
        <v>38</v>
      </c>
      <c r="B5218" s="1">
        <v>44866</v>
      </c>
      <c r="C5218" s="3">
        <v>0.67291666666666661</v>
      </c>
      <c r="D5218">
        <v>153.19</v>
      </c>
      <c r="E5218">
        <v>1</v>
      </c>
      <c r="F5218" t="s">
        <v>52</v>
      </c>
    </row>
    <row r="5219" spans="1:6" x14ac:dyDescent="0.25">
      <c r="A5219" t="s">
        <v>38</v>
      </c>
      <c r="B5219" s="1">
        <v>45027</v>
      </c>
      <c r="C5219" s="3">
        <v>0.59305555555555556</v>
      </c>
      <c r="D5219">
        <v>162.34</v>
      </c>
      <c r="E5219">
        <v>1</v>
      </c>
      <c r="F5219" t="s">
        <v>52</v>
      </c>
    </row>
    <row r="5220" spans="1:6" x14ac:dyDescent="0.25">
      <c r="A5220" t="s">
        <v>37</v>
      </c>
      <c r="B5220" s="1">
        <v>29235</v>
      </c>
      <c r="C5220" s="3">
        <v>0</v>
      </c>
      <c r="D5220">
        <v>203.09</v>
      </c>
      <c r="E5220">
        <v>5</v>
      </c>
      <c r="F5220" t="s">
        <v>52</v>
      </c>
    </row>
    <row r="5221" spans="1:6" x14ac:dyDescent="0.25">
      <c r="A5221" t="s">
        <v>37</v>
      </c>
      <c r="B5221" s="1">
        <v>29266</v>
      </c>
      <c r="C5221" s="3">
        <v>0</v>
      </c>
      <c r="D5221">
        <v>204.95</v>
      </c>
      <c r="E5221">
        <v>6</v>
      </c>
      <c r="F5221" t="s">
        <v>52</v>
      </c>
    </row>
    <row r="5222" spans="1:6" x14ac:dyDescent="0.25">
      <c r="A5222" t="s">
        <v>37</v>
      </c>
      <c r="B5222" s="1">
        <v>29311</v>
      </c>
      <c r="C5222" s="3">
        <v>0</v>
      </c>
      <c r="D5222">
        <v>205.72</v>
      </c>
      <c r="E5222">
        <v>7</v>
      </c>
      <c r="F5222" t="s">
        <v>52</v>
      </c>
    </row>
    <row r="5223" spans="1:6" x14ac:dyDescent="0.25">
      <c r="A5223" t="s">
        <v>37</v>
      </c>
      <c r="B5223" s="1">
        <v>29326</v>
      </c>
      <c r="C5223" s="3">
        <v>0</v>
      </c>
      <c r="D5223">
        <v>206.53</v>
      </c>
      <c r="E5223">
        <v>6</v>
      </c>
      <c r="F5223" t="s">
        <v>52</v>
      </c>
    </row>
    <row r="5224" spans="1:6" x14ac:dyDescent="0.25">
      <c r="A5224" t="s">
        <v>37</v>
      </c>
      <c r="B5224" s="1">
        <v>29356</v>
      </c>
      <c r="C5224" s="3">
        <v>0</v>
      </c>
      <c r="D5224">
        <v>206.6</v>
      </c>
      <c r="E5224">
        <v>7</v>
      </c>
      <c r="F5224" t="s">
        <v>52</v>
      </c>
    </row>
    <row r="5225" spans="1:6" x14ac:dyDescent="0.25">
      <c r="A5225" t="s">
        <v>37</v>
      </c>
      <c r="B5225" s="1">
        <v>29392</v>
      </c>
      <c r="C5225" s="3">
        <v>0</v>
      </c>
      <c r="D5225">
        <v>202.86</v>
      </c>
      <c r="E5225">
        <v>6</v>
      </c>
      <c r="F5225" t="s">
        <v>52</v>
      </c>
    </row>
    <row r="5226" spans="1:6" x14ac:dyDescent="0.25">
      <c r="A5226" t="s">
        <v>37</v>
      </c>
      <c r="B5226" s="1">
        <v>29422</v>
      </c>
      <c r="C5226" s="3">
        <v>0</v>
      </c>
      <c r="D5226">
        <v>198.77</v>
      </c>
      <c r="E5226">
        <v>6</v>
      </c>
      <c r="F5226" t="s">
        <v>52</v>
      </c>
    </row>
    <row r="5227" spans="1:6" x14ac:dyDescent="0.25">
      <c r="A5227" t="s">
        <v>37</v>
      </c>
      <c r="B5227" s="1">
        <v>29448</v>
      </c>
      <c r="C5227" s="3">
        <v>0</v>
      </c>
      <c r="D5227">
        <v>196.76</v>
      </c>
      <c r="E5227">
        <v>7</v>
      </c>
      <c r="F5227" t="s">
        <v>52</v>
      </c>
    </row>
    <row r="5228" spans="1:6" x14ac:dyDescent="0.25">
      <c r="A5228" t="s">
        <v>37</v>
      </c>
      <c r="B5228" s="1">
        <v>29489</v>
      </c>
      <c r="C5228" s="3">
        <v>0</v>
      </c>
      <c r="D5228">
        <v>195.21</v>
      </c>
      <c r="E5228">
        <v>8</v>
      </c>
      <c r="F5228" t="s">
        <v>52</v>
      </c>
    </row>
    <row r="5229" spans="1:6" x14ac:dyDescent="0.25">
      <c r="A5229" t="s">
        <v>37</v>
      </c>
      <c r="B5229" s="1">
        <v>29499</v>
      </c>
      <c r="C5229" s="3">
        <v>0</v>
      </c>
      <c r="D5229">
        <v>195.26</v>
      </c>
      <c r="E5229">
        <v>6</v>
      </c>
      <c r="F5229" t="s">
        <v>52</v>
      </c>
    </row>
    <row r="5230" spans="1:6" x14ac:dyDescent="0.25">
      <c r="A5230" t="s">
        <v>37</v>
      </c>
      <c r="B5230" s="1">
        <v>29540</v>
      </c>
      <c r="C5230" s="3">
        <v>0</v>
      </c>
      <c r="D5230">
        <v>197.02</v>
      </c>
      <c r="E5230">
        <v>6</v>
      </c>
      <c r="F5230" t="s">
        <v>52</v>
      </c>
    </row>
    <row r="5231" spans="1:6" x14ac:dyDescent="0.25">
      <c r="A5231" t="s">
        <v>37</v>
      </c>
      <c r="B5231" s="1">
        <v>29570</v>
      </c>
      <c r="C5231" s="3">
        <v>0</v>
      </c>
      <c r="D5231">
        <v>198.95</v>
      </c>
      <c r="E5231">
        <v>6</v>
      </c>
      <c r="F5231" t="s">
        <v>52</v>
      </c>
    </row>
    <row r="5232" spans="1:6" x14ac:dyDescent="0.25">
      <c r="A5232" t="s">
        <v>37</v>
      </c>
      <c r="B5232" s="1">
        <v>29601</v>
      </c>
      <c r="C5232" s="3">
        <v>0</v>
      </c>
      <c r="D5232">
        <v>200.91</v>
      </c>
      <c r="E5232">
        <v>6</v>
      </c>
      <c r="F5232" t="s">
        <v>52</v>
      </c>
    </row>
    <row r="5233" spans="1:6" x14ac:dyDescent="0.25">
      <c r="A5233" t="s">
        <v>37</v>
      </c>
      <c r="B5233" s="1">
        <v>29632</v>
      </c>
      <c r="C5233" s="3">
        <v>0</v>
      </c>
      <c r="D5233">
        <v>203.11</v>
      </c>
      <c r="E5233">
        <v>6</v>
      </c>
      <c r="F5233" t="s">
        <v>52</v>
      </c>
    </row>
    <row r="5234" spans="1:6" x14ac:dyDescent="0.25">
      <c r="A5234" t="s">
        <v>37</v>
      </c>
      <c r="B5234" s="1">
        <v>29665</v>
      </c>
      <c r="C5234" s="3">
        <v>0</v>
      </c>
      <c r="D5234">
        <v>204.57</v>
      </c>
      <c r="E5234">
        <v>6</v>
      </c>
      <c r="F5234" t="s">
        <v>52</v>
      </c>
    </row>
    <row r="5235" spans="1:6" x14ac:dyDescent="0.25">
      <c r="A5235" t="s">
        <v>37</v>
      </c>
      <c r="B5235" s="1">
        <v>29691</v>
      </c>
      <c r="C5235" s="3">
        <v>0</v>
      </c>
      <c r="D5235">
        <v>205.93</v>
      </c>
      <c r="E5235">
        <v>6</v>
      </c>
      <c r="F5235" t="s">
        <v>52</v>
      </c>
    </row>
    <row r="5236" spans="1:6" x14ac:dyDescent="0.25">
      <c r="A5236" t="s">
        <v>37</v>
      </c>
      <c r="B5236" s="1">
        <v>29721</v>
      </c>
      <c r="C5236" s="3">
        <v>0</v>
      </c>
      <c r="D5236">
        <v>206.32</v>
      </c>
      <c r="E5236">
        <v>7</v>
      </c>
      <c r="F5236" t="s">
        <v>52</v>
      </c>
    </row>
    <row r="5237" spans="1:6" x14ac:dyDescent="0.25">
      <c r="A5237" t="s">
        <v>37</v>
      </c>
      <c r="B5237" s="1">
        <v>29757</v>
      </c>
      <c r="C5237" s="3">
        <v>0</v>
      </c>
      <c r="D5237">
        <v>204.08</v>
      </c>
      <c r="E5237">
        <v>6</v>
      </c>
      <c r="F5237" t="s">
        <v>52</v>
      </c>
    </row>
    <row r="5238" spans="1:6" x14ac:dyDescent="0.25">
      <c r="A5238" t="s">
        <v>37</v>
      </c>
      <c r="B5238" s="1">
        <v>29787</v>
      </c>
      <c r="C5238" s="3">
        <v>0</v>
      </c>
      <c r="D5238">
        <v>201.9</v>
      </c>
      <c r="E5238">
        <v>6</v>
      </c>
      <c r="F5238" t="s">
        <v>52</v>
      </c>
    </row>
    <row r="5239" spans="1:6" x14ac:dyDescent="0.25">
      <c r="A5239" t="s">
        <v>37</v>
      </c>
      <c r="B5239" s="1">
        <v>29818</v>
      </c>
      <c r="C5239" s="3">
        <v>0</v>
      </c>
      <c r="D5239">
        <v>199.34</v>
      </c>
      <c r="E5239">
        <v>6</v>
      </c>
      <c r="F5239" t="s">
        <v>52</v>
      </c>
    </row>
    <row r="5240" spans="1:6" x14ac:dyDescent="0.25">
      <c r="A5240" t="s">
        <v>37</v>
      </c>
      <c r="B5240" s="1">
        <v>29848</v>
      </c>
      <c r="C5240" s="3">
        <v>0</v>
      </c>
      <c r="D5240">
        <v>197.99</v>
      </c>
      <c r="E5240">
        <v>7</v>
      </c>
      <c r="F5240" t="s">
        <v>52</v>
      </c>
    </row>
    <row r="5241" spans="1:6" x14ac:dyDescent="0.25">
      <c r="A5241" t="s">
        <v>37</v>
      </c>
      <c r="B5241" s="1">
        <v>29874</v>
      </c>
      <c r="C5241" s="3">
        <v>0</v>
      </c>
      <c r="D5241">
        <v>197.67</v>
      </c>
      <c r="E5241">
        <v>7</v>
      </c>
      <c r="F5241" t="s">
        <v>52</v>
      </c>
    </row>
    <row r="5242" spans="1:6" x14ac:dyDescent="0.25">
      <c r="A5242" t="s">
        <v>37</v>
      </c>
      <c r="B5242" s="1">
        <v>29905</v>
      </c>
      <c r="C5242" s="3">
        <v>0</v>
      </c>
      <c r="D5242">
        <v>200.15</v>
      </c>
      <c r="E5242">
        <v>6</v>
      </c>
      <c r="F5242" t="s">
        <v>52</v>
      </c>
    </row>
    <row r="5243" spans="1:6" x14ac:dyDescent="0.25">
      <c r="A5243" t="s">
        <v>37</v>
      </c>
      <c r="B5243" s="1">
        <v>29935</v>
      </c>
      <c r="C5243" s="3">
        <v>0</v>
      </c>
      <c r="D5243">
        <v>202.7</v>
      </c>
      <c r="E5243">
        <v>6</v>
      </c>
      <c r="F5243" t="s">
        <v>52</v>
      </c>
    </row>
    <row r="5244" spans="1:6" x14ac:dyDescent="0.25">
      <c r="A5244" t="s">
        <v>37</v>
      </c>
      <c r="B5244" s="1">
        <v>29961</v>
      </c>
      <c r="C5244" s="3">
        <v>0</v>
      </c>
      <c r="D5244">
        <v>204.86</v>
      </c>
      <c r="E5244">
        <v>4</v>
      </c>
      <c r="F5244" t="s">
        <v>52</v>
      </c>
    </row>
    <row r="5245" spans="1:6" x14ac:dyDescent="0.25">
      <c r="A5245" t="s">
        <v>37</v>
      </c>
      <c r="B5245" s="1">
        <v>30035</v>
      </c>
      <c r="C5245" s="3">
        <v>0</v>
      </c>
      <c r="D5245">
        <v>208.07</v>
      </c>
      <c r="E5245">
        <v>2</v>
      </c>
      <c r="F5245" t="s">
        <v>52</v>
      </c>
    </row>
    <row r="5246" spans="1:6" x14ac:dyDescent="0.25">
      <c r="A5246" t="s">
        <v>37</v>
      </c>
      <c r="B5246" s="1">
        <v>30061</v>
      </c>
      <c r="C5246" s="3">
        <v>0</v>
      </c>
      <c r="D5246">
        <v>208.47</v>
      </c>
      <c r="E5246">
        <v>7</v>
      </c>
      <c r="F5246" t="s">
        <v>52</v>
      </c>
    </row>
    <row r="5247" spans="1:6" x14ac:dyDescent="0.25">
      <c r="A5247" t="s">
        <v>37</v>
      </c>
      <c r="B5247" s="1">
        <v>30091</v>
      </c>
      <c r="C5247" s="3">
        <v>0</v>
      </c>
      <c r="D5247">
        <v>204.86</v>
      </c>
      <c r="E5247">
        <v>6</v>
      </c>
      <c r="F5247" t="s">
        <v>52</v>
      </c>
    </row>
    <row r="5248" spans="1:6" x14ac:dyDescent="0.25">
      <c r="A5248" t="s">
        <v>37</v>
      </c>
      <c r="B5248" s="1">
        <v>30122</v>
      </c>
      <c r="C5248" s="3">
        <v>0</v>
      </c>
      <c r="D5248">
        <v>199.46</v>
      </c>
      <c r="E5248">
        <v>6</v>
      </c>
      <c r="F5248" t="s">
        <v>52</v>
      </c>
    </row>
    <row r="5249" spans="1:6" x14ac:dyDescent="0.25">
      <c r="A5249" t="s">
        <v>37</v>
      </c>
      <c r="B5249" s="1">
        <v>30152</v>
      </c>
      <c r="C5249" s="3">
        <v>0</v>
      </c>
      <c r="D5249">
        <v>194.7</v>
      </c>
      <c r="E5249">
        <v>7</v>
      </c>
      <c r="F5249" t="s">
        <v>52</v>
      </c>
    </row>
    <row r="5250" spans="1:6" x14ac:dyDescent="0.25">
      <c r="A5250" t="s">
        <v>37</v>
      </c>
      <c r="B5250" s="1">
        <v>30183</v>
      </c>
      <c r="C5250" s="3">
        <v>0</v>
      </c>
      <c r="D5250">
        <v>192.57</v>
      </c>
      <c r="E5250">
        <v>6</v>
      </c>
      <c r="F5250" t="s">
        <v>52</v>
      </c>
    </row>
    <row r="5251" spans="1:6" x14ac:dyDescent="0.25">
      <c r="A5251" t="s">
        <v>37</v>
      </c>
      <c r="B5251" s="1">
        <v>30214</v>
      </c>
      <c r="C5251" s="3">
        <v>0</v>
      </c>
      <c r="D5251">
        <v>191.28</v>
      </c>
      <c r="E5251">
        <v>7</v>
      </c>
      <c r="F5251" t="s">
        <v>52</v>
      </c>
    </row>
    <row r="5252" spans="1:6" x14ac:dyDescent="0.25">
      <c r="A5252" t="s">
        <v>37</v>
      </c>
      <c r="B5252" s="1">
        <v>30239</v>
      </c>
      <c r="C5252" s="3">
        <v>0</v>
      </c>
      <c r="D5252">
        <v>191.22</v>
      </c>
      <c r="E5252">
        <v>7</v>
      </c>
      <c r="F5252" t="s">
        <v>52</v>
      </c>
    </row>
    <row r="5253" spans="1:6" x14ac:dyDescent="0.25">
      <c r="A5253" t="s">
        <v>37</v>
      </c>
      <c r="B5253" s="1">
        <v>30270</v>
      </c>
      <c r="C5253" s="3">
        <v>0</v>
      </c>
      <c r="D5253">
        <v>193.17</v>
      </c>
      <c r="E5253">
        <v>6</v>
      </c>
      <c r="F5253" t="s">
        <v>52</v>
      </c>
    </row>
    <row r="5254" spans="1:6" x14ac:dyDescent="0.25">
      <c r="A5254" t="s">
        <v>37</v>
      </c>
      <c r="B5254" s="1">
        <v>30300</v>
      </c>
      <c r="C5254" s="3">
        <v>0</v>
      </c>
      <c r="D5254">
        <v>195.2</v>
      </c>
      <c r="E5254">
        <v>6</v>
      </c>
      <c r="F5254" t="s">
        <v>52</v>
      </c>
    </row>
    <row r="5255" spans="1:6" x14ac:dyDescent="0.25">
      <c r="A5255" t="s">
        <v>37</v>
      </c>
      <c r="B5255" s="1">
        <v>30331</v>
      </c>
      <c r="C5255" s="3">
        <v>0</v>
      </c>
      <c r="D5255">
        <v>197.09</v>
      </c>
      <c r="E5255">
        <v>6</v>
      </c>
      <c r="F5255" t="s">
        <v>52</v>
      </c>
    </row>
    <row r="5256" spans="1:6" x14ac:dyDescent="0.25">
      <c r="A5256" t="s">
        <v>37</v>
      </c>
      <c r="B5256" s="1">
        <v>30362</v>
      </c>
      <c r="C5256" s="3">
        <v>0</v>
      </c>
      <c r="D5256">
        <v>198.79</v>
      </c>
      <c r="E5256">
        <v>6</v>
      </c>
      <c r="F5256" t="s">
        <v>52</v>
      </c>
    </row>
    <row r="5257" spans="1:6" x14ac:dyDescent="0.25">
      <c r="A5257" t="s">
        <v>37</v>
      </c>
      <c r="B5257" s="1">
        <v>30385</v>
      </c>
      <c r="C5257" s="3">
        <v>0</v>
      </c>
      <c r="D5257">
        <v>199.15</v>
      </c>
      <c r="E5257">
        <v>7</v>
      </c>
      <c r="F5257" t="s">
        <v>52</v>
      </c>
    </row>
    <row r="5258" spans="1:6" x14ac:dyDescent="0.25">
      <c r="A5258" t="s">
        <v>37</v>
      </c>
      <c r="B5258" s="1">
        <v>30426</v>
      </c>
      <c r="C5258" s="3">
        <v>0</v>
      </c>
      <c r="D5258">
        <v>197.65</v>
      </c>
      <c r="E5258">
        <v>6</v>
      </c>
      <c r="F5258" t="s">
        <v>52</v>
      </c>
    </row>
    <row r="5259" spans="1:6" x14ac:dyDescent="0.25">
      <c r="A5259" t="s">
        <v>37</v>
      </c>
      <c r="B5259" s="1">
        <v>30456</v>
      </c>
      <c r="C5259" s="3">
        <v>0</v>
      </c>
      <c r="D5259">
        <v>195.68</v>
      </c>
      <c r="E5259">
        <v>6</v>
      </c>
      <c r="F5259" t="s">
        <v>52</v>
      </c>
    </row>
    <row r="5260" spans="1:6" x14ac:dyDescent="0.25">
      <c r="A5260" t="s">
        <v>37</v>
      </c>
      <c r="B5260" s="1">
        <v>30487</v>
      </c>
      <c r="C5260" s="3">
        <v>0</v>
      </c>
      <c r="D5260">
        <v>190.99</v>
      </c>
      <c r="E5260">
        <v>6</v>
      </c>
      <c r="F5260" t="s">
        <v>52</v>
      </c>
    </row>
    <row r="5261" spans="1:6" x14ac:dyDescent="0.25">
      <c r="A5261" t="s">
        <v>37</v>
      </c>
      <c r="B5261" s="1">
        <v>30517</v>
      </c>
      <c r="C5261" s="3">
        <v>0</v>
      </c>
      <c r="D5261">
        <v>187.71</v>
      </c>
      <c r="E5261">
        <v>6</v>
      </c>
      <c r="F5261" t="s">
        <v>52</v>
      </c>
    </row>
    <row r="5262" spans="1:6" x14ac:dyDescent="0.25">
      <c r="A5262" t="s">
        <v>37</v>
      </c>
      <c r="B5262" s="1">
        <v>30548</v>
      </c>
      <c r="C5262" s="3">
        <v>0</v>
      </c>
      <c r="D5262">
        <v>185.68</v>
      </c>
      <c r="E5262">
        <v>6</v>
      </c>
      <c r="F5262" t="s">
        <v>52</v>
      </c>
    </row>
    <row r="5263" spans="1:6" x14ac:dyDescent="0.25">
      <c r="A5263" t="s">
        <v>37</v>
      </c>
      <c r="B5263" s="1">
        <v>30589</v>
      </c>
      <c r="C5263" s="3">
        <v>0</v>
      </c>
      <c r="D5263">
        <v>184.73</v>
      </c>
      <c r="E5263">
        <v>8</v>
      </c>
      <c r="F5263" t="s">
        <v>52</v>
      </c>
    </row>
    <row r="5264" spans="1:6" x14ac:dyDescent="0.25">
      <c r="A5264" t="s">
        <v>37</v>
      </c>
      <c r="B5264" s="1">
        <v>30604</v>
      </c>
      <c r="C5264" s="3">
        <v>0</v>
      </c>
      <c r="D5264">
        <v>185.26</v>
      </c>
      <c r="E5264">
        <v>7</v>
      </c>
      <c r="F5264" t="s">
        <v>52</v>
      </c>
    </row>
    <row r="5265" spans="1:6" x14ac:dyDescent="0.25">
      <c r="A5265" t="s">
        <v>37</v>
      </c>
      <c r="B5265" s="1">
        <v>30640</v>
      </c>
      <c r="C5265" s="3">
        <v>0</v>
      </c>
      <c r="D5265">
        <v>187.4</v>
      </c>
      <c r="E5265">
        <v>6</v>
      </c>
      <c r="F5265" t="s">
        <v>52</v>
      </c>
    </row>
    <row r="5266" spans="1:6" x14ac:dyDescent="0.25">
      <c r="A5266" t="s">
        <v>37</v>
      </c>
      <c r="B5266" s="1">
        <v>30665</v>
      </c>
      <c r="C5266" s="3">
        <v>0</v>
      </c>
      <c r="D5266">
        <v>189.77</v>
      </c>
      <c r="E5266">
        <v>6</v>
      </c>
      <c r="F5266" t="s">
        <v>52</v>
      </c>
    </row>
    <row r="5267" spans="1:6" x14ac:dyDescent="0.25">
      <c r="A5267" t="s">
        <v>37</v>
      </c>
      <c r="B5267" s="1">
        <v>30706</v>
      </c>
      <c r="C5267" s="3">
        <v>0</v>
      </c>
      <c r="D5267">
        <v>190.88</v>
      </c>
      <c r="E5267">
        <v>6</v>
      </c>
      <c r="F5267" t="s">
        <v>52</v>
      </c>
    </row>
    <row r="5268" spans="1:6" x14ac:dyDescent="0.25">
      <c r="A5268" t="s">
        <v>37</v>
      </c>
      <c r="B5268" s="1">
        <v>30727</v>
      </c>
      <c r="C5268" s="3">
        <v>0</v>
      </c>
      <c r="D5268">
        <v>191.74</v>
      </c>
      <c r="E5268">
        <v>6</v>
      </c>
      <c r="F5268" t="s">
        <v>52</v>
      </c>
    </row>
    <row r="5269" spans="1:6" x14ac:dyDescent="0.25">
      <c r="A5269" t="s">
        <v>37</v>
      </c>
      <c r="B5269" s="1">
        <v>30756</v>
      </c>
      <c r="C5269" s="3">
        <v>0</v>
      </c>
      <c r="D5269">
        <v>193.15</v>
      </c>
      <c r="E5269">
        <v>6</v>
      </c>
      <c r="F5269" t="s">
        <v>52</v>
      </c>
    </row>
    <row r="5270" spans="1:6" x14ac:dyDescent="0.25">
      <c r="A5270" t="s">
        <v>37</v>
      </c>
      <c r="B5270" s="1">
        <v>30782</v>
      </c>
      <c r="C5270" s="3">
        <v>0</v>
      </c>
      <c r="D5270">
        <v>193.39</v>
      </c>
      <c r="E5270">
        <v>7</v>
      </c>
      <c r="F5270" t="s">
        <v>52</v>
      </c>
    </row>
    <row r="5271" spans="1:6" x14ac:dyDescent="0.25">
      <c r="A5271" t="s">
        <v>37</v>
      </c>
      <c r="B5271" s="1">
        <v>30817</v>
      </c>
      <c r="C5271" s="3">
        <v>0</v>
      </c>
      <c r="D5271">
        <v>186.34</v>
      </c>
      <c r="E5271">
        <v>6</v>
      </c>
      <c r="F5271" t="s">
        <v>52</v>
      </c>
    </row>
    <row r="5272" spans="1:6" x14ac:dyDescent="0.25">
      <c r="A5272" t="s">
        <v>37</v>
      </c>
      <c r="B5272" s="1">
        <v>30853</v>
      </c>
      <c r="C5272" s="3">
        <v>0</v>
      </c>
      <c r="D5272">
        <v>185.38</v>
      </c>
      <c r="E5272">
        <v>6</v>
      </c>
      <c r="F5272" t="s">
        <v>52</v>
      </c>
    </row>
    <row r="5273" spans="1:6" x14ac:dyDescent="0.25">
      <c r="A5273" t="s">
        <v>37</v>
      </c>
      <c r="B5273" s="1">
        <v>30883</v>
      </c>
      <c r="C5273" s="3">
        <v>0</v>
      </c>
      <c r="D5273">
        <v>184.19</v>
      </c>
      <c r="E5273">
        <v>6</v>
      </c>
      <c r="F5273" t="s">
        <v>52</v>
      </c>
    </row>
    <row r="5274" spans="1:6" x14ac:dyDescent="0.25">
      <c r="A5274" t="s">
        <v>37</v>
      </c>
      <c r="B5274" s="1">
        <v>30909</v>
      </c>
      <c r="C5274" s="3">
        <v>0</v>
      </c>
      <c r="D5274">
        <v>183.3</v>
      </c>
      <c r="E5274">
        <v>6</v>
      </c>
      <c r="F5274" t="s">
        <v>52</v>
      </c>
    </row>
    <row r="5275" spans="1:6" x14ac:dyDescent="0.25">
      <c r="A5275" t="s">
        <v>37</v>
      </c>
      <c r="B5275" s="1">
        <v>30940</v>
      </c>
      <c r="C5275" s="3">
        <v>0</v>
      </c>
      <c r="D5275">
        <v>182.67</v>
      </c>
      <c r="E5275">
        <v>8</v>
      </c>
      <c r="F5275" t="s">
        <v>52</v>
      </c>
    </row>
    <row r="5276" spans="1:6" x14ac:dyDescent="0.25">
      <c r="A5276" t="s">
        <v>37</v>
      </c>
      <c r="B5276" s="1">
        <v>30970</v>
      </c>
      <c r="C5276" s="3">
        <v>0</v>
      </c>
      <c r="D5276">
        <v>183.4</v>
      </c>
      <c r="E5276">
        <v>7</v>
      </c>
      <c r="F5276" t="s">
        <v>52</v>
      </c>
    </row>
    <row r="5277" spans="1:6" x14ac:dyDescent="0.25">
      <c r="A5277" t="s">
        <v>37</v>
      </c>
      <c r="B5277" s="1">
        <v>31001</v>
      </c>
      <c r="C5277" s="3">
        <v>0</v>
      </c>
      <c r="D5277">
        <v>186.24</v>
      </c>
      <c r="E5277">
        <v>6</v>
      </c>
      <c r="F5277" t="s">
        <v>52</v>
      </c>
    </row>
    <row r="5278" spans="1:6" x14ac:dyDescent="0.25">
      <c r="A5278" t="s">
        <v>37</v>
      </c>
      <c r="B5278" s="1">
        <v>31031</v>
      </c>
      <c r="C5278" s="3">
        <v>0</v>
      </c>
      <c r="D5278">
        <v>188.38</v>
      </c>
      <c r="E5278">
        <v>6</v>
      </c>
      <c r="F5278" t="s">
        <v>52</v>
      </c>
    </row>
    <row r="5279" spans="1:6" x14ac:dyDescent="0.25">
      <c r="A5279" t="s">
        <v>37</v>
      </c>
      <c r="B5279" s="1">
        <v>31062</v>
      </c>
      <c r="C5279" s="3">
        <v>0</v>
      </c>
      <c r="D5279">
        <v>191.27</v>
      </c>
      <c r="E5279">
        <v>6</v>
      </c>
      <c r="F5279" t="s">
        <v>52</v>
      </c>
    </row>
    <row r="5280" spans="1:6" x14ac:dyDescent="0.25">
      <c r="A5280" t="s">
        <v>37</v>
      </c>
      <c r="B5280" s="1">
        <v>31093</v>
      </c>
      <c r="C5280" s="3">
        <v>0</v>
      </c>
      <c r="D5280">
        <v>193.3</v>
      </c>
      <c r="E5280">
        <v>6</v>
      </c>
      <c r="F5280" t="s">
        <v>52</v>
      </c>
    </row>
    <row r="5281" spans="1:6" x14ac:dyDescent="0.25">
      <c r="A5281" t="s">
        <v>37</v>
      </c>
      <c r="B5281" s="1">
        <v>31121</v>
      </c>
      <c r="C5281" s="3">
        <v>0</v>
      </c>
      <c r="D5281">
        <v>194.94</v>
      </c>
      <c r="E5281">
        <v>6</v>
      </c>
      <c r="F5281" t="s">
        <v>52</v>
      </c>
    </row>
    <row r="5282" spans="1:6" x14ac:dyDescent="0.25">
      <c r="A5282" t="s">
        <v>37</v>
      </c>
      <c r="B5282" s="1">
        <v>31152</v>
      </c>
      <c r="C5282" s="3">
        <v>0</v>
      </c>
      <c r="D5282">
        <v>195.18</v>
      </c>
      <c r="E5282">
        <v>7</v>
      </c>
      <c r="F5282" t="s">
        <v>52</v>
      </c>
    </row>
    <row r="5283" spans="1:6" x14ac:dyDescent="0.25">
      <c r="A5283" t="s">
        <v>37</v>
      </c>
      <c r="B5283" s="1">
        <v>31187</v>
      </c>
      <c r="C5283" s="3">
        <v>0</v>
      </c>
      <c r="D5283">
        <v>185.2</v>
      </c>
      <c r="E5283">
        <v>6</v>
      </c>
      <c r="F5283" t="s">
        <v>52</v>
      </c>
    </row>
    <row r="5284" spans="1:6" x14ac:dyDescent="0.25">
      <c r="A5284" t="s">
        <v>37</v>
      </c>
      <c r="B5284" s="1">
        <v>31208</v>
      </c>
      <c r="C5284" s="3">
        <v>0</v>
      </c>
      <c r="D5284">
        <v>186.98</v>
      </c>
      <c r="E5284">
        <v>6</v>
      </c>
      <c r="F5284" t="s">
        <v>52</v>
      </c>
    </row>
    <row r="5285" spans="1:6" x14ac:dyDescent="0.25">
      <c r="A5285" t="s">
        <v>37</v>
      </c>
      <c r="B5285" s="1">
        <v>31248</v>
      </c>
      <c r="C5285" s="3">
        <v>0</v>
      </c>
      <c r="D5285">
        <v>186.91</v>
      </c>
      <c r="E5285">
        <v>6</v>
      </c>
      <c r="F5285" t="s">
        <v>52</v>
      </c>
    </row>
    <row r="5286" spans="1:6" x14ac:dyDescent="0.25">
      <c r="A5286" t="s">
        <v>37</v>
      </c>
      <c r="B5286" s="1">
        <v>31279</v>
      </c>
      <c r="C5286" s="3">
        <v>0</v>
      </c>
      <c r="D5286">
        <v>186.39</v>
      </c>
      <c r="E5286">
        <v>6</v>
      </c>
      <c r="F5286" t="s">
        <v>52</v>
      </c>
    </row>
    <row r="5287" spans="1:6" x14ac:dyDescent="0.25">
      <c r="A5287" t="s">
        <v>37</v>
      </c>
      <c r="B5287" s="1">
        <v>31295</v>
      </c>
      <c r="C5287" s="3">
        <v>0</v>
      </c>
      <c r="D5287">
        <v>185.98</v>
      </c>
      <c r="E5287">
        <v>6</v>
      </c>
      <c r="F5287" t="s">
        <v>52</v>
      </c>
    </row>
    <row r="5288" spans="1:6" x14ac:dyDescent="0.25">
      <c r="A5288" t="s">
        <v>37</v>
      </c>
      <c r="B5288" s="1">
        <v>31335</v>
      </c>
      <c r="C5288" s="3">
        <v>0</v>
      </c>
      <c r="D5288">
        <v>187.73</v>
      </c>
      <c r="E5288">
        <v>6</v>
      </c>
      <c r="F5288" t="s">
        <v>52</v>
      </c>
    </row>
    <row r="5289" spans="1:6" x14ac:dyDescent="0.25">
      <c r="A5289" t="s">
        <v>37</v>
      </c>
      <c r="B5289" s="1">
        <v>31366</v>
      </c>
      <c r="C5289" s="3">
        <v>0</v>
      </c>
      <c r="D5289">
        <v>190.51</v>
      </c>
      <c r="E5289">
        <v>6</v>
      </c>
      <c r="F5289" t="s">
        <v>52</v>
      </c>
    </row>
    <row r="5290" spans="1:6" x14ac:dyDescent="0.25">
      <c r="A5290" t="s">
        <v>37</v>
      </c>
      <c r="B5290" s="1">
        <v>31396</v>
      </c>
      <c r="C5290" s="3">
        <v>0</v>
      </c>
      <c r="D5290">
        <v>192.76</v>
      </c>
      <c r="E5290">
        <v>6</v>
      </c>
      <c r="F5290" t="s">
        <v>52</v>
      </c>
    </row>
    <row r="5291" spans="1:6" x14ac:dyDescent="0.25">
      <c r="A5291" t="s">
        <v>37</v>
      </c>
      <c r="B5291" s="1">
        <v>31427</v>
      </c>
      <c r="C5291" s="3">
        <v>0</v>
      </c>
      <c r="D5291">
        <v>194.53</v>
      </c>
      <c r="E5291">
        <v>6</v>
      </c>
      <c r="F5291" t="s">
        <v>52</v>
      </c>
    </row>
    <row r="5292" spans="1:6" x14ac:dyDescent="0.25">
      <c r="A5292" t="s">
        <v>37</v>
      </c>
      <c r="B5292" s="1">
        <v>31453</v>
      </c>
      <c r="C5292" s="3">
        <v>0</v>
      </c>
      <c r="D5292">
        <v>195.93</v>
      </c>
      <c r="E5292">
        <v>5</v>
      </c>
      <c r="F5292" t="s">
        <v>52</v>
      </c>
    </row>
    <row r="5293" spans="1:6" x14ac:dyDescent="0.25">
      <c r="A5293" t="s">
        <v>37</v>
      </c>
      <c r="B5293" s="1">
        <v>31491</v>
      </c>
      <c r="C5293" s="3">
        <v>0</v>
      </c>
      <c r="D5293">
        <v>193.77</v>
      </c>
      <c r="E5293">
        <v>5</v>
      </c>
      <c r="F5293" t="s">
        <v>52</v>
      </c>
    </row>
    <row r="5294" spans="1:6" x14ac:dyDescent="0.25">
      <c r="A5294" t="s">
        <v>37</v>
      </c>
      <c r="B5294" s="1">
        <v>31506</v>
      </c>
      <c r="C5294" s="3">
        <v>0</v>
      </c>
      <c r="D5294">
        <v>190.55</v>
      </c>
      <c r="E5294">
        <v>1</v>
      </c>
      <c r="F5294" t="s">
        <v>52</v>
      </c>
    </row>
    <row r="5295" spans="1:6" x14ac:dyDescent="0.25">
      <c r="A5295" t="s">
        <v>37</v>
      </c>
      <c r="B5295" s="1">
        <v>31552</v>
      </c>
      <c r="C5295" s="3">
        <v>0</v>
      </c>
      <c r="D5295">
        <v>178.52</v>
      </c>
      <c r="E5295">
        <v>4</v>
      </c>
      <c r="F5295" t="s">
        <v>52</v>
      </c>
    </row>
    <row r="5296" spans="1:6" x14ac:dyDescent="0.25">
      <c r="A5296" t="s">
        <v>37</v>
      </c>
      <c r="B5296" s="1">
        <v>31568</v>
      </c>
      <c r="C5296" s="3">
        <v>0</v>
      </c>
      <c r="D5296">
        <v>180.27</v>
      </c>
      <c r="E5296">
        <v>6</v>
      </c>
      <c r="F5296" t="s">
        <v>52</v>
      </c>
    </row>
    <row r="5297" spans="1:6" x14ac:dyDescent="0.25">
      <c r="A5297" t="s">
        <v>37</v>
      </c>
      <c r="B5297" s="1">
        <v>31598</v>
      </c>
      <c r="C5297" s="3">
        <v>0</v>
      </c>
      <c r="D5297">
        <v>180.73</v>
      </c>
      <c r="E5297">
        <v>6</v>
      </c>
      <c r="F5297" t="s">
        <v>52</v>
      </c>
    </row>
    <row r="5298" spans="1:6" x14ac:dyDescent="0.25">
      <c r="A5298" t="s">
        <v>37</v>
      </c>
      <c r="B5298" s="1">
        <v>31639</v>
      </c>
      <c r="C5298" s="3">
        <v>0</v>
      </c>
      <c r="D5298">
        <v>180.8</v>
      </c>
      <c r="E5298">
        <v>6</v>
      </c>
      <c r="F5298" t="s">
        <v>52</v>
      </c>
    </row>
    <row r="5299" spans="1:6" x14ac:dyDescent="0.25">
      <c r="A5299" t="s">
        <v>37</v>
      </c>
      <c r="B5299" s="1">
        <v>31670</v>
      </c>
      <c r="C5299" s="3">
        <v>0</v>
      </c>
      <c r="D5299">
        <v>180.99</v>
      </c>
      <c r="E5299">
        <v>6</v>
      </c>
      <c r="F5299" t="s">
        <v>52</v>
      </c>
    </row>
    <row r="5300" spans="1:6" x14ac:dyDescent="0.25">
      <c r="A5300" t="s">
        <v>37</v>
      </c>
      <c r="B5300" s="1">
        <v>31693</v>
      </c>
      <c r="C5300" s="3">
        <v>0</v>
      </c>
      <c r="D5300">
        <v>176.19</v>
      </c>
      <c r="E5300">
        <v>2</v>
      </c>
      <c r="F5300" t="s">
        <v>52</v>
      </c>
    </row>
    <row r="5301" spans="1:6" x14ac:dyDescent="0.25">
      <c r="A5301" t="s">
        <v>37</v>
      </c>
      <c r="B5301" s="1">
        <v>31741</v>
      </c>
      <c r="C5301" s="3">
        <v>0</v>
      </c>
      <c r="D5301">
        <v>168.21</v>
      </c>
      <c r="E5301">
        <v>3</v>
      </c>
      <c r="F5301" t="s">
        <v>52</v>
      </c>
    </row>
    <row r="5302" spans="1:6" x14ac:dyDescent="0.25">
      <c r="A5302" t="s">
        <v>37</v>
      </c>
      <c r="B5302" s="1">
        <v>31761</v>
      </c>
      <c r="C5302" s="3">
        <v>0</v>
      </c>
      <c r="D5302">
        <v>166.87</v>
      </c>
      <c r="E5302">
        <v>7</v>
      </c>
      <c r="F5302" t="s">
        <v>52</v>
      </c>
    </row>
    <row r="5303" spans="1:6" x14ac:dyDescent="0.25">
      <c r="A5303" t="s">
        <v>37</v>
      </c>
      <c r="B5303" s="1">
        <v>31792</v>
      </c>
      <c r="C5303" s="3">
        <v>0</v>
      </c>
      <c r="D5303">
        <v>178.01</v>
      </c>
      <c r="E5303">
        <v>6</v>
      </c>
      <c r="F5303" t="s">
        <v>52</v>
      </c>
    </row>
    <row r="5304" spans="1:6" x14ac:dyDescent="0.25">
      <c r="A5304" t="s">
        <v>37</v>
      </c>
      <c r="B5304" s="1">
        <v>31823</v>
      </c>
      <c r="C5304" s="3">
        <v>0</v>
      </c>
      <c r="D5304">
        <v>185.11</v>
      </c>
      <c r="E5304">
        <v>6</v>
      </c>
      <c r="F5304" t="s">
        <v>52</v>
      </c>
    </row>
    <row r="5305" spans="1:6" x14ac:dyDescent="0.25">
      <c r="A5305" t="s">
        <v>37</v>
      </c>
      <c r="B5305" s="1">
        <v>31851</v>
      </c>
      <c r="C5305" s="3">
        <v>0</v>
      </c>
      <c r="D5305">
        <v>188.53</v>
      </c>
      <c r="E5305">
        <v>6</v>
      </c>
      <c r="F5305" t="s">
        <v>52</v>
      </c>
    </row>
    <row r="5306" spans="1:6" x14ac:dyDescent="0.25">
      <c r="A5306" t="s">
        <v>37</v>
      </c>
      <c r="B5306" s="1">
        <v>31882</v>
      </c>
      <c r="C5306" s="3">
        <v>0</v>
      </c>
      <c r="D5306">
        <v>190.89</v>
      </c>
      <c r="E5306">
        <v>7</v>
      </c>
      <c r="F5306" t="s">
        <v>52</v>
      </c>
    </row>
    <row r="5307" spans="1:6" x14ac:dyDescent="0.25">
      <c r="A5307" t="s">
        <v>37</v>
      </c>
      <c r="B5307" s="1">
        <v>31912</v>
      </c>
      <c r="C5307" s="3">
        <v>0</v>
      </c>
      <c r="D5307">
        <v>189.26</v>
      </c>
      <c r="E5307">
        <v>6</v>
      </c>
      <c r="F5307" t="s">
        <v>52</v>
      </c>
    </row>
    <row r="5308" spans="1:6" x14ac:dyDescent="0.25">
      <c r="A5308" t="s">
        <v>37</v>
      </c>
      <c r="B5308" s="1">
        <v>31938</v>
      </c>
      <c r="C5308" s="3">
        <v>0</v>
      </c>
      <c r="D5308">
        <v>190.74</v>
      </c>
      <c r="E5308">
        <v>6</v>
      </c>
      <c r="F5308" t="s">
        <v>52</v>
      </c>
    </row>
    <row r="5309" spans="1:6" x14ac:dyDescent="0.25">
      <c r="A5309" t="s">
        <v>37</v>
      </c>
      <c r="B5309" s="1">
        <v>31978</v>
      </c>
      <c r="C5309" s="3">
        <v>0</v>
      </c>
      <c r="D5309">
        <v>190.62</v>
      </c>
      <c r="E5309">
        <v>6</v>
      </c>
      <c r="F5309" t="s">
        <v>52</v>
      </c>
    </row>
    <row r="5310" spans="1:6" x14ac:dyDescent="0.25">
      <c r="A5310" t="s">
        <v>37</v>
      </c>
      <c r="B5310" s="1">
        <v>32004</v>
      </c>
      <c r="C5310" s="3">
        <v>0</v>
      </c>
      <c r="D5310">
        <v>190.08</v>
      </c>
      <c r="E5310">
        <v>6</v>
      </c>
      <c r="F5310" t="s">
        <v>52</v>
      </c>
    </row>
    <row r="5311" spans="1:6" x14ac:dyDescent="0.25">
      <c r="A5311" t="s">
        <v>37</v>
      </c>
      <c r="B5311" s="1">
        <v>32035</v>
      </c>
      <c r="C5311" s="3">
        <v>0</v>
      </c>
      <c r="D5311">
        <v>190.42</v>
      </c>
      <c r="E5311">
        <v>6</v>
      </c>
      <c r="F5311" t="s">
        <v>52</v>
      </c>
    </row>
    <row r="5312" spans="1:6" x14ac:dyDescent="0.25">
      <c r="A5312" t="s">
        <v>37</v>
      </c>
      <c r="B5312" s="1">
        <v>32065</v>
      </c>
      <c r="C5312" s="3">
        <v>0</v>
      </c>
      <c r="D5312">
        <v>191.26</v>
      </c>
      <c r="E5312">
        <v>7</v>
      </c>
      <c r="F5312" t="s">
        <v>52</v>
      </c>
    </row>
    <row r="5313" spans="1:6" x14ac:dyDescent="0.25">
      <c r="A5313" t="s">
        <v>37</v>
      </c>
      <c r="B5313" s="1">
        <v>32096</v>
      </c>
      <c r="C5313" s="3">
        <v>0</v>
      </c>
      <c r="D5313">
        <v>193.8</v>
      </c>
      <c r="E5313">
        <v>6</v>
      </c>
      <c r="F5313" t="s">
        <v>52</v>
      </c>
    </row>
    <row r="5314" spans="1:6" x14ac:dyDescent="0.25">
      <c r="A5314" t="s">
        <v>37</v>
      </c>
      <c r="B5314" s="1">
        <v>32126</v>
      </c>
      <c r="C5314" s="3">
        <v>0</v>
      </c>
      <c r="D5314">
        <v>196.05</v>
      </c>
      <c r="E5314">
        <v>6</v>
      </c>
      <c r="F5314" t="s">
        <v>52</v>
      </c>
    </row>
    <row r="5315" spans="1:6" x14ac:dyDescent="0.25">
      <c r="A5315" t="s">
        <v>37</v>
      </c>
      <c r="B5315" s="1">
        <v>32157</v>
      </c>
      <c r="C5315" s="3">
        <v>0.5</v>
      </c>
      <c r="D5315">
        <v>197.78</v>
      </c>
      <c r="E5315">
        <v>6</v>
      </c>
      <c r="F5315" t="s">
        <v>52</v>
      </c>
    </row>
    <row r="5316" spans="1:6" x14ac:dyDescent="0.25">
      <c r="A5316" t="s">
        <v>37</v>
      </c>
      <c r="B5316" s="1">
        <v>32183</v>
      </c>
      <c r="C5316" s="3">
        <v>0.5</v>
      </c>
      <c r="D5316">
        <v>199.75</v>
      </c>
      <c r="E5316">
        <v>6</v>
      </c>
      <c r="F5316" t="s">
        <v>52</v>
      </c>
    </row>
    <row r="5317" spans="1:6" x14ac:dyDescent="0.25">
      <c r="A5317" t="s">
        <v>37</v>
      </c>
      <c r="B5317" s="1">
        <v>32217</v>
      </c>
      <c r="C5317" s="3">
        <v>0.5</v>
      </c>
      <c r="D5317">
        <v>201.25</v>
      </c>
      <c r="E5317">
        <v>6</v>
      </c>
      <c r="F5317" t="s">
        <v>52</v>
      </c>
    </row>
    <row r="5318" spans="1:6" x14ac:dyDescent="0.25">
      <c r="A5318" t="s">
        <v>37</v>
      </c>
      <c r="B5318" s="1">
        <v>32243</v>
      </c>
      <c r="C5318" s="3">
        <v>0.5</v>
      </c>
      <c r="D5318">
        <v>202.75</v>
      </c>
      <c r="E5318">
        <v>7</v>
      </c>
      <c r="F5318" t="s">
        <v>52</v>
      </c>
    </row>
    <row r="5319" spans="1:6" x14ac:dyDescent="0.25">
      <c r="A5319" t="s">
        <v>37</v>
      </c>
      <c r="B5319" s="1">
        <v>32288</v>
      </c>
      <c r="C5319" s="3">
        <v>0.5</v>
      </c>
      <c r="D5319">
        <v>201.78</v>
      </c>
      <c r="E5319">
        <v>6</v>
      </c>
      <c r="F5319" t="s">
        <v>52</v>
      </c>
    </row>
    <row r="5320" spans="1:6" x14ac:dyDescent="0.25">
      <c r="A5320" t="s">
        <v>37</v>
      </c>
      <c r="B5320" s="1">
        <v>32319</v>
      </c>
      <c r="C5320" s="3">
        <v>0.5</v>
      </c>
      <c r="D5320">
        <v>199.53</v>
      </c>
      <c r="E5320">
        <v>6</v>
      </c>
      <c r="F5320" t="s">
        <v>52</v>
      </c>
    </row>
    <row r="5321" spans="1:6" x14ac:dyDescent="0.25">
      <c r="A5321" t="s">
        <v>37</v>
      </c>
      <c r="B5321" s="1">
        <v>32339</v>
      </c>
      <c r="C5321" s="3">
        <v>0.5</v>
      </c>
      <c r="D5321">
        <v>199.86</v>
      </c>
      <c r="E5321">
        <v>6</v>
      </c>
      <c r="F5321" t="s">
        <v>52</v>
      </c>
    </row>
    <row r="5322" spans="1:6" x14ac:dyDescent="0.25">
      <c r="A5322" t="s">
        <v>37</v>
      </c>
      <c r="B5322" s="1">
        <v>32370</v>
      </c>
      <c r="C5322" s="3">
        <v>0.5</v>
      </c>
      <c r="D5322">
        <v>200.37</v>
      </c>
      <c r="E5322">
        <v>6</v>
      </c>
      <c r="F5322" t="s">
        <v>52</v>
      </c>
    </row>
    <row r="5323" spans="1:6" x14ac:dyDescent="0.25">
      <c r="A5323" t="s">
        <v>37</v>
      </c>
      <c r="B5323" s="1">
        <v>32401</v>
      </c>
      <c r="C5323" s="3">
        <v>0.5</v>
      </c>
      <c r="D5323">
        <v>201.61</v>
      </c>
      <c r="E5323">
        <v>6</v>
      </c>
      <c r="F5323" t="s">
        <v>52</v>
      </c>
    </row>
    <row r="5324" spans="1:6" x14ac:dyDescent="0.25">
      <c r="A5324" t="s">
        <v>37</v>
      </c>
      <c r="B5324" s="1">
        <v>32431</v>
      </c>
      <c r="C5324" s="3">
        <v>0.5</v>
      </c>
      <c r="D5324">
        <v>202.83</v>
      </c>
      <c r="E5324">
        <v>6</v>
      </c>
      <c r="F5324" t="s">
        <v>52</v>
      </c>
    </row>
    <row r="5325" spans="1:6" x14ac:dyDescent="0.25">
      <c r="A5325" t="s">
        <v>37</v>
      </c>
      <c r="B5325" s="1">
        <v>32462</v>
      </c>
      <c r="C5325" s="3">
        <v>0.5</v>
      </c>
      <c r="D5325">
        <v>204.76</v>
      </c>
      <c r="E5325">
        <v>6</v>
      </c>
      <c r="F5325" t="s">
        <v>52</v>
      </c>
    </row>
    <row r="5326" spans="1:6" x14ac:dyDescent="0.25">
      <c r="A5326" t="s">
        <v>37</v>
      </c>
      <c r="B5326" s="1">
        <v>32497</v>
      </c>
      <c r="C5326" s="3">
        <v>0.5</v>
      </c>
      <c r="D5326">
        <v>206.39</v>
      </c>
      <c r="E5326">
        <v>6</v>
      </c>
      <c r="F5326" t="s">
        <v>52</v>
      </c>
    </row>
    <row r="5327" spans="1:6" x14ac:dyDescent="0.25">
      <c r="A5327" t="s">
        <v>37</v>
      </c>
      <c r="B5327" s="1">
        <v>32528</v>
      </c>
      <c r="C5327" s="3">
        <v>0.5</v>
      </c>
      <c r="D5327">
        <v>208.13</v>
      </c>
      <c r="E5327">
        <v>5</v>
      </c>
      <c r="F5327" t="s">
        <v>52</v>
      </c>
    </row>
    <row r="5328" spans="1:6" x14ac:dyDescent="0.25">
      <c r="A5328" t="s">
        <v>37</v>
      </c>
      <c r="B5328" s="1">
        <v>32554</v>
      </c>
      <c r="C5328" s="3">
        <v>0.5</v>
      </c>
      <c r="D5328">
        <v>209.47</v>
      </c>
      <c r="E5328">
        <v>6</v>
      </c>
      <c r="F5328" t="s">
        <v>52</v>
      </c>
    </row>
    <row r="5329" spans="1:6" x14ac:dyDescent="0.25">
      <c r="A5329" t="s">
        <v>37</v>
      </c>
      <c r="B5329" s="1">
        <v>32582</v>
      </c>
      <c r="C5329" s="3">
        <v>0.5</v>
      </c>
      <c r="D5329">
        <v>210.34</v>
      </c>
      <c r="E5329">
        <v>6</v>
      </c>
      <c r="F5329" t="s">
        <v>52</v>
      </c>
    </row>
    <row r="5330" spans="1:6" x14ac:dyDescent="0.25">
      <c r="A5330" t="s">
        <v>37</v>
      </c>
      <c r="B5330" s="1">
        <v>32628</v>
      </c>
      <c r="C5330" s="3">
        <v>0.5</v>
      </c>
      <c r="D5330">
        <v>211.15</v>
      </c>
      <c r="E5330">
        <v>6</v>
      </c>
      <c r="F5330" t="s">
        <v>52</v>
      </c>
    </row>
    <row r="5331" spans="1:6" x14ac:dyDescent="0.25">
      <c r="A5331" t="s">
        <v>37</v>
      </c>
      <c r="B5331" s="1">
        <v>32648</v>
      </c>
      <c r="C5331" s="3">
        <v>0.5</v>
      </c>
      <c r="D5331">
        <v>209.65</v>
      </c>
      <c r="E5331">
        <v>6</v>
      </c>
      <c r="F5331" t="s">
        <v>52</v>
      </c>
    </row>
    <row r="5332" spans="1:6" x14ac:dyDescent="0.25">
      <c r="A5332" t="s">
        <v>37</v>
      </c>
      <c r="B5332" s="1">
        <v>32679</v>
      </c>
      <c r="C5332" s="3">
        <v>0.5</v>
      </c>
      <c r="D5332">
        <v>208.33</v>
      </c>
      <c r="E5332">
        <v>6</v>
      </c>
      <c r="F5332" t="s">
        <v>52</v>
      </c>
    </row>
    <row r="5333" spans="1:6" x14ac:dyDescent="0.25">
      <c r="A5333" t="s">
        <v>37</v>
      </c>
      <c r="B5333" s="1">
        <v>32709</v>
      </c>
      <c r="C5333" s="3">
        <v>0.5</v>
      </c>
      <c r="D5333">
        <v>205.09</v>
      </c>
      <c r="E5333">
        <v>6</v>
      </c>
      <c r="F5333" t="s">
        <v>52</v>
      </c>
    </row>
    <row r="5334" spans="1:6" x14ac:dyDescent="0.25">
      <c r="A5334" t="s">
        <v>37</v>
      </c>
      <c r="B5334" s="1">
        <v>32740</v>
      </c>
      <c r="C5334" s="3">
        <v>0.5</v>
      </c>
      <c r="D5334">
        <v>202.19</v>
      </c>
      <c r="E5334">
        <v>6</v>
      </c>
      <c r="F5334" t="s">
        <v>52</v>
      </c>
    </row>
    <row r="5335" spans="1:6" x14ac:dyDescent="0.25">
      <c r="A5335" t="s">
        <v>37</v>
      </c>
      <c r="B5335" s="1">
        <v>32771</v>
      </c>
      <c r="C5335" s="3">
        <v>0.5</v>
      </c>
      <c r="D5335">
        <v>200.01</v>
      </c>
      <c r="E5335">
        <v>7</v>
      </c>
      <c r="F5335" t="s">
        <v>52</v>
      </c>
    </row>
    <row r="5336" spans="1:6" x14ac:dyDescent="0.25">
      <c r="A5336" t="s">
        <v>37</v>
      </c>
      <c r="B5336" s="1">
        <v>32801</v>
      </c>
      <c r="C5336" s="3">
        <v>0.5</v>
      </c>
      <c r="D5336">
        <v>199.23</v>
      </c>
      <c r="E5336">
        <v>6</v>
      </c>
      <c r="F5336" t="s">
        <v>52</v>
      </c>
    </row>
    <row r="5337" spans="1:6" x14ac:dyDescent="0.25">
      <c r="A5337" t="s">
        <v>37</v>
      </c>
      <c r="B5337" s="1">
        <v>32827</v>
      </c>
      <c r="C5337" s="3">
        <v>0.5</v>
      </c>
      <c r="D5337">
        <v>201.7</v>
      </c>
      <c r="E5337">
        <v>6</v>
      </c>
      <c r="F5337" t="s">
        <v>52</v>
      </c>
    </row>
    <row r="5338" spans="1:6" x14ac:dyDescent="0.25">
      <c r="A5338" t="s">
        <v>37</v>
      </c>
      <c r="B5338" s="1">
        <v>32857</v>
      </c>
      <c r="C5338" s="3">
        <v>0.5</v>
      </c>
      <c r="D5338">
        <v>203.89</v>
      </c>
      <c r="E5338">
        <v>6</v>
      </c>
      <c r="F5338" t="s">
        <v>52</v>
      </c>
    </row>
    <row r="5339" spans="1:6" x14ac:dyDescent="0.25">
      <c r="A5339" t="s">
        <v>37</v>
      </c>
      <c r="B5339" s="1">
        <v>32888</v>
      </c>
      <c r="C5339" s="3">
        <v>0.5</v>
      </c>
      <c r="D5339">
        <v>205.97</v>
      </c>
      <c r="E5339">
        <v>6</v>
      </c>
      <c r="F5339" t="s">
        <v>52</v>
      </c>
    </row>
    <row r="5340" spans="1:6" x14ac:dyDescent="0.25">
      <c r="A5340" t="s">
        <v>37</v>
      </c>
      <c r="B5340" s="1">
        <v>32919</v>
      </c>
      <c r="C5340" s="3">
        <v>0.5</v>
      </c>
      <c r="D5340">
        <v>207.78</v>
      </c>
      <c r="E5340">
        <v>6</v>
      </c>
      <c r="F5340" t="s">
        <v>52</v>
      </c>
    </row>
    <row r="5341" spans="1:6" x14ac:dyDescent="0.25">
      <c r="A5341" t="s">
        <v>37</v>
      </c>
      <c r="B5341" s="1">
        <v>32947</v>
      </c>
      <c r="C5341" s="3">
        <v>0.5</v>
      </c>
      <c r="D5341">
        <v>209.26</v>
      </c>
      <c r="E5341">
        <v>6</v>
      </c>
      <c r="F5341" t="s">
        <v>52</v>
      </c>
    </row>
    <row r="5342" spans="1:6" x14ac:dyDescent="0.25">
      <c r="A5342" t="s">
        <v>37</v>
      </c>
      <c r="B5342" s="1">
        <v>32978</v>
      </c>
      <c r="C5342" s="3">
        <v>0.5</v>
      </c>
      <c r="D5342">
        <v>210.66</v>
      </c>
      <c r="E5342">
        <v>6</v>
      </c>
      <c r="F5342" t="s">
        <v>52</v>
      </c>
    </row>
    <row r="5343" spans="1:6" x14ac:dyDescent="0.25">
      <c r="A5343" t="s">
        <v>37</v>
      </c>
      <c r="B5343" s="1">
        <v>33008</v>
      </c>
      <c r="C5343" s="3">
        <v>0.5</v>
      </c>
      <c r="D5343">
        <v>210.74</v>
      </c>
      <c r="E5343">
        <v>7</v>
      </c>
      <c r="F5343" t="s">
        <v>52</v>
      </c>
    </row>
    <row r="5344" spans="1:6" x14ac:dyDescent="0.25">
      <c r="A5344" t="s">
        <v>37</v>
      </c>
      <c r="B5344" s="1">
        <v>33044</v>
      </c>
      <c r="C5344" s="3">
        <v>0.5</v>
      </c>
      <c r="D5344">
        <v>208.15</v>
      </c>
      <c r="E5344">
        <v>6</v>
      </c>
      <c r="F5344" t="s">
        <v>52</v>
      </c>
    </row>
    <row r="5345" spans="1:6" x14ac:dyDescent="0.25">
      <c r="A5345" t="s">
        <v>37</v>
      </c>
      <c r="B5345" s="1">
        <v>33074</v>
      </c>
      <c r="C5345" s="3">
        <v>0.5</v>
      </c>
      <c r="D5345">
        <v>206.6</v>
      </c>
      <c r="E5345">
        <v>6</v>
      </c>
      <c r="F5345" t="s">
        <v>52</v>
      </c>
    </row>
    <row r="5346" spans="1:6" x14ac:dyDescent="0.25">
      <c r="A5346" t="s">
        <v>37</v>
      </c>
      <c r="B5346" s="1">
        <v>33105</v>
      </c>
      <c r="C5346" s="3">
        <v>0.5</v>
      </c>
      <c r="D5346">
        <v>204.59</v>
      </c>
      <c r="E5346">
        <v>6</v>
      </c>
      <c r="F5346" t="s">
        <v>52</v>
      </c>
    </row>
    <row r="5347" spans="1:6" x14ac:dyDescent="0.25">
      <c r="A5347" t="s">
        <v>37</v>
      </c>
      <c r="B5347" s="1">
        <v>33131</v>
      </c>
      <c r="C5347" s="3">
        <v>0.5</v>
      </c>
      <c r="D5347">
        <v>203.81</v>
      </c>
      <c r="E5347">
        <v>6</v>
      </c>
      <c r="F5347" t="s">
        <v>52</v>
      </c>
    </row>
    <row r="5348" spans="1:6" x14ac:dyDescent="0.25">
      <c r="A5348" t="s">
        <v>37</v>
      </c>
      <c r="B5348" s="1">
        <v>33161</v>
      </c>
      <c r="C5348" s="3">
        <v>0.5</v>
      </c>
      <c r="D5348">
        <v>205.09</v>
      </c>
      <c r="E5348">
        <v>7</v>
      </c>
      <c r="F5348" t="s">
        <v>52</v>
      </c>
    </row>
    <row r="5349" spans="1:6" x14ac:dyDescent="0.25">
      <c r="A5349" t="s">
        <v>37</v>
      </c>
      <c r="B5349" s="1">
        <v>33192</v>
      </c>
      <c r="C5349" s="3">
        <v>0.5</v>
      </c>
      <c r="D5349">
        <v>207.79</v>
      </c>
      <c r="E5349">
        <v>6</v>
      </c>
      <c r="F5349" t="s">
        <v>52</v>
      </c>
    </row>
    <row r="5350" spans="1:6" x14ac:dyDescent="0.25">
      <c r="A5350" t="s">
        <v>37</v>
      </c>
      <c r="B5350" s="1">
        <v>33222</v>
      </c>
      <c r="C5350" s="3">
        <v>0.5</v>
      </c>
      <c r="D5350">
        <v>209.61</v>
      </c>
      <c r="E5350">
        <v>6</v>
      </c>
      <c r="F5350" t="s">
        <v>52</v>
      </c>
    </row>
    <row r="5351" spans="1:6" x14ac:dyDescent="0.25">
      <c r="A5351" t="s">
        <v>37</v>
      </c>
      <c r="B5351" s="1">
        <v>33253</v>
      </c>
      <c r="C5351" s="3">
        <v>0.5</v>
      </c>
      <c r="D5351">
        <v>211.33</v>
      </c>
      <c r="E5351">
        <v>6</v>
      </c>
      <c r="F5351" t="s">
        <v>52</v>
      </c>
    </row>
    <row r="5352" spans="1:6" x14ac:dyDescent="0.25">
      <c r="A5352" t="s">
        <v>37</v>
      </c>
      <c r="B5352" s="1">
        <v>33284</v>
      </c>
      <c r="C5352" s="3">
        <v>0.5</v>
      </c>
      <c r="D5352">
        <v>212.95</v>
      </c>
      <c r="E5352">
        <v>6</v>
      </c>
      <c r="F5352" t="s">
        <v>52</v>
      </c>
    </row>
    <row r="5353" spans="1:6" x14ac:dyDescent="0.25">
      <c r="A5353" t="s">
        <v>37</v>
      </c>
      <c r="B5353" s="1">
        <v>33312</v>
      </c>
      <c r="C5353" s="3">
        <v>0.5</v>
      </c>
      <c r="D5353">
        <v>214.17</v>
      </c>
      <c r="E5353">
        <v>6</v>
      </c>
      <c r="F5353" t="s">
        <v>52</v>
      </c>
    </row>
    <row r="5354" spans="1:6" x14ac:dyDescent="0.25">
      <c r="A5354" t="s">
        <v>37</v>
      </c>
      <c r="B5354" s="1">
        <v>33343</v>
      </c>
      <c r="C5354" s="3">
        <v>0.5</v>
      </c>
      <c r="D5354">
        <v>215.4</v>
      </c>
      <c r="E5354">
        <v>6</v>
      </c>
      <c r="F5354" t="s">
        <v>52</v>
      </c>
    </row>
    <row r="5355" spans="1:6" x14ac:dyDescent="0.25">
      <c r="A5355" t="s">
        <v>37</v>
      </c>
      <c r="B5355" s="1">
        <v>33363</v>
      </c>
      <c r="C5355" s="3">
        <v>0.5</v>
      </c>
      <c r="D5355">
        <v>216.16</v>
      </c>
      <c r="E5355">
        <v>2</v>
      </c>
      <c r="F5355" t="s">
        <v>52</v>
      </c>
    </row>
    <row r="5356" spans="1:6" x14ac:dyDescent="0.25">
      <c r="A5356" t="s">
        <v>37</v>
      </c>
      <c r="B5356" s="1">
        <v>33404</v>
      </c>
      <c r="C5356" s="3">
        <v>0.5</v>
      </c>
      <c r="D5356">
        <v>216.45</v>
      </c>
      <c r="E5356">
        <v>7</v>
      </c>
      <c r="F5356" t="s">
        <v>52</v>
      </c>
    </row>
    <row r="5357" spans="1:6" x14ac:dyDescent="0.25">
      <c r="A5357" t="s">
        <v>37</v>
      </c>
      <c r="B5357" s="1">
        <v>33439</v>
      </c>
      <c r="C5357" s="3">
        <v>0.5</v>
      </c>
      <c r="D5357">
        <v>214.26</v>
      </c>
      <c r="E5357">
        <v>6</v>
      </c>
      <c r="F5357" t="s">
        <v>52</v>
      </c>
    </row>
    <row r="5358" spans="1:6" x14ac:dyDescent="0.25">
      <c r="A5358" t="s">
        <v>37</v>
      </c>
      <c r="B5358" s="1">
        <v>33481</v>
      </c>
      <c r="C5358" s="3">
        <v>0.5</v>
      </c>
      <c r="D5358">
        <v>212.14</v>
      </c>
      <c r="E5358">
        <v>6</v>
      </c>
      <c r="F5358" t="s">
        <v>52</v>
      </c>
    </row>
    <row r="5359" spans="1:6" x14ac:dyDescent="0.25">
      <c r="A5359" t="s">
        <v>37</v>
      </c>
      <c r="B5359" s="1">
        <v>33501</v>
      </c>
      <c r="C5359" s="3">
        <v>0.5</v>
      </c>
      <c r="D5359">
        <v>211.83</v>
      </c>
      <c r="E5359">
        <v>6</v>
      </c>
      <c r="F5359" t="s">
        <v>52</v>
      </c>
    </row>
    <row r="5360" spans="1:6" x14ac:dyDescent="0.25">
      <c r="A5360" t="s">
        <v>37</v>
      </c>
      <c r="B5360" s="1">
        <v>33526</v>
      </c>
      <c r="C5360" s="3">
        <v>0.5</v>
      </c>
      <c r="D5360">
        <v>213.13</v>
      </c>
      <c r="E5360">
        <v>7</v>
      </c>
      <c r="F5360" t="s">
        <v>52</v>
      </c>
    </row>
    <row r="5361" spans="1:6" x14ac:dyDescent="0.25">
      <c r="A5361" t="s">
        <v>37</v>
      </c>
      <c r="B5361" s="1">
        <v>33557</v>
      </c>
      <c r="C5361" s="3">
        <v>0.5</v>
      </c>
      <c r="D5361">
        <v>214.94</v>
      </c>
      <c r="E5361">
        <v>5</v>
      </c>
      <c r="F5361" t="s">
        <v>52</v>
      </c>
    </row>
    <row r="5362" spans="1:6" x14ac:dyDescent="0.25">
      <c r="A5362" t="s">
        <v>37</v>
      </c>
      <c r="B5362" s="1">
        <v>33577</v>
      </c>
      <c r="C5362" s="3">
        <v>0.5</v>
      </c>
      <c r="D5362">
        <v>215.93</v>
      </c>
      <c r="E5362">
        <v>2</v>
      </c>
      <c r="F5362" t="s">
        <v>52</v>
      </c>
    </row>
    <row r="5363" spans="1:6" x14ac:dyDescent="0.25">
      <c r="A5363" t="s">
        <v>37</v>
      </c>
      <c r="B5363" s="1">
        <v>33623</v>
      </c>
      <c r="C5363" s="3">
        <v>0.5</v>
      </c>
      <c r="D5363">
        <v>218.15</v>
      </c>
      <c r="E5363">
        <v>5</v>
      </c>
      <c r="F5363" t="s">
        <v>52</v>
      </c>
    </row>
    <row r="5364" spans="1:6" x14ac:dyDescent="0.25">
      <c r="A5364" t="s">
        <v>37</v>
      </c>
      <c r="B5364" s="1">
        <v>33649</v>
      </c>
      <c r="C5364" s="3">
        <v>0.5</v>
      </c>
      <c r="D5364">
        <v>219.27</v>
      </c>
      <c r="E5364">
        <v>6</v>
      </c>
      <c r="F5364" t="s">
        <v>52</v>
      </c>
    </row>
    <row r="5365" spans="1:6" x14ac:dyDescent="0.25">
      <c r="A5365" t="s">
        <v>37</v>
      </c>
      <c r="B5365" s="1">
        <v>33678</v>
      </c>
      <c r="C5365" s="3">
        <v>0</v>
      </c>
      <c r="D5365">
        <v>220.51</v>
      </c>
      <c r="E5365">
        <v>6</v>
      </c>
      <c r="F5365" t="s">
        <v>52</v>
      </c>
    </row>
    <row r="5366" spans="1:6" x14ac:dyDescent="0.25">
      <c r="A5366" t="s">
        <v>37</v>
      </c>
      <c r="B5366" s="1">
        <v>33709</v>
      </c>
      <c r="C5366" s="3">
        <v>0</v>
      </c>
      <c r="D5366">
        <v>221.74</v>
      </c>
      <c r="E5366">
        <v>6</v>
      </c>
      <c r="F5366" t="s">
        <v>52</v>
      </c>
    </row>
    <row r="5367" spans="1:6" x14ac:dyDescent="0.25">
      <c r="A5367" t="s">
        <v>37</v>
      </c>
      <c r="B5367" s="1">
        <v>33739</v>
      </c>
      <c r="C5367" s="3">
        <v>0</v>
      </c>
      <c r="D5367">
        <v>221.86</v>
      </c>
      <c r="E5367">
        <v>8</v>
      </c>
      <c r="F5367" t="s">
        <v>52</v>
      </c>
    </row>
    <row r="5368" spans="1:6" x14ac:dyDescent="0.25">
      <c r="A5368" t="s">
        <v>37</v>
      </c>
      <c r="B5368" s="1">
        <v>33780</v>
      </c>
      <c r="C5368" s="3">
        <v>0</v>
      </c>
      <c r="D5368">
        <v>221.27</v>
      </c>
      <c r="E5368">
        <v>6</v>
      </c>
      <c r="F5368" t="s">
        <v>52</v>
      </c>
    </row>
    <row r="5369" spans="1:6" x14ac:dyDescent="0.25">
      <c r="A5369" t="s">
        <v>37</v>
      </c>
      <c r="B5369" s="1">
        <v>33816</v>
      </c>
      <c r="C5369" s="3">
        <v>0</v>
      </c>
      <c r="D5369">
        <v>221.08</v>
      </c>
      <c r="E5369">
        <v>6</v>
      </c>
      <c r="F5369" t="s">
        <v>52</v>
      </c>
    </row>
    <row r="5370" spans="1:6" x14ac:dyDescent="0.25">
      <c r="A5370" t="s">
        <v>37</v>
      </c>
      <c r="B5370" s="1">
        <v>33847</v>
      </c>
      <c r="C5370" s="3">
        <v>0</v>
      </c>
      <c r="D5370">
        <v>221.19</v>
      </c>
      <c r="E5370">
        <v>6</v>
      </c>
      <c r="F5370" t="s">
        <v>52</v>
      </c>
    </row>
    <row r="5371" spans="1:6" x14ac:dyDescent="0.25">
      <c r="A5371" t="s">
        <v>37</v>
      </c>
      <c r="B5371" s="1">
        <v>33862</v>
      </c>
      <c r="C5371" s="3">
        <v>0</v>
      </c>
      <c r="D5371">
        <v>221.58</v>
      </c>
      <c r="E5371">
        <v>6</v>
      </c>
      <c r="F5371" t="s">
        <v>52</v>
      </c>
    </row>
    <row r="5372" spans="1:6" x14ac:dyDescent="0.25">
      <c r="A5372" t="s">
        <v>37</v>
      </c>
      <c r="B5372" s="1">
        <v>33892</v>
      </c>
      <c r="C5372" s="3">
        <v>0</v>
      </c>
      <c r="D5372">
        <v>222.54</v>
      </c>
      <c r="E5372">
        <v>6</v>
      </c>
      <c r="F5372" t="s">
        <v>52</v>
      </c>
    </row>
    <row r="5373" spans="1:6" x14ac:dyDescent="0.25">
      <c r="A5373" t="s">
        <v>37</v>
      </c>
      <c r="B5373" s="1">
        <v>33923</v>
      </c>
      <c r="C5373" s="3">
        <v>0</v>
      </c>
      <c r="D5373">
        <v>223.66</v>
      </c>
      <c r="E5373">
        <v>6</v>
      </c>
      <c r="F5373" t="s">
        <v>52</v>
      </c>
    </row>
    <row r="5374" spans="1:6" x14ac:dyDescent="0.25">
      <c r="A5374" t="s">
        <v>37</v>
      </c>
      <c r="B5374" s="1">
        <v>33953</v>
      </c>
      <c r="C5374" s="3">
        <v>0</v>
      </c>
      <c r="D5374">
        <v>224.89</v>
      </c>
      <c r="E5374">
        <v>6</v>
      </c>
      <c r="F5374" t="s">
        <v>52</v>
      </c>
    </row>
    <row r="5375" spans="1:6" x14ac:dyDescent="0.25">
      <c r="A5375" t="s">
        <v>37</v>
      </c>
      <c r="B5375" s="1">
        <v>33984</v>
      </c>
      <c r="C5375" s="3">
        <v>0</v>
      </c>
      <c r="D5375">
        <v>226.09</v>
      </c>
      <c r="E5375">
        <v>6</v>
      </c>
      <c r="F5375" t="s">
        <v>52</v>
      </c>
    </row>
    <row r="5376" spans="1:6" x14ac:dyDescent="0.25">
      <c r="A5376" t="s">
        <v>37</v>
      </c>
      <c r="B5376" s="1">
        <v>34010</v>
      </c>
      <c r="C5376" s="3">
        <v>0</v>
      </c>
      <c r="D5376">
        <v>227.09</v>
      </c>
      <c r="E5376">
        <v>3</v>
      </c>
      <c r="F5376" t="s">
        <v>52</v>
      </c>
    </row>
    <row r="5377" spans="1:6" x14ac:dyDescent="0.25">
      <c r="A5377" t="s">
        <v>37</v>
      </c>
      <c r="B5377" s="1">
        <v>34040</v>
      </c>
      <c r="C5377" s="3">
        <v>0</v>
      </c>
      <c r="D5377">
        <v>228.17</v>
      </c>
      <c r="E5377">
        <v>1</v>
      </c>
      <c r="F5377" t="s">
        <v>52</v>
      </c>
    </row>
    <row r="5378" spans="1:6" x14ac:dyDescent="0.25">
      <c r="A5378" t="s">
        <v>37</v>
      </c>
      <c r="B5378" s="1">
        <v>34114</v>
      </c>
      <c r="C5378" s="3">
        <v>0</v>
      </c>
      <c r="D5378">
        <v>224.37</v>
      </c>
      <c r="E5378">
        <v>3</v>
      </c>
      <c r="F5378" t="s">
        <v>52</v>
      </c>
    </row>
    <row r="5379" spans="1:6" x14ac:dyDescent="0.25">
      <c r="A5379" t="s">
        <v>37</v>
      </c>
      <c r="B5379" s="1">
        <v>34179</v>
      </c>
      <c r="C5379" s="3">
        <v>0</v>
      </c>
      <c r="D5379">
        <v>210.3</v>
      </c>
      <c r="E5379">
        <v>2</v>
      </c>
      <c r="F5379" t="s">
        <v>52</v>
      </c>
    </row>
    <row r="5380" spans="1:6" x14ac:dyDescent="0.25">
      <c r="A5380" t="s">
        <v>37</v>
      </c>
      <c r="B5380" s="1">
        <v>34206</v>
      </c>
      <c r="C5380" s="3">
        <v>0.5</v>
      </c>
      <c r="D5380">
        <v>210.77</v>
      </c>
      <c r="E5380">
        <v>6</v>
      </c>
      <c r="F5380" t="s">
        <v>52</v>
      </c>
    </row>
    <row r="5381" spans="1:6" x14ac:dyDescent="0.25">
      <c r="A5381" t="s">
        <v>37</v>
      </c>
      <c r="B5381" s="1">
        <v>34232</v>
      </c>
      <c r="C5381" s="3">
        <v>0.5</v>
      </c>
      <c r="D5381">
        <v>209.87</v>
      </c>
      <c r="E5381">
        <v>6</v>
      </c>
      <c r="F5381" t="s">
        <v>52</v>
      </c>
    </row>
    <row r="5382" spans="1:6" x14ac:dyDescent="0.25">
      <c r="A5382" t="s">
        <v>37</v>
      </c>
      <c r="B5382" s="1">
        <v>34267</v>
      </c>
      <c r="C5382" s="3">
        <v>0</v>
      </c>
      <c r="D5382">
        <v>208.95</v>
      </c>
      <c r="E5382">
        <v>7</v>
      </c>
      <c r="F5382" t="s">
        <v>52</v>
      </c>
    </row>
    <row r="5383" spans="1:6" x14ac:dyDescent="0.25">
      <c r="A5383" t="s">
        <v>37</v>
      </c>
      <c r="B5383" s="1">
        <v>34288</v>
      </c>
      <c r="C5383" s="3">
        <v>0</v>
      </c>
      <c r="D5383">
        <v>209.77</v>
      </c>
      <c r="E5383">
        <v>6</v>
      </c>
      <c r="F5383" t="s">
        <v>52</v>
      </c>
    </row>
    <row r="5384" spans="1:6" x14ac:dyDescent="0.25">
      <c r="A5384" t="s">
        <v>37</v>
      </c>
      <c r="B5384" s="1">
        <v>34318</v>
      </c>
      <c r="C5384" s="3">
        <v>0.5</v>
      </c>
      <c r="D5384">
        <v>211.39</v>
      </c>
      <c r="E5384">
        <v>6</v>
      </c>
      <c r="F5384" t="s">
        <v>52</v>
      </c>
    </row>
    <row r="5385" spans="1:6" x14ac:dyDescent="0.25">
      <c r="A5385" t="s">
        <v>37</v>
      </c>
      <c r="B5385" s="1">
        <v>34349</v>
      </c>
      <c r="C5385" s="3">
        <v>0.5</v>
      </c>
      <c r="D5385">
        <v>213.52</v>
      </c>
      <c r="E5385">
        <v>6</v>
      </c>
      <c r="F5385" t="s">
        <v>52</v>
      </c>
    </row>
    <row r="5386" spans="1:6" x14ac:dyDescent="0.25">
      <c r="A5386" t="s">
        <v>37</v>
      </c>
      <c r="B5386" s="1">
        <v>34380</v>
      </c>
      <c r="C5386" s="3">
        <v>0.5</v>
      </c>
      <c r="D5386">
        <v>215.16</v>
      </c>
      <c r="E5386">
        <v>6</v>
      </c>
      <c r="F5386" t="s">
        <v>52</v>
      </c>
    </row>
    <row r="5387" spans="1:6" x14ac:dyDescent="0.25">
      <c r="A5387" t="s">
        <v>37</v>
      </c>
      <c r="B5387" s="1">
        <v>34408</v>
      </c>
      <c r="C5387" s="3">
        <v>0.5</v>
      </c>
      <c r="D5387">
        <v>216.54</v>
      </c>
      <c r="E5387">
        <v>6</v>
      </c>
      <c r="F5387" t="s">
        <v>52</v>
      </c>
    </row>
    <row r="5388" spans="1:6" x14ac:dyDescent="0.25">
      <c r="A5388" t="s">
        <v>37</v>
      </c>
      <c r="B5388" s="1">
        <v>34439</v>
      </c>
      <c r="C5388" s="3">
        <v>0.5</v>
      </c>
      <c r="D5388">
        <v>218.06</v>
      </c>
      <c r="E5388">
        <v>6</v>
      </c>
      <c r="F5388" t="s">
        <v>52</v>
      </c>
    </row>
    <row r="5389" spans="1:6" x14ac:dyDescent="0.25">
      <c r="A5389" t="s">
        <v>37</v>
      </c>
      <c r="B5389" s="1">
        <v>34459</v>
      </c>
      <c r="C5389" s="3">
        <v>0.5</v>
      </c>
      <c r="D5389">
        <v>218.38</v>
      </c>
      <c r="E5389">
        <v>8</v>
      </c>
      <c r="F5389" t="s">
        <v>52</v>
      </c>
    </row>
    <row r="5390" spans="1:6" x14ac:dyDescent="0.25">
      <c r="A5390" t="s">
        <v>37</v>
      </c>
      <c r="B5390" s="1">
        <v>34505</v>
      </c>
      <c r="C5390" s="3">
        <v>0.5</v>
      </c>
      <c r="D5390">
        <v>217.5</v>
      </c>
      <c r="E5390">
        <v>6</v>
      </c>
      <c r="F5390" t="s">
        <v>52</v>
      </c>
    </row>
    <row r="5391" spans="1:6" x14ac:dyDescent="0.25">
      <c r="A5391" t="s">
        <v>37</v>
      </c>
      <c r="B5391" s="1">
        <v>34546</v>
      </c>
      <c r="C5391" s="3">
        <v>0.5</v>
      </c>
      <c r="D5391">
        <v>212.56</v>
      </c>
      <c r="E5391">
        <v>6</v>
      </c>
      <c r="F5391" t="s">
        <v>52</v>
      </c>
    </row>
    <row r="5392" spans="1:6" x14ac:dyDescent="0.25">
      <c r="A5392" t="s">
        <v>37</v>
      </c>
      <c r="B5392" s="1">
        <v>34561</v>
      </c>
      <c r="C5392" s="3">
        <v>0.5</v>
      </c>
      <c r="D5392">
        <v>213.48</v>
      </c>
      <c r="E5392">
        <v>6</v>
      </c>
      <c r="F5392" t="s">
        <v>52</v>
      </c>
    </row>
    <row r="5393" spans="1:6" x14ac:dyDescent="0.25">
      <c r="A5393" t="s">
        <v>37</v>
      </c>
      <c r="B5393" s="1">
        <v>34592</v>
      </c>
      <c r="C5393" s="3">
        <v>0.5</v>
      </c>
      <c r="D5393">
        <v>215.19</v>
      </c>
      <c r="E5393">
        <v>6</v>
      </c>
      <c r="F5393" t="s">
        <v>52</v>
      </c>
    </row>
    <row r="5394" spans="1:6" x14ac:dyDescent="0.25">
      <c r="A5394" t="s">
        <v>37</v>
      </c>
      <c r="B5394" s="1">
        <v>34622</v>
      </c>
      <c r="C5394" s="3">
        <v>0.5</v>
      </c>
      <c r="D5394">
        <v>216.22</v>
      </c>
      <c r="E5394">
        <v>6</v>
      </c>
      <c r="F5394" t="s">
        <v>52</v>
      </c>
    </row>
    <row r="5395" spans="1:6" x14ac:dyDescent="0.25">
      <c r="A5395" t="s">
        <v>37</v>
      </c>
      <c r="B5395" s="1">
        <v>34653</v>
      </c>
      <c r="C5395" s="3">
        <v>0.5</v>
      </c>
      <c r="D5395">
        <v>218.28</v>
      </c>
      <c r="E5395">
        <v>6</v>
      </c>
      <c r="F5395" t="s">
        <v>52</v>
      </c>
    </row>
    <row r="5396" spans="1:6" x14ac:dyDescent="0.25">
      <c r="A5396" t="s">
        <v>37</v>
      </c>
      <c r="B5396" s="1">
        <v>34683</v>
      </c>
      <c r="C5396" s="3">
        <v>0.5</v>
      </c>
      <c r="D5396">
        <v>220.12</v>
      </c>
      <c r="E5396">
        <v>6</v>
      </c>
      <c r="F5396" t="s">
        <v>52</v>
      </c>
    </row>
    <row r="5397" spans="1:6" x14ac:dyDescent="0.25">
      <c r="A5397" t="s">
        <v>37</v>
      </c>
      <c r="B5397" s="1">
        <v>34714</v>
      </c>
      <c r="C5397" s="3">
        <v>0.5</v>
      </c>
      <c r="D5397">
        <v>221.69</v>
      </c>
      <c r="E5397">
        <v>6</v>
      </c>
      <c r="F5397" t="s">
        <v>52</v>
      </c>
    </row>
    <row r="5398" spans="1:6" x14ac:dyDescent="0.25">
      <c r="A5398" t="s">
        <v>37</v>
      </c>
      <c r="B5398" s="1">
        <v>34745</v>
      </c>
      <c r="C5398" s="3">
        <v>0.5</v>
      </c>
      <c r="D5398">
        <v>223.02</v>
      </c>
      <c r="E5398">
        <v>6</v>
      </c>
      <c r="F5398" t="s">
        <v>52</v>
      </c>
    </row>
    <row r="5399" spans="1:6" x14ac:dyDescent="0.25">
      <c r="A5399" t="s">
        <v>37</v>
      </c>
      <c r="B5399" s="1">
        <v>34778</v>
      </c>
      <c r="C5399" s="3">
        <v>0.5</v>
      </c>
      <c r="D5399">
        <v>224.47</v>
      </c>
      <c r="E5399">
        <v>7</v>
      </c>
      <c r="F5399" t="s">
        <v>52</v>
      </c>
    </row>
    <row r="5400" spans="1:6" x14ac:dyDescent="0.25">
      <c r="A5400" t="s">
        <v>37</v>
      </c>
      <c r="B5400" s="1">
        <v>34809</v>
      </c>
      <c r="C5400" s="3">
        <v>0.5</v>
      </c>
      <c r="D5400">
        <v>219.88</v>
      </c>
      <c r="E5400">
        <v>6</v>
      </c>
      <c r="F5400" t="s">
        <v>52</v>
      </c>
    </row>
    <row r="5401" spans="1:6" x14ac:dyDescent="0.25">
      <c r="A5401" t="s">
        <v>37</v>
      </c>
      <c r="B5401" s="1">
        <v>34839</v>
      </c>
      <c r="C5401" s="3">
        <v>0.5</v>
      </c>
      <c r="D5401">
        <v>205.16</v>
      </c>
      <c r="E5401">
        <v>6</v>
      </c>
      <c r="F5401" t="s">
        <v>52</v>
      </c>
    </row>
    <row r="5402" spans="1:6" x14ac:dyDescent="0.25">
      <c r="A5402" t="s">
        <v>37</v>
      </c>
      <c r="B5402" s="1">
        <v>34870</v>
      </c>
      <c r="C5402" s="3">
        <v>0.5</v>
      </c>
      <c r="D5402">
        <v>191.6</v>
      </c>
      <c r="E5402">
        <v>6</v>
      </c>
      <c r="F5402" t="s">
        <v>52</v>
      </c>
    </row>
    <row r="5403" spans="1:6" x14ac:dyDescent="0.25">
      <c r="A5403" t="s">
        <v>37</v>
      </c>
      <c r="B5403" s="1">
        <v>34905</v>
      </c>
      <c r="C5403" s="3">
        <v>0.5</v>
      </c>
      <c r="D5403">
        <v>189.28</v>
      </c>
      <c r="E5403">
        <v>3</v>
      </c>
      <c r="F5403" t="s">
        <v>52</v>
      </c>
    </row>
    <row r="5404" spans="1:6" x14ac:dyDescent="0.25">
      <c r="A5404" t="s">
        <v>37</v>
      </c>
      <c r="B5404" s="1">
        <v>34926</v>
      </c>
      <c r="C5404" s="3">
        <v>0.5</v>
      </c>
      <c r="D5404">
        <v>193.26</v>
      </c>
      <c r="E5404">
        <v>5</v>
      </c>
      <c r="F5404" t="s">
        <v>52</v>
      </c>
    </row>
    <row r="5405" spans="1:6" x14ac:dyDescent="0.25">
      <c r="A5405" t="s">
        <v>37</v>
      </c>
      <c r="B5405" s="1">
        <v>34957</v>
      </c>
      <c r="C5405" s="3">
        <v>0.5</v>
      </c>
      <c r="D5405">
        <v>196.92</v>
      </c>
      <c r="E5405">
        <v>6</v>
      </c>
      <c r="F5405" t="s">
        <v>52</v>
      </c>
    </row>
    <row r="5406" spans="1:6" x14ac:dyDescent="0.25">
      <c r="A5406" t="s">
        <v>37</v>
      </c>
      <c r="B5406" s="1">
        <v>34987</v>
      </c>
      <c r="C5406" s="3">
        <v>0.5</v>
      </c>
      <c r="D5406">
        <v>198.69</v>
      </c>
      <c r="E5406">
        <v>6</v>
      </c>
      <c r="F5406" t="s">
        <v>52</v>
      </c>
    </row>
    <row r="5407" spans="1:6" x14ac:dyDescent="0.25">
      <c r="A5407" t="s">
        <v>37</v>
      </c>
      <c r="B5407" s="1">
        <v>35013</v>
      </c>
      <c r="C5407" s="3">
        <v>0.5</v>
      </c>
      <c r="D5407">
        <v>200.86</v>
      </c>
      <c r="E5407">
        <v>4</v>
      </c>
      <c r="F5407" t="s">
        <v>52</v>
      </c>
    </row>
    <row r="5408" spans="1:6" x14ac:dyDescent="0.25">
      <c r="A5408" t="s">
        <v>37</v>
      </c>
      <c r="B5408" s="1">
        <v>35089</v>
      </c>
      <c r="C5408" s="3">
        <v>0.5</v>
      </c>
      <c r="D5408">
        <v>206.79</v>
      </c>
      <c r="E5408">
        <v>3</v>
      </c>
      <c r="F5408" t="s">
        <v>52</v>
      </c>
    </row>
    <row r="5409" spans="1:6" x14ac:dyDescent="0.25">
      <c r="A5409" t="s">
        <v>37</v>
      </c>
      <c r="B5409" s="1">
        <v>35110</v>
      </c>
      <c r="C5409" s="3">
        <v>0.5</v>
      </c>
      <c r="D5409">
        <v>208.5</v>
      </c>
      <c r="E5409">
        <v>6</v>
      </c>
      <c r="F5409" t="s">
        <v>52</v>
      </c>
    </row>
    <row r="5410" spans="1:6" x14ac:dyDescent="0.25">
      <c r="A5410" t="s">
        <v>37</v>
      </c>
      <c r="B5410" s="1">
        <v>35144</v>
      </c>
      <c r="C5410" s="3">
        <v>0.5</v>
      </c>
      <c r="D5410">
        <v>208.84</v>
      </c>
      <c r="E5410">
        <v>6</v>
      </c>
      <c r="F5410" t="s">
        <v>52</v>
      </c>
    </row>
    <row r="5411" spans="1:6" x14ac:dyDescent="0.25">
      <c r="A5411" t="s">
        <v>37</v>
      </c>
      <c r="B5411" s="1">
        <v>35175</v>
      </c>
      <c r="C5411" s="3">
        <v>0.5</v>
      </c>
      <c r="D5411">
        <v>199</v>
      </c>
      <c r="E5411">
        <v>6</v>
      </c>
      <c r="F5411" t="s">
        <v>52</v>
      </c>
    </row>
    <row r="5412" spans="1:6" x14ac:dyDescent="0.25">
      <c r="A5412" t="s">
        <v>37</v>
      </c>
      <c r="B5412" s="1">
        <v>35200</v>
      </c>
      <c r="C5412" s="3">
        <v>0.5</v>
      </c>
      <c r="D5412">
        <v>188.63</v>
      </c>
      <c r="E5412">
        <v>6</v>
      </c>
      <c r="F5412" t="s">
        <v>52</v>
      </c>
    </row>
    <row r="5413" spans="1:6" x14ac:dyDescent="0.25">
      <c r="A5413" t="s">
        <v>37</v>
      </c>
      <c r="B5413" s="1">
        <v>35241</v>
      </c>
      <c r="C5413" s="3">
        <v>0.5</v>
      </c>
      <c r="D5413">
        <v>183.16</v>
      </c>
      <c r="E5413">
        <v>7</v>
      </c>
      <c r="F5413" t="s">
        <v>52</v>
      </c>
    </row>
    <row r="5414" spans="1:6" x14ac:dyDescent="0.25">
      <c r="A5414" t="s">
        <v>37</v>
      </c>
      <c r="B5414" s="1">
        <v>35251</v>
      </c>
      <c r="C5414" s="3">
        <v>0.5</v>
      </c>
      <c r="D5414">
        <v>185.81</v>
      </c>
      <c r="E5414">
        <v>2</v>
      </c>
      <c r="F5414" t="s">
        <v>52</v>
      </c>
    </row>
    <row r="5415" spans="1:6" x14ac:dyDescent="0.25">
      <c r="A5415" t="s">
        <v>37</v>
      </c>
      <c r="B5415" s="1">
        <v>35292</v>
      </c>
      <c r="C5415" s="3">
        <v>0</v>
      </c>
      <c r="D5415">
        <v>192.37</v>
      </c>
      <c r="E5415">
        <v>1</v>
      </c>
      <c r="F5415" t="s">
        <v>52</v>
      </c>
    </row>
    <row r="5416" spans="1:6" x14ac:dyDescent="0.25">
      <c r="A5416" t="s">
        <v>37</v>
      </c>
      <c r="B5416" s="1">
        <v>35326</v>
      </c>
      <c r="C5416" s="3">
        <v>0</v>
      </c>
      <c r="D5416">
        <v>194.67</v>
      </c>
      <c r="E5416">
        <v>1</v>
      </c>
      <c r="F5416" t="s">
        <v>52</v>
      </c>
    </row>
    <row r="5417" spans="1:6" x14ac:dyDescent="0.25">
      <c r="A5417" t="s">
        <v>37</v>
      </c>
      <c r="B5417" s="1">
        <v>35359</v>
      </c>
      <c r="C5417" s="3">
        <v>0</v>
      </c>
      <c r="D5417">
        <v>187.26</v>
      </c>
      <c r="E5417">
        <v>1</v>
      </c>
      <c r="F5417" t="s">
        <v>52</v>
      </c>
    </row>
    <row r="5418" spans="1:6" x14ac:dyDescent="0.25">
      <c r="A5418" t="s">
        <v>37</v>
      </c>
      <c r="B5418" s="1">
        <v>35381</v>
      </c>
      <c r="C5418" s="3">
        <v>0</v>
      </c>
      <c r="D5418">
        <v>182.02</v>
      </c>
      <c r="E5418">
        <v>1</v>
      </c>
      <c r="F5418" t="s">
        <v>52</v>
      </c>
    </row>
    <row r="5419" spans="1:6" x14ac:dyDescent="0.25">
      <c r="A5419" t="s">
        <v>37</v>
      </c>
      <c r="B5419" s="1">
        <v>35415</v>
      </c>
      <c r="C5419" s="3">
        <v>0</v>
      </c>
      <c r="D5419">
        <v>191.19</v>
      </c>
      <c r="E5419">
        <v>1</v>
      </c>
      <c r="F5419" t="s">
        <v>52</v>
      </c>
    </row>
    <row r="5420" spans="1:6" x14ac:dyDescent="0.25">
      <c r="A5420" t="s">
        <v>37</v>
      </c>
      <c r="B5420" s="1">
        <v>35445</v>
      </c>
      <c r="C5420" s="3">
        <v>0</v>
      </c>
      <c r="D5420">
        <v>195.73</v>
      </c>
      <c r="E5420">
        <v>1</v>
      </c>
      <c r="F5420" t="s">
        <v>52</v>
      </c>
    </row>
    <row r="5421" spans="1:6" x14ac:dyDescent="0.25">
      <c r="A5421" t="s">
        <v>37</v>
      </c>
      <c r="B5421" s="1">
        <v>35471</v>
      </c>
      <c r="C5421" s="3">
        <v>0</v>
      </c>
      <c r="D5421">
        <v>197.15</v>
      </c>
      <c r="E5421">
        <v>1</v>
      </c>
      <c r="F5421" t="s">
        <v>52</v>
      </c>
    </row>
    <row r="5422" spans="1:6" x14ac:dyDescent="0.25">
      <c r="A5422" t="s">
        <v>37</v>
      </c>
      <c r="B5422" s="1">
        <v>35492</v>
      </c>
      <c r="C5422" s="3">
        <v>0</v>
      </c>
      <c r="D5422">
        <v>197.66</v>
      </c>
      <c r="E5422">
        <v>1</v>
      </c>
      <c r="F5422" t="s">
        <v>52</v>
      </c>
    </row>
    <row r="5423" spans="1:6" x14ac:dyDescent="0.25">
      <c r="A5423" t="s">
        <v>37</v>
      </c>
      <c r="B5423" s="1">
        <v>35531</v>
      </c>
      <c r="C5423" s="3">
        <v>0.55555555555555558</v>
      </c>
      <c r="D5423">
        <v>199.42</v>
      </c>
      <c r="E5423">
        <v>1</v>
      </c>
      <c r="F5423" t="s">
        <v>52</v>
      </c>
    </row>
    <row r="5424" spans="1:6" x14ac:dyDescent="0.25">
      <c r="A5424" t="s">
        <v>37</v>
      </c>
      <c r="B5424" s="1">
        <v>35555</v>
      </c>
      <c r="C5424" s="3">
        <v>0.33680555555555558</v>
      </c>
      <c r="D5424">
        <v>189.29</v>
      </c>
      <c r="E5424">
        <v>1</v>
      </c>
      <c r="F5424" t="s">
        <v>52</v>
      </c>
    </row>
    <row r="5425" spans="1:6" x14ac:dyDescent="0.25">
      <c r="A5425" t="s">
        <v>37</v>
      </c>
      <c r="B5425" s="1">
        <v>35593</v>
      </c>
      <c r="C5425" s="3">
        <v>0.48402777777777778</v>
      </c>
      <c r="D5425">
        <v>179.83</v>
      </c>
      <c r="E5425">
        <v>1</v>
      </c>
      <c r="F5425" t="s">
        <v>52</v>
      </c>
    </row>
    <row r="5426" spans="1:6" x14ac:dyDescent="0.25">
      <c r="A5426" t="s">
        <v>37</v>
      </c>
      <c r="B5426" s="1">
        <v>35625</v>
      </c>
      <c r="C5426" s="3">
        <v>0</v>
      </c>
      <c r="D5426">
        <v>177.26</v>
      </c>
      <c r="E5426">
        <v>1</v>
      </c>
      <c r="F5426" t="s">
        <v>52</v>
      </c>
    </row>
    <row r="5427" spans="1:6" x14ac:dyDescent="0.25">
      <c r="A5427" t="s">
        <v>37</v>
      </c>
      <c r="B5427" s="1">
        <v>35670</v>
      </c>
      <c r="C5427" s="3">
        <v>0</v>
      </c>
      <c r="D5427">
        <v>184.45</v>
      </c>
      <c r="E5427">
        <v>1</v>
      </c>
      <c r="F5427" t="s">
        <v>52</v>
      </c>
    </row>
    <row r="5428" spans="1:6" x14ac:dyDescent="0.25">
      <c r="A5428" t="s">
        <v>37</v>
      </c>
      <c r="B5428" s="1">
        <v>35684</v>
      </c>
      <c r="C5428" s="3">
        <v>0</v>
      </c>
      <c r="D5428">
        <v>185.67</v>
      </c>
      <c r="E5428">
        <v>1</v>
      </c>
      <c r="F5428" t="s">
        <v>52</v>
      </c>
    </row>
    <row r="5429" spans="1:6" x14ac:dyDescent="0.25">
      <c r="A5429" t="s">
        <v>37</v>
      </c>
      <c r="B5429" s="1">
        <v>35724</v>
      </c>
      <c r="C5429" s="3">
        <v>0</v>
      </c>
      <c r="D5429">
        <v>179.57</v>
      </c>
      <c r="E5429">
        <v>1</v>
      </c>
      <c r="F5429" t="s">
        <v>52</v>
      </c>
    </row>
    <row r="5430" spans="1:6" x14ac:dyDescent="0.25">
      <c r="A5430" t="s">
        <v>37</v>
      </c>
      <c r="B5430" s="1">
        <v>35739</v>
      </c>
      <c r="C5430" s="3">
        <v>0</v>
      </c>
      <c r="D5430">
        <v>176.57</v>
      </c>
      <c r="E5430">
        <v>1</v>
      </c>
      <c r="F5430" t="s">
        <v>52</v>
      </c>
    </row>
    <row r="5431" spans="1:6" x14ac:dyDescent="0.25">
      <c r="A5431" t="s">
        <v>37</v>
      </c>
      <c r="B5431" s="1">
        <v>35786</v>
      </c>
      <c r="C5431" s="3">
        <v>0</v>
      </c>
      <c r="D5431">
        <v>182.71</v>
      </c>
      <c r="E5431">
        <v>1</v>
      </c>
      <c r="F5431" t="s">
        <v>52</v>
      </c>
    </row>
    <row r="5432" spans="1:6" x14ac:dyDescent="0.25">
      <c r="A5432" t="s">
        <v>37</v>
      </c>
      <c r="B5432" s="1">
        <v>35804</v>
      </c>
      <c r="C5432" s="3">
        <v>0</v>
      </c>
      <c r="D5432">
        <v>188.02</v>
      </c>
      <c r="E5432">
        <v>1</v>
      </c>
      <c r="F5432" t="s">
        <v>52</v>
      </c>
    </row>
    <row r="5433" spans="1:6" x14ac:dyDescent="0.25">
      <c r="A5433" t="s">
        <v>37</v>
      </c>
      <c r="B5433" s="1">
        <v>35843</v>
      </c>
      <c r="C5433" s="3">
        <v>0</v>
      </c>
      <c r="D5433">
        <v>195.31</v>
      </c>
      <c r="E5433">
        <v>1</v>
      </c>
      <c r="F5433" t="s">
        <v>52</v>
      </c>
    </row>
    <row r="5434" spans="1:6" x14ac:dyDescent="0.25">
      <c r="A5434" t="s">
        <v>37</v>
      </c>
      <c r="B5434" s="1">
        <v>35873</v>
      </c>
      <c r="C5434" s="3">
        <v>0</v>
      </c>
      <c r="D5434">
        <v>198.85</v>
      </c>
      <c r="E5434">
        <v>1</v>
      </c>
      <c r="F5434" t="s">
        <v>52</v>
      </c>
    </row>
    <row r="5435" spans="1:6" x14ac:dyDescent="0.25">
      <c r="A5435" t="s">
        <v>37</v>
      </c>
      <c r="B5435" s="1">
        <v>35900</v>
      </c>
      <c r="C5435" s="3">
        <v>0</v>
      </c>
      <c r="D5435">
        <v>199.94</v>
      </c>
      <c r="E5435">
        <v>1</v>
      </c>
      <c r="F5435" t="s">
        <v>52</v>
      </c>
    </row>
    <row r="5436" spans="1:6" x14ac:dyDescent="0.25">
      <c r="A5436" t="s">
        <v>37</v>
      </c>
      <c r="B5436" s="1">
        <v>35930</v>
      </c>
      <c r="C5436" s="3">
        <v>0</v>
      </c>
      <c r="D5436">
        <v>187.98</v>
      </c>
      <c r="E5436">
        <v>1</v>
      </c>
      <c r="F5436" t="s">
        <v>52</v>
      </c>
    </row>
    <row r="5437" spans="1:6" x14ac:dyDescent="0.25">
      <c r="A5437" t="s">
        <v>37</v>
      </c>
      <c r="B5437" s="1">
        <v>35955</v>
      </c>
      <c r="C5437" s="3">
        <v>0</v>
      </c>
      <c r="D5437">
        <v>180.9</v>
      </c>
      <c r="E5437">
        <v>1</v>
      </c>
      <c r="F5437" t="s">
        <v>52</v>
      </c>
    </row>
    <row r="5438" spans="1:6" x14ac:dyDescent="0.25">
      <c r="A5438" t="s">
        <v>37</v>
      </c>
      <c r="B5438" s="1">
        <v>36000</v>
      </c>
      <c r="C5438" s="3">
        <v>0</v>
      </c>
      <c r="D5438">
        <v>178.83</v>
      </c>
      <c r="E5438">
        <v>1</v>
      </c>
      <c r="F5438" t="s">
        <v>52</v>
      </c>
    </row>
    <row r="5439" spans="1:6" x14ac:dyDescent="0.25">
      <c r="A5439" t="s">
        <v>37</v>
      </c>
      <c r="B5439" s="1">
        <v>36024</v>
      </c>
      <c r="C5439" s="3">
        <v>0</v>
      </c>
      <c r="D5439">
        <v>183.14</v>
      </c>
      <c r="E5439">
        <v>1</v>
      </c>
      <c r="F5439" t="s">
        <v>52</v>
      </c>
    </row>
    <row r="5440" spans="1:6" x14ac:dyDescent="0.25">
      <c r="A5440" t="s">
        <v>37</v>
      </c>
      <c r="B5440" s="1">
        <v>36053</v>
      </c>
      <c r="C5440" s="3">
        <v>0</v>
      </c>
      <c r="D5440">
        <v>186.11</v>
      </c>
      <c r="E5440">
        <v>1</v>
      </c>
      <c r="F5440" t="s">
        <v>52</v>
      </c>
    </row>
    <row r="5441" spans="1:6" x14ac:dyDescent="0.25">
      <c r="A5441" t="s">
        <v>37</v>
      </c>
      <c r="B5441" s="1">
        <v>36090</v>
      </c>
      <c r="C5441" s="3">
        <v>0</v>
      </c>
      <c r="D5441">
        <v>181.87</v>
      </c>
      <c r="E5441">
        <v>1</v>
      </c>
      <c r="F5441" t="s">
        <v>52</v>
      </c>
    </row>
    <row r="5442" spans="1:6" x14ac:dyDescent="0.25">
      <c r="A5442" t="s">
        <v>37</v>
      </c>
      <c r="B5442" s="1">
        <v>36123</v>
      </c>
      <c r="C5442" s="3">
        <v>0</v>
      </c>
      <c r="D5442">
        <v>179.92</v>
      </c>
      <c r="E5442">
        <v>1</v>
      </c>
      <c r="F5442" t="s">
        <v>52</v>
      </c>
    </row>
    <row r="5443" spans="1:6" x14ac:dyDescent="0.25">
      <c r="A5443" t="s">
        <v>37</v>
      </c>
      <c r="B5443" s="1">
        <v>36144</v>
      </c>
      <c r="C5443" s="3">
        <v>0</v>
      </c>
      <c r="D5443">
        <v>186.86</v>
      </c>
      <c r="E5443">
        <v>1</v>
      </c>
      <c r="F5443" t="s">
        <v>52</v>
      </c>
    </row>
    <row r="5444" spans="1:6" x14ac:dyDescent="0.25">
      <c r="A5444" t="s">
        <v>37</v>
      </c>
      <c r="B5444" s="1">
        <v>36173</v>
      </c>
      <c r="C5444" s="3">
        <v>0</v>
      </c>
      <c r="D5444">
        <v>192.92</v>
      </c>
      <c r="E5444">
        <v>1</v>
      </c>
      <c r="F5444" t="s">
        <v>52</v>
      </c>
    </row>
    <row r="5445" spans="1:6" x14ac:dyDescent="0.25">
      <c r="A5445" t="s">
        <v>37</v>
      </c>
      <c r="B5445" s="1">
        <v>36201</v>
      </c>
      <c r="C5445" s="3">
        <v>0</v>
      </c>
      <c r="D5445">
        <v>196.29</v>
      </c>
      <c r="E5445">
        <v>1</v>
      </c>
      <c r="F5445" t="s">
        <v>52</v>
      </c>
    </row>
    <row r="5446" spans="1:6" x14ac:dyDescent="0.25">
      <c r="A5446" t="s">
        <v>37</v>
      </c>
      <c r="B5446" s="1">
        <v>36229</v>
      </c>
      <c r="C5446" s="3">
        <v>0</v>
      </c>
      <c r="D5446">
        <v>198.13</v>
      </c>
      <c r="E5446">
        <v>1</v>
      </c>
      <c r="F5446" t="s">
        <v>52</v>
      </c>
    </row>
    <row r="5447" spans="1:6" x14ac:dyDescent="0.25">
      <c r="A5447" t="s">
        <v>37</v>
      </c>
      <c r="B5447" s="1">
        <v>36272</v>
      </c>
      <c r="C5447" s="3">
        <v>0</v>
      </c>
      <c r="D5447">
        <v>195.44</v>
      </c>
      <c r="E5447">
        <v>1</v>
      </c>
      <c r="F5447" t="s">
        <v>52</v>
      </c>
    </row>
    <row r="5448" spans="1:6" x14ac:dyDescent="0.25">
      <c r="A5448" t="s">
        <v>37</v>
      </c>
      <c r="B5448" s="1">
        <v>36286</v>
      </c>
      <c r="C5448" s="3">
        <v>0</v>
      </c>
      <c r="D5448">
        <v>190.54</v>
      </c>
      <c r="E5448">
        <v>1</v>
      </c>
      <c r="F5448" t="s">
        <v>52</v>
      </c>
    </row>
    <row r="5449" spans="1:6" x14ac:dyDescent="0.25">
      <c r="A5449" t="s">
        <v>37</v>
      </c>
      <c r="B5449" s="1">
        <v>36325</v>
      </c>
      <c r="C5449" s="3">
        <v>0</v>
      </c>
      <c r="D5449">
        <v>183.25</v>
      </c>
      <c r="E5449">
        <v>1</v>
      </c>
      <c r="F5449" t="s">
        <v>52</v>
      </c>
    </row>
    <row r="5450" spans="1:6" x14ac:dyDescent="0.25">
      <c r="A5450" t="s">
        <v>37</v>
      </c>
      <c r="B5450" s="1">
        <v>36360</v>
      </c>
      <c r="C5450" s="3">
        <v>0</v>
      </c>
      <c r="D5450">
        <v>186.26</v>
      </c>
      <c r="E5450">
        <v>1</v>
      </c>
      <c r="F5450" t="s">
        <v>52</v>
      </c>
    </row>
    <row r="5451" spans="1:6" x14ac:dyDescent="0.25">
      <c r="A5451" t="s">
        <v>37</v>
      </c>
      <c r="B5451" s="1">
        <v>36382</v>
      </c>
      <c r="C5451" s="3">
        <v>0</v>
      </c>
      <c r="D5451">
        <v>187.63</v>
      </c>
      <c r="E5451">
        <v>1</v>
      </c>
      <c r="F5451" t="s">
        <v>52</v>
      </c>
    </row>
    <row r="5452" spans="1:6" x14ac:dyDescent="0.25">
      <c r="A5452" t="s">
        <v>37</v>
      </c>
      <c r="B5452" s="1">
        <v>36417</v>
      </c>
      <c r="C5452" s="3">
        <v>0</v>
      </c>
      <c r="D5452">
        <v>188.53</v>
      </c>
      <c r="E5452">
        <v>1</v>
      </c>
      <c r="F5452" t="s">
        <v>52</v>
      </c>
    </row>
    <row r="5453" spans="1:6" x14ac:dyDescent="0.25">
      <c r="A5453" t="s">
        <v>37</v>
      </c>
      <c r="B5453" s="1">
        <v>36454</v>
      </c>
      <c r="C5453" s="3">
        <v>0</v>
      </c>
      <c r="D5453">
        <v>182.43</v>
      </c>
      <c r="E5453">
        <v>1</v>
      </c>
      <c r="F5453" t="s">
        <v>52</v>
      </c>
    </row>
    <row r="5454" spans="1:6" x14ac:dyDescent="0.25">
      <c r="A5454" t="s">
        <v>37</v>
      </c>
      <c r="B5454" s="1">
        <v>36493</v>
      </c>
      <c r="C5454" s="3">
        <v>0</v>
      </c>
      <c r="D5454">
        <v>185.95</v>
      </c>
      <c r="E5454">
        <v>1</v>
      </c>
      <c r="F5454" t="s">
        <v>52</v>
      </c>
    </row>
    <row r="5455" spans="1:6" x14ac:dyDescent="0.25">
      <c r="A5455" t="s">
        <v>37</v>
      </c>
      <c r="B5455" s="1">
        <v>36514</v>
      </c>
      <c r="C5455" s="3">
        <v>0</v>
      </c>
      <c r="D5455">
        <v>190.57</v>
      </c>
      <c r="E5455">
        <v>1</v>
      </c>
      <c r="F5455" t="s">
        <v>52</v>
      </c>
    </row>
    <row r="5456" spans="1:6" x14ac:dyDescent="0.25">
      <c r="A5456" t="s">
        <v>37</v>
      </c>
      <c r="B5456" s="1">
        <v>36545</v>
      </c>
      <c r="C5456" s="3">
        <v>0</v>
      </c>
      <c r="D5456">
        <v>194.64</v>
      </c>
      <c r="E5456">
        <v>1</v>
      </c>
      <c r="F5456" t="s">
        <v>52</v>
      </c>
    </row>
    <row r="5457" spans="1:6" x14ac:dyDescent="0.25">
      <c r="A5457" t="s">
        <v>37</v>
      </c>
      <c r="B5457" s="1">
        <v>36570</v>
      </c>
      <c r="C5457" s="3">
        <v>0</v>
      </c>
      <c r="D5457">
        <v>197.09</v>
      </c>
      <c r="E5457">
        <v>1</v>
      </c>
      <c r="F5457" t="s">
        <v>52</v>
      </c>
    </row>
    <row r="5458" spans="1:6" x14ac:dyDescent="0.25">
      <c r="A5458" t="s">
        <v>37</v>
      </c>
      <c r="B5458" s="1">
        <v>36586</v>
      </c>
      <c r="C5458" s="3">
        <v>0</v>
      </c>
      <c r="D5458">
        <v>199.78</v>
      </c>
      <c r="E5458">
        <v>1</v>
      </c>
      <c r="F5458" t="s">
        <v>52</v>
      </c>
    </row>
    <row r="5459" spans="1:6" x14ac:dyDescent="0.25">
      <c r="A5459" t="s">
        <v>37</v>
      </c>
      <c r="B5459" s="1">
        <v>36635</v>
      </c>
      <c r="C5459" s="3">
        <v>0</v>
      </c>
      <c r="D5459">
        <v>201.94</v>
      </c>
      <c r="E5459">
        <v>1</v>
      </c>
      <c r="F5459" t="s">
        <v>52</v>
      </c>
    </row>
    <row r="5460" spans="1:6" x14ac:dyDescent="0.25">
      <c r="A5460" t="s">
        <v>37</v>
      </c>
      <c r="B5460" s="1">
        <v>36658</v>
      </c>
      <c r="C5460" s="3">
        <v>0</v>
      </c>
      <c r="D5460">
        <v>200.83</v>
      </c>
      <c r="E5460">
        <v>1</v>
      </c>
      <c r="F5460" t="s">
        <v>52</v>
      </c>
    </row>
    <row r="5461" spans="1:6" x14ac:dyDescent="0.25">
      <c r="A5461" t="s">
        <v>37</v>
      </c>
      <c r="B5461" s="1">
        <v>36692</v>
      </c>
      <c r="C5461" s="3">
        <v>0</v>
      </c>
      <c r="D5461">
        <v>201.88</v>
      </c>
      <c r="E5461">
        <v>1</v>
      </c>
      <c r="F5461" t="s">
        <v>52</v>
      </c>
    </row>
    <row r="5462" spans="1:6" x14ac:dyDescent="0.25">
      <c r="A5462" t="s">
        <v>37</v>
      </c>
      <c r="B5462" s="1">
        <v>36725</v>
      </c>
      <c r="C5462" s="3">
        <v>0</v>
      </c>
      <c r="D5462">
        <v>201.7</v>
      </c>
      <c r="E5462">
        <v>1</v>
      </c>
      <c r="F5462" t="s">
        <v>52</v>
      </c>
    </row>
    <row r="5463" spans="1:6" x14ac:dyDescent="0.25">
      <c r="A5463" t="s">
        <v>37</v>
      </c>
      <c r="B5463" s="1">
        <v>36767</v>
      </c>
      <c r="C5463" s="3">
        <v>0</v>
      </c>
      <c r="D5463">
        <v>201.12</v>
      </c>
      <c r="E5463">
        <v>1</v>
      </c>
      <c r="F5463" t="s">
        <v>52</v>
      </c>
    </row>
    <row r="5464" spans="1:6" x14ac:dyDescent="0.25">
      <c r="A5464" t="s">
        <v>37</v>
      </c>
      <c r="B5464" s="1">
        <v>36783</v>
      </c>
      <c r="C5464" s="3">
        <v>0</v>
      </c>
      <c r="D5464">
        <v>200.95</v>
      </c>
      <c r="E5464">
        <v>1</v>
      </c>
      <c r="F5464" t="s">
        <v>52</v>
      </c>
    </row>
    <row r="5465" spans="1:6" x14ac:dyDescent="0.25">
      <c r="A5465" t="s">
        <v>37</v>
      </c>
      <c r="B5465" s="1">
        <v>36812</v>
      </c>
      <c r="C5465" s="3">
        <v>0</v>
      </c>
      <c r="D5465">
        <v>201.06</v>
      </c>
      <c r="E5465">
        <v>1</v>
      </c>
      <c r="F5465" t="s">
        <v>52</v>
      </c>
    </row>
    <row r="5466" spans="1:6" x14ac:dyDescent="0.25">
      <c r="A5466" t="s">
        <v>37</v>
      </c>
      <c r="B5466" s="1">
        <v>36857</v>
      </c>
      <c r="C5466" s="3">
        <v>0</v>
      </c>
      <c r="D5466">
        <v>203.15</v>
      </c>
      <c r="E5466">
        <v>1</v>
      </c>
      <c r="F5466" t="s">
        <v>52</v>
      </c>
    </row>
    <row r="5467" spans="1:6" x14ac:dyDescent="0.25">
      <c r="A5467" t="s">
        <v>37</v>
      </c>
      <c r="B5467" s="1">
        <v>36901</v>
      </c>
      <c r="C5467" s="3">
        <v>0</v>
      </c>
      <c r="D5467">
        <v>206.22</v>
      </c>
      <c r="E5467">
        <v>1</v>
      </c>
      <c r="F5467" t="s">
        <v>52</v>
      </c>
    </row>
    <row r="5468" spans="1:6" x14ac:dyDescent="0.25">
      <c r="A5468" t="s">
        <v>37</v>
      </c>
      <c r="B5468" s="1">
        <v>36972</v>
      </c>
      <c r="C5468" s="3">
        <v>0</v>
      </c>
      <c r="D5468">
        <v>210.92</v>
      </c>
      <c r="E5468">
        <v>1</v>
      </c>
      <c r="F5468" t="s">
        <v>52</v>
      </c>
    </row>
    <row r="5469" spans="1:6" x14ac:dyDescent="0.25">
      <c r="A5469" t="s">
        <v>37</v>
      </c>
      <c r="B5469" s="1">
        <v>37035</v>
      </c>
      <c r="C5469" s="3">
        <v>0</v>
      </c>
      <c r="D5469">
        <v>213.22</v>
      </c>
      <c r="E5469">
        <v>1</v>
      </c>
      <c r="F5469" t="s">
        <v>52</v>
      </c>
    </row>
    <row r="5470" spans="1:6" x14ac:dyDescent="0.25">
      <c r="A5470" t="s">
        <v>37</v>
      </c>
      <c r="B5470" s="1">
        <v>37090</v>
      </c>
      <c r="C5470" s="3">
        <v>0</v>
      </c>
      <c r="D5470">
        <v>211.84</v>
      </c>
      <c r="E5470">
        <v>1</v>
      </c>
      <c r="F5470" t="s">
        <v>52</v>
      </c>
    </row>
    <row r="5471" spans="1:6" x14ac:dyDescent="0.25">
      <c r="A5471" t="s">
        <v>37</v>
      </c>
      <c r="B5471" s="1">
        <v>37188</v>
      </c>
      <c r="C5471" s="3">
        <v>0</v>
      </c>
      <c r="D5471">
        <v>214.62</v>
      </c>
      <c r="E5471">
        <v>1</v>
      </c>
      <c r="F5471" t="s">
        <v>52</v>
      </c>
    </row>
    <row r="5472" spans="1:6" x14ac:dyDescent="0.25">
      <c r="A5472" t="s">
        <v>37</v>
      </c>
      <c r="B5472" s="1">
        <v>37221</v>
      </c>
      <c r="C5472" s="3">
        <v>0</v>
      </c>
      <c r="D5472">
        <v>216.36</v>
      </c>
      <c r="E5472">
        <v>1</v>
      </c>
      <c r="F5472" t="s">
        <v>52</v>
      </c>
    </row>
    <row r="5473" spans="1:6" x14ac:dyDescent="0.25">
      <c r="A5473" t="s">
        <v>37</v>
      </c>
      <c r="B5473" s="1">
        <v>37272</v>
      </c>
      <c r="C5473" s="3">
        <v>0</v>
      </c>
      <c r="D5473">
        <v>219.14</v>
      </c>
      <c r="E5473">
        <v>1</v>
      </c>
      <c r="F5473" t="s">
        <v>52</v>
      </c>
    </row>
    <row r="5474" spans="1:6" x14ac:dyDescent="0.25">
      <c r="A5474" t="s">
        <v>37</v>
      </c>
      <c r="B5474" s="1">
        <v>37341</v>
      </c>
      <c r="C5474" s="3">
        <v>0</v>
      </c>
      <c r="D5474">
        <v>222.64</v>
      </c>
      <c r="E5474">
        <v>1</v>
      </c>
      <c r="F5474" t="s">
        <v>52</v>
      </c>
    </row>
    <row r="5475" spans="1:6" x14ac:dyDescent="0.25">
      <c r="A5475" t="s">
        <v>37</v>
      </c>
      <c r="B5475" s="1">
        <v>37390</v>
      </c>
      <c r="C5475" s="3">
        <v>0</v>
      </c>
      <c r="D5475">
        <v>224.61</v>
      </c>
      <c r="E5475">
        <v>1</v>
      </c>
      <c r="F5475" t="s">
        <v>52</v>
      </c>
    </row>
    <row r="5476" spans="1:6" x14ac:dyDescent="0.25">
      <c r="A5476" t="s">
        <v>37</v>
      </c>
      <c r="B5476" s="1">
        <v>37467</v>
      </c>
      <c r="C5476" s="3">
        <v>0</v>
      </c>
      <c r="D5476">
        <v>220.08</v>
      </c>
      <c r="E5476">
        <v>1</v>
      </c>
      <c r="F5476" t="s">
        <v>52</v>
      </c>
    </row>
    <row r="5477" spans="1:6" x14ac:dyDescent="0.25">
      <c r="A5477" t="s">
        <v>37</v>
      </c>
      <c r="B5477" s="1">
        <v>37524</v>
      </c>
      <c r="C5477" s="3">
        <v>0</v>
      </c>
      <c r="D5477">
        <v>220.63</v>
      </c>
      <c r="E5477">
        <v>1</v>
      </c>
      <c r="F5477" t="s">
        <v>52</v>
      </c>
    </row>
    <row r="5478" spans="1:6" x14ac:dyDescent="0.25">
      <c r="A5478" t="s">
        <v>37</v>
      </c>
      <c r="B5478" s="1">
        <v>37585</v>
      </c>
      <c r="C5478" s="3">
        <v>0</v>
      </c>
      <c r="D5478">
        <v>223.84</v>
      </c>
      <c r="E5478">
        <v>1</v>
      </c>
      <c r="F5478" t="s">
        <v>52</v>
      </c>
    </row>
    <row r="5479" spans="1:6" x14ac:dyDescent="0.25">
      <c r="A5479" t="s">
        <v>37</v>
      </c>
      <c r="B5479" s="1">
        <v>37642</v>
      </c>
      <c r="C5479" s="3">
        <v>0</v>
      </c>
      <c r="D5479">
        <v>226.53</v>
      </c>
      <c r="E5479">
        <v>1</v>
      </c>
      <c r="F5479" t="s">
        <v>52</v>
      </c>
    </row>
    <row r="5480" spans="1:6" x14ac:dyDescent="0.25">
      <c r="A5480" t="s">
        <v>37</v>
      </c>
      <c r="B5480" s="1">
        <v>37700</v>
      </c>
      <c r="C5480" s="3">
        <v>0</v>
      </c>
      <c r="D5480">
        <v>228.96</v>
      </c>
      <c r="E5480">
        <v>1</v>
      </c>
      <c r="F5480" t="s">
        <v>52</v>
      </c>
    </row>
    <row r="5481" spans="1:6" x14ac:dyDescent="0.25">
      <c r="A5481" t="s">
        <v>37</v>
      </c>
      <c r="B5481" s="1">
        <v>37754</v>
      </c>
      <c r="C5481" s="3">
        <v>0.3354166666666667</v>
      </c>
      <c r="D5481">
        <v>230.8</v>
      </c>
      <c r="E5481">
        <v>1</v>
      </c>
      <c r="F5481" t="s">
        <v>52</v>
      </c>
    </row>
    <row r="5482" spans="1:6" x14ac:dyDescent="0.25">
      <c r="A5482" t="s">
        <v>37</v>
      </c>
      <c r="B5482" s="1">
        <v>37812</v>
      </c>
      <c r="C5482" s="3">
        <v>0</v>
      </c>
      <c r="D5482">
        <v>227.82</v>
      </c>
      <c r="E5482">
        <v>1</v>
      </c>
      <c r="F5482" t="s">
        <v>52</v>
      </c>
    </row>
    <row r="5483" spans="1:6" x14ac:dyDescent="0.25">
      <c r="A5483" t="s">
        <v>37</v>
      </c>
      <c r="B5483" s="1">
        <v>37883</v>
      </c>
      <c r="C5483" s="3">
        <v>0.39374999999999999</v>
      </c>
      <c r="D5483">
        <v>223.38</v>
      </c>
      <c r="E5483">
        <v>1</v>
      </c>
      <c r="F5483" t="s">
        <v>52</v>
      </c>
    </row>
    <row r="5484" spans="1:6" x14ac:dyDescent="0.25">
      <c r="A5484" t="s">
        <v>37</v>
      </c>
      <c r="B5484" s="1">
        <v>37946</v>
      </c>
      <c r="C5484" s="3">
        <v>0.56319444444444444</v>
      </c>
      <c r="D5484">
        <v>227.19</v>
      </c>
      <c r="E5484">
        <v>1</v>
      </c>
      <c r="F5484" t="s">
        <v>52</v>
      </c>
    </row>
    <row r="5485" spans="1:6" x14ac:dyDescent="0.25">
      <c r="A5485" t="s">
        <v>37</v>
      </c>
      <c r="B5485" s="1">
        <v>38007</v>
      </c>
      <c r="C5485" s="3">
        <v>0.41666666666666669</v>
      </c>
      <c r="D5485">
        <v>230.92</v>
      </c>
      <c r="E5485">
        <v>1</v>
      </c>
      <c r="F5485" t="s">
        <v>52</v>
      </c>
    </row>
    <row r="5486" spans="1:6" x14ac:dyDescent="0.25">
      <c r="A5486" t="s">
        <v>37</v>
      </c>
      <c r="B5486" s="1">
        <v>38064</v>
      </c>
      <c r="C5486" s="3">
        <v>0.3444444444444445</v>
      </c>
      <c r="D5486">
        <v>233.25</v>
      </c>
      <c r="E5486">
        <v>1</v>
      </c>
      <c r="F5486" t="s">
        <v>52</v>
      </c>
    </row>
    <row r="5487" spans="1:6" x14ac:dyDescent="0.25">
      <c r="A5487" t="s">
        <v>37</v>
      </c>
      <c r="B5487" s="1">
        <v>38118</v>
      </c>
      <c r="C5487" s="3">
        <v>0.30138888888888887</v>
      </c>
      <c r="D5487">
        <v>234.84</v>
      </c>
      <c r="E5487">
        <v>1</v>
      </c>
      <c r="F5487" t="s">
        <v>52</v>
      </c>
    </row>
    <row r="5488" spans="1:6" x14ac:dyDescent="0.25">
      <c r="A5488" t="s">
        <v>37</v>
      </c>
      <c r="B5488" s="1">
        <v>38194</v>
      </c>
      <c r="C5488" s="3">
        <v>0.5</v>
      </c>
      <c r="D5488">
        <v>230.75</v>
      </c>
      <c r="E5488">
        <v>1</v>
      </c>
      <c r="F5488" t="s">
        <v>52</v>
      </c>
    </row>
    <row r="5489" spans="1:6" x14ac:dyDescent="0.25">
      <c r="A5489" t="s">
        <v>37</v>
      </c>
      <c r="B5489" s="1">
        <v>38252</v>
      </c>
      <c r="C5489" s="3">
        <v>0.49583333333333335</v>
      </c>
      <c r="D5489">
        <v>232.29</v>
      </c>
      <c r="E5489">
        <v>1</v>
      </c>
      <c r="F5489" t="s">
        <v>52</v>
      </c>
    </row>
    <row r="5490" spans="1:6" x14ac:dyDescent="0.25">
      <c r="A5490" t="s">
        <v>37</v>
      </c>
      <c r="B5490" s="1">
        <v>38310</v>
      </c>
      <c r="C5490" s="3">
        <v>0.55347222222222225</v>
      </c>
      <c r="D5490">
        <v>235.19</v>
      </c>
      <c r="E5490">
        <v>1</v>
      </c>
      <c r="F5490" t="s">
        <v>52</v>
      </c>
    </row>
    <row r="5491" spans="1:6" x14ac:dyDescent="0.25">
      <c r="A5491" t="s">
        <v>37</v>
      </c>
      <c r="B5491" s="1">
        <v>38369</v>
      </c>
      <c r="C5491" s="3">
        <v>0.55694444444444446</v>
      </c>
      <c r="D5491">
        <v>237.29</v>
      </c>
      <c r="E5491">
        <v>1</v>
      </c>
      <c r="F5491" t="s">
        <v>52</v>
      </c>
    </row>
    <row r="5492" spans="1:6" x14ac:dyDescent="0.25">
      <c r="A5492" t="s">
        <v>37</v>
      </c>
      <c r="B5492" s="1">
        <v>38436</v>
      </c>
      <c r="C5492" s="3">
        <v>0.62152777777777779</v>
      </c>
      <c r="D5492">
        <v>239.36</v>
      </c>
      <c r="E5492">
        <v>1</v>
      </c>
      <c r="F5492" t="s">
        <v>52</v>
      </c>
    </row>
    <row r="5493" spans="1:6" x14ac:dyDescent="0.25">
      <c r="A5493" t="s">
        <v>37</v>
      </c>
      <c r="B5493" s="1">
        <v>38491</v>
      </c>
      <c r="C5493" s="3">
        <v>0.85416666666666663</v>
      </c>
      <c r="D5493">
        <v>240.54</v>
      </c>
      <c r="E5493">
        <v>1</v>
      </c>
      <c r="F5493" t="s">
        <v>52</v>
      </c>
    </row>
    <row r="5494" spans="1:6" x14ac:dyDescent="0.25">
      <c r="A5494" t="s">
        <v>37</v>
      </c>
      <c r="B5494" s="1">
        <v>38554</v>
      </c>
      <c r="C5494" s="3">
        <v>0.74791666666666667</v>
      </c>
      <c r="D5494">
        <v>232.72</v>
      </c>
      <c r="E5494">
        <v>1</v>
      </c>
      <c r="F5494" t="s">
        <v>52</v>
      </c>
    </row>
    <row r="5495" spans="1:6" x14ac:dyDescent="0.25">
      <c r="A5495" t="s">
        <v>37</v>
      </c>
      <c r="B5495" s="1">
        <v>38622</v>
      </c>
      <c r="C5495" s="3">
        <v>0.65694444444444444</v>
      </c>
      <c r="D5495">
        <v>227.83</v>
      </c>
      <c r="E5495">
        <v>1</v>
      </c>
      <c r="F5495" t="s">
        <v>52</v>
      </c>
    </row>
    <row r="5496" spans="1:6" x14ac:dyDescent="0.25">
      <c r="A5496" t="s">
        <v>37</v>
      </c>
      <c r="B5496" s="1">
        <v>38672</v>
      </c>
      <c r="C5496" s="3">
        <v>0.6777777777777777</v>
      </c>
      <c r="D5496">
        <v>230.74</v>
      </c>
      <c r="E5496">
        <v>1</v>
      </c>
      <c r="F5496" t="s">
        <v>52</v>
      </c>
    </row>
    <row r="5497" spans="1:6" x14ac:dyDescent="0.25">
      <c r="A5497" t="s">
        <v>37</v>
      </c>
      <c r="B5497" s="1">
        <v>38726</v>
      </c>
      <c r="C5497" s="3">
        <v>0.64027777777777783</v>
      </c>
      <c r="D5497">
        <v>235.51</v>
      </c>
      <c r="E5497">
        <v>1</v>
      </c>
      <c r="F5497" t="s">
        <v>52</v>
      </c>
    </row>
    <row r="5498" spans="1:6" x14ac:dyDescent="0.25">
      <c r="A5498" t="s">
        <v>37</v>
      </c>
      <c r="B5498" s="1">
        <v>38797</v>
      </c>
      <c r="C5498" s="3">
        <v>0.47916666666666669</v>
      </c>
      <c r="D5498">
        <v>236.98</v>
      </c>
      <c r="E5498">
        <v>1</v>
      </c>
      <c r="F5498" t="s">
        <v>52</v>
      </c>
    </row>
    <row r="5499" spans="1:6" x14ac:dyDescent="0.25">
      <c r="A5499" t="s">
        <v>37</v>
      </c>
      <c r="B5499" s="1">
        <v>38846</v>
      </c>
      <c r="C5499" s="3">
        <v>0.75</v>
      </c>
      <c r="D5499">
        <v>220.77</v>
      </c>
      <c r="E5499">
        <v>1</v>
      </c>
      <c r="F5499" t="s">
        <v>52</v>
      </c>
    </row>
    <row r="5500" spans="1:6" x14ac:dyDescent="0.25">
      <c r="A5500" t="s">
        <v>37</v>
      </c>
      <c r="B5500" s="1">
        <v>38903</v>
      </c>
      <c r="C5500" s="3">
        <v>0.29375000000000001</v>
      </c>
      <c r="D5500">
        <v>209.77</v>
      </c>
      <c r="E5500">
        <v>1</v>
      </c>
      <c r="F5500" t="s">
        <v>52</v>
      </c>
    </row>
    <row r="5501" spans="1:6" x14ac:dyDescent="0.25">
      <c r="A5501" t="s">
        <v>37</v>
      </c>
      <c r="B5501" s="1">
        <v>38972</v>
      </c>
      <c r="C5501" s="3">
        <v>0.47569444444444442</v>
      </c>
      <c r="D5501">
        <v>207.48</v>
      </c>
      <c r="E5501">
        <v>1</v>
      </c>
      <c r="F5501" t="s">
        <v>52</v>
      </c>
    </row>
    <row r="5502" spans="1:6" x14ac:dyDescent="0.25">
      <c r="A5502" t="s">
        <v>37</v>
      </c>
      <c r="B5502" s="1">
        <v>39029</v>
      </c>
      <c r="C5502" s="3">
        <v>0.3125</v>
      </c>
      <c r="D5502">
        <v>208.85</v>
      </c>
      <c r="E5502">
        <v>1</v>
      </c>
      <c r="F5502" t="s">
        <v>52</v>
      </c>
    </row>
    <row r="5503" spans="1:6" x14ac:dyDescent="0.25">
      <c r="A5503" t="s">
        <v>37</v>
      </c>
      <c r="B5503" s="1">
        <v>39104</v>
      </c>
      <c r="C5503" s="3">
        <v>0.32916666666666666</v>
      </c>
      <c r="D5503">
        <v>214.8</v>
      </c>
      <c r="E5503">
        <v>1</v>
      </c>
      <c r="F5503" t="s">
        <v>52</v>
      </c>
    </row>
    <row r="5504" spans="1:6" x14ac:dyDescent="0.25">
      <c r="A5504" t="s">
        <v>37</v>
      </c>
      <c r="B5504" s="1">
        <v>39160</v>
      </c>
      <c r="C5504" s="3">
        <v>0.28194444444444444</v>
      </c>
      <c r="D5504">
        <v>218.38</v>
      </c>
      <c r="E5504">
        <v>1</v>
      </c>
      <c r="F5504" t="s">
        <v>52</v>
      </c>
    </row>
    <row r="5505" spans="1:6" x14ac:dyDescent="0.25">
      <c r="A5505" t="s">
        <v>37</v>
      </c>
      <c r="B5505" s="1">
        <v>39219</v>
      </c>
      <c r="C5505" s="3">
        <v>0.65277777777777779</v>
      </c>
      <c r="D5505">
        <v>221.45</v>
      </c>
      <c r="E5505">
        <v>1</v>
      </c>
      <c r="F5505" t="s">
        <v>52</v>
      </c>
    </row>
    <row r="5506" spans="1:6" x14ac:dyDescent="0.25">
      <c r="A5506" t="s">
        <v>37</v>
      </c>
      <c r="B5506" s="1">
        <v>39290</v>
      </c>
      <c r="C5506" s="3">
        <v>0.66666666666666663</v>
      </c>
      <c r="D5506">
        <v>218.59</v>
      </c>
      <c r="E5506">
        <v>1</v>
      </c>
      <c r="F5506" t="s">
        <v>52</v>
      </c>
    </row>
    <row r="5507" spans="1:6" x14ac:dyDescent="0.25">
      <c r="A5507" t="s">
        <v>37</v>
      </c>
      <c r="B5507" s="1">
        <v>39339</v>
      </c>
      <c r="C5507" s="3">
        <v>0.65208333333333335</v>
      </c>
      <c r="D5507">
        <v>217.17</v>
      </c>
      <c r="E5507">
        <v>1</v>
      </c>
      <c r="F5507" t="s">
        <v>52</v>
      </c>
    </row>
    <row r="5508" spans="1:6" x14ac:dyDescent="0.25">
      <c r="A5508" t="s">
        <v>37</v>
      </c>
      <c r="B5508" s="1">
        <v>39412</v>
      </c>
      <c r="C5508" s="3">
        <v>0.44791666666666669</v>
      </c>
      <c r="D5508">
        <v>222.68</v>
      </c>
      <c r="E5508">
        <v>1</v>
      </c>
      <c r="F5508" t="s">
        <v>52</v>
      </c>
    </row>
    <row r="5509" spans="1:6" x14ac:dyDescent="0.25">
      <c r="A5509" t="s">
        <v>37</v>
      </c>
      <c r="B5509" s="1">
        <v>39490</v>
      </c>
      <c r="C5509" s="3">
        <v>0.61388888888888882</v>
      </c>
      <c r="D5509">
        <v>227.9</v>
      </c>
      <c r="E5509">
        <v>1</v>
      </c>
      <c r="F5509" t="s">
        <v>52</v>
      </c>
    </row>
    <row r="5510" spans="1:6" x14ac:dyDescent="0.25">
      <c r="A5510" t="s">
        <v>37</v>
      </c>
      <c r="B5510" s="1">
        <v>39539</v>
      </c>
      <c r="C5510" s="3">
        <v>0.7104166666666667</v>
      </c>
      <c r="D5510">
        <v>229.91</v>
      </c>
      <c r="E5510">
        <v>1</v>
      </c>
      <c r="F5510" t="s">
        <v>52</v>
      </c>
    </row>
    <row r="5511" spans="1:6" x14ac:dyDescent="0.25">
      <c r="A5511" t="s">
        <v>37</v>
      </c>
      <c r="B5511" s="1">
        <v>39580</v>
      </c>
      <c r="C5511" s="3">
        <v>0.46875</v>
      </c>
      <c r="D5511">
        <v>231.82</v>
      </c>
      <c r="E5511">
        <v>1</v>
      </c>
      <c r="F5511" t="s">
        <v>52</v>
      </c>
    </row>
    <row r="5512" spans="1:6" x14ac:dyDescent="0.25">
      <c r="A5512" t="s">
        <v>37</v>
      </c>
      <c r="B5512" s="1">
        <v>39650</v>
      </c>
      <c r="C5512" s="3">
        <v>0.34722222222222227</v>
      </c>
      <c r="D5512">
        <v>228.82</v>
      </c>
      <c r="E5512">
        <v>1</v>
      </c>
      <c r="F5512" t="s">
        <v>52</v>
      </c>
    </row>
    <row r="5513" spans="1:6" x14ac:dyDescent="0.25">
      <c r="A5513" t="s">
        <v>37</v>
      </c>
      <c r="B5513" s="1">
        <v>39742</v>
      </c>
      <c r="C5513" s="3">
        <v>0</v>
      </c>
      <c r="D5513">
        <v>227.63</v>
      </c>
      <c r="E5513">
        <v>1</v>
      </c>
      <c r="F5513" t="s">
        <v>52</v>
      </c>
    </row>
    <row r="5514" spans="1:6" x14ac:dyDescent="0.25">
      <c r="A5514" t="s">
        <v>37</v>
      </c>
      <c r="B5514" s="1">
        <v>39771</v>
      </c>
      <c r="C5514" s="3">
        <v>0.53472222222222221</v>
      </c>
      <c r="D5514">
        <v>230.1</v>
      </c>
      <c r="E5514">
        <v>1</v>
      </c>
      <c r="F5514" t="s">
        <v>52</v>
      </c>
    </row>
    <row r="5515" spans="1:6" x14ac:dyDescent="0.25">
      <c r="A5515" t="s">
        <v>37</v>
      </c>
      <c r="B5515" s="1">
        <v>39833</v>
      </c>
      <c r="C5515" s="3">
        <v>0.35625000000000001</v>
      </c>
      <c r="D5515">
        <v>234.51</v>
      </c>
      <c r="E5515">
        <v>1</v>
      </c>
      <c r="F5515" t="s">
        <v>52</v>
      </c>
    </row>
    <row r="5516" spans="1:6" x14ac:dyDescent="0.25">
      <c r="A5516" t="s">
        <v>37</v>
      </c>
      <c r="B5516" s="1">
        <v>39881</v>
      </c>
      <c r="C5516" s="3">
        <v>0.67847222222222225</v>
      </c>
      <c r="D5516">
        <v>236.87</v>
      </c>
      <c r="E5516">
        <v>1</v>
      </c>
      <c r="F5516" t="s">
        <v>52</v>
      </c>
    </row>
    <row r="5517" spans="1:6" x14ac:dyDescent="0.25">
      <c r="A5517" t="s">
        <v>37</v>
      </c>
      <c r="B5517" s="1">
        <v>39938</v>
      </c>
      <c r="C5517" s="3">
        <v>0.4152777777777778</v>
      </c>
      <c r="D5517">
        <v>234.7</v>
      </c>
      <c r="E5517">
        <v>1</v>
      </c>
      <c r="F5517" t="s">
        <v>52</v>
      </c>
    </row>
    <row r="5518" spans="1:6" x14ac:dyDescent="0.25">
      <c r="A5518" t="s">
        <v>37</v>
      </c>
      <c r="B5518" s="1">
        <v>40099</v>
      </c>
      <c r="C5518" s="3">
        <v>0</v>
      </c>
      <c r="D5518">
        <v>223.3</v>
      </c>
      <c r="E5518">
        <v>1</v>
      </c>
      <c r="F5518" t="s">
        <v>52</v>
      </c>
    </row>
    <row r="5519" spans="1:6" x14ac:dyDescent="0.25">
      <c r="A5519" t="s">
        <v>37</v>
      </c>
      <c r="B5519" s="1">
        <v>40176</v>
      </c>
      <c r="C5519" s="3">
        <v>0</v>
      </c>
      <c r="D5519">
        <v>230.1</v>
      </c>
      <c r="E5519">
        <v>1</v>
      </c>
      <c r="F5519" t="s">
        <v>52</v>
      </c>
    </row>
    <row r="5520" spans="1:6" x14ac:dyDescent="0.25">
      <c r="A5520" t="s">
        <v>37</v>
      </c>
      <c r="B5520" s="1">
        <v>40231</v>
      </c>
      <c r="C5520" s="3">
        <v>0</v>
      </c>
      <c r="D5520">
        <v>234.4</v>
      </c>
      <c r="E5520">
        <v>1</v>
      </c>
      <c r="F5520" t="s">
        <v>52</v>
      </c>
    </row>
    <row r="5521" spans="1:6" x14ac:dyDescent="0.25">
      <c r="A5521" t="s">
        <v>37</v>
      </c>
      <c r="B5521" s="1">
        <v>40290</v>
      </c>
      <c r="C5521" s="3">
        <v>0</v>
      </c>
      <c r="D5521">
        <v>238.1</v>
      </c>
      <c r="E5521">
        <v>1</v>
      </c>
      <c r="F5521" t="s">
        <v>52</v>
      </c>
    </row>
    <row r="5522" spans="1:6" x14ac:dyDescent="0.25">
      <c r="A5522" t="s">
        <v>37</v>
      </c>
      <c r="B5522" s="1">
        <v>40357</v>
      </c>
      <c r="C5522" s="3">
        <v>0</v>
      </c>
      <c r="D5522">
        <v>238.1</v>
      </c>
      <c r="E5522">
        <v>1</v>
      </c>
      <c r="F5522" t="s">
        <v>52</v>
      </c>
    </row>
    <row r="5523" spans="1:6" x14ac:dyDescent="0.25">
      <c r="A5523" t="s">
        <v>37</v>
      </c>
      <c r="B5523" s="1">
        <v>40409</v>
      </c>
      <c r="C5523" s="3">
        <v>0</v>
      </c>
      <c r="D5523">
        <v>232.1</v>
      </c>
      <c r="E5523">
        <v>1</v>
      </c>
      <c r="F5523" t="s">
        <v>52</v>
      </c>
    </row>
    <row r="5524" spans="1:6" x14ac:dyDescent="0.25">
      <c r="A5524" t="s">
        <v>37</v>
      </c>
      <c r="B5524" s="1">
        <v>40478</v>
      </c>
      <c r="C5524" s="3">
        <v>0</v>
      </c>
      <c r="D5524">
        <v>228.9</v>
      </c>
      <c r="E5524">
        <v>1</v>
      </c>
      <c r="F5524" t="s">
        <v>52</v>
      </c>
    </row>
    <row r="5525" spans="1:6" x14ac:dyDescent="0.25">
      <c r="A5525" t="s">
        <v>37</v>
      </c>
      <c r="B5525" s="1">
        <v>40584</v>
      </c>
      <c r="C5525" s="3">
        <v>0</v>
      </c>
      <c r="D5525">
        <v>236.9</v>
      </c>
      <c r="E5525">
        <v>1</v>
      </c>
      <c r="F5525" t="s">
        <v>52</v>
      </c>
    </row>
    <row r="5526" spans="1:6" x14ac:dyDescent="0.25">
      <c r="A5526" t="s">
        <v>37</v>
      </c>
      <c r="B5526" s="1">
        <v>40644</v>
      </c>
      <c r="C5526" s="3">
        <v>0</v>
      </c>
      <c r="D5526">
        <v>239.4</v>
      </c>
      <c r="E5526">
        <v>1</v>
      </c>
      <c r="F5526" t="s">
        <v>52</v>
      </c>
    </row>
    <row r="5527" spans="1:6" x14ac:dyDescent="0.25">
      <c r="A5527" t="s">
        <v>37</v>
      </c>
      <c r="B5527" s="1">
        <v>40711</v>
      </c>
      <c r="C5527" s="3">
        <v>0</v>
      </c>
      <c r="D5527">
        <v>215.8</v>
      </c>
      <c r="E5527">
        <v>1</v>
      </c>
      <c r="F5527" t="s">
        <v>52</v>
      </c>
    </row>
    <row r="5528" spans="1:6" x14ac:dyDescent="0.25">
      <c r="A5528" t="s">
        <v>37</v>
      </c>
      <c r="B5528" s="1">
        <v>40828</v>
      </c>
      <c r="C5528" s="3">
        <v>0</v>
      </c>
      <c r="D5528">
        <v>215.1</v>
      </c>
      <c r="E5528">
        <v>1</v>
      </c>
      <c r="F5528" t="s">
        <v>52</v>
      </c>
    </row>
    <row r="5529" spans="1:6" x14ac:dyDescent="0.25">
      <c r="A5529" t="s">
        <v>37</v>
      </c>
      <c r="B5529" s="1">
        <v>40885</v>
      </c>
      <c r="C5529" s="3">
        <v>0</v>
      </c>
      <c r="D5529">
        <v>205.4</v>
      </c>
      <c r="E5529">
        <v>1</v>
      </c>
      <c r="F5529" t="s">
        <v>52</v>
      </c>
    </row>
    <row r="5530" spans="1:6" x14ac:dyDescent="0.25">
      <c r="A5530" t="s">
        <v>37</v>
      </c>
      <c r="B5530" s="1">
        <v>40952</v>
      </c>
      <c r="C5530" s="3">
        <v>0.63263888888888886</v>
      </c>
      <c r="D5530">
        <v>218.53</v>
      </c>
      <c r="E5530">
        <v>1</v>
      </c>
      <c r="F5530" t="s">
        <v>52</v>
      </c>
    </row>
    <row r="5531" spans="1:6" x14ac:dyDescent="0.25">
      <c r="A5531" t="s">
        <v>37</v>
      </c>
      <c r="B5531" s="1">
        <v>41019</v>
      </c>
      <c r="C5531" s="3">
        <v>0.62569444444444444</v>
      </c>
      <c r="D5531">
        <v>222.23</v>
      </c>
      <c r="E5531">
        <v>1</v>
      </c>
      <c r="F5531" t="s">
        <v>52</v>
      </c>
    </row>
    <row r="5532" spans="1:6" x14ac:dyDescent="0.25">
      <c r="A5532" t="s">
        <v>37</v>
      </c>
      <c r="B5532" s="1">
        <v>41079</v>
      </c>
      <c r="C5532" s="3">
        <v>8.3333333333333329E-2</v>
      </c>
      <c r="D5532">
        <v>213.47</v>
      </c>
      <c r="E5532">
        <v>41</v>
      </c>
      <c r="F5532" t="s">
        <v>52</v>
      </c>
    </row>
    <row r="5533" spans="1:6" x14ac:dyDescent="0.25">
      <c r="A5533" t="s">
        <v>37</v>
      </c>
      <c r="B5533" s="1">
        <v>41092</v>
      </c>
      <c r="C5533" s="3">
        <v>8.3333333333333329E-2</v>
      </c>
      <c r="D5533">
        <v>213.71</v>
      </c>
      <c r="E5533">
        <v>62</v>
      </c>
      <c r="F5533" t="s">
        <v>52</v>
      </c>
    </row>
    <row r="5534" spans="1:6" x14ac:dyDescent="0.25">
      <c r="A5534" t="s">
        <v>37</v>
      </c>
      <c r="B5534" s="1">
        <v>41124</v>
      </c>
      <c r="C5534" s="3">
        <v>8.3333333333333329E-2</v>
      </c>
      <c r="D5534">
        <v>213.68</v>
      </c>
      <c r="E5534">
        <v>63</v>
      </c>
      <c r="F5534" t="s">
        <v>52</v>
      </c>
    </row>
    <row r="5535" spans="1:6" x14ac:dyDescent="0.25">
      <c r="A5535" t="s">
        <v>37</v>
      </c>
      <c r="B5535" s="1">
        <v>41162</v>
      </c>
      <c r="C5535" s="3">
        <v>0.58333333333333337</v>
      </c>
      <c r="D5535">
        <v>213.85</v>
      </c>
      <c r="E5535">
        <v>60</v>
      </c>
      <c r="F5535" t="s">
        <v>52</v>
      </c>
    </row>
    <row r="5536" spans="1:6" x14ac:dyDescent="0.25">
      <c r="A5536" t="s">
        <v>37</v>
      </c>
      <c r="B5536" s="1">
        <v>41194</v>
      </c>
      <c r="C5536" s="3">
        <v>8.3333333333333329E-2</v>
      </c>
      <c r="D5536">
        <v>214.39</v>
      </c>
      <c r="E5536">
        <v>62</v>
      </c>
      <c r="F5536" t="s">
        <v>52</v>
      </c>
    </row>
    <row r="5537" spans="1:6" x14ac:dyDescent="0.25">
      <c r="A5537" t="s">
        <v>37</v>
      </c>
      <c r="B5537" s="1">
        <v>41223</v>
      </c>
      <c r="C5537" s="3">
        <v>0</v>
      </c>
      <c r="D5537">
        <v>215.94</v>
      </c>
      <c r="E5537">
        <v>60</v>
      </c>
      <c r="F5537" t="s">
        <v>52</v>
      </c>
    </row>
    <row r="5538" spans="1:6" x14ac:dyDescent="0.25">
      <c r="A5538" t="s">
        <v>37</v>
      </c>
      <c r="B5538" s="1">
        <v>41259</v>
      </c>
      <c r="C5538" s="3">
        <v>0.5</v>
      </c>
      <c r="D5538">
        <v>217.08</v>
      </c>
      <c r="E5538">
        <v>63</v>
      </c>
      <c r="F5538" t="s">
        <v>52</v>
      </c>
    </row>
    <row r="5539" spans="1:6" x14ac:dyDescent="0.25">
      <c r="A5539" t="s">
        <v>37</v>
      </c>
      <c r="B5539" s="1">
        <v>41286</v>
      </c>
      <c r="C5539" s="3">
        <v>0</v>
      </c>
      <c r="D5539">
        <v>218</v>
      </c>
      <c r="E5539">
        <v>62</v>
      </c>
      <c r="F5539" t="s">
        <v>52</v>
      </c>
    </row>
    <row r="5540" spans="1:6" x14ac:dyDescent="0.25">
      <c r="A5540" t="s">
        <v>37</v>
      </c>
      <c r="B5540" s="1">
        <v>41319</v>
      </c>
      <c r="C5540" s="3">
        <v>0</v>
      </c>
      <c r="D5540">
        <v>219.69</v>
      </c>
      <c r="E5540">
        <v>56</v>
      </c>
      <c r="F5540" t="s">
        <v>52</v>
      </c>
    </row>
    <row r="5541" spans="1:6" x14ac:dyDescent="0.25">
      <c r="A5541" t="s">
        <v>37</v>
      </c>
      <c r="B5541" s="1">
        <v>41349</v>
      </c>
      <c r="C5541" s="3">
        <v>8.3333333333333329E-2</v>
      </c>
      <c r="D5541">
        <v>221.69</v>
      </c>
      <c r="E5541">
        <v>62</v>
      </c>
      <c r="F5541" t="s">
        <v>52</v>
      </c>
    </row>
    <row r="5542" spans="1:6" x14ac:dyDescent="0.25">
      <c r="A5542" t="s">
        <v>37</v>
      </c>
      <c r="B5542" s="1">
        <v>41378</v>
      </c>
      <c r="C5542" s="3">
        <v>0.58333333333333337</v>
      </c>
      <c r="D5542">
        <v>223.38</v>
      </c>
      <c r="E5542">
        <v>62</v>
      </c>
      <c r="F5542" t="s">
        <v>52</v>
      </c>
    </row>
    <row r="5543" spans="1:6" x14ac:dyDescent="0.25">
      <c r="A5543" t="s">
        <v>37</v>
      </c>
      <c r="B5543" s="1">
        <v>41408</v>
      </c>
      <c r="C5543" s="3">
        <v>8.3333333333333329E-2</v>
      </c>
      <c r="D5543">
        <v>224.85</v>
      </c>
      <c r="E5543">
        <v>63</v>
      </c>
      <c r="F5543" t="s">
        <v>52</v>
      </c>
    </row>
    <row r="5544" spans="1:6" x14ac:dyDescent="0.25">
      <c r="A5544" t="s">
        <v>37</v>
      </c>
      <c r="B5544" s="1">
        <v>41444</v>
      </c>
      <c r="C5544" s="3">
        <v>0.58333333333333337</v>
      </c>
      <c r="D5544">
        <v>224.43</v>
      </c>
      <c r="E5544">
        <v>60</v>
      </c>
      <c r="F5544" t="s">
        <v>52</v>
      </c>
    </row>
    <row r="5545" spans="1:6" x14ac:dyDescent="0.25">
      <c r="A5545" t="s">
        <v>37</v>
      </c>
      <c r="B5545" s="1">
        <v>41467</v>
      </c>
      <c r="C5545" s="3">
        <v>8.3333333333333329E-2</v>
      </c>
      <c r="D5545">
        <v>223.4</v>
      </c>
      <c r="E5545">
        <v>62</v>
      </c>
      <c r="F5545" t="s">
        <v>52</v>
      </c>
    </row>
    <row r="5546" spans="1:6" x14ac:dyDescent="0.25">
      <c r="A5546" t="s">
        <v>37</v>
      </c>
      <c r="B5546" s="1">
        <v>41502</v>
      </c>
      <c r="C5546" s="3">
        <v>0.58333333333333337</v>
      </c>
      <c r="D5546">
        <v>224.42</v>
      </c>
      <c r="E5546">
        <v>62</v>
      </c>
      <c r="F5546" t="s">
        <v>52</v>
      </c>
    </row>
    <row r="5547" spans="1:6" x14ac:dyDescent="0.25">
      <c r="A5547" t="s">
        <v>37</v>
      </c>
      <c r="B5547" s="1">
        <v>41532</v>
      </c>
      <c r="C5547" s="3">
        <v>0.58333333333333337</v>
      </c>
      <c r="D5547">
        <v>226.34</v>
      </c>
      <c r="E5547">
        <v>60</v>
      </c>
      <c r="F5547" t="s">
        <v>52</v>
      </c>
    </row>
    <row r="5548" spans="1:6" x14ac:dyDescent="0.25">
      <c r="A5548" t="s">
        <v>37</v>
      </c>
      <c r="B5548" s="1">
        <v>41563</v>
      </c>
      <c r="C5548" s="3">
        <v>8.3333333333333329E-2</v>
      </c>
      <c r="D5548">
        <v>228.05</v>
      </c>
      <c r="E5548">
        <v>62</v>
      </c>
      <c r="F5548" t="s">
        <v>52</v>
      </c>
    </row>
    <row r="5549" spans="1:6" x14ac:dyDescent="0.25">
      <c r="A5549" t="s">
        <v>37</v>
      </c>
      <c r="B5549" s="1">
        <v>41596</v>
      </c>
      <c r="C5549" s="3">
        <v>0</v>
      </c>
      <c r="D5549">
        <v>230.86</v>
      </c>
      <c r="E5549">
        <v>60</v>
      </c>
      <c r="F5549" t="s">
        <v>52</v>
      </c>
    </row>
    <row r="5550" spans="1:6" x14ac:dyDescent="0.25">
      <c r="A5550" t="s">
        <v>37</v>
      </c>
      <c r="B5550" s="1">
        <v>41616</v>
      </c>
      <c r="C5550" s="3">
        <v>0.5</v>
      </c>
      <c r="D5550">
        <v>232.51</v>
      </c>
      <c r="E5550">
        <v>40</v>
      </c>
      <c r="F5550" t="s">
        <v>52</v>
      </c>
    </row>
    <row r="5551" spans="1:6" x14ac:dyDescent="0.25">
      <c r="A5551" t="s">
        <v>37</v>
      </c>
      <c r="B5551" s="1">
        <v>41880</v>
      </c>
      <c r="C5551" s="3">
        <v>8.3333333333333329E-2</v>
      </c>
      <c r="D5551">
        <v>237.15</v>
      </c>
      <c r="E5551">
        <v>9</v>
      </c>
      <c r="F5551" t="s">
        <v>52</v>
      </c>
    </row>
    <row r="5552" spans="1:6" x14ac:dyDescent="0.25">
      <c r="A5552" t="s">
        <v>37</v>
      </c>
      <c r="B5552" s="1">
        <v>41896</v>
      </c>
      <c r="C5552" s="3">
        <v>8.3333333333333329E-2</v>
      </c>
      <c r="D5552">
        <v>237.97</v>
      </c>
      <c r="E5552">
        <v>60</v>
      </c>
      <c r="F5552" t="s">
        <v>52</v>
      </c>
    </row>
    <row r="5553" spans="1:6" x14ac:dyDescent="0.25">
      <c r="A5553" t="s">
        <v>37</v>
      </c>
      <c r="B5553" s="1">
        <v>41929</v>
      </c>
      <c r="C5553" s="3">
        <v>8.3333333333333329E-2</v>
      </c>
      <c r="D5553">
        <v>239.23</v>
      </c>
      <c r="E5553">
        <v>62</v>
      </c>
      <c r="F5553" t="s">
        <v>52</v>
      </c>
    </row>
    <row r="5554" spans="1:6" x14ac:dyDescent="0.25">
      <c r="A5554" t="s">
        <v>37</v>
      </c>
      <c r="B5554" s="1">
        <v>41956</v>
      </c>
      <c r="C5554" s="3">
        <v>0.5</v>
      </c>
      <c r="D5554">
        <v>240.97</v>
      </c>
      <c r="E5554">
        <v>60</v>
      </c>
      <c r="F5554" t="s">
        <v>52</v>
      </c>
    </row>
    <row r="5555" spans="1:6" x14ac:dyDescent="0.25">
      <c r="A5555" t="s">
        <v>37</v>
      </c>
      <c r="B5555" s="1">
        <v>41992</v>
      </c>
      <c r="C5555" s="3">
        <v>0</v>
      </c>
      <c r="D5555">
        <v>242.72</v>
      </c>
      <c r="E5555">
        <v>62</v>
      </c>
      <c r="F5555" t="s">
        <v>52</v>
      </c>
    </row>
    <row r="5556" spans="1:6" x14ac:dyDescent="0.25">
      <c r="A5556" t="s">
        <v>37</v>
      </c>
      <c r="B5556" s="1">
        <v>42015</v>
      </c>
      <c r="C5556" s="3">
        <v>0.5</v>
      </c>
      <c r="D5556">
        <v>243.75</v>
      </c>
      <c r="E5556">
        <v>62</v>
      </c>
      <c r="F5556" t="s">
        <v>52</v>
      </c>
    </row>
    <row r="5557" spans="1:6" x14ac:dyDescent="0.25">
      <c r="A5557" t="s">
        <v>37</v>
      </c>
      <c r="B5557" s="1">
        <v>42052</v>
      </c>
      <c r="C5557" s="3">
        <v>0</v>
      </c>
      <c r="D5557">
        <v>244.92</v>
      </c>
      <c r="E5557">
        <v>56</v>
      </c>
      <c r="F5557" t="s">
        <v>52</v>
      </c>
    </row>
    <row r="5558" spans="1:6" x14ac:dyDescent="0.25">
      <c r="A5558" t="s">
        <v>37</v>
      </c>
      <c r="B5558" s="1">
        <v>42079</v>
      </c>
      <c r="C5558" s="3">
        <v>0.58333333333333337</v>
      </c>
      <c r="D5558">
        <v>243.45</v>
      </c>
      <c r="E5558">
        <v>63</v>
      </c>
      <c r="F5558" t="s">
        <v>52</v>
      </c>
    </row>
    <row r="5559" spans="1:6" x14ac:dyDescent="0.25">
      <c r="A5559" t="s">
        <v>37</v>
      </c>
      <c r="B5559" s="1">
        <v>42111</v>
      </c>
      <c r="C5559" s="3">
        <v>8.3333333333333329E-2</v>
      </c>
      <c r="D5559">
        <v>244.19</v>
      </c>
      <c r="E5559">
        <v>60</v>
      </c>
      <c r="F5559" t="s">
        <v>52</v>
      </c>
    </row>
    <row r="5560" spans="1:6" x14ac:dyDescent="0.25">
      <c r="A5560" t="s">
        <v>37</v>
      </c>
      <c r="B5560" s="1">
        <v>42143</v>
      </c>
      <c r="C5560" s="3">
        <v>0.58333333333333337</v>
      </c>
      <c r="D5560">
        <v>245.14</v>
      </c>
      <c r="E5560">
        <v>62</v>
      </c>
      <c r="F5560" t="s">
        <v>52</v>
      </c>
    </row>
    <row r="5561" spans="1:6" x14ac:dyDescent="0.25">
      <c r="A5561" t="s">
        <v>37</v>
      </c>
      <c r="B5561" s="1">
        <v>42163</v>
      </c>
      <c r="C5561" s="3">
        <v>0.58333333333333337</v>
      </c>
      <c r="D5561">
        <v>244.57</v>
      </c>
      <c r="E5561">
        <v>60</v>
      </c>
      <c r="F5561" t="s">
        <v>52</v>
      </c>
    </row>
    <row r="5562" spans="1:6" x14ac:dyDescent="0.25">
      <c r="A5562" t="s">
        <v>37</v>
      </c>
      <c r="B5562" s="1">
        <v>42202</v>
      </c>
      <c r="C5562" s="3">
        <v>8.3333333333333329E-2</v>
      </c>
      <c r="D5562">
        <v>242.17</v>
      </c>
      <c r="E5562">
        <v>62</v>
      </c>
      <c r="F5562" t="s">
        <v>52</v>
      </c>
    </row>
    <row r="5563" spans="1:6" x14ac:dyDescent="0.25">
      <c r="A5563" t="s">
        <v>37</v>
      </c>
      <c r="B5563" s="1">
        <v>42237</v>
      </c>
      <c r="C5563" s="3">
        <v>0.58333333333333337</v>
      </c>
      <c r="D5563">
        <v>240.46</v>
      </c>
      <c r="E5563">
        <v>62</v>
      </c>
      <c r="F5563" t="s">
        <v>52</v>
      </c>
    </row>
    <row r="5564" spans="1:6" x14ac:dyDescent="0.25">
      <c r="A5564" t="s">
        <v>37</v>
      </c>
      <c r="B5564" s="1">
        <v>42266</v>
      </c>
      <c r="C5564" s="3">
        <v>8.3333333333333329E-2</v>
      </c>
      <c r="D5564">
        <v>241.24</v>
      </c>
      <c r="E5564">
        <v>60</v>
      </c>
      <c r="F5564" t="s">
        <v>52</v>
      </c>
    </row>
    <row r="5565" spans="1:6" x14ac:dyDescent="0.25">
      <c r="A5565" t="s">
        <v>37</v>
      </c>
      <c r="B5565" s="1">
        <v>42293</v>
      </c>
      <c r="C5565" s="3">
        <v>0.58333333333333337</v>
      </c>
      <c r="D5565">
        <v>242.67</v>
      </c>
      <c r="E5565">
        <v>63</v>
      </c>
      <c r="F5565" t="s">
        <v>52</v>
      </c>
    </row>
    <row r="5566" spans="1:6" x14ac:dyDescent="0.25">
      <c r="A5566" t="s">
        <v>37</v>
      </c>
      <c r="B5566" s="1">
        <v>42329</v>
      </c>
      <c r="C5566" s="3">
        <v>0.51527777777777783</v>
      </c>
      <c r="D5566">
        <v>244.64</v>
      </c>
      <c r="E5566">
        <v>60</v>
      </c>
      <c r="F5566" t="s">
        <v>52</v>
      </c>
    </row>
    <row r="5567" spans="1:6" x14ac:dyDescent="0.25">
      <c r="A5567" t="s">
        <v>37</v>
      </c>
      <c r="B5567" s="1">
        <v>42350</v>
      </c>
      <c r="C5567" s="3">
        <v>1.5277777777777777E-2</v>
      </c>
      <c r="D5567">
        <v>246.3</v>
      </c>
      <c r="E5567">
        <v>62</v>
      </c>
      <c r="F5567" t="s">
        <v>52</v>
      </c>
    </row>
    <row r="5568" spans="1:6" x14ac:dyDescent="0.25">
      <c r="A5568" t="s">
        <v>37</v>
      </c>
      <c r="B5568" s="1">
        <v>42382</v>
      </c>
      <c r="C5568" s="3">
        <v>0.51527777777777783</v>
      </c>
      <c r="D5568">
        <v>247.19</v>
      </c>
      <c r="E5568">
        <v>62</v>
      </c>
      <c r="F5568" t="s">
        <v>52</v>
      </c>
    </row>
    <row r="5569" spans="1:6" x14ac:dyDescent="0.25">
      <c r="A5569" t="s">
        <v>37</v>
      </c>
      <c r="B5569" s="1">
        <v>42414</v>
      </c>
      <c r="C5569" s="3">
        <v>0.51527777777777783</v>
      </c>
      <c r="D5569">
        <v>247.82</v>
      </c>
      <c r="E5569">
        <v>58</v>
      </c>
      <c r="F5569" t="s">
        <v>52</v>
      </c>
    </row>
    <row r="5570" spans="1:6" x14ac:dyDescent="0.25">
      <c r="A5570" t="s">
        <v>37</v>
      </c>
      <c r="B5570" s="1">
        <v>42434</v>
      </c>
      <c r="C5570" s="3">
        <v>0.54166666666666663</v>
      </c>
      <c r="D5570">
        <v>248.29</v>
      </c>
      <c r="E5570">
        <v>63</v>
      </c>
      <c r="F5570" t="s">
        <v>52</v>
      </c>
    </row>
    <row r="5571" spans="1:6" x14ac:dyDescent="0.25">
      <c r="A5571" t="s">
        <v>37</v>
      </c>
      <c r="B5571" s="1">
        <v>42472</v>
      </c>
      <c r="C5571" s="3">
        <v>8.3333333333333329E-2</v>
      </c>
      <c r="D5571">
        <v>248.53</v>
      </c>
      <c r="E5571">
        <v>60</v>
      </c>
      <c r="F5571" t="s">
        <v>52</v>
      </c>
    </row>
    <row r="5572" spans="1:6" x14ac:dyDescent="0.25">
      <c r="A5572" t="s">
        <v>37</v>
      </c>
      <c r="B5572" s="1">
        <v>42505</v>
      </c>
      <c r="C5572" s="3">
        <v>0.58333333333333337</v>
      </c>
      <c r="D5572">
        <v>248.21</v>
      </c>
      <c r="E5572">
        <v>62</v>
      </c>
      <c r="F5572" t="s">
        <v>52</v>
      </c>
    </row>
    <row r="5573" spans="1:6" x14ac:dyDescent="0.25">
      <c r="A5573" t="s">
        <v>37</v>
      </c>
      <c r="B5573" s="1">
        <v>42537</v>
      </c>
      <c r="C5573" s="3">
        <v>0.58333333333333337</v>
      </c>
      <c r="D5573">
        <v>246.03</v>
      </c>
      <c r="E5573">
        <v>60</v>
      </c>
      <c r="F5573" t="s">
        <v>52</v>
      </c>
    </row>
    <row r="5574" spans="1:6" x14ac:dyDescent="0.25">
      <c r="A5574" t="s">
        <v>37</v>
      </c>
      <c r="B5574" s="1">
        <v>42567</v>
      </c>
      <c r="C5574" s="3">
        <v>0.58333333333333337</v>
      </c>
      <c r="D5574">
        <v>242.79</v>
      </c>
      <c r="E5574">
        <v>62</v>
      </c>
      <c r="F5574" t="s">
        <v>52</v>
      </c>
    </row>
    <row r="5575" spans="1:6" x14ac:dyDescent="0.25">
      <c r="A5575" t="s">
        <v>37</v>
      </c>
      <c r="B5575" s="1">
        <v>42599</v>
      </c>
      <c r="C5575" s="3">
        <v>8.3333333333333329E-2</v>
      </c>
      <c r="D5575">
        <v>240.79</v>
      </c>
      <c r="E5575">
        <v>62</v>
      </c>
      <c r="F5575" t="s">
        <v>52</v>
      </c>
    </row>
    <row r="5576" spans="1:6" x14ac:dyDescent="0.25">
      <c r="A5576" t="s">
        <v>37</v>
      </c>
      <c r="B5576" s="1">
        <v>42629</v>
      </c>
      <c r="C5576" s="3">
        <v>8.3333333333333329E-2</v>
      </c>
      <c r="D5576">
        <v>239.03</v>
      </c>
      <c r="E5576">
        <v>60</v>
      </c>
      <c r="F5576" t="s">
        <v>52</v>
      </c>
    </row>
    <row r="5577" spans="1:6" x14ac:dyDescent="0.25">
      <c r="A5577" t="s">
        <v>37</v>
      </c>
      <c r="B5577" s="1">
        <v>42668</v>
      </c>
      <c r="C5577" s="3">
        <v>0.79166666666666663</v>
      </c>
      <c r="D5577">
        <v>238.95</v>
      </c>
      <c r="E5577">
        <v>292</v>
      </c>
      <c r="F5577" t="s">
        <v>52</v>
      </c>
    </row>
    <row r="5578" spans="1:6" x14ac:dyDescent="0.25">
      <c r="A5578" t="s">
        <v>37</v>
      </c>
      <c r="B5578" s="1">
        <v>42690</v>
      </c>
      <c r="C5578" s="3">
        <v>0</v>
      </c>
      <c r="D5578">
        <v>240.8</v>
      </c>
      <c r="E5578">
        <v>721</v>
      </c>
      <c r="F5578" t="s">
        <v>52</v>
      </c>
    </row>
    <row r="5579" spans="1:6" x14ac:dyDescent="0.25">
      <c r="A5579" t="s">
        <v>37</v>
      </c>
      <c r="B5579" s="1">
        <v>42720</v>
      </c>
      <c r="C5579" s="3">
        <v>0.41666666666666669</v>
      </c>
      <c r="D5579">
        <v>242.88</v>
      </c>
      <c r="E5579">
        <v>744</v>
      </c>
      <c r="F5579" t="s">
        <v>52</v>
      </c>
    </row>
    <row r="5580" spans="1:6" x14ac:dyDescent="0.25">
      <c r="A5580" t="s">
        <v>37</v>
      </c>
      <c r="B5580" s="1">
        <v>42750</v>
      </c>
      <c r="C5580" s="3">
        <v>0.875</v>
      </c>
      <c r="D5580">
        <v>244.45</v>
      </c>
      <c r="E5580">
        <v>744</v>
      </c>
      <c r="F5580" t="s">
        <v>52</v>
      </c>
    </row>
    <row r="5581" spans="1:6" x14ac:dyDescent="0.25">
      <c r="A5581" t="s">
        <v>37</v>
      </c>
      <c r="B5581" s="1">
        <v>42768</v>
      </c>
      <c r="C5581" s="3">
        <v>0.66666666666666663</v>
      </c>
      <c r="D5581">
        <v>245.19</v>
      </c>
      <c r="E5581">
        <v>672</v>
      </c>
      <c r="F5581" t="s">
        <v>52</v>
      </c>
    </row>
    <row r="5582" spans="1:6" x14ac:dyDescent="0.25">
      <c r="A5582" t="s">
        <v>37</v>
      </c>
      <c r="B5582" s="1">
        <v>42810</v>
      </c>
      <c r="C5582" s="3">
        <v>0.29166666666666669</v>
      </c>
      <c r="D5582">
        <v>241.63</v>
      </c>
      <c r="E5582">
        <v>743</v>
      </c>
      <c r="F5582" t="s">
        <v>52</v>
      </c>
    </row>
    <row r="5583" spans="1:6" x14ac:dyDescent="0.25">
      <c r="A5583" t="s">
        <v>37</v>
      </c>
      <c r="B5583" s="1">
        <v>42841</v>
      </c>
      <c r="C5583" s="3">
        <v>0</v>
      </c>
      <c r="D5583">
        <v>221.11</v>
      </c>
      <c r="E5583">
        <v>720</v>
      </c>
      <c r="F5583" t="s">
        <v>52</v>
      </c>
    </row>
    <row r="5584" spans="1:6" x14ac:dyDescent="0.25">
      <c r="A5584" t="s">
        <v>37</v>
      </c>
      <c r="B5584" s="1">
        <v>42871</v>
      </c>
      <c r="C5584" s="3">
        <v>0.5</v>
      </c>
      <c r="D5584">
        <v>205.45</v>
      </c>
      <c r="E5584">
        <v>744</v>
      </c>
      <c r="F5584" t="s">
        <v>52</v>
      </c>
    </row>
    <row r="5585" spans="1:6" x14ac:dyDescent="0.25">
      <c r="A5585" t="s">
        <v>37</v>
      </c>
      <c r="B5585" s="1">
        <v>42890</v>
      </c>
      <c r="C5585" s="3">
        <v>0.95833333333333337</v>
      </c>
      <c r="D5585">
        <v>199.75</v>
      </c>
      <c r="E5585">
        <v>696</v>
      </c>
      <c r="F5585" t="s">
        <v>52</v>
      </c>
    </row>
    <row r="5586" spans="1:6" x14ac:dyDescent="0.25">
      <c r="A5586" t="s">
        <v>37</v>
      </c>
      <c r="B5586" s="1">
        <v>42930</v>
      </c>
      <c r="C5586" s="3">
        <v>0.375</v>
      </c>
      <c r="D5586">
        <v>199.93</v>
      </c>
      <c r="E5586">
        <v>744</v>
      </c>
      <c r="F5586" t="s">
        <v>52</v>
      </c>
    </row>
    <row r="5587" spans="1:6" x14ac:dyDescent="0.25">
      <c r="A5587" t="s">
        <v>37</v>
      </c>
      <c r="B5587" s="1">
        <v>42963</v>
      </c>
      <c r="C5587" s="3">
        <v>0.625</v>
      </c>
      <c r="D5587">
        <v>201.73</v>
      </c>
      <c r="E5587">
        <v>744</v>
      </c>
      <c r="F5587" t="s">
        <v>52</v>
      </c>
    </row>
    <row r="5588" spans="1:6" x14ac:dyDescent="0.25">
      <c r="A5588" t="s">
        <v>37</v>
      </c>
      <c r="B5588" s="1">
        <v>42993</v>
      </c>
      <c r="C5588" s="3">
        <v>0.83333333333333337</v>
      </c>
      <c r="D5588">
        <v>203.6</v>
      </c>
      <c r="E5588">
        <v>720</v>
      </c>
      <c r="F5588" t="s">
        <v>52</v>
      </c>
    </row>
    <row r="5589" spans="1:6" x14ac:dyDescent="0.25">
      <c r="A5589" t="s">
        <v>37</v>
      </c>
      <c r="B5589" s="1">
        <v>43022</v>
      </c>
      <c r="C5589" s="3">
        <v>0.79166666666666663</v>
      </c>
      <c r="D5589">
        <v>205.27</v>
      </c>
      <c r="E5589">
        <v>744</v>
      </c>
      <c r="F5589" t="s">
        <v>52</v>
      </c>
    </row>
    <row r="5590" spans="1:6" x14ac:dyDescent="0.25">
      <c r="A5590" t="s">
        <v>37</v>
      </c>
      <c r="B5590" s="1">
        <v>43055</v>
      </c>
      <c r="C5590" s="3">
        <v>0</v>
      </c>
      <c r="D5590">
        <v>204.96</v>
      </c>
      <c r="E5590">
        <v>719</v>
      </c>
      <c r="F5590" t="s">
        <v>52</v>
      </c>
    </row>
    <row r="5591" spans="1:6" x14ac:dyDescent="0.25">
      <c r="A5591" t="s">
        <v>37</v>
      </c>
      <c r="B5591" s="1">
        <v>43079</v>
      </c>
      <c r="C5591" s="3">
        <v>0.70833333333333337</v>
      </c>
      <c r="D5591">
        <v>197.16</v>
      </c>
      <c r="E5591">
        <v>744</v>
      </c>
      <c r="F5591" t="s">
        <v>52</v>
      </c>
    </row>
    <row r="5592" spans="1:6" x14ac:dyDescent="0.25">
      <c r="A5592" t="s">
        <v>37</v>
      </c>
      <c r="B5592" s="1">
        <v>43116</v>
      </c>
      <c r="C5592" s="3">
        <v>0.41666666666666669</v>
      </c>
      <c r="D5592">
        <v>203.05</v>
      </c>
      <c r="E5592">
        <v>744</v>
      </c>
      <c r="F5592" t="s">
        <v>52</v>
      </c>
    </row>
    <row r="5593" spans="1:6" x14ac:dyDescent="0.25">
      <c r="A5593" t="s">
        <v>37</v>
      </c>
      <c r="B5593" s="1">
        <v>43140</v>
      </c>
      <c r="C5593" s="3">
        <v>0.75</v>
      </c>
      <c r="D5593">
        <v>207.5</v>
      </c>
      <c r="E5593">
        <v>672</v>
      </c>
      <c r="F5593" t="s">
        <v>52</v>
      </c>
    </row>
    <row r="5594" spans="1:6" x14ac:dyDescent="0.25">
      <c r="A5594" t="s">
        <v>37</v>
      </c>
      <c r="B5594" s="1">
        <v>43175</v>
      </c>
      <c r="C5594" s="3">
        <v>0.5</v>
      </c>
      <c r="D5594">
        <v>201.44</v>
      </c>
      <c r="E5594">
        <v>743</v>
      </c>
      <c r="F5594" t="s">
        <v>52</v>
      </c>
    </row>
    <row r="5595" spans="1:6" x14ac:dyDescent="0.25">
      <c r="A5595" t="s">
        <v>37</v>
      </c>
      <c r="B5595" s="1">
        <v>43201</v>
      </c>
      <c r="C5595" s="3">
        <v>0.91666666666666663</v>
      </c>
      <c r="D5595">
        <v>197.23</v>
      </c>
      <c r="E5595">
        <v>722</v>
      </c>
      <c r="F5595" t="s">
        <v>52</v>
      </c>
    </row>
    <row r="5596" spans="1:6" x14ac:dyDescent="0.25">
      <c r="A5596" t="s">
        <v>37</v>
      </c>
      <c r="B5596" s="1">
        <v>43236</v>
      </c>
      <c r="C5596" s="3">
        <v>0.70833333333333337</v>
      </c>
      <c r="D5596">
        <v>200.98</v>
      </c>
      <c r="E5596">
        <v>744</v>
      </c>
      <c r="F5596" t="s">
        <v>52</v>
      </c>
    </row>
    <row r="5597" spans="1:6" x14ac:dyDescent="0.25">
      <c r="A5597" t="s">
        <v>37</v>
      </c>
      <c r="B5597" s="1">
        <v>43259</v>
      </c>
      <c r="C5597" s="3">
        <v>0.25</v>
      </c>
      <c r="D5597">
        <v>203.43</v>
      </c>
      <c r="E5597">
        <v>720</v>
      </c>
      <c r="F5597" t="s">
        <v>52</v>
      </c>
    </row>
    <row r="5598" spans="1:6" x14ac:dyDescent="0.25">
      <c r="A5598" t="s">
        <v>37</v>
      </c>
      <c r="B5598" s="1">
        <v>43297</v>
      </c>
      <c r="C5598" s="3">
        <v>0.54166666666666663</v>
      </c>
      <c r="D5598">
        <v>204.45</v>
      </c>
      <c r="E5598">
        <v>744</v>
      </c>
      <c r="F5598" t="s">
        <v>52</v>
      </c>
    </row>
    <row r="5599" spans="1:6" x14ac:dyDescent="0.25">
      <c r="A5599" t="s">
        <v>37</v>
      </c>
      <c r="B5599" s="1">
        <v>43328</v>
      </c>
      <c r="C5599" s="3">
        <v>0.33333333333333331</v>
      </c>
      <c r="D5599">
        <v>205.69</v>
      </c>
      <c r="E5599">
        <v>745</v>
      </c>
      <c r="F5599" t="s">
        <v>52</v>
      </c>
    </row>
    <row r="5600" spans="1:6" x14ac:dyDescent="0.25">
      <c r="A5600" t="s">
        <v>37</v>
      </c>
      <c r="B5600" s="1">
        <v>43358</v>
      </c>
      <c r="C5600" s="3">
        <v>0.75</v>
      </c>
      <c r="D5600">
        <v>206.69</v>
      </c>
      <c r="E5600">
        <v>720</v>
      </c>
      <c r="F5600" t="s">
        <v>52</v>
      </c>
    </row>
    <row r="5601" spans="1:6" x14ac:dyDescent="0.25">
      <c r="A5601" t="s">
        <v>37</v>
      </c>
      <c r="B5601" s="1">
        <v>43390</v>
      </c>
      <c r="C5601" s="3">
        <v>0.875</v>
      </c>
      <c r="D5601">
        <v>208.03</v>
      </c>
      <c r="E5601">
        <v>745</v>
      </c>
      <c r="F5601" t="s">
        <v>52</v>
      </c>
    </row>
    <row r="5602" spans="1:6" x14ac:dyDescent="0.25">
      <c r="A5602" t="s">
        <v>37</v>
      </c>
      <c r="B5602" s="1">
        <v>43419</v>
      </c>
      <c r="C5602" s="3">
        <v>0.25</v>
      </c>
      <c r="D5602">
        <v>210.32</v>
      </c>
      <c r="E5602">
        <v>720</v>
      </c>
      <c r="F5602" t="s">
        <v>52</v>
      </c>
    </row>
    <row r="5603" spans="1:6" x14ac:dyDescent="0.25">
      <c r="A5603" t="s">
        <v>37</v>
      </c>
      <c r="B5603" s="1">
        <v>43450</v>
      </c>
      <c r="C5603" s="3">
        <v>0.375</v>
      </c>
      <c r="D5603">
        <v>212.88</v>
      </c>
      <c r="E5603">
        <v>744</v>
      </c>
      <c r="F5603" t="s">
        <v>52</v>
      </c>
    </row>
    <row r="5604" spans="1:6" x14ac:dyDescent="0.25">
      <c r="A5604" t="s">
        <v>37</v>
      </c>
      <c r="B5604" s="1">
        <v>43482</v>
      </c>
      <c r="C5604" s="3">
        <v>0.20833333333333334</v>
      </c>
      <c r="D5604">
        <v>215.42</v>
      </c>
      <c r="E5604">
        <v>744</v>
      </c>
      <c r="F5604" t="s">
        <v>52</v>
      </c>
    </row>
    <row r="5605" spans="1:6" x14ac:dyDescent="0.25">
      <c r="A5605" t="s">
        <v>37</v>
      </c>
      <c r="B5605" s="1">
        <v>43508</v>
      </c>
      <c r="C5605" s="3">
        <v>0.29166666666666669</v>
      </c>
      <c r="D5605">
        <v>217.42</v>
      </c>
      <c r="E5605">
        <v>672</v>
      </c>
      <c r="F5605" t="s">
        <v>52</v>
      </c>
    </row>
    <row r="5606" spans="1:6" x14ac:dyDescent="0.25">
      <c r="A5606" t="s">
        <v>37</v>
      </c>
      <c r="B5606" s="1">
        <v>43540</v>
      </c>
      <c r="C5606" s="3">
        <v>0.54166666666666663</v>
      </c>
      <c r="D5606">
        <v>213.69</v>
      </c>
      <c r="E5606">
        <v>744</v>
      </c>
      <c r="F5606" t="s">
        <v>52</v>
      </c>
    </row>
    <row r="5607" spans="1:6" x14ac:dyDescent="0.25">
      <c r="A5607" t="s">
        <v>37</v>
      </c>
      <c r="B5607" s="1">
        <v>43571</v>
      </c>
      <c r="C5607" s="3">
        <v>4.0972222222222222E-2</v>
      </c>
      <c r="D5607">
        <v>209.17</v>
      </c>
      <c r="E5607">
        <v>722</v>
      </c>
      <c r="F5607" t="s">
        <v>52</v>
      </c>
    </row>
    <row r="5608" spans="1:6" x14ac:dyDescent="0.25">
      <c r="A5608" t="s">
        <v>37</v>
      </c>
      <c r="B5608" s="1">
        <v>43601</v>
      </c>
      <c r="C5608" s="3">
        <v>0.54097222222222219</v>
      </c>
      <c r="D5608">
        <v>205.21</v>
      </c>
      <c r="E5608">
        <v>744</v>
      </c>
      <c r="F5608" t="s">
        <v>52</v>
      </c>
    </row>
    <row r="5609" spans="1:6" x14ac:dyDescent="0.25">
      <c r="A5609" t="s">
        <v>37</v>
      </c>
      <c r="B5609" s="1">
        <v>43644</v>
      </c>
      <c r="C5609" s="3">
        <v>0.29166666666666669</v>
      </c>
      <c r="D5609">
        <v>198.7</v>
      </c>
      <c r="E5609">
        <v>720</v>
      </c>
      <c r="F5609" t="s">
        <v>52</v>
      </c>
    </row>
    <row r="5610" spans="1:6" x14ac:dyDescent="0.25">
      <c r="A5610" t="s">
        <v>37</v>
      </c>
      <c r="B5610" s="1">
        <v>43661</v>
      </c>
      <c r="C5610" s="3">
        <v>0.20833333333333334</v>
      </c>
      <c r="D5610">
        <v>200.26</v>
      </c>
      <c r="E5610">
        <v>744</v>
      </c>
      <c r="F5610" t="s">
        <v>52</v>
      </c>
    </row>
    <row r="5611" spans="1:6" x14ac:dyDescent="0.25">
      <c r="A5611" t="s">
        <v>37</v>
      </c>
      <c r="B5611" s="1">
        <v>43690</v>
      </c>
      <c r="C5611" s="3">
        <v>0.375</v>
      </c>
      <c r="D5611">
        <v>201.56</v>
      </c>
      <c r="E5611">
        <v>744</v>
      </c>
      <c r="F5611" t="s">
        <v>52</v>
      </c>
    </row>
    <row r="5612" spans="1:6" x14ac:dyDescent="0.25">
      <c r="A5612" t="s">
        <v>37</v>
      </c>
      <c r="B5612" s="1">
        <v>43719</v>
      </c>
      <c r="C5612" s="3">
        <v>0.91666666666666663</v>
      </c>
      <c r="D5612">
        <v>202.73</v>
      </c>
      <c r="E5612">
        <v>720</v>
      </c>
      <c r="F5612" t="s">
        <v>52</v>
      </c>
    </row>
    <row r="5613" spans="1:6" x14ac:dyDescent="0.25">
      <c r="A5613" t="s">
        <v>37</v>
      </c>
      <c r="B5613" s="1">
        <v>43749</v>
      </c>
      <c r="C5613" s="3">
        <v>0.41666666666666669</v>
      </c>
      <c r="D5613">
        <v>203.67</v>
      </c>
      <c r="E5613">
        <v>745</v>
      </c>
      <c r="F5613" t="s">
        <v>52</v>
      </c>
    </row>
    <row r="5614" spans="1:6" x14ac:dyDescent="0.25">
      <c r="A5614" t="s">
        <v>37</v>
      </c>
      <c r="B5614" s="1">
        <v>43784</v>
      </c>
      <c r="C5614" s="3">
        <v>0.95833333333333337</v>
      </c>
      <c r="D5614">
        <v>206.41</v>
      </c>
      <c r="E5614">
        <v>721</v>
      </c>
      <c r="F5614" t="s">
        <v>52</v>
      </c>
    </row>
    <row r="5615" spans="1:6" x14ac:dyDescent="0.25">
      <c r="A5615" t="s">
        <v>37</v>
      </c>
      <c r="B5615" s="1">
        <v>43815</v>
      </c>
      <c r="C5615" s="3">
        <v>0.29166666666666669</v>
      </c>
      <c r="D5615">
        <v>209.14</v>
      </c>
      <c r="E5615">
        <v>744</v>
      </c>
      <c r="F5615" t="s">
        <v>52</v>
      </c>
    </row>
    <row r="5616" spans="1:6" x14ac:dyDescent="0.25">
      <c r="A5616" t="s">
        <v>37</v>
      </c>
      <c r="B5616" s="1">
        <v>43845</v>
      </c>
      <c r="C5616" s="3">
        <v>0.25</v>
      </c>
      <c r="D5616">
        <v>211.24</v>
      </c>
      <c r="E5616">
        <v>744</v>
      </c>
      <c r="F5616" t="s">
        <v>52</v>
      </c>
    </row>
    <row r="5617" spans="1:6" x14ac:dyDescent="0.25">
      <c r="A5617" t="s">
        <v>37</v>
      </c>
      <c r="B5617" s="1">
        <v>43875</v>
      </c>
      <c r="C5617" s="3">
        <v>0.95833333333333337</v>
      </c>
      <c r="D5617">
        <v>213.17</v>
      </c>
      <c r="E5617">
        <v>696</v>
      </c>
      <c r="F5617" t="s">
        <v>52</v>
      </c>
    </row>
    <row r="5618" spans="1:6" x14ac:dyDescent="0.25">
      <c r="A5618" t="s">
        <v>37</v>
      </c>
      <c r="B5618" s="1">
        <v>43904</v>
      </c>
      <c r="C5618" s="3">
        <v>8.3333333333333329E-2</v>
      </c>
      <c r="D5618">
        <v>213.52</v>
      </c>
      <c r="E5618">
        <v>744</v>
      </c>
      <c r="F5618" t="s">
        <v>52</v>
      </c>
    </row>
    <row r="5619" spans="1:6" x14ac:dyDescent="0.25">
      <c r="A5619" t="s">
        <v>37</v>
      </c>
      <c r="B5619" s="1">
        <v>43947</v>
      </c>
      <c r="C5619" s="3">
        <v>0.75</v>
      </c>
      <c r="D5619">
        <v>209.06</v>
      </c>
      <c r="E5619">
        <v>720</v>
      </c>
      <c r="F5619" t="s">
        <v>52</v>
      </c>
    </row>
    <row r="5620" spans="1:6" x14ac:dyDescent="0.25">
      <c r="A5620" t="s">
        <v>37</v>
      </c>
      <c r="B5620" s="1">
        <v>43965</v>
      </c>
      <c r="C5620" s="3">
        <v>0.95833333333333337</v>
      </c>
      <c r="D5620">
        <v>210.44</v>
      </c>
      <c r="E5620">
        <v>744</v>
      </c>
      <c r="F5620" t="s">
        <v>52</v>
      </c>
    </row>
    <row r="5621" spans="1:6" x14ac:dyDescent="0.25">
      <c r="A5621" t="s">
        <v>37</v>
      </c>
      <c r="B5621" s="1">
        <v>43993</v>
      </c>
      <c r="C5621" s="3">
        <v>0.83333333333333337</v>
      </c>
      <c r="D5621">
        <v>210.91</v>
      </c>
      <c r="E5621">
        <v>720</v>
      </c>
      <c r="F5621" t="s">
        <v>52</v>
      </c>
    </row>
    <row r="5622" spans="1:6" x14ac:dyDescent="0.25">
      <c r="A5622" t="s">
        <v>37</v>
      </c>
      <c r="B5622" s="1">
        <v>44018</v>
      </c>
      <c r="C5622" s="3">
        <v>0.66666666666666663</v>
      </c>
      <c r="D5622">
        <v>210.87</v>
      </c>
      <c r="E5622">
        <v>744</v>
      </c>
      <c r="F5622" t="s">
        <v>52</v>
      </c>
    </row>
    <row r="5623" spans="1:6" x14ac:dyDescent="0.25">
      <c r="A5623" t="s">
        <v>37</v>
      </c>
      <c r="B5623" s="1">
        <v>44057</v>
      </c>
      <c r="C5623" s="3">
        <v>0.45833333333333331</v>
      </c>
      <c r="D5623">
        <v>211</v>
      </c>
      <c r="E5623">
        <v>744</v>
      </c>
      <c r="F5623" t="s">
        <v>52</v>
      </c>
    </row>
    <row r="5624" spans="1:6" x14ac:dyDescent="0.25">
      <c r="A5624" t="s">
        <v>37</v>
      </c>
      <c r="B5624" s="1">
        <v>44089</v>
      </c>
      <c r="C5624" s="3">
        <v>0.33333333333333331</v>
      </c>
      <c r="D5624">
        <v>211.51</v>
      </c>
      <c r="E5624">
        <v>720</v>
      </c>
      <c r="F5624" t="s">
        <v>52</v>
      </c>
    </row>
    <row r="5625" spans="1:6" x14ac:dyDescent="0.25">
      <c r="A5625" t="s">
        <v>37</v>
      </c>
      <c r="B5625" s="1">
        <v>44121</v>
      </c>
      <c r="C5625" s="3">
        <v>0.5</v>
      </c>
      <c r="D5625">
        <v>213.14</v>
      </c>
      <c r="E5625">
        <v>744</v>
      </c>
      <c r="F5625" t="s">
        <v>52</v>
      </c>
    </row>
    <row r="5626" spans="1:6" x14ac:dyDescent="0.25">
      <c r="A5626" t="s">
        <v>37</v>
      </c>
      <c r="B5626" s="1">
        <v>44152</v>
      </c>
      <c r="C5626" s="3">
        <v>0.54166666666666663</v>
      </c>
      <c r="D5626">
        <v>215.74</v>
      </c>
      <c r="E5626">
        <v>720</v>
      </c>
      <c r="F5626" t="s">
        <v>52</v>
      </c>
    </row>
    <row r="5627" spans="1:6" x14ac:dyDescent="0.25">
      <c r="A5627" t="s">
        <v>37</v>
      </c>
      <c r="B5627" s="1">
        <v>44182</v>
      </c>
      <c r="C5627" s="3">
        <v>0.66666666666666663</v>
      </c>
      <c r="D5627">
        <v>218.29</v>
      </c>
      <c r="E5627">
        <v>744</v>
      </c>
      <c r="F5627" t="s">
        <v>52</v>
      </c>
    </row>
    <row r="5628" spans="1:6" x14ac:dyDescent="0.25">
      <c r="A5628" t="s">
        <v>37</v>
      </c>
      <c r="B5628" s="1">
        <v>44212</v>
      </c>
      <c r="C5628" s="3">
        <v>0.29166666666666669</v>
      </c>
      <c r="D5628">
        <v>220.35</v>
      </c>
      <c r="E5628">
        <v>744</v>
      </c>
      <c r="F5628" t="s">
        <v>52</v>
      </c>
    </row>
    <row r="5629" spans="1:6" x14ac:dyDescent="0.25">
      <c r="A5629" t="s">
        <v>37</v>
      </c>
      <c r="B5629" s="1">
        <v>44243</v>
      </c>
      <c r="C5629" s="3">
        <v>0.20833333333333334</v>
      </c>
      <c r="D5629">
        <v>221.71</v>
      </c>
      <c r="E5629">
        <v>672</v>
      </c>
      <c r="F5629" t="s">
        <v>52</v>
      </c>
    </row>
    <row r="5630" spans="1:6" x14ac:dyDescent="0.25">
      <c r="A5630" t="s">
        <v>37</v>
      </c>
      <c r="B5630" s="1">
        <v>44271</v>
      </c>
      <c r="C5630" s="3">
        <v>0.375</v>
      </c>
      <c r="D5630">
        <v>223.11</v>
      </c>
      <c r="E5630">
        <v>744</v>
      </c>
      <c r="F5630" t="s">
        <v>52</v>
      </c>
    </row>
    <row r="5631" spans="1:6" x14ac:dyDescent="0.25">
      <c r="A5631" t="s">
        <v>37</v>
      </c>
      <c r="B5631" s="1">
        <v>44301</v>
      </c>
      <c r="C5631" s="3">
        <v>0.875</v>
      </c>
      <c r="D5631">
        <v>225.63</v>
      </c>
      <c r="E5631">
        <v>720</v>
      </c>
      <c r="F5631" t="s">
        <v>52</v>
      </c>
    </row>
    <row r="5632" spans="1:6" x14ac:dyDescent="0.25">
      <c r="A5632" t="s">
        <v>37</v>
      </c>
      <c r="B5632" s="1">
        <v>44327</v>
      </c>
      <c r="C5632" s="3">
        <v>0.16666666666666666</v>
      </c>
      <c r="D5632">
        <v>226.25</v>
      </c>
      <c r="E5632">
        <v>744</v>
      </c>
      <c r="F5632" t="s">
        <v>52</v>
      </c>
    </row>
    <row r="5633" spans="1:6" x14ac:dyDescent="0.25">
      <c r="A5633" t="s">
        <v>37</v>
      </c>
      <c r="B5633" s="1">
        <v>44361</v>
      </c>
      <c r="C5633" s="3">
        <v>0.375</v>
      </c>
      <c r="D5633">
        <v>226.48</v>
      </c>
      <c r="E5633">
        <v>720</v>
      </c>
      <c r="F5633" t="s">
        <v>52</v>
      </c>
    </row>
    <row r="5634" spans="1:6" x14ac:dyDescent="0.25">
      <c r="A5634" t="s">
        <v>37</v>
      </c>
      <c r="B5634" s="1">
        <v>44394</v>
      </c>
      <c r="C5634" s="3">
        <v>0.54166666666666663</v>
      </c>
      <c r="D5634">
        <v>227.15</v>
      </c>
      <c r="E5634">
        <v>744</v>
      </c>
      <c r="F5634" t="s">
        <v>52</v>
      </c>
    </row>
    <row r="5635" spans="1:6" x14ac:dyDescent="0.25">
      <c r="A5635" t="s">
        <v>37</v>
      </c>
      <c r="B5635" s="1">
        <v>44425</v>
      </c>
      <c r="C5635" s="3">
        <v>0.70833333333333337</v>
      </c>
      <c r="D5635">
        <v>228.09</v>
      </c>
      <c r="E5635">
        <v>744</v>
      </c>
      <c r="F5635" t="s">
        <v>52</v>
      </c>
    </row>
    <row r="5636" spans="1:6" x14ac:dyDescent="0.25">
      <c r="A5636" t="s">
        <v>37</v>
      </c>
      <c r="B5636" s="1">
        <v>44453</v>
      </c>
      <c r="C5636" s="3">
        <v>0.875</v>
      </c>
      <c r="D5636">
        <v>229.49</v>
      </c>
      <c r="E5636">
        <v>720</v>
      </c>
      <c r="F5636" t="s">
        <v>52</v>
      </c>
    </row>
    <row r="5637" spans="1:6" x14ac:dyDescent="0.25">
      <c r="A5637" t="s">
        <v>37</v>
      </c>
      <c r="B5637" s="1">
        <v>44480</v>
      </c>
      <c r="C5637" s="3">
        <v>0.625</v>
      </c>
      <c r="D5637">
        <v>230.85</v>
      </c>
      <c r="E5637">
        <v>746</v>
      </c>
      <c r="F5637" t="s">
        <v>52</v>
      </c>
    </row>
    <row r="5638" spans="1:6" x14ac:dyDescent="0.25">
      <c r="A5638" t="s">
        <v>37</v>
      </c>
      <c r="B5638" s="1">
        <v>44514</v>
      </c>
      <c r="C5638" s="3">
        <v>0.9916666666666667</v>
      </c>
      <c r="D5638">
        <v>231.84</v>
      </c>
      <c r="E5638">
        <v>720</v>
      </c>
      <c r="F5638" t="s">
        <v>52</v>
      </c>
    </row>
    <row r="5639" spans="1:6" x14ac:dyDescent="0.25">
      <c r="A5639" t="s">
        <v>37</v>
      </c>
      <c r="B5639" s="1">
        <v>44546</v>
      </c>
      <c r="C5639" s="3">
        <v>0.70000000000000007</v>
      </c>
      <c r="D5639">
        <v>233.77</v>
      </c>
      <c r="E5639">
        <v>744</v>
      </c>
      <c r="F5639" t="s">
        <v>52</v>
      </c>
    </row>
    <row r="5640" spans="1:6" x14ac:dyDescent="0.25">
      <c r="A5640" t="s">
        <v>37</v>
      </c>
      <c r="B5640" s="1">
        <v>44577</v>
      </c>
      <c r="C5640" s="3">
        <v>0.11666666666666665</v>
      </c>
      <c r="D5640">
        <v>235.61</v>
      </c>
      <c r="E5640">
        <v>744</v>
      </c>
      <c r="F5640" t="s">
        <v>52</v>
      </c>
    </row>
    <row r="5641" spans="1:6" x14ac:dyDescent="0.25">
      <c r="A5641" t="s">
        <v>37</v>
      </c>
      <c r="B5641" s="1">
        <v>44605</v>
      </c>
      <c r="C5641" s="3">
        <v>3.3333333333333333E-2</v>
      </c>
      <c r="D5641">
        <v>237.06</v>
      </c>
      <c r="E5641">
        <v>672</v>
      </c>
      <c r="F5641" t="s">
        <v>52</v>
      </c>
    </row>
    <row r="5642" spans="1:6" x14ac:dyDescent="0.25">
      <c r="A5642" t="s">
        <v>37</v>
      </c>
      <c r="B5642" s="1">
        <v>44636</v>
      </c>
      <c r="C5642" s="3">
        <v>3.3333333333333333E-2</v>
      </c>
      <c r="D5642">
        <v>238.28</v>
      </c>
      <c r="E5642">
        <v>744</v>
      </c>
      <c r="F5642" t="s">
        <v>52</v>
      </c>
    </row>
    <row r="5643" spans="1:6" x14ac:dyDescent="0.25">
      <c r="A5643" t="s">
        <v>37</v>
      </c>
      <c r="B5643" s="1">
        <v>44663</v>
      </c>
      <c r="C5643" s="3">
        <v>0.3666666666666667</v>
      </c>
      <c r="D5643">
        <v>239.23</v>
      </c>
      <c r="E5643">
        <v>720</v>
      </c>
      <c r="F5643" t="s">
        <v>52</v>
      </c>
    </row>
    <row r="5644" spans="1:6" x14ac:dyDescent="0.25">
      <c r="A5644" t="s">
        <v>37</v>
      </c>
      <c r="B5644" s="1">
        <v>44686</v>
      </c>
      <c r="C5644" s="3">
        <v>0.40833333333333338</v>
      </c>
      <c r="D5644">
        <v>239.52</v>
      </c>
      <c r="E5644">
        <v>744</v>
      </c>
      <c r="F5644" t="s">
        <v>52</v>
      </c>
    </row>
    <row r="5645" spans="1:6" x14ac:dyDescent="0.25">
      <c r="A5645" t="s">
        <v>37</v>
      </c>
      <c r="B5645" s="1">
        <v>44727</v>
      </c>
      <c r="C5645" s="3">
        <v>0.7416666666666667</v>
      </c>
      <c r="D5645">
        <v>238.77</v>
      </c>
      <c r="E5645">
        <v>720</v>
      </c>
      <c r="F5645" t="s">
        <v>52</v>
      </c>
    </row>
    <row r="5646" spans="1:6" x14ac:dyDescent="0.25">
      <c r="A5646" t="s">
        <v>37</v>
      </c>
      <c r="B5646" s="1">
        <v>44758</v>
      </c>
      <c r="C5646" s="3">
        <v>0.53333333333333333</v>
      </c>
      <c r="D5646">
        <v>237.25</v>
      </c>
      <c r="E5646">
        <v>744</v>
      </c>
      <c r="F5646" t="s">
        <v>52</v>
      </c>
    </row>
    <row r="5647" spans="1:6" x14ac:dyDescent="0.25">
      <c r="A5647" t="s">
        <v>37</v>
      </c>
      <c r="B5647" s="1">
        <v>44787</v>
      </c>
      <c r="C5647" s="3">
        <v>0.65833333333333333</v>
      </c>
      <c r="D5647">
        <v>235.22</v>
      </c>
      <c r="E5647">
        <v>744</v>
      </c>
      <c r="F5647" t="s">
        <v>52</v>
      </c>
    </row>
    <row r="5648" spans="1:6" x14ac:dyDescent="0.25">
      <c r="A5648" t="s">
        <v>37</v>
      </c>
      <c r="B5648" s="1">
        <v>44822</v>
      </c>
      <c r="C5648" s="3">
        <v>0.65833333333333333</v>
      </c>
      <c r="D5648">
        <v>235.76</v>
      </c>
      <c r="E5648">
        <v>720</v>
      </c>
      <c r="F5648" t="s">
        <v>52</v>
      </c>
    </row>
    <row r="5649" spans="1:6" x14ac:dyDescent="0.25">
      <c r="A5649" t="s">
        <v>37</v>
      </c>
      <c r="B5649" s="1">
        <v>44850</v>
      </c>
      <c r="C5649" s="3">
        <v>0.3666666666666667</v>
      </c>
      <c r="D5649">
        <v>237.39</v>
      </c>
      <c r="E5649">
        <v>744</v>
      </c>
      <c r="F5649" t="s">
        <v>52</v>
      </c>
    </row>
    <row r="5650" spans="1:6" x14ac:dyDescent="0.25">
      <c r="A5650" t="s">
        <v>37</v>
      </c>
      <c r="B5650" s="1">
        <v>44882</v>
      </c>
      <c r="C5650" s="3">
        <v>0.6166666666666667</v>
      </c>
      <c r="D5650">
        <v>239.57</v>
      </c>
      <c r="E5650">
        <v>720</v>
      </c>
      <c r="F5650" t="s">
        <v>52</v>
      </c>
    </row>
    <row r="5651" spans="1:6" x14ac:dyDescent="0.25">
      <c r="A5651" t="s">
        <v>37</v>
      </c>
      <c r="B5651" s="1">
        <v>44911</v>
      </c>
      <c r="C5651" s="3">
        <v>0.65833333333333333</v>
      </c>
      <c r="D5651">
        <v>240.68</v>
      </c>
      <c r="E5651">
        <v>744</v>
      </c>
      <c r="F5651" t="s">
        <v>52</v>
      </c>
    </row>
    <row r="5652" spans="1:6" x14ac:dyDescent="0.25">
      <c r="A5652" t="s">
        <v>37</v>
      </c>
      <c r="B5652" s="1">
        <v>44941</v>
      </c>
      <c r="C5652" s="3">
        <v>0.90833333333333333</v>
      </c>
      <c r="D5652">
        <v>241.31</v>
      </c>
      <c r="E5652">
        <v>744</v>
      </c>
      <c r="F5652" t="s">
        <v>52</v>
      </c>
    </row>
    <row r="5653" spans="1:6" x14ac:dyDescent="0.25">
      <c r="A5653" t="s">
        <v>37</v>
      </c>
      <c r="B5653" s="1">
        <v>44973</v>
      </c>
      <c r="C5653" s="3">
        <v>0.7416666666666667</v>
      </c>
      <c r="D5653">
        <v>242.09</v>
      </c>
      <c r="E5653">
        <v>672</v>
      </c>
      <c r="F5653" t="s">
        <v>52</v>
      </c>
    </row>
    <row r="5654" spans="1:6" x14ac:dyDescent="0.25">
      <c r="A5654" t="s">
        <v>37</v>
      </c>
      <c r="B5654" s="1">
        <v>44993</v>
      </c>
      <c r="C5654" s="3">
        <v>0.8666666666666667</v>
      </c>
      <c r="D5654">
        <v>242.57</v>
      </c>
      <c r="E5654">
        <v>743</v>
      </c>
      <c r="F5654" t="s">
        <v>52</v>
      </c>
    </row>
    <row r="5655" spans="1:6" x14ac:dyDescent="0.25">
      <c r="A5655" t="s">
        <v>37</v>
      </c>
      <c r="B5655" s="1">
        <v>45018</v>
      </c>
      <c r="C5655" s="3">
        <v>0.28333333333333333</v>
      </c>
      <c r="D5655">
        <v>241.33</v>
      </c>
      <c r="E5655">
        <v>60</v>
      </c>
      <c r="F5655" t="s">
        <v>52</v>
      </c>
    </row>
    <row r="5656" spans="1:6" x14ac:dyDescent="0.25">
      <c r="A5656" t="s">
        <v>36</v>
      </c>
      <c r="B5656" s="1">
        <v>29294</v>
      </c>
      <c r="C5656" s="3">
        <v>0</v>
      </c>
      <c r="D5656">
        <v>498.47</v>
      </c>
      <c r="E5656">
        <v>1</v>
      </c>
      <c r="F5656" t="s">
        <v>52</v>
      </c>
    </row>
    <row r="5657" spans="1:6" x14ac:dyDescent="0.25">
      <c r="A5657" t="s">
        <v>36</v>
      </c>
      <c r="B5657" s="1">
        <v>29359</v>
      </c>
      <c r="C5657" s="3">
        <v>0</v>
      </c>
      <c r="D5657">
        <v>498.82</v>
      </c>
      <c r="E5657">
        <v>1</v>
      </c>
      <c r="F5657" t="s">
        <v>52</v>
      </c>
    </row>
    <row r="5658" spans="1:6" x14ac:dyDescent="0.25">
      <c r="A5658" t="s">
        <v>36</v>
      </c>
      <c r="B5658" s="1">
        <v>29430</v>
      </c>
      <c r="C5658" s="3">
        <v>0</v>
      </c>
      <c r="D5658">
        <v>500.21</v>
      </c>
      <c r="E5658">
        <v>1</v>
      </c>
      <c r="F5658" t="s">
        <v>52</v>
      </c>
    </row>
    <row r="5659" spans="1:6" x14ac:dyDescent="0.25">
      <c r="A5659" t="s">
        <v>36</v>
      </c>
      <c r="B5659" s="1">
        <v>29440</v>
      </c>
      <c r="C5659" s="3">
        <v>0</v>
      </c>
      <c r="D5659">
        <v>500.2</v>
      </c>
      <c r="E5659">
        <v>1</v>
      </c>
      <c r="F5659" t="s">
        <v>52</v>
      </c>
    </row>
    <row r="5660" spans="1:6" x14ac:dyDescent="0.25">
      <c r="A5660" t="s">
        <v>36</v>
      </c>
      <c r="B5660" s="1">
        <v>29474</v>
      </c>
      <c r="C5660" s="3">
        <v>0</v>
      </c>
      <c r="D5660">
        <v>500.51</v>
      </c>
      <c r="E5660">
        <v>1</v>
      </c>
      <c r="F5660" t="s">
        <v>52</v>
      </c>
    </row>
    <row r="5661" spans="1:6" x14ac:dyDescent="0.25">
      <c r="A5661" t="s">
        <v>36</v>
      </c>
      <c r="B5661" s="1">
        <v>29538</v>
      </c>
      <c r="C5661" s="3">
        <v>0</v>
      </c>
      <c r="D5661">
        <v>499.64</v>
      </c>
      <c r="E5661">
        <v>1</v>
      </c>
      <c r="F5661" t="s">
        <v>52</v>
      </c>
    </row>
    <row r="5662" spans="1:6" x14ac:dyDescent="0.25">
      <c r="A5662" t="s">
        <v>36</v>
      </c>
      <c r="B5662" s="1">
        <v>29594</v>
      </c>
      <c r="C5662" s="3">
        <v>0</v>
      </c>
      <c r="D5662">
        <v>500.22</v>
      </c>
      <c r="E5662">
        <v>1</v>
      </c>
      <c r="F5662" t="s">
        <v>52</v>
      </c>
    </row>
    <row r="5663" spans="1:6" x14ac:dyDescent="0.25">
      <c r="A5663" t="s">
        <v>36</v>
      </c>
      <c r="B5663" s="1">
        <v>29656</v>
      </c>
      <c r="C5663" s="3">
        <v>0</v>
      </c>
      <c r="D5663">
        <v>499.81</v>
      </c>
      <c r="E5663">
        <v>1</v>
      </c>
      <c r="F5663" t="s">
        <v>52</v>
      </c>
    </row>
    <row r="5664" spans="1:6" x14ac:dyDescent="0.25">
      <c r="A5664" t="s">
        <v>36</v>
      </c>
      <c r="B5664" s="1">
        <v>29719</v>
      </c>
      <c r="C5664" s="3">
        <v>0</v>
      </c>
      <c r="D5664">
        <v>499.78</v>
      </c>
      <c r="E5664">
        <v>1</v>
      </c>
      <c r="F5664" t="s">
        <v>52</v>
      </c>
    </row>
    <row r="5665" spans="1:6" x14ac:dyDescent="0.25">
      <c r="A5665" t="s">
        <v>36</v>
      </c>
      <c r="B5665" s="1">
        <v>29776</v>
      </c>
      <c r="C5665" s="3">
        <v>0</v>
      </c>
      <c r="D5665">
        <v>500.74</v>
      </c>
      <c r="E5665">
        <v>1</v>
      </c>
      <c r="F5665" t="s">
        <v>52</v>
      </c>
    </row>
    <row r="5666" spans="1:6" x14ac:dyDescent="0.25">
      <c r="A5666" t="s">
        <v>36</v>
      </c>
      <c r="B5666" s="1">
        <v>29852</v>
      </c>
      <c r="C5666" s="3">
        <v>0</v>
      </c>
      <c r="D5666">
        <v>502.23</v>
      </c>
      <c r="E5666">
        <v>1</v>
      </c>
      <c r="F5666" t="s">
        <v>52</v>
      </c>
    </row>
    <row r="5667" spans="1:6" x14ac:dyDescent="0.25">
      <c r="A5667" t="s">
        <v>36</v>
      </c>
      <c r="B5667" s="1">
        <v>29908</v>
      </c>
      <c r="C5667" s="3">
        <v>0</v>
      </c>
      <c r="D5667">
        <v>502.36</v>
      </c>
      <c r="E5667">
        <v>1</v>
      </c>
      <c r="F5667" t="s">
        <v>52</v>
      </c>
    </row>
    <row r="5668" spans="1:6" x14ac:dyDescent="0.25">
      <c r="A5668" t="s">
        <v>36</v>
      </c>
      <c r="B5668" s="1">
        <v>30071</v>
      </c>
      <c r="C5668" s="3">
        <v>0</v>
      </c>
      <c r="D5668">
        <v>500.95</v>
      </c>
      <c r="E5668">
        <v>1</v>
      </c>
      <c r="F5668" t="s">
        <v>52</v>
      </c>
    </row>
    <row r="5669" spans="1:6" x14ac:dyDescent="0.25">
      <c r="A5669" t="s">
        <v>36</v>
      </c>
      <c r="B5669" s="1">
        <v>30097</v>
      </c>
      <c r="C5669" s="3">
        <v>0</v>
      </c>
      <c r="D5669">
        <v>500.67</v>
      </c>
      <c r="E5669">
        <v>1</v>
      </c>
      <c r="F5669" t="s">
        <v>52</v>
      </c>
    </row>
    <row r="5670" spans="1:6" x14ac:dyDescent="0.25">
      <c r="A5670" t="s">
        <v>36</v>
      </c>
      <c r="B5670" s="1">
        <v>30146</v>
      </c>
      <c r="C5670" s="3">
        <v>0</v>
      </c>
      <c r="D5670">
        <v>501.84</v>
      </c>
      <c r="E5670">
        <v>1</v>
      </c>
      <c r="F5670" t="s">
        <v>52</v>
      </c>
    </row>
    <row r="5671" spans="1:6" x14ac:dyDescent="0.25">
      <c r="A5671" t="s">
        <v>36</v>
      </c>
      <c r="B5671" s="1">
        <v>30210</v>
      </c>
      <c r="C5671" s="3">
        <v>0</v>
      </c>
      <c r="D5671">
        <v>502.77</v>
      </c>
      <c r="E5671">
        <v>1</v>
      </c>
      <c r="F5671" t="s">
        <v>52</v>
      </c>
    </row>
    <row r="5672" spans="1:6" x14ac:dyDescent="0.25">
      <c r="A5672" t="s">
        <v>36</v>
      </c>
      <c r="B5672" s="1">
        <v>30271</v>
      </c>
      <c r="C5672" s="3">
        <v>0</v>
      </c>
      <c r="D5672">
        <v>502.07</v>
      </c>
      <c r="E5672">
        <v>1</v>
      </c>
      <c r="F5672" t="s">
        <v>52</v>
      </c>
    </row>
    <row r="5673" spans="1:6" x14ac:dyDescent="0.25">
      <c r="A5673" t="s">
        <v>36</v>
      </c>
      <c r="B5673" s="1">
        <v>30419</v>
      </c>
      <c r="C5673" s="3">
        <v>0</v>
      </c>
      <c r="D5673">
        <v>500.76</v>
      </c>
      <c r="E5673">
        <v>1</v>
      </c>
      <c r="F5673" t="s">
        <v>52</v>
      </c>
    </row>
    <row r="5674" spans="1:6" x14ac:dyDescent="0.25">
      <c r="A5674" t="s">
        <v>36</v>
      </c>
      <c r="B5674" s="1">
        <v>30454</v>
      </c>
      <c r="C5674" s="3">
        <v>0</v>
      </c>
      <c r="D5674">
        <v>500.33</v>
      </c>
      <c r="E5674">
        <v>1</v>
      </c>
      <c r="F5674" t="s">
        <v>52</v>
      </c>
    </row>
    <row r="5675" spans="1:6" x14ac:dyDescent="0.25">
      <c r="A5675" t="s">
        <v>36</v>
      </c>
      <c r="B5675" s="1">
        <v>30524</v>
      </c>
      <c r="C5675" s="3">
        <v>0</v>
      </c>
      <c r="D5675">
        <v>500.92</v>
      </c>
      <c r="E5675">
        <v>1</v>
      </c>
      <c r="F5675" t="s">
        <v>52</v>
      </c>
    </row>
    <row r="5676" spans="1:6" x14ac:dyDescent="0.25">
      <c r="A5676" t="s">
        <v>36</v>
      </c>
      <c r="B5676" s="1">
        <v>30595</v>
      </c>
      <c r="C5676" s="3">
        <v>0</v>
      </c>
      <c r="D5676">
        <v>501.26</v>
      </c>
      <c r="E5676">
        <v>1</v>
      </c>
      <c r="F5676" t="s">
        <v>52</v>
      </c>
    </row>
    <row r="5677" spans="1:6" x14ac:dyDescent="0.25">
      <c r="A5677" t="s">
        <v>36</v>
      </c>
      <c r="B5677" s="1">
        <v>30799</v>
      </c>
      <c r="C5677" s="3">
        <v>0</v>
      </c>
      <c r="D5677">
        <v>498.28</v>
      </c>
      <c r="E5677">
        <v>1</v>
      </c>
      <c r="F5677" t="s">
        <v>52</v>
      </c>
    </row>
    <row r="5678" spans="1:6" x14ac:dyDescent="0.25">
      <c r="A5678" t="s">
        <v>36</v>
      </c>
      <c r="B5678" s="1">
        <v>30834</v>
      </c>
      <c r="C5678" s="3">
        <v>0</v>
      </c>
      <c r="D5678">
        <v>498.02</v>
      </c>
      <c r="E5678">
        <v>1</v>
      </c>
      <c r="F5678" t="s">
        <v>52</v>
      </c>
    </row>
    <row r="5679" spans="1:6" x14ac:dyDescent="0.25">
      <c r="A5679" t="s">
        <v>36</v>
      </c>
      <c r="B5679" s="1">
        <v>30876</v>
      </c>
      <c r="C5679" s="3">
        <v>0</v>
      </c>
      <c r="D5679">
        <v>498.19</v>
      </c>
      <c r="E5679">
        <v>1</v>
      </c>
      <c r="F5679" t="s">
        <v>52</v>
      </c>
    </row>
    <row r="5680" spans="1:6" x14ac:dyDescent="0.25">
      <c r="A5680" t="s">
        <v>36</v>
      </c>
      <c r="B5680" s="1">
        <v>30937</v>
      </c>
      <c r="C5680" s="3">
        <v>0</v>
      </c>
      <c r="D5680">
        <v>498.94</v>
      </c>
      <c r="E5680">
        <v>1</v>
      </c>
      <c r="F5680" t="s">
        <v>52</v>
      </c>
    </row>
    <row r="5681" spans="1:6" x14ac:dyDescent="0.25">
      <c r="A5681" t="s">
        <v>36</v>
      </c>
      <c r="B5681" s="1">
        <v>30992</v>
      </c>
      <c r="C5681" s="3">
        <v>0</v>
      </c>
      <c r="D5681">
        <v>498</v>
      </c>
      <c r="E5681">
        <v>1</v>
      </c>
      <c r="F5681" t="s">
        <v>52</v>
      </c>
    </row>
    <row r="5682" spans="1:6" x14ac:dyDescent="0.25">
      <c r="A5682" t="s">
        <v>36</v>
      </c>
      <c r="B5682" s="1">
        <v>31029</v>
      </c>
      <c r="C5682" s="3">
        <v>0</v>
      </c>
      <c r="D5682">
        <v>497.64</v>
      </c>
      <c r="E5682">
        <v>1</v>
      </c>
      <c r="F5682" t="s">
        <v>52</v>
      </c>
    </row>
    <row r="5683" spans="1:6" x14ac:dyDescent="0.25">
      <c r="A5683" t="s">
        <v>36</v>
      </c>
      <c r="B5683" s="1">
        <v>31153</v>
      </c>
      <c r="C5683" s="3">
        <v>0</v>
      </c>
      <c r="D5683">
        <v>495.74</v>
      </c>
      <c r="E5683">
        <v>1</v>
      </c>
      <c r="F5683" t="s">
        <v>52</v>
      </c>
    </row>
    <row r="5684" spans="1:6" x14ac:dyDescent="0.25">
      <c r="A5684" t="s">
        <v>36</v>
      </c>
      <c r="B5684" s="1">
        <v>31182</v>
      </c>
      <c r="C5684" s="3">
        <v>0</v>
      </c>
      <c r="D5684">
        <v>495.83</v>
      </c>
      <c r="E5684">
        <v>1</v>
      </c>
      <c r="F5684" t="s">
        <v>52</v>
      </c>
    </row>
    <row r="5685" spans="1:6" x14ac:dyDescent="0.25">
      <c r="A5685" t="s">
        <v>36</v>
      </c>
      <c r="B5685" s="1">
        <v>31246</v>
      </c>
      <c r="C5685" s="3">
        <v>0</v>
      </c>
      <c r="D5685">
        <v>496.36</v>
      </c>
      <c r="E5685">
        <v>1</v>
      </c>
      <c r="F5685" t="s">
        <v>52</v>
      </c>
    </row>
    <row r="5686" spans="1:6" x14ac:dyDescent="0.25">
      <c r="A5686" t="s">
        <v>36</v>
      </c>
      <c r="B5686" s="1">
        <v>31309</v>
      </c>
      <c r="C5686" s="3">
        <v>0</v>
      </c>
      <c r="D5686">
        <v>497.18</v>
      </c>
      <c r="E5686">
        <v>1</v>
      </c>
      <c r="F5686" t="s">
        <v>52</v>
      </c>
    </row>
    <row r="5687" spans="1:6" x14ac:dyDescent="0.25">
      <c r="A5687" t="s">
        <v>36</v>
      </c>
      <c r="B5687" s="1">
        <v>31496</v>
      </c>
      <c r="C5687" s="3">
        <v>0</v>
      </c>
      <c r="D5687">
        <v>495.38</v>
      </c>
      <c r="E5687">
        <v>1</v>
      </c>
      <c r="F5687" t="s">
        <v>52</v>
      </c>
    </row>
    <row r="5688" spans="1:6" x14ac:dyDescent="0.25">
      <c r="A5688" t="s">
        <v>36</v>
      </c>
      <c r="B5688" s="1">
        <v>31547</v>
      </c>
      <c r="C5688" s="3">
        <v>0</v>
      </c>
      <c r="D5688">
        <v>494.7</v>
      </c>
      <c r="E5688">
        <v>1</v>
      </c>
      <c r="F5688" t="s">
        <v>52</v>
      </c>
    </row>
    <row r="5689" spans="1:6" x14ac:dyDescent="0.25">
      <c r="A5689" t="s">
        <v>36</v>
      </c>
      <c r="B5689" s="1">
        <v>31614</v>
      </c>
      <c r="C5689" s="3">
        <v>0</v>
      </c>
      <c r="D5689">
        <v>495.27</v>
      </c>
      <c r="E5689">
        <v>1</v>
      </c>
      <c r="F5689" t="s">
        <v>52</v>
      </c>
    </row>
    <row r="5690" spans="1:6" x14ac:dyDescent="0.25">
      <c r="A5690" t="s">
        <v>36</v>
      </c>
      <c r="B5690" s="1">
        <v>31671</v>
      </c>
      <c r="C5690" s="3">
        <v>0</v>
      </c>
      <c r="D5690">
        <v>495.78</v>
      </c>
      <c r="E5690">
        <v>1</v>
      </c>
      <c r="F5690" t="s">
        <v>52</v>
      </c>
    </row>
    <row r="5691" spans="1:6" x14ac:dyDescent="0.25">
      <c r="A5691" t="s">
        <v>36</v>
      </c>
      <c r="B5691" s="1">
        <v>31736</v>
      </c>
      <c r="C5691" s="3">
        <v>0</v>
      </c>
      <c r="D5691">
        <v>495.13</v>
      </c>
      <c r="E5691">
        <v>1</v>
      </c>
      <c r="F5691" t="s">
        <v>52</v>
      </c>
    </row>
    <row r="5692" spans="1:6" x14ac:dyDescent="0.25">
      <c r="A5692" t="s">
        <v>36</v>
      </c>
      <c r="B5692" s="1">
        <v>31768</v>
      </c>
      <c r="C5692" s="3">
        <v>0</v>
      </c>
      <c r="D5692">
        <v>494.64</v>
      </c>
      <c r="E5692">
        <v>1</v>
      </c>
      <c r="F5692" t="s">
        <v>52</v>
      </c>
    </row>
    <row r="5693" spans="1:6" x14ac:dyDescent="0.25">
      <c r="A5693" t="s">
        <v>36</v>
      </c>
      <c r="B5693" s="1">
        <v>31789</v>
      </c>
      <c r="C5693" s="3">
        <v>0</v>
      </c>
      <c r="D5693">
        <v>494.39</v>
      </c>
      <c r="E5693">
        <v>1</v>
      </c>
      <c r="F5693" t="s">
        <v>52</v>
      </c>
    </row>
    <row r="5694" spans="1:6" x14ac:dyDescent="0.25">
      <c r="A5694" t="s">
        <v>36</v>
      </c>
      <c r="B5694" s="1">
        <v>31861</v>
      </c>
      <c r="C5694" s="3">
        <v>0</v>
      </c>
      <c r="D5694">
        <v>493.78</v>
      </c>
      <c r="E5694">
        <v>1</v>
      </c>
      <c r="F5694" t="s">
        <v>52</v>
      </c>
    </row>
    <row r="5695" spans="1:6" x14ac:dyDescent="0.25">
      <c r="A5695" t="s">
        <v>36</v>
      </c>
      <c r="B5695" s="1">
        <v>31909</v>
      </c>
      <c r="C5695" s="3">
        <v>0</v>
      </c>
      <c r="D5695">
        <v>493.42</v>
      </c>
      <c r="E5695">
        <v>1</v>
      </c>
      <c r="F5695" t="s">
        <v>52</v>
      </c>
    </row>
    <row r="5696" spans="1:6" x14ac:dyDescent="0.25">
      <c r="A5696" t="s">
        <v>36</v>
      </c>
      <c r="B5696" s="1">
        <v>31979</v>
      </c>
      <c r="C5696" s="3">
        <v>0</v>
      </c>
      <c r="D5696">
        <v>494.04</v>
      </c>
      <c r="E5696">
        <v>1</v>
      </c>
      <c r="F5696" t="s">
        <v>52</v>
      </c>
    </row>
    <row r="5697" spans="1:6" x14ac:dyDescent="0.25">
      <c r="A5697" t="s">
        <v>36</v>
      </c>
      <c r="B5697" s="1">
        <v>32043</v>
      </c>
      <c r="C5697" s="3">
        <v>0</v>
      </c>
      <c r="D5697">
        <v>495.04</v>
      </c>
      <c r="E5697">
        <v>1</v>
      </c>
      <c r="F5697" t="s">
        <v>52</v>
      </c>
    </row>
    <row r="5698" spans="1:6" x14ac:dyDescent="0.25">
      <c r="A5698" t="s">
        <v>36</v>
      </c>
      <c r="B5698" s="1">
        <v>32099</v>
      </c>
      <c r="C5698" s="3">
        <v>0</v>
      </c>
      <c r="D5698">
        <v>495.36</v>
      </c>
      <c r="E5698">
        <v>1</v>
      </c>
      <c r="F5698" t="s">
        <v>52</v>
      </c>
    </row>
    <row r="5699" spans="1:6" x14ac:dyDescent="0.25">
      <c r="A5699" t="s">
        <v>36</v>
      </c>
      <c r="B5699" s="1">
        <v>32147</v>
      </c>
      <c r="C5699" s="3">
        <v>0</v>
      </c>
      <c r="D5699">
        <v>494.55</v>
      </c>
      <c r="E5699">
        <v>1</v>
      </c>
      <c r="F5699" t="s">
        <v>52</v>
      </c>
    </row>
    <row r="5700" spans="1:6" x14ac:dyDescent="0.25">
      <c r="A5700" t="s">
        <v>36</v>
      </c>
      <c r="B5700" s="1">
        <v>32233</v>
      </c>
      <c r="C5700" s="3">
        <v>0.55555555555555558</v>
      </c>
      <c r="D5700">
        <v>494.61</v>
      </c>
      <c r="E5700">
        <v>1</v>
      </c>
      <c r="F5700" t="s">
        <v>52</v>
      </c>
    </row>
    <row r="5701" spans="1:6" x14ac:dyDescent="0.25">
      <c r="A5701" t="s">
        <v>36</v>
      </c>
      <c r="B5701" s="1">
        <v>32274</v>
      </c>
      <c r="C5701" s="3">
        <v>0.53125</v>
      </c>
      <c r="D5701">
        <v>494.7</v>
      </c>
      <c r="E5701">
        <v>1</v>
      </c>
      <c r="F5701" t="s">
        <v>52</v>
      </c>
    </row>
    <row r="5702" spans="1:6" x14ac:dyDescent="0.25">
      <c r="A5702" t="s">
        <v>36</v>
      </c>
      <c r="B5702" s="1">
        <v>32405</v>
      </c>
      <c r="C5702" s="3">
        <v>0.6</v>
      </c>
      <c r="D5702">
        <v>496.75</v>
      </c>
      <c r="E5702">
        <v>1</v>
      </c>
      <c r="F5702" t="s">
        <v>52</v>
      </c>
    </row>
    <row r="5703" spans="1:6" x14ac:dyDescent="0.25">
      <c r="A5703" t="s">
        <v>36</v>
      </c>
      <c r="B5703" s="1">
        <v>32464</v>
      </c>
      <c r="C5703" s="3">
        <v>0</v>
      </c>
      <c r="D5703">
        <v>496.63</v>
      </c>
      <c r="E5703">
        <v>1</v>
      </c>
      <c r="F5703" t="s">
        <v>52</v>
      </c>
    </row>
    <row r="5704" spans="1:6" x14ac:dyDescent="0.25">
      <c r="A5704" t="s">
        <v>36</v>
      </c>
      <c r="B5704" s="1">
        <v>32619</v>
      </c>
      <c r="C5704" s="3">
        <v>0</v>
      </c>
      <c r="D5704">
        <v>496.66</v>
      </c>
      <c r="E5704">
        <v>1</v>
      </c>
      <c r="F5704" t="s">
        <v>52</v>
      </c>
    </row>
    <row r="5705" spans="1:6" x14ac:dyDescent="0.25">
      <c r="A5705" t="s">
        <v>36</v>
      </c>
      <c r="B5705" s="1">
        <v>32639</v>
      </c>
      <c r="C5705" s="3">
        <v>0</v>
      </c>
      <c r="D5705">
        <v>497.09</v>
      </c>
      <c r="E5705">
        <v>1</v>
      </c>
      <c r="F5705" t="s">
        <v>52</v>
      </c>
    </row>
    <row r="5706" spans="1:6" x14ac:dyDescent="0.25">
      <c r="A5706" t="s">
        <v>36</v>
      </c>
      <c r="B5706" s="1">
        <v>32764</v>
      </c>
      <c r="C5706" s="3">
        <v>0</v>
      </c>
      <c r="D5706">
        <v>500.15</v>
      </c>
      <c r="E5706">
        <v>1</v>
      </c>
      <c r="F5706" t="s">
        <v>52</v>
      </c>
    </row>
    <row r="5707" spans="1:6" x14ac:dyDescent="0.25">
      <c r="A5707" t="s">
        <v>36</v>
      </c>
      <c r="B5707" s="1">
        <v>32833</v>
      </c>
      <c r="C5707" s="3">
        <v>0</v>
      </c>
      <c r="D5707">
        <v>500.12</v>
      </c>
      <c r="E5707">
        <v>1</v>
      </c>
      <c r="F5707" t="s">
        <v>52</v>
      </c>
    </row>
    <row r="5708" spans="1:6" x14ac:dyDescent="0.25">
      <c r="A5708" t="s">
        <v>36</v>
      </c>
      <c r="B5708" s="1">
        <v>32952</v>
      </c>
      <c r="C5708" s="3">
        <v>0</v>
      </c>
      <c r="D5708">
        <v>500</v>
      </c>
      <c r="E5708">
        <v>1</v>
      </c>
      <c r="F5708" t="s">
        <v>52</v>
      </c>
    </row>
    <row r="5709" spans="1:6" x14ac:dyDescent="0.25">
      <c r="A5709" t="s">
        <v>36</v>
      </c>
      <c r="B5709" s="1">
        <v>33014</v>
      </c>
      <c r="C5709" s="3">
        <v>0</v>
      </c>
      <c r="D5709">
        <v>500.32</v>
      </c>
      <c r="E5709">
        <v>1</v>
      </c>
      <c r="F5709" t="s">
        <v>52</v>
      </c>
    </row>
    <row r="5710" spans="1:6" x14ac:dyDescent="0.25">
      <c r="A5710" t="s">
        <v>36</v>
      </c>
      <c r="B5710" s="1">
        <v>33133</v>
      </c>
      <c r="C5710" s="3">
        <v>0</v>
      </c>
      <c r="D5710">
        <v>502.76</v>
      </c>
      <c r="E5710">
        <v>1</v>
      </c>
      <c r="F5710" t="s">
        <v>52</v>
      </c>
    </row>
    <row r="5711" spans="1:6" x14ac:dyDescent="0.25">
      <c r="A5711" t="s">
        <v>36</v>
      </c>
      <c r="B5711" s="1">
        <v>33204</v>
      </c>
      <c r="C5711" s="3">
        <v>0</v>
      </c>
      <c r="D5711">
        <v>502.92</v>
      </c>
      <c r="E5711">
        <v>1</v>
      </c>
      <c r="F5711" t="s">
        <v>52</v>
      </c>
    </row>
    <row r="5712" spans="1:6" x14ac:dyDescent="0.25">
      <c r="A5712" t="s">
        <v>36</v>
      </c>
      <c r="B5712" s="1">
        <v>33306</v>
      </c>
      <c r="C5712" s="3">
        <v>0</v>
      </c>
      <c r="D5712">
        <v>504.89</v>
      </c>
      <c r="E5712">
        <v>1</v>
      </c>
      <c r="F5712" t="s">
        <v>52</v>
      </c>
    </row>
    <row r="5713" spans="1:6" x14ac:dyDescent="0.25">
      <c r="A5713" t="s">
        <v>36</v>
      </c>
      <c r="B5713" s="1">
        <v>33329</v>
      </c>
      <c r="C5713" s="3">
        <v>0</v>
      </c>
      <c r="D5713">
        <v>502.39</v>
      </c>
      <c r="E5713">
        <v>1</v>
      </c>
      <c r="F5713" t="s">
        <v>52</v>
      </c>
    </row>
    <row r="5714" spans="1:6" x14ac:dyDescent="0.25">
      <c r="A5714" t="s">
        <v>36</v>
      </c>
      <c r="B5714" s="1">
        <v>33386</v>
      </c>
      <c r="C5714" s="3">
        <v>0</v>
      </c>
      <c r="D5714">
        <v>502.7</v>
      </c>
      <c r="E5714">
        <v>1</v>
      </c>
      <c r="F5714" t="s">
        <v>52</v>
      </c>
    </row>
    <row r="5715" spans="1:6" x14ac:dyDescent="0.25">
      <c r="A5715" t="s">
        <v>36</v>
      </c>
      <c r="B5715" s="1">
        <v>33507</v>
      </c>
      <c r="C5715" s="3">
        <v>0</v>
      </c>
      <c r="D5715">
        <v>504.86</v>
      </c>
      <c r="E5715">
        <v>1</v>
      </c>
      <c r="F5715" t="s">
        <v>52</v>
      </c>
    </row>
    <row r="5716" spans="1:6" x14ac:dyDescent="0.25">
      <c r="A5716" t="s">
        <v>36</v>
      </c>
      <c r="B5716" s="1">
        <v>33564</v>
      </c>
      <c r="C5716" s="3">
        <v>0</v>
      </c>
      <c r="D5716">
        <v>505.34</v>
      </c>
      <c r="E5716">
        <v>1</v>
      </c>
      <c r="F5716" t="s">
        <v>52</v>
      </c>
    </row>
    <row r="5717" spans="1:6" x14ac:dyDescent="0.25">
      <c r="A5717" t="s">
        <v>36</v>
      </c>
      <c r="B5717" s="1">
        <v>33672</v>
      </c>
      <c r="C5717" s="3">
        <v>0</v>
      </c>
      <c r="D5717">
        <v>504.89</v>
      </c>
      <c r="E5717">
        <v>1</v>
      </c>
      <c r="F5717" t="s">
        <v>52</v>
      </c>
    </row>
    <row r="5718" spans="1:6" x14ac:dyDescent="0.25">
      <c r="A5718" t="s">
        <v>36</v>
      </c>
      <c r="B5718" s="1">
        <v>33743</v>
      </c>
      <c r="C5718" s="3">
        <v>0</v>
      </c>
      <c r="D5718">
        <v>505.06</v>
      </c>
      <c r="E5718">
        <v>1</v>
      </c>
      <c r="F5718" t="s">
        <v>52</v>
      </c>
    </row>
    <row r="5719" spans="1:6" x14ac:dyDescent="0.25">
      <c r="A5719" t="s">
        <v>36</v>
      </c>
      <c r="B5719" s="1">
        <v>33869</v>
      </c>
      <c r="C5719" s="3">
        <v>0</v>
      </c>
      <c r="D5719">
        <v>507.72</v>
      </c>
      <c r="E5719">
        <v>1</v>
      </c>
      <c r="F5719" t="s">
        <v>52</v>
      </c>
    </row>
    <row r="5720" spans="1:6" x14ac:dyDescent="0.25">
      <c r="A5720" t="s">
        <v>36</v>
      </c>
      <c r="B5720" s="1">
        <v>33933</v>
      </c>
      <c r="C5720" s="3">
        <v>0</v>
      </c>
      <c r="D5720">
        <v>508.11</v>
      </c>
      <c r="E5720">
        <v>1</v>
      </c>
      <c r="F5720" t="s">
        <v>52</v>
      </c>
    </row>
    <row r="5721" spans="1:6" x14ac:dyDescent="0.25">
      <c r="A5721" t="s">
        <v>36</v>
      </c>
      <c r="B5721" s="1">
        <v>34074</v>
      </c>
      <c r="C5721" s="3">
        <v>0</v>
      </c>
      <c r="D5721">
        <v>507.55</v>
      </c>
      <c r="E5721">
        <v>1</v>
      </c>
      <c r="F5721" t="s">
        <v>52</v>
      </c>
    </row>
    <row r="5722" spans="1:6" x14ac:dyDescent="0.25">
      <c r="A5722" t="s">
        <v>36</v>
      </c>
      <c r="B5722" s="1">
        <v>34113</v>
      </c>
      <c r="C5722" s="3">
        <v>0</v>
      </c>
      <c r="D5722">
        <v>507.75</v>
      </c>
      <c r="E5722">
        <v>1</v>
      </c>
      <c r="F5722" t="s">
        <v>52</v>
      </c>
    </row>
    <row r="5723" spans="1:6" x14ac:dyDescent="0.25">
      <c r="A5723" t="s">
        <v>36</v>
      </c>
      <c r="B5723" s="1">
        <v>34234</v>
      </c>
      <c r="C5723" s="3">
        <v>0</v>
      </c>
      <c r="D5723">
        <v>509.63</v>
      </c>
      <c r="E5723">
        <v>1</v>
      </c>
      <c r="F5723" t="s">
        <v>52</v>
      </c>
    </row>
    <row r="5724" spans="1:6" x14ac:dyDescent="0.25">
      <c r="A5724" t="s">
        <v>36</v>
      </c>
      <c r="B5724" s="1">
        <v>34282</v>
      </c>
      <c r="C5724" s="3">
        <v>0</v>
      </c>
      <c r="D5724">
        <v>509.85</v>
      </c>
      <c r="E5724">
        <v>1</v>
      </c>
      <c r="F5724" t="s">
        <v>52</v>
      </c>
    </row>
    <row r="5725" spans="1:6" x14ac:dyDescent="0.25">
      <c r="A5725" t="s">
        <v>36</v>
      </c>
      <c r="B5725" s="1">
        <v>34410</v>
      </c>
      <c r="C5725" s="3">
        <v>0</v>
      </c>
      <c r="D5725">
        <v>508.8</v>
      </c>
      <c r="E5725">
        <v>1</v>
      </c>
      <c r="F5725" t="s">
        <v>52</v>
      </c>
    </row>
    <row r="5726" spans="1:6" x14ac:dyDescent="0.25">
      <c r="A5726" t="s">
        <v>36</v>
      </c>
      <c r="B5726" s="1">
        <v>34479</v>
      </c>
      <c r="C5726" s="3">
        <v>0</v>
      </c>
      <c r="D5726">
        <v>508.82</v>
      </c>
      <c r="E5726">
        <v>1</v>
      </c>
      <c r="F5726" t="s">
        <v>52</v>
      </c>
    </row>
    <row r="5727" spans="1:6" x14ac:dyDescent="0.25">
      <c r="A5727" t="s">
        <v>36</v>
      </c>
      <c r="B5727" s="1">
        <v>34586</v>
      </c>
      <c r="C5727" s="3">
        <v>0</v>
      </c>
      <c r="D5727">
        <v>511.03</v>
      </c>
      <c r="E5727">
        <v>1</v>
      </c>
      <c r="F5727" t="s">
        <v>52</v>
      </c>
    </row>
    <row r="5728" spans="1:6" x14ac:dyDescent="0.25">
      <c r="A5728" t="s">
        <v>36</v>
      </c>
      <c r="B5728" s="1">
        <v>34681</v>
      </c>
      <c r="C5728" s="3">
        <v>0</v>
      </c>
      <c r="D5728">
        <v>510.99</v>
      </c>
      <c r="E5728">
        <v>1</v>
      </c>
      <c r="F5728" t="s">
        <v>52</v>
      </c>
    </row>
    <row r="5729" spans="1:6" x14ac:dyDescent="0.25">
      <c r="A5729" t="s">
        <v>36</v>
      </c>
      <c r="B5729" s="1">
        <v>34785</v>
      </c>
      <c r="C5729" s="3">
        <v>0</v>
      </c>
      <c r="D5729">
        <v>511.03</v>
      </c>
      <c r="E5729">
        <v>1</v>
      </c>
      <c r="F5729" t="s">
        <v>52</v>
      </c>
    </row>
    <row r="5730" spans="1:6" x14ac:dyDescent="0.25">
      <c r="A5730" t="s">
        <v>36</v>
      </c>
      <c r="B5730" s="1">
        <v>34851</v>
      </c>
      <c r="C5730" s="3">
        <v>0</v>
      </c>
      <c r="D5730">
        <v>510.64</v>
      </c>
      <c r="E5730">
        <v>1</v>
      </c>
      <c r="F5730" t="s">
        <v>52</v>
      </c>
    </row>
    <row r="5731" spans="1:6" x14ac:dyDescent="0.25">
      <c r="A5731" t="s">
        <v>36</v>
      </c>
      <c r="B5731" s="1">
        <v>34961</v>
      </c>
      <c r="C5731" s="3">
        <v>0</v>
      </c>
      <c r="D5731">
        <v>512.26</v>
      </c>
      <c r="E5731">
        <v>1</v>
      </c>
      <c r="F5731" t="s">
        <v>52</v>
      </c>
    </row>
    <row r="5732" spans="1:6" x14ac:dyDescent="0.25">
      <c r="A5732" t="s">
        <v>36</v>
      </c>
      <c r="B5732" s="1">
        <v>35024</v>
      </c>
      <c r="C5732" s="3">
        <v>0</v>
      </c>
      <c r="D5732">
        <v>512.05999999999995</v>
      </c>
      <c r="E5732">
        <v>1</v>
      </c>
      <c r="F5732" t="s">
        <v>52</v>
      </c>
    </row>
    <row r="5733" spans="1:6" x14ac:dyDescent="0.25">
      <c r="A5733" t="s">
        <v>36</v>
      </c>
      <c r="B5733" s="1">
        <v>35153</v>
      </c>
      <c r="C5733" s="3">
        <v>0</v>
      </c>
      <c r="D5733">
        <v>510.8</v>
      </c>
      <c r="E5733">
        <v>1</v>
      </c>
      <c r="F5733" t="s">
        <v>52</v>
      </c>
    </row>
    <row r="5734" spans="1:6" x14ac:dyDescent="0.25">
      <c r="A5734" t="s">
        <v>36</v>
      </c>
      <c r="B5734" s="1">
        <v>35191</v>
      </c>
      <c r="C5734" s="3">
        <v>0</v>
      </c>
      <c r="D5734">
        <v>510.59</v>
      </c>
      <c r="E5734">
        <v>1</v>
      </c>
      <c r="F5734" t="s">
        <v>52</v>
      </c>
    </row>
    <row r="5735" spans="1:6" x14ac:dyDescent="0.25">
      <c r="A5735" t="s">
        <v>36</v>
      </c>
      <c r="B5735" s="1">
        <v>35321</v>
      </c>
      <c r="C5735" s="3">
        <v>0</v>
      </c>
      <c r="D5735">
        <v>512.41</v>
      </c>
      <c r="E5735">
        <v>1</v>
      </c>
      <c r="F5735" t="s">
        <v>52</v>
      </c>
    </row>
    <row r="5736" spans="1:6" x14ac:dyDescent="0.25">
      <c r="A5736" t="s">
        <v>36</v>
      </c>
      <c r="B5736" s="1">
        <v>35381</v>
      </c>
      <c r="C5736" s="3">
        <v>0</v>
      </c>
      <c r="D5736">
        <v>512.26</v>
      </c>
      <c r="E5736">
        <v>1</v>
      </c>
      <c r="F5736" t="s">
        <v>52</v>
      </c>
    </row>
    <row r="5737" spans="1:6" x14ac:dyDescent="0.25">
      <c r="A5737" t="s">
        <v>36</v>
      </c>
      <c r="B5737" s="1">
        <v>35516</v>
      </c>
      <c r="C5737" s="3">
        <v>0</v>
      </c>
      <c r="D5737">
        <v>510.3</v>
      </c>
      <c r="E5737">
        <v>1</v>
      </c>
      <c r="F5737" t="s">
        <v>52</v>
      </c>
    </row>
    <row r="5738" spans="1:6" x14ac:dyDescent="0.25">
      <c r="A5738" t="s">
        <v>36</v>
      </c>
      <c r="B5738" s="1">
        <v>35557</v>
      </c>
      <c r="C5738" s="3">
        <v>0.41875000000000001</v>
      </c>
      <c r="D5738">
        <v>510.04</v>
      </c>
      <c r="E5738">
        <v>1</v>
      </c>
      <c r="F5738" t="s">
        <v>52</v>
      </c>
    </row>
    <row r="5739" spans="1:6" x14ac:dyDescent="0.25">
      <c r="A5739" t="s">
        <v>36</v>
      </c>
      <c r="B5739" s="1">
        <v>35688</v>
      </c>
      <c r="C5739" s="3">
        <v>0</v>
      </c>
      <c r="D5739">
        <v>510.92</v>
      </c>
      <c r="E5739">
        <v>1</v>
      </c>
      <c r="F5739" t="s">
        <v>52</v>
      </c>
    </row>
    <row r="5740" spans="1:6" x14ac:dyDescent="0.25">
      <c r="A5740" t="s">
        <v>36</v>
      </c>
      <c r="B5740" s="1">
        <v>35738</v>
      </c>
      <c r="C5740" s="3">
        <v>0</v>
      </c>
      <c r="D5740">
        <v>510.52</v>
      </c>
      <c r="E5740">
        <v>1</v>
      </c>
      <c r="F5740" t="s">
        <v>52</v>
      </c>
    </row>
    <row r="5741" spans="1:6" x14ac:dyDescent="0.25">
      <c r="A5741" t="s">
        <v>36</v>
      </c>
      <c r="B5741" s="1">
        <v>35867</v>
      </c>
      <c r="C5741" s="3">
        <v>0</v>
      </c>
      <c r="D5741">
        <v>508.05</v>
      </c>
      <c r="E5741">
        <v>1</v>
      </c>
      <c r="F5741" t="s">
        <v>52</v>
      </c>
    </row>
    <row r="5742" spans="1:6" x14ac:dyDescent="0.25">
      <c r="A5742" t="s">
        <v>36</v>
      </c>
      <c r="B5742" s="1">
        <v>35948</v>
      </c>
      <c r="C5742" s="3">
        <v>0</v>
      </c>
      <c r="D5742">
        <v>507.03</v>
      </c>
      <c r="E5742">
        <v>1</v>
      </c>
      <c r="F5742" t="s">
        <v>52</v>
      </c>
    </row>
    <row r="5743" spans="1:6" x14ac:dyDescent="0.25">
      <c r="A5743" t="s">
        <v>36</v>
      </c>
      <c r="B5743" s="1">
        <v>36055</v>
      </c>
      <c r="C5743" s="3">
        <v>0</v>
      </c>
      <c r="D5743">
        <v>508.13</v>
      </c>
      <c r="E5743">
        <v>1</v>
      </c>
      <c r="F5743" t="s">
        <v>52</v>
      </c>
    </row>
    <row r="5744" spans="1:6" x14ac:dyDescent="0.25">
      <c r="A5744" t="s">
        <v>36</v>
      </c>
      <c r="B5744" s="1">
        <v>36104</v>
      </c>
      <c r="C5744" s="3">
        <v>0</v>
      </c>
      <c r="D5744">
        <v>507.74</v>
      </c>
      <c r="E5744">
        <v>1</v>
      </c>
      <c r="F5744" t="s">
        <v>52</v>
      </c>
    </row>
    <row r="5745" spans="1:6" x14ac:dyDescent="0.25">
      <c r="A5745" t="s">
        <v>36</v>
      </c>
      <c r="B5745" s="1">
        <v>36248</v>
      </c>
      <c r="C5745" s="3">
        <v>0</v>
      </c>
      <c r="D5745">
        <v>504.16</v>
      </c>
      <c r="E5745">
        <v>1</v>
      </c>
      <c r="F5745" t="s">
        <v>52</v>
      </c>
    </row>
    <row r="5746" spans="1:6" x14ac:dyDescent="0.25">
      <c r="A5746" t="s">
        <v>36</v>
      </c>
      <c r="B5746" s="1">
        <v>36297</v>
      </c>
      <c r="C5746" s="3">
        <v>0</v>
      </c>
      <c r="D5746">
        <v>505.81</v>
      </c>
      <c r="E5746">
        <v>1</v>
      </c>
      <c r="F5746" t="s">
        <v>52</v>
      </c>
    </row>
    <row r="5747" spans="1:6" x14ac:dyDescent="0.25">
      <c r="A5747" t="s">
        <v>36</v>
      </c>
      <c r="B5747" s="1">
        <v>36426</v>
      </c>
      <c r="C5747" s="3">
        <v>0</v>
      </c>
      <c r="D5747">
        <v>507.08</v>
      </c>
      <c r="E5747">
        <v>1</v>
      </c>
      <c r="F5747" t="s">
        <v>52</v>
      </c>
    </row>
    <row r="5748" spans="1:6" x14ac:dyDescent="0.25">
      <c r="A5748" t="s">
        <v>36</v>
      </c>
      <c r="B5748" s="1">
        <v>36473</v>
      </c>
      <c r="C5748" s="3">
        <v>0</v>
      </c>
      <c r="D5748">
        <v>507.06</v>
      </c>
      <c r="E5748">
        <v>1</v>
      </c>
      <c r="F5748" t="s">
        <v>52</v>
      </c>
    </row>
    <row r="5749" spans="1:6" x14ac:dyDescent="0.25">
      <c r="A5749" t="s">
        <v>36</v>
      </c>
      <c r="B5749" s="1">
        <v>36592</v>
      </c>
      <c r="C5749" s="3">
        <v>0</v>
      </c>
      <c r="D5749">
        <v>505.56</v>
      </c>
      <c r="E5749">
        <v>1</v>
      </c>
      <c r="F5749" t="s">
        <v>52</v>
      </c>
    </row>
    <row r="5750" spans="1:6" x14ac:dyDescent="0.25">
      <c r="A5750" t="s">
        <v>36</v>
      </c>
      <c r="B5750" s="1">
        <v>36672</v>
      </c>
      <c r="C5750" s="3">
        <v>0</v>
      </c>
      <c r="D5750">
        <v>505.12</v>
      </c>
      <c r="E5750">
        <v>1</v>
      </c>
      <c r="F5750" t="s">
        <v>52</v>
      </c>
    </row>
    <row r="5751" spans="1:6" x14ac:dyDescent="0.25">
      <c r="A5751" t="s">
        <v>36</v>
      </c>
      <c r="B5751" s="1">
        <v>36791</v>
      </c>
      <c r="C5751" s="3">
        <v>0</v>
      </c>
      <c r="D5751">
        <v>507.08</v>
      </c>
      <c r="E5751">
        <v>1</v>
      </c>
      <c r="F5751" t="s">
        <v>52</v>
      </c>
    </row>
    <row r="5752" spans="1:6" x14ac:dyDescent="0.25">
      <c r="A5752" t="s">
        <v>36</v>
      </c>
      <c r="B5752" s="1">
        <v>36850</v>
      </c>
      <c r="C5752" s="3">
        <v>0</v>
      </c>
      <c r="D5752">
        <v>507.38</v>
      </c>
      <c r="E5752">
        <v>1</v>
      </c>
      <c r="F5752" t="s">
        <v>52</v>
      </c>
    </row>
    <row r="5753" spans="1:6" x14ac:dyDescent="0.25">
      <c r="A5753" t="s">
        <v>36</v>
      </c>
      <c r="B5753" s="1">
        <v>36980</v>
      </c>
      <c r="C5753" s="3">
        <v>0</v>
      </c>
      <c r="D5753">
        <v>506.2</v>
      </c>
      <c r="E5753">
        <v>1</v>
      </c>
      <c r="F5753" t="s">
        <v>52</v>
      </c>
    </row>
    <row r="5754" spans="1:6" x14ac:dyDescent="0.25">
      <c r="A5754" t="s">
        <v>36</v>
      </c>
      <c r="B5754" s="1">
        <v>37021</v>
      </c>
      <c r="C5754" s="3">
        <v>0</v>
      </c>
      <c r="D5754">
        <v>505.94</v>
      </c>
      <c r="E5754">
        <v>1</v>
      </c>
      <c r="F5754" t="s">
        <v>52</v>
      </c>
    </row>
    <row r="5755" spans="1:6" x14ac:dyDescent="0.25">
      <c r="A5755" t="s">
        <v>36</v>
      </c>
      <c r="B5755" s="1">
        <v>37180</v>
      </c>
      <c r="C5755" s="3">
        <v>0</v>
      </c>
      <c r="D5755">
        <v>507.95</v>
      </c>
      <c r="E5755">
        <v>1</v>
      </c>
      <c r="F5755" t="s">
        <v>52</v>
      </c>
    </row>
    <row r="5756" spans="1:6" x14ac:dyDescent="0.25">
      <c r="A5756" t="s">
        <v>36</v>
      </c>
      <c r="B5756" s="1">
        <v>37214</v>
      </c>
      <c r="C5756" s="3">
        <v>0</v>
      </c>
      <c r="D5756">
        <v>507.81</v>
      </c>
      <c r="E5756">
        <v>1</v>
      </c>
      <c r="F5756" t="s">
        <v>52</v>
      </c>
    </row>
    <row r="5757" spans="1:6" x14ac:dyDescent="0.25">
      <c r="A5757" t="s">
        <v>36</v>
      </c>
      <c r="B5757" s="1">
        <v>37357</v>
      </c>
      <c r="C5757" s="3">
        <v>0</v>
      </c>
      <c r="D5757">
        <v>508.04</v>
      </c>
      <c r="E5757">
        <v>1</v>
      </c>
      <c r="F5757" t="s">
        <v>52</v>
      </c>
    </row>
    <row r="5758" spans="1:6" x14ac:dyDescent="0.25">
      <c r="A5758" t="s">
        <v>36</v>
      </c>
      <c r="B5758" s="1">
        <v>37400</v>
      </c>
      <c r="C5758" s="3">
        <v>0</v>
      </c>
      <c r="D5758">
        <v>508.08</v>
      </c>
      <c r="E5758">
        <v>1</v>
      </c>
      <c r="F5758" t="s">
        <v>52</v>
      </c>
    </row>
    <row r="5759" spans="1:6" x14ac:dyDescent="0.25">
      <c r="A5759" t="s">
        <v>36</v>
      </c>
      <c r="B5759" s="1">
        <v>37508</v>
      </c>
      <c r="C5759" s="3">
        <v>0</v>
      </c>
      <c r="D5759">
        <v>510.6</v>
      </c>
      <c r="E5759">
        <v>1</v>
      </c>
      <c r="F5759" t="s">
        <v>52</v>
      </c>
    </row>
    <row r="5760" spans="1:6" x14ac:dyDescent="0.25">
      <c r="A5760" t="s">
        <v>36</v>
      </c>
      <c r="B5760" s="1">
        <v>37581</v>
      </c>
      <c r="C5760" s="3">
        <v>0</v>
      </c>
      <c r="D5760">
        <v>510.88</v>
      </c>
      <c r="E5760">
        <v>1</v>
      </c>
      <c r="F5760" t="s">
        <v>52</v>
      </c>
    </row>
    <row r="5761" spans="1:6" x14ac:dyDescent="0.25">
      <c r="A5761" t="s">
        <v>36</v>
      </c>
      <c r="B5761" s="1">
        <v>37686</v>
      </c>
      <c r="C5761" s="3">
        <v>0</v>
      </c>
      <c r="D5761">
        <v>510.39</v>
      </c>
      <c r="E5761">
        <v>1</v>
      </c>
      <c r="F5761" t="s">
        <v>52</v>
      </c>
    </row>
    <row r="5762" spans="1:6" x14ac:dyDescent="0.25">
      <c r="A5762" t="s">
        <v>36</v>
      </c>
      <c r="B5762" s="1">
        <v>37754</v>
      </c>
      <c r="C5762" s="3">
        <v>0.63680555555555551</v>
      </c>
      <c r="D5762">
        <v>510.6</v>
      </c>
      <c r="E5762">
        <v>1</v>
      </c>
      <c r="F5762" t="s">
        <v>52</v>
      </c>
    </row>
    <row r="5763" spans="1:6" x14ac:dyDescent="0.25">
      <c r="A5763" t="s">
        <v>36</v>
      </c>
      <c r="B5763" s="1">
        <v>37873</v>
      </c>
      <c r="C5763" s="3">
        <v>0.62708333333333333</v>
      </c>
      <c r="D5763">
        <v>512.63</v>
      </c>
      <c r="E5763">
        <v>1</v>
      </c>
      <c r="F5763" t="s">
        <v>52</v>
      </c>
    </row>
    <row r="5764" spans="1:6" x14ac:dyDescent="0.25">
      <c r="A5764" t="s">
        <v>36</v>
      </c>
      <c r="B5764" s="1">
        <v>37932</v>
      </c>
      <c r="C5764" s="3">
        <v>0.56527777777777777</v>
      </c>
      <c r="D5764">
        <v>513.38</v>
      </c>
      <c r="E5764">
        <v>1</v>
      </c>
      <c r="F5764" t="s">
        <v>52</v>
      </c>
    </row>
    <row r="5765" spans="1:6" x14ac:dyDescent="0.25">
      <c r="A5765" t="s">
        <v>36</v>
      </c>
      <c r="B5765" s="1">
        <v>38076</v>
      </c>
      <c r="C5765" s="3">
        <v>0.51736111111111105</v>
      </c>
      <c r="D5765">
        <v>512.97</v>
      </c>
      <c r="E5765">
        <v>1</v>
      </c>
      <c r="F5765" t="s">
        <v>52</v>
      </c>
    </row>
    <row r="5766" spans="1:6" x14ac:dyDescent="0.25">
      <c r="A5766" t="s">
        <v>36</v>
      </c>
      <c r="B5766" s="1">
        <v>38128</v>
      </c>
      <c r="C5766" s="3">
        <v>0.41388888888888892</v>
      </c>
      <c r="D5766">
        <v>513.25</v>
      </c>
      <c r="E5766">
        <v>1</v>
      </c>
      <c r="F5766" t="s">
        <v>52</v>
      </c>
    </row>
    <row r="5767" spans="1:6" x14ac:dyDescent="0.25">
      <c r="A5767" t="s">
        <v>36</v>
      </c>
      <c r="B5767" s="1">
        <v>38250</v>
      </c>
      <c r="C5767" s="3">
        <v>0.49513888888888885</v>
      </c>
      <c r="D5767">
        <v>514.78</v>
      </c>
      <c r="E5767">
        <v>1</v>
      </c>
      <c r="F5767" t="s">
        <v>52</v>
      </c>
    </row>
    <row r="5768" spans="1:6" x14ac:dyDescent="0.25">
      <c r="A5768" t="s">
        <v>36</v>
      </c>
      <c r="B5768" s="1">
        <v>38309</v>
      </c>
      <c r="C5768" s="3">
        <v>0.52986111111111112</v>
      </c>
      <c r="D5768">
        <v>515.49</v>
      </c>
      <c r="E5768">
        <v>1</v>
      </c>
      <c r="F5768" t="s">
        <v>52</v>
      </c>
    </row>
    <row r="5769" spans="1:6" x14ac:dyDescent="0.25">
      <c r="A5769" t="s">
        <v>36</v>
      </c>
      <c r="B5769" s="1">
        <v>38441</v>
      </c>
      <c r="C5769" s="3">
        <v>0.61388888888888882</v>
      </c>
      <c r="D5769">
        <v>515.24</v>
      </c>
      <c r="E5769">
        <v>1</v>
      </c>
      <c r="F5769" t="s">
        <v>52</v>
      </c>
    </row>
    <row r="5770" spans="1:6" x14ac:dyDescent="0.25">
      <c r="A5770" t="s">
        <v>36</v>
      </c>
      <c r="B5770" s="1">
        <v>38503</v>
      </c>
      <c r="C5770" s="3">
        <v>0.57916666666666672</v>
      </c>
      <c r="D5770">
        <v>514.9</v>
      </c>
      <c r="E5770">
        <v>1</v>
      </c>
      <c r="F5770" t="s">
        <v>52</v>
      </c>
    </row>
    <row r="5771" spans="1:6" x14ac:dyDescent="0.25">
      <c r="A5771" t="s">
        <v>36</v>
      </c>
      <c r="B5771" s="1">
        <v>38624</v>
      </c>
      <c r="C5771" s="3">
        <v>0.62291666666666667</v>
      </c>
      <c r="D5771">
        <v>516.17999999999995</v>
      </c>
      <c r="E5771">
        <v>1</v>
      </c>
      <c r="F5771" t="s">
        <v>52</v>
      </c>
    </row>
    <row r="5772" spans="1:6" x14ac:dyDescent="0.25">
      <c r="A5772" t="s">
        <v>36</v>
      </c>
      <c r="B5772" s="1">
        <v>38677</v>
      </c>
      <c r="C5772" s="3">
        <v>0.65694444444444444</v>
      </c>
      <c r="D5772">
        <v>516.74</v>
      </c>
      <c r="E5772">
        <v>1</v>
      </c>
      <c r="F5772" t="s">
        <v>52</v>
      </c>
    </row>
    <row r="5773" spans="1:6" x14ac:dyDescent="0.25">
      <c r="A5773" t="s">
        <v>36</v>
      </c>
      <c r="B5773" s="1">
        <v>38846</v>
      </c>
      <c r="C5773" s="3">
        <v>0.59583333333333333</v>
      </c>
      <c r="D5773">
        <v>515.99</v>
      </c>
      <c r="E5773">
        <v>1</v>
      </c>
      <c r="F5773" t="s">
        <v>52</v>
      </c>
    </row>
    <row r="5774" spans="1:6" x14ac:dyDescent="0.25">
      <c r="A5774" t="s">
        <v>36</v>
      </c>
      <c r="B5774" s="1">
        <v>38981</v>
      </c>
      <c r="C5774" s="3">
        <v>0.66527777777777775</v>
      </c>
      <c r="D5774">
        <v>517.49</v>
      </c>
      <c r="E5774">
        <v>1</v>
      </c>
      <c r="F5774" t="s">
        <v>52</v>
      </c>
    </row>
    <row r="5775" spans="1:6" x14ac:dyDescent="0.25">
      <c r="A5775" t="s">
        <v>36</v>
      </c>
      <c r="B5775" s="1">
        <v>39042</v>
      </c>
      <c r="C5775" s="3">
        <v>0.4909722222222222</v>
      </c>
      <c r="D5775">
        <v>517.28</v>
      </c>
      <c r="E5775">
        <v>1</v>
      </c>
      <c r="F5775" t="s">
        <v>52</v>
      </c>
    </row>
    <row r="5776" spans="1:6" x14ac:dyDescent="0.25">
      <c r="A5776" t="s">
        <v>36</v>
      </c>
      <c r="B5776" s="1">
        <v>39160</v>
      </c>
      <c r="C5776" s="3">
        <v>0.65694444444444444</v>
      </c>
      <c r="D5776">
        <v>516.08000000000004</v>
      </c>
      <c r="E5776">
        <v>1</v>
      </c>
      <c r="F5776" t="s">
        <v>52</v>
      </c>
    </row>
    <row r="5777" spans="1:6" x14ac:dyDescent="0.25">
      <c r="A5777" t="s">
        <v>36</v>
      </c>
      <c r="B5777" s="1">
        <v>39232</v>
      </c>
      <c r="C5777" s="3">
        <v>0.62083333333333335</v>
      </c>
      <c r="D5777">
        <v>516.07000000000005</v>
      </c>
      <c r="E5777">
        <v>1</v>
      </c>
      <c r="F5777" t="s">
        <v>52</v>
      </c>
    </row>
    <row r="5778" spans="1:6" x14ac:dyDescent="0.25">
      <c r="A5778" t="s">
        <v>36</v>
      </c>
      <c r="B5778" s="1">
        <v>39342</v>
      </c>
      <c r="C5778" s="3">
        <v>0.6479166666666667</v>
      </c>
      <c r="D5778">
        <v>517.99</v>
      </c>
      <c r="E5778">
        <v>1</v>
      </c>
      <c r="F5778" t="s">
        <v>52</v>
      </c>
    </row>
    <row r="5779" spans="1:6" x14ac:dyDescent="0.25">
      <c r="A5779" t="s">
        <v>36</v>
      </c>
      <c r="B5779" s="1">
        <v>39412</v>
      </c>
      <c r="C5779" s="3">
        <v>0.62638888888888888</v>
      </c>
      <c r="D5779">
        <v>517.82000000000005</v>
      </c>
      <c r="E5779">
        <v>1</v>
      </c>
      <c r="F5779" t="s">
        <v>52</v>
      </c>
    </row>
    <row r="5780" spans="1:6" x14ac:dyDescent="0.25">
      <c r="A5780" t="s">
        <v>36</v>
      </c>
      <c r="B5780" s="1">
        <v>39554</v>
      </c>
      <c r="C5780" s="3">
        <v>0.62916666666666665</v>
      </c>
      <c r="D5780">
        <v>516.84</v>
      </c>
      <c r="E5780">
        <v>1</v>
      </c>
      <c r="F5780" t="s">
        <v>52</v>
      </c>
    </row>
    <row r="5781" spans="1:6" x14ac:dyDescent="0.25">
      <c r="A5781" t="s">
        <v>36</v>
      </c>
      <c r="B5781" s="1">
        <v>39581</v>
      </c>
      <c r="C5781" s="3">
        <v>0.58472222222222225</v>
      </c>
      <c r="D5781">
        <v>516.74</v>
      </c>
      <c r="E5781">
        <v>1</v>
      </c>
      <c r="F5781" t="s">
        <v>52</v>
      </c>
    </row>
    <row r="5782" spans="1:6" x14ac:dyDescent="0.25">
      <c r="A5782" t="s">
        <v>36</v>
      </c>
      <c r="B5782" s="1">
        <v>39645</v>
      </c>
      <c r="C5782" s="3">
        <v>0.56527777777777777</v>
      </c>
      <c r="D5782">
        <v>517.87</v>
      </c>
      <c r="E5782">
        <v>1</v>
      </c>
      <c r="F5782" t="s">
        <v>52</v>
      </c>
    </row>
    <row r="5783" spans="1:6" x14ac:dyDescent="0.25">
      <c r="A5783" t="s">
        <v>36</v>
      </c>
      <c r="B5783" s="1">
        <v>39742</v>
      </c>
      <c r="C5783" s="3">
        <v>0</v>
      </c>
      <c r="D5783">
        <v>519.38</v>
      </c>
      <c r="E5783">
        <v>1</v>
      </c>
      <c r="F5783" t="s">
        <v>52</v>
      </c>
    </row>
    <row r="5784" spans="1:6" x14ac:dyDescent="0.25">
      <c r="A5784" t="s">
        <v>36</v>
      </c>
      <c r="B5784" s="1">
        <v>39905</v>
      </c>
      <c r="C5784" s="3">
        <v>0.56666666666666665</v>
      </c>
      <c r="D5784">
        <v>518.11</v>
      </c>
      <c r="E5784">
        <v>1</v>
      </c>
      <c r="F5784" t="s">
        <v>52</v>
      </c>
    </row>
    <row r="5785" spans="1:6" x14ac:dyDescent="0.25">
      <c r="A5785" t="s">
        <v>36</v>
      </c>
      <c r="B5785" s="1">
        <v>39937</v>
      </c>
      <c r="C5785" s="3">
        <v>0.5493055555555556</v>
      </c>
      <c r="D5785">
        <v>518.28</v>
      </c>
      <c r="E5785">
        <v>1</v>
      </c>
      <c r="F5785" t="s">
        <v>52</v>
      </c>
    </row>
    <row r="5786" spans="1:6" x14ac:dyDescent="0.25">
      <c r="A5786" t="s">
        <v>36</v>
      </c>
      <c r="B5786" s="1">
        <v>40287</v>
      </c>
      <c r="C5786" s="3">
        <v>0.61805555555555558</v>
      </c>
      <c r="D5786">
        <v>518.30999999999995</v>
      </c>
      <c r="E5786">
        <v>2</v>
      </c>
      <c r="F5786" t="s">
        <v>52</v>
      </c>
    </row>
    <row r="5787" spans="1:6" x14ac:dyDescent="0.25">
      <c r="A5787" t="s">
        <v>36</v>
      </c>
      <c r="B5787" s="1">
        <v>40645</v>
      </c>
      <c r="C5787" s="3">
        <v>0.60416666666666663</v>
      </c>
      <c r="D5787">
        <v>518.78</v>
      </c>
      <c r="E5787">
        <v>1</v>
      </c>
      <c r="F5787" t="s">
        <v>52</v>
      </c>
    </row>
    <row r="5788" spans="1:6" x14ac:dyDescent="0.25">
      <c r="A5788" t="s">
        <v>36</v>
      </c>
      <c r="B5788" s="1">
        <v>41015</v>
      </c>
      <c r="C5788" s="3">
        <v>0.59930555555555554</v>
      </c>
      <c r="D5788">
        <v>518.49</v>
      </c>
      <c r="E5788">
        <v>1</v>
      </c>
      <c r="F5788" t="s">
        <v>52</v>
      </c>
    </row>
    <row r="5789" spans="1:6" x14ac:dyDescent="0.25">
      <c r="A5789" t="s">
        <v>36</v>
      </c>
      <c r="B5789" s="1">
        <v>41367</v>
      </c>
      <c r="C5789" s="3">
        <v>0.54999999999999993</v>
      </c>
      <c r="D5789">
        <v>519.32000000000005</v>
      </c>
      <c r="E5789">
        <v>1</v>
      </c>
      <c r="F5789" t="s">
        <v>52</v>
      </c>
    </row>
    <row r="5790" spans="1:6" x14ac:dyDescent="0.25">
      <c r="A5790" t="s">
        <v>36</v>
      </c>
      <c r="B5790" s="1">
        <v>41737</v>
      </c>
      <c r="C5790" s="3">
        <v>0.5854166666666667</v>
      </c>
      <c r="D5790">
        <v>520.88</v>
      </c>
      <c r="E5790">
        <v>1</v>
      </c>
      <c r="F5790" t="s">
        <v>52</v>
      </c>
    </row>
    <row r="5791" spans="1:6" x14ac:dyDescent="0.25">
      <c r="A5791" t="s">
        <v>36</v>
      </c>
      <c r="B5791" s="1">
        <v>42108</v>
      </c>
      <c r="C5791" s="3">
        <v>0.4201388888888889</v>
      </c>
      <c r="D5791">
        <v>522.03</v>
      </c>
      <c r="E5791">
        <v>1</v>
      </c>
      <c r="F5791" t="s">
        <v>52</v>
      </c>
    </row>
    <row r="5792" spans="1:6" x14ac:dyDescent="0.25">
      <c r="A5792" t="s">
        <v>36</v>
      </c>
      <c r="B5792" s="1">
        <v>42455</v>
      </c>
      <c r="C5792" s="3">
        <v>4.1666666666666664E-2</v>
      </c>
      <c r="D5792">
        <v>524.35</v>
      </c>
      <c r="E5792">
        <v>19</v>
      </c>
      <c r="F5792" t="s">
        <v>52</v>
      </c>
    </row>
    <row r="5793" spans="1:6" x14ac:dyDescent="0.25">
      <c r="A5793" t="s">
        <v>36</v>
      </c>
      <c r="B5793" s="1">
        <v>42479</v>
      </c>
      <c r="C5793" s="3">
        <v>0.54166666666666663</v>
      </c>
      <c r="D5793">
        <v>524.12</v>
      </c>
      <c r="E5793">
        <v>61</v>
      </c>
      <c r="F5793" t="s">
        <v>52</v>
      </c>
    </row>
    <row r="5794" spans="1:6" x14ac:dyDescent="0.25">
      <c r="A5794" t="s">
        <v>36</v>
      </c>
      <c r="B5794" s="1">
        <v>42506</v>
      </c>
      <c r="C5794" s="3">
        <v>0.54166666666666663</v>
      </c>
      <c r="D5794">
        <v>524.29999999999995</v>
      </c>
      <c r="E5794">
        <v>62</v>
      </c>
      <c r="F5794" t="s">
        <v>52</v>
      </c>
    </row>
    <row r="5795" spans="1:6" x14ac:dyDescent="0.25">
      <c r="A5795" t="s">
        <v>36</v>
      </c>
      <c r="B5795" s="1">
        <v>42539</v>
      </c>
      <c r="C5795" s="3">
        <v>4.1666666666666664E-2</v>
      </c>
      <c r="D5795">
        <v>524.89</v>
      </c>
      <c r="E5795">
        <v>61</v>
      </c>
      <c r="F5795" t="s">
        <v>52</v>
      </c>
    </row>
    <row r="5796" spans="1:6" x14ac:dyDescent="0.25">
      <c r="A5796" t="s">
        <v>36</v>
      </c>
      <c r="B5796" s="1">
        <v>42562</v>
      </c>
      <c r="C5796" s="3">
        <v>0.54166666666666663</v>
      </c>
      <c r="D5796">
        <v>525.71</v>
      </c>
      <c r="E5796">
        <v>62</v>
      </c>
      <c r="F5796" t="s">
        <v>52</v>
      </c>
    </row>
    <row r="5797" spans="1:6" x14ac:dyDescent="0.25">
      <c r="A5797" t="s">
        <v>36</v>
      </c>
      <c r="B5797" s="1">
        <v>42593</v>
      </c>
      <c r="C5797" s="3">
        <v>0.54166666666666663</v>
      </c>
      <c r="D5797">
        <v>526.4</v>
      </c>
      <c r="E5797">
        <v>62</v>
      </c>
      <c r="F5797" t="s">
        <v>52</v>
      </c>
    </row>
    <row r="5798" spans="1:6" x14ac:dyDescent="0.25">
      <c r="A5798" t="s">
        <v>36</v>
      </c>
      <c r="B5798" s="1">
        <v>42620</v>
      </c>
      <c r="C5798" s="3">
        <v>0.54166666666666663</v>
      </c>
      <c r="D5798">
        <v>526.83000000000004</v>
      </c>
      <c r="E5798">
        <v>61</v>
      </c>
      <c r="F5798" t="s">
        <v>52</v>
      </c>
    </row>
    <row r="5799" spans="1:6" x14ac:dyDescent="0.25">
      <c r="A5799" t="s">
        <v>36</v>
      </c>
      <c r="B5799" s="1">
        <v>42666</v>
      </c>
      <c r="C5799" s="3">
        <v>0.54166666666666663</v>
      </c>
      <c r="D5799">
        <v>526.76</v>
      </c>
      <c r="E5799">
        <v>63</v>
      </c>
      <c r="F5799" t="s">
        <v>52</v>
      </c>
    </row>
    <row r="5800" spans="1:6" x14ac:dyDescent="0.25">
      <c r="A5800" t="s">
        <v>36</v>
      </c>
      <c r="B5800" s="1">
        <v>42675</v>
      </c>
      <c r="C5800" s="3">
        <v>4.1666666666666664E-2</v>
      </c>
      <c r="D5800">
        <v>526.59</v>
      </c>
      <c r="E5800">
        <v>61</v>
      </c>
      <c r="F5800" t="s">
        <v>52</v>
      </c>
    </row>
    <row r="5801" spans="1:6" x14ac:dyDescent="0.25">
      <c r="A5801" t="s">
        <v>36</v>
      </c>
      <c r="B5801" s="1">
        <v>42724</v>
      </c>
      <c r="C5801" s="3">
        <v>0.5</v>
      </c>
      <c r="D5801">
        <v>526.45000000000005</v>
      </c>
      <c r="E5801">
        <v>62</v>
      </c>
      <c r="F5801" t="s">
        <v>52</v>
      </c>
    </row>
    <row r="5802" spans="1:6" x14ac:dyDescent="0.25">
      <c r="A5802" t="s">
        <v>36</v>
      </c>
      <c r="B5802" s="1">
        <v>42760</v>
      </c>
      <c r="C5802" s="3">
        <v>0</v>
      </c>
      <c r="D5802">
        <v>526.16</v>
      </c>
      <c r="E5802">
        <v>62</v>
      </c>
      <c r="F5802" t="s">
        <v>52</v>
      </c>
    </row>
    <row r="5803" spans="1:6" x14ac:dyDescent="0.25">
      <c r="A5803" t="s">
        <v>36</v>
      </c>
      <c r="B5803" s="1">
        <v>42769</v>
      </c>
      <c r="C5803" s="3">
        <v>0.5</v>
      </c>
      <c r="D5803">
        <v>525.72</v>
      </c>
      <c r="E5803">
        <v>56</v>
      </c>
      <c r="F5803" t="s">
        <v>52</v>
      </c>
    </row>
    <row r="5804" spans="1:6" x14ac:dyDescent="0.25">
      <c r="A5804" t="s">
        <v>36</v>
      </c>
      <c r="B5804" s="1">
        <v>42810</v>
      </c>
      <c r="C5804" s="3">
        <v>4.1666666666666664E-2</v>
      </c>
      <c r="D5804">
        <v>525.25</v>
      </c>
      <c r="E5804">
        <v>63</v>
      </c>
      <c r="F5804" t="s">
        <v>52</v>
      </c>
    </row>
    <row r="5805" spans="1:6" x14ac:dyDescent="0.25">
      <c r="A5805" t="s">
        <v>36</v>
      </c>
      <c r="B5805" s="1">
        <v>42834</v>
      </c>
      <c r="C5805" s="3">
        <v>4.1666666666666664E-2</v>
      </c>
      <c r="D5805">
        <v>524.72</v>
      </c>
      <c r="E5805">
        <v>60</v>
      </c>
      <c r="F5805" t="s">
        <v>52</v>
      </c>
    </row>
    <row r="5806" spans="1:6" x14ac:dyDescent="0.25">
      <c r="A5806" t="s">
        <v>36</v>
      </c>
      <c r="B5806" s="1">
        <v>42865</v>
      </c>
      <c r="C5806" s="3">
        <v>0.54166666666666663</v>
      </c>
      <c r="D5806">
        <v>524.33000000000004</v>
      </c>
      <c r="E5806">
        <v>64</v>
      </c>
      <c r="F5806" t="s">
        <v>52</v>
      </c>
    </row>
    <row r="5807" spans="1:6" x14ac:dyDescent="0.25">
      <c r="A5807" t="s">
        <v>36</v>
      </c>
      <c r="B5807" s="1">
        <v>42891</v>
      </c>
      <c r="C5807" s="3">
        <v>0.54166666666666663</v>
      </c>
      <c r="D5807">
        <v>524.38</v>
      </c>
      <c r="E5807">
        <v>61</v>
      </c>
      <c r="F5807" t="s">
        <v>52</v>
      </c>
    </row>
    <row r="5808" spans="1:6" x14ac:dyDescent="0.25">
      <c r="A5808" t="s">
        <v>36</v>
      </c>
      <c r="B5808" s="1">
        <v>42935</v>
      </c>
      <c r="C5808" s="3">
        <v>4.1666666666666664E-2</v>
      </c>
      <c r="D5808">
        <v>524.92999999999995</v>
      </c>
      <c r="E5808">
        <v>63</v>
      </c>
      <c r="F5808" t="s">
        <v>52</v>
      </c>
    </row>
    <row r="5809" spans="1:6" x14ac:dyDescent="0.25">
      <c r="A5809" t="s">
        <v>36</v>
      </c>
      <c r="B5809" s="1">
        <v>42966</v>
      </c>
      <c r="C5809" s="3">
        <v>4.1666666666666664E-2</v>
      </c>
      <c r="D5809">
        <v>525.4</v>
      </c>
      <c r="E5809">
        <v>63</v>
      </c>
      <c r="F5809" t="s">
        <v>52</v>
      </c>
    </row>
    <row r="5810" spans="1:6" x14ac:dyDescent="0.25">
      <c r="A5810" t="s">
        <v>36</v>
      </c>
      <c r="B5810" s="1">
        <v>42980</v>
      </c>
      <c r="C5810" s="3">
        <v>4.1666666666666664E-2</v>
      </c>
      <c r="D5810">
        <v>525.64</v>
      </c>
      <c r="E5810">
        <v>60</v>
      </c>
      <c r="F5810" t="s">
        <v>52</v>
      </c>
    </row>
    <row r="5811" spans="1:6" x14ac:dyDescent="0.25">
      <c r="A5811" t="s">
        <v>36</v>
      </c>
      <c r="B5811" s="1">
        <v>43016</v>
      </c>
      <c r="C5811" s="3">
        <v>0.54166666666666663</v>
      </c>
      <c r="D5811">
        <v>525.4</v>
      </c>
      <c r="E5811">
        <v>64</v>
      </c>
      <c r="F5811" t="s">
        <v>52</v>
      </c>
    </row>
    <row r="5812" spans="1:6" x14ac:dyDescent="0.25">
      <c r="A5812" t="s">
        <v>36</v>
      </c>
      <c r="B5812" s="1">
        <v>43040</v>
      </c>
      <c r="C5812" s="3">
        <v>4.1666666666666664E-2</v>
      </c>
      <c r="D5812">
        <v>524.71</v>
      </c>
      <c r="E5812">
        <v>61</v>
      </c>
      <c r="F5812" t="s">
        <v>52</v>
      </c>
    </row>
    <row r="5813" spans="1:6" x14ac:dyDescent="0.25">
      <c r="A5813" t="s">
        <v>36</v>
      </c>
      <c r="B5813" s="1">
        <v>43087</v>
      </c>
      <c r="C5813" s="3">
        <v>0</v>
      </c>
      <c r="D5813">
        <v>524.08000000000004</v>
      </c>
      <c r="E5813">
        <v>62</v>
      </c>
      <c r="F5813" t="s">
        <v>52</v>
      </c>
    </row>
    <row r="5814" spans="1:6" x14ac:dyDescent="0.25">
      <c r="A5814" t="s">
        <v>36</v>
      </c>
      <c r="B5814" s="1">
        <v>43123</v>
      </c>
      <c r="C5814" s="3">
        <v>0.5</v>
      </c>
      <c r="D5814">
        <v>523.6</v>
      </c>
      <c r="E5814">
        <v>63</v>
      </c>
      <c r="F5814" t="s">
        <v>52</v>
      </c>
    </row>
    <row r="5815" spans="1:6" x14ac:dyDescent="0.25">
      <c r="A5815" t="s">
        <v>36</v>
      </c>
      <c r="B5815" s="1">
        <v>43148</v>
      </c>
      <c r="C5815" s="3">
        <v>0</v>
      </c>
      <c r="D5815">
        <v>523.04999999999995</v>
      </c>
      <c r="E5815">
        <v>56</v>
      </c>
      <c r="F5815" t="s">
        <v>52</v>
      </c>
    </row>
    <row r="5816" spans="1:6" x14ac:dyDescent="0.25">
      <c r="A5816" t="s">
        <v>36</v>
      </c>
      <c r="B5816" s="1">
        <v>43186</v>
      </c>
      <c r="C5816" s="3">
        <v>0.54166666666666663</v>
      </c>
      <c r="D5816">
        <v>522.59</v>
      </c>
      <c r="E5816">
        <v>64</v>
      </c>
      <c r="F5816" t="s">
        <v>52</v>
      </c>
    </row>
    <row r="5817" spans="1:6" x14ac:dyDescent="0.25">
      <c r="A5817" t="s">
        <v>36</v>
      </c>
      <c r="B5817" s="1">
        <v>43212</v>
      </c>
      <c r="C5817" s="3">
        <v>4.1666666666666664E-2</v>
      </c>
      <c r="D5817">
        <v>522.09</v>
      </c>
      <c r="E5817">
        <v>61</v>
      </c>
      <c r="F5817" t="s">
        <v>52</v>
      </c>
    </row>
    <row r="5818" spans="1:6" x14ac:dyDescent="0.25">
      <c r="A5818" t="s">
        <v>36</v>
      </c>
      <c r="B5818" s="1">
        <v>43229</v>
      </c>
      <c r="C5818" s="3">
        <v>4.1666666666666664E-2</v>
      </c>
      <c r="D5818">
        <v>521.74</v>
      </c>
      <c r="E5818">
        <v>62</v>
      </c>
      <c r="F5818" t="s">
        <v>52</v>
      </c>
    </row>
    <row r="5819" spans="1:6" x14ac:dyDescent="0.25">
      <c r="A5819" t="s">
        <v>36</v>
      </c>
      <c r="B5819" s="1">
        <v>43259</v>
      </c>
      <c r="C5819" s="3">
        <v>0.54166666666666663</v>
      </c>
      <c r="D5819">
        <v>521.80999999999995</v>
      </c>
      <c r="E5819">
        <v>61</v>
      </c>
      <c r="F5819" t="s">
        <v>52</v>
      </c>
    </row>
    <row r="5820" spans="1:6" x14ac:dyDescent="0.25">
      <c r="A5820" t="s">
        <v>36</v>
      </c>
      <c r="B5820" s="1">
        <v>43296</v>
      </c>
      <c r="C5820" s="3">
        <v>0.54166666666666663</v>
      </c>
      <c r="D5820">
        <v>522.35</v>
      </c>
      <c r="E5820">
        <v>63</v>
      </c>
      <c r="F5820" t="s">
        <v>52</v>
      </c>
    </row>
    <row r="5821" spans="1:6" x14ac:dyDescent="0.25">
      <c r="A5821" t="s">
        <v>36</v>
      </c>
      <c r="B5821" s="1">
        <v>43318</v>
      </c>
      <c r="C5821" s="3">
        <v>0.54166666666666663</v>
      </c>
      <c r="D5821">
        <v>522.83000000000004</v>
      </c>
      <c r="E5821">
        <v>63</v>
      </c>
      <c r="F5821" t="s">
        <v>52</v>
      </c>
    </row>
    <row r="5822" spans="1:6" x14ac:dyDescent="0.25">
      <c r="A5822" t="s">
        <v>36</v>
      </c>
      <c r="B5822" s="1">
        <v>43356</v>
      </c>
      <c r="C5822" s="3">
        <v>0.54166666666666663</v>
      </c>
      <c r="D5822">
        <v>523.12</v>
      </c>
      <c r="E5822">
        <v>61</v>
      </c>
      <c r="F5822" t="s">
        <v>52</v>
      </c>
    </row>
    <row r="5823" spans="1:6" x14ac:dyDescent="0.25">
      <c r="A5823" t="s">
        <v>36</v>
      </c>
      <c r="B5823" s="1">
        <v>43375</v>
      </c>
      <c r="C5823" s="3">
        <v>4.1666666666666664E-2</v>
      </c>
      <c r="D5823">
        <v>523.13</v>
      </c>
      <c r="E5823">
        <v>62</v>
      </c>
      <c r="F5823" t="s">
        <v>52</v>
      </c>
    </row>
    <row r="5824" spans="1:6" x14ac:dyDescent="0.25">
      <c r="A5824" t="s">
        <v>36</v>
      </c>
      <c r="B5824" s="1">
        <v>43430</v>
      </c>
      <c r="C5824" s="3">
        <v>0.5</v>
      </c>
      <c r="D5824">
        <v>522.82000000000005</v>
      </c>
      <c r="E5824">
        <v>60</v>
      </c>
      <c r="F5824" t="s">
        <v>52</v>
      </c>
    </row>
    <row r="5825" spans="1:6" x14ac:dyDescent="0.25">
      <c r="A5825" t="s">
        <v>36</v>
      </c>
      <c r="B5825" s="1">
        <v>43435</v>
      </c>
      <c r="C5825" s="3">
        <v>0.5</v>
      </c>
      <c r="D5825">
        <v>522.36</v>
      </c>
      <c r="E5825">
        <v>62</v>
      </c>
      <c r="F5825" t="s">
        <v>52</v>
      </c>
    </row>
    <row r="5826" spans="1:6" x14ac:dyDescent="0.25">
      <c r="A5826" t="s">
        <v>36</v>
      </c>
      <c r="B5826" s="1">
        <v>43475</v>
      </c>
      <c r="C5826" s="3">
        <v>0</v>
      </c>
      <c r="D5826">
        <v>522.04999999999995</v>
      </c>
      <c r="E5826">
        <v>62</v>
      </c>
      <c r="F5826" t="s">
        <v>52</v>
      </c>
    </row>
    <row r="5827" spans="1:6" x14ac:dyDescent="0.25">
      <c r="A5827" t="s">
        <v>36</v>
      </c>
      <c r="B5827" s="1">
        <v>43498</v>
      </c>
      <c r="C5827" s="3">
        <v>0.5</v>
      </c>
      <c r="D5827">
        <v>521.41999999999996</v>
      </c>
      <c r="E5827">
        <v>56</v>
      </c>
      <c r="F5827" t="s">
        <v>52</v>
      </c>
    </row>
    <row r="5828" spans="1:6" x14ac:dyDescent="0.25">
      <c r="A5828" t="s">
        <v>36</v>
      </c>
      <c r="B5828" s="1">
        <v>43534</v>
      </c>
      <c r="C5828" s="3">
        <v>0</v>
      </c>
      <c r="D5828">
        <v>521.26</v>
      </c>
      <c r="E5828">
        <v>63</v>
      </c>
      <c r="F5828" t="s">
        <v>52</v>
      </c>
    </row>
    <row r="5829" spans="1:6" x14ac:dyDescent="0.25">
      <c r="A5829" t="s">
        <v>36</v>
      </c>
      <c r="B5829" s="1">
        <v>43557</v>
      </c>
      <c r="C5829" s="3">
        <v>0.54166666666666663</v>
      </c>
      <c r="D5829">
        <v>520.74</v>
      </c>
      <c r="E5829">
        <v>61</v>
      </c>
      <c r="F5829" t="s">
        <v>52</v>
      </c>
    </row>
    <row r="5830" spans="1:6" x14ac:dyDescent="0.25">
      <c r="A5830" t="s">
        <v>36</v>
      </c>
      <c r="B5830" s="1">
        <v>43589</v>
      </c>
      <c r="C5830" s="3">
        <v>0.54166666666666663</v>
      </c>
      <c r="D5830">
        <v>520.48</v>
      </c>
      <c r="E5830">
        <v>63</v>
      </c>
      <c r="F5830" t="s">
        <v>52</v>
      </c>
    </row>
    <row r="5831" spans="1:6" x14ac:dyDescent="0.25">
      <c r="A5831" t="s">
        <v>36</v>
      </c>
      <c r="B5831" s="1">
        <v>43618</v>
      </c>
      <c r="C5831" s="3">
        <v>4.5138888888888888E-2</v>
      </c>
      <c r="D5831">
        <v>520.53</v>
      </c>
      <c r="E5831">
        <v>60</v>
      </c>
      <c r="F5831" t="s">
        <v>52</v>
      </c>
    </row>
    <row r="5832" spans="1:6" x14ac:dyDescent="0.25">
      <c r="A5832" t="s">
        <v>36</v>
      </c>
      <c r="B5832" s="1">
        <v>43655</v>
      </c>
      <c r="C5832" s="3">
        <v>0.5</v>
      </c>
      <c r="D5832">
        <v>520.96</v>
      </c>
      <c r="E5832">
        <v>62</v>
      </c>
      <c r="F5832" t="s">
        <v>52</v>
      </c>
    </row>
    <row r="5833" spans="1:6" x14ac:dyDescent="0.25">
      <c r="A5833" t="s">
        <v>36</v>
      </c>
      <c r="B5833" s="1">
        <v>43689</v>
      </c>
      <c r="C5833" s="3">
        <v>0</v>
      </c>
      <c r="D5833">
        <v>521.58000000000004</v>
      </c>
      <c r="E5833">
        <v>63</v>
      </c>
      <c r="F5833" t="s">
        <v>52</v>
      </c>
    </row>
    <row r="5834" spans="1:6" x14ac:dyDescent="0.25">
      <c r="A5834" t="s">
        <v>36</v>
      </c>
      <c r="B5834" s="1">
        <v>43710</v>
      </c>
      <c r="C5834" s="3">
        <v>0.5</v>
      </c>
      <c r="D5834">
        <v>521.84</v>
      </c>
      <c r="E5834">
        <v>60</v>
      </c>
      <c r="F5834" t="s">
        <v>52</v>
      </c>
    </row>
    <row r="5835" spans="1:6" x14ac:dyDescent="0.25">
      <c r="A5835" t="s">
        <v>36</v>
      </c>
      <c r="B5835" s="1">
        <v>43753</v>
      </c>
      <c r="C5835" s="3">
        <v>0</v>
      </c>
      <c r="D5835">
        <v>521.92999999999995</v>
      </c>
      <c r="E5835">
        <v>62</v>
      </c>
      <c r="F5835" t="s">
        <v>52</v>
      </c>
    </row>
    <row r="5836" spans="1:6" x14ac:dyDescent="0.25">
      <c r="A5836" t="s">
        <v>36</v>
      </c>
      <c r="B5836" s="1">
        <v>43791</v>
      </c>
      <c r="C5836" s="3">
        <v>0.5</v>
      </c>
      <c r="D5836">
        <v>521.54</v>
      </c>
      <c r="E5836">
        <v>61</v>
      </c>
      <c r="F5836" t="s">
        <v>52</v>
      </c>
    </row>
    <row r="5837" spans="1:6" x14ac:dyDescent="0.25">
      <c r="A5837" t="s">
        <v>36</v>
      </c>
      <c r="B5837" s="1">
        <v>43830</v>
      </c>
      <c r="C5837" s="3">
        <v>0</v>
      </c>
      <c r="D5837">
        <v>521.07000000000005</v>
      </c>
      <c r="E5837">
        <v>62</v>
      </c>
      <c r="F5837" t="s">
        <v>52</v>
      </c>
    </row>
    <row r="5838" spans="1:6" x14ac:dyDescent="0.25">
      <c r="A5838" t="s">
        <v>36</v>
      </c>
      <c r="B5838" s="1">
        <v>43846</v>
      </c>
      <c r="C5838" s="3">
        <v>0</v>
      </c>
      <c r="D5838">
        <v>520.63</v>
      </c>
      <c r="E5838">
        <v>62</v>
      </c>
      <c r="F5838" t="s">
        <v>52</v>
      </c>
    </row>
    <row r="5839" spans="1:6" x14ac:dyDescent="0.25">
      <c r="A5839" t="s">
        <v>36</v>
      </c>
      <c r="B5839" s="1">
        <v>43876</v>
      </c>
      <c r="C5839" s="3">
        <v>0</v>
      </c>
      <c r="D5839">
        <v>520.32000000000005</v>
      </c>
      <c r="E5839">
        <v>58</v>
      </c>
      <c r="F5839" t="s">
        <v>52</v>
      </c>
    </row>
    <row r="5840" spans="1:6" x14ac:dyDescent="0.25">
      <c r="A5840" t="s">
        <v>36</v>
      </c>
      <c r="B5840" s="1">
        <v>43920</v>
      </c>
      <c r="C5840" s="3">
        <v>0.5</v>
      </c>
      <c r="D5840">
        <v>519.86</v>
      </c>
      <c r="E5840">
        <v>63</v>
      </c>
      <c r="F5840" t="s">
        <v>52</v>
      </c>
    </row>
    <row r="5841" spans="1:6" x14ac:dyDescent="0.25">
      <c r="A5841" t="s">
        <v>36</v>
      </c>
      <c r="B5841" s="1">
        <v>43936</v>
      </c>
      <c r="C5841" s="3">
        <v>0</v>
      </c>
      <c r="D5841">
        <v>519.61</v>
      </c>
      <c r="E5841">
        <v>60</v>
      </c>
      <c r="F5841" t="s">
        <v>52</v>
      </c>
    </row>
    <row r="5842" spans="1:6" x14ac:dyDescent="0.25">
      <c r="A5842" t="s">
        <v>36</v>
      </c>
      <c r="B5842" s="1">
        <v>43952</v>
      </c>
      <c r="C5842" s="3">
        <v>0</v>
      </c>
      <c r="D5842">
        <v>519.47</v>
      </c>
      <c r="E5842">
        <v>594</v>
      </c>
      <c r="F5842" t="s">
        <v>52</v>
      </c>
    </row>
    <row r="5843" spans="1:6" x14ac:dyDescent="0.25">
      <c r="A5843" t="s">
        <v>36</v>
      </c>
      <c r="B5843" s="1">
        <v>43984</v>
      </c>
      <c r="C5843" s="3">
        <v>0.25</v>
      </c>
      <c r="D5843">
        <v>519.71</v>
      </c>
      <c r="E5843">
        <v>720</v>
      </c>
      <c r="F5843" t="s">
        <v>52</v>
      </c>
    </row>
    <row r="5844" spans="1:6" x14ac:dyDescent="0.25">
      <c r="A5844" t="s">
        <v>36</v>
      </c>
      <c r="B5844" s="1">
        <v>44026</v>
      </c>
      <c r="C5844" s="3">
        <v>0.29166666666666669</v>
      </c>
      <c r="D5844">
        <v>520.22</v>
      </c>
      <c r="E5844">
        <v>739</v>
      </c>
      <c r="F5844" t="s">
        <v>52</v>
      </c>
    </row>
    <row r="5845" spans="1:6" x14ac:dyDescent="0.25">
      <c r="A5845" t="s">
        <v>36</v>
      </c>
      <c r="B5845" s="1">
        <v>44051</v>
      </c>
      <c r="C5845" s="3">
        <v>0.375</v>
      </c>
      <c r="D5845">
        <v>520.73</v>
      </c>
      <c r="E5845">
        <v>740</v>
      </c>
      <c r="F5845" t="s">
        <v>52</v>
      </c>
    </row>
    <row r="5846" spans="1:6" x14ac:dyDescent="0.25">
      <c r="A5846" t="s">
        <v>36</v>
      </c>
      <c r="B5846" s="1">
        <v>44075</v>
      </c>
      <c r="C5846" s="3">
        <v>0.45833333333333331</v>
      </c>
      <c r="D5846">
        <v>521.12</v>
      </c>
      <c r="E5846">
        <v>714</v>
      </c>
      <c r="F5846" t="s">
        <v>52</v>
      </c>
    </row>
    <row r="5847" spans="1:6" x14ac:dyDescent="0.25">
      <c r="A5847" t="s">
        <v>36</v>
      </c>
      <c r="B5847" s="1">
        <v>44106</v>
      </c>
      <c r="C5847" s="3">
        <v>0.75</v>
      </c>
      <c r="D5847">
        <v>521.20000000000005</v>
      </c>
      <c r="E5847">
        <v>743</v>
      </c>
      <c r="F5847" t="s">
        <v>52</v>
      </c>
    </row>
    <row r="5848" spans="1:6" x14ac:dyDescent="0.25">
      <c r="A5848" t="s">
        <v>36</v>
      </c>
      <c r="B5848" s="1">
        <v>44138</v>
      </c>
      <c r="C5848" s="3">
        <v>0.625</v>
      </c>
      <c r="D5848">
        <v>521</v>
      </c>
      <c r="E5848">
        <v>712</v>
      </c>
      <c r="F5848" t="s">
        <v>52</v>
      </c>
    </row>
    <row r="5849" spans="1:6" x14ac:dyDescent="0.25">
      <c r="A5849" t="s">
        <v>36</v>
      </c>
      <c r="B5849" s="1">
        <v>44174</v>
      </c>
      <c r="C5849" s="3">
        <v>0.25</v>
      </c>
      <c r="D5849">
        <v>520.64</v>
      </c>
      <c r="E5849">
        <v>744</v>
      </c>
      <c r="F5849" t="s">
        <v>52</v>
      </c>
    </row>
    <row r="5850" spans="1:6" x14ac:dyDescent="0.25">
      <c r="A5850" t="s">
        <v>36</v>
      </c>
      <c r="B5850" s="1">
        <v>44198</v>
      </c>
      <c r="C5850" s="3">
        <v>0.25</v>
      </c>
      <c r="D5850">
        <v>520.41</v>
      </c>
      <c r="E5850">
        <v>744</v>
      </c>
      <c r="F5850" t="s">
        <v>52</v>
      </c>
    </row>
    <row r="5851" spans="1:6" x14ac:dyDescent="0.25">
      <c r="A5851" t="s">
        <v>36</v>
      </c>
      <c r="B5851" s="1">
        <v>44229</v>
      </c>
      <c r="C5851" s="3">
        <v>0.70833333333333337</v>
      </c>
      <c r="D5851">
        <v>520.03</v>
      </c>
      <c r="E5851">
        <v>672</v>
      </c>
      <c r="F5851" t="s">
        <v>52</v>
      </c>
    </row>
    <row r="5852" spans="1:6" x14ac:dyDescent="0.25">
      <c r="A5852" t="s">
        <v>36</v>
      </c>
      <c r="B5852" s="1">
        <v>44258</v>
      </c>
      <c r="C5852" s="3">
        <v>0.20833333333333334</v>
      </c>
      <c r="D5852">
        <v>519.80999999999995</v>
      </c>
      <c r="E5852">
        <v>743</v>
      </c>
      <c r="F5852" t="s">
        <v>52</v>
      </c>
    </row>
    <row r="5853" spans="1:6" x14ac:dyDescent="0.25">
      <c r="A5853" t="s">
        <v>36</v>
      </c>
      <c r="B5853" s="1">
        <v>44288</v>
      </c>
      <c r="C5853" s="3">
        <v>8.3333333333333329E-2</v>
      </c>
      <c r="D5853">
        <v>519.55999999999995</v>
      </c>
      <c r="E5853">
        <v>721</v>
      </c>
      <c r="F5853" t="s">
        <v>52</v>
      </c>
    </row>
    <row r="5854" spans="1:6" x14ac:dyDescent="0.25">
      <c r="A5854" t="s">
        <v>36</v>
      </c>
      <c r="B5854" s="1">
        <v>44320</v>
      </c>
      <c r="C5854" s="3">
        <v>0.58333333333333337</v>
      </c>
      <c r="D5854">
        <v>519.54</v>
      </c>
      <c r="E5854">
        <v>744</v>
      </c>
      <c r="F5854" t="s">
        <v>52</v>
      </c>
    </row>
    <row r="5855" spans="1:6" x14ac:dyDescent="0.25">
      <c r="A5855" t="s">
        <v>36</v>
      </c>
      <c r="B5855" s="1">
        <v>44357</v>
      </c>
      <c r="C5855" s="3">
        <v>0.625</v>
      </c>
      <c r="D5855">
        <v>519.88</v>
      </c>
      <c r="E5855">
        <v>720</v>
      </c>
      <c r="F5855" t="s">
        <v>52</v>
      </c>
    </row>
    <row r="5856" spans="1:6" x14ac:dyDescent="0.25">
      <c r="A5856" t="s">
        <v>36</v>
      </c>
      <c r="B5856" s="1">
        <v>44387</v>
      </c>
      <c r="C5856" s="3">
        <v>0.29166666666666669</v>
      </c>
      <c r="D5856">
        <v>520.66</v>
      </c>
      <c r="E5856">
        <v>744</v>
      </c>
      <c r="F5856" t="s">
        <v>52</v>
      </c>
    </row>
    <row r="5857" spans="1:6" x14ac:dyDescent="0.25">
      <c r="A5857" t="s">
        <v>36</v>
      </c>
      <c r="B5857" s="1">
        <v>44419</v>
      </c>
      <c r="C5857" s="3">
        <v>0.41666666666666669</v>
      </c>
      <c r="D5857">
        <v>521.41999999999996</v>
      </c>
      <c r="E5857">
        <v>744</v>
      </c>
      <c r="F5857" t="s">
        <v>52</v>
      </c>
    </row>
    <row r="5858" spans="1:6" x14ac:dyDescent="0.25">
      <c r="A5858" t="s">
        <v>36</v>
      </c>
      <c r="B5858" s="1">
        <v>44443</v>
      </c>
      <c r="C5858" s="3">
        <v>0.41666666666666669</v>
      </c>
      <c r="D5858">
        <v>521.92999999999995</v>
      </c>
      <c r="E5858">
        <v>720</v>
      </c>
      <c r="F5858" t="s">
        <v>52</v>
      </c>
    </row>
    <row r="5859" spans="1:6" x14ac:dyDescent="0.25">
      <c r="A5859" t="s">
        <v>36</v>
      </c>
      <c r="B5859" s="1">
        <v>44474</v>
      </c>
      <c r="C5859" s="3">
        <v>0.375</v>
      </c>
      <c r="D5859">
        <v>522.08000000000004</v>
      </c>
      <c r="E5859">
        <v>744</v>
      </c>
      <c r="F5859" t="s">
        <v>52</v>
      </c>
    </row>
    <row r="5860" spans="1:6" x14ac:dyDescent="0.25">
      <c r="A5860" t="s">
        <v>36</v>
      </c>
      <c r="B5860" s="1">
        <v>44528</v>
      </c>
      <c r="C5860" s="3">
        <v>4.1666666666666664E-2</v>
      </c>
      <c r="D5860">
        <v>522.22</v>
      </c>
      <c r="E5860">
        <v>709</v>
      </c>
      <c r="F5860" t="s">
        <v>52</v>
      </c>
    </row>
    <row r="5861" spans="1:6" x14ac:dyDescent="0.25">
      <c r="A5861" t="s">
        <v>36</v>
      </c>
      <c r="B5861" s="1">
        <v>44546</v>
      </c>
      <c r="C5861" s="3">
        <v>0.54166666666666663</v>
      </c>
      <c r="D5861">
        <v>521.82000000000005</v>
      </c>
      <c r="E5861">
        <v>732</v>
      </c>
      <c r="F5861" t="s">
        <v>52</v>
      </c>
    </row>
    <row r="5862" spans="1:6" x14ac:dyDescent="0.25">
      <c r="A5862" t="s">
        <v>36</v>
      </c>
      <c r="B5862" s="1">
        <v>44577</v>
      </c>
      <c r="C5862" s="3">
        <v>0.29166666666666669</v>
      </c>
      <c r="D5862">
        <v>521.87</v>
      </c>
      <c r="E5862">
        <v>744</v>
      </c>
      <c r="F5862" t="s">
        <v>52</v>
      </c>
    </row>
    <row r="5863" spans="1:6" x14ac:dyDescent="0.25">
      <c r="A5863" t="s">
        <v>36</v>
      </c>
      <c r="B5863" s="1">
        <v>44610</v>
      </c>
      <c r="C5863" s="3">
        <v>0.75</v>
      </c>
      <c r="D5863">
        <v>521.66</v>
      </c>
      <c r="E5863">
        <v>672</v>
      </c>
      <c r="F5863" t="s">
        <v>52</v>
      </c>
    </row>
    <row r="5864" spans="1:6" x14ac:dyDescent="0.25">
      <c r="A5864" t="s">
        <v>36</v>
      </c>
      <c r="B5864" s="1">
        <v>44638</v>
      </c>
      <c r="C5864" s="3">
        <v>0.75</v>
      </c>
      <c r="D5864">
        <v>521.35</v>
      </c>
      <c r="E5864">
        <v>744</v>
      </c>
      <c r="F5864" t="s">
        <v>52</v>
      </c>
    </row>
    <row r="5865" spans="1:6" x14ac:dyDescent="0.25">
      <c r="A5865" t="s">
        <v>36</v>
      </c>
      <c r="B5865" s="1">
        <v>44665</v>
      </c>
      <c r="C5865" s="3">
        <v>0.16666666666666666</v>
      </c>
      <c r="D5865">
        <v>521.15</v>
      </c>
      <c r="E5865">
        <v>721</v>
      </c>
      <c r="F5865" t="s">
        <v>52</v>
      </c>
    </row>
    <row r="5866" spans="1:6" x14ac:dyDescent="0.25">
      <c r="A5866" t="s">
        <v>36</v>
      </c>
      <c r="B5866" s="1">
        <v>44686</v>
      </c>
      <c r="C5866" s="3">
        <v>8.3333333333333329E-2</v>
      </c>
      <c r="D5866">
        <v>521.05999999999995</v>
      </c>
      <c r="E5866">
        <v>744</v>
      </c>
      <c r="F5866" t="s">
        <v>52</v>
      </c>
    </row>
    <row r="5867" spans="1:6" x14ac:dyDescent="0.25">
      <c r="A5867" t="s">
        <v>36</v>
      </c>
      <c r="B5867" s="1">
        <v>44713</v>
      </c>
      <c r="C5867" s="3">
        <v>0.20833333333333334</v>
      </c>
      <c r="D5867">
        <v>521.30999999999995</v>
      </c>
      <c r="E5867">
        <v>718</v>
      </c>
      <c r="F5867" t="s">
        <v>52</v>
      </c>
    </row>
    <row r="5868" spans="1:6" x14ac:dyDescent="0.25">
      <c r="A5868" t="s">
        <v>36</v>
      </c>
      <c r="B5868" s="1">
        <v>44752</v>
      </c>
      <c r="C5868" s="3">
        <v>8.3333333333333329E-2</v>
      </c>
      <c r="D5868">
        <v>522.09</v>
      </c>
      <c r="E5868">
        <v>744</v>
      </c>
      <c r="F5868" t="s">
        <v>52</v>
      </c>
    </row>
    <row r="5869" spans="1:6" x14ac:dyDescent="0.25">
      <c r="A5869" t="s">
        <v>36</v>
      </c>
      <c r="B5869" s="1">
        <v>44783</v>
      </c>
      <c r="C5869" s="3">
        <v>0.66666666666666663</v>
      </c>
      <c r="D5869">
        <v>523</v>
      </c>
      <c r="E5869">
        <v>739</v>
      </c>
      <c r="F5869" t="s">
        <v>52</v>
      </c>
    </row>
    <row r="5870" spans="1:6" x14ac:dyDescent="0.25">
      <c r="A5870" t="s">
        <v>36</v>
      </c>
      <c r="B5870" s="1">
        <v>44814</v>
      </c>
      <c r="C5870" s="3">
        <v>0.41666666666666669</v>
      </c>
      <c r="D5870">
        <v>523.59</v>
      </c>
      <c r="E5870">
        <v>684</v>
      </c>
      <c r="F5870" t="s">
        <v>52</v>
      </c>
    </row>
    <row r="5871" spans="1:6" x14ac:dyDescent="0.25">
      <c r="A5871" t="s">
        <v>36</v>
      </c>
      <c r="B5871" s="1">
        <v>44837</v>
      </c>
      <c r="C5871" s="3">
        <v>0</v>
      </c>
      <c r="D5871">
        <v>524.01</v>
      </c>
      <c r="E5871">
        <v>744</v>
      </c>
      <c r="F5871" t="s">
        <v>52</v>
      </c>
    </row>
    <row r="5872" spans="1:6" x14ac:dyDescent="0.25">
      <c r="A5872" t="s">
        <v>36</v>
      </c>
      <c r="B5872" s="1">
        <v>44868</v>
      </c>
      <c r="C5872" s="3">
        <v>8.3333333333333329E-2</v>
      </c>
      <c r="D5872">
        <v>523.96</v>
      </c>
      <c r="E5872">
        <v>691</v>
      </c>
      <c r="F5872" t="s">
        <v>52</v>
      </c>
    </row>
    <row r="5873" spans="1:6" x14ac:dyDescent="0.25">
      <c r="A5873" t="s">
        <v>36</v>
      </c>
      <c r="B5873" s="1">
        <v>44899</v>
      </c>
      <c r="C5873" s="3">
        <v>0.16666666666666666</v>
      </c>
      <c r="D5873">
        <v>523.73</v>
      </c>
      <c r="E5873">
        <v>724</v>
      </c>
      <c r="F5873" t="s">
        <v>52</v>
      </c>
    </row>
    <row r="5874" spans="1:6" x14ac:dyDescent="0.25">
      <c r="A5874" t="s">
        <v>36</v>
      </c>
      <c r="B5874" s="1">
        <v>44948</v>
      </c>
      <c r="C5874" s="3">
        <v>0.79166666666666663</v>
      </c>
      <c r="D5874">
        <v>523.6</v>
      </c>
      <c r="E5874">
        <v>743</v>
      </c>
      <c r="F5874" t="s">
        <v>52</v>
      </c>
    </row>
    <row r="5875" spans="1:6" x14ac:dyDescent="0.25">
      <c r="A5875" t="s">
        <v>36</v>
      </c>
      <c r="B5875" s="1">
        <v>44967</v>
      </c>
      <c r="C5875" s="3">
        <v>0.875</v>
      </c>
      <c r="D5875">
        <v>523.39</v>
      </c>
      <c r="E5875">
        <v>672</v>
      </c>
      <c r="F5875" t="s">
        <v>52</v>
      </c>
    </row>
    <row r="5876" spans="1:6" x14ac:dyDescent="0.25">
      <c r="A5876" t="s">
        <v>36</v>
      </c>
      <c r="B5876" s="1">
        <v>44988</v>
      </c>
      <c r="C5876" s="3">
        <v>0.33333333333333331</v>
      </c>
      <c r="D5876">
        <v>523.24</v>
      </c>
      <c r="E5876">
        <v>743</v>
      </c>
      <c r="F5876" t="s">
        <v>52</v>
      </c>
    </row>
    <row r="5877" spans="1:6" x14ac:dyDescent="0.25">
      <c r="A5877" t="s">
        <v>36</v>
      </c>
      <c r="B5877" s="1">
        <v>45041</v>
      </c>
      <c r="C5877" s="3">
        <v>0.75</v>
      </c>
      <c r="D5877">
        <v>523.11</v>
      </c>
      <c r="E5877">
        <v>722</v>
      </c>
      <c r="F5877" t="s">
        <v>52</v>
      </c>
    </row>
    <row r="5878" spans="1:6" x14ac:dyDescent="0.25">
      <c r="A5878" t="s">
        <v>36</v>
      </c>
      <c r="B5878" s="1">
        <v>45047</v>
      </c>
      <c r="C5878" s="3">
        <v>0.20833333333333334</v>
      </c>
      <c r="D5878">
        <v>522.72</v>
      </c>
      <c r="E5878">
        <v>37</v>
      </c>
      <c r="F5878" t="s">
        <v>52</v>
      </c>
    </row>
    <row r="5879" spans="1:6" x14ac:dyDescent="0.25">
      <c r="A5879" t="s">
        <v>6</v>
      </c>
      <c r="B5879" s="1">
        <v>29295</v>
      </c>
      <c r="C5879" s="3">
        <v>0</v>
      </c>
      <c r="D5879">
        <v>214.71</v>
      </c>
      <c r="E5879">
        <v>1</v>
      </c>
      <c r="F5879" t="s">
        <v>52</v>
      </c>
    </row>
    <row r="5880" spans="1:6" x14ac:dyDescent="0.25">
      <c r="A5880" t="s">
        <v>6</v>
      </c>
      <c r="B5880" s="1">
        <v>29424</v>
      </c>
      <c r="C5880" s="3">
        <v>0</v>
      </c>
      <c r="D5880">
        <v>215.61</v>
      </c>
      <c r="E5880">
        <v>1</v>
      </c>
      <c r="F5880" t="s">
        <v>52</v>
      </c>
    </row>
    <row r="5881" spans="1:6" x14ac:dyDescent="0.25">
      <c r="A5881" t="s">
        <v>6</v>
      </c>
      <c r="B5881" s="1">
        <v>29774</v>
      </c>
      <c r="C5881" s="3">
        <v>0</v>
      </c>
      <c r="D5881">
        <v>215.29</v>
      </c>
      <c r="E5881">
        <v>1</v>
      </c>
      <c r="F5881" t="s">
        <v>52</v>
      </c>
    </row>
    <row r="5882" spans="1:6" x14ac:dyDescent="0.25">
      <c r="A5882" t="s">
        <v>6</v>
      </c>
      <c r="B5882" s="1">
        <v>30144</v>
      </c>
      <c r="C5882" s="3">
        <v>0</v>
      </c>
      <c r="D5882">
        <v>216.53</v>
      </c>
      <c r="E5882">
        <v>1</v>
      </c>
      <c r="F5882" t="s">
        <v>52</v>
      </c>
    </row>
    <row r="5883" spans="1:6" x14ac:dyDescent="0.25">
      <c r="A5883" t="s">
        <v>6</v>
      </c>
      <c r="B5883" s="1">
        <v>30516</v>
      </c>
      <c r="C5883" s="3">
        <v>0</v>
      </c>
      <c r="D5883">
        <v>216.33</v>
      </c>
      <c r="E5883">
        <v>1</v>
      </c>
      <c r="F5883" t="s">
        <v>52</v>
      </c>
    </row>
    <row r="5884" spans="1:6" x14ac:dyDescent="0.25">
      <c r="A5884" t="s">
        <v>6</v>
      </c>
      <c r="B5884" s="1">
        <v>30882</v>
      </c>
      <c r="C5884" s="3">
        <v>0</v>
      </c>
      <c r="D5884">
        <v>214.17</v>
      </c>
      <c r="E5884">
        <v>1</v>
      </c>
      <c r="F5884" t="s">
        <v>52</v>
      </c>
    </row>
    <row r="5885" spans="1:6" x14ac:dyDescent="0.25">
      <c r="A5885" t="s">
        <v>6</v>
      </c>
      <c r="B5885" s="1">
        <v>31246</v>
      </c>
      <c r="C5885" s="3">
        <v>0</v>
      </c>
      <c r="D5885">
        <v>212.11</v>
      </c>
      <c r="E5885">
        <v>1</v>
      </c>
      <c r="F5885" t="s">
        <v>52</v>
      </c>
    </row>
    <row r="5886" spans="1:6" x14ac:dyDescent="0.25">
      <c r="A5886" t="s">
        <v>6</v>
      </c>
      <c r="B5886" s="1">
        <v>31996</v>
      </c>
      <c r="C5886" s="3">
        <v>0</v>
      </c>
      <c r="D5886">
        <v>209.76</v>
      </c>
      <c r="E5886">
        <v>1</v>
      </c>
      <c r="F5886" t="s">
        <v>52</v>
      </c>
    </row>
    <row r="5887" spans="1:6" x14ac:dyDescent="0.25">
      <c r="A5887" t="s">
        <v>6</v>
      </c>
      <c r="B5887" s="1">
        <v>32111</v>
      </c>
      <c r="C5887" s="3">
        <v>0</v>
      </c>
      <c r="D5887">
        <v>209.53</v>
      </c>
      <c r="E5887">
        <v>6</v>
      </c>
      <c r="F5887" t="s">
        <v>52</v>
      </c>
    </row>
    <row r="5888" spans="1:6" x14ac:dyDescent="0.25">
      <c r="A5888" t="s">
        <v>6</v>
      </c>
      <c r="B5888" s="1">
        <v>32126</v>
      </c>
      <c r="C5888" s="3">
        <v>0</v>
      </c>
      <c r="D5888">
        <v>209.32</v>
      </c>
      <c r="E5888">
        <v>7</v>
      </c>
      <c r="F5888" t="s">
        <v>52</v>
      </c>
    </row>
    <row r="5889" spans="1:6" x14ac:dyDescent="0.25">
      <c r="A5889" t="s">
        <v>6</v>
      </c>
      <c r="B5889" s="1">
        <v>32147</v>
      </c>
      <c r="C5889" s="3">
        <v>0</v>
      </c>
      <c r="D5889">
        <v>208.9</v>
      </c>
      <c r="E5889">
        <v>2</v>
      </c>
      <c r="F5889" t="s">
        <v>52</v>
      </c>
    </row>
    <row r="5890" spans="1:6" x14ac:dyDescent="0.25">
      <c r="A5890" t="s">
        <v>6</v>
      </c>
      <c r="B5890" s="1">
        <v>32288</v>
      </c>
      <c r="C5890" s="3">
        <v>0.5</v>
      </c>
      <c r="D5890">
        <v>207.68</v>
      </c>
      <c r="E5890">
        <v>4</v>
      </c>
      <c r="F5890" t="s">
        <v>52</v>
      </c>
    </row>
    <row r="5891" spans="1:6" x14ac:dyDescent="0.25">
      <c r="A5891" t="s">
        <v>6</v>
      </c>
      <c r="B5891" s="1">
        <v>32309</v>
      </c>
      <c r="C5891" s="3">
        <v>0.5</v>
      </c>
      <c r="D5891">
        <v>208.25</v>
      </c>
      <c r="E5891">
        <v>6</v>
      </c>
      <c r="F5891" t="s">
        <v>52</v>
      </c>
    </row>
    <row r="5892" spans="1:6" x14ac:dyDescent="0.25">
      <c r="A5892" t="s">
        <v>6</v>
      </c>
      <c r="B5892" s="1">
        <v>32339</v>
      </c>
      <c r="C5892" s="3">
        <v>0.5</v>
      </c>
      <c r="D5892">
        <v>209.03</v>
      </c>
      <c r="E5892">
        <v>6</v>
      </c>
      <c r="F5892" t="s">
        <v>52</v>
      </c>
    </row>
    <row r="5893" spans="1:6" x14ac:dyDescent="0.25">
      <c r="A5893" t="s">
        <v>6</v>
      </c>
      <c r="B5893" s="1">
        <v>32375</v>
      </c>
      <c r="C5893" s="3">
        <v>0.5</v>
      </c>
      <c r="D5893">
        <v>209.76</v>
      </c>
      <c r="E5893">
        <v>6</v>
      </c>
      <c r="F5893" t="s">
        <v>52</v>
      </c>
    </row>
    <row r="5894" spans="1:6" x14ac:dyDescent="0.25">
      <c r="A5894" t="s">
        <v>6</v>
      </c>
      <c r="B5894" s="1">
        <v>32401</v>
      </c>
      <c r="C5894" s="3">
        <v>0.5</v>
      </c>
      <c r="D5894">
        <v>210.47</v>
      </c>
      <c r="E5894">
        <v>7</v>
      </c>
      <c r="F5894" t="s">
        <v>52</v>
      </c>
    </row>
    <row r="5895" spans="1:6" x14ac:dyDescent="0.25">
      <c r="A5895" t="s">
        <v>6</v>
      </c>
      <c r="B5895" s="1">
        <v>32426</v>
      </c>
      <c r="C5895" s="3">
        <v>0.5</v>
      </c>
      <c r="D5895">
        <v>210.99</v>
      </c>
      <c r="E5895">
        <v>6</v>
      </c>
      <c r="F5895" t="s">
        <v>52</v>
      </c>
    </row>
    <row r="5896" spans="1:6" x14ac:dyDescent="0.25">
      <c r="A5896" t="s">
        <v>6</v>
      </c>
      <c r="B5896" s="1">
        <v>32467</v>
      </c>
      <c r="C5896" s="3">
        <v>0.5</v>
      </c>
      <c r="D5896">
        <v>210.87</v>
      </c>
      <c r="E5896">
        <v>6</v>
      </c>
      <c r="F5896" t="s">
        <v>52</v>
      </c>
    </row>
    <row r="5897" spans="1:6" x14ac:dyDescent="0.25">
      <c r="A5897" t="s">
        <v>6</v>
      </c>
      <c r="B5897" s="1">
        <v>32497</v>
      </c>
      <c r="C5897" s="3">
        <v>0.5</v>
      </c>
      <c r="D5897">
        <v>210.35</v>
      </c>
      <c r="E5897">
        <v>6</v>
      </c>
      <c r="F5897" t="s">
        <v>52</v>
      </c>
    </row>
    <row r="5898" spans="1:6" x14ac:dyDescent="0.25">
      <c r="A5898" t="s">
        <v>6</v>
      </c>
      <c r="B5898" s="1">
        <v>32513</v>
      </c>
      <c r="C5898" s="3">
        <v>0.5</v>
      </c>
      <c r="D5898">
        <v>210.04</v>
      </c>
      <c r="E5898">
        <v>6</v>
      </c>
      <c r="F5898" t="s">
        <v>52</v>
      </c>
    </row>
    <row r="5899" spans="1:6" x14ac:dyDescent="0.25">
      <c r="A5899" t="s">
        <v>6</v>
      </c>
      <c r="B5899" s="1">
        <v>32564</v>
      </c>
      <c r="C5899" s="3">
        <v>0</v>
      </c>
      <c r="D5899">
        <v>209.9</v>
      </c>
      <c r="E5899">
        <v>6</v>
      </c>
      <c r="F5899" t="s">
        <v>52</v>
      </c>
    </row>
    <row r="5900" spans="1:6" x14ac:dyDescent="0.25">
      <c r="A5900" t="s">
        <v>6</v>
      </c>
      <c r="B5900" s="1">
        <v>32582</v>
      </c>
      <c r="C5900" s="3">
        <v>0</v>
      </c>
      <c r="D5900">
        <v>209.65</v>
      </c>
      <c r="E5900">
        <v>6</v>
      </c>
      <c r="F5900" t="s">
        <v>52</v>
      </c>
    </row>
    <row r="5901" spans="1:6" x14ac:dyDescent="0.25">
      <c r="A5901" t="s">
        <v>6</v>
      </c>
      <c r="B5901" s="1">
        <v>32618</v>
      </c>
      <c r="C5901" s="3">
        <v>0</v>
      </c>
      <c r="D5901">
        <v>209.25</v>
      </c>
      <c r="E5901">
        <v>6</v>
      </c>
      <c r="F5901" t="s">
        <v>52</v>
      </c>
    </row>
    <row r="5902" spans="1:6" x14ac:dyDescent="0.25">
      <c r="A5902" t="s">
        <v>6</v>
      </c>
      <c r="B5902" s="1">
        <v>32633</v>
      </c>
      <c r="C5902" s="3">
        <v>0.5</v>
      </c>
      <c r="D5902">
        <v>209.25</v>
      </c>
      <c r="E5902">
        <v>6</v>
      </c>
      <c r="F5902" t="s">
        <v>52</v>
      </c>
    </row>
    <row r="5903" spans="1:6" x14ac:dyDescent="0.25">
      <c r="A5903" t="s">
        <v>6</v>
      </c>
      <c r="B5903" s="1">
        <v>32674</v>
      </c>
      <c r="C5903" s="3">
        <v>0.5</v>
      </c>
      <c r="D5903">
        <v>209.78</v>
      </c>
      <c r="E5903">
        <v>6</v>
      </c>
      <c r="F5903" t="s">
        <v>52</v>
      </c>
    </row>
    <row r="5904" spans="1:6" x14ac:dyDescent="0.25">
      <c r="A5904" t="s">
        <v>6</v>
      </c>
      <c r="B5904" s="1">
        <v>32714</v>
      </c>
      <c r="C5904" s="3">
        <v>0</v>
      </c>
      <c r="D5904">
        <v>211.03</v>
      </c>
      <c r="E5904">
        <v>2</v>
      </c>
      <c r="F5904" t="s">
        <v>52</v>
      </c>
    </row>
    <row r="5905" spans="1:6" x14ac:dyDescent="0.25">
      <c r="A5905" t="s">
        <v>6</v>
      </c>
      <c r="B5905" s="1">
        <v>32735</v>
      </c>
      <c r="C5905" s="3">
        <v>0.5</v>
      </c>
      <c r="D5905">
        <v>211.65</v>
      </c>
      <c r="E5905">
        <v>6</v>
      </c>
      <c r="F5905" t="s">
        <v>52</v>
      </c>
    </row>
    <row r="5906" spans="1:6" x14ac:dyDescent="0.25">
      <c r="A5906" t="s">
        <v>6</v>
      </c>
      <c r="B5906" s="1">
        <v>32771</v>
      </c>
      <c r="C5906" s="3">
        <v>0.5</v>
      </c>
      <c r="D5906">
        <v>212.16</v>
      </c>
      <c r="E5906">
        <v>7</v>
      </c>
      <c r="F5906" t="s">
        <v>52</v>
      </c>
    </row>
    <row r="5907" spans="1:6" x14ac:dyDescent="0.25">
      <c r="A5907" t="s">
        <v>6</v>
      </c>
      <c r="B5907" s="1">
        <v>32791</v>
      </c>
      <c r="C5907" s="3">
        <v>0.5</v>
      </c>
      <c r="D5907">
        <v>212.19</v>
      </c>
      <c r="E5907">
        <v>6</v>
      </c>
      <c r="F5907" t="s">
        <v>52</v>
      </c>
    </row>
    <row r="5908" spans="1:6" x14ac:dyDescent="0.25">
      <c r="A5908" t="s">
        <v>6</v>
      </c>
      <c r="B5908" s="1">
        <v>32817</v>
      </c>
      <c r="C5908" s="3">
        <v>0.5</v>
      </c>
      <c r="D5908">
        <v>212.01</v>
      </c>
      <c r="E5908">
        <v>6</v>
      </c>
      <c r="F5908" t="s">
        <v>52</v>
      </c>
    </row>
    <row r="5909" spans="1:6" x14ac:dyDescent="0.25">
      <c r="A5909" t="s">
        <v>6</v>
      </c>
      <c r="B5909" s="1">
        <v>32857</v>
      </c>
      <c r="C5909" s="3">
        <v>0.5</v>
      </c>
      <c r="D5909">
        <v>211.7</v>
      </c>
      <c r="E5909">
        <v>8</v>
      </c>
      <c r="F5909" t="s">
        <v>52</v>
      </c>
    </row>
    <row r="5910" spans="1:6" x14ac:dyDescent="0.25">
      <c r="A5910" t="s">
        <v>6</v>
      </c>
      <c r="B5910" s="1">
        <v>32898</v>
      </c>
      <c r="C5910" s="3">
        <v>0.5</v>
      </c>
      <c r="D5910">
        <v>211.24</v>
      </c>
      <c r="E5910">
        <v>7</v>
      </c>
      <c r="F5910" t="s">
        <v>52</v>
      </c>
    </row>
    <row r="5911" spans="1:6" x14ac:dyDescent="0.25">
      <c r="A5911" t="s">
        <v>6</v>
      </c>
      <c r="B5911" s="1">
        <v>32928</v>
      </c>
      <c r="C5911" s="3">
        <v>0</v>
      </c>
      <c r="D5911">
        <v>210.9</v>
      </c>
      <c r="E5911">
        <v>7</v>
      </c>
      <c r="F5911" t="s">
        <v>52</v>
      </c>
    </row>
    <row r="5912" spans="1:6" x14ac:dyDescent="0.25">
      <c r="A5912" t="s">
        <v>6</v>
      </c>
      <c r="B5912" s="1">
        <v>32937</v>
      </c>
      <c r="C5912" s="3">
        <v>0.5</v>
      </c>
      <c r="D5912">
        <v>210.19</v>
      </c>
      <c r="E5912">
        <v>6</v>
      </c>
      <c r="F5912" t="s">
        <v>52</v>
      </c>
    </row>
    <row r="5913" spans="1:6" x14ac:dyDescent="0.25">
      <c r="A5913" t="s">
        <v>6</v>
      </c>
      <c r="B5913" s="1">
        <v>32988</v>
      </c>
      <c r="C5913" s="3">
        <v>0.5</v>
      </c>
      <c r="D5913">
        <v>209.83</v>
      </c>
      <c r="E5913">
        <v>8</v>
      </c>
      <c r="F5913" t="s">
        <v>52</v>
      </c>
    </row>
    <row r="5914" spans="1:6" x14ac:dyDescent="0.25">
      <c r="A5914" t="s">
        <v>6</v>
      </c>
      <c r="B5914" s="1">
        <v>32998</v>
      </c>
      <c r="C5914" s="3">
        <v>0.5</v>
      </c>
      <c r="D5914">
        <v>210</v>
      </c>
      <c r="E5914">
        <v>6</v>
      </c>
      <c r="F5914" t="s">
        <v>52</v>
      </c>
    </row>
    <row r="5915" spans="1:6" x14ac:dyDescent="0.25">
      <c r="A5915" t="s">
        <v>6</v>
      </c>
      <c r="B5915" s="1">
        <v>33039</v>
      </c>
      <c r="C5915" s="3">
        <v>0.5</v>
      </c>
      <c r="D5915">
        <v>210.65</v>
      </c>
      <c r="E5915">
        <v>6</v>
      </c>
      <c r="F5915" t="s">
        <v>52</v>
      </c>
    </row>
    <row r="5916" spans="1:6" x14ac:dyDescent="0.25">
      <c r="A5916" t="s">
        <v>6</v>
      </c>
      <c r="B5916" s="1">
        <v>33064</v>
      </c>
      <c r="C5916" s="3">
        <v>0.5</v>
      </c>
      <c r="D5916">
        <v>211.68</v>
      </c>
      <c r="E5916">
        <v>6</v>
      </c>
      <c r="F5916" t="s">
        <v>52</v>
      </c>
    </row>
    <row r="5917" spans="1:6" x14ac:dyDescent="0.25">
      <c r="A5917" t="s">
        <v>6</v>
      </c>
      <c r="B5917" s="1">
        <v>33095</v>
      </c>
      <c r="C5917" s="3">
        <v>0.5</v>
      </c>
      <c r="D5917">
        <v>212.41</v>
      </c>
      <c r="E5917">
        <v>6</v>
      </c>
      <c r="F5917" t="s">
        <v>52</v>
      </c>
    </row>
    <row r="5918" spans="1:6" x14ac:dyDescent="0.25">
      <c r="A5918" t="s">
        <v>6</v>
      </c>
      <c r="B5918" s="1">
        <v>33136</v>
      </c>
      <c r="C5918" s="3">
        <v>0.5</v>
      </c>
      <c r="D5918">
        <v>213.1</v>
      </c>
      <c r="E5918">
        <v>7</v>
      </c>
      <c r="F5918" t="s">
        <v>52</v>
      </c>
    </row>
    <row r="5919" spans="1:6" x14ac:dyDescent="0.25">
      <c r="A5919" t="s">
        <v>6</v>
      </c>
      <c r="B5919" s="1">
        <v>33156</v>
      </c>
      <c r="C5919" s="3">
        <v>0.5</v>
      </c>
      <c r="D5919">
        <v>213.01</v>
      </c>
      <c r="E5919">
        <v>6</v>
      </c>
      <c r="F5919" t="s">
        <v>52</v>
      </c>
    </row>
    <row r="5920" spans="1:6" x14ac:dyDescent="0.25">
      <c r="A5920" t="s">
        <v>6</v>
      </c>
      <c r="B5920" s="1">
        <v>33207</v>
      </c>
      <c r="C5920" s="3">
        <v>0.5</v>
      </c>
      <c r="D5920">
        <v>212.88</v>
      </c>
      <c r="E5920">
        <v>6</v>
      </c>
      <c r="F5920" t="s">
        <v>52</v>
      </c>
    </row>
    <row r="5921" spans="1:6" x14ac:dyDescent="0.25">
      <c r="A5921" t="s">
        <v>6</v>
      </c>
      <c r="B5921" s="1">
        <v>33222</v>
      </c>
      <c r="C5921" s="3">
        <v>0.5</v>
      </c>
      <c r="D5921">
        <v>212.74</v>
      </c>
      <c r="E5921">
        <v>6</v>
      </c>
      <c r="F5921" t="s">
        <v>52</v>
      </c>
    </row>
    <row r="5922" spans="1:6" x14ac:dyDescent="0.25">
      <c r="A5922" t="s">
        <v>6</v>
      </c>
      <c r="B5922" s="1">
        <v>33269</v>
      </c>
      <c r="C5922" s="3">
        <v>0.5</v>
      </c>
      <c r="D5922">
        <v>212.59</v>
      </c>
      <c r="E5922">
        <v>5</v>
      </c>
      <c r="F5922" t="s">
        <v>52</v>
      </c>
    </row>
    <row r="5923" spans="1:6" x14ac:dyDescent="0.25">
      <c r="A5923" t="s">
        <v>6</v>
      </c>
      <c r="B5923" s="1">
        <v>33289</v>
      </c>
      <c r="C5923" s="3">
        <v>0.5</v>
      </c>
      <c r="D5923">
        <v>212.32</v>
      </c>
      <c r="E5923">
        <v>7</v>
      </c>
      <c r="F5923" t="s">
        <v>52</v>
      </c>
    </row>
    <row r="5924" spans="1:6" x14ac:dyDescent="0.25">
      <c r="A5924" t="s">
        <v>6</v>
      </c>
      <c r="B5924" s="1">
        <v>33312</v>
      </c>
      <c r="C5924" s="3">
        <v>0.5</v>
      </c>
      <c r="D5924">
        <v>211.71</v>
      </c>
      <c r="E5924">
        <v>7</v>
      </c>
      <c r="F5924" t="s">
        <v>52</v>
      </c>
    </row>
    <row r="5925" spans="1:6" x14ac:dyDescent="0.25">
      <c r="A5925" t="s">
        <v>6</v>
      </c>
      <c r="B5925" s="1">
        <v>33348</v>
      </c>
      <c r="C5925" s="3">
        <v>0.5</v>
      </c>
      <c r="D5925">
        <v>211.45</v>
      </c>
      <c r="E5925">
        <v>7</v>
      </c>
      <c r="F5925" t="s">
        <v>52</v>
      </c>
    </row>
    <row r="5926" spans="1:6" x14ac:dyDescent="0.25">
      <c r="A5926" t="s">
        <v>6</v>
      </c>
      <c r="B5926" s="1">
        <v>33378</v>
      </c>
      <c r="C5926" s="3">
        <v>0.5</v>
      </c>
      <c r="D5926">
        <v>211.35</v>
      </c>
      <c r="E5926">
        <v>7</v>
      </c>
      <c r="F5926" t="s">
        <v>52</v>
      </c>
    </row>
    <row r="5927" spans="1:6" x14ac:dyDescent="0.25">
      <c r="A5927" t="s">
        <v>6</v>
      </c>
      <c r="B5927" s="1">
        <v>33404</v>
      </c>
      <c r="C5927" s="3">
        <v>0.5</v>
      </c>
      <c r="D5927">
        <v>212</v>
      </c>
      <c r="E5927">
        <v>6</v>
      </c>
      <c r="F5927" t="s">
        <v>52</v>
      </c>
    </row>
    <row r="5928" spans="1:6" x14ac:dyDescent="0.25">
      <c r="A5928" t="s">
        <v>6</v>
      </c>
      <c r="B5928" s="1">
        <v>33434</v>
      </c>
      <c r="C5928" s="3">
        <v>0.5</v>
      </c>
      <c r="D5928">
        <v>212.8</v>
      </c>
      <c r="E5928">
        <v>6</v>
      </c>
      <c r="F5928" t="s">
        <v>52</v>
      </c>
    </row>
    <row r="5929" spans="1:6" x14ac:dyDescent="0.25">
      <c r="A5929" t="s">
        <v>6</v>
      </c>
      <c r="B5929" s="1">
        <v>33465</v>
      </c>
      <c r="C5929" s="3">
        <v>0.5</v>
      </c>
      <c r="D5929">
        <v>213.99</v>
      </c>
      <c r="E5929">
        <v>6</v>
      </c>
      <c r="F5929" t="s">
        <v>52</v>
      </c>
    </row>
    <row r="5930" spans="1:6" x14ac:dyDescent="0.25">
      <c r="A5930" t="s">
        <v>6</v>
      </c>
      <c r="B5930" s="1">
        <v>33501</v>
      </c>
      <c r="C5930" s="3">
        <v>0.5</v>
      </c>
      <c r="D5930">
        <v>214.62</v>
      </c>
      <c r="E5930">
        <v>6</v>
      </c>
      <c r="F5930" t="s">
        <v>52</v>
      </c>
    </row>
    <row r="5931" spans="1:6" x14ac:dyDescent="0.25">
      <c r="A5931" t="s">
        <v>6</v>
      </c>
      <c r="B5931" s="1">
        <v>33531</v>
      </c>
      <c r="C5931" s="3">
        <v>0.5</v>
      </c>
      <c r="D5931">
        <v>214.88</v>
      </c>
      <c r="E5931">
        <v>6</v>
      </c>
      <c r="F5931" t="s">
        <v>52</v>
      </c>
    </row>
    <row r="5932" spans="1:6" x14ac:dyDescent="0.25">
      <c r="A5932" t="s">
        <v>6</v>
      </c>
      <c r="B5932" s="1">
        <v>33557</v>
      </c>
      <c r="C5932" s="3">
        <v>0.5</v>
      </c>
      <c r="D5932">
        <v>214.92</v>
      </c>
      <c r="E5932">
        <v>6</v>
      </c>
      <c r="F5932" t="s">
        <v>52</v>
      </c>
    </row>
    <row r="5933" spans="1:6" x14ac:dyDescent="0.25">
      <c r="A5933" t="s">
        <v>6</v>
      </c>
      <c r="B5933" s="1">
        <v>33582</v>
      </c>
      <c r="C5933" s="3">
        <v>0.5</v>
      </c>
      <c r="D5933">
        <v>214.77</v>
      </c>
      <c r="E5933">
        <v>6</v>
      </c>
      <c r="F5933" t="s">
        <v>52</v>
      </c>
    </row>
    <row r="5934" spans="1:6" x14ac:dyDescent="0.25">
      <c r="A5934" t="s">
        <v>6</v>
      </c>
      <c r="B5934" s="1">
        <v>33634</v>
      </c>
      <c r="C5934" s="3">
        <v>0</v>
      </c>
      <c r="D5934">
        <v>214.26</v>
      </c>
      <c r="E5934">
        <v>6</v>
      </c>
      <c r="F5934" t="s">
        <v>52</v>
      </c>
    </row>
    <row r="5935" spans="1:6" x14ac:dyDescent="0.25">
      <c r="A5935" t="s">
        <v>6</v>
      </c>
      <c r="B5935" s="1">
        <v>33654</v>
      </c>
      <c r="C5935" s="3">
        <v>0</v>
      </c>
      <c r="D5935">
        <v>213.87</v>
      </c>
      <c r="E5935">
        <v>6</v>
      </c>
      <c r="F5935" t="s">
        <v>52</v>
      </c>
    </row>
    <row r="5936" spans="1:6" x14ac:dyDescent="0.25">
      <c r="A5936" t="s">
        <v>6</v>
      </c>
      <c r="B5936" s="1">
        <v>33678</v>
      </c>
      <c r="C5936" s="3">
        <v>0</v>
      </c>
      <c r="D5936">
        <v>213.55</v>
      </c>
      <c r="E5936">
        <v>6</v>
      </c>
      <c r="F5936" t="s">
        <v>52</v>
      </c>
    </row>
    <row r="5937" spans="1:6" x14ac:dyDescent="0.25">
      <c r="A5937" t="s">
        <v>6</v>
      </c>
      <c r="B5937" s="1">
        <v>33699</v>
      </c>
      <c r="C5937" s="3">
        <v>0</v>
      </c>
      <c r="D5937">
        <v>213.16</v>
      </c>
      <c r="E5937">
        <v>3</v>
      </c>
      <c r="F5937" t="s">
        <v>52</v>
      </c>
    </row>
    <row r="5938" spans="1:6" x14ac:dyDescent="0.25">
      <c r="A5938" t="s">
        <v>6</v>
      </c>
      <c r="B5938" s="1">
        <v>33744</v>
      </c>
      <c r="C5938" s="3">
        <v>0.5</v>
      </c>
      <c r="D5938">
        <v>213.3</v>
      </c>
      <c r="E5938">
        <v>6</v>
      </c>
      <c r="F5938" t="s">
        <v>52</v>
      </c>
    </row>
    <row r="5939" spans="1:6" x14ac:dyDescent="0.25">
      <c r="A5939" t="s">
        <v>6</v>
      </c>
      <c r="B5939" s="1">
        <v>33770</v>
      </c>
      <c r="C5939" s="3">
        <v>0.5</v>
      </c>
      <c r="D5939">
        <v>214.28</v>
      </c>
      <c r="E5939">
        <v>5</v>
      </c>
      <c r="F5939" t="s">
        <v>52</v>
      </c>
    </row>
    <row r="5940" spans="1:6" x14ac:dyDescent="0.25">
      <c r="A5940" t="s">
        <v>6</v>
      </c>
      <c r="B5940" s="1">
        <v>33800</v>
      </c>
      <c r="C5940" s="3">
        <v>0.5</v>
      </c>
      <c r="D5940">
        <v>215.49</v>
      </c>
      <c r="E5940">
        <v>6</v>
      </c>
      <c r="F5940" t="s">
        <v>52</v>
      </c>
    </row>
    <row r="5941" spans="1:6" x14ac:dyDescent="0.25">
      <c r="A5941" t="s">
        <v>6</v>
      </c>
      <c r="B5941" s="1">
        <v>33831</v>
      </c>
      <c r="C5941" s="3">
        <v>0</v>
      </c>
      <c r="D5941">
        <v>216.41</v>
      </c>
      <c r="E5941">
        <v>6</v>
      </c>
      <c r="F5941" t="s">
        <v>52</v>
      </c>
    </row>
    <row r="5942" spans="1:6" x14ac:dyDescent="0.25">
      <c r="A5942" t="s">
        <v>6</v>
      </c>
      <c r="B5942" s="1">
        <v>33857</v>
      </c>
      <c r="C5942" s="3">
        <v>0</v>
      </c>
      <c r="D5942">
        <v>216.99</v>
      </c>
      <c r="E5942">
        <v>7</v>
      </c>
      <c r="F5942" t="s">
        <v>52</v>
      </c>
    </row>
    <row r="5943" spans="1:6" x14ac:dyDescent="0.25">
      <c r="A5943" t="s">
        <v>6</v>
      </c>
      <c r="B5943" s="1">
        <v>33902</v>
      </c>
      <c r="C5943" s="3">
        <v>0</v>
      </c>
      <c r="D5943">
        <v>217.35</v>
      </c>
      <c r="E5943">
        <v>6</v>
      </c>
      <c r="F5943" t="s">
        <v>52</v>
      </c>
    </row>
    <row r="5944" spans="1:6" x14ac:dyDescent="0.25">
      <c r="A5944" t="s">
        <v>6</v>
      </c>
      <c r="B5944" s="1">
        <v>33913</v>
      </c>
      <c r="C5944" s="3">
        <v>0</v>
      </c>
      <c r="D5944">
        <v>217.41</v>
      </c>
      <c r="E5944">
        <v>6</v>
      </c>
      <c r="F5944" t="s">
        <v>52</v>
      </c>
    </row>
    <row r="5945" spans="1:6" x14ac:dyDescent="0.25">
      <c r="A5945" t="s">
        <v>6</v>
      </c>
      <c r="B5945" s="1">
        <v>33968</v>
      </c>
      <c r="C5945" s="3">
        <v>0</v>
      </c>
      <c r="D5945">
        <v>217.04</v>
      </c>
      <c r="E5945">
        <v>5</v>
      </c>
      <c r="F5945" t="s">
        <v>52</v>
      </c>
    </row>
    <row r="5946" spans="1:6" x14ac:dyDescent="0.25">
      <c r="A5946" t="s">
        <v>6</v>
      </c>
      <c r="B5946" s="1">
        <v>33996</v>
      </c>
      <c r="C5946" s="3">
        <v>0</v>
      </c>
      <c r="D5946">
        <v>216.94</v>
      </c>
      <c r="E5946">
        <v>4</v>
      </c>
      <c r="F5946" t="s">
        <v>52</v>
      </c>
    </row>
    <row r="5947" spans="1:6" x14ac:dyDescent="0.25">
      <c r="A5947" t="s">
        <v>6</v>
      </c>
      <c r="B5947" s="1">
        <v>34003</v>
      </c>
      <c r="C5947" s="3">
        <v>0</v>
      </c>
      <c r="D5947">
        <v>217.09</v>
      </c>
      <c r="E5947">
        <v>1</v>
      </c>
      <c r="F5947" t="s">
        <v>52</v>
      </c>
    </row>
    <row r="5948" spans="1:6" x14ac:dyDescent="0.25">
      <c r="A5948" t="s">
        <v>6</v>
      </c>
      <c r="B5948" s="1">
        <v>34059</v>
      </c>
      <c r="C5948" s="3">
        <v>0</v>
      </c>
      <c r="D5948">
        <v>216.77</v>
      </c>
      <c r="E5948">
        <v>7</v>
      </c>
      <c r="F5948" t="s">
        <v>52</v>
      </c>
    </row>
    <row r="5949" spans="1:6" x14ac:dyDescent="0.25">
      <c r="A5949" t="s">
        <v>6</v>
      </c>
      <c r="B5949" s="1">
        <v>34074</v>
      </c>
      <c r="C5949" s="3">
        <v>0</v>
      </c>
      <c r="D5949">
        <v>216.51</v>
      </c>
      <c r="E5949">
        <v>6</v>
      </c>
      <c r="F5949" t="s">
        <v>52</v>
      </c>
    </row>
    <row r="5950" spans="1:6" x14ac:dyDescent="0.25">
      <c r="A5950" t="s">
        <v>6</v>
      </c>
      <c r="B5950" s="1">
        <v>34094</v>
      </c>
      <c r="C5950" s="3">
        <v>0</v>
      </c>
      <c r="D5950">
        <v>216.3</v>
      </c>
      <c r="E5950">
        <v>7</v>
      </c>
      <c r="F5950" t="s">
        <v>52</v>
      </c>
    </row>
    <row r="5951" spans="1:6" x14ac:dyDescent="0.25">
      <c r="A5951" t="s">
        <v>6</v>
      </c>
      <c r="B5951" s="1">
        <v>34130</v>
      </c>
      <c r="C5951" s="3">
        <v>0</v>
      </c>
      <c r="D5951">
        <v>216.62</v>
      </c>
      <c r="E5951">
        <v>6</v>
      </c>
      <c r="F5951" t="s">
        <v>52</v>
      </c>
    </row>
    <row r="5952" spans="1:6" x14ac:dyDescent="0.25">
      <c r="A5952" t="s">
        <v>6</v>
      </c>
      <c r="B5952" s="1">
        <v>34165</v>
      </c>
      <c r="C5952" s="3">
        <v>0</v>
      </c>
      <c r="D5952">
        <v>217.51</v>
      </c>
      <c r="E5952">
        <v>6</v>
      </c>
      <c r="F5952" t="s">
        <v>52</v>
      </c>
    </row>
    <row r="5953" spans="1:6" x14ac:dyDescent="0.25">
      <c r="A5953" t="s">
        <v>6</v>
      </c>
      <c r="B5953" s="1">
        <v>34191</v>
      </c>
      <c r="C5953" s="3">
        <v>0.5</v>
      </c>
      <c r="D5953">
        <v>218.54</v>
      </c>
      <c r="E5953">
        <v>6</v>
      </c>
      <c r="F5953" t="s">
        <v>52</v>
      </c>
    </row>
    <row r="5954" spans="1:6" x14ac:dyDescent="0.25">
      <c r="A5954" t="s">
        <v>6</v>
      </c>
      <c r="B5954" s="1">
        <v>34242</v>
      </c>
      <c r="C5954" s="3">
        <v>0.5</v>
      </c>
      <c r="D5954">
        <v>218.98</v>
      </c>
      <c r="E5954">
        <v>7</v>
      </c>
      <c r="F5954" t="s">
        <v>52</v>
      </c>
    </row>
    <row r="5955" spans="1:6" x14ac:dyDescent="0.25">
      <c r="A5955" t="s">
        <v>6</v>
      </c>
      <c r="B5955" s="1">
        <v>34257</v>
      </c>
      <c r="C5955" s="3">
        <v>0.5</v>
      </c>
      <c r="D5955">
        <v>219.15</v>
      </c>
      <c r="E5955">
        <v>6</v>
      </c>
      <c r="F5955" t="s">
        <v>52</v>
      </c>
    </row>
    <row r="5956" spans="1:6" x14ac:dyDescent="0.25">
      <c r="A5956" t="s">
        <v>6</v>
      </c>
      <c r="B5956" s="1">
        <v>34278</v>
      </c>
      <c r="C5956" s="3">
        <v>0</v>
      </c>
      <c r="D5956">
        <v>219.31</v>
      </c>
      <c r="E5956">
        <v>7</v>
      </c>
      <c r="F5956" t="s">
        <v>52</v>
      </c>
    </row>
    <row r="5957" spans="1:6" x14ac:dyDescent="0.25">
      <c r="A5957" t="s">
        <v>6</v>
      </c>
      <c r="B5957" s="1">
        <v>34328</v>
      </c>
      <c r="C5957" s="3">
        <v>0</v>
      </c>
      <c r="D5957">
        <v>218.89</v>
      </c>
      <c r="E5957">
        <v>7</v>
      </c>
      <c r="F5957" t="s">
        <v>52</v>
      </c>
    </row>
    <row r="5958" spans="1:6" x14ac:dyDescent="0.25">
      <c r="A5958" t="s">
        <v>6</v>
      </c>
      <c r="B5958" s="1">
        <v>34349</v>
      </c>
      <c r="C5958" s="3">
        <v>0</v>
      </c>
      <c r="D5958">
        <v>218.34</v>
      </c>
      <c r="E5958">
        <v>6</v>
      </c>
      <c r="F5958" t="s">
        <v>52</v>
      </c>
    </row>
    <row r="5959" spans="1:6" x14ac:dyDescent="0.25">
      <c r="A5959" t="s">
        <v>6</v>
      </c>
      <c r="B5959" s="1">
        <v>34390</v>
      </c>
      <c r="C5959" s="3">
        <v>0.5</v>
      </c>
      <c r="D5959">
        <v>218.04</v>
      </c>
      <c r="E5959">
        <v>7</v>
      </c>
      <c r="F5959" t="s">
        <v>52</v>
      </c>
    </row>
    <row r="5960" spans="1:6" x14ac:dyDescent="0.25">
      <c r="A5960" t="s">
        <v>6</v>
      </c>
      <c r="B5960" s="1">
        <v>34413</v>
      </c>
      <c r="C5960" s="3">
        <v>0.5</v>
      </c>
      <c r="D5960">
        <v>217.65</v>
      </c>
      <c r="E5960">
        <v>9</v>
      </c>
      <c r="F5960" t="s">
        <v>52</v>
      </c>
    </row>
    <row r="5961" spans="1:6" x14ac:dyDescent="0.25">
      <c r="A5961" t="s">
        <v>6</v>
      </c>
      <c r="B5961" s="1">
        <v>34444</v>
      </c>
      <c r="C5961" s="3">
        <v>0.5</v>
      </c>
      <c r="D5961">
        <v>217.11</v>
      </c>
      <c r="E5961">
        <v>7</v>
      </c>
      <c r="F5961" t="s">
        <v>52</v>
      </c>
    </row>
    <row r="5962" spans="1:6" x14ac:dyDescent="0.25">
      <c r="A5962" t="s">
        <v>6</v>
      </c>
      <c r="B5962" s="1">
        <v>34464</v>
      </c>
      <c r="C5962" s="3">
        <v>0.5</v>
      </c>
      <c r="D5962">
        <v>217.21</v>
      </c>
      <c r="E5962">
        <v>6</v>
      </c>
      <c r="F5962" t="s">
        <v>52</v>
      </c>
    </row>
    <row r="5963" spans="1:6" x14ac:dyDescent="0.25">
      <c r="A5963" t="s">
        <v>6</v>
      </c>
      <c r="B5963" s="1">
        <v>34495</v>
      </c>
      <c r="C5963" s="3">
        <v>0.5</v>
      </c>
      <c r="D5963">
        <v>218.08</v>
      </c>
      <c r="E5963">
        <v>6</v>
      </c>
      <c r="F5963" t="s">
        <v>52</v>
      </c>
    </row>
    <row r="5964" spans="1:6" x14ac:dyDescent="0.25">
      <c r="A5964" t="s">
        <v>6</v>
      </c>
      <c r="B5964" s="1">
        <v>34536</v>
      </c>
      <c r="C5964" s="3">
        <v>0</v>
      </c>
      <c r="D5964">
        <v>219.54</v>
      </c>
      <c r="E5964">
        <v>4</v>
      </c>
      <c r="F5964" t="s">
        <v>52</v>
      </c>
    </row>
    <row r="5965" spans="1:6" x14ac:dyDescent="0.25">
      <c r="A5965" t="s">
        <v>6</v>
      </c>
      <c r="B5965" s="1">
        <v>34556</v>
      </c>
      <c r="C5965" s="3">
        <v>0.5</v>
      </c>
      <c r="D5965">
        <v>220.35</v>
      </c>
      <c r="E5965">
        <v>6</v>
      </c>
      <c r="F5965" t="s">
        <v>52</v>
      </c>
    </row>
    <row r="5966" spans="1:6" x14ac:dyDescent="0.25">
      <c r="A5966" t="s">
        <v>6</v>
      </c>
      <c r="B5966" s="1">
        <v>34607</v>
      </c>
      <c r="C5966" s="3">
        <v>0.5</v>
      </c>
      <c r="D5966">
        <v>220.92</v>
      </c>
      <c r="E5966">
        <v>7</v>
      </c>
      <c r="F5966" t="s">
        <v>52</v>
      </c>
    </row>
    <row r="5967" spans="1:6" x14ac:dyDescent="0.25">
      <c r="A5967" t="s">
        <v>6</v>
      </c>
      <c r="B5967" s="1">
        <v>34617</v>
      </c>
      <c r="C5967" s="3">
        <v>0.5</v>
      </c>
      <c r="D5967">
        <v>221.09</v>
      </c>
      <c r="E5967">
        <v>8</v>
      </c>
      <c r="F5967" t="s">
        <v>52</v>
      </c>
    </row>
    <row r="5968" spans="1:6" x14ac:dyDescent="0.25">
      <c r="A5968" t="s">
        <v>6</v>
      </c>
      <c r="B5968" s="1">
        <v>34649</v>
      </c>
      <c r="C5968" s="3">
        <v>0.5</v>
      </c>
      <c r="D5968">
        <v>220.89</v>
      </c>
      <c r="E5968">
        <v>4</v>
      </c>
      <c r="F5968" t="s">
        <v>52</v>
      </c>
    </row>
    <row r="5969" spans="1:6" x14ac:dyDescent="0.25">
      <c r="A5969" t="s">
        <v>6</v>
      </c>
      <c r="B5969" s="1">
        <v>34730</v>
      </c>
      <c r="C5969" s="3">
        <v>0.5</v>
      </c>
      <c r="D5969">
        <v>220.03</v>
      </c>
      <c r="E5969">
        <v>2</v>
      </c>
      <c r="F5969" t="s">
        <v>52</v>
      </c>
    </row>
    <row r="5970" spans="1:6" x14ac:dyDescent="0.25">
      <c r="A5970" t="s">
        <v>6</v>
      </c>
      <c r="B5970" s="1">
        <v>34754</v>
      </c>
      <c r="C5970" s="3">
        <v>0</v>
      </c>
      <c r="D5970">
        <v>219.7</v>
      </c>
      <c r="E5970">
        <v>6</v>
      </c>
      <c r="F5970" t="s">
        <v>52</v>
      </c>
    </row>
    <row r="5971" spans="1:6" x14ac:dyDescent="0.25">
      <c r="A5971" t="s">
        <v>6</v>
      </c>
      <c r="B5971" s="1">
        <v>34763</v>
      </c>
      <c r="C5971" s="3">
        <v>0.5</v>
      </c>
      <c r="D5971">
        <v>219.18</v>
      </c>
      <c r="E5971">
        <v>6</v>
      </c>
      <c r="F5971" t="s">
        <v>52</v>
      </c>
    </row>
    <row r="5972" spans="1:6" x14ac:dyDescent="0.25">
      <c r="A5972" t="s">
        <v>6</v>
      </c>
      <c r="B5972" s="1">
        <v>34819</v>
      </c>
      <c r="C5972" s="3">
        <v>0.5</v>
      </c>
      <c r="D5972">
        <v>218.63</v>
      </c>
      <c r="E5972">
        <v>6</v>
      </c>
      <c r="F5972" t="s">
        <v>52</v>
      </c>
    </row>
    <row r="5973" spans="1:6" x14ac:dyDescent="0.25">
      <c r="A5973" t="s">
        <v>6</v>
      </c>
      <c r="B5973" s="1">
        <v>34834</v>
      </c>
      <c r="C5973" s="3">
        <v>0.5</v>
      </c>
      <c r="D5973">
        <v>218.49</v>
      </c>
      <c r="E5973">
        <v>6</v>
      </c>
      <c r="F5973" t="s">
        <v>52</v>
      </c>
    </row>
    <row r="5974" spans="1:6" x14ac:dyDescent="0.25">
      <c r="A5974" t="s">
        <v>6</v>
      </c>
      <c r="B5974" s="1">
        <v>34870</v>
      </c>
      <c r="C5974" s="3">
        <v>0.5</v>
      </c>
      <c r="D5974">
        <v>218.85</v>
      </c>
      <c r="E5974">
        <v>6</v>
      </c>
      <c r="F5974" t="s">
        <v>52</v>
      </c>
    </row>
    <row r="5975" spans="1:6" x14ac:dyDescent="0.25">
      <c r="A5975" t="s">
        <v>6</v>
      </c>
      <c r="B5975" s="1">
        <v>34895</v>
      </c>
      <c r="C5975" s="3">
        <v>0.5</v>
      </c>
      <c r="D5975">
        <v>219.4</v>
      </c>
      <c r="E5975">
        <v>6</v>
      </c>
      <c r="F5975" t="s">
        <v>52</v>
      </c>
    </row>
    <row r="5976" spans="1:6" x14ac:dyDescent="0.25">
      <c r="A5976" t="s">
        <v>6</v>
      </c>
      <c r="B5976" s="1">
        <v>34920</v>
      </c>
      <c r="C5976" s="3">
        <v>0</v>
      </c>
      <c r="D5976">
        <v>219.99</v>
      </c>
      <c r="E5976">
        <v>3</v>
      </c>
      <c r="F5976" t="s">
        <v>52</v>
      </c>
    </row>
    <row r="5977" spans="1:6" x14ac:dyDescent="0.25">
      <c r="A5977" t="s">
        <v>6</v>
      </c>
      <c r="B5977" s="1">
        <v>34967</v>
      </c>
      <c r="C5977" s="3">
        <v>0.5</v>
      </c>
      <c r="D5977">
        <v>220.85</v>
      </c>
      <c r="E5977">
        <v>5</v>
      </c>
      <c r="F5977" t="s">
        <v>52</v>
      </c>
    </row>
    <row r="5978" spans="1:6" x14ac:dyDescent="0.25">
      <c r="A5978" t="s">
        <v>6</v>
      </c>
      <c r="B5978" s="1">
        <v>34996</v>
      </c>
      <c r="C5978" s="3">
        <v>0.625</v>
      </c>
      <c r="D5978">
        <v>220.98</v>
      </c>
      <c r="E5978">
        <v>5</v>
      </c>
      <c r="F5978" t="s">
        <v>52</v>
      </c>
    </row>
    <row r="5979" spans="1:6" x14ac:dyDescent="0.25">
      <c r="A5979" t="s">
        <v>6</v>
      </c>
      <c r="B5979" s="1">
        <v>35008</v>
      </c>
      <c r="C5979" s="3">
        <v>0.5</v>
      </c>
      <c r="D5979">
        <v>220.78</v>
      </c>
      <c r="E5979">
        <v>6</v>
      </c>
      <c r="F5979" t="s">
        <v>52</v>
      </c>
    </row>
    <row r="5980" spans="1:6" x14ac:dyDescent="0.25">
      <c r="A5980" t="s">
        <v>6</v>
      </c>
      <c r="B5980" s="1">
        <v>35053</v>
      </c>
      <c r="C5980" s="3">
        <v>0.5</v>
      </c>
      <c r="D5980">
        <v>220.32</v>
      </c>
      <c r="E5980">
        <v>5</v>
      </c>
      <c r="F5980" t="s">
        <v>52</v>
      </c>
    </row>
    <row r="5981" spans="1:6" x14ac:dyDescent="0.25">
      <c r="A5981" t="s">
        <v>6</v>
      </c>
      <c r="B5981" s="1">
        <v>35089</v>
      </c>
      <c r="C5981" s="3">
        <v>0.5</v>
      </c>
      <c r="D5981">
        <v>219.74</v>
      </c>
      <c r="E5981">
        <v>3</v>
      </c>
      <c r="F5981" t="s">
        <v>52</v>
      </c>
    </row>
    <row r="5982" spans="1:6" x14ac:dyDescent="0.25">
      <c r="A5982" t="s">
        <v>6</v>
      </c>
      <c r="B5982" s="1">
        <v>35124</v>
      </c>
      <c r="C5982" s="3">
        <v>0.5</v>
      </c>
      <c r="D5982">
        <v>219.32</v>
      </c>
      <c r="E5982">
        <v>6</v>
      </c>
      <c r="F5982" t="s">
        <v>52</v>
      </c>
    </row>
    <row r="5983" spans="1:6" x14ac:dyDescent="0.25">
      <c r="A5983" t="s">
        <v>6</v>
      </c>
      <c r="B5983" s="1">
        <v>35129</v>
      </c>
      <c r="C5983" s="3">
        <v>0.5</v>
      </c>
      <c r="D5983">
        <v>218.7</v>
      </c>
      <c r="E5983">
        <v>6</v>
      </c>
      <c r="F5983" t="s">
        <v>52</v>
      </c>
    </row>
    <row r="5984" spans="1:6" x14ac:dyDescent="0.25">
      <c r="A5984" t="s">
        <v>6</v>
      </c>
      <c r="B5984" s="1">
        <v>35180</v>
      </c>
      <c r="C5984" s="3">
        <v>0.5</v>
      </c>
      <c r="D5984">
        <v>218.27</v>
      </c>
      <c r="E5984">
        <v>7</v>
      </c>
      <c r="F5984" t="s">
        <v>52</v>
      </c>
    </row>
    <row r="5985" spans="1:6" x14ac:dyDescent="0.25">
      <c r="A5985" t="s">
        <v>6</v>
      </c>
      <c r="B5985" s="1">
        <v>35216</v>
      </c>
      <c r="C5985" s="3">
        <v>0.5</v>
      </c>
      <c r="D5985">
        <v>218</v>
      </c>
      <c r="E5985">
        <v>7</v>
      </c>
      <c r="F5985" t="s">
        <v>52</v>
      </c>
    </row>
    <row r="5986" spans="1:6" x14ac:dyDescent="0.25">
      <c r="A5986" t="s">
        <v>6</v>
      </c>
      <c r="B5986" s="1">
        <v>35231</v>
      </c>
      <c r="C5986" s="3">
        <v>0.5</v>
      </c>
      <c r="D5986">
        <v>218.15</v>
      </c>
      <c r="E5986">
        <v>6</v>
      </c>
      <c r="F5986" t="s">
        <v>52</v>
      </c>
    </row>
    <row r="5987" spans="1:6" x14ac:dyDescent="0.25">
      <c r="A5987" t="s">
        <v>6</v>
      </c>
      <c r="B5987" s="1">
        <v>35261</v>
      </c>
      <c r="C5987" s="3">
        <v>0.5</v>
      </c>
      <c r="D5987">
        <v>219.33</v>
      </c>
      <c r="E5987">
        <v>5</v>
      </c>
      <c r="F5987" t="s">
        <v>52</v>
      </c>
    </row>
    <row r="5988" spans="1:6" x14ac:dyDescent="0.25">
      <c r="A5988" t="s">
        <v>6</v>
      </c>
      <c r="B5988" s="1">
        <v>35292</v>
      </c>
      <c r="C5988" s="3">
        <v>0.5</v>
      </c>
      <c r="D5988">
        <v>220.69</v>
      </c>
      <c r="E5988">
        <v>6</v>
      </c>
      <c r="F5988" t="s">
        <v>52</v>
      </c>
    </row>
    <row r="5989" spans="1:6" x14ac:dyDescent="0.25">
      <c r="A5989" t="s">
        <v>6</v>
      </c>
      <c r="B5989" s="1">
        <v>35338</v>
      </c>
      <c r="C5989" s="3">
        <v>0.5</v>
      </c>
      <c r="D5989">
        <v>221.4</v>
      </c>
      <c r="E5989">
        <v>6</v>
      </c>
      <c r="F5989" t="s">
        <v>52</v>
      </c>
    </row>
    <row r="5990" spans="1:6" x14ac:dyDescent="0.25">
      <c r="A5990" t="s">
        <v>6</v>
      </c>
      <c r="B5990" s="1">
        <v>35341</v>
      </c>
      <c r="C5990" s="3">
        <v>0.54166666666666663</v>
      </c>
      <c r="D5990">
        <v>221.6</v>
      </c>
      <c r="E5990">
        <v>2</v>
      </c>
      <c r="F5990" t="s">
        <v>52</v>
      </c>
    </row>
    <row r="5991" spans="1:6" x14ac:dyDescent="0.25">
      <c r="A5991" t="s">
        <v>6</v>
      </c>
      <c r="B5991" s="1">
        <v>35389</v>
      </c>
      <c r="C5991" s="3">
        <v>0.5</v>
      </c>
      <c r="D5991">
        <v>220.86</v>
      </c>
      <c r="E5991">
        <v>4</v>
      </c>
      <c r="F5991" t="s">
        <v>52</v>
      </c>
    </row>
    <row r="5992" spans="1:6" x14ac:dyDescent="0.25">
      <c r="A5992" t="s">
        <v>6</v>
      </c>
      <c r="B5992" s="1">
        <v>35424</v>
      </c>
      <c r="C5992" s="3">
        <v>0.5</v>
      </c>
      <c r="D5992">
        <v>219.93</v>
      </c>
      <c r="E5992">
        <v>2</v>
      </c>
      <c r="F5992" t="s">
        <v>52</v>
      </c>
    </row>
    <row r="5993" spans="1:6" x14ac:dyDescent="0.25">
      <c r="A5993" t="s">
        <v>6</v>
      </c>
      <c r="B5993" s="1">
        <v>35452</v>
      </c>
      <c r="C5993" s="3">
        <v>0.60416666666666663</v>
      </c>
      <c r="D5993">
        <v>219.4</v>
      </c>
      <c r="E5993">
        <v>1</v>
      </c>
      <c r="F5993" t="s">
        <v>52</v>
      </c>
    </row>
    <row r="5994" spans="1:6" x14ac:dyDescent="0.25">
      <c r="A5994" t="s">
        <v>6</v>
      </c>
      <c r="B5994" s="1">
        <v>35488</v>
      </c>
      <c r="C5994" s="3">
        <v>8.3333333333333329E-2</v>
      </c>
      <c r="D5994">
        <v>218.54</v>
      </c>
      <c r="E5994">
        <v>2</v>
      </c>
      <c r="F5994" t="s">
        <v>52</v>
      </c>
    </row>
    <row r="5995" spans="1:6" x14ac:dyDescent="0.25">
      <c r="A5995" t="s">
        <v>6</v>
      </c>
      <c r="B5995" s="1">
        <v>35499</v>
      </c>
      <c r="C5995" s="3">
        <v>0.5</v>
      </c>
      <c r="D5995">
        <v>218.87</v>
      </c>
      <c r="E5995">
        <v>5</v>
      </c>
      <c r="F5995" t="s">
        <v>52</v>
      </c>
    </row>
    <row r="5996" spans="1:6" x14ac:dyDescent="0.25">
      <c r="A5996" t="s">
        <v>6</v>
      </c>
      <c r="B5996" s="1">
        <v>35525</v>
      </c>
      <c r="C5996" s="3">
        <v>0.5</v>
      </c>
      <c r="D5996">
        <v>218.43</v>
      </c>
      <c r="E5996">
        <v>3</v>
      </c>
      <c r="F5996" t="s">
        <v>52</v>
      </c>
    </row>
    <row r="5997" spans="1:6" x14ac:dyDescent="0.25">
      <c r="A5997" t="s">
        <v>6</v>
      </c>
      <c r="B5997" s="1">
        <v>35564</v>
      </c>
      <c r="C5997" s="3">
        <v>0.54166666666666663</v>
      </c>
      <c r="D5997">
        <v>217.95</v>
      </c>
      <c r="E5997">
        <v>1</v>
      </c>
      <c r="F5997" t="s">
        <v>52</v>
      </c>
    </row>
    <row r="5998" spans="1:6" x14ac:dyDescent="0.25">
      <c r="A5998" t="s">
        <v>6</v>
      </c>
      <c r="B5998" s="1">
        <v>35596</v>
      </c>
      <c r="C5998" s="3">
        <v>0.5</v>
      </c>
      <c r="D5998">
        <v>218.63</v>
      </c>
      <c r="E5998">
        <v>3</v>
      </c>
      <c r="F5998" t="s">
        <v>52</v>
      </c>
    </row>
    <row r="5999" spans="1:6" x14ac:dyDescent="0.25">
      <c r="A5999" t="s">
        <v>6</v>
      </c>
      <c r="B5999" s="1">
        <v>35631</v>
      </c>
      <c r="C5999" s="3">
        <v>0.5</v>
      </c>
      <c r="D5999">
        <v>219.72</v>
      </c>
      <c r="E5999">
        <v>4</v>
      </c>
      <c r="F5999" t="s">
        <v>52</v>
      </c>
    </row>
    <row r="6000" spans="1:6" x14ac:dyDescent="0.25">
      <c r="A6000" t="s">
        <v>6</v>
      </c>
      <c r="B6000" s="1">
        <v>35652</v>
      </c>
      <c r="C6000" s="3">
        <v>0.5</v>
      </c>
      <c r="D6000">
        <v>220.26</v>
      </c>
      <c r="E6000">
        <v>4</v>
      </c>
      <c r="F6000" t="s">
        <v>52</v>
      </c>
    </row>
    <row r="6001" spans="1:6" x14ac:dyDescent="0.25">
      <c r="A6001" t="s">
        <v>6</v>
      </c>
      <c r="B6001" s="1">
        <v>35678</v>
      </c>
      <c r="C6001" s="3">
        <v>0.5</v>
      </c>
      <c r="D6001">
        <v>220.45</v>
      </c>
      <c r="E6001">
        <v>3</v>
      </c>
      <c r="F6001" t="s">
        <v>52</v>
      </c>
    </row>
    <row r="6002" spans="1:6" x14ac:dyDescent="0.25">
      <c r="A6002" t="s">
        <v>6</v>
      </c>
      <c r="B6002" s="1">
        <v>35711</v>
      </c>
      <c r="C6002" s="3">
        <v>0.65902777777777777</v>
      </c>
      <c r="D6002">
        <v>220.49</v>
      </c>
      <c r="E6002">
        <v>1</v>
      </c>
      <c r="F6002" t="s">
        <v>52</v>
      </c>
    </row>
    <row r="6003" spans="1:6" x14ac:dyDescent="0.25">
      <c r="A6003" t="s">
        <v>6</v>
      </c>
      <c r="B6003" s="1">
        <v>35752</v>
      </c>
      <c r="C6003" s="3">
        <v>0.36458333333333331</v>
      </c>
      <c r="D6003">
        <v>220.2</v>
      </c>
      <c r="E6003">
        <v>1</v>
      </c>
      <c r="F6003" t="s">
        <v>52</v>
      </c>
    </row>
    <row r="6004" spans="1:6" x14ac:dyDescent="0.25">
      <c r="A6004" t="s">
        <v>6</v>
      </c>
      <c r="B6004" s="1">
        <v>35779</v>
      </c>
      <c r="C6004" s="3">
        <v>0.49305555555555558</v>
      </c>
      <c r="D6004">
        <v>219.34</v>
      </c>
      <c r="E6004">
        <v>5</v>
      </c>
      <c r="F6004" t="s">
        <v>52</v>
      </c>
    </row>
    <row r="6005" spans="1:6" x14ac:dyDescent="0.25">
      <c r="A6005" t="s">
        <v>6</v>
      </c>
      <c r="B6005" s="1">
        <v>35823</v>
      </c>
      <c r="C6005" s="3">
        <v>0.60416666666666663</v>
      </c>
      <c r="D6005">
        <v>218.89</v>
      </c>
      <c r="E6005">
        <v>7</v>
      </c>
      <c r="F6005" t="s">
        <v>52</v>
      </c>
    </row>
    <row r="6006" spans="1:6" x14ac:dyDescent="0.25">
      <c r="A6006" t="s">
        <v>6</v>
      </c>
      <c r="B6006" s="1">
        <v>35846</v>
      </c>
      <c r="C6006" s="3">
        <v>0.5</v>
      </c>
      <c r="D6006">
        <v>218.4</v>
      </c>
      <c r="E6006">
        <v>6</v>
      </c>
      <c r="F6006" t="s">
        <v>52</v>
      </c>
    </row>
    <row r="6007" spans="1:6" x14ac:dyDescent="0.25">
      <c r="A6007" t="s">
        <v>6</v>
      </c>
      <c r="B6007" s="1">
        <v>35874</v>
      </c>
      <c r="C6007" s="3">
        <v>0.5</v>
      </c>
      <c r="D6007">
        <v>218.05</v>
      </c>
      <c r="E6007">
        <v>6</v>
      </c>
      <c r="F6007" t="s">
        <v>52</v>
      </c>
    </row>
    <row r="6008" spans="1:6" x14ac:dyDescent="0.25">
      <c r="A6008" t="s">
        <v>6</v>
      </c>
      <c r="B6008" s="1">
        <v>35910</v>
      </c>
      <c r="C6008" s="3">
        <v>0.5</v>
      </c>
      <c r="D6008">
        <v>217.43</v>
      </c>
      <c r="E6008">
        <v>6</v>
      </c>
      <c r="F6008" t="s">
        <v>52</v>
      </c>
    </row>
    <row r="6009" spans="1:6" x14ac:dyDescent="0.25">
      <c r="A6009" t="s">
        <v>6</v>
      </c>
      <c r="B6009" s="1">
        <v>35920</v>
      </c>
      <c r="C6009" s="3">
        <v>0.5</v>
      </c>
      <c r="D6009">
        <v>217.15</v>
      </c>
      <c r="E6009">
        <v>7</v>
      </c>
      <c r="F6009" t="s">
        <v>52</v>
      </c>
    </row>
    <row r="6010" spans="1:6" x14ac:dyDescent="0.25">
      <c r="A6010" t="s">
        <v>6</v>
      </c>
      <c r="B6010" s="1">
        <v>35971</v>
      </c>
      <c r="C6010" s="3">
        <v>0.5</v>
      </c>
      <c r="D6010">
        <v>217.34</v>
      </c>
      <c r="E6010">
        <v>6</v>
      </c>
      <c r="F6010" t="s">
        <v>52</v>
      </c>
    </row>
    <row r="6011" spans="1:6" x14ac:dyDescent="0.25">
      <c r="A6011" t="s">
        <v>6</v>
      </c>
      <c r="B6011" s="1">
        <v>35991</v>
      </c>
      <c r="C6011" s="3">
        <v>0.5</v>
      </c>
      <c r="D6011">
        <v>217.88</v>
      </c>
      <c r="E6011">
        <v>6</v>
      </c>
      <c r="F6011" t="s">
        <v>52</v>
      </c>
    </row>
    <row r="6012" spans="1:6" x14ac:dyDescent="0.25">
      <c r="A6012" t="s">
        <v>6</v>
      </c>
      <c r="B6012" s="1">
        <v>36012</v>
      </c>
      <c r="C6012" s="3">
        <v>0.5</v>
      </c>
      <c r="D6012">
        <v>218.48</v>
      </c>
      <c r="E6012">
        <v>3</v>
      </c>
      <c r="F6012" t="s">
        <v>52</v>
      </c>
    </row>
    <row r="6013" spans="1:6" x14ac:dyDescent="0.25">
      <c r="A6013" t="s">
        <v>6</v>
      </c>
      <c r="B6013" s="1">
        <v>36058</v>
      </c>
      <c r="C6013" s="3">
        <v>0.5</v>
      </c>
      <c r="D6013">
        <v>218.87</v>
      </c>
      <c r="E6013">
        <v>3</v>
      </c>
      <c r="F6013" t="s">
        <v>52</v>
      </c>
    </row>
    <row r="6014" spans="1:6" x14ac:dyDescent="0.25">
      <c r="A6014" t="s">
        <v>6</v>
      </c>
      <c r="B6014" s="1">
        <v>36099</v>
      </c>
      <c r="C6014" s="3">
        <v>0.5</v>
      </c>
      <c r="D6014">
        <v>218.91</v>
      </c>
      <c r="E6014">
        <v>6</v>
      </c>
      <c r="F6014" t="s">
        <v>52</v>
      </c>
    </row>
    <row r="6015" spans="1:6" x14ac:dyDescent="0.25">
      <c r="A6015" t="s">
        <v>6</v>
      </c>
      <c r="B6015" s="1">
        <v>36124</v>
      </c>
      <c r="C6015" s="3">
        <v>0.5</v>
      </c>
      <c r="D6015">
        <v>218.6</v>
      </c>
      <c r="E6015">
        <v>6</v>
      </c>
      <c r="F6015" t="s">
        <v>52</v>
      </c>
    </row>
    <row r="6016" spans="1:6" x14ac:dyDescent="0.25">
      <c r="A6016" t="s">
        <v>6</v>
      </c>
      <c r="B6016" s="1">
        <v>36154</v>
      </c>
      <c r="C6016" s="3">
        <v>0.5</v>
      </c>
      <c r="D6016">
        <v>218.18</v>
      </c>
      <c r="E6016">
        <v>6</v>
      </c>
      <c r="F6016" t="s">
        <v>52</v>
      </c>
    </row>
    <row r="6017" spans="1:6" x14ac:dyDescent="0.25">
      <c r="A6017" t="s">
        <v>6</v>
      </c>
      <c r="B6017" s="1">
        <v>36175</v>
      </c>
      <c r="C6017" s="3">
        <v>0.5</v>
      </c>
      <c r="D6017">
        <v>217.67</v>
      </c>
      <c r="E6017">
        <v>6</v>
      </c>
      <c r="F6017" t="s">
        <v>52</v>
      </c>
    </row>
    <row r="6018" spans="1:6" x14ac:dyDescent="0.25">
      <c r="A6018" t="s">
        <v>6</v>
      </c>
      <c r="B6018" s="1">
        <v>36201</v>
      </c>
      <c r="C6018" s="3">
        <v>0.5</v>
      </c>
      <c r="D6018">
        <v>217.56</v>
      </c>
      <c r="E6018">
        <v>6</v>
      </c>
      <c r="F6018" t="s">
        <v>52</v>
      </c>
    </row>
    <row r="6019" spans="1:6" x14ac:dyDescent="0.25">
      <c r="A6019" t="s">
        <v>6</v>
      </c>
      <c r="B6019" s="1">
        <v>36234</v>
      </c>
      <c r="C6019" s="3">
        <v>0.5</v>
      </c>
      <c r="D6019">
        <v>217.02</v>
      </c>
      <c r="E6019">
        <v>6</v>
      </c>
      <c r="F6019" t="s">
        <v>52</v>
      </c>
    </row>
    <row r="6020" spans="1:6" x14ac:dyDescent="0.25">
      <c r="A6020" t="s">
        <v>6</v>
      </c>
      <c r="B6020" s="1">
        <v>36270</v>
      </c>
      <c r="C6020" s="3">
        <v>0.5</v>
      </c>
      <c r="D6020">
        <v>216.5</v>
      </c>
      <c r="E6020">
        <v>6</v>
      </c>
      <c r="F6020" t="s">
        <v>52</v>
      </c>
    </row>
    <row r="6021" spans="1:6" x14ac:dyDescent="0.25">
      <c r="A6021" t="s">
        <v>6</v>
      </c>
      <c r="B6021" s="1">
        <v>36305</v>
      </c>
      <c r="C6021" s="3">
        <v>0.5</v>
      </c>
      <c r="D6021">
        <v>216.1</v>
      </c>
      <c r="E6021">
        <v>6</v>
      </c>
      <c r="F6021" t="s">
        <v>52</v>
      </c>
    </row>
    <row r="6022" spans="1:6" x14ac:dyDescent="0.25">
      <c r="A6022" t="s">
        <v>6</v>
      </c>
      <c r="B6022" s="1">
        <v>36321</v>
      </c>
      <c r="C6022" s="3">
        <v>0.5</v>
      </c>
      <c r="D6022">
        <v>216.24</v>
      </c>
      <c r="E6022">
        <v>5</v>
      </c>
      <c r="F6022" t="s">
        <v>52</v>
      </c>
    </row>
    <row r="6023" spans="1:6" x14ac:dyDescent="0.25">
      <c r="A6023" t="s">
        <v>6</v>
      </c>
      <c r="B6023" s="1">
        <v>36361</v>
      </c>
      <c r="C6023" s="3">
        <v>0.5</v>
      </c>
      <c r="D6023">
        <v>217.14</v>
      </c>
      <c r="E6023">
        <v>5</v>
      </c>
      <c r="F6023" t="s">
        <v>52</v>
      </c>
    </row>
    <row r="6024" spans="1:6" x14ac:dyDescent="0.25">
      <c r="A6024" t="s">
        <v>6</v>
      </c>
      <c r="B6024" s="1">
        <v>36387</v>
      </c>
      <c r="C6024" s="3">
        <v>0.5</v>
      </c>
      <c r="D6024">
        <v>217.86</v>
      </c>
      <c r="E6024">
        <v>6</v>
      </c>
      <c r="F6024" t="s">
        <v>52</v>
      </c>
    </row>
    <row r="6025" spans="1:6" x14ac:dyDescent="0.25">
      <c r="A6025" t="s">
        <v>6</v>
      </c>
      <c r="B6025" s="1">
        <v>36408</v>
      </c>
      <c r="C6025" s="3">
        <v>0.5</v>
      </c>
      <c r="D6025">
        <v>218.44</v>
      </c>
      <c r="E6025">
        <v>6</v>
      </c>
      <c r="F6025" t="s">
        <v>52</v>
      </c>
    </row>
    <row r="6026" spans="1:6" x14ac:dyDescent="0.25">
      <c r="A6026" t="s">
        <v>6</v>
      </c>
      <c r="B6026" s="1">
        <v>36464</v>
      </c>
      <c r="C6026" s="3">
        <v>0.5</v>
      </c>
      <c r="D6026">
        <v>218.86</v>
      </c>
      <c r="E6026">
        <v>6</v>
      </c>
      <c r="F6026" t="s">
        <v>52</v>
      </c>
    </row>
    <row r="6027" spans="1:6" x14ac:dyDescent="0.25">
      <c r="A6027" t="s">
        <v>6</v>
      </c>
      <c r="B6027" s="1">
        <v>36489</v>
      </c>
      <c r="C6027" s="3">
        <v>0.5</v>
      </c>
      <c r="D6027">
        <v>218.28</v>
      </c>
      <c r="E6027">
        <v>6</v>
      </c>
      <c r="F6027" t="s">
        <v>52</v>
      </c>
    </row>
    <row r="6028" spans="1:6" x14ac:dyDescent="0.25">
      <c r="A6028" t="s">
        <v>6</v>
      </c>
      <c r="B6028" s="1">
        <v>36504</v>
      </c>
      <c r="C6028" s="3">
        <v>0.5</v>
      </c>
      <c r="D6028">
        <v>217.99</v>
      </c>
      <c r="E6028">
        <v>6</v>
      </c>
      <c r="F6028" t="s">
        <v>52</v>
      </c>
    </row>
    <row r="6029" spans="1:6" x14ac:dyDescent="0.25">
      <c r="A6029" t="s">
        <v>6</v>
      </c>
      <c r="B6029" s="1">
        <v>36545</v>
      </c>
      <c r="C6029" s="3">
        <v>0.5</v>
      </c>
      <c r="D6029">
        <v>217.25</v>
      </c>
      <c r="E6029">
        <v>6</v>
      </c>
      <c r="F6029" t="s">
        <v>52</v>
      </c>
    </row>
    <row r="6030" spans="1:6" x14ac:dyDescent="0.25">
      <c r="A6030" t="s">
        <v>6</v>
      </c>
      <c r="B6030" s="1">
        <v>36576</v>
      </c>
      <c r="C6030" s="3">
        <v>0.5</v>
      </c>
      <c r="D6030">
        <v>216.67</v>
      </c>
      <c r="E6030">
        <v>6</v>
      </c>
      <c r="F6030" t="s">
        <v>52</v>
      </c>
    </row>
    <row r="6031" spans="1:6" x14ac:dyDescent="0.25">
      <c r="A6031" t="s">
        <v>6</v>
      </c>
      <c r="B6031" s="1">
        <v>36600</v>
      </c>
      <c r="C6031" s="3">
        <v>0.5</v>
      </c>
      <c r="D6031">
        <v>216.18</v>
      </c>
      <c r="E6031">
        <v>3</v>
      </c>
      <c r="F6031" t="s">
        <v>52</v>
      </c>
    </row>
    <row r="6032" spans="1:6" x14ac:dyDescent="0.25">
      <c r="A6032" t="s">
        <v>6</v>
      </c>
      <c r="B6032" s="1">
        <v>36646</v>
      </c>
      <c r="C6032" s="3">
        <v>0.5</v>
      </c>
      <c r="D6032">
        <v>215.6</v>
      </c>
      <c r="E6032">
        <v>5</v>
      </c>
      <c r="F6032" t="s">
        <v>52</v>
      </c>
    </row>
    <row r="6033" spans="1:6" x14ac:dyDescent="0.25">
      <c r="A6033" t="s">
        <v>6</v>
      </c>
      <c r="B6033" s="1">
        <v>36661</v>
      </c>
      <c r="C6033" s="3">
        <v>0.5</v>
      </c>
      <c r="D6033">
        <v>215.32</v>
      </c>
      <c r="E6033">
        <v>7</v>
      </c>
      <c r="F6033" t="s">
        <v>52</v>
      </c>
    </row>
    <row r="6034" spans="1:6" x14ac:dyDescent="0.25">
      <c r="A6034" t="s">
        <v>6</v>
      </c>
      <c r="B6034" s="1">
        <v>36682</v>
      </c>
      <c r="C6034" s="3">
        <v>0.5</v>
      </c>
      <c r="D6034">
        <v>215.69</v>
      </c>
      <c r="E6034">
        <v>2</v>
      </c>
      <c r="F6034" t="s">
        <v>52</v>
      </c>
    </row>
    <row r="6035" spans="1:6" x14ac:dyDescent="0.25">
      <c r="A6035" t="s">
        <v>6</v>
      </c>
      <c r="B6035" s="1">
        <v>36763</v>
      </c>
      <c r="C6035" s="3">
        <v>0.5</v>
      </c>
      <c r="D6035">
        <v>218.05</v>
      </c>
      <c r="E6035">
        <v>2</v>
      </c>
      <c r="F6035" t="s">
        <v>52</v>
      </c>
    </row>
    <row r="6036" spans="1:6" x14ac:dyDescent="0.25">
      <c r="A6036" t="s">
        <v>6</v>
      </c>
      <c r="B6036" s="1">
        <v>36784</v>
      </c>
      <c r="C6036" s="3">
        <v>0.5</v>
      </c>
      <c r="D6036">
        <v>218.61</v>
      </c>
      <c r="E6036">
        <v>5</v>
      </c>
      <c r="F6036" t="s">
        <v>52</v>
      </c>
    </row>
    <row r="6037" spans="1:6" x14ac:dyDescent="0.25">
      <c r="A6037" t="s">
        <v>6</v>
      </c>
      <c r="B6037" s="1">
        <v>36819</v>
      </c>
      <c r="C6037" s="3">
        <v>0.5</v>
      </c>
      <c r="D6037">
        <v>218.71</v>
      </c>
      <c r="E6037">
        <v>7</v>
      </c>
      <c r="F6037" t="s">
        <v>52</v>
      </c>
    </row>
    <row r="6038" spans="1:6" x14ac:dyDescent="0.25">
      <c r="A6038" t="s">
        <v>6</v>
      </c>
      <c r="B6038" s="1">
        <v>36845</v>
      </c>
      <c r="C6038" s="3">
        <v>0.5</v>
      </c>
      <c r="D6038">
        <v>218.12</v>
      </c>
      <c r="E6038">
        <v>6</v>
      </c>
      <c r="F6038" t="s">
        <v>52</v>
      </c>
    </row>
    <row r="6039" spans="1:6" x14ac:dyDescent="0.25">
      <c r="A6039" t="s">
        <v>6</v>
      </c>
      <c r="B6039" s="1">
        <v>36885</v>
      </c>
      <c r="C6039" s="3">
        <v>0.5</v>
      </c>
      <c r="D6039">
        <v>217.69</v>
      </c>
      <c r="E6039">
        <v>6</v>
      </c>
      <c r="F6039" t="s">
        <v>52</v>
      </c>
    </row>
    <row r="6040" spans="1:6" x14ac:dyDescent="0.25">
      <c r="A6040" t="s">
        <v>6</v>
      </c>
      <c r="B6040" s="1">
        <v>36901</v>
      </c>
      <c r="C6040" s="3">
        <v>0.5</v>
      </c>
      <c r="D6040">
        <v>217.34</v>
      </c>
      <c r="E6040">
        <v>6</v>
      </c>
      <c r="F6040" t="s">
        <v>52</v>
      </c>
    </row>
    <row r="6041" spans="1:6" x14ac:dyDescent="0.25">
      <c r="A6041" t="s">
        <v>6</v>
      </c>
      <c r="B6041" s="1">
        <v>36942</v>
      </c>
      <c r="C6041" s="3">
        <v>0.5</v>
      </c>
      <c r="D6041">
        <v>216.74</v>
      </c>
      <c r="E6041">
        <v>6</v>
      </c>
      <c r="F6041" t="s">
        <v>52</v>
      </c>
    </row>
    <row r="6042" spans="1:6" x14ac:dyDescent="0.25">
      <c r="A6042" t="s">
        <v>6</v>
      </c>
      <c r="B6042" s="1">
        <v>36970</v>
      </c>
      <c r="C6042" s="3">
        <v>0.5</v>
      </c>
      <c r="D6042">
        <v>216.28</v>
      </c>
      <c r="E6042">
        <v>6</v>
      </c>
      <c r="F6042" t="s">
        <v>52</v>
      </c>
    </row>
    <row r="6043" spans="1:6" x14ac:dyDescent="0.25">
      <c r="A6043" t="s">
        <v>6</v>
      </c>
      <c r="B6043" s="1">
        <v>36991</v>
      </c>
      <c r="C6043" s="3">
        <v>0.5</v>
      </c>
      <c r="D6043">
        <v>215.84</v>
      </c>
      <c r="E6043">
        <v>6</v>
      </c>
      <c r="F6043" t="s">
        <v>52</v>
      </c>
    </row>
    <row r="6044" spans="1:6" x14ac:dyDescent="0.25">
      <c r="A6044" t="s">
        <v>6</v>
      </c>
      <c r="B6044" s="1">
        <v>37028</v>
      </c>
      <c r="C6044" s="3">
        <v>0.5</v>
      </c>
      <c r="D6044">
        <v>215.76</v>
      </c>
      <c r="E6044">
        <v>7</v>
      </c>
      <c r="F6044" t="s">
        <v>52</v>
      </c>
    </row>
    <row r="6045" spans="1:6" x14ac:dyDescent="0.25">
      <c r="A6045" t="s">
        <v>6</v>
      </c>
      <c r="B6045" s="1">
        <v>37057</v>
      </c>
      <c r="C6045" s="3">
        <v>0.5</v>
      </c>
      <c r="D6045">
        <v>216.52</v>
      </c>
      <c r="E6045">
        <v>6</v>
      </c>
      <c r="F6045" t="s">
        <v>52</v>
      </c>
    </row>
    <row r="6046" spans="1:6" x14ac:dyDescent="0.25">
      <c r="A6046" t="s">
        <v>6</v>
      </c>
      <c r="B6046" s="1">
        <v>37087</v>
      </c>
      <c r="C6046" s="3">
        <v>0.5</v>
      </c>
      <c r="D6046">
        <v>217.02</v>
      </c>
      <c r="E6046">
        <v>6</v>
      </c>
      <c r="F6046" t="s">
        <v>52</v>
      </c>
    </row>
    <row r="6047" spans="1:6" x14ac:dyDescent="0.25">
      <c r="A6047" t="s">
        <v>6</v>
      </c>
      <c r="B6047" s="1">
        <v>37118</v>
      </c>
      <c r="C6047" s="3">
        <v>0.5</v>
      </c>
      <c r="D6047">
        <v>217.84</v>
      </c>
      <c r="E6047">
        <v>6</v>
      </c>
      <c r="F6047" t="s">
        <v>52</v>
      </c>
    </row>
    <row r="6048" spans="1:6" x14ac:dyDescent="0.25">
      <c r="A6048" t="s">
        <v>6</v>
      </c>
      <c r="B6048" s="1">
        <v>37149</v>
      </c>
      <c r="C6048" s="3">
        <v>0.5</v>
      </c>
      <c r="D6048">
        <v>218.32</v>
      </c>
      <c r="E6048">
        <v>6</v>
      </c>
      <c r="F6048" t="s">
        <v>52</v>
      </c>
    </row>
    <row r="6049" spans="1:6" x14ac:dyDescent="0.25">
      <c r="A6049" t="s">
        <v>6</v>
      </c>
      <c r="B6049" s="1">
        <v>37195</v>
      </c>
      <c r="C6049" s="3">
        <v>0.5</v>
      </c>
      <c r="D6049">
        <v>219.02</v>
      </c>
      <c r="E6049">
        <v>6</v>
      </c>
      <c r="F6049" t="s">
        <v>52</v>
      </c>
    </row>
    <row r="6050" spans="1:6" x14ac:dyDescent="0.25">
      <c r="A6050" t="s">
        <v>6</v>
      </c>
      <c r="B6050" s="1">
        <v>37210</v>
      </c>
      <c r="C6050" s="3">
        <v>0.5</v>
      </c>
      <c r="D6050">
        <v>218.89</v>
      </c>
      <c r="E6050">
        <v>6</v>
      </c>
      <c r="F6050" t="s">
        <v>52</v>
      </c>
    </row>
    <row r="6051" spans="1:6" x14ac:dyDescent="0.25">
      <c r="A6051" t="s">
        <v>6</v>
      </c>
      <c r="B6051" s="1">
        <v>37245</v>
      </c>
      <c r="C6051" s="3">
        <v>0.5</v>
      </c>
      <c r="D6051">
        <v>218.24</v>
      </c>
      <c r="E6051">
        <v>6</v>
      </c>
      <c r="F6051" t="s">
        <v>52</v>
      </c>
    </row>
    <row r="6052" spans="1:6" x14ac:dyDescent="0.25">
      <c r="A6052" t="s">
        <v>6</v>
      </c>
      <c r="B6052" s="1">
        <v>37276</v>
      </c>
      <c r="C6052" s="3">
        <v>0.5</v>
      </c>
      <c r="D6052">
        <v>218.09</v>
      </c>
      <c r="E6052">
        <v>6</v>
      </c>
      <c r="F6052" t="s">
        <v>52</v>
      </c>
    </row>
    <row r="6053" spans="1:6" x14ac:dyDescent="0.25">
      <c r="A6053" t="s">
        <v>6</v>
      </c>
      <c r="B6053" s="1">
        <v>37315</v>
      </c>
      <c r="C6053" s="3">
        <v>0.5</v>
      </c>
      <c r="D6053">
        <v>217.82</v>
      </c>
      <c r="E6053">
        <v>6</v>
      </c>
      <c r="F6053" t="s">
        <v>52</v>
      </c>
    </row>
    <row r="6054" spans="1:6" x14ac:dyDescent="0.25">
      <c r="A6054" t="s">
        <v>6</v>
      </c>
      <c r="B6054" s="1">
        <v>37325</v>
      </c>
      <c r="C6054" s="3">
        <v>0.5</v>
      </c>
      <c r="D6054">
        <v>217.68</v>
      </c>
      <c r="E6054">
        <v>6</v>
      </c>
      <c r="F6054" t="s">
        <v>52</v>
      </c>
    </row>
    <row r="6055" spans="1:6" x14ac:dyDescent="0.25">
      <c r="A6055" t="s">
        <v>6</v>
      </c>
      <c r="B6055" s="1">
        <v>37366</v>
      </c>
      <c r="C6055" s="3">
        <v>0.5</v>
      </c>
      <c r="D6055">
        <v>217.57</v>
      </c>
      <c r="E6055">
        <v>6</v>
      </c>
      <c r="F6055" t="s">
        <v>52</v>
      </c>
    </row>
    <row r="6056" spans="1:6" x14ac:dyDescent="0.25">
      <c r="A6056" t="s">
        <v>6</v>
      </c>
      <c r="B6056" s="1">
        <v>37391</v>
      </c>
      <c r="C6056" s="3">
        <v>0.5</v>
      </c>
      <c r="D6056">
        <v>217.59</v>
      </c>
      <c r="E6056">
        <v>6</v>
      </c>
      <c r="F6056" t="s">
        <v>52</v>
      </c>
    </row>
    <row r="6057" spans="1:6" x14ac:dyDescent="0.25">
      <c r="A6057" t="s">
        <v>6</v>
      </c>
      <c r="B6057" s="1">
        <v>37422</v>
      </c>
      <c r="C6057" s="3">
        <v>0.5</v>
      </c>
      <c r="D6057">
        <v>218.53</v>
      </c>
      <c r="E6057">
        <v>6</v>
      </c>
      <c r="F6057" t="s">
        <v>52</v>
      </c>
    </row>
    <row r="6058" spans="1:6" x14ac:dyDescent="0.25">
      <c r="A6058" t="s">
        <v>6</v>
      </c>
      <c r="B6058" s="1">
        <v>37447</v>
      </c>
      <c r="C6058" s="3">
        <v>0.5</v>
      </c>
      <c r="D6058">
        <v>219.31</v>
      </c>
      <c r="E6058">
        <v>6</v>
      </c>
      <c r="F6058" t="s">
        <v>52</v>
      </c>
    </row>
    <row r="6059" spans="1:6" x14ac:dyDescent="0.25">
      <c r="A6059" t="s">
        <v>6</v>
      </c>
      <c r="B6059" s="1">
        <v>37478</v>
      </c>
      <c r="C6059" s="3">
        <v>0.5</v>
      </c>
      <c r="D6059">
        <v>220.38</v>
      </c>
      <c r="E6059">
        <v>6</v>
      </c>
      <c r="F6059" t="s">
        <v>52</v>
      </c>
    </row>
    <row r="6060" spans="1:6" x14ac:dyDescent="0.25">
      <c r="A6060" t="s">
        <v>6</v>
      </c>
      <c r="B6060" s="1">
        <v>37514</v>
      </c>
      <c r="C6060" s="3">
        <v>0.5</v>
      </c>
      <c r="D6060">
        <v>221.22</v>
      </c>
      <c r="E6060">
        <v>6</v>
      </c>
      <c r="F6060" t="s">
        <v>52</v>
      </c>
    </row>
    <row r="6061" spans="1:6" x14ac:dyDescent="0.25">
      <c r="A6061" t="s">
        <v>6</v>
      </c>
      <c r="B6061" s="1">
        <v>37549</v>
      </c>
      <c r="C6061" s="3">
        <v>0.5</v>
      </c>
      <c r="D6061">
        <v>221.63</v>
      </c>
      <c r="E6061">
        <v>6</v>
      </c>
      <c r="F6061" t="s">
        <v>52</v>
      </c>
    </row>
    <row r="6062" spans="1:6" x14ac:dyDescent="0.25">
      <c r="A6062" t="s">
        <v>6</v>
      </c>
      <c r="B6062" s="1">
        <v>37585</v>
      </c>
      <c r="C6062" s="3">
        <v>0.5</v>
      </c>
      <c r="D6062">
        <v>221.58</v>
      </c>
      <c r="E6062">
        <v>6</v>
      </c>
      <c r="F6062" t="s">
        <v>52</v>
      </c>
    </row>
    <row r="6063" spans="1:6" x14ac:dyDescent="0.25">
      <c r="A6063" t="s">
        <v>6</v>
      </c>
      <c r="B6063" s="1">
        <v>37615</v>
      </c>
      <c r="C6063" s="3">
        <v>0.5</v>
      </c>
      <c r="D6063">
        <v>221.18</v>
      </c>
      <c r="E6063">
        <v>11</v>
      </c>
      <c r="F6063" t="s">
        <v>52</v>
      </c>
    </row>
    <row r="6064" spans="1:6" x14ac:dyDescent="0.25">
      <c r="A6064" t="s">
        <v>6</v>
      </c>
      <c r="B6064" s="1">
        <v>37636</v>
      </c>
      <c r="C6064" s="3">
        <v>0.5</v>
      </c>
      <c r="D6064">
        <v>220.99</v>
      </c>
      <c r="E6064">
        <v>8</v>
      </c>
      <c r="F6064" t="s">
        <v>52</v>
      </c>
    </row>
    <row r="6065" spans="1:6" x14ac:dyDescent="0.25">
      <c r="A6065" t="s">
        <v>6</v>
      </c>
      <c r="B6065" s="1">
        <v>37679</v>
      </c>
      <c r="C6065" s="3">
        <v>0.54166666666666663</v>
      </c>
      <c r="D6065">
        <v>220.28</v>
      </c>
      <c r="E6065">
        <v>4</v>
      </c>
      <c r="F6065" t="s">
        <v>52</v>
      </c>
    </row>
    <row r="6066" spans="1:6" x14ac:dyDescent="0.25">
      <c r="A6066" t="s">
        <v>6</v>
      </c>
      <c r="B6066" s="1">
        <v>37684</v>
      </c>
      <c r="C6066" s="3">
        <v>0.70833333333333337</v>
      </c>
      <c r="D6066">
        <v>220.22</v>
      </c>
      <c r="E6066">
        <v>5</v>
      </c>
      <c r="F6066" t="s">
        <v>52</v>
      </c>
    </row>
    <row r="6067" spans="1:6" x14ac:dyDescent="0.25">
      <c r="A6067" t="s">
        <v>6</v>
      </c>
      <c r="B6067" s="1">
        <v>37721</v>
      </c>
      <c r="C6067" s="3">
        <v>0.47569444444444442</v>
      </c>
      <c r="D6067">
        <v>219.79</v>
      </c>
      <c r="E6067">
        <v>11</v>
      </c>
      <c r="F6067" t="s">
        <v>52</v>
      </c>
    </row>
    <row r="6068" spans="1:6" x14ac:dyDescent="0.25">
      <c r="A6068" t="s">
        <v>6</v>
      </c>
      <c r="B6068" s="1">
        <v>37746</v>
      </c>
      <c r="C6068" s="3">
        <v>0.5</v>
      </c>
      <c r="D6068">
        <v>219.26</v>
      </c>
      <c r="E6068">
        <v>4</v>
      </c>
      <c r="F6068" t="s">
        <v>52</v>
      </c>
    </row>
    <row r="6069" spans="1:6" x14ac:dyDescent="0.25">
      <c r="A6069" t="s">
        <v>6</v>
      </c>
      <c r="B6069" s="1">
        <v>37784</v>
      </c>
      <c r="C6069" s="3">
        <v>0.49513888888888885</v>
      </c>
      <c r="D6069">
        <v>220.23</v>
      </c>
      <c r="E6069">
        <v>3</v>
      </c>
      <c r="F6069" t="s">
        <v>52</v>
      </c>
    </row>
    <row r="6070" spans="1:6" x14ac:dyDescent="0.25">
      <c r="A6070" t="s">
        <v>6</v>
      </c>
      <c r="B6070" s="1">
        <v>37803</v>
      </c>
      <c r="C6070" s="3">
        <v>0.49722222222222223</v>
      </c>
      <c r="D6070">
        <v>220.98</v>
      </c>
      <c r="E6070">
        <v>1</v>
      </c>
      <c r="F6070" t="s">
        <v>52</v>
      </c>
    </row>
    <row r="6071" spans="1:6" x14ac:dyDescent="0.25">
      <c r="A6071" t="s">
        <v>6</v>
      </c>
      <c r="B6071" s="1">
        <v>37840</v>
      </c>
      <c r="C6071" s="3">
        <v>0.75694444444444453</v>
      </c>
      <c r="D6071">
        <v>222.52</v>
      </c>
      <c r="E6071">
        <v>1</v>
      </c>
      <c r="F6071" t="s">
        <v>52</v>
      </c>
    </row>
    <row r="6072" spans="1:6" x14ac:dyDescent="0.25">
      <c r="A6072" t="s">
        <v>6</v>
      </c>
      <c r="B6072" s="1">
        <v>37879</v>
      </c>
      <c r="C6072" s="3">
        <v>0.5</v>
      </c>
      <c r="D6072">
        <v>223.53</v>
      </c>
      <c r="E6072">
        <v>8</v>
      </c>
      <c r="F6072" t="s">
        <v>52</v>
      </c>
    </row>
    <row r="6073" spans="1:6" x14ac:dyDescent="0.25">
      <c r="A6073" t="s">
        <v>6</v>
      </c>
      <c r="B6073" s="1">
        <v>37914</v>
      </c>
      <c r="C6073" s="3">
        <v>0.5</v>
      </c>
      <c r="D6073">
        <v>223.86</v>
      </c>
      <c r="E6073">
        <v>7</v>
      </c>
      <c r="F6073" t="s">
        <v>52</v>
      </c>
    </row>
    <row r="6074" spans="1:6" x14ac:dyDescent="0.25">
      <c r="A6074" t="s">
        <v>6</v>
      </c>
      <c r="B6074" s="1">
        <v>37942</v>
      </c>
      <c r="C6074" s="3">
        <v>0.58333333333333337</v>
      </c>
      <c r="D6074">
        <v>223.89</v>
      </c>
      <c r="E6074">
        <v>5</v>
      </c>
      <c r="F6074" t="s">
        <v>52</v>
      </c>
    </row>
    <row r="6075" spans="1:6" x14ac:dyDescent="0.25">
      <c r="A6075" t="s">
        <v>6</v>
      </c>
      <c r="B6075" s="1">
        <v>37965</v>
      </c>
      <c r="C6075" s="3">
        <v>0.5</v>
      </c>
      <c r="D6075">
        <v>223.87</v>
      </c>
      <c r="E6075">
        <v>8</v>
      </c>
      <c r="F6075" t="s">
        <v>52</v>
      </c>
    </row>
    <row r="6076" spans="1:6" x14ac:dyDescent="0.25">
      <c r="A6076" t="s">
        <v>6</v>
      </c>
      <c r="B6076" s="1">
        <v>37991</v>
      </c>
      <c r="C6076" s="3">
        <v>0.5</v>
      </c>
      <c r="D6076">
        <v>223.67</v>
      </c>
      <c r="E6076">
        <v>7</v>
      </c>
      <c r="F6076" t="s">
        <v>52</v>
      </c>
    </row>
    <row r="6077" spans="1:6" x14ac:dyDescent="0.25">
      <c r="A6077" t="s">
        <v>6</v>
      </c>
      <c r="B6077" s="1">
        <v>38032</v>
      </c>
      <c r="C6077" s="3">
        <v>0.58333333333333337</v>
      </c>
      <c r="D6077">
        <v>223.31</v>
      </c>
      <c r="E6077">
        <v>9</v>
      </c>
      <c r="F6077" t="s">
        <v>52</v>
      </c>
    </row>
    <row r="6078" spans="1:6" x14ac:dyDescent="0.25">
      <c r="A6078" t="s">
        <v>6</v>
      </c>
      <c r="B6078" s="1">
        <v>38061</v>
      </c>
      <c r="C6078" s="3">
        <v>0.5</v>
      </c>
      <c r="D6078">
        <v>223.17</v>
      </c>
      <c r="E6078">
        <v>8</v>
      </c>
      <c r="F6078" t="s">
        <v>52</v>
      </c>
    </row>
    <row r="6079" spans="1:6" x14ac:dyDescent="0.25">
      <c r="A6079" t="s">
        <v>6</v>
      </c>
      <c r="B6079" s="1">
        <v>38097</v>
      </c>
      <c r="C6079" s="3">
        <v>0.5</v>
      </c>
      <c r="D6079">
        <v>222.85</v>
      </c>
      <c r="E6079">
        <v>11</v>
      </c>
      <c r="F6079" t="s">
        <v>52</v>
      </c>
    </row>
    <row r="6080" spans="1:6" x14ac:dyDescent="0.25">
      <c r="A6080" t="s">
        <v>6</v>
      </c>
      <c r="B6080" s="1">
        <v>38116</v>
      </c>
      <c r="C6080" s="3">
        <v>0.70833333333333337</v>
      </c>
      <c r="D6080">
        <v>222.94</v>
      </c>
      <c r="E6080">
        <v>10</v>
      </c>
      <c r="F6080" t="s">
        <v>52</v>
      </c>
    </row>
    <row r="6081" spans="1:6" x14ac:dyDescent="0.25">
      <c r="A6081" t="s">
        <v>6</v>
      </c>
      <c r="B6081" s="1">
        <v>38153</v>
      </c>
      <c r="C6081" s="3">
        <v>0.5</v>
      </c>
      <c r="D6081">
        <v>224.1</v>
      </c>
      <c r="E6081">
        <v>7</v>
      </c>
      <c r="F6081" t="s">
        <v>52</v>
      </c>
    </row>
    <row r="6082" spans="1:6" x14ac:dyDescent="0.25">
      <c r="A6082" t="s">
        <v>6</v>
      </c>
      <c r="B6082" s="1">
        <v>38183</v>
      </c>
      <c r="C6082" s="3">
        <v>0.5</v>
      </c>
      <c r="D6082">
        <v>225.08</v>
      </c>
      <c r="E6082">
        <v>7</v>
      </c>
      <c r="F6082" t="s">
        <v>52</v>
      </c>
    </row>
    <row r="6083" spans="1:6" x14ac:dyDescent="0.25">
      <c r="A6083" t="s">
        <v>6</v>
      </c>
      <c r="B6083" s="1">
        <v>38230</v>
      </c>
      <c r="C6083" s="3">
        <v>0.5</v>
      </c>
      <c r="D6083">
        <v>225.95</v>
      </c>
      <c r="E6083">
        <v>7</v>
      </c>
      <c r="F6083" t="s">
        <v>52</v>
      </c>
    </row>
    <row r="6084" spans="1:6" x14ac:dyDescent="0.25">
      <c r="A6084" t="s">
        <v>6</v>
      </c>
      <c r="B6084" s="1">
        <v>38250</v>
      </c>
      <c r="C6084" s="3">
        <v>0.5</v>
      </c>
      <c r="D6084">
        <v>226.28</v>
      </c>
      <c r="E6084">
        <v>9</v>
      </c>
      <c r="F6084" t="s">
        <v>52</v>
      </c>
    </row>
    <row r="6085" spans="1:6" x14ac:dyDescent="0.25">
      <c r="A6085" t="s">
        <v>6</v>
      </c>
      <c r="B6085" s="1">
        <v>38279</v>
      </c>
      <c r="C6085" s="3">
        <v>0.47847222222222219</v>
      </c>
      <c r="D6085">
        <v>226.82</v>
      </c>
      <c r="E6085">
        <v>7</v>
      </c>
      <c r="F6085" t="s">
        <v>52</v>
      </c>
    </row>
    <row r="6086" spans="1:6" x14ac:dyDescent="0.25">
      <c r="A6086" t="s">
        <v>6</v>
      </c>
      <c r="B6086" s="1">
        <v>38306</v>
      </c>
      <c r="C6086" s="3">
        <v>0.5</v>
      </c>
      <c r="D6086">
        <v>226.8</v>
      </c>
      <c r="E6086">
        <v>7</v>
      </c>
      <c r="F6086" t="s">
        <v>52</v>
      </c>
    </row>
    <row r="6087" spans="1:6" x14ac:dyDescent="0.25">
      <c r="A6087" t="s">
        <v>6</v>
      </c>
      <c r="B6087" s="1">
        <v>38341</v>
      </c>
      <c r="C6087" s="3">
        <v>0.5</v>
      </c>
      <c r="D6087">
        <v>226.56</v>
      </c>
      <c r="E6087">
        <v>7</v>
      </c>
      <c r="F6087" t="s">
        <v>52</v>
      </c>
    </row>
    <row r="6088" spans="1:6" x14ac:dyDescent="0.25">
      <c r="A6088" t="s">
        <v>6</v>
      </c>
      <c r="B6088" s="1">
        <v>38362</v>
      </c>
      <c r="C6088" s="3">
        <v>0.5</v>
      </c>
      <c r="D6088">
        <v>226.58</v>
      </c>
      <c r="E6088">
        <v>7</v>
      </c>
      <c r="F6088" t="s">
        <v>52</v>
      </c>
    </row>
    <row r="6089" spans="1:6" x14ac:dyDescent="0.25">
      <c r="A6089" t="s">
        <v>6</v>
      </c>
      <c r="B6089" s="1">
        <v>38403</v>
      </c>
      <c r="C6089" s="3">
        <v>0.5</v>
      </c>
      <c r="D6089">
        <v>226.5</v>
      </c>
      <c r="E6089">
        <v>7</v>
      </c>
      <c r="F6089" t="s">
        <v>52</v>
      </c>
    </row>
    <row r="6090" spans="1:6" x14ac:dyDescent="0.25">
      <c r="A6090" t="s">
        <v>6</v>
      </c>
      <c r="B6090" s="1">
        <v>38442</v>
      </c>
      <c r="C6090" s="3">
        <v>0.37847222222222227</v>
      </c>
      <c r="D6090">
        <v>226.39</v>
      </c>
      <c r="E6090">
        <v>8</v>
      </c>
      <c r="F6090" t="s">
        <v>52</v>
      </c>
    </row>
    <row r="6091" spans="1:6" x14ac:dyDescent="0.25">
      <c r="A6091" t="s">
        <v>6</v>
      </c>
      <c r="B6091" s="1">
        <v>38452</v>
      </c>
      <c r="C6091" s="3">
        <v>0.5</v>
      </c>
      <c r="D6091">
        <v>226.57</v>
      </c>
      <c r="E6091">
        <v>6</v>
      </c>
      <c r="F6091" t="s">
        <v>52</v>
      </c>
    </row>
    <row r="6092" spans="1:6" x14ac:dyDescent="0.25">
      <c r="A6092" t="s">
        <v>6</v>
      </c>
      <c r="B6092" s="1">
        <v>38487</v>
      </c>
      <c r="C6092" s="3">
        <v>0.5</v>
      </c>
      <c r="D6092">
        <v>226.54</v>
      </c>
      <c r="E6092">
        <v>7</v>
      </c>
      <c r="F6092" t="s">
        <v>52</v>
      </c>
    </row>
    <row r="6093" spans="1:6" x14ac:dyDescent="0.25">
      <c r="A6093" t="s">
        <v>6</v>
      </c>
      <c r="B6093" s="1">
        <v>38508</v>
      </c>
      <c r="C6093" s="3">
        <v>0.5</v>
      </c>
      <c r="D6093">
        <v>226.27</v>
      </c>
      <c r="E6093">
        <v>8</v>
      </c>
      <c r="F6093" t="s">
        <v>52</v>
      </c>
    </row>
    <row r="6094" spans="1:6" x14ac:dyDescent="0.25">
      <c r="A6094" t="s">
        <v>6</v>
      </c>
      <c r="B6094" s="1">
        <v>38548</v>
      </c>
      <c r="C6094" s="3">
        <v>0.5</v>
      </c>
      <c r="D6094">
        <v>227.36</v>
      </c>
      <c r="E6094">
        <v>7</v>
      </c>
      <c r="F6094" t="s">
        <v>52</v>
      </c>
    </row>
    <row r="6095" spans="1:6" x14ac:dyDescent="0.25">
      <c r="A6095" t="s">
        <v>6</v>
      </c>
      <c r="B6095" s="1">
        <v>38579</v>
      </c>
      <c r="C6095" s="3">
        <v>0.5</v>
      </c>
      <c r="D6095">
        <v>227.84</v>
      </c>
      <c r="E6095">
        <v>7</v>
      </c>
      <c r="F6095" t="s">
        <v>52</v>
      </c>
    </row>
    <row r="6096" spans="1:6" x14ac:dyDescent="0.25">
      <c r="A6096" t="s">
        <v>6</v>
      </c>
      <c r="B6096" s="1">
        <v>38610</v>
      </c>
      <c r="C6096" s="3">
        <v>0.5</v>
      </c>
      <c r="D6096">
        <v>228.61</v>
      </c>
      <c r="E6096">
        <v>8</v>
      </c>
      <c r="F6096" t="s">
        <v>52</v>
      </c>
    </row>
    <row r="6097" spans="1:6" x14ac:dyDescent="0.25">
      <c r="A6097" t="s">
        <v>6</v>
      </c>
      <c r="B6097" s="1">
        <v>38629</v>
      </c>
      <c r="C6097" s="3">
        <v>0.35555555555555557</v>
      </c>
      <c r="D6097">
        <v>229.15</v>
      </c>
      <c r="E6097">
        <v>1</v>
      </c>
      <c r="F6097" t="s">
        <v>52</v>
      </c>
    </row>
    <row r="6098" spans="1:6" x14ac:dyDescent="0.25">
      <c r="A6098" t="s">
        <v>6</v>
      </c>
      <c r="B6098" s="1">
        <v>38664</v>
      </c>
      <c r="C6098" s="3">
        <v>0.42708333333333331</v>
      </c>
      <c r="D6098">
        <v>229.34</v>
      </c>
      <c r="E6098">
        <v>1</v>
      </c>
      <c r="F6098" t="s">
        <v>52</v>
      </c>
    </row>
    <row r="6099" spans="1:6" x14ac:dyDescent="0.25">
      <c r="A6099" t="s">
        <v>6</v>
      </c>
      <c r="B6099" s="1">
        <v>38692</v>
      </c>
      <c r="C6099" s="3">
        <v>0.39930555555555558</v>
      </c>
      <c r="D6099">
        <v>229.18</v>
      </c>
      <c r="E6099">
        <v>1</v>
      </c>
      <c r="F6099" t="s">
        <v>52</v>
      </c>
    </row>
    <row r="6100" spans="1:6" x14ac:dyDescent="0.25">
      <c r="A6100" t="s">
        <v>6</v>
      </c>
      <c r="B6100" s="1">
        <v>38726</v>
      </c>
      <c r="C6100" s="3">
        <v>0.58958333333333335</v>
      </c>
      <c r="D6100">
        <v>229</v>
      </c>
      <c r="E6100">
        <v>1</v>
      </c>
      <c r="F6100" t="s">
        <v>52</v>
      </c>
    </row>
    <row r="6101" spans="1:6" x14ac:dyDescent="0.25">
      <c r="A6101" t="s">
        <v>6</v>
      </c>
      <c r="B6101" s="1">
        <v>38750</v>
      </c>
      <c r="C6101" s="3">
        <v>0.3923611111111111</v>
      </c>
      <c r="D6101">
        <v>228.48</v>
      </c>
      <c r="E6101">
        <v>1</v>
      </c>
      <c r="F6101" t="s">
        <v>52</v>
      </c>
    </row>
    <row r="6102" spans="1:6" x14ac:dyDescent="0.25">
      <c r="A6102" t="s">
        <v>6</v>
      </c>
      <c r="B6102" s="1">
        <v>38799</v>
      </c>
      <c r="C6102" s="3">
        <v>4.1666666666666664E-2</v>
      </c>
      <c r="D6102">
        <v>227.61</v>
      </c>
      <c r="E6102">
        <v>4</v>
      </c>
      <c r="F6102" t="s">
        <v>52</v>
      </c>
    </row>
    <row r="6103" spans="1:6" x14ac:dyDescent="0.25">
      <c r="A6103" t="s">
        <v>6</v>
      </c>
      <c r="B6103" s="1">
        <v>38848</v>
      </c>
      <c r="C6103" s="3">
        <v>0.48749999999999999</v>
      </c>
      <c r="D6103">
        <v>227.78</v>
      </c>
      <c r="E6103">
        <v>1</v>
      </c>
      <c r="F6103" t="s">
        <v>52</v>
      </c>
    </row>
    <row r="6104" spans="1:6" x14ac:dyDescent="0.25">
      <c r="A6104" t="s">
        <v>6</v>
      </c>
      <c r="B6104" s="1">
        <v>38875</v>
      </c>
      <c r="C6104" s="3">
        <v>0.4548611111111111</v>
      </c>
      <c r="D6104">
        <v>228.26</v>
      </c>
      <c r="E6104">
        <v>1</v>
      </c>
      <c r="F6104" t="s">
        <v>52</v>
      </c>
    </row>
    <row r="6105" spans="1:6" x14ac:dyDescent="0.25">
      <c r="A6105" t="s">
        <v>6</v>
      </c>
      <c r="B6105" s="1">
        <v>38922</v>
      </c>
      <c r="C6105" s="3">
        <v>0.4069444444444445</v>
      </c>
      <c r="D6105">
        <v>229.68</v>
      </c>
      <c r="E6105">
        <v>1</v>
      </c>
      <c r="F6105" t="s">
        <v>52</v>
      </c>
    </row>
    <row r="6106" spans="1:6" x14ac:dyDescent="0.25">
      <c r="A6106" t="s">
        <v>6</v>
      </c>
      <c r="B6106" s="1">
        <v>38930</v>
      </c>
      <c r="C6106" s="3">
        <v>0.52916666666666667</v>
      </c>
      <c r="D6106">
        <v>229.99</v>
      </c>
      <c r="E6106">
        <v>1</v>
      </c>
      <c r="F6106" t="s">
        <v>52</v>
      </c>
    </row>
    <row r="6107" spans="1:6" x14ac:dyDescent="0.25">
      <c r="A6107" t="s">
        <v>6</v>
      </c>
      <c r="B6107" s="1">
        <v>38966</v>
      </c>
      <c r="C6107" s="3">
        <v>0.47222222222222227</v>
      </c>
      <c r="D6107">
        <v>230.95</v>
      </c>
      <c r="E6107">
        <v>1</v>
      </c>
      <c r="F6107" t="s">
        <v>52</v>
      </c>
    </row>
    <row r="6108" spans="1:6" x14ac:dyDescent="0.25">
      <c r="A6108" t="s">
        <v>6</v>
      </c>
      <c r="B6108" s="1">
        <v>38993</v>
      </c>
      <c r="C6108" s="3">
        <v>0.38750000000000001</v>
      </c>
      <c r="D6108">
        <v>231.38</v>
      </c>
      <c r="E6108">
        <v>2</v>
      </c>
      <c r="F6108" t="s">
        <v>52</v>
      </c>
    </row>
    <row r="6109" spans="1:6" x14ac:dyDescent="0.25">
      <c r="A6109" t="s">
        <v>6</v>
      </c>
      <c r="B6109" s="1">
        <v>39035</v>
      </c>
      <c r="C6109" s="3">
        <v>0.47569444444444442</v>
      </c>
      <c r="D6109">
        <v>231.28</v>
      </c>
      <c r="E6109">
        <v>1</v>
      </c>
      <c r="F6109" t="s">
        <v>52</v>
      </c>
    </row>
    <row r="6110" spans="1:6" x14ac:dyDescent="0.25">
      <c r="A6110" t="s">
        <v>6</v>
      </c>
      <c r="B6110" s="1">
        <v>39058</v>
      </c>
      <c r="C6110" s="3">
        <v>0.46388888888888885</v>
      </c>
      <c r="D6110">
        <v>231.19</v>
      </c>
      <c r="E6110">
        <v>1</v>
      </c>
      <c r="F6110" t="s">
        <v>52</v>
      </c>
    </row>
    <row r="6111" spans="1:6" x14ac:dyDescent="0.25">
      <c r="A6111" t="s">
        <v>6</v>
      </c>
      <c r="B6111" s="1">
        <v>39085</v>
      </c>
      <c r="C6111" s="3">
        <v>0.49374999999999997</v>
      </c>
      <c r="D6111">
        <v>230.4</v>
      </c>
      <c r="E6111">
        <v>1</v>
      </c>
      <c r="F6111" t="s">
        <v>52</v>
      </c>
    </row>
    <row r="6112" spans="1:6" x14ac:dyDescent="0.25">
      <c r="A6112" t="s">
        <v>6</v>
      </c>
      <c r="B6112" s="1">
        <v>39114</v>
      </c>
      <c r="C6112" s="3">
        <v>0.47222222222222227</v>
      </c>
      <c r="D6112">
        <v>230.24</v>
      </c>
      <c r="E6112">
        <v>1</v>
      </c>
      <c r="F6112" t="s">
        <v>52</v>
      </c>
    </row>
    <row r="6113" spans="1:6" x14ac:dyDescent="0.25">
      <c r="A6113" t="s">
        <v>6</v>
      </c>
      <c r="B6113" s="1">
        <v>39147</v>
      </c>
      <c r="C6113" s="3">
        <v>0.57986111111111105</v>
      </c>
      <c r="D6113">
        <v>230.49</v>
      </c>
      <c r="E6113">
        <v>1</v>
      </c>
      <c r="F6113" t="s">
        <v>52</v>
      </c>
    </row>
    <row r="6114" spans="1:6" x14ac:dyDescent="0.25">
      <c r="A6114" t="s">
        <v>6</v>
      </c>
      <c r="B6114" s="1">
        <v>39174</v>
      </c>
      <c r="C6114" s="3">
        <v>0.25</v>
      </c>
      <c r="D6114">
        <v>229.96</v>
      </c>
      <c r="E6114">
        <v>2</v>
      </c>
      <c r="F6114" t="s">
        <v>52</v>
      </c>
    </row>
    <row r="6115" spans="1:6" x14ac:dyDescent="0.25">
      <c r="A6115" t="s">
        <v>6</v>
      </c>
      <c r="B6115" s="1">
        <v>39211</v>
      </c>
      <c r="C6115" s="3">
        <v>0.53819444444444442</v>
      </c>
      <c r="D6115">
        <v>230.95</v>
      </c>
      <c r="E6115">
        <v>1</v>
      </c>
      <c r="F6115" t="s">
        <v>52</v>
      </c>
    </row>
    <row r="6116" spans="1:6" x14ac:dyDescent="0.25">
      <c r="A6116" t="s">
        <v>6</v>
      </c>
      <c r="B6116" s="1">
        <v>39239</v>
      </c>
      <c r="C6116" s="3">
        <v>0.4513888888888889</v>
      </c>
      <c r="D6116">
        <v>230.6</v>
      </c>
      <c r="E6116">
        <v>1</v>
      </c>
      <c r="F6116" t="s">
        <v>52</v>
      </c>
    </row>
    <row r="6117" spans="1:6" x14ac:dyDescent="0.25">
      <c r="A6117" t="s">
        <v>6</v>
      </c>
      <c r="B6117" s="1">
        <v>39268</v>
      </c>
      <c r="C6117" s="3">
        <v>0.40902777777777777</v>
      </c>
      <c r="D6117">
        <v>232</v>
      </c>
      <c r="E6117">
        <v>1</v>
      </c>
      <c r="F6117" t="s">
        <v>52</v>
      </c>
    </row>
    <row r="6118" spans="1:6" x14ac:dyDescent="0.25">
      <c r="A6118" t="s">
        <v>6</v>
      </c>
      <c r="B6118" s="1">
        <v>39302</v>
      </c>
      <c r="C6118" s="3">
        <v>0.38819444444444445</v>
      </c>
      <c r="D6118">
        <v>233.2</v>
      </c>
      <c r="E6118">
        <v>1</v>
      </c>
      <c r="F6118" t="s">
        <v>52</v>
      </c>
    </row>
    <row r="6119" spans="1:6" x14ac:dyDescent="0.25">
      <c r="A6119" t="s">
        <v>6</v>
      </c>
      <c r="B6119" s="1">
        <v>39351</v>
      </c>
      <c r="C6119" s="3">
        <v>0.62222222222222223</v>
      </c>
      <c r="D6119">
        <v>234.18</v>
      </c>
      <c r="E6119">
        <v>3</v>
      </c>
      <c r="F6119" t="s">
        <v>52</v>
      </c>
    </row>
    <row r="6120" spans="1:6" x14ac:dyDescent="0.25">
      <c r="A6120" t="s">
        <v>6</v>
      </c>
      <c r="B6120" s="1">
        <v>39392</v>
      </c>
      <c r="C6120" s="3">
        <v>0.39513888888888887</v>
      </c>
      <c r="D6120">
        <v>234.12</v>
      </c>
      <c r="E6120">
        <v>1</v>
      </c>
      <c r="F6120" t="s">
        <v>52</v>
      </c>
    </row>
    <row r="6121" spans="1:6" x14ac:dyDescent="0.25">
      <c r="A6121" t="s">
        <v>6</v>
      </c>
      <c r="B6121" s="1">
        <v>39434</v>
      </c>
      <c r="C6121" s="3">
        <v>0.48333333333333334</v>
      </c>
      <c r="D6121">
        <v>233.41</v>
      </c>
      <c r="E6121">
        <v>1</v>
      </c>
      <c r="F6121" t="s">
        <v>52</v>
      </c>
    </row>
    <row r="6122" spans="1:6" x14ac:dyDescent="0.25">
      <c r="A6122" t="s">
        <v>6</v>
      </c>
      <c r="B6122" s="1">
        <v>39456</v>
      </c>
      <c r="C6122" s="3">
        <v>0.62083333333333335</v>
      </c>
      <c r="D6122">
        <v>233.22</v>
      </c>
      <c r="E6122">
        <v>1</v>
      </c>
      <c r="F6122" t="s">
        <v>52</v>
      </c>
    </row>
    <row r="6123" spans="1:6" x14ac:dyDescent="0.25">
      <c r="A6123" t="s">
        <v>6</v>
      </c>
      <c r="B6123" s="1">
        <v>39483</v>
      </c>
      <c r="C6123" s="3">
        <v>0.54652777777777783</v>
      </c>
      <c r="D6123">
        <v>233.19</v>
      </c>
      <c r="E6123">
        <v>1</v>
      </c>
      <c r="F6123" t="s">
        <v>52</v>
      </c>
    </row>
    <row r="6124" spans="1:6" x14ac:dyDescent="0.25">
      <c r="A6124" t="s">
        <v>6</v>
      </c>
      <c r="B6124" s="1">
        <v>39510</v>
      </c>
      <c r="C6124" s="3">
        <v>0.62430555555555556</v>
      </c>
      <c r="D6124">
        <v>232.94</v>
      </c>
      <c r="E6124">
        <v>1</v>
      </c>
      <c r="F6124" t="s">
        <v>52</v>
      </c>
    </row>
    <row r="6125" spans="1:6" x14ac:dyDescent="0.25">
      <c r="A6125" t="s">
        <v>6</v>
      </c>
      <c r="B6125" s="1">
        <v>39567</v>
      </c>
      <c r="C6125" s="3">
        <v>0</v>
      </c>
      <c r="D6125">
        <v>232.2</v>
      </c>
      <c r="E6125">
        <v>2</v>
      </c>
      <c r="F6125" t="s">
        <v>52</v>
      </c>
    </row>
    <row r="6126" spans="1:6" x14ac:dyDescent="0.25">
      <c r="A6126" t="s">
        <v>6</v>
      </c>
      <c r="B6126" s="1">
        <v>39575</v>
      </c>
      <c r="C6126" s="3">
        <v>0.41736111111111113</v>
      </c>
      <c r="D6126">
        <v>232.25</v>
      </c>
      <c r="E6126">
        <v>2</v>
      </c>
      <c r="F6126" t="s">
        <v>52</v>
      </c>
    </row>
    <row r="6127" spans="1:6" x14ac:dyDescent="0.25">
      <c r="A6127" t="s">
        <v>6</v>
      </c>
      <c r="B6127" s="1">
        <v>39601</v>
      </c>
      <c r="C6127" s="3">
        <v>0.63055555555555554</v>
      </c>
      <c r="D6127">
        <v>232.99</v>
      </c>
      <c r="E6127">
        <v>1</v>
      </c>
      <c r="F6127" t="s">
        <v>52</v>
      </c>
    </row>
    <row r="6128" spans="1:6" x14ac:dyDescent="0.25">
      <c r="A6128" t="s">
        <v>6</v>
      </c>
      <c r="B6128" s="1">
        <v>39636</v>
      </c>
      <c r="C6128" s="3">
        <v>0.60069444444444442</v>
      </c>
      <c r="D6128">
        <v>234.12</v>
      </c>
      <c r="E6128">
        <v>1</v>
      </c>
      <c r="F6128" t="s">
        <v>52</v>
      </c>
    </row>
    <row r="6129" spans="1:6" x14ac:dyDescent="0.25">
      <c r="A6129" t="s">
        <v>6</v>
      </c>
      <c r="B6129" s="1">
        <v>39664</v>
      </c>
      <c r="C6129" s="3">
        <v>0.38680555555555557</v>
      </c>
      <c r="D6129">
        <v>234.95</v>
      </c>
      <c r="E6129">
        <v>1</v>
      </c>
      <c r="F6129" t="s">
        <v>52</v>
      </c>
    </row>
    <row r="6130" spans="1:6" x14ac:dyDescent="0.25">
      <c r="A6130" t="s">
        <v>6</v>
      </c>
      <c r="B6130" s="1">
        <v>39721</v>
      </c>
      <c r="C6130" s="3">
        <v>0.54097222222222219</v>
      </c>
      <c r="D6130">
        <v>236.12</v>
      </c>
      <c r="E6130">
        <v>3</v>
      </c>
      <c r="F6130" t="s">
        <v>52</v>
      </c>
    </row>
    <row r="6131" spans="1:6" x14ac:dyDescent="0.25">
      <c r="A6131" t="s">
        <v>6</v>
      </c>
      <c r="B6131" s="1">
        <v>39757</v>
      </c>
      <c r="C6131" s="3">
        <v>0.52361111111111114</v>
      </c>
      <c r="D6131">
        <v>236.14</v>
      </c>
      <c r="E6131">
        <v>1</v>
      </c>
      <c r="F6131" t="s">
        <v>52</v>
      </c>
    </row>
    <row r="6132" spans="1:6" x14ac:dyDescent="0.25">
      <c r="A6132" t="s">
        <v>6</v>
      </c>
      <c r="B6132" s="1">
        <v>39790</v>
      </c>
      <c r="C6132" s="3">
        <v>0.52500000000000002</v>
      </c>
      <c r="D6132">
        <v>235.7</v>
      </c>
      <c r="E6132">
        <v>1</v>
      </c>
      <c r="F6132" t="s">
        <v>52</v>
      </c>
    </row>
    <row r="6133" spans="1:6" x14ac:dyDescent="0.25">
      <c r="A6133" t="s">
        <v>6</v>
      </c>
      <c r="B6133" s="1">
        <v>39818</v>
      </c>
      <c r="C6133" s="3">
        <v>0.62847222222222221</v>
      </c>
      <c r="D6133">
        <v>235.23</v>
      </c>
      <c r="E6133">
        <v>1</v>
      </c>
      <c r="F6133" t="s">
        <v>52</v>
      </c>
    </row>
    <row r="6134" spans="1:6" x14ac:dyDescent="0.25">
      <c r="A6134" t="s">
        <v>6</v>
      </c>
      <c r="B6134" s="1">
        <v>39848</v>
      </c>
      <c r="C6134" s="3">
        <v>0.39305555555555555</v>
      </c>
      <c r="D6134">
        <v>235.22</v>
      </c>
      <c r="E6134">
        <v>1</v>
      </c>
      <c r="F6134" t="s">
        <v>52</v>
      </c>
    </row>
    <row r="6135" spans="1:6" x14ac:dyDescent="0.25">
      <c r="A6135" t="s">
        <v>6</v>
      </c>
      <c r="B6135" s="1">
        <v>39874</v>
      </c>
      <c r="C6135" s="3">
        <v>0.54027777777777775</v>
      </c>
      <c r="D6135">
        <v>234.73</v>
      </c>
      <c r="E6135">
        <v>1</v>
      </c>
      <c r="F6135" t="s">
        <v>52</v>
      </c>
    </row>
    <row r="6136" spans="1:6" x14ac:dyDescent="0.25">
      <c r="A6136" t="s">
        <v>6</v>
      </c>
      <c r="B6136" s="1">
        <v>39913</v>
      </c>
      <c r="C6136" s="3">
        <v>0.56874999999999998</v>
      </c>
      <c r="D6136">
        <v>234.2</v>
      </c>
      <c r="E6136">
        <v>1</v>
      </c>
      <c r="F6136" t="s">
        <v>52</v>
      </c>
    </row>
    <row r="6137" spans="1:6" x14ac:dyDescent="0.25">
      <c r="A6137" t="s">
        <v>6</v>
      </c>
      <c r="B6137" s="1">
        <v>39938</v>
      </c>
      <c r="C6137" s="3">
        <v>0.46180555555555558</v>
      </c>
      <c r="D6137">
        <v>233.78</v>
      </c>
      <c r="E6137">
        <v>1</v>
      </c>
      <c r="F6137" t="s">
        <v>52</v>
      </c>
    </row>
    <row r="6138" spans="1:6" x14ac:dyDescent="0.25">
      <c r="A6138" t="s">
        <v>6</v>
      </c>
      <c r="B6138" s="1">
        <v>39972</v>
      </c>
      <c r="C6138" s="3">
        <v>0.4604166666666667</v>
      </c>
      <c r="D6138">
        <v>234.66</v>
      </c>
      <c r="E6138">
        <v>1</v>
      </c>
      <c r="F6138" t="s">
        <v>52</v>
      </c>
    </row>
    <row r="6139" spans="1:6" x14ac:dyDescent="0.25">
      <c r="A6139" t="s">
        <v>6</v>
      </c>
      <c r="B6139" s="1">
        <v>40002</v>
      </c>
      <c r="C6139" s="3">
        <v>0.4770833333333333</v>
      </c>
      <c r="D6139">
        <v>235.06</v>
      </c>
      <c r="E6139">
        <v>2</v>
      </c>
      <c r="F6139" t="s">
        <v>52</v>
      </c>
    </row>
    <row r="6140" spans="1:6" x14ac:dyDescent="0.25">
      <c r="A6140" t="s">
        <v>6</v>
      </c>
      <c r="B6140" s="1">
        <v>40029</v>
      </c>
      <c r="C6140" s="3">
        <v>0.44791666666666669</v>
      </c>
      <c r="D6140">
        <v>236.11</v>
      </c>
      <c r="E6140">
        <v>1</v>
      </c>
      <c r="F6140" t="s">
        <v>52</v>
      </c>
    </row>
    <row r="6141" spans="1:6" x14ac:dyDescent="0.25">
      <c r="A6141" t="s">
        <v>6</v>
      </c>
      <c r="B6141" s="1">
        <v>40065</v>
      </c>
      <c r="C6141" s="3">
        <v>0.38125000000000003</v>
      </c>
      <c r="D6141">
        <v>236.76</v>
      </c>
      <c r="E6141">
        <v>1</v>
      </c>
      <c r="F6141" t="s">
        <v>52</v>
      </c>
    </row>
    <row r="6142" spans="1:6" x14ac:dyDescent="0.25">
      <c r="A6142" t="s">
        <v>6</v>
      </c>
      <c r="B6142" s="1">
        <v>40119</v>
      </c>
      <c r="C6142" s="3">
        <v>0.41319444444444442</v>
      </c>
      <c r="D6142">
        <v>236.88</v>
      </c>
      <c r="E6142">
        <v>1</v>
      </c>
      <c r="F6142" t="s">
        <v>52</v>
      </c>
    </row>
    <row r="6143" spans="1:6" x14ac:dyDescent="0.25">
      <c r="A6143" t="s">
        <v>6</v>
      </c>
      <c r="B6143" s="1">
        <v>40246</v>
      </c>
      <c r="C6143" s="3">
        <v>0.66805555555555562</v>
      </c>
      <c r="D6143">
        <v>234.85</v>
      </c>
      <c r="E6143">
        <v>1</v>
      </c>
      <c r="F6143" t="s">
        <v>52</v>
      </c>
    </row>
    <row r="6144" spans="1:6" x14ac:dyDescent="0.25">
      <c r="A6144" t="s">
        <v>6</v>
      </c>
      <c r="B6144" s="1">
        <v>40483</v>
      </c>
      <c r="C6144" s="3">
        <v>0.6069444444444444</v>
      </c>
      <c r="D6144">
        <v>237.69</v>
      </c>
      <c r="E6144">
        <v>1</v>
      </c>
      <c r="F6144" t="s">
        <v>52</v>
      </c>
    </row>
    <row r="6145" spans="1:6" x14ac:dyDescent="0.25">
      <c r="A6145" t="s">
        <v>6</v>
      </c>
      <c r="B6145" s="1">
        <v>40604</v>
      </c>
      <c r="C6145" s="3">
        <v>0.60347222222222219</v>
      </c>
      <c r="D6145">
        <v>235.93</v>
      </c>
      <c r="E6145">
        <v>1</v>
      </c>
      <c r="F6145" t="s">
        <v>52</v>
      </c>
    </row>
    <row r="6146" spans="1:6" x14ac:dyDescent="0.25">
      <c r="A6146" t="s">
        <v>6</v>
      </c>
      <c r="B6146" s="1">
        <v>40849</v>
      </c>
      <c r="C6146" s="3">
        <v>0.64166666666666672</v>
      </c>
      <c r="D6146">
        <v>238</v>
      </c>
      <c r="E6146">
        <v>1</v>
      </c>
      <c r="F6146" t="s">
        <v>52</v>
      </c>
    </row>
    <row r="6147" spans="1:6" x14ac:dyDescent="0.25">
      <c r="A6147" t="s">
        <v>6</v>
      </c>
      <c r="B6147" s="1">
        <v>40974</v>
      </c>
      <c r="C6147" s="3">
        <v>0.45555555555555555</v>
      </c>
      <c r="D6147">
        <v>235.46</v>
      </c>
      <c r="E6147">
        <v>1</v>
      </c>
      <c r="F6147" t="s">
        <v>52</v>
      </c>
    </row>
    <row r="6148" spans="1:6" x14ac:dyDescent="0.25">
      <c r="A6148" t="s">
        <v>6</v>
      </c>
      <c r="B6148" s="1">
        <v>41129</v>
      </c>
      <c r="C6148" s="3">
        <v>0.46249999999999997</v>
      </c>
      <c r="D6148">
        <v>238.3</v>
      </c>
      <c r="E6148">
        <v>1</v>
      </c>
      <c r="F6148" t="s">
        <v>52</v>
      </c>
    </row>
    <row r="6149" spans="1:6" x14ac:dyDescent="0.25">
      <c r="A6149" t="s">
        <v>6</v>
      </c>
      <c r="B6149" s="1">
        <v>41232</v>
      </c>
      <c r="C6149" s="3">
        <v>0.40069444444444446</v>
      </c>
      <c r="D6149">
        <v>238.91</v>
      </c>
      <c r="E6149">
        <v>1</v>
      </c>
      <c r="F6149" t="s">
        <v>52</v>
      </c>
    </row>
    <row r="6150" spans="1:6" x14ac:dyDescent="0.25">
      <c r="A6150" t="s">
        <v>6</v>
      </c>
      <c r="B6150" s="1">
        <v>41309</v>
      </c>
      <c r="C6150" s="3">
        <v>0.52013888888888882</v>
      </c>
      <c r="D6150">
        <v>237.62</v>
      </c>
      <c r="E6150">
        <v>1</v>
      </c>
      <c r="F6150" t="s">
        <v>52</v>
      </c>
    </row>
    <row r="6151" spans="1:6" x14ac:dyDescent="0.25">
      <c r="A6151" t="s">
        <v>6</v>
      </c>
      <c r="B6151" s="1">
        <v>41338</v>
      </c>
      <c r="C6151" s="3">
        <v>0.53541666666666665</v>
      </c>
      <c r="D6151">
        <v>237.25</v>
      </c>
      <c r="E6151">
        <v>1</v>
      </c>
      <c r="F6151" t="s">
        <v>52</v>
      </c>
    </row>
    <row r="6152" spans="1:6" x14ac:dyDescent="0.25">
      <c r="A6152" t="s">
        <v>6</v>
      </c>
      <c r="B6152" s="1">
        <v>41395</v>
      </c>
      <c r="C6152" s="3">
        <v>0.6069444444444444</v>
      </c>
      <c r="D6152">
        <v>236.86</v>
      </c>
      <c r="E6152">
        <v>1</v>
      </c>
      <c r="F6152" t="s">
        <v>52</v>
      </c>
    </row>
    <row r="6153" spans="1:6" x14ac:dyDescent="0.25">
      <c r="A6153" t="s">
        <v>6</v>
      </c>
      <c r="B6153" s="1">
        <v>41487</v>
      </c>
      <c r="C6153" s="3">
        <v>0.44513888888888892</v>
      </c>
      <c r="D6153">
        <v>239.3</v>
      </c>
      <c r="E6153">
        <v>1</v>
      </c>
      <c r="F6153" t="s">
        <v>52</v>
      </c>
    </row>
    <row r="6154" spans="1:6" x14ac:dyDescent="0.25">
      <c r="A6154" t="s">
        <v>6</v>
      </c>
      <c r="B6154" s="1">
        <v>41583</v>
      </c>
      <c r="C6154" s="3">
        <v>0.44791666666666669</v>
      </c>
      <c r="D6154">
        <v>240.09</v>
      </c>
      <c r="E6154">
        <v>1</v>
      </c>
      <c r="F6154" t="s">
        <v>52</v>
      </c>
    </row>
    <row r="6155" spans="1:6" x14ac:dyDescent="0.25">
      <c r="A6155" t="s">
        <v>6</v>
      </c>
      <c r="B6155" s="1">
        <v>41674</v>
      </c>
      <c r="C6155" s="3">
        <v>0.57430555555555551</v>
      </c>
      <c r="D6155">
        <v>239.29</v>
      </c>
      <c r="E6155">
        <v>1</v>
      </c>
      <c r="F6155" t="s">
        <v>52</v>
      </c>
    </row>
    <row r="6156" spans="1:6" x14ac:dyDescent="0.25">
      <c r="A6156" t="s">
        <v>6</v>
      </c>
      <c r="B6156" s="1">
        <v>41764</v>
      </c>
      <c r="C6156" s="3">
        <v>0.67291666666666661</v>
      </c>
      <c r="D6156">
        <v>238.14</v>
      </c>
      <c r="E6156">
        <v>1</v>
      </c>
      <c r="F6156" t="s">
        <v>52</v>
      </c>
    </row>
    <row r="6157" spans="1:6" x14ac:dyDescent="0.25">
      <c r="A6157" t="s">
        <v>6</v>
      </c>
      <c r="B6157" s="1">
        <v>41857</v>
      </c>
      <c r="C6157" s="3">
        <v>0.63888888888888895</v>
      </c>
      <c r="D6157">
        <v>241.16</v>
      </c>
      <c r="E6157">
        <v>1</v>
      </c>
      <c r="F6157" t="s">
        <v>52</v>
      </c>
    </row>
    <row r="6158" spans="1:6" x14ac:dyDescent="0.25">
      <c r="A6158" t="s">
        <v>6</v>
      </c>
      <c r="B6158" s="1">
        <v>41949</v>
      </c>
      <c r="C6158" s="3">
        <v>0.65763888888888888</v>
      </c>
      <c r="D6158">
        <v>241.24</v>
      </c>
      <c r="E6158">
        <v>1</v>
      </c>
      <c r="F6158" t="s">
        <v>52</v>
      </c>
    </row>
    <row r="6159" spans="1:6" x14ac:dyDescent="0.25">
      <c r="A6159" t="s">
        <v>6</v>
      </c>
      <c r="B6159" s="1">
        <v>42044</v>
      </c>
      <c r="C6159" s="3">
        <v>0.4375</v>
      </c>
      <c r="D6159">
        <v>239.93</v>
      </c>
      <c r="E6159">
        <v>1</v>
      </c>
      <c r="F6159" t="s">
        <v>52</v>
      </c>
    </row>
    <row r="6160" spans="1:6" x14ac:dyDescent="0.25">
      <c r="A6160" t="s">
        <v>6</v>
      </c>
      <c r="B6160" s="1">
        <v>42066</v>
      </c>
      <c r="C6160" s="3">
        <v>0.62916666666666665</v>
      </c>
      <c r="D6160">
        <v>239.63</v>
      </c>
      <c r="E6160">
        <v>1</v>
      </c>
      <c r="F6160" t="s">
        <v>52</v>
      </c>
    </row>
    <row r="6161" spans="1:6" x14ac:dyDescent="0.25">
      <c r="A6161" t="s">
        <v>6</v>
      </c>
      <c r="B6161" s="1">
        <v>42142</v>
      </c>
      <c r="C6161" s="3">
        <v>0.61388888888888882</v>
      </c>
      <c r="D6161">
        <v>239.61</v>
      </c>
      <c r="E6161">
        <v>1</v>
      </c>
      <c r="F6161" t="s">
        <v>52</v>
      </c>
    </row>
    <row r="6162" spans="1:6" x14ac:dyDescent="0.25">
      <c r="A6162" t="s">
        <v>6</v>
      </c>
      <c r="B6162" s="1">
        <v>42228</v>
      </c>
      <c r="C6162" s="3">
        <v>0.40902777777777777</v>
      </c>
      <c r="D6162">
        <v>241.79</v>
      </c>
      <c r="E6162">
        <v>1</v>
      </c>
      <c r="F6162" t="s">
        <v>52</v>
      </c>
    </row>
    <row r="6163" spans="1:6" x14ac:dyDescent="0.25">
      <c r="A6163" t="s">
        <v>6</v>
      </c>
      <c r="B6163" s="1">
        <v>42318</v>
      </c>
      <c r="C6163" s="3">
        <v>0.43958333333333338</v>
      </c>
      <c r="D6163">
        <v>242.51</v>
      </c>
      <c r="E6163">
        <v>1</v>
      </c>
      <c r="F6163" t="s">
        <v>52</v>
      </c>
    </row>
    <row r="6164" spans="1:6" x14ac:dyDescent="0.25">
      <c r="A6164" t="s">
        <v>6</v>
      </c>
      <c r="B6164" s="1">
        <v>42402</v>
      </c>
      <c r="C6164" s="3">
        <v>0.62916666666666665</v>
      </c>
      <c r="D6164">
        <v>241.62</v>
      </c>
      <c r="E6164">
        <v>1</v>
      </c>
      <c r="F6164" t="s">
        <v>52</v>
      </c>
    </row>
    <row r="6165" spans="1:6" x14ac:dyDescent="0.25">
      <c r="A6165" t="s">
        <v>6</v>
      </c>
      <c r="B6165" s="1">
        <v>42499</v>
      </c>
      <c r="C6165" s="3">
        <v>0.46458333333333335</v>
      </c>
      <c r="D6165">
        <v>240.45</v>
      </c>
      <c r="E6165">
        <v>1</v>
      </c>
      <c r="F6165" t="s">
        <v>52</v>
      </c>
    </row>
    <row r="6166" spans="1:6" x14ac:dyDescent="0.25">
      <c r="A6166" t="s">
        <v>6</v>
      </c>
      <c r="B6166" s="1">
        <v>42584</v>
      </c>
      <c r="C6166" s="3">
        <v>0.50555555555555554</v>
      </c>
      <c r="D6166">
        <v>242.98</v>
      </c>
      <c r="E6166">
        <v>1</v>
      </c>
      <c r="F6166" t="s">
        <v>52</v>
      </c>
    </row>
    <row r="6167" spans="1:6" x14ac:dyDescent="0.25">
      <c r="A6167" t="s">
        <v>6</v>
      </c>
      <c r="B6167" s="1">
        <v>42681</v>
      </c>
      <c r="C6167" s="3">
        <v>0.3430555555555555</v>
      </c>
      <c r="D6167">
        <v>243.92</v>
      </c>
      <c r="E6167">
        <v>1</v>
      </c>
      <c r="F6167" t="s">
        <v>52</v>
      </c>
    </row>
    <row r="6168" spans="1:6" x14ac:dyDescent="0.25">
      <c r="A6168" t="s">
        <v>6</v>
      </c>
      <c r="B6168" s="1">
        <v>42779</v>
      </c>
      <c r="C6168" s="3">
        <v>0.55486111111111114</v>
      </c>
      <c r="D6168">
        <v>243.04</v>
      </c>
      <c r="E6168">
        <v>1</v>
      </c>
      <c r="F6168" t="s">
        <v>52</v>
      </c>
    </row>
    <row r="6169" spans="1:6" x14ac:dyDescent="0.25">
      <c r="A6169" t="s">
        <v>6</v>
      </c>
      <c r="B6169" s="1">
        <v>42873</v>
      </c>
      <c r="C6169" s="3">
        <v>0.56944444444444442</v>
      </c>
      <c r="D6169">
        <v>242.64</v>
      </c>
      <c r="E6169">
        <v>1</v>
      </c>
      <c r="F6169" t="s">
        <v>52</v>
      </c>
    </row>
    <row r="6170" spans="1:6" x14ac:dyDescent="0.25">
      <c r="A6170" t="s">
        <v>6</v>
      </c>
      <c r="B6170" s="1">
        <v>42949</v>
      </c>
      <c r="C6170" s="3">
        <v>0.50624999999999998</v>
      </c>
      <c r="D6170">
        <v>244.49</v>
      </c>
      <c r="E6170">
        <v>1</v>
      </c>
      <c r="F6170" t="s">
        <v>52</v>
      </c>
    </row>
    <row r="6171" spans="1:6" x14ac:dyDescent="0.25">
      <c r="A6171" t="s">
        <v>6</v>
      </c>
      <c r="B6171" s="1">
        <v>43041</v>
      </c>
      <c r="C6171" s="3">
        <v>0.46527777777777773</v>
      </c>
      <c r="D6171">
        <v>244.77</v>
      </c>
      <c r="E6171">
        <v>1</v>
      </c>
      <c r="F6171" t="s">
        <v>52</v>
      </c>
    </row>
    <row r="6172" spans="1:6" x14ac:dyDescent="0.25">
      <c r="A6172" t="s">
        <v>6</v>
      </c>
      <c r="B6172" s="1">
        <v>43136</v>
      </c>
      <c r="C6172" s="3">
        <v>0.56319444444444444</v>
      </c>
      <c r="D6172">
        <v>243.29</v>
      </c>
      <c r="E6172">
        <v>1</v>
      </c>
      <c r="F6172" t="s">
        <v>52</v>
      </c>
    </row>
    <row r="6173" spans="1:6" x14ac:dyDescent="0.25">
      <c r="A6173" t="s">
        <v>6</v>
      </c>
      <c r="B6173" s="1">
        <v>43223</v>
      </c>
      <c r="C6173" s="3">
        <v>0.54375000000000007</v>
      </c>
      <c r="D6173">
        <v>241.65</v>
      </c>
      <c r="E6173">
        <v>1</v>
      </c>
      <c r="F6173" t="s">
        <v>52</v>
      </c>
    </row>
    <row r="6174" spans="1:6" x14ac:dyDescent="0.25">
      <c r="A6174" t="s">
        <v>6</v>
      </c>
      <c r="B6174" s="1">
        <v>43318</v>
      </c>
      <c r="C6174" s="3">
        <v>0.53888888888888886</v>
      </c>
      <c r="D6174">
        <v>243.53</v>
      </c>
      <c r="E6174">
        <v>1</v>
      </c>
      <c r="F6174" t="s">
        <v>52</v>
      </c>
    </row>
    <row r="6175" spans="1:6" x14ac:dyDescent="0.25">
      <c r="A6175" t="s">
        <v>6</v>
      </c>
      <c r="B6175" s="1">
        <v>43417</v>
      </c>
      <c r="C6175" s="3">
        <v>0.49861111111111112</v>
      </c>
      <c r="D6175">
        <v>244.48</v>
      </c>
      <c r="E6175">
        <v>1</v>
      </c>
      <c r="F6175" t="s">
        <v>52</v>
      </c>
    </row>
    <row r="6176" spans="1:6" x14ac:dyDescent="0.25">
      <c r="A6176" t="s">
        <v>6</v>
      </c>
      <c r="B6176" s="1">
        <v>43507</v>
      </c>
      <c r="C6176" s="3">
        <v>0.56736111111111109</v>
      </c>
      <c r="D6176">
        <v>242.79</v>
      </c>
      <c r="E6176">
        <v>1</v>
      </c>
      <c r="F6176" t="s">
        <v>52</v>
      </c>
    </row>
    <row r="6177" spans="1:6" x14ac:dyDescent="0.25">
      <c r="A6177" t="s">
        <v>6</v>
      </c>
      <c r="B6177" s="1">
        <v>43586</v>
      </c>
      <c r="C6177" s="3">
        <v>0.48402777777777778</v>
      </c>
      <c r="D6177">
        <v>241.21</v>
      </c>
      <c r="E6177">
        <v>1</v>
      </c>
      <c r="F6177" t="s">
        <v>52</v>
      </c>
    </row>
    <row r="6178" spans="1:6" x14ac:dyDescent="0.25">
      <c r="A6178" t="s">
        <v>6</v>
      </c>
      <c r="B6178" s="1">
        <v>43684</v>
      </c>
      <c r="C6178" s="3">
        <v>0.4993055555555555</v>
      </c>
      <c r="D6178">
        <v>242.93</v>
      </c>
      <c r="E6178">
        <v>1</v>
      </c>
      <c r="F6178" t="s">
        <v>52</v>
      </c>
    </row>
    <row r="6179" spans="1:6" x14ac:dyDescent="0.25">
      <c r="A6179" t="s">
        <v>6</v>
      </c>
      <c r="B6179" s="1">
        <v>43775</v>
      </c>
      <c r="C6179" s="3">
        <v>0.54027777777777775</v>
      </c>
      <c r="D6179">
        <v>244.01</v>
      </c>
      <c r="E6179">
        <v>1</v>
      </c>
      <c r="F6179" t="s">
        <v>52</v>
      </c>
    </row>
    <row r="6180" spans="1:6" x14ac:dyDescent="0.25">
      <c r="A6180" t="s">
        <v>6</v>
      </c>
      <c r="B6180" s="1">
        <v>43871</v>
      </c>
      <c r="C6180" s="3">
        <v>0.39513888888888887</v>
      </c>
      <c r="D6180">
        <v>242.45</v>
      </c>
      <c r="E6180">
        <v>1</v>
      </c>
      <c r="F6180" t="s">
        <v>52</v>
      </c>
    </row>
    <row r="6181" spans="1:6" x14ac:dyDescent="0.25">
      <c r="A6181" t="s">
        <v>6</v>
      </c>
      <c r="B6181" s="1">
        <v>43963</v>
      </c>
      <c r="C6181" s="3">
        <v>0.60972222222222217</v>
      </c>
      <c r="D6181">
        <v>241.1</v>
      </c>
      <c r="E6181">
        <v>1</v>
      </c>
      <c r="F6181" t="s">
        <v>52</v>
      </c>
    </row>
    <row r="6182" spans="1:6" x14ac:dyDescent="0.25">
      <c r="A6182" t="s">
        <v>6</v>
      </c>
      <c r="B6182" s="1">
        <v>44055</v>
      </c>
      <c r="C6182" s="3">
        <v>0.57708333333333328</v>
      </c>
      <c r="D6182">
        <v>243.74</v>
      </c>
      <c r="E6182">
        <v>1</v>
      </c>
      <c r="F6182" t="s">
        <v>52</v>
      </c>
    </row>
    <row r="6183" spans="1:6" x14ac:dyDescent="0.25">
      <c r="A6183" t="s">
        <v>6</v>
      </c>
      <c r="B6183" s="1">
        <v>44144</v>
      </c>
      <c r="C6183" s="3">
        <v>0.77847222222222223</v>
      </c>
      <c r="D6183">
        <v>244.54</v>
      </c>
      <c r="E6183">
        <v>1</v>
      </c>
      <c r="F6183" t="s">
        <v>52</v>
      </c>
    </row>
    <row r="6184" spans="1:6" x14ac:dyDescent="0.25">
      <c r="A6184" t="s">
        <v>6</v>
      </c>
      <c r="B6184" s="1">
        <v>44230</v>
      </c>
      <c r="C6184" s="3">
        <v>0.93402777777777779</v>
      </c>
      <c r="D6184">
        <v>243.04</v>
      </c>
      <c r="E6184">
        <v>1</v>
      </c>
      <c r="F6184" t="s">
        <v>52</v>
      </c>
    </row>
    <row r="6185" spans="1:6" x14ac:dyDescent="0.25">
      <c r="A6185" t="s">
        <v>6</v>
      </c>
      <c r="B6185" s="1">
        <v>44321</v>
      </c>
      <c r="C6185" s="3">
        <v>0.90902777777777777</v>
      </c>
      <c r="D6185">
        <v>241.63</v>
      </c>
      <c r="E6185">
        <v>1</v>
      </c>
      <c r="F6185" t="s">
        <v>52</v>
      </c>
    </row>
    <row r="6186" spans="1:6" x14ac:dyDescent="0.25">
      <c r="A6186" t="s">
        <v>35</v>
      </c>
      <c r="B6186" s="1">
        <v>29295</v>
      </c>
      <c r="C6186" s="3">
        <v>0</v>
      </c>
      <c r="D6186">
        <v>179.04</v>
      </c>
      <c r="E6186">
        <v>1</v>
      </c>
      <c r="F6186" t="s">
        <v>52</v>
      </c>
    </row>
    <row r="6187" spans="1:6" x14ac:dyDescent="0.25">
      <c r="A6187" t="s">
        <v>35</v>
      </c>
      <c r="B6187" s="1">
        <v>29438</v>
      </c>
      <c r="C6187" s="3">
        <v>0</v>
      </c>
      <c r="D6187">
        <v>152.91999999999999</v>
      </c>
      <c r="E6187">
        <v>1</v>
      </c>
      <c r="F6187" t="s">
        <v>52</v>
      </c>
    </row>
    <row r="6188" spans="1:6" x14ac:dyDescent="0.25">
      <c r="A6188" t="s">
        <v>35</v>
      </c>
      <c r="B6188" s="1">
        <v>31861</v>
      </c>
      <c r="C6188" s="3">
        <v>0</v>
      </c>
      <c r="D6188">
        <v>171.42</v>
      </c>
      <c r="E6188">
        <v>1</v>
      </c>
      <c r="F6188" t="s">
        <v>52</v>
      </c>
    </row>
    <row r="6189" spans="1:6" x14ac:dyDescent="0.25">
      <c r="A6189" t="s">
        <v>35</v>
      </c>
      <c r="B6189" s="1">
        <v>35746</v>
      </c>
      <c r="C6189" s="3">
        <v>0</v>
      </c>
      <c r="D6189">
        <v>180.2</v>
      </c>
      <c r="E6189">
        <v>1</v>
      </c>
      <c r="F6189" t="s">
        <v>52</v>
      </c>
    </row>
    <row r="6190" spans="1:6" x14ac:dyDescent="0.25">
      <c r="A6190" t="s">
        <v>35</v>
      </c>
      <c r="B6190" s="1">
        <v>35773</v>
      </c>
      <c r="C6190" s="3">
        <v>0</v>
      </c>
      <c r="D6190">
        <v>180.9</v>
      </c>
      <c r="E6190">
        <v>2</v>
      </c>
      <c r="F6190" t="s">
        <v>52</v>
      </c>
    </row>
    <row r="6191" spans="1:6" x14ac:dyDescent="0.25">
      <c r="A6191" t="s">
        <v>35</v>
      </c>
      <c r="B6191" s="1">
        <v>35816</v>
      </c>
      <c r="C6191" s="3">
        <v>0</v>
      </c>
      <c r="D6191">
        <v>182.9</v>
      </c>
      <c r="E6191">
        <v>2</v>
      </c>
      <c r="F6191" t="s">
        <v>52</v>
      </c>
    </row>
    <row r="6192" spans="1:6" x14ac:dyDescent="0.25">
      <c r="A6192" t="s">
        <v>35</v>
      </c>
      <c r="B6192" s="1">
        <v>35844</v>
      </c>
      <c r="C6192" s="3">
        <v>0</v>
      </c>
      <c r="D6192">
        <v>185.1</v>
      </c>
      <c r="E6192">
        <v>2</v>
      </c>
      <c r="F6192" t="s">
        <v>52</v>
      </c>
    </row>
    <row r="6193" spans="1:6" x14ac:dyDescent="0.25">
      <c r="A6193" t="s">
        <v>35</v>
      </c>
      <c r="B6193" s="1">
        <v>35872</v>
      </c>
      <c r="C6193" s="3">
        <v>0</v>
      </c>
      <c r="D6193">
        <v>185.9</v>
      </c>
      <c r="E6193">
        <v>2</v>
      </c>
      <c r="F6193" t="s">
        <v>52</v>
      </c>
    </row>
    <row r="6194" spans="1:6" x14ac:dyDescent="0.25">
      <c r="A6194" t="s">
        <v>35</v>
      </c>
      <c r="B6194" s="1">
        <v>35900</v>
      </c>
      <c r="C6194" s="3">
        <v>0</v>
      </c>
      <c r="D6194">
        <v>186.6</v>
      </c>
      <c r="E6194">
        <v>2</v>
      </c>
      <c r="F6194" t="s">
        <v>52</v>
      </c>
    </row>
    <row r="6195" spans="1:6" x14ac:dyDescent="0.25">
      <c r="A6195" t="s">
        <v>35</v>
      </c>
      <c r="B6195" s="1">
        <v>35934</v>
      </c>
      <c r="C6195" s="3">
        <v>0.3125</v>
      </c>
      <c r="D6195">
        <v>185.25</v>
      </c>
      <c r="E6195">
        <v>2</v>
      </c>
      <c r="F6195" t="s">
        <v>52</v>
      </c>
    </row>
    <row r="6196" spans="1:6" x14ac:dyDescent="0.25">
      <c r="A6196" t="s">
        <v>35</v>
      </c>
      <c r="B6196" s="1">
        <v>35963</v>
      </c>
      <c r="C6196" s="3">
        <v>0</v>
      </c>
      <c r="D6196">
        <v>182.6</v>
      </c>
      <c r="E6196">
        <v>2</v>
      </c>
      <c r="F6196" t="s">
        <v>52</v>
      </c>
    </row>
    <row r="6197" spans="1:6" x14ac:dyDescent="0.25">
      <c r="A6197" t="s">
        <v>35</v>
      </c>
      <c r="B6197" s="1">
        <v>35993</v>
      </c>
      <c r="C6197" s="3">
        <v>0</v>
      </c>
      <c r="D6197">
        <v>180.5</v>
      </c>
      <c r="E6197">
        <v>2</v>
      </c>
      <c r="F6197" t="s">
        <v>52</v>
      </c>
    </row>
    <row r="6198" spans="1:6" x14ac:dyDescent="0.25">
      <c r="A6198" t="s">
        <v>35</v>
      </c>
      <c r="B6198" s="1">
        <v>36027</v>
      </c>
      <c r="C6198" s="3">
        <v>0</v>
      </c>
      <c r="D6198">
        <v>178.6</v>
      </c>
      <c r="E6198">
        <v>2</v>
      </c>
      <c r="F6198" t="s">
        <v>52</v>
      </c>
    </row>
    <row r="6199" spans="1:6" x14ac:dyDescent="0.25">
      <c r="A6199" t="s">
        <v>35</v>
      </c>
      <c r="B6199" s="1">
        <v>36054</v>
      </c>
      <c r="C6199" s="3">
        <v>0</v>
      </c>
      <c r="D6199">
        <v>177.6</v>
      </c>
      <c r="E6199">
        <v>2</v>
      </c>
      <c r="F6199" t="s">
        <v>52</v>
      </c>
    </row>
    <row r="6200" spans="1:6" x14ac:dyDescent="0.25">
      <c r="A6200" t="s">
        <v>35</v>
      </c>
      <c r="B6200" s="1">
        <v>36082</v>
      </c>
      <c r="C6200" s="3">
        <v>0</v>
      </c>
      <c r="D6200">
        <v>177.9</v>
      </c>
      <c r="E6200">
        <v>2</v>
      </c>
      <c r="F6200" t="s">
        <v>52</v>
      </c>
    </row>
    <row r="6201" spans="1:6" x14ac:dyDescent="0.25">
      <c r="A6201" t="s">
        <v>35</v>
      </c>
      <c r="B6201" s="1">
        <v>36111</v>
      </c>
      <c r="C6201" s="3">
        <v>0</v>
      </c>
      <c r="D6201">
        <v>178.5</v>
      </c>
      <c r="E6201">
        <v>2</v>
      </c>
      <c r="F6201" t="s">
        <v>52</v>
      </c>
    </row>
    <row r="6202" spans="1:6" x14ac:dyDescent="0.25">
      <c r="A6202" t="s">
        <v>35</v>
      </c>
      <c r="B6202" s="1">
        <v>36147</v>
      </c>
      <c r="C6202" s="3">
        <v>0.33611111111111108</v>
      </c>
      <c r="D6202">
        <v>179.75</v>
      </c>
      <c r="E6202">
        <v>2</v>
      </c>
      <c r="F6202" t="s">
        <v>52</v>
      </c>
    </row>
    <row r="6203" spans="1:6" x14ac:dyDescent="0.25">
      <c r="A6203" t="s">
        <v>35</v>
      </c>
      <c r="B6203" s="1">
        <v>36182</v>
      </c>
      <c r="C6203" s="3">
        <v>0</v>
      </c>
      <c r="D6203">
        <v>181.7</v>
      </c>
      <c r="E6203">
        <v>2</v>
      </c>
      <c r="F6203" t="s">
        <v>52</v>
      </c>
    </row>
    <row r="6204" spans="1:6" x14ac:dyDescent="0.25">
      <c r="A6204" t="s">
        <v>35</v>
      </c>
      <c r="B6204" s="1">
        <v>36208</v>
      </c>
      <c r="C6204" s="3">
        <v>0.37152777777777773</v>
      </c>
      <c r="D6204">
        <v>183.09</v>
      </c>
      <c r="E6204">
        <v>2</v>
      </c>
      <c r="F6204" t="s">
        <v>52</v>
      </c>
    </row>
    <row r="6205" spans="1:6" x14ac:dyDescent="0.25">
      <c r="A6205" t="s">
        <v>35</v>
      </c>
      <c r="B6205" s="1">
        <v>36238</v>
      </c>
      <c r="C6205" s="3">
        <v>0</v>
      </c>
      <c r="D6205">
        <v>184</v>
      </c>
      <c r="E6205">
        <v>2</v>
      </c>
      <c r="F6205" t="s">
        <v>52</v>
      </c>
    </row>
    <row r="6206" spans="1:6" x14ac:dyDescent="0.25">
      <c r="A6206" t="s">
        <v>35</v>
      </c>
      <c r="B6206" s="1">
        <v>36265</v>
      </c>
      <c r="C6206" s="3">
        <v>0</v>
      </c>
      <c r="D6206">
        <v>184.7</v>
      </c>
      <c r="E6206">
        <v>2</v>
      </c>
      <c r="F6206" t="s">
        <v>52</v>
      </c>
    </row>
    <row r="6207" spans="1:6" x14ac:dyDescent="0.25">
      <c r="A6207" t="s">
        <v>35</v>
      </c>
      <c r="B6207" s="1">
        <v>36300</v>
      </c>
      <c r="C6207" s="3">
        <v>0</v>
      </c>
      <c r="D6207">
        <v>184.1</v>
      </c>
      <c r="E6207">
        <v>2</v>
      </c>
      <c r="F6207" t="s">
        <v>52</v>
      </c>
    </row>
    <row r="6208" spans="1:6" x14ac:dyDescent="0.25">
      <c r="A6208" t="s">
        <v>35</v>
      </c>
      <c r="B6208" s="1">
        <v>36328</v>
      </c>
      <c r="C6208" s="3">
        <v>0</v>
      </c>
      <c r="D6208">
        <v>180.6</v>
      </c>
      <c r="E6208">
        <v>2</v>
      </c>
      <c r="F6208" t="s">
        <v>52</v>
      </c>
    </row>
    <row r="6209" spans="1:6" x14ac:dyDescent="0.25">
      <c r="A6209" t="s">
        <v>35</v>
      </c>
      <c r="B6209" s="1">
        <v>36357</v>
      </c>
      <c r="C6209" s="3">
        <v>0</v>
      </c>
      <c r="D6209">
        <v>179</v>
      </c>
      <c r="E6209">
        <v>2</v>
      </c>
      <c r="F6209" t="s">
        <v>52</v>
      </c>
    </row>
    <row r="6210" spans="1:6" x14ac:dyDescent="0.25">
      <c r="A6210" t="s">
        <v>35</v>
      </c>
      <c r="B6210" s="1">
        <v>36392</v>
      </c>
      <c r="C6210" s="3">
        <v>0.32291666666666669</v>
      </c>
      <c r="D6210">
        <v>177.85</v>
      </c>
      <c r="E6210">
        <v>2</v>
      </c>
      <c r="F6210" t="s">
        <v>52</v>
      </c>
    </row>
    <row r="6211" spans="1:6" x14ac:dyDescent="0.25">
      <c r="A6211" t="s">
        <v>35</v>
      </c>
      <c r="B6211" s="1">
        <v>36432</v>
      </c>
      <c r="C6211" s="3">
        <v>0</v>
      </c>
      <c r="D6211">
        <v>178</v>
      </c>
      <c r="E6211">
        <v>2</v>
      </c>
      <c r="F6211" t="s">
        <v>52</v>
      </c>
    </row>
    <row r="6212" spans="1:6" x14ac:dyDescent="0.25">
      <c r="A6212" t="s">
        <v>35</v>
      </c>
      <c r="B6212" s="1">
        <v>36447</v>
      </c>
      <c r="C6212" s="3">
        <v>0</v>
      </c>
      <c r="D6212">
        <v>178.3</v>
      </c>
      <c r="E6212">
        <v>2</v>
      </c>
      <c r="F6212" t="s">
        <v>52</v>
      </c>
    </row>
    <row r="6213" spans="1:6" x14ac:dyDescent="0.25">
      <c r="A6213" t="s">
        <v>35</v>
      </c>
      <c r="B6213" s="1">
        <v>36480</v>
      </c>
      <c r="C6213" s="3">
        <v>0.34097222222222223</v>
      </c>
      <c r="D6213">
        <v>178.38</v>
      </c>
      <c r="E6213">
        <v>2</v>
      </c>
      <c r="F6213" t="s">
        <v>52</v>
      </c>
    </row>
    <row r="6214" spans="1:6" x14ac:dyDescent="0.25">
      <c r="A6214" t="s">
        <v>35</v>
      </c>
      <c r="B6214" s="1">
        <v>36510</v>
      </c>
      <c r="C6214" s="3">
        <v>0</v>
      </c>
      <c r="D6214">
        <v>179.5</v>
      </c>
      <c r="E6214">
        <v>2</v>
      </c>
      <c r="F6214" t="s">
        <v>52</v>
      </c>
    </row>
    <row r="6215" spans="1:6" x14ac:dyDescent="0.25">
      <c r="A6215" t="s">
        <v>35</v>
      </c>
      <c r="B6215" s="1">
        <v>36546</v>
      </c>
      <c r="C6215" s="3">
        <v>0</v>
      </c>
      <c r="D6215">
        <v>181.3</v>
      </c>
      <c r="E6215">
        <v>2</v>
      </c>
      <c r="F6215" t="s">
        <v>52</v>
      </c>
    </row>
    <row r="6216" spans="1:6" x14ac:dyDescent="0.25">
      <c r="A6216" t="s">
        <v>35</v>
      </c>
      <c r="B6216" s="1">
        <v>36573</v>
      </c>
      <c r="C6216" s="3">
        <v>0</v>
      </c>
      <c r="D6216">
        <v>181.4</v>
      </c>
      <c r="E6216">
        <v>2</v>
      </c>
      <c r="F6216" t="s">
        <v>52</v>
      </c>
    </row>
    <row r="6217" spans="1:6" x14ac:dyDescent="0.25">
      <c r="A6217" t="s">
        <v>35</v>
      </c>
      <c r="B6217" s="1">
        <v>36600</v>
      </c>
      <c r="C6217" s="3">
        <v>0.3520833333333333</v>
      </c>
      <c r="D6217">
        <v>188.29</v>
      </c>
      <c r="E6217">
        <v>2</v>
      </c>
      <c r="F6217" t="s">
        <v>52</v>
      </c>
    </row>
    <row r="6218" spans="1:6" x14ac:dyDescent="0.25">
      <c r="A6218" t="s">
        <v>35</v>
      </c>
      <c r="B6218" s="1">
        <v>36628</v>
      </c>
      <c r="C6218" s="3">
        <v>0</v>
      </c>
      <c r="D6218">
        <v>182.4</v>
      </c>
      <c r="E6218">
        <v>2</v>
      </c>
      <c r="F6218" t="s">
        <v>52</v>
      </c>
    </row>
    <row r="6219" spans="1:6" x14ac:dyDescent="0.25">
      <c r="A6219" t="s">
        <v>35</v>
      </c>
      <c r="B6219" s="1">
        <v>36663</v>
      </c>
      <c r="C6219" s="3">
        <v>0</v>
      </c>
      <c r="D6219">
        <v>182.38</v>
      </c>
      <c r="E6219">
        <v>2</v>
      </c>
      <c r="F6219" t="s">
        <v>52</v>
      </c>
    </row>
    <row r="6220" spans="1:6" x14ac:dyDescent="0.25">
      <c r="A6220" t="s">
        <v>35</v>
      </c>
      <c r="B6220" s="1">
        <v>36692</v>
      </c>
      <c r="C6220" s="3">
        <v>0.33749999999999997</v>
      </c>
      <c r="D6220">
        <v>181.48</v>
      </c>
      <c r="E6220">
        <v>2</v>
      </c>
      <c r="F6220" t="s">
        <v>52</v>
      </c>
    </row>
    <row r="6221" spans="1:6" x14ac:dyDescent="0.25">
      <c r="A6221" t="s">
        <v>35</v>
      </c>
      <c r="B6221" s="1">
        <v>36726</v>
      </c>
      <c r="C6221" s="3">
        <v>0</v>
      </c>
      <c r="D6221">
        <v>180.3</v>
      </c>
      <c r="E6221">
        <v>2</v>
      </c>
      <c r="F6221" t="s">
        <v>52</v>
      </c>
    </row>
    <row r="6222" spans="1:6" x14ac:dyDescent="0.25">
      <c r="A6222" t="s">
        <v>35</v>
      </c>
      <c r="B6222" s="1">
        <v>36760</v>
      </c>
      <c r="C6222" s="3">
        <v>0.34236111111111112</v>
      </c>
      <c r="D6222">
        <v>182.38</v>
      </c>
      <c r="E6222">
        <v>2</v>
      </c>
      <c r="F6222" t="s">
        <v>52</v>
      </c>
    </row>
    <row r="6223" spans="1:6" x14ac:dyDescent="0.25">
      <c r="A6223" t="s">
        <v>35</v>
      </c>
      <c r="B6223" s="1">
        <v>36790</v>
      </c>
      <c r="C6223" s="3">
        <v>0.3444444444444445</v>
      </c>
      <c r="D6223">
        <v>182.35</v>
      </c>
      <c r="E6223">
        <v>2</v>
      </c>
      <c r="F6223" t="s">
        <v>52</v>
      </c>
    </row>
    <row r="6224" spans="1:6" x14ac:dyDescent="0.25">
      <c r="A6224" t="s">
        <v>35</v>
      </c>
      <c r="B6224" s="1">
        <v>36824</v>
      </c>
      <c r="C6224" s="3">
        <v>0</v>
      </c>
      <c r="D6224">
        <v>182.9</v>
      </c>
      <c r="E6224">
        <v>2</v>
      </c>
      <c r="F6224" t="s">
        <v>52</v>
      </c>
    </row>
    <row r="6225" spans="1:6" x14ac:dyDescent="0.25">
      <c r="A6225" t="s">
        <v>35</v>
      </c>
      <c r="B6225" s="1">
        <v>36846</v>
      </c>
      <c r="C6225" s="3">
        <v>0</v>
      </c>
      <c r="D6225">
        <v>183.86</v>
      </c>
      <c r="E6225">
        <v>2</v>
      </c>
      <c r="F6225" t="s">
        <v>52</v>
      </c>
    </row>
    <row r="6226" spans="1:6" x14ac:dyDescent="0.25">
      <c r="A6226" t="s">
        <v>35</v>
      </c>
      <c r="B6226" s="1">
        <v>36880</v>
      </c>
      <c r="C6226" s="3">
        <v>0.33055555555555555</v>
      </c>
      <c r="D6226">
        <v>185.59</v>
      </c>
      <c r="E6226">
        <v>2</v>
      </c>
      <c r="F6226" t="s">
        <v>52</v>
      </c>
    </row>
    <row r="6227" spans="1:6" x14ac:dyDescent="0.25">
      <c r="A6227" t="s">
        <v>35</v>
      </c>
      <c r="B6227" s="1">
        <v>36915</v>
      </c>
      <c r="C6227" s="3">
        <v>0</v>
      </c>
      <c r="D6227">
        <v>187.1</v>
      </c>
      <c r="E6227">
        <v>2</v>
      </c>
      <c r="F6227" t="s">
        <v>52</v>
      </c>
    </row>
    <row r="6228" spans="1:6" x14ac:dyDescent="0.25">
      <c r="A6228" t="s">
        <v>35</v>
      </c>
      <c r="B6228" s="1">
        <v>36945</v>
      </c>
      <c r="C6228" s="3">
        <v>0.34097222222222223</v>
      </c>
      <c r="D6228">
        <v>179.24</v>
      </c>
      <c r="E6228">
        <v>2</v>
      </c>
      <c r="F6228" t="s">
        <v>52</v>
      </c>
    </row>
    <row r="6229" spans="1:6" x14ac:dyDescent="0.25">
      <c r="A6229" t="s">
        <v>35</v>
      </c>
      <c r="B6229" s="1">
        <v>36965</v>
      </c>
      <c r="C6229" s="3">
        <v>0.58611111111111114</v>
      </c>
      <c r="D6229">
        <v>179.71</v>
      </c>
      <c r="E6229">
        <v>1</v>
      </c>
      <c r="F6229" t="s">
        <v>52</v>
      </c>
    </row>
    <row r="6230" spans="1:6" x14ac:dyDescent="0.25">
      <c r="A6230" t="s">
        <v>35</v>
      </c>
      <c r="B6230" s="1">
        <v>37005</v>
      </c>
      <c r="C6230" s="3">
        <v>0</v>
      </c>
      <c r="D6230">
        <v>189.5</v>
      </c>
      <c r="E6230">
        <v>2</v>
      </c>
      <c r="F6230" t="s">
        <v>52</v>
      </c>
    </row>
    <row r="6231" spans="1:6" x14ac:dyDescent="0.25">
      <c r="A6231" t="s">
        <v>35</v>
      </c>
      <c r="B6231" s="1">
        <v>37033</v>
      </c>
      <c r="C6231" s="3">
        <v>0</v>
      </c>
      <c r="D6231">
        <v>188.6</v>
      </c>
      <c r="E6231">
        <v>2</v>
      </c>
      <c r="F6231" t="s">
        <v>52</v>
      </c>
    </row>
    <row r="6232" spans="1:6" x14ac:dyDescent="0.25">
      <c r="A6232" t="s">
        <v>35</v>
      </c>
      <c r="B6232" s="1">
        <v>37064</v>
      </c>
      <c r="C6232" s="3">
        <v>0.37847222222222227</v>
      </c>
      <c r="D6232">
        <v>187.38</v>
      </c>
      <c r="E6232">
        <v>2</v>
      </c>
      <c r="F6232" t="s">
        <v>52</v>
      </c>
    </row>
    <row r="6233" spans="1:6" x14ac:dyDescent="0.25">
      <c r="A6233" t="s">
        <v>35</v>
      </c>
      <c r="B6233" s="1">
        <v>37088</v>
      </c>
      <c r="C6233" s="3">
        <v>0</v>
      </c>
      <c r="D6233">
        <v>186.3</v>
      </c>
      <c r="E6233">
        <v>2</v>
      </c>
      <c r="F6233" t="s">
        <v>52</v>
      </c>
    </row>
    <row r="6234" spans="1:6" x14ac:dyDescent="0.25">
      <c r="A6234" t="s">
        <v>35</v>
      </c>
      <c r="B6234" s="1">
        <v>37126</v>
      </c>
      <c r="C6234" s="3">
        <v>0</v>
      </c>
      <c r="D6234">
        <v>187.6</v>
      </c>
      <c r="E6234">
        <v>2</v>
      </c>
      <c r="F6234" t="s">
        <v>52</v>
      </c>
    </row>
    <row r="6235" spans="1:6" x14ac:dyDescent="0.25">
      <c r="A6235" t="s">
        <v>35</v>
      </c>
      <c r="B6235" s="1">
        <v>37160</v>
      </c>
      <c r="C6235" s="3">
        <v>0.66805555555555562</v>
      </c>
      <c r="D6235">
        <v>188.35</v>
      </c>
      <c r="E6235">
        <v>2</v>
      </c>
      <c r="F6235" t="s">
        <v>52</v>
      </c>
    </row>
    <row r="6236" spans="1:6" x14ac:dyDescent="0.25">
      <c r="A6236" t="s">
        <v>35</v>
      </c>
      <c r="B6236" s="1">
        <v>37188</v>
      </c>
      <c r="C6236" s="3">
        <v>0.6381944444444444</v>
      </c>
      <c r="D6236">
        <v>189.69</v>
      </c>
      <c r="E6236">
        <v>2</v>
      </c>
      <c r="F6236" t="s">
        <v>52</v>
      </c>
    </row>
    <row r="6237" spans="1:6" x14ac:dyDescent="0.25">
      <c r="A6237" t="s">
        <v>35</v>
      </c>
      <c r="B6237" s="1">
        <v>37215</v>
      </c>
      <c r="C6237" s="3">
        <v>0</v>
      </c>
      <c r="D6237">
        <v>190.6</v>
      </c>
      <c r="E6237">
        <v>2</v>
      </c>
      <c r="F6237" t="s">
        <v>52</v>
      </c>
    </row>
    <row r="6238" spans="1:6" x14ac:dyDescent="0.25">
      <c r="A6238" t="s">
        <v>35</v>
      </c>
      <c r="B6238" s="1">
        <v>37245</v>
      </c>
      <c r="C6238" s="3">
        <v>0.32708333333333334</v>
      </c>
      <c r="D6238">
        <v>191.28</v>
      </c>
      <c r="E6238">
        <v>2</v>
      </c>
      <c r="F6238" t="s">
        <v>52</v>
      </c>
    </row>
    <row r="6239" spans="1:6" x14ac:dyDescent="0.25">
      <c r="A6239" t="s">
        <v>35</v>
      </c>
      <c r="B6239" s="1">
        <v>37270</v>
      </c>
      <c r="C6239" s="3">
        <v>0</v>
      </c>
      <c r="D6239">
        <v>192.8</v>
      </c>
      <c r="E6239">
        <v>2</v>
      </c>
      <c r="F6239" t="s">
        <v>52</v>
      </c>
    </row>
    <row r="6240" spans="1:6" x14ac:dyDescent="0.25">
      <c r="A6240" t="s">
        <v>35</v>
      </c>
      <c r="B6240" s="1">
        <v>37308</v>
      </c>
      <c r="C6240" s="3">
        <v>0</v>
      </c>
      <c r="D6240">
        <v>194.3</v>
      </c>
      <c r="E6240">
        <v>2</v>
      </c>
      <c r="F6240" t="s">
        <v>52</v>
      </c>
    </row>
    <row r="6241" spans="1:6" x14ac:dyDescent="0.25">
      <c r="A6241" t="s">
        <v>35</v>
      </c>
      <c r="B6241" s="1">
        <v>37342</v>
      </c>
      <c r="C6241" s="3">
        <v>0.51458333333333328</v>
      </c>
      <c r="D6241">
        <v>195.47</v>
      </c>
      <c r="E6241">
        <v>2</v>
      </c>
      <c r="F6241" t="s">
        <v>52</v>
      </c>
    </row>
    <row r="6242" spans="1:6" x14ac:dyDescent="0.25">
      <c r="A6242" t="s">
        <v>35</v>
      </c>
      <c r="B6242" s="1">
        <v>37370</v>
      </c>
      <c r="C6242" s="3">
        <v>0</v>
      </c>
      <c r="D6242">
        <v>196.4</v>
      </c>
      <c r="E6242">
        <v>2</v>
      </c>
      <c r="F6242" t="s">
        <v>52</v>
      </c>
    </row>
    <row r="6243" spans="1:6" x14ac:dyDescent="0.25">
      <c r="A6243" t="s">
        <v>35</v>
      </c>
      <c r="B6243" s="1">
        <v>37398</v>
      </c>
      <c r="C6243" s="3">
        <v>0</v>
      </c>
      <c r="D6243">
        <v>194.7</v>
      </c>
      <c r="E6243">
        <v>2</v>
      </c>
      <c r="F6243" t="s">
        <v>52</v>
      </c>
    </row>
    <row r="6244" spans="1:6" x14ac:dyDescent="0.25">
      <c r="A6244" t="s">
        <v>35</v>
      </c>
      <c r="B6244" s="1">
        <v>37427</v>
      </c>
      <c r="C6244" s="3">
        <v>0</v>
      </c>
      <c r="D6244">
        <v>193.4</v>
      </c>
      <c r="E6244">
        <v>2</v>
      </c>
      <c r="F6244" t="s">
        <v>52</v>
      </c>
    </row>
    <row r="6245" spans="1:6" x14ac:dyDescent="0.25">
      <c r="A6245" t="s">
        <v>35</v>
      </c>
      <c r="B6245" s="1">
        <v>37453</v>
      </c>
      <c r="C6245" s="3">
        <v>0</v>
      </c>
      <c r="D6245">
        <v>192.3</v>
      </c>
      <c r="E6245">
        <v>2</v>
      </c>
      <c r="F6245" t="s">
        <v>52</v>
      </c>
    </row>
    <row r="6246" spans="1:6" x14ac:dyDescent="0.25">
      <c r="A6246" t="s">
        <v>35</v>
      </c>
      <c r="B6246" s="1">
        <v>37491</v>
      </c>
      <c r="C6246" s="3">
        <v>0.3347222222222222</v>
      </c>
      <c r="D6246">
        <v>193.27</v>
      </c>
      <c r="E6246">
        <v>2</v>
      </c>
      <c r="F6246" t="s">
        <v>52</v>
      </c>
    </row>
    <row r="6247" spans="1:6" x14ac:dyDescent="0.25">
      <c r="A6247" t="s">
        <v>35</v>
      </c>
      <c r="B6247" s="1">
        <v>37518</v>
      </c>
      <c r="C6247" s="3">
        <v>0</v>
      </c>
      <c r="D6247">
        <v>193.7</v>
      </c>
      <c r="E6247">
        <v>2</v>
      </c>
      <c r="F6247" t="s">
        <v>52</v>
      </c>
    </row>
    <row r="6248" spans="1:6" x14ac:dyDescent="0.25">
      <c r="A6248" t="s">
        <v>35</v>
      </c>
      <c r="B6248" s="1">
        <v>37545</v>
      </c>
      <c r="C6248" s="3">
        <v>0.52430555555555558</v>
      </c>
      <c r="D6248">
        <v>194.85</v>
      </c>
      <c r="E6248">
        <v>2</v>
      </c>
      <c r="F6248" t="s">
        <v>52</v>
      </c>
    </row>
    <row r="6249" spans="1:6" x14ac:dyDescent="0.25">
      <c r="A6249" t="s">
        <v>35</v>
      </c>
      <c r="B6249" s="1">
        <v>37607</v>
      </c>
      <c r="C6249" s="3">
        <v>0.63888888888888895</v>
      </c>
      <c r="D6249">
        <v>187.47</v>
      </c>
      <c r="E6249">
        <v>2</v>
      </c>
      <c r="F6249" t="s">
        <v>52</v>
      </c>
    </row>
    <row r="6250" spans="1:6" x14ac:dyDescent="0.25">
      <c r="A6250" t="s">
        <v>35</v>
      </c>
      <c r="B6250" s="1">
        <v>37635</v>
      </c>
      <c r="C6250" s="3">
        <v>0</v>
      </c>
      <c r="D6250">
        <v>198.3</v>
      </c>
      <c r="E6250">
        <v>2</v>
      </c>
      <c r="F6250" t="s">
        <v>52</v>
      </c>
    </row>
    <row r="6251" spans="1:6" x14ac:dyDescent="0.25">
      <c r="A6251" t="s">
        <v>35</v>
      </c>
      <c r="B6251" s="1">
        <v>37677</v>
      </c>
      <c r="C6251" s="3">
        <v>0</v>
      </c>
      <c r="D6251">
        <v>199.7</v>
      </c>
      <c r="E6251">
        <v>1</v>
      </c>
      <c r="F6251" t="s">
        <v>52</v>
      </c>
    </row>
    <row r="6252" spans="1:6" x14ac:dyDescent="0.25">
      <c r="A6252" t="s">
        <v>35</v>
      </c>
      <c r="B6252" s="1">
        <v>37701</v>
      </c>
      <c r="C6252" s="3">
        <v>0</v>
      </c>
      <c r="D6252">
        <v>200.4</v>
      </c>
      <c r="E6252">
        <v>1</v>
      </c>
      <c r="F6252" t="s">
        <v>52</v>
      </c>
    </row>
    <row r="6253" spans="1:6" x14ac:dyDescent="0.25">
      <c r="A6253" t="s">
        <v>35</v>
      </c>
      <c r="B6253" s="1">
        <v>37726</v>
      </c>
      <c r="C6253" s="3">
        <v>0</v>
      </c>
      <c r="D6253">
        <v>201.1</v>
      </c>
      <c r="E6253">
        <v>1</v>
      </c>
      <c r="F6253" t="s">
        <v>52</v>
      </c>
    </row>
    <row r="6254" spans="1:6" x14ac:dyDescent="0.25">
      <c r="A6254" t="s">
        <v>35</v>
      </c>
      <c r="B6254" s="1">
        <v>37762</v>
      </c>
      <c r="C6254" s="3">
        <v>0</v>
      </c>
      <c r="D6254">
        <v>199</v>
      </c>
      <c r="E6254">
        <v>1</v>
      </c>
      <c r="F6254" t="s">
        <v>52</v>
      </c>
    </row>
    <row r="6255" spans="1:6" x14ac:dyDescent="0.25">
      <c r="A6255" t="s">
        <v>35</v>
      </c>
      <c r="B6255" s="1">
        <v>37791</v>
      </c>
      <c r="C6255" s="3">
        <v>0</v>
      </c>
      <c r="D6255">
        <v>198.7</v>
      </c>
      <c r="E6255">
        <v>1</v>
      </c>
      <c r="F6255" t="s">
        <v>52</v>
      </c>
    </row>
    <row r="6256" spans="1:6" x14ac:dyDescent="0.25">
      <c r="A6256" t="s">
        <v>35</v>
      </c>
      <c r="B6256" s="1">
        <v>37820</v>
      </c>
      <c r="C6256" s="3">
        <v>0</v>
      </c>
      <c r="D6256">
        <v>196.1</v>
      </c>
      <c r="E6256">
        <v>1</v>
      </c>
      <c r="F6256" t="s">
        <v>52</v>
      </c>
    </row>
    <row r="6257" spans="1:6" x14ac:dyDescent="0.25">
      <c r="A6257" t="s">
        <v>35</v>
      </c>
      <c r="B6257" s="1">
        <v>37845</v>
      </c>
      <c r="C6257" s="3">
        <v>0</v>
      </c>
      <c r="D6257">
        <v>196</v>
      </c>
      <c r="E6257">
        <v>1</v>
      </c>
      <c r="F6257" t="s">
        <v>52</v>
      </c>
    </row>
    <row r="6258" spans="1:6" x14ac:dyDescent="0.25">
      <c r="A6258" t="s">
        <v>35</v>
      </c>
      <c r="B6258" s="1">
        <v>37890</v>
      </c>
      <c r="C6258" s="3">
        <v>0</v>
      </c>
      <c r="D6258">
        <v>197.9</v>
      </c>
      <c r="E6258">
        <v>1</v>
      </c>
      <c r="F6258" t="s">
        <v>52</v>
      </c>
    </row>
    <row r="6259" spans="1:6" x14ac:dyDescent="0.25">
      <c r="A6259" t="s">
        <v>35</v>
      </c>
      <c r="B6259" s="1">
        <v>37917</v>
      </c>
      <c r="C6259" s="3">
        <v>0</v>
      </c>
      <c r="D6259">
        <v>200.2</v>
      </c>
      <c r="E6259">
        <v>1</v>
      </c>
      <c r="F6259" t="s">
        <v>52</v>
      </c>
    </row>
    <row r="6260" spans="1:6" x14ac:dyDescent="0.25">
      <c r="A6260" t="s">
        <v>35</v>
      </c>
      <c r="B6260" s="1">
        <v>37945</v>
      </c>
      <c r="C6260" s="3">
        <v>0</v>
      </c>
      <c r="D6260">
        <v>201.2</v>
      </c>
      <c r="E6260">
        <v>1</v>
      </c>
      <c r="F6260" t="s">
        <v>52</v>
      </c>
    </row>
    <row r="6261" spans="1:6" x14ac:dyDescent="0.25">
      <c r="A6261" t="s">
        <v>35</v>
      </c>
      <c r="B6261" s="1">
        <v>38006</v>
      </c>
      <c r="C6261" s="3">
        <v>0</v>
      </c>
      <c r="D6261">
        <v>203.3</v>
      </c>
      <c r="E6261">
        <v>1</v>
      </c>
      <c r="F6261" t="s">
        <v>52</v>
      </c>
    </row>
    <row r="6262" spans="1:6" x14ac:dyDescent="0.25">
      <c r="A6262" t="s">
        <v>35</v>
      </c>
      <c r="B6262" s="1">
        <v>38064</v>
      </c>
      <c r="C6262" s="3">
        <v>0</v>
      </c>
      <c r="D6262">
        <v>204.9</v>
      </c>
      <c r="E6262">
        <v>1</v>
      </c>
      <c r="F6262" t="s">
        <v>52</v>
      </c>
    </row>
    <row r="6263" spans="1:6" x14ac:dyDescent="0.25">
      <c r="A6263" t="s">
        <v>35</v>
      </c>
      <c r="B6263" s="1">
        <v>38126</v>
      </c>
      <c r="C6263" s="3">
        <v>0</v>
      </c>
      <c r="D6263">
        <v>201.9</v>
      </c>
      <c r="E6263">
        <v>1</v>
      </c>
      <c r="F6263" t="s">
        <v>52</v>
      </c>
    </row>
    <row r="6264" spans="1:6" x14ac:dyDescent="0.25">
      <c r="A6264" t="s">
        <v>35</v>
      </c>
      <c r="B6264" s="1">
        <v>38182</v>
      </c>
      <c r="C6264" s="3">
        <v>0</v>
      </c>
      <c r="D6264">
        <v>197.8</v>
      </c>
      <c r="E6264">
        <v>1</v>
      </c>
      <c r="F6264" t="s">
        <v>52</v>
      </c>
    </row>
    <row r="6265" spans="1:6" x14ac:dyDescent="0.25">
      <c r="A6265" t="s">
        <v>35</v>
      </c>
      <c r="B6265" s="1">
        <v>38244</v>
      </c>
      <c r="C6265" s="3">
        <v>0</v>
      </c>
      <c r="D6265">
        <v>200.6</v>
      </c>
      <c r="E6265">
        <v>1</v>
      </c>
      <c r="F6265" t="s">
        <v>52</v>
      </c>
    </row>
    <row r="6266" spans="1:6" x14ac:dyDescent="0.25">
      <c r="A6266" t="s">
        <v>35</v>
      </c>
      <c r="B6266" s="1">
        <v>38310</v>
      </c>
      <c r="C6266" s="3">
        <v>0</v>
      </c>
      <c r="D6266">
        <v>206.4</v>
      </c>
      <c r="E6266">
        <v>1</v>
      </c>
      <c r="F6266" t="s">
        <v>52</v>
      </c>
    </row>
    <row r="6267" spans="1:6" x14ac:dyDescent="0.25">
      <c r="A6267" t="s">
        <v>35</v>
      </c>
      <c r="B6267" s="1">
        <v>38370</v>
      </c>
      <c r="C6267" s="3">
        <v>0</v>
      </c>
      <c r="D6267">
        <v>201.4</v>
      </c>
      <c r="E6267">
        <v>1</v>
      </c>
      <c r="F6267" t="s">
        <v>52</v>
      </c>
    </row>
    <row r="6268" spans="1:6" x14ac:dyDescent="0.25">
      <c r="A6268" t="s">
        <v>35</v>
      </c>
      <c r="B6268" s="1">
        <v>38425</v>
      </c>
      <c r="C6268" s="3">
        <v>0</v>
      </c>
      <c r="D6268">
        <v>205.9</v>
      </c>
      <c r="E6268">
        <v>1</v>
      </c>
      <c r="F6268" t="s">
        <v>52</v>
      </c>
    </row>
    <row r="6269" spans="1:6" x14ac:dyDescent="0.25">
      <c r="A6269" t="s">
        <v>35</v>
      </c>
      <c r="B6269" s="1">
        <v>38498</v>
      </c>
      <c r="C6269" s="3">
        <v>0</v>
      </c>
      <c r="D6269">
        <v>204.5</v>
      </c>
      <c r="E6269">
        <v>1</v>
      </c>
      <c r="F6269" t="s">
        <v>52</v>
      </c>
    </row>
    <row r="6270" spans="1:6" x14ac:dyDescent="0.25">
      <c r="A6270" t="s">
        <v>35</v>
      </c>
      <c r="B6270" s="1">
        <v>38525</v>
      </c>
      <c r="C6270" s="3">
        <v>0</v>
      </c>
      <c r="D6270">
        <v>204.4</v>
      </c>
      <c r="E6270">
        <v>1</v>
      </c>
      <c r="F6270" t="s">
        <v>52</v>
      </c>
    </row>
    <row r="6271" spans="1:6" x14ac:dyDescent="0.25">
      <c r="A6271" t="s">
        <v>35</v>
      </c>
      <c r="B6271" s="1">
        <v>38580</v>
      </c>
      <c r="C6271" s="3">
        <v>0</v>
      </c>
      <c r="D6271">
        <v>205.5</v>
      </c>
      <c r="E6271">
        <v>1</v>
      </c>
      <c r="F6271" t="s">
        <v>52</v>
      </c>
    </row>
    <row r="6272" spans="1:6" x14ac:dyDescent="0.25">
      <c r="A6272" t="s">
        <v>35</v>
      </c>
      <c r="B6272" s="1">
        <v>38645</v>
      </c>
      <c r="C6272" s="3">
        <v>0</v>
      </c>
      <c r="D6272">
        <v>203.3</v>
      </c>
      <c r="E6272">
        <v>1</v>
      </c>
      <c r="F6272" t="s">
        <v>52</v>
      </c>
    </row>
    <row r="6273" spans="1:6" x14ac:dyDescent="0.25">
      <c r="A6273" t="s">
        <v>35</v>
      </c>
      <c r="B6273" s="1">
        <v>38706</v>
      </c>
      <c r="C6273" s="3">
        <v>0</v>
      </c>
      <c r="D6273">
        <v>215.7</v>
      </c>
      <c r="E6273">
        <v>1</v>
      </c>
      <c r="F6273" t="s">
        <v>52</v>
      </c>
    </row>
    <row r="6274" spans="1:6" x14ac:dyDescent="0.25">
      <c r="A6274" t="s">
        <v>35</v>
      </c>
      <c r="B6274" s="1">
        <v>38769</v>
      </c>
      <c r="C6274" s="3">
        <v>0</v>
      </c>
      <c r="D6274">
        <v>210.4</v>
      </c>
      <c r="E6274">
        <v>1</v>
      </c>
      <c r="F6274" t="s">
        <v>52</v>
      </c>
    </row>
    <row r="6275" spans="1:6" x14ac:dyDescent="0.25">
      <c r="A6275" t="s">
        <v>35</v>
      </c>
      <c r="B6275" s="1">
        <v>38797</v>
      </c>
      <c r="C6275" s="3">
        <v>0</v>
      </c>
      <c r="D6275">
        <v>209.4</v>
      </c>
      <c r="E6275">
        <v>1</v>
      </c>
      <c r="F6275" t="s">
        <v>52</v>
      </c>
    </row>
    <row r="6276" spans="1:6" x14ac:dyDescent="0.25">
      <c r="A6276" t="s">
        <v>35</v>
      </c>
      <c r="B6276" s="1">
        <v>38869</v>
      </c>
      <c r="C6276" s="3">
        <v>0</v>
      </c>
      <c r="D6276">
        <v>201.8</v>
      </c>
      <c r="E6276">
        <v>1</v>
      </c>
      <c r="F6276" t="s">
        <v>52</v>
      </c>
    </row>
    <row r="6277" spans="1:6" x14ac:dyDescent="0.25">
      <c r="A6277" t="s">
        <v>35</v>
      </c>
      <c r="B6277" s="1">
        <v>38911</v>
      </c>
      <c r="C6277" s="3">
        <v>0</v>
      </c>
      <c r="D6277">
        <v>197.3</v>
      </c>
      <c r="E6277">
        <v>1</v>
      </c>
      <c r="F6277" t="s">
        <v>52</v>
      </c>
    </row>
    <row r="6278" spans="1:6" x14ac:dyDescent="0.25">
      <c r="A6278" t="s">
        <v>35</v>
      </c>
      <c r="B6278" s="1">
        <v>38979</v>
      </c>
      <c r="C6278" s="3">
        <v>0</v>
      </c>
      <c r="D6278">
        <v>197.9</v>
      </c>
      <c r="E6278">
        <v>1</v>
      </c>
      <c r="F6278" t="s">
        <v>52</v>
      </c>
    </row>
    <row r="6279" spans="1:6" x14ac:dyDescent="0.25">
      <c r="A6279" t="s">
        <v>35</v>
      </c>
      <c r="B6279" s="1">
        <v>39051</v>
      </c>
      <c r="C6279" s="3">
        <v>0</v>
      </c>
      <c r="D6279">
        <v>201.9</v>
      </c>
      <c r="E6279">
        <v>1</v>
      </c>
      <c r="F6279" t="s">
        <v>52</v>
      </c>
    </row>
    <row r="6280" spans="1:6" x14ac:dyDescent="0.25">
      <c r="A6280" t="s">
        <v>35</v>
      </c>
      <c r="B6280" s="1">
        <v>39112</v>
      </c>
      <c r="C6280" s="3">
        <v>0</v>
      </c>
      <c r="D6280">
        <v>204.9</v>
      </c>
      <c r="E6280">
        <v>1</v>
      </c>
      <c r="F6280" t="s">
        <v>52</v>
      </c>
    </row>
    <row r="6281" spans="1:6" x14ac:dyDescent="0.25">
      <c r="A6281" t="s">
        <v>35</v>
      </c>
      <c r="B6281" s="1">
        <v>39163</v>
      </c>
      <c r="C6281" s="3">
        <v>0</v>
      </c>
      <c r="D6281">
        <v>206.8</v>
      </c>
      <c r="E6281">
        <v>1</v>
      </c>
      <c r="F6281" t="s">
        <v>52</v>
      </c>
    </row>
    <row r="6282" spans="1:6" x14ac:dyDescent="0.25">
      <c r="A6282" t="s">
        <v>35</v>
      </c>
      <c r="B6282" s="1">
        <v>39226</v>
      </c>
      <c r="C6282" s="3">
        <v>0</v>
      </c>
      <c r="D6282">
        <v>200.9</v>
      </c>
      <c r="E6282">
        <v>1</v>
      </c>
      <c r="F6282" t="s">
        <v>52</v>
      </c>
    </row>
    <row r="6283" spans="1:6" x14ac:dyDescent="0.25">
      <c r="A6283" t="s">
        <v>35</v>
      </c>
      <c r="B6283" s="1">
        <v>39287</v>
      </c>
      <c r="C6283" s="3">
        <v>0</v>
      </c>
      <c r="D6283">
        <v>184.9</v>
      </c>
      <c r="E6283">
        <v>1</v>
      </c>
      <c r="F6283" t="s">
        <v>52</v>
      </c>
    </row>
    <row r="6284" spans="1:6" x14ac:dyDescent="0.25">
      <c r="A6284" t="s">
        <v>35</v>
      </c>
      <c r="B6284" s="1">
        <v>39350</v>
      </c>
      <c r="C6284" s="3">
        <v>0</v>
      </c>
      <c r="D6284">
        <v>198.5</v>
      </c>
      <c r="E6284">
        <v>1</v>
      </c>
      <c r="F6284" t="s">
        <v>52</v>
      </c>
    </row>
    <row r="6285" spans="1:6" x14ac:dyDescent="0.25">
      <c r="A6285" t="s">
        <v>35</v>
      </c>
      <c r="B6285" s="1">
        <v>39414</v>
      </c>
      <c r="C6285" s="3">
        <v>0</v>
      </c>
      <c r="D6285">
        <v>205.4</v>
      </c>
      <c r="E6285">
        <v>1</v>
      </c>
      <c r="F6285" t="s">
        <v>52</v>
      </c>
    </row>
    <row r="6286" spans="1:6" x14ac:dyDescent="0.25">
      <c r="A6286" t="s">
        <v>35</v>
      </c>
      <c r="B6286" s="1">
        <v>39471</v>
      </c>
      <c r="C6286" s="3">
        <v>0</v>
      </c>
      <c r="D6286">
        <v>207.6</v>
      </c>
      <c r="E6286">
        <v>1</v>
      </c>
      <c r="F6286" t="s">
        <v>52</v>
      </c>
    </row>
    <row r="6287" spans="1:6" x14ac:dyDescent="0.25">
      <c r="A6287" t="s">
        <v>35</v>
      </c>
      <c r="B6287" s="1">
        <v>39533</v>
      </c>
      <c r="C6287" s="3">
        <v>0</v>
      </c>
      <c r="D6287">
        <v>219.1</v>
      </c>
      <c r="E6287">
        <v>1</v>
      </c>
      <c r="F6287" t="s">
        <v>52</v>
      </c>
    </row>
    <row r="6288" spans="1:6" x14ac:dyDescent="0.25">
      <c r="A6288" t="s">
        <v>35</v>
      </c>
      <c r="B6288" s="1">
        <v>39539</v>
      </c>
      <c r="C6288" s="3">
        <v>0</v>
      </c>
      <c r="D6288">
        <v>209.5</v>
      </c>
      <c r="E6288">
        <v>1</v>
      </c>
      <c r="F6288" t="s">
        <v>52</v>
      </c>
    </row>
    <row r="6289" spans="1:6" x14ac:dyDescent="0.25">
      <c r="A6289" t="s">
        <v>35</v>
      </c>
      <c r="B6289" s="1">
        <v>39618</v>
      </c>
      <c r="C6289" s="3">
        <v>0</v>
      </c>
      <c r="D6289">
        <v>203.3</v>
      </c>
      <c r="E6289">
        <v>1</v>
      </c>
      <c r="F6289" t="s">
        <v>52</v>
      </c>
    </row>
    <row r="6290" spans="1:6" x14ac:dyDescent="0.25">
      <c r="A6290" t="s">
        <v>35</v>
      </c>
      <c r="B6290" s="1">
        <v>39679</v>
      </c>
      <c r="C6290" s="3">
        <v>0</v>
      </c>
      <c r="D6290">
        <v>203.5</v>
      </c>
      <c r="E6290">
        <v>1</v>
      </c>
      <c r="F6290" t="s">
        <v>52</v>
      </c>
    </row>
    <row r="6291" spans="1:6" x14ac:dyDescent="0.25">
      <c r="A6291" t="s">
        <v>35</v>
      </c>
      <c r="B6291" s="1">
        <v>39736</v>
      </c>
      <c r="C6291" s="3">
        <v>0</v>
      </c>
      <c r="D6291">
        <v>205.3</v>
      </c>
      <c r="E6291">
        <v>1</v>
      </c>
      <c r="F6291" t="s">
        <v>52</v>
      </c>
    </row>
    <row r="6292" spans="1:6" x14ac:dyDescent="0.25">
      <c r="A6292" t="s">
        <v>35</v>
      </c>
      <c r="B6292" s="1">
        <v>39799</v>
      </c>
      <c r="C6292" s="3">
        <v>0</v>
      </c>
      <c r="D6292">
        <v>209.4</v>
      </c>
      <c r="E6292">
        <v>1</v>
      </c>
      <c r="F6292" t="s">
        <v>52</v>
      </c>
    </row>
    <row r="6293" spans="1:6" x14ac:dyDescent="0.25">
      <c r="A6293" t="s">
        <v>35</v>
      </c>
      <c r="B6293" s="1">
        <v>39864</v>
      </c>
      <c r="C6293" s="3">
        <v>0</v>
      </c>
      <c r="D6293">
        <v>211.1</v>
      </c>
      <c r="E6293">
        <v>1</v>
      </c>
      <c r="F6293" t="s">
        <v>52</v>
      </c>
    </row>
    <row r="6294" spans="1:6" x14ac:dyDescent="0.25">
      <c r="A6294" t="s">
        <v>35</v>
      </c>
      <c r="B6294" s="1">
        <v>39911</v>
      </c>
      <c r="C6294" s="3">
        <v>0</v>
      </c>
      <c r="D6294">
        <v>209.3</v>
      </c>
      <c r="E6294">
        <v>1</v>
      </c>
      <c r="F6294" t="s">
        <v>52</v>
      </c>
    </row>
    <row r="6295" spans="1:6" x14ac:dyDescent="0.25">
      <c r="A6295" t="s">
        <v>35</v>
      </c>
      <c r="B6295" s="1">
        <v>39988</v>
      </c>
      <c r="C6295" s="3">
        <v>0</v>
      </c>
      <c r="D6295">
        <v>203.3</v>
      </c>
      <c r="E6295">
        <v>1</v>
      </c>
      <c r="F6295" t="s">
        <v>52</v>
      </c>
    </row>
    <row r="6296" spans="1:6" x14ac:dyDescent="0.25">
      <c r="A6296" t="s">
        <v>35</v>
      </c>
      <c r="B6296" s="1">
        <v>40042</v>
      </c>
      <c r="C6296" s="3">
        <v>0</v>
      </c>
      <c r="D6296">
        <v>201.6</v>
      </c>
      <c r="E6296">
        <v>1</v>
      </c>
      <c r="F6296" t="s">
        <v>52</v>
      </c>
    </row>
    <row r="6297" spans="1:6" x14ac:dyDescent="0.25">
      <c r="A6297" t="s">
        <v>35</v>
      </c>
      <c r="B6297" s="1">
        <v>40099</v>
      </c>
      <c r="C6297" s="3">
        <v>0</v>
      </c>
      <c r="D6297">
        <v>203.3</v>
      </c>
      <c r="E6297">
        <v>1</v>
      </c>
      <c r="F6297" t="s">
        <v>52</v>
      </c>
    </row>
    <row r="6298" spans="1:6" x14ac:dyDescent="0.25">
      <c r="A6298" t="s">
        <v>35</v>
      </c>
      <c r="B6298" s="1">
        <v>40157</v>
      </c>
      <c r="C6298" s="3">
        <v>0</v>
      </c>
      <c r="D6298">
        <v>207</v>
      </c>
      <c r="E6298">
        <v>1</v>
      </c>
      <c r="F6298" t="s">
        <v>52</v>
      </c>
    </row>
    <row r="6299" spans="1:6" x14ac:dyDescent="0.25">
      <c r="A6299" t="s">
        <v>35</v>
      </c>
      <c r="B6299" s="1">
        <v>40231</v>
      </c>
      <c r="C6299" s="3">
        <v>0</v>
      </c>
      <c r="D6299">
        <v>210.8</v>
      </c>
      <c r="E6299">
        <v>1</v>
      </c>
      <c r="F6299" t="s">
        <v>52</v>
      </c>
    </row>
    <row r="6300" spans="1:6" x14ac:dyDescent="0.25">
      <c r="A6300" t="s">
        <v>35</v>
      </c>
      <c r="B6300" s="1">
        <v>40290</v>
      </c>
      <c r="C6300" s="3">
        <v>0</v>
      </c>
      <c r="D6300">
        <v>211</v>
      </c>
      <c r="E6300">
        <v>1</v>
      </c>
      <c r="F6300" t="s">
        <v>52</v>
      </c>
    </row>
    <row r="6301" spans="1:6" x14ac:dyDescent="0.25">
      <c r="A6301" t="s">
        <v>35</v>
      </c>
      <c r="B6301" s="1">
        <v>40357</v>
      </c>
      <c r="C6301" s="3">
        <v>0</v>
      </c>
      <c r="D6301">
        <v>204.6</v>
      </c>
      <c r="E6301">
        <v>1</v>
      </c>
      <c r="F6301" t="s">
        <v>52</v>
      </c>
    </row>
    <row r="6302" spans="1:6" x14ac:dyDescent="0.25">
      <c r="A6302" t="s">
        <v>35</v>
      </c>
      <c r="B6302" s="1">
        <v>40409</v>
      </c>
      <c r="C6302" s="3">
        <v>0</v>
      </c>
      <c r="D6302">
        <v>203.6</v>
      </c>
      <c r="E6302">
        <v>1</v>
      </c>
      <c r="F6302" t="s">
        <v>52</v>
      </c>
    </row>
    <row r="6303" spans="1:6" x14ac:dyDescent="0.25">
      <c r="A6303" t="s">
        <v>35</v>
      </c>
      <c r="B6303" s="1">
        <v>40478</v>
      </c>
      <c r="C6303" s="3">
        <v>0.49861111111111112</v>
      </c>
      <c r="D6303">
        <v>206.98</v>
      </c>
      <c r="E6303">
        <v>2</v>
      </c>
      <c r="F6303" t="s">
        <v>52</v>
      </c>
    </row>
    <row r="6304" spans="1:6" x14ac:dyDescent="0.25">
      <c r="A6304" t="s">
        <v>35</v>
      </c>
      <c r="B6304" s="1">
        <v>40584</v>
      </c>
      <c r="C6304" s="3">
        <v>0</v>
      </c>
      <c r="D6304">
        <v>211.7</v>
      </c>
      <c r="E6304">
        <v>2</v>
      </c>
      <c r="F6304" t="s">
        <v>52</v>
      </c>
    </row>
    <row r="6305" spans="1:6" x14ac:dyDescent="0.25">
      <c r="A6305" t="s">
        <v>35</v>
      </c>
      <c r="B6305" s="1">
        <v>40644</v>
      </c>
      <c r="C6305" s="3">
        <v>0</v>
      </c>
      <c r="D6305">
        <v>212.9</v>
      </c>
      <c r="E6305">
        <v>2</v>
      </c>
      <c r="F6305" t="s">
        <v>52</v>
      </c>
    </row>
    <row r="6306" spans="1:6" x14ac:dyDescent="0.25">
      <c r="A6306" t="s">
        <v>35</v>
      </c>
      <c r="B6306" s="1">
        <v>40709</v>
      </c>
      <c r="C6306" s="3">
        <v>0.53055555555555556</v>
      </c>
      <c r="D6306">
        <v>204.95</v>
      </c>
      <c r="E6306">
        <v>2</v>
      </c>
      <c r="F6306" t="s">
        <v>52</v>
      </c>
    </row>
    <row r="6307" spans="1:6" x14ac:dyDescent="0.25">
      <c r="A6307" t="s">
        <v>35</v>
      </c>
      <c r="B6307" s="1">
        <v>40828</v>
      </c>
      <c r="C6307" s="3">
        <v>0.65277777777777779</v>
      </c>
      <c r="D6307">
        <v>203.08</v>
      </c>
      <c r="E6307">
        <v>2</v>
      </c>
      <c r="F6307" t="s">
        <v>52</v>
      </c>
    </row>
    <row r="6308" spans="1:6" x14ac:dyDescent="0.25">
      <c r="A6308" t="s">
        <v>35</v>
      </c>
      <c r="B6308" s="1">
        <v>40885</v>
      </c>
      <c r="C6308" s="3">
        <v>0.44722222222222219</v>
      </c>
      <c r="D6308">
        <v>206.38</v>
      </c>
      <c r="E6308">
        <v>2</v>
      </c>
      <c r="F6308" t="s">
        <v>52</v>
      </c>
    </row>
    <row r="6309" spans="1:6" x14ac:dyDescent="0.25">
      <c r="A6309" t="s">
        <v>35</v>
      </c>
      <c r="B6309" s="1">
        <v>40952</v>
      </c>
      <c r="C6309" s="3">
        <v>0.6166666666666667</v>
      </c>
      <c r="D6309">
        <v>208.78</v>
      </c>
      <c r="E6309">
        <v>2</v>
      </c>
      <c r="F6309" t="s">
        <v>52</v>
      </c>
    </row>
    <row r="6310" spans="1:6" x14ac:dyDescent="0.25">
      <c r="A6310" t="s">
        <v>35</v>
      </c>
      <c r="B6310" s="1">
        <v>41019</v>
      </c>
      <c r="C6310" s="3">
        <v>0.61458333333333337</v>
      </c>
      <c r="D6310">
        <v>208.64</v>
      </c>
      <c r="E6310">
        <v>2</v>
      </c>
      <c r="F6310" t="s">
        <v>52</v>
      </c>
    </row>
    <row r="6311" spans="1:6" x14ac:dyDescent="0.25">
      <c r="A6311" t="s">
        <v>35</v>
      </c>
      <c r="B6311" s="1">
        <v>41085</v>
      </c>
      <c r="C6311" s="3">
        <v>0.62916666666666665</v>
      </c>
      <c r="D6311">
        <v>202.66</v>
      </c>
      <c r="E6311">
        <v>2</v>
      </c>
      <c r="F6311" t="s">
        <v>52</v>
      </c>
    </row>
    <row r="6312" spans="1:6" x14ac:dyDescent="0.25">
      <c r="A6312" t="s">
        <v>35</v>
      </c>
      <c r="B6312" s="1">
        <v>41143</v>
      </c>
      <c r="C6312" s="3">
        <v>0.6333333333333333</v>
      </c>
      <c r="D6312">
        <v>201.84</v>
      </c>
      <c r="E6312">
        <v>2</v>
      </c>
      <c r="F6312" t="s">
        <v>52</v>
      </c>
    </row>
    <row r="6313" spans="1:6" x14ac:dyDescent="0.25">
      <c r="A6313" t="s">
        <v>35</v>
      </c>
      <c r="B6313" s="1">
        <v>41218</v>
      </c>
      <c r="C6313" s="3">
        <v>0.64097222222222217</v>
      </c>
      <c r="D6313">
        <v>205.54</v>
      </c>
      <c r="E6313">
        <v>2</v>
      </c>
      <c r="F6313" t="s">
        <v>52</v>
      </c>
    </row>
    <row r="6314" spans="1:6" x14ac:dyDescent="0.25">
      <c r="A6314" t="s">
        <v>35</v>
      </c>
      <c r="B6314" s="1">
        <v>41261</v>
      </c>
      <c r="C6314" s="3">
        <v>0.58888888888888891</v>
      </c>
      <c r="D6314">
        <v>207.81</v>
      </c>
      <c r="E6314">
        <v>2</v>
      </c>
      <c r="F6314" t="s">
        <v>52</v>
      </c>
    </row>
    <row r="6315" spans="1:6" x14ac:dyDescent="0.25">
      <c r="A6315" t="s">
        <v>35</v>
      </c>
      <c r="B6315" s="1">
        <v>41332</v>
      </c>
      <c r="C6315" s="3">
        <v>0.6381944444444444</v>
      </c>
      <c r="D6315">
        <v>210.32</v>
      </c>
      <c r="E6315">
        <v>1</v>
      </c>
      <c r="F6315" t="s">
        <v>52</v>
      </c>
    </row>
    <row r="6316" spans="1:6" x14ac:dyDescent="0.25">
      <c r="A6316" t="s">
        <v>35</v>
      </c>
      <c r="B6316" s="1">
        <v>41376</v>
      </c>
      <c r="C6316" s="3">
        <v>0.63472222222222219</v>
      </c>
      <c r="D6316">
        <v>210.99</v>
      </c>
      <c r="E6316">
        <v>1</v>
      </c>
      <c r="F6316" t="s">
        <v>52</v>
      </c>
    </row>
    <row r="6317" spans="1:6" x14ac:dyDescent="0.25">
      <c r="A6317" t="s">
        <v>35</v>
      </c>
      <c r="B6317" s="1">
        <v>41439</v>
      </c>
      <c r="C6317" s="3">
        <v>0.61875000000000002</v>
      </c>
      <c r="D6317">
        <v>203.69</v>
      </c>
      <c r="E6317">
        <v>1</v>
      </c>
      <c r="F6317" t="s">
        <v>52</v>
      </c>
    </row>
    <row r="6318" spans="1:6" x14ac:dyDescent="0.25">
      <c r="A6318" t="s">
        <v>35</v>
      </c>
      <c r="B6318" s="1">
        <v>41513</v>
      </c>
      <c r="C6318" s="3">
        <v>0.62430555555555556</v>
      </c>
      <c r="D6318">
        <v>205.72</v>
      </c>
      <c r="E6318">
        <v>1</v>
      </c>
      <c r="F6318" t="s">
        <v>52</v>
      </c>
    </row>
    <row r="6319" spans="1:6" x14ac:dyDescent="0.25">
      <c r="A6319" t="s">
        <v>35</v>
      </c>
      <c r="B6319" s="1">
        <v>41569</v>
      </c>
      <c r="C6319" s="3">
        <v>0.68055555555555547</v>
      </c>
      <c r="D6319">
        <v>210.22</v>
      </c>
      <c r="E6319">
        <v>1</v>
      </c>
      <c r="F6319" t="s">
        <v>52</v>
      </c>
    </row>
    <row r="6320" spans="1:6" x14ac:dyDescent="0.25">
      <c r="A6320" t="s">
        <v>35</v>
      </c>
      <c r="B6320" s="1">
        <v>41628</v>
      </c>
      <c r="C6320" s="3">
        <v>0.38125000000000003</v>
      </c>
      <c r="D6320">
        <v>212.64</v>
      </c>
      <c r="E6320">
        <v>1</v>
      </c>
      <c r="F6320" t="s">
        <v>52</v>
      </c>
    </row>
    <row r="6321" spans="1:6" x14ac:dyDescent="0.25">
      <c r="A6321" t="s">
        <v>35</v>
      </c>
      <c r="B6321" s="1">
        <v>41694</v>
      </c>
      <c r="C6321" s="3">
        <v>0.69791666666666663</v>
      </c>
      <c r="D6321">
        <v>214.42</v>
      </c>
      <c r="E6321">
        <v>1</v>
      </c>
      <c r="F6321" t="s">
        <v>52</v>
      </c>
    </row>
    <row r="6322" spans="1:6" x14ac:dyDescent="0.25">
      <c r="A6322" t="s">
        <v>35</v>
      </c>
      <c r="B6322" s="1">
        <v>41743</v>
      </c>
      <c r="C6322" s="3">
        <v>0.63541666666666663</v>
      </c>
      <c r="D6322">
        <v>215.29</v>
      </c>
      <c r="E6322">
        <v>1</v>
      </c>
      <c r="F6322" t="s">
        <v>52</v>
      </c>
    </row>
    <row r="6323" spans="1:6" x14ac:dyDescent="0.25">
      <c r="A6323" t="s">
        <v>35</v>
      </c>
      <c r="B6323" s="1">
        <v>41815</v>
      </c>
      <c r="C6323" s="3">
        <v>0.56597222222222221</v>
      </c>
      <c r="D6323">
        <v>203.65</v>
      </c>
      <c r="E6323">
        <v>1</v>
      </c>
      <c r="F6323" t="s">
        <v>52</v>
      </c>
    </row>
    <row r="6324" spans="1:6" x14ac:dyDescent="0.25">
      <c r="A6324" t="s">
        <v>35</v>
      </c>
      <c r="B6324" s="1">
        <v>41869</v>
      </c>
      <c r="C6324" s="3">
        <v>0.64583333333333337</v>
      </c>
      <c r="D6324">
        <v>205.59</v>
      </c>
      <c r="E6324">
        <v>1</v>
      </c>
      <c r="F6324" t="s">
        <v>52</v>
      </c>
    </row>
    <row r="6325" spans="1:6" x14ac:dyDescent="0.25">
      <c r="A6325" t="s">
        <v>35</v>
      </c>
      <c r="B6325" s="1">
        <v>41941</v>
      </c>
      <c r="C6325" s="3">
        <v>0.62291666666666667</v>
      </c>
      <c r="D6325">
        <v>211.09</v>
      </c>
      <c r="E6325">
        <v>1</v>
      </c>
      <c r="F6325" t="s">
        <v>52</v>
      </c>
    </row>
    <row r="6326" spans="1:6" x14ac:dyDescent="0.25">
      <c r="A6326" t="s">
        <v>35</v>
      </c>
      <c r="B6326" s="1">
        <v>41988</v>
      </c>
      <c r="C6326" s="3">
        <v>0.71597222222222223</v>
      </c>
      <c r="D6326">
        <v>213.29</v>
      </c>
      <c r="E6326">
        <v>1</v>
      </c>
      <c r="F6326" t="s">
        <v>52</v>
      </c>
    </row>
    <row r="6327" spans="1:6" x14ac:dyDescent="0.25">
      <c r="A6327" t="s">
        <v>35</v>
      </c>
      <c r="B6327" s="1">
        <v>42087</v>
      </c>
      <c r="C6327" s="3">
        <v>8.3333333333333329E-2</v>
      </c>
      <c r="D6327">
        <v>213.56</v>
      </c>
      <c r="E6327">
        <v>28</v>
      </c>
      <c r="F6327" t="s">
        <v>52</v>
      </c>
    </row>
    <row r="6328" spans="1:6" x14ac:dyDescent="0.25">
      <c r="A6328" t="s">
        <v>35</v>
      </c>
      <c r="B6328" s="1">
        <v>42110</v>
      </c>
      <c r="C6328" s="3">
        <v>8.3333333333333329E-2</v>
      </c>
      <c r="D6328">
        <v>212.88</v>
      </c>
      <c r="E6328">
        <v>60</v>
      </c>
      <c r="F6328" t="s">
        <v>52</v>
      </c>
    </row>
    <row r="6329" spans="1:6" x14ac:dyDescent="0.25">
      <c r="A6329" t="s">
        <v>35</v>
      </c>
      <c r="B6329" s="1">
        <v>42140</v>
      </c>
      <c r="C6329" s="3">
        <v>0.58333333333333337</v>
      </c>
      <c r="D6329">
        <v>207.66</v>
      </c>
      <c r="E6329">
        <v>62</v>
      </c>
      <c r="F6329" t="s">
        <v>52</v>
      </c>
    </row>
    <row r="6330" spans="1:6" x14ac:dyDescent="0.25">
      <c r="A6330" t="s">
        <v>35</v>
      </c>
      <c r="B6330" s="1">
        <v>42171</v>
      </c>
      <c r="C6330" s="3">
        <v>8.3333333333333329E-2</v>
      </c>
      <c r="D6330">
        <v>205.83</v>
      </c>
      <c r="E6330">
        <v>60</v>
      </c>
      <c r="F6330" t="s">
        <v>52</v>
      </c>
    </row>
    <row r="6331" spans="1:6" x14ac:dyDescent="0.25">
      <c r="A6331" t="s">
        <v>35</v>
      </c>
      <c r="B6331" s="1">
        <v>42187</v>
      </c>
      <c r="C6331" s="3">
        <v>8.3333333333333329E-2</v>
      </c>
      <c r="D6331">
        <v>205.11</v>
      </c>
      <c r="E6331">
        <v>62</v>
      </c>
      <c r="F6331" t="s">
        <v>52</v>
      </c>
    </row>
    <row r="6332" spans="1:6" x14ac:dyDescent="0.25">
      <c r="A6332" t="s">
        <v>35</v>
      </c>
      <c r="B6332" s="1">
        <v>42231</v>
      </c>
      <c r="C6332" s="3">
        <v>8.3333333333333329E-2</v>
      </c>
      <c r="D6332">
        <v>206.65</v>
      </c>
      <c r="E6332">
        <v>62</v>
      </c>
      <c r="F6332" t="s">
        <v>52</v>
      </c>
    </row>
    <row r="6333" spans="1:6" x14ac:dyDescent="0.25">
      <c r="A6333" t="s">
        <v>35</v>
      </c>
      <c r="B6333" s="1">
        <v>42264</v>
      </c>
      <c r="C6333" s="3">
        <v>8.3333333333333329E-2</v>
      </c>
      <c r="D6333">
        <v>207.84</v>
      </c>
      <c r="E6333">
        <v>60</v>
      </c>
      <c r="F6333" t="s">
        <v>52</v>
      </c>
    </row>
    <row r="6334" spans="1:6" x14ac:dyDescent="0.25">
      <c r="A6334" t="s">
        <v>35</v>
      </c>
      <c r="B6334" s="1">
        <v>42293</v>
      </c>
      <c r="C6334" s="3">
        <v>0.58333333333333337</v>
      </c>
      <c r="D6334">
        <v>210.33</v>
      </c>
      <c r="E6334">
        <v>63</v>
      </c>
      <c r="F6334" t="s">
        <v>52</v>
      </c>
    </row>
    <row r="6335" spans="1:6" x14ac:dyDescent="0.25">
      <c r="A6335" t="s">
        <v>35</v>
      </c>
      <c r="B6335" s="1">
        <v>42329</v>
      </c>
      <c r="C6335" s="3">
        <v>0.49583333333333335</v>
      </c>
      <c r="D6335">
        <v>214.1</v>
      </c>
      <c r="E6335">
        <v>59</v>
      </c>
      <c r="F6335" t="s">
        <v>52</v>
      </c>
    </row>
    <row r="6336" spans="1:6" x14ac:dyDescent="0.25">
      <c r="A6336" t="s">
        <v>35</v>
      </c>
      <c r="B6336" s="1">
        <v>42350</v>
      </c>
      <c r="C6336" s="3">
        <v>0.99583333333333324</v>
      </c>
      <c r="D6336">
        <v>215.42</v>
      </c>
      <c r="E6336">
        <v>62</v>
      </c>
      <c r="F6336" t="s">
        <v>52</v>
      </c>
    </row>
    <row r="6337" spans="1:6" x14ac:dyDescent="0.25">
      <c r="A6337" t="s">
        <v>35</v>
      </c>
      <c r="B6337" s="1">
        <v>42373</v>
      </c>
      <c r="C6337" s="3">
        <v>0.99583333333333324</v>
      </c>
      <c r="D6337">
        <v>216.06</v>
      </c>
      <c r="E6337">
        <v>62</v>
      </c>
      <c r="F6337" t="s">
        <v>52</v>
      </c>
    </row>
    <row r="6338" spans="1:6" x14ac:dyDescent="0.25">
      <c r="A6338" t="s">
        <v>35</v>
      </c>
      <c r="B6338" s="1">
        <v>42404</v>
      </c>
      <c r="C6338" s="3">
        <v>0.49583333333333335</v>
      </c>
      <c r="D6338">
        <v>216.03</v>
      </c>
      <c r="E6338">
        <v>58</v>
      </c>
      <c r="F6338" t="s">
        <v>52</v>
      </c>
    </row>
    <row r="6339" spans="1:6" x14ac:dyDescent="0.25">
      <c r="A6339" t="s">
        <v>35</v>
      </c>
      <c r="B6339" s="1">
        <v>42442</v>
      </c>
      <c r="C6339" s="3">
        <v>4.1666666666666664E-2</v>
      </c>
      <c r="D6339">
        <v>216.35</v>
      </c>
      <c r="E6339">
        <v>64</v>
      </c>
      <c r="F6339" t="s">
        <v>52</v>
      </c>
    </row>
    <row r="6340" spans="1:6" x14ac:dyDescent="0.25">
      <c r="A6340" t="s">
        <v>35</v>
      </c>
      <c r="B6340" s="1">
        <v>42461</v>
      </c>
      <c r="C6340" s="3">
        <v>8.3333333333333329E-2</v>
      </c>
      <c r="D6340">
        <v>216.32</v>
      </c>
      <c r="E6340">
        <v>60</v>
      </c>
      <c r="F6340" t="s">
        <v>52</v>
      </c>
    </row>
    <row r="6341" spans="1:6" x14ac:dyDescent="0.25">
      <c r="A6341" t="s">
        <v>35</v>
      </c>
      <c r="B6341" s="1">
        <v>42507</v>
      </c>
      <c r="C6341" s="3">
        <v>8.3333333333333329E-2</v>
      </c>
      <c r="D6341">
        <v>208.51</v>
      </c>
      <c r="E6341">
        <v>62</v>
      </c>
      <c r="F6341" t="s">
        <v>52</v>
      </c>
    </row>
    <row r="6342" spans="1:6" x14ac:dyDescent="0.25">
      <c r="A6342" t="s">
        <v>35</v>
      </c>
      <c r="B6342" s="1">
        <v>42537</v>
      </c>
      <c r="C6342" s="3">
        <v>0.58333333333333337</v>
      </c>
      <c r="D6342">
        <v>206.22</v>
      </c>
      <c r="E6342">
        <v>60</v>
      </c>
      <c r="F6342" t="s">
        <v>52</v>
      </c>
    </row>
    <row r="6343" spans="1:6" x14ac:dyDescent="0.25">
      <c r="A6343" t="s">
        <v>35</v>
      </c>
      <c r="B6343" s="1">
        <v>42553</v>
      </c>
      <c r="C6343" s="3">
        <v>0.58333333333333337</v>
      </c>
      <c r="D6343">
        <v>205.58</v>
      </c>
      <c r="E6343">
        <v>62</v>
      </c>
      <c r="F6343" t="s">
        <v>52</v>
      </c>
    </row>
    <row r="6344" spans="1:6" x14ac:dyDescent="0.25">
      <c r="A6344" t="s">
        <v>35</v>
      </c>
      <c r="B6344" s="1">
        <v>42592</v>
      </c>
      <c r="C6344" s="3">
        <v>0.58333333333333337</v>
      </c>
      <c r="D6344">
        <v>206.3</v>
      </c>
      <c r="E6344">
        <v>63</v>
      </c>
      <c r="F6344" t="s">
        <v>52</v>
      </c>
    </row>
    <row r="6345" spans="1:6" x14ac:dyDescent="0.25">
      <c r="A6345" t="s">
        <v>35</v>
      </c>
      <c r="B6345" s="1">
        <v>42628</v>
      </c>
      <c r="C6345" s="3">
        <v>0.58333333333333337</v>
      </c>
      <c r="D6345">
        <v>206.96</v>
      </c>
      <c r="E6345">
        <v>60</v>
      </c>
      <c r="F6345" t="s">
        <v>52</v>
      </c>
    </row>
    <row r="6346" spans="1:6" x14ac:dyDescent="0.25">
      <c r="A6346" t="s">
        <v>35</v>
      </c>
      <c r="B6346" s="1">
        <v>42668</v>
      </c>
      <c r="C6346" s="3">
        <v>0.91666666666666663</v>
      </c>
      <c r="D6346">
        <v>211.12</v>
      </c>
      <c r="E6346">
        <v>291</v>
      </c>
      <c r="F6346" t="s">
        <v>52</v>
      </c>
    </row>
    <row r="6347" spans="1:6" x14ac:dyDescent="0.25">
      <c r="A6347" t="s">
        <v>35</v>
      </c>
      <c r="B6347" s="1">
        <v>42689</v>
      </c>
      <c r="C6347" s="3">
        <v>0.75</v>
      </c>
      <c r="D6347">
        <v>213.67</v>
      </c>
      <c r="E6347">
        <v>721</v>
      </c>
      <c r="F6347" t="s">
        <v>52</v>
      </c>
    </row>
    <row r="6348" spans="1:6" x14ac:dyDescent="0.25">
      <c r="A6348" t="s">
        <v>35</v>
      </c>
      <c r="B6348" s="1">
        <v>42717</v>
      </c>
      <c r="C6348" s="3">
        <v>0.75</v>
      </c>
      <c r="D6348">
        <v>214.99</v>
      </c>
      <c r="E6348">
        <v>744</v>
      </c>
      <c r="F6348" t="s">
        <v>52</v>
      </c>
    </row>
    <row r="6349" spans="1:6" x14ac:dyDescent="0.25">
      <c r="A6349" t="s">
        <v>35</v>
      </c>
      <c r="B6349" s="1">
        <v>42746</v>
      </c>
      <c r="C6349" s="3">
        <v>0.625</v>
      </c>
      <c r="D6349">
        <v>215.49</v>
      </c>
      <c r="E6349">
        <v>744</v>
      </c>
      <c r="F6349" t="s">
        <v>52</v>
      </c>
    </row>
    <row r="6350" spans="1:6" x14ac:dyDescent="0.25">
      <c r="A6350" t="s">
        <v>35</v>
      </c>
      <c r="B6350" s="1">
        <v>42780</v>
      </c>
      <c r="C6350" s="3">
        <v>0.70833333333333337</v>
      </c>
      <c r="D6350">
        <v>215.21</v>
      </c>
      <c r="E6350">
        <v>672</v>
      </c>
      <c r="F6350" t="s">
        <v>52</v>
      </c>
    </row>
    <row r="6351" spans="1:6" x14ac:dyDescent="0.25">
      <c r="A6351" t="s">
        <v>35</v>
      </c>
      <c r="B6351" s="1">
        <v>42800</v>
      </c>
      <c r="C6351" s="3">
        <v>8.3333333333333329E-2</v>
      </c>
      <c r="D6351">
        <v>210.87</v>
      </c>
      <c r="E6351">
        <v>742</v>
      </c>
      <c r="F6351" t="s">
        <v>52</v>
      </c>
    </row>
    <row r="6352" spans="1:6" x14ac:dyDescent="0.25">
      <c r="A6352" t="s">
        <v>35</v>
      </c>
      <c r="B6352" s="1">
        <v>42832</v>
      </c>
      <c r="C6352" s="3">
        <v>0.5</v>
      </c>
      <c r="D6352">
        <v>209.69</v>
      </c>
      <c r="E6352">
        <v>720</v>
      </c>
      <c r="F6352" t="s">
        <v>52</v>
      </c>
    </row>
    <row r="6353" spans="1:6" x14ac:dyDescent="0.25">
      <c r="A6353" t="s">
        <v>35</v>
      </c>
      <c r="B6353" s="1">
        <v>42871</v>
      </c>
      <c r="C6353" s="3">
        <v>0.45833333333333331</v>
      </c>
      <c r="D6353">
        <v>204.31</v>
      </c>
      <c r="E6353">
        <v>744</v>
      </c>
      <c r="F6353" t="s">
        <v>52</v>
      </c>
    </row>
    <row r="6354" spans="1:6" x14ac:dyDescent="0.25">
      <c r="A6354" t="s">
        <v>35</v>
      </c>
      <c r="B6354" s="1">
        <v>42900</v>
      </c>
      <c r="C6354" s="3">
        <v>0.75</v>
      </c>
      <c r="D6354">
        <v>200.73</v>
      </c>
      <c r="E6354">
        <v>696</v>
      </c>
      <c r="F6354" t="s">
        <v>52</v>
      </c>
    </row>
    <row r="6355" spans="1:6" x14ac:dyDescent="0.25">
      <c r="A6355" t="s">
        <v>35</v>
      </c>
      <c r="B6355" s="1">
        <v>42926</v>
      </c>
      <c r="C6355" s="3">
        <v>0.625</v>
      </c>
      <c r="D6355">
        <v>199.59</v>
      </c>
      <c r="E6355">
        <v>744</v>
      </c>
      <c r="F6355" t="s">
        <v>52</v>
      </c>
    </row>
    <row r="6356" spans="1:6" x14ac:dyDescent="0.25">
      <c r="A6356" t="s">
        <v>35</v>
      </c>
      <c r="B6356" s="1">
        <v>42956</v>
      </c>
      <c r="C6356" s="3">
        <v>0</v>
      </c>
      <c r="D6356">
        <v>199.98</v>
      </c>
      <c r="E6356">
        <v>744</v>
      </c>
      <c r="F6356" t="s">
        <v>52</v>
      </c>
    </row>
    <row r="6357" spans="1:6" x14ac:dyDescent="0.25">
      <c r="A6357" t="s">
        <v>35</v>
      </c>
      <c r="B6357" s="1">
        <v>42979</v>
      </c>
      <c r="C6357" s="3">
        <v>0.20833333333333334</v>
      </c>
      <c r="D6357">
        <v>200.4</v>
      </c>
      <c r="E6357">
        <v>475</v>
      </c>
      <c r="F6357" t="s">
        <v>52</v>
      </c>
    </row>
    <row r="6358" spans="1:6" x14ac:dyDescent="0.25">
      <c r="A6358" t="s">
        <v>35</v>
      </c>
      <c r="B6358" s="1">
        <v>43043</v>
      </c>
      <c r="C6358" s="3">
        <v>0.375</v>
      </c>
      <c r="D6358">
        <v>203.32</v>
      </c>
      <c r="E6358">
        <v>708</v>
      </c>
      <c r="F6358" t="s">
        <v>52</v>
      </c>
    </row>
    <row r="6359" spans="1:6" x14ac:dyDescent="0.25">
      <c r="A6359" t="s">
        <v>35</v>
      </c>
      <c r="B6359" s="1">
        <v>43084</v>
      </c>
      <c r="C6359" s="3">
        <v>0.58333333333333337</v>
      </c>
      <c r="D6359">
        <v>202.64</v>
      </c>
      <c r="E6359">
        <v>744</v>
      </c>
      <c r="F6359" t="s">
        <v>52</v>
      </c>
    </row>
    <row r="6360" spans="1:6" x14ac:dyDescent="0.25">
      <c r="A6360" t="s">
        <v>35</v>
      </c>
      <c r="B6360" s="1">
        <v>43103</v>
      </c>
      <c r="C6360" s="3">
        <v>0.58333333333333337</v>
      </c>
      <c r="D6360">
        <v>202.08</v>
      </c>
      <c r="E6360">
        <v>744</v>
      </c>
      <c r="F6360" t="s">
        <v>52</v>
      </c>
    </row>
    <row r="6361" spans="1:6" x14ac:dyDescent="0.25">
      <c r="A6361" t="s">
        <v>35</v>
      </c>
      <c r="B6361" s="1">
        <v>43145</v>
      </c>
      <c r="C6361" s="3">
        <v>0.45833333333333331</v>
      </c>
      <c r="D6361">
        <v>202.2</v>
      </c>
      <c r="E6361">
        <v>672</v>
      </c>
      <c r="F6361" t="s">
        <v>52</v>
      </c>
    </row>
    <row r="6362" spans="1:6" x14ac:dyDescent="0.25">
      <c r="A6362" t="s">
        <v>35</v>
      </c>
      <c r="B6362" s="1">
        <v>43175</v>
      </c>
      <c r="C6362" s="3">
        <v>0.58333333333333337</v>
      </c>
      <c r="D6362">
        <v>200.21</v>
      </c>
      <c r="E6362">
        <v>744</v>
      </c>
      <c r="F6362" t="s">
        <v>52</v>
      </c>
    </row>
    <row r="6363" spans="1:6" x14ac:dyDescent="0.25">
      <c r="A6363" t="s">
        <v>35</v>
      </c>
      <c r="B6363" s="1">
        <v>43206</v>
      </c>
      <c r="C6363" s="3">
        <v>0.45833333333333331</v>
      </c>
      <c r="D6363">
        <v>198.8</v>
      </c>
      <c r="E6363">
        <v>721</v>
      </c>
      <c r="F6363" t="s">
        <v>52</v>
      </c>
    </row>
    <row r="6364" spans="1:6" x14ac:dyDescent="0.25">
      <c r="A6364" t="s">
        <v>35</v>
      </c>
      <c r="B6364" s="1">
        <v>43236</v>
      </c>
      <c r="C6364" s="3">
        <v>0.45833333333333331</v>
      </c>
      <c r="D6364">
        <v>196.59</v>
      </c>
      <c r="E6364">
        <v>744</v>
      </c>
      <c r="F6364" t="s">
        <v>52</v>
      </c>
    </row>
    <row r="6365" spans="1:6" x14ac:dyDescent="0.25">
      <c r="A6365" t="s">
        <v>35</v>
      </c>
      <c r="B6365" s="1">
        <v>43266</v>
      </c>
      <c r="C6365" s="3">
        <v>0.66666666666666663</v>
      </c>
      <c r="D6365">
        <v>194.56</v>
      </c>
      <c r="E6365">
        <v>720</v>
      </c>
      <c r="F6365" t="s">
        <v>52</v>
      </c>
    </row>
    <row r="6366" spans="1:6" x14ac:dyDescent="0.25">
      <c r="A6366" t="s">
        <v>35</v>
      </c>
      <c r="B6366" s="1">
        <v>43296</v>
      </c>
      <c r="C6366" s="3">
        <v>0.41666666666666669</v>
      </c>
      <c r="D6366">
        <v>194.07</v>
      </c>
      <c r="E6366">
        <v>744</v>
      </c>
      <c r="F6366" t="s">
        <v>52</v>
      </c>
    </row>
    <row r="6367" spans="1:6" x14ac:dyDescent="0.25">
      <c r="A6367" t="s">
        <v>35</v>
      </c>
      <c r="B6367" s="1">
        <v>43328</v>
      </c>
      <c r="C6367" s="3">
        <v>0.29166666666666669</v>
      </c>
      <c r="D6367">
        <v>194.91</v>
      </c>
      <c r="E6367">
        <v>744</v>
      </c>
      <c r="F6367" t="s">
        <v>52</v>
      </c>
    </row>
    <row r="6368" spans="1:6" x14ac:dyDescent="0.25">
      <c r="A6368" t="s">
        <v>35</v>
      </c>
      <c r="B6368" s="1">
        <v>43358</v>
      </c>
      <c r="C6368" s="3">
        <v>0.79166666666666663</v>
      </c>
      <c r="D6368">
        <v>196.15</v>
      </c>
      <c r="E6368">
        <v>720</v>
      </c>
      <c r="F6368" t="s">
        <v>52</v>
      </c>
    </row>
    <row r="6369" spans="1:6" x14ac:dyDescent="0.25">
      <c r="A6369" t="s">
        <v>35</v>
      </c>
      <c r="B6369" s="1">
        <v>43378</v>
      </c>
      <c r="C6369" s="3">
        <v>0.375</v>
      </c>
      <c r="D6369">
        <v>196.99</v>
      </c>
      <c r="E6369">
        <v>350</v>
      </c>
      <c r="F6369" t="s">
        <v>52</v>
      </c>
    </row>
    <row r="6370" spans="1:6" x14ac:dyDescent="0.25">
      <c r="A6370" t="s">
        <v>35</v>
      </c>
      <c r="B6370" s="1">
        <v>43423</v>
      </c>
      <c r="C6370" s="3">
        <v>0.70833333333333337</v>
      </c>
      <c r="D6370">
        <v>198.41</v>
      </c>
      <c r="E6370">
        <v>541</v>
      </c>
      <c r="F6370" t="s">
        <v>52</v>
      </c>
    </row>
    <row r="6371" spans="1:6" x14ac:dyDescent="0.25">
      <c r="A6371" t="s">
        <v>35</v>
      </c>
      <c r="B6371" s="1">
        <v>43450</v>
      </c>
      <c r="C6371" s="3">
        <v>0.45833333333333331</v>
      </c>
      <c r="D6371">
        <v>199.11</v>
      </c>
      <c r="E6371">
        <v>744</v>
      </c>
      <c r="F6371" t="s">
        <v>52</v>
      </c>
    </row>
    <row r="6372" spans="1:6" x14ac:dyDescent="0.25">
      <c r="A6372" t="s">
        <v>35</v>
      </c>
      <c r="B6372" s="1">
        <v>43481</v>
      </c>
      <c r="C6372" s="3">
        <v>0.45833333333333331</v>
      </c>
      <c r="D6372">
        <v>199.91</v>
      </c>
      <c r="E6372">
        <v>744</v>
      </c>
      <c r="F6372" t="s">
        <v>52</v>
      </c>
    </row>
    <row r="6373" spans="1:6" x14ac:dyDescent="0.25">
      <c r="A6373" t="s">
        <v>35</v>
      </c>
      <c r="B6373" s="1">
        <v>43510</v>
      </c>
      <c r="C6373" s="3">
        <v>0.95833333333333337</v>
      </c>
      <c r="D6373">
        <v>200.67</v>
      </c>
      <c r="E6373">
        <v>672</v>
      </c>
      <c r="F6373" t="s">
        <v>52</v>
      </c>
    </row>
    <row r="6374" spans="1:6" x14ac:dyDescent="0.25">
      <c r="A6374" t="s">
        <v>35</v>
      </c>
      <c r="B6374" s="1">
        <v>43530</v>
      </c>
      <c r="C6374" s="3">
        <v>0</v>
      </c>
      <c r="D6374">
        <v>201.17</v>
      </c>
      <c r="E6374">
        <v>744</v>
      </c>
      <c r="F6374" t="s">
        <v>52</v>
      </c>
    </row>
    <row r="6375" spans="1:6" x14ac:dyDescent="0.25">
      <c r="A6375" t="s">
        <v>35</v>
      </c>
      <c r="B6375" s="1">
        <v>43573</v>
      </c>
      <c r="C6375" s="3">
        <v>0</v>
      </c>
      <c r="D6375">
        <v>199</v>
      </c>
      <c r="E6375">
        <v>720</v>
      </c>
      <c r="F6375" t="s">
        <v>52</v>
      </c>
    </row>
    <row r="6376" spans="1:6" x14ac:dyDescent="0.25">
      <c r="A6376" t="s">
        <v>35</v>
      </c>
      <c r="B6376" s="1">
        <v>43601</v>
      </c>
      <c r="C6376" s="3">
        <v>0.5</v>
      </c>
      <c r="D6376">
        <v>195.48</v>
      </c>
      <c r="E6376">
        <v>744</v>
      </c>
      <c r="F6376" t="s">
        <v>52</v>
      </c>
    </row>
    <row r="6377" spans="1:6" x14ac:dyDescent="0.25">
      <c r="A6377" t="s">
        <v>35</v>
      </c>
      <c r="B6377" s="1">
        <v>43632</v>
      </c>
      <c r="C6377" s="3">
        <v>0</v>
      </c>
      <c r="D6377">
        <v>193.91</v>
      </c>
      <c r="E6377">
        <v>720</v>
      </c>
      <c r="F6377" t="s">
        <v>52</v>
      </c>
    </row>
    <row r="6378" spans="1:6" x14ac:dyDescent="0.25">
      <c r="A6378" t="s">
        <v>35</v>
      </c>
      <c r="B6378" s="1">
        <v>43659</v>
      </c>
      <c r="C6378" s="3">
        <v>0.75</v>
      </c>
      <c r="D6378">
        <v>193.28</v>
      </c>
      <c r="E6378">
        <v>744</v>
      </c>
      <c r="F6378" t="s">
        <v>52</v>
      </c>
    </row>
    <row r="6379" spans="1:6" x14ac:dyDescent="0.25">
      <c r="A6379" t="s">
        <v>35</v>
      </c>
      <c r="B6379" s="1">
        <v>43694</v>
      </c>
      <c r="C6379" s="3">
        <v>0.95833333333333337</v>
      </c>
      <c r="D6379">
        <v>193.54</v>
      </c>
      <c r="E6379">
        <v>744</v>
      </c>
      <c r="F6379" t="s">
        <v>52</v>
      </c>
    </row>
    <row r="6380" spans="1:6" x14ac:dyDescent="0.25">
      <c r="A6380" t="s">
        <v>35</v>
      </c>
      <c r="B6380" s="1">
        <v>43735</v>
      </c>
      <c r="C6380" s="3">
        <v>0.79166666666666663</v>
      </c>
      <c r="D6380">
        <v>194.14</v>
      </c>
      <c r="E6380">
        <v>720</v>
      </c>
      <c r="F6380" t="s">
        <v>52</v>
      </c>
    </row>
    <row r="6381" spans="1:6" x14ac:dyDescent="0.25">
      <c r="A6381" t="s">
        <v>35</v>
      </c>
      <c r="B6381" s="1">
        <v>43753</v>
      </c>
      <c r="C6381" s="3">
        <v>0.29166666666666669</v>
      </c>
      <c r="D6381">
        <v>194.81</v>
      </c>
      <c r="E6381">
        <v>745</v>
      </c>
      <c r="F6381" t="s">
        <v>52</v>
      </c>
    </row>
    <row r="6382" spans="1:6" x14ac:dyDescent="0.25">
      <c r="A6382" t="s">
        <v>35</v>
      </c>
      <c r="B6382" s="1">
        <v>43784</v>
      </c>
      <c r="C6382" s="3">
        <v>0.875</v>
      </c>
      <c r="D6382">
        <v>197.51</v>
      </c>
      <c r="E6382">
        <v>720</v>
      </c>
      <c r="F6382" t="s">
        <v>52</v>
      </c>
    </row>
    <row r="6383" spans="1:6" x14ac:dyDescent="0.25">
      <c r="A6383" t="s">
        <v>35</v>
      </c>
      <c r="B6383" s="1">
        <v>43815</v>
      </c>
      <c r="C6383" s="3">
        <v>0.45833333333333331</v>
      </c>
      <c r="D6383">
        <v>199.48</v>
      </c>
      <c r="E6383">
        <v>744</v>
      </c>
      <c r="F6383" t="s">
        <v>52</v>
      </c>
    </row>
    <row r="6384" spans="1:6" x14ac:dyDescent="0.25">
      <c r="A6384" t="s">
        <v>35</v>
      </c>
      <c r="B6384" s="1">
        <v>43845</v>
      </c>
      <c r="C6384" s="3">
        <v>0</v>
      </c>
      <c r="D6384">
        <v>200.93</v>
      </c>
      <c r="E6384">
        <v>744</v>
      </c>
      <c r="F6384" t="s">
        <v>52</v>
      </c>
    </row>
    <row r="6385" spans="1:6" x14ac:dyDescent="0.25">
      <c r="A6385" t="s">
        <v>35</v>
      </c>
      <c r="B6385" s="1">
        <v>43875</v>
      </c>
      <c r="C6385" s="3">
        <v>0.41666666666666669</v>
      </c>
      <c r="D6385">
        <v>201.87</v>
      </c>
      <c r="E6385">
        <v>696</v>
      </c>
      <c r="F6385" t="s">
        <v>52</v>
      </c>
    </row>
    <row r="6386" spans="1:6" x14ac:dyDescent="0.25">
      <c r="A6386" t="s">
        <v>35</v>
      </c>
      <c r="B6386" s="1">
        <v>43906</v>
      </c>
      <c r="C6386" s="3">
        <v>0.5</v>
      </c>
      <c r="D6386">
        <v>199.89</v>
      </c>
      <c r="E6386">
        <v>743</v>
      </c>
      <c r="F6386" t="s">
        <v>52</v>
      </c>
    </row>
    <row r="6387" spans="1:6" x14ac:dyDescent="0.25">
      <c r="A6387" t="s">
        <v>35</v>
      </c>
      <c r="B6387" s="1">
        <v>43937</v>
      </c>
      <c r="C6387" s="3">
        <v>0</v>
      </c>
      <c r="D6387">
        <v>195.58</v>
      </c>
      <c r="E6387">
        <v>720</v>
      </c>
      <c r="F6387" t="s">
        <v>52</v>
      </c>
    </row>
    <row r="6388" spans="1:6" x14ac:dyDescent="0.25">
      <c r="A6388" t="s">
        <v>35</v>
      </c>
      <c r="B6388" s="1">
        <v>43966</v>
      </c>
      <c r="C6388" s="3">
        <v>4.1666666666666664E-2</v>
      </c>
      <c r="D6388">
        <v>191.66</v>
      </c>
      <c r="E6388">
        <v>744</v>
      </c>
      <c r="F6388" t="s">
        <v>52</v>
      </c>
    </row>
    <row r="6389" spans="1:6" x14ac:dyDescent="0.25">
      <c r="A6389" t="s">
        <v>35</v>
      </c>
      <c r="B6389" s="1">
        <v>44003</v>
      </c>
      <c r="C6389" s="3">
        <v>0.875</v>
      </c>
      <c r="D6389">
        <v>190.84</v>
      </c>
      <c r="E6389">
        <v>720</v>
      </c>
      <c r="F6389" t="s">
        <v>52</v>
      </c>
    </row>
    <row r="6390" spans="1:6" x14ac:dyDescent="0.25">
      <c r="A6390" t="s">
        <v>35</v>
      </c>
      <c r="B6390" s="1">
        <v>44018</v>
      </c>
      <c r="C6390" s="3">
        <v>0.91666666666666663</v>
      </c>
      <c r="D6390">
        <v>191.18</v>
      </c>
      <c r="E6390">
        <v>744</v>
      </c>
      <c r="F6390" t="s">
        <v>52</v>
      </c>
    </row>
    <row r="6391" spans="1:6" x14ac:dyDescent="0.25">
      <c r="A6391" t="s">
        <v>35</v>
      </c>
      <c r="B6391" s="1">
        <v>44058</v>
      </c>
      <c r="C6391" s="3">
        <v>0.83333333333333337</v>
      </c>
      <c r="D6391">
        <v>192.02</v>
      </c>
      <c r="E6391">
        <v>744</v>
      </c>
      <c r="F6391" t="s">
        <v>52</v>
      </c>
    </row>
    <row r="6392" spans="1:6" x14ac:dyDescent="0.25">
      <c r="A6392" t="s">
        <v>35</v>
      </c>
      <c r="B6392" s="1">
        <v>44090</v>
      </c>
      <c r="C6392" s="3">
        <v>8.3333333333333329E-2</v>
      </c>
      <c r="D6392">
        <v>193.29</v>
      </c>
      <c r="E6392">
        <v>720</v>
      </c>
      <c r="F6392" t="s">
        <v>52</v>
      </c>
    </row>
    <row r="6393" spans="1:6" x14ac:dyDescent="0.25">
      <c r="A6393" t="s">
        <v>35</v>
      </c>
      <c r="B6393" s="1">
        <v>44114</v>
      </c>
      <c r="C6393" s="3">
        <v>0.75</v>
      </c>
      <c r="D6393">
        <v>194.54</v>
      </c>
      <c r="E6393">
        <v>744</v>
      </c>
      <c r="F6393" t="s">
        <v>52</v>
      </c>
    </row>
    <row r="6394" spans="1:6" x14ac:dyDescent="0.25">
      <c r="A6394" t="s">
        <v>35</v>
      </c>
      <c r="B6394" s="1">
        <v>44142</v>
      </c>
      <c r="C6394" s="3">
        <v>0.70833333333333337</v>
      </c>
      <c r="D6394">
        <v>197.42</v>
      </c>
      <c r="E6394">
        <v>720</v>
      </c>
      <c r="F6394" t="s">
        <v>52</v>
      </c>
    </row>
    <row r="6395" spans="1:6" x14ac:dyDescent="0.25">
      <c r="A6395" t="s">
        <v>35</v>
      </c>
      <c r="B6395" s="1">
        <v>44174</v>
      </c>
      <c r="C6395" s="3">
        <v>0.33333333333333331</v>
      </c>
      <c r="D6395">
        <v>198.46</v>
      </c>
      <c r="E6395">
        <v>744</v>
      </c>
      <c r="F6395" t="s">
        <v>52</v>
      </c>
    </row>
    <row r="6396" spans="1:6" x14ac:dyDescent="0.25">
      <c r="A6396" t="s">
        <v>35</v>
      </c>
      <c r="B6396" s="1">
        <v>44213</v>
      </c>
      <c r="C6396" s="3">
        <v>0.125</v>
      </c>
      <c r="D6396">
        <v>198.78</v>
      </c>
      <c r="E6396">
        <v>744</v>
      </c>
      <c r="F6396" t="s">
        <v>52</v>
      </c>
    </row>
    <row r="6397" spans="1:6" x14ac:dyDescent="0.25">
      <c r="A6397" t="s">
        <v>35</v>
      </c>
      <c r="B6397" s="1">
        <v>44234</v>
      </c>
      <c r="C6397" s="3">
        <v>0.16666666666666666</v>
      </c>
      <c r="D6397">
        <v>199.39</v>
      </c>
      <c r="E6397">
        <v>672</v>
      </c>
      <c r="F6397" t="s">
        <v>52</v>
      </c>
    </row>
    <row r="6398" spans="1:6" x14ac:dyDescent="0.25">
      <c r="A6398" t="s">
        <v>35</v>
      </c>
      <c r="B6398" s="1">
        <v>44274</v>
      </c>
      <c r="C6398" s="3">
        <v>0.41666666666666669</v>
      </c>
      <c r="D6398">
        <v>199.76</v>
      </c>
      <c r="E6398">
        <v>743</v>
      </c>
      <c r="F6398" t="s">
        <v>52</v>
      </c>
    </row>
    <row r="6399" spans="1:6" x14ac:dyDescent="0.25">
      <c r="A6399" t="s">
        <v>35</v>
      </c>
      <c r="B6399" s="1">
        <v>44302</v>
      </c>
      <c r="C6399" s="3">
        <v>8.3333333333333329E-2</v>
      </c>
      <c r="D6399">
        <v>199.68</v>
      </c>
      <c r="E6399">
        <v>721</v>
      </c>
      <c r="F6399" t="s">
        <v>52</v>
      </c>
    </row>
    <row r="6400" spans="1:6" x14ac:dyDescent="0.25">
      <c r="A6400" t="s">
        <v>35</v>
      </c>
      <c r="B6400" s="1">
        <v>44323</v>
      </c>
      <c r="C6400" s="3">
        <v>0.125</v>
      </c>
      <c r="D6400">
        <v>198.31</v>
      </c>
      <c r="E6400">
        <v>744</v>
      </c>
      <c r="F6400" t="s">
        <v>52</v>
      </c>
    </row>
    <row r="6401" spans="1:6" x14ac:dyDescent="0.25">
      <c r="A6401" t="s">
        <v>35</v>
      </c>
      <c r="B6401" s="1">
        <v>44352</v>
      </c>
      <c r="C6401" s="3">
        <v>0.79166666666666663</v>
      </c>
      <c r="D6401">
        <v>198.83</v>
      </c>
      <c r="E6401">
        <v>720</v>
      </c>
      <c r="F6401" t="s">
        <v>52</v>
      </c>
    </row>
    <row r="6402" spans="1:6" x14ac:dyDescent="0.25">
      <c r="A6402" t="s">
        <v>35</v>
      </c>
      <c r="B6402" s="1">
        <v>44391</v>
      </c>
      <c r="C6402" s="3">
        <v>0.875</v>
      </c>
      <c r="D6402">
        <v>199.15</v>
      </c>
      <c r="E6402">
        <v>744</v>
      </c>
      <c r="F6402" t="s">
        <v>52</v>
      </c>
    </row>
    <row r="6403" spans="1:6" x14ac:dyDescent="0.25">
      <c r="A6403" t="s">
        <v>35</v>
      </c>
      <c r="B6403" s="1">
        <v>44424</v>
      </c>
      <c r="C6403" s="3">
        <v>0.41666666666666669</v>
      </c>
      <c r="D6403">
        <v>200.74</v>
      </c>
      <c r="E6403">
        <v>744</v>
      </c>
      <c r="F6403" t="s">
        <v>52</v>
      </c>
    </row>
    <row r="6404" spans="1:6" x14ac:dyDescent="0.25">
      <c r="A6404" t="s">
        <v>35</v>
      </c>
      <c r="B6404" s="1">
        <v>44459</v>
      </c>
      <c r="C6404" s="3">
        <v>0.45833333333333331</v>
      </c>
      <c r="D6404">
        <v>202.23</v>
      </c>
      <c r="E6404">
        <v>720</v>
      </c>
      <c r="F6404" t="s">
        <v>52</v>
      </c>
    </row>
    <row r="6405" spans="1:6" x14ac:dyDescent="0.25">
      <c r="A6405" t="s">
        <v>35</v>
      </c>
      <c r="B6405" s="1">
        <v>44485</v>
      </c>
      <c r="C6405" s="3">
        <v>0.70833333333333337</v>
      </c>
      <c r="D6405">
        <v>203.94</v>
      </c>
      <c r="E6405">
        <v>744</v>
      </c>
      <c r="F6405" t="s">
        <v>52</v>
      </c>
    </row>
    <row r="6406" spans="1:6" x14ac:dyDescent="0.25">
      <c r="A6406" t="s">
        <v>35</v>
      </c>
      <c r="B6406" s="1">
        <v>44501</v>
      </c>
      <c r="C6406" s="3">
        <v>0.29166666666666669</v>
      </c>
      <c r="D6406">
        <v>205.11</v>
      </c>
      <c r="E6406">
        <v>13</v>
      </c>
      <c r="F6406" t="s">
        <v>52</v>
      </c>
    </row>
    <row r="6407" spans="1:6" x14ac:dyDescent="0.25">
      <c r="A6407" t="s">
        <v>35</v>
      </c>
      <c r="B6407" s="1">
        <v>44665</v>
      </c>
      <c r="C6407" s="3">
        <v>0.65416666666666667</v>
      </c>
      <c r="D6407">
        <v>204.93</v>
      </c>
      <c r="E6407">
        <v>1</v>
      </c>
      <c r="F6407" t="s">
        <v>52</v>
      </c>
    </row>
    <row r="6408" spans="1:6" x14ac:dyDescent="0.25">
      <c r="A6408" t="s">
        <v>35</v>
      </c>
      <c r="B6408" s="1">
        <v>44851</v>
      </c>
      <c r="C6408" s="3">
        <v>0.91666666666666663</v>
      </c>
      <c r="D6408">
        <v>208.12</v>
      </c>
      <c r="E6408">
        <v>54</v>
      </c>
      <c r="F6408" t="s">
        <v>52</v>
      </c>
    </row>
    <row r="6409" spans="1:6" x14ac:dyDescent="0.25">
      <c r="A6409" t="s">
        <v>35</v>
      </c>
      <c r="B6409" s="1">
        <v>44889</v>
      </c>
      <c r="C6409" s="3">
        <v>0.875</v>
      </c>
      <c r="D6409">
        <v>209.8</v>
      </c>
      <c r="E6409">
        <v>61</v>
      </c>
      <c r="F6409" t="s">
        <v>52</v>
      </c>
    </row>
    <row r="6410" spans="1:6" x14ac:dyDescent="0.25">
      <c r="A6410" t="s">
        <v>35</v>
      </c>
      <c r="B6410" s="1">
        <v>44913</v>
      </c>
      <c r="C6410" s="3">
        <v>0.875</v>
      </c>
      <c r="D6410">
        <v>210.28</v>
      </c>
      <c r="E6410">
        <v>62</v>
      </c>
      <c r="F6410" t="s">
        <v>52</v>
      </c>
    </row>
    <row r="6411" spans="1:6" x14ac:dyDescent="0.25">
      <c r="A6411" t="s">
        <v>35</v>
      </c>
      <c r="B6411" s="1">
        <v>44929</v>
      </c>
      <c r="C6411" s="3">
        <v>0.875</v>
      </c>
      <c r="D6411">
        <v>210.34</v>
      </c>
      <c r="E6411">
        <v>62</v>
      </c>
      <c r="F6411" t="s">
        <v>52</v>
      </c>
    </row>
    <row r="6412" spans="1:6" x14ac:dyDescent="0.25">
      <c r="A6412" t="s">
        <v>35</v>
      </c>
      <c r="B6412" s="1">
        <v>44962</v>
      </c>
      <c r="C6412" s="3">
        <v>0.875</v>
      </c>
      <c r="D6412">
        <v>210.75</v>
      </c>
      <c r="E6412">
        <v>56</v>
      </c>
      <c r="F6412" t="s">
        <v>52</v>
      </c>
    </row>
    <row r="6413" spans="1:6" x14ac:dyDescent="0.25">
      <c r="A6413" t="s">
        <v>35</v>
      </c>
      <c r="B6413" s="1">
        <v>45005</v>
      </c>
      <c r="C6413" s="3">
        <v>0.41666666666666669</v>
      </c>
      <c r="D6413">
        <v>210.91</v>
      </c>
      <c r="E6413">
        <v>62</v>
      </c>
      <c r="F6413" t="s">
        <v>52</v>
      </c>
    </row>
    <row r="6414" spans="1:6" x14ac:dyDescent="0.25">
      <c r="A6414" t="s">
        <v>35</v>
      </c>
      <c r="B6414" s="1">
        <v>45017</v>
      </c>
      <c r="C6414" s="3">
        <v>0.41666666666666669</v>
      </c>
      <c r="D6414">
        <v>210.7</v>
      </c>
      <c r="E6414">
        <v>22</v>
      </c>
      <c r="F6414" t="s">
        <v>52</v>
      </c>
    </row>
    <row r="6415" spans="1:6" x14ac:dyDescent="0.25">
      <c r="A6415" t="s">
        <v>34</v>
      </c>
      <c r="B6415" s="1">
        <v>29293</v>
      </c>
      <c r="C6415" s="3">
        <v>0</v>
      </c>
      <c r="D6415">
        <v>199.23</v>
      </c>
      <c r="E6415">
        <v>1</v>
      </c>
      <c r="F6415" t="s">
        <v>52</v>
      </c>
    </row>
    <row r="6416" spans="1:6" x14ac:dyDescent="0.25">
      <c r="A6416" t="s">
        <v>34</v>
      </c>
      <c r="B6416" s="1">
        <v>31253</v>
      </c>
      <c r="C6416" s="3">
        <v>0</v>
      </c>
      <c r="D6416">
        <v>200.54</v>
      </c>
      <c r="E6416">
        <v>1</v>
      </c>
      <c r="F6416" t="s">
        <v>52</v>
      </c>
    </row>
    <row r="6417" spans="1:6" x14ac:dyDescent="0.25">
      <c r="A6417" t="s">
        <v>34</v>
      </c>
      <c r="B6417" s="1">
        <v>31399</v>
      </c>
      <c r="C6417" s="3">
        <v>0</v>
      </c>
      <c r="D6417">
        <v>197.71</v>
      </c>
      <c r="E6417">
        <v>1</v>
      </c>
      <c r="F6417" t="s">
        <v>52</v>
      </c>
    </row>
    <row r="6418" spans="1:6" x14ac:dyDescent="0.25">
      <c r="A6418" t="s">
        <v>34</v>
      </c>
      <c r="B6418" s="1">
        <v>31435</v>
      </c>
      <c r="C6418" s="3">
        <v>0</v>
      </c>
      <c r="D6418">
        <v>196.83</v>
      </c>
      <c r="E6418">
        <v>1</v>
      </c>
      <c r="F6418" t="s">
        <v>52</v>
      </c>
    </row>
    <row r="6419" spans="1:6" x14ac:dyDescent="0.25">
      <c r="A6419" t="s">
        <v>34</v>
      </c>
      <c r="B6419" s="1">
        <v>31468</v>
      </c>
      <c r="C6419" s="3">
        <v>0</v>
      </c>
      <c r="D6419">
        <v>196.98</v>
      </c>
      <c r="E6419">
        <v>1</v>
      </c>
      <c r="F6419" t="s">
        <v>52</v>
      </c>
    </row>
    <row r="6420" spans="1:6" x14ac:dyDescent="0.25">
      <c r="A6420" t="s">
        <v>34</v>
      </c>
      <c r="B6420" s="1">
        <v>31485</v>
      </c>
      <c r="C6420" s="3">
        <v>0</v>
      </c>
      <c r="D6420">
        <v>196.44</v>
      </c>
      <c r="E6420">
        <v>1</v>
      </c>
      <c r="F6420" t="s">
        <v>52</v>
      </c>
    </row>
    <row r="6421" spans="1:6" x14ac:dyDescent="0.25">
      <c r="A6421" t="s">
        <v>34</v>
      </c>
      <c r="B6421" s="1">
        <v>31517</v>
      </c>
      <c r="C6421" s="3">
        <v>0</v>
      </c>
      <c r="D6421">
        <v>195.82</v>
      </c>
      <c r="E6421">
        <v>1</v>
      </c>
      <c r="F6421" t="s">
        <v>52</v>
      </c>
    </row>
    <row r="6422" spans="1:6" x14ac:dyDescent="0.25">
      <c r="A6422" t="s">
        <v>34</v>
      </c>
      <c r="B6422" s="1">
        <v>31551</v>
      </c>
      <c r="C6422" s="3">
        <v>0</v>
      </c>
      <c r="D6422">
        <v>196.19</v>
      </c>
      <c r="E6422">
        <v>1</v>
      </c>
      <c r="F6422" t="s">
        <v>52</v>
      </c>
    </row>
    <row r="6423" spans="1:6" x14ac:dyDescent="0.25">
      <c r="A6423" t="s">
        <v>34</v>
      </c>
      <c r="B6423" s="1">
        <v>31587</v>
      </c>
      <c r="C6423" s="3">
        <v>0</v>
      </c>
      <c r="D6423">
        <v>198.02</v>
      </c>
      <c r="E6423">
        <v>1</v>
      </c>
      <c r="F6423" t="s">
        <v>52</v>
      </c>
    </row>
    <row r="6424" spans="1:6" x14ac:dyDescent="0.25">
      <c r="A6424" t="s">
        <v>34</v>
      </c>
      <c r="B6424" s="1">
        <v>31617</v>
      </c>
      <c r="C6424" s="3">
        <v>0</v>
      </c>
      <c r="D6424">
        <v>199.24</v>
      </c>
      <c r="E6424">
        <v>1</v>
      </c>
      <c r="F6424" t="s">
        <v>52</v>
      </c>
    </row>
    <row r="6425" spans="1:6" x14ac:dyDescent="0.25">
      <c r="A6425" t="s">
        <v>34</v>
      </c>
      <c r="B6425" s="1">
        <v>31639</v>
      </c>
      <c r="C6425" s="3">
        <v>0</v>
      </c>
      <c r="D6425">
        <v>199.11</v>
      </c>
      <c r="E6425">
        <v>1</v>
      </c>
      <c r="F6425" t="s">
        <v>52</v>
      </c>
    </row>
    <row r="6426" spans="1:6" x14ac:dyDescent="0.25">
      <c r="A6426" t="s">
        <v>34</v>
      </c>
      <c r="B6426" s="1">
        <v>31673</v>
      </c>
      <c r="C6426" s="3">
        <v>0</v>
      </c>
      <c r="D6426">
        <v>198.79</v>
      </c>
      <c r="E6426">
        <v>1</v>
      </c>
      <c r="F6426" t="s">
        <v>52</v>
      </c>
    </row>
    <row r="6427" spans="1:6" x14ac:dyDescent="0.25">
      <c r="A6427" t="s">
        <v>34</v>
      </c>
      <c r="B6427" s="1">
        <v>31706</v>
      </c>
      <c r="C6427" s="3">
        <v>0</v>
      </c>
      <c r="D6427">
        <v>197.66</v>
      </c>
      <c r="E6427">
        <v>1</v>
      </c>
      <c r="F6427" t="s">
        <v>52</v>
      </c>
    </row>
    <row r="6428" spans="1:6" x14ac:dyDescent="0.25">
      <c r="A6428" t="s">
        <v>34</v>
      </c>
      <c r="B6428" s="1">
        <v>31735</v>
      </c>
      <c r="C6428" s="3">
        <v>0</v>
      </c>
      <c r="D6428">
        <v>196.71</v>
      </c>
      <c r="E6428">
        <v>1</v>
      </c>
      <c r="F6428" t="s">
        <v>52</v>
      </c>
    </row>
    <row r="6429" spans="1:6" x14ac:dyDescent="0.25">
      <c r="A6429" t="s">
        <v>34</v>
      </c>
      <c r="B6429" s="1">
        <v>31768</v>
      </c>
      <c r="C6429" s="3">
        <v>0</v>
      </c>
      <c r="D6429">
        <v>195.86</v>
      </c>
      <c r="E6429">
        <v>1</v>
      </c>
      <c r="F6429" t="s">
        <v>52</v>
      </c>
    </row>
    <row r="6430" spans="1:6" x14ac:dyDescent="0.25">
      <c r="A6430" t="s">
        <v>34</v>
      </c>
      <c r="B6430" s="1">
        <v>31792</v>
      </c>
      <c r="C6430" s="3">
        <v>0</v>
      </c>
      <c r="D6430">
        <v>195.39</v>
      </c>
      <c r="E6430">
        <v>1</v>
      </c>
      <c r="F6430" t="s">
        <v>52</v>
      </c>
    </row>
    <row r="6431" spans="1:6" x14ac:dyDescent="0.25">
      <c r="A6431" t="s">
        <v>34</v>
      </c>
      <c r="B6431" s="1">
        <v>31826</v>
      </c>
      <c r="C6431" s="3">
        <v>0</v>
      </c>
      <c r="D6431">
        <v>195.07</v>
      </c>
      <c r="E6431">
        <v>1</v>
      </c>
      <c r="F6431" t="s">
        <v>52</v>
      </c>
    </row>
    <row r="6432" spans="1:6" x14ac:dyDescent="0.25">
      <c r="A6432" t="s">
        <v>34</v>
      </c>
      <c r="B6432" s="1">
        <v>31852</v>
      </c>
      <c r="C6432" s="3">
        <v>0</v>
      </c>
      <c r="D6432">
        <v>194.64</v>
      </c>
      <c r="E6432">
        <v>1</v>
      </c>
      <c r="F6432" t="s">
        <v>52</v>
      </c>
    </row>
    <row r="6433" spans="1:6" x14ac:dyDescent="0.25">
      <c r="A6433" t="s">
        <v>34</v>
      </c>
      <c r="B6433" s="1">
        <v>31883</v>
      </c>
      <c r="C6433" s="3">
        <v>0</v>
      </c>
      <c r="D6433">
        <v>194.66</v>
      </c>
      <c r="E6433">
        <v>1</v>
      </c>
      <c r="F6433" t="s">
        <v>52</v>
      </c>
    </row>
    <row r="6434" spans="1:6" x14ac:dyDescent="0.25">
      <c r="A6434" t="s">
        <v>34</v>
      </c>
      <c r="B6434" s="1">
        <v>31915</v>
      </c>
      <c r="C6434" s="3">
        <v>0</v>
      </c>
      <c r="D6434">
        <v>195.65</v>
      </c>
      <c r="E6434">
        <v>1</v>
      </c>
      <c r="F6434" t="s">
        <v>52</v>
      </c>
    </row>
    <row r="6435" spans="1:6" x14ac:dyDescent="0.25">
      <c r="A6435" t="s">
        <v>34</v>
      </c>
      <c r="B6435" s="1">
        <v>31945</v>
      </c>
      <c r="C6435" s="3">
        <v>0</v>
      </c>
      <c r="D6435">
        <v>196.32</v>
      </c>
      <c r="E6435">
        <v>1</v>
      </c>
      <c r="F6435" t="s">
        <v>52</v>
      </c>
    </row>
    <row r="6436" spans="1:6" x14ac:dyDescent="0.25">
      <c r="A6436" t="s">
        <v>34</v>
      </c>
      <c r="B6436" s="1">
        <v>31974</v>
      </c>
      <c r="C6436" s="3">
        <v>0</v>
      </c>
      <c r="D6436">
        <v>196.61</v>
      </c>
      <c r="E6436">
        <v>1</v>
      </c>
      <c r="F6436" t="s">
        <v>52</v>
      </c>
    </row>
    <row r="6437" spans="1:6" x14ac:dyDescent="0.25">
      <c r="A6437" t="s">
        <v>34</v>
      </c>
      <c r="B6437" s="1">
        <v>32008</v>
      </c>
      <c r="C6437" s="3">
        <v>0</v>
      </c>
      <c r="D6437">
        <v>198.35</v>
      </c>
      <c r="E6437">
        <v>1</v>
      </c>
      <c r="F6437" t="s">
        <v>52</v>
      </c>
    </row>
    <row r="6438" spans="1:6" x14ac:dyDescent="0.25">
      <c r="A6438" t="s">
        <v>34</v>
      </c>
      <c r="B6438" s="1">
        <v>32037</v>
      </c>
      <c r="C6438" s="3">
        <v>0</v>
      </c>
      <c r="D6438">
        <v>198.5</v>
      </c>
      <c r="E6438">
        <v>1</v>
      </c>
      <c r="F6438" t="s">
        <v>52</v>
      </c>
    </row>
    <row r="6439" spans="1:6" x14ac:dyDescent="0.25">
      <c r="A6439" t="s">
        <v>34</v>
      </c>
      <c r="B6439" s="1">
        <v>32071</v>
      </c>
      <c r="C6439" s="3">
        <v>0</v>
      </c>
      <c r="D6439">
        <v>198.98</v>
      </c>
      <c r="E6439">
        <v>1</v>
      </c>
      <c r="F6439" t="s">
        <v>52</v>
      </c>
    </row>
    <row r="6440" spans="1:6" x14ac:dyDescent="0.25">
      <c r="A6440" t="s">
        <v>34</v>
      </c>
      <c r="B6440" s="1">
        <v>32106</v>
      </c>
      <c r="C6440" s="3">
        <v>0.44097222222222227</v>
      </c>
      <c r="D6440">
        <v>197.09</v>
      </c>
      <c r="E6440">
        <v>1</v>
      </c>
      <c r="F6440" t="s">
        <v>52</v>
      </c>
    </row>
    <row r="6441" spans="1:6" x14ac:dyDescent="0.25">
      <c r="A6441" t="s">
        <v>34</v>
      </c>
      <c r="B6441" s="1">
        <v>32129</v>
      </c>
      <c r="C6441" s="3">
        <v>0.44513888888888892</v>
      </c>
      <c r="D6441">
        <v>196.52</v>
      </c>
      <c r="E6441">
        <v>1</v>
      </c>
      <c r="F6441" t="s">
        <v>52</v>
      </c>
    </row>
    <row r="6442" spans="1:6" x14ac:dyDescent="0.25">
      <c r="A6442" t="s">
        <v>34</v>
      </c>
      <c r="B6442" s="1">
        <v>32155</v>
      </c>
      <c r="C6442" s="3">
        <v>0.51458333333333328</v>
      </c>
      <c r="D6442">
        <v>196.15</v>
      </c>
      <c r="E6442">
        <v>1</v>
      </c>
      <c r="F6442" t="s">
        <v>52</v>
      </c>
    </row>
    <row r="6443" spans="1:6" x14ac:dyDescent="0.25">
      <c r="A6443" t="s">
        <v>34</v>
      </c>
      <c r="B6443" s="1">
        <v>32191</v>
      </c>
      <c r="C6443" s="3">
        <v>0.47847222222222219</v>
      </c>
      <c r="D6443">
        <v>196.06</v>
      </c>
      <c r="E6443">
        <v>1</v>
      </c>
      <c r="F6443" t="s">
        <v>52</v>
      </c>
    </row>
    <row r="6444" spans="1:6" x14ac:dyDescent="0.25">
      <c r="A6444" t="s">
        <v>34</v>
      </c>
      <c r="B6444" s="1">
        <v>32216</v>
      </c>
      <c r="C6444" s="3">
        <v>0.68194444444444446</v>
      </c>
      <c r="D6444">
        <v>195.7</v>
      </c>
      <c r="E6444">
        <v>1</v>
      </c>
      <c r="F6444" t="s">
        <v>52</v>
      </c>
    </row>
    <row r="6445" spans="1:6" x14ac:dyDescent="0.25">
      <c r="A6445" t="s">
        <v>34</v>
      </c>
      <c r="B6445" s="1">
        <v>32251</v>
      </c>
      <c r="C6445" s="3">
        <v>0.41319444444444442</v>
      </c>
      <c r="D6445">
        <v>195.8</v>
      </c>
      <c r="E6445">
        <v>1</v>
      </c>
      <c r="F6445" t="s">
        <v>52</v>
      </c>
    </row>
    <row r="6446" spans="1:6" x14ac:dyDescent="0.25">
      <c r="A6446" t="s">
        <v>34</v>
      </c>
      <c r="B6446" s="1">
        <v>32280</v>
      </c>
      <c r="C6446" s="3">
        <v>0.51388888888888895</v>
      </c>
      <c r="D6446">
        <v>196.48</v>
      </c>
      <c r="E6446">
        <v>1</v>
      </c>
      <c r="F6446" t="s">
        <v>52</v>
      </c>
    </row>
    <row r="6447" spans="1:6" x14ac:dyDescent="0.25">
      <c r="A6447" t="s">
        <v>34</v>
      </c>
      <c r="B6447" s="1">
        <v>32310</v>
      </c>
      <c r="C6447" s="3">
        <v>0.51388888888888895</v>
      </c>
      <c r="D6447">
        <v>198.11</v>
      </c>
      <c r="E6447">
        <v>1</v>
      </c>
      <c r="F6447" t="s">
        <v>52</v>
      </c>
    </row>
    <row r="6448" spans="1:6" x14ac:dyDescent="0.25">
      <c r="A6448" t="s">
        <v>34</v>
      </c>
      <c r="B6448" s="1">
        <v>32402</v>
      </c>
      <c r="C6448" s="3">
        <v>0.53125</v>
      </c>
      <c r="D6448">
        <v>200.98</v>
      </c>
      <c r="E6448">
        <v>1</v>
      </c>
      <c r="F6448" t="s">
        <v>52</v>
      </c>
    </row>
    <row r="6449" spans="1:6" x14ac:dyDescent="0.25">
      <c r="A6449" t="s">
        <v>34</v>
      </c>
      <c r="B6449" s="1">
        <v>32468</v>
      </c>
      <c r="C6449" s="3">
        <v>0</v>
      </c>
      <c r="D6449">
        <v>199.44</v>
      </c>
      <c r="E6449">
        <v>1</v>
      </c>
      <c r="F6449" t="s">
        <v>52</v>
      </c>
    </row>
    <row r="6450" spans="1:6" x14ac:dyDescent="0.25">
      <c r="A6450" t="s">
        <v>34</v>
      </c>
      <c r="B6450" s="1">
        <v>32583</v>
      </c>
      <c r="C6450" s="3">
        <v>0</v>
      </c>
      <c r="D6450">
        <v>198.54</v>
      </c>
      <c r="E6450">
        <v>1</v>
      </c>
      <c r="F6450" t="s">
        <v>52</v>
      </c>
    </row>
    <row r="6451" spans="1:6" x14ac:dyDescent="0.25">
      <c r="A6451" t="s">
        <v>34</v>
      </c>
      <c r="B6451" s="1">
        <v>32647</v>
      </c>
      <c r="C6451" s="3">
        <v>0</v>
      </c>
      <c r="D6451">
        <v>203.75</v>
      </c>
      <c r="E6451">
        <v>1</v>
      </c>
      <c r="F6451" t="s">
        <v>52</v>
      </c>
    </row>
    <row r="6452" spans="1:6" x14ac:dyDescent="0.25">
      <c r="A6452" t="s">
        <v>34</v>
      </c>
      <c r="B6452" s="1">
        <v>32770</v>
      </c>
      <c r="C6452" s="3">
        <v>0</v>
      </c>
      <c r="D6452">
        <v>203.76</v>
      </c>
      <c r="E6452">
        <v>1</v>
      </c>
      <c r="F6452" t="s">
        <v>52</v>
      </c>
    </row>
    <row r="6453" spans="1:6" x14ac:dyDescent="0.25">
      <c r="A6453" t="s">
        <v>34</v>
      </c>
      <c r="B6453" s="1">
        <v>32828</v>
      </c>
      <c r="C6453" s="3">
        <v>0</v>
      </c>
      <c r="D6453">
        <v>202.21</v>
      </c>
      <c r="E6453">
        <v>1</v>
      </c>
      <c r="F6453" t="s">
        <v>52</v>
      </c>
    </row>
    <row r="6454" spans="1:6" x14ac:dyDescent="0.25">
      <c r="A6454" t="s">
        <v>34</v>
      </c>
      <c r="B6454" s="1">
        <v>32959</v>
      </c>
      <c r="C6454" s="3">
        <v>0</v>
      </c>
      <c r="D6454">
        <v>200.64</v>
      </c>
      <c r="E6454">
        <v>1</v>
      </c>
      <c r="F6454" t="s">
        <v>52</v>
      </c>
    </row>
    <row r="6455" spans="1:6" x14ac:dyDescent="0.25">
      <c r="A6455" t="s">
        <v>34</v>
      </c>
      <c r="B6455" s="1">
        <v>33011</v>
      </c>
      <c r="C6455" s="3">
        <v>0</v>
      </c>
      <c r="D6455">
        <v>202.03</v>
      </c>
      <c r="E6455">
        <v>1</v>
      </c>
      <c r="F6455" t="s">
        <v>52</v>
      </c>
    </row>
    <row r="6456" spans="1:6" x14ac:dyDescent="0.25">
      <c r="A6456" t="s">
        <v>34</v>
      </c>
      <c r="B6456" s="1">
        <v>33127</v>
      </c>
      <c r="C6456" s="3">
        <v>0</v>
      </c>
      <c r="D6456">
        <v>206.64</v>
      </c>
      <c r="E6456">
        <v>1</v>
      </c>
      <c r="F6456" t="s">
        <v>52</v>
      </c>
    </row>
    <row r="6457" spans="1:6" x14ac:dyDescent="0.25">
      <c r="A6457" t="s">
        <v>34</v>
      </c>
      <c r="B6457" s="1">
        <v>33206</v>
      </c>
      <c r="C6457" s="3">
        <v>0</v>
      </c>
      <c r="D6457">
        <v>204.53</v>
      </c>
      <c r="E6457">
        <v>1</v>
      </c>
      <c r="F6457" t="s">
        <v>52</v>
      </c>
    </row>
    <row r="6458" spans="1:6" x14ac:dyDescent="0.25">
      <c r="A6458" t="s">
        <v>34</v>
      </c>
      <c r="B6458" s="1">
        <v>33322</v>
      </c>
      <c r="C6458" s="3">
        <v>0</v>
      </c>
      <c r="D6458">
        <v>203.05</v>
      </c>
      <c r="E6458">
        <v>1</v>
      </c>
      <c r="F6458" t="s">
        <v>52</v>
      </c>
    </row>
    <row r="6459" spans="1:6" x14ac:dyDescent="0.25">
      <c r="A6459" t="s">
        <v>34</v>
      </c>
      <c r="B6459" s="1">
        <v>33387</v>
      </c>
      <c r="C6459" s="3">
        <v>0</v>
      </c>
      <c r="D6459">
        <v>204.02</v>
      </c>
      <c r="E6459">
        <v>1</v>
      </c>
      <c r="F6459" t="s">
        <v>52</v>
      </c>
    </row>
    <row r="6460" spans="1:6" x14ac:dyDescent="0.25">
      <c r="A6460" t="s">
        <v>34</v>
      </c>
      <c r="B6460" s="1">
        <v>33504</v>
      </c>
      <c r="C6460" s="3">
        <v>0</v>
      </c>
      <c r="D6460">
        <v>208.83</v>
      </c>
      <c r="E6460">
        <v>1</v>
      </c>
      <c r="F6460" t="s">
        <v>52</v>
      </c>
    </row>
    <row r="6461" spans="1:6" x14ac:dyDescent="0.25">
      <c r="A6461" t="s">
        <v>34</v>
      </c>
      <c r="B6461" s="1">
        <v>33555</v>
      </c>
      <c r="C6461" s="3">
        <v>0</v>
      </c>
      <c r="D6461">
        <v>207.19</v>
      </c>
      <c r="E6461">
        <v>1</v>
      </c>
      <c r="F6461" t="s">
        <v>52</v>
      </c>
    </row>
    <row r="6462" spans="1:6" x14ac:dyDescent="0.25">
      <c r="A6462" t="s">
        <v>34</v>
      </c>
      <c r="B6462" s="1">
        <v>33673</v>
      </c>
      <c r="C6462" s="3">
        <v>0</v>
      </c>
      <c r="D6462">
        <v>205.79</v>
      </c>
      <c r="E6462">
        <v>1</v>
      </c>
      <c r="F6462" t="s">
        <v>52</v>
      </c>
    </row>
    <row r="6463" spans="1:6" x14ac:dyDescent="0.25">
      <c r="A6463" t="s">
        <v>34</v>
      </c>
      <c r="B6463" s="1">
        <v>33738</v>
      </c>
      <c r="C6463" s="3">
        <v>0</v>
      </c>
      <c r="D6463">
        <v>207.2</v>
      </c>
      <c r="E6463">
        <v>1</v>
      </c>
      <c r="F6463" t="s">
        <v>52</v>
      </c>
    </row>
    <row r="6464" spans="1:6" x14ac:dyDescent="0.25">
      <c r="A6464" t="s">
        <v>34</v>
      </c>
      <c r="B6464" s="1">
        <v>33869</v>
      </c>
      <c r="C6464" s="3">
        <v>0</v>
      </c>
      <c r="D6464">
        <v>211.6</v>
      </c>
      <c r="E6464">
        <v>1</v>
      </c>
      <c r="F6464" t="s">
        <v>52</v>
      </c>
    </row>
    <row r="6465" spans="1:6" x14ac:dyDescent="0.25">
      <c r="A6465" t="s">
        <v>34</v>
      </c>
      <c r="B6465" s="1">
        <v>33928</v>
      </c>
      <c r="C6465" s="3">
        <v>0</v>
      </c>
      <c r="D6465">
        <v>209.99</v>
      </c>
      <c r="E6465">
        <v>1</v>
      </c>
      <c r="F6465" t="s">
        <v>52</v>
      </c>
    </row>
    <row r="6466" spans="1:6" x14ac:dyDescent="0.25">
      <c r="A6466" t="s">
        <v>34</v>
      </c>
      <c r="B6466" s="1">
        <v>34040</v>
      </c>
      <c r="C6466" s="3">
        <v>0</v>
      </c>
      <c r="D6466">
        <v>208.79</v>
      </c>
      <c r="E6466">
        <v>1</v>
      </c>
      <c r="F6466" t="s">
        <v>52</v>
      </c>
    </row>
    <row r="6467" spans="1:6" x14ac:dyDescent="0.25">
      <c r="A6467" t="s">
        <v>34</v>
      </c>
      <c r="B6467" s="1">
        <v>34110</v>
      </c>
      <c r="C6467" s="3">
        <v>0</v>
      </c>
      <c r="D6467">
        <v>209.04</v>
      </c>
      <c r="E6467">
        <v>1</v>
      </c>
      <c r="F6467" t="s">
        <v>52</v>
      </c>
    </row>
    <row r="6468" spans="1:6" x14ac:dyDescent="0.25">
      <c r="A6468" t="s">
        <v>34</v>
      </c>
      <c r="B6468" s="1">
        <v>34225</v>
      </c>
      <c r="C6468" s="3">
        <v>0</v>
      </c>
      <c r="D6468">
        <v>212.91</v>
      </c>
      <c r="E6468">
        <v>1</v>
      </c>
      <c r="F6468" t="s">
        <v>52</v>
      </c>
    </row>
    <row r="6469" spans="1:6" x14ac:dyDescent="0.25">
      <c r="A6469" t="s">
        <v>34</v>
      </c>
      <c r="B6469" s="1">
        <v>34297</v>
      </c>
      <c r="C6469" s="3">
        <v>0</v>
      </c>
      <c r="D6469">
        <v>210.88</v>
      </c>
      <c r="E6469">
        <v>1</v>
      </c>
      <c r="F6469" t="s">
        <v>52</v>
      </c>
    </row>
    <row r="6470" spans="1:6" x14ac:dyDescent="0.25">
      <c r="A6470" t="s">
        <v>34</v>
      </c>
      <c r="B6470" s="1">
        <v>34407</v>
      </c>
      <c r="C6470" s="3">
        <v>0</v>
      </c>
      <c r="D6470">
        <v>208.94</v>
      </c>
      <c r="E6470">
        <v>1</v>
      </c>
      <c r="F6470" t="s">
        <v>52</v>
      </c>
    </row>
    <row r="6471" spans="1:6" x14ac:dyDescent="0.25">
      <c r="A6471" t="s">
        <v>34</v>
      </c>
      <c r="B6471" s="1">
        <v>34471</v>
      </c>
      <c r="C6471" s="3">
        <v>0</v>
      </c>
      <c r="D6471">
        <v>213.3</v>
      </c>
      <c r="E6471">
        <v>1</v>
      </c>
      <c r="F6471" t="s">
        <v>52</v>
      </c>
    </row>
    <row r="6472" spans="1:6" x14ac:dyDescent="0.25">
      <c r="A6472" t="s">
        <v>34</v>
      </c>
      <c r="B6472" s="1">
        <v>34654</v>
      </c>
      <c r="C6472" s="3">
        <v>0</v>
      </c>
      <c r="D6472">
        <v>212.8</v>
      </c>
      <c r="E6472">
        <v>1</v>
      </c>
      <c r="F6472" t="s">
        <v>52</v>
      </c>
    </row>
    <row r="6473" spans="1:6" x14ac:dyDescent="0.25">
      <c r="A6473" t="s">
        <v>34</v>
      </c>
      <c r="B6473" s="1">
        <v>34781</v>
      </c>
      <c r="C6473" s="3">
        <v>0</v>
      </c>
      <c r="D6473">
        <v>210.7</v>
      </c>
      <c r="E6473">
        <v>1</v>
      </c>
      <c r="F6473" t="s">
        <v>52</v>
      </c>
    </row>
    <row r="6474" spans="1:6" x14ac:dyDescent="0.25">
      <c r="A6474" t="s">
        <v>34</v>
      </c>
      <c r="B6474" s="1">
        <v>34835</v>
      </c>
      <c r="C6474" s="3">
        <v>0</v>
      </c>
      <c r="D6474">
        <v>211.06</v>
      </c>
      <c r="E6474">
        <v>1</v>
      </c>
      <c r="F6474" t="s">
        <v>52</v>
      </c>
    </row>
    <row r="6475" spans="1:6" x14ac:dyDescent="0.25">
      <c r="A6475" t="s">
        <v>34</v>
      </c>
      <c r="B6475" s="1">
        <v>34957</v>
      </c>
      <c r="C6475" s="3">
        <v>0</v>
      </c>
      <c r="D6475">
        <v>215.54</v>
      </c>
      <c r="E6475">
        <v>1</v>
      </c>
      <c r="F6475" t="s">
        <v>52</v>
      </c>
    </row>
    <row r="6476" spans="1:6" x14ac:dyDescent="0.25">
      <c r="A6476" t="s">
        <v>34</v>
      </c>
      <c r="B6476" s="1">
        <v>35023</v>
      </c>
      <c r="C6476" s="3">
        <v>0</v>
      </c>
      <c r="D6476">
        <v>213.23</v>
      </c>
      <c r="E6476">
        <v>1</v>
      </c>
      <c r="F6476" t="s">
        <v>52</v>
      </c>
    </row>
    <row r="6477" spans="1:6" x14ac:dyDescent="0.25">
      <c r="A6477" t="s">
        <v>34</v>
      </c>
      <c r="B6477" s="1">
        <v>35130</v>
      </c>
      <c r="C6477" s="3">
        <v>0</v>
      </c>
      <c r="D6477">
        <v>210.97</v>
      </c>
      <c r="E6477">
        <v>1</v>
      </c>
      <c r="F6477" t="s">
        <v>52</v>
      </c>
    </row>
    <row r="6478" spans="1:6" x14ac:dyDescent="0.25">
      <c r="A6478" t="s">
        <v>34</v>
      </c>
      <c r="B6478" s="1">
        <v>35193</v>
      </c>
      <c r="C6478" s="3">
        <v>0</v>
      </c>
      <c r="D6478">
        <v>210.92</v>
      </c>
      <c r="E6478">
        <v>1</v>
      </c>
      <c r="F6478" t="s">
        <v>52</v>
      </c>
    </row>
    <row r="6479" spans="1:6" x14ac:dyDescent="0.25">
      <c r="A6479" t="s">
        <v>34</v>
      </c>
      <c r="B6479" s="1">
        <v>35326</v>
      </c>
      <c r="C6479" s="3">
        <v>0</v>
      </c>
      <c r="D6479">
        <v>215.34</v>
      </c>
      <c r="E6479">
        <v>1</v>
      </c>
      <c r="F6479" t="s">
        <v>52</v>
      </c>
    </row>
    <row r="6480" spans="1:6" x14ac:dyDescent="0.25">
      <c r="A6480" t="s">
        <v>34</v>
      </c>
      <c r="B6480" s="1">
        <v>35381</v>
      </c>
      <c r="C6480" s="3">
        <v>0</v>
      </c>
      <c r="D6480">
        <v>213.19</v>
      </c>
      <c r="E6480">
        <v>1</v>
      </c>
      <c r="F6480" t="s">
        <v>52</v>
      </c>
    </row>
    <row r="6481" spans="1:6" x14ac:dyDescent="0.25">
      <c r="A6481" t="s">
        <v>34</v>
      </c>
      <c r="B6481" s="1">
        <v>35499</v>
      </c>
      <c r="C6481" s="3">
        <v>0</v>
      </c>
      <c r="D6481">
        <v>210.21</v>
      </c>
      <c r="E6481">
        <v>1</v>
      </c>
      <c r="F6481" t="s">
        <v>52</v>
      </c>
    </row>
    <row r="6482" spans="1:6" x14ac:dyDescent="0.25">
      <c r="A6482" t="s">
        <v>34</v>
      </c>
      <c r="B6482" s="1">
        <v>35562</v>
      </c>
      <c r="C6482" s="3">
        <v>0.52152777777777781</v>
      </c>
      <c r="D6482">
        <v>210.93</v>
      </c>
      <c r="E6482">
        <v>1</v>
      </c>
      <c r="F6482" t="s">
        <v>52</v>
      </c>
    </row>
    <row r="6483" spans="1:6" x14ac:dyDescent="0.25">
      <c r="A6483" t="s">
        <v>34</v>
      </c>
      <c r="B6483" s="1">
        <v>35684</v>
      </c>
      <c r="C6483" s="3">
        <v>0</v>
      </c>
      <c r="D6483">
        <v>216.45</v>
      </c>
      <c r="E6483">
        <v>1</v>
      </c>
      <c r="F6483" t="s">
        <v>52</v>
      </c>
    </row>
    <row r="6484" spans="1:6" x14ac:dyDescent="0.25">
      <c r="A6484" t="s">
        <v>34</v>
      </c>
      <c r="B6484" s="1">
        <v>35739</v>
      </c>
      <c r="C6484" s="3">
        <v>0</v>
      </c>
      <c r="D6484">
        <v>211.12</v>
      </c>
      <c r="E6484">
        <v>1</v>
      </c>
      <c r="F6484" t="s">
        <v>52</v>
      </c>
    </row>
    <row r="6485" spans="1:6" x14ac:dyDescent="0.25">
      <c r="A6485" t="s">
        <v>34</v>
      </c>
      <c r="B6485" s="1">
        <v>35873</v>
      </c>
      <c r="C6485" s="3">
        <v>0</v>
      </c>
      <c r="D6485">
        <v>207.73</v>
      </c>
      <c r="E6485">
        <v>1</v>
      </c>
      <c r="F6485" t="s">
        <v>52</v>
      </c>
    </row>
    <row r="6486" spans="1:6" x14ac:dyDescent="0.25">
      <c r="A6486" t="s">
        <v>34</v>
      </c>
      <c r="B6486" s="1">
        <v>35933</v>
      </c>
      <c r="C6486" s="3">
        <v>0</v>
      </c>
      <c r="D6486">
        <v>207.67</v>
      </c>
      <c r="E6486">
        <v>1</v>
      </c>
      <c r="F6486" t="s">
        <v>52</v>
      </c>
    </row>
    <row r="6487" spans="1:6" x14ac:dyDescent="0.25">
      <c r="A6487" t="s">
        <v>34</v>
      </c>
      <c r="B6487" s="1">
        <v>36055</v>
      </c>
      <c r="C6487" s="3">
        <v>0</v>
      </c>
      <c r="D6487">
        <v>210.98</v>
      </c>
      <c r="E6487">
        <v>1</v>
      </c>
      <c r="F6487" t="s">
        <v>52</v>
      </c>
    </row>
    <row r="6488" spans="1:6" x14ac:dyDescent="0.25">
      <c r="A6488" t="s">
        <v>34</v>
      </c>
      <c r="B6488" s="1">
        <v>36124</v>
      </c>
      <c r="C6488" s="3">
        <v>0</v>
      </c>
      <c r="D6488">
        <v>208.62</v>
      </c>
      <c r="E6488">
        <v>1</v>
      </c>
      <c r="F6488" t="s">
        <v>52</v>
      </c>
    </row>
    <row r="6489" spans="1:6" x14ac:dyDescent="0.25">
      <c r="A6489" t="s">
        <v>34</v>
      </c>
      <c r="B6489" s="1">
        <v>36248</v>
      </c>
      <c r="C6489" s="3">
        <v>0</v>
      </c>
      <c r="D6489">
        <v>206.08</v>
      </c>
      <c r="E6489">
        <v>1</v>
      </c>
      <c r="F6489" t="s">
        <v>52</v>
      </c>
    </row>
    <row r="6490" spans="1:6" x14ac:dyDescent="0.25">
      <c r="A6490" t="s">
        <v>34</v>
      </c>
      <c r="B6490" s="1">
        <v>36286</v>
      </c>
      <c r="C6490" s="3">
        <v>0</v>
      </c>
      <c r="D6490">
        <v>205.91</v>
      </c>
      <c r="E6490">
        <v>1</v>
      </c>
      <c r="F6490" t="s">
        <v>52</v>
      </c>
    </row>
    <row r="6491" spans="1:6" x14ac:dyDescent="0.25">
      <c r="A6491" t="s">
        <v>34</v>
      </c>
      <c r="B6491" s="1">
        <v>36417</v>
      </c>
      <c r="C6491" s="3">
        <v>0</v>
      </c>
      <c r="D6491">
        <v>210.19</v>
      </c>
      <c r="E6491">
        <v>1</v>
      </c>
      <c r="F6491" t="s">
        <v>52</v>
      </c>
    </row>
    <row r="6492" spans="1:6" x14ac:dyDescent="0.25">
      <c r="A6492" t="s">
        <v>34</v>
      </c>
      <c r="B6492" s="1">
        <v>36474</v>
      </c>
      <c r="C6492" s="3">
        <v>0</v>
      </c>
      <c r="D6492">
        <v>208.53</v>
      </c>
      <c r="E6492">
        <v>1</v>
      </c>
      <c r="F6492" t="s">
        <v>52</v>
      </c>
    </row>
    <row r="6493" spans="1:6" x14ac:dyDescent="0.25">
      <c r="A6493" t="s">
        <v>34</v>
      </c>
      <c r="B6493" s="1">
        <v>36601</v>
      </c>
      <c r="C6493" s="3">
        <v>0</v>
      </c>
      <c r="D6493">
        <v>205.71</v>
      </c>
      <c r="E6493">
        <v>1</v>
      </c>
      <c r="F6493" t="s">
        <v>52</v>
      </c>
    </row>
    <row r="6494" spans="1:6" x14ac:dyDescent="0.25">
      <c r="A6494" t="s">
        <v>34</v>
      </c>
      <c r="B6494" s="1">
        <v>36658</v>
      </c>
      <c r="C6494" s="3">
        <v>0</v>
      </c>
      <c r="D6494">
        <v>206.16</v>
      </c>
      <c r="E6494">
        <v>1</v>
      </c>
      <c r="F6494" t="s">
        <v>52</v>
      </c>
    </row>
    <row r="6495" spans="1:6" x14ac:dyDescent="0.25">
      <c r="A6495" t="s">
        <v>34</v>
      </c>
      <c r="B6495" s="1">
        <v>36790</v>
      </c>
      <c r="C6495" s="3">
        <v>0</v>
      </c>
      <c r="D6495">
        <v>211.49</v>
      </c>
      <c r="E6495">
        <v>1</v>
      </c>
      <c r="F6495" t="s">
        <v>52</v>
      </c>
    </row>
    <row r="6496" spans="1:6" x14ac:dyDescent="0.25">
      <c r="A6496" t="s">
        <v>34</v>
      </c>
      <c r="B6496" s="1">
        <v>36857</v>
      </c>
      <c r="C6496" s="3">
        <v>0</v>
      </c>
      <c r="D6496">
        <v>208.44</v>
      </c>
      <c r="E6496">
        <v>1</v>
      </c>
      <c r="F6496" t="s">
        <v>52</v>
      </c>
    </row>
    <row r="6497" spans="1:6" x14ac:dyDescent="0.25">
      <c r="A6497" t="s">
        <v>34</v>
      </c>
      <c r="B6497" s="1">
        <v>36983</v>
      </c>
      <c r="C6497" s="3">
        <v>0</v>
      </c>
      <c r="D6497">
        <v>206.46</v>
      </c>
      <c r="E6497">
        <v>1</v>
      </c>
      <c r="F6497" t="s">
        <v>52</v>
      </c>
    </row>
    <row r="6498" spans="1:6" x14ac:dyDescent="0.25">
      <c r="A6498" t="s">
        <v>34</v>
      </c>
      <c r="B6498" s="1">
        <v>37041</v>
      </c>
      <c r="C6498" s="3">
        <v>0</v>
      </c>
      <c r="D6498">
        <v>207.73</v>
      </c>
      <c r="E6498">
        <v>1</v>
      </c>
      <c r="F6498" t="s">
        <v>52</v>
      </c>
    </row>
    <row r="6499" spans="1:6" x14ac:dyDescent="0.25">
      <c r="A6499" t="s">
        <v>34</v>
      </c>
      <c r="B6499" s="1">
        <v>37181</v>
      </c>
      <c r="C6499" s="3">
        <v>0</v>
      </c>
      <c r="D6499">
        <v>210.75</v>
      </c>
      <c r="E6499">
        <v>1</v>
      </c>
      <c r="F6499" t="s">
        <v>52</v>
      </c>
    </row>
    <row r="6500" spans="1:6" x14ac:dyDescent="0.25">
      <c r="A6500" t="s">
        <v>34</v>
      </c>
      <c r="B6500" s="1">
        <v>37221</v>
      </c>
      <c r="C6500" s="3">
        <v>0</v>
      </c>
      <c r="D6500">
        <v>209.71</v>
      </c>
      <c r="E6500">
        <v>1</v>
      </c>
      <c r="F6500" t="s">
        <v>52</v>
      </c>
    </row>
    <row r="6501" spans="1:6" x14ac:dyDescent="0.25">
      <c r="A6501" t="s">
        <v>34</v>
      </c>
      <c r="B6501" s="1">
        <v>37357</v>
      </c>
      <c r="C6501" s="3">
        <v>0</v>
      </c>
      <c r="D6501">
        <v>208.53</v>
      </c>
      <c r="E6501">
        <v>1</v>
      </c>
      <c r="F6501" t="s">
        <v>52</v>
      </c>
    </row>
    <row r="6502" spans="1:6" x14ac:dyDescent="0.25">
      <c r="A6502" t="s">
        <v>34</v>
      </c>
      <c r="B6502" s="1">
        <v>37397</v>
      </c>
      <c r="C6502" s="3">
        <v>0</v>
      </c>
      <c r="D6502">
        <v>209.15</v>
      </c>
      <c r="E6502">
        <v>1</v>
      </c>
      <c r="F6502" t="s">
        <v>52</v>
      </c>
    </row>
    <row r="6503" spans="1:6" x14ac:dyDescent="0.25">
      <c r="A6503" t="s">
        <v>34</v>
      </c>
      <c r="B6503" s="1">
        <v>37526</v>
      </c>
      <c r="C6503" s="3">
        <v>0</v>
      </c>
      <c r="D6503">
        <v>214.09</v>
      </c>
      <c r="E6503">
        <v>1</v>
      </c>
      <c r="F6503" t="s">
        <v>52</v>
      </c>
    </row>
    <row r="6504" spans="1:6" x14ac:dyDescent="0.25">
      <c r="A6504" t="s">
        <v>34</v>
      </c>
      <c r="B6504" s="1">
        <v>37580</v>
      </c>
      <c r="C6504" s="3">
        <v>0</v>
      </c>
      <c r="D6504">
        <v>212.65</v>
      </c>
      <c r="E6504">
        <v>1</v>
      </c>
      <c r="F6504" t="s">
        <v>52</v>
      </c>
    </row>
    <row r="6505" spans="1:6" x14ac:dyDescent="0.25">
      <c r="A6505" t="s">
        <v>34</v>
      </c>
      <c r="B6505" s="1">
        <v>37686</v>
      </c>
      <c r="C6505" s="3">
        <v>0</v>
      </c>
      <c r="D6505">
        <v>211.02</v>
      </c>
      <c r="E6505">
        <v>1</v>
      </c>
      <c r="F6505" t="s">
        <v>52</v>
      </c>
    </row>
    <row r="6506" spans="1:6" x14ac:dyDescent="0.25">
      <c r="A6506" t="s">
        <v>34</v>
      </c>
      <c r="B6506" s="1">
        <v>37754</v>
      </c>
      <c r="C6506" s="3">
        <v>0.5180555555555556</v>
      </c>
      <c r="D6506">
        <v>210.93</v>
      </c>
      <c r="E6506">
        <v>1</v>
      </c>
      <c r="F6506" t="s">
        <v>52</v>
      </c>
    </row>
    <row r="6507" spans="1:6" x14ac:dyDescent="0.25">
      <c r="A6507" t="s">
        <v>34</v>
      </c>
      <c r="B6507" s="1">
        <v>37874</v>
      </c>
      <c r="C6507" s="3">
        <v>0.50069444444444444</v>
      </c>
      <c r="D6507">
        <v>217.26</v>
      </c>
      <c r="E6507">
        <v>1</v>
      </c>
      <c r="F6507" t="s">
        <v>52</v>
      </c>
    </row>
    <row r="6508" spans="1:6" x14ac:dyDescent="0.25">
      <c r="A6508" t="s">
        <v>34</v>
      </c>
      <c r="B6508" s="1">
        <v>37932</v>
      </c>
      <c r="C6508" s="3">
        <v>0.4375</v>
      </c>
      <c r="D6508">
        <v>217.93</v>
      </c>
      <c r="E6508">
        <v>1</v>
      </c>
      <c r="F6508" t="s">
        <v>52</v>
      </c>
    </row>
    <row r="6509" spans="1:6" x14ac:dyDescent="0.25">
      <c r="A6509" t="s">
        <v>34</v>
      </c>
      <c r="B6509" s="1">
        <v>38063</v>
      </c>
      <c r="C6509" s="3">
        <v>0.56388888888888888</v>
      </c>
      <c r="D6509">
        <v>215.69</v>
      </c>
      <c r="E6509">
        <v>1</v>
      </c>
      <c r="F6509" t="s">
        <v>52</v>
      </c>
    </row>
    <row r="6510" spans="1:6" x14ac:dyDescent="0.25">
      <c r="A6510" t="s">
        <v>34</v>
      </c>
      <c r="B6510" s="1">
        <v>38128</v>
      </c>
      <c r="C6510" s="3">
        <v>0.60347222222222219</v>
      </c>
      <c r="D6510">
        <v>214.86</v>
      </c>
      <c r="E6510">
        <v>1</v>
      </c>
      <c r="F6510" t="s">
        <v>52</v>
      </c>
    </row>
    <row r="6511" spans="1:6" x14ac:dyDescent="0.25">
      <c r="A6511" t="s">
        <v>34</v>
      </c>
      <c r="B6511" s="1">
        <v>38252</v>
      </c>
      <c r="C6511" s="3">
        <v>0.42083333333333334</v>
      </c>
      <c r="D6511">
        <v>218.97</v>
      </c>
      <c r="E6511">
        <v>1</v>
      </c>
      <c r="F6511" t="s">
        <v>52</v>
      </c>
    </row>
    <row r="6512" spans="1:6" x14ac:dyDescent="0.25">
      <c r="A6512" t="s">
        <v>34</v>
      </c>
      <c r="B6512" s="1">
        <v>38310</v>
      </c>
      <c r="C6512" s="3">
        <v>0.59097222222222223</v>
      </c>
      <c r="D6512">
        <v>217.31</v>
      </c>
      <c r="E6512">
        <v>1</v>
      </c>
      <c r="F6512" t="s">
        <v>52</v>
      </c>
    </row>
    <row r="6513" spans="1:6" x14ac:dyDescent="0.25">
      <c r="A6513" t="s">
        <v>34</v>
      </c>
      <c r="B6513" s="1">
        <v>38442</v>
      </c>
      <c r="C6513" s="3">
        <v>0.53055555555555556</v>
      </c>
      <c r="D6513">
        <v>215.78</v>
      </c>
      <c r="E6513">
        <v>1</v>
      </c>
      <c r="F6513" t="s">
        <v>52</v>
      </c>
    </row>
    <row r="6514" spans="1:6" x14ac:dyDescent="0.25">
      <c r="A6514" t="s">
        <v>34</v>
      </c>
      <c r="B6514" s="1">
        <v>38503</v>
      </c>
      <c r="C6514" s="3">
        <v>0.41319444444444442</v>
      </c>
      <c r="D6514">
        <v>214.84</v>
      </c>
      <c r="E6514">
        <v>1</v>
      </c>
      <c r="F6514" t="s">
        <v>52</v>
      </c>
    </row>
    <row r="6515" spans="1:6" x14ac:dyDescent="0.25">
      <c r="A6515" t="s">
        <v>34</v>
      </c>
      <c r="B6515" s="1">
        <v>38624</v>
      </c>
      <c r="C6515" s="3">
        <v>0.375</v>
      </c>
      <c r="D6515">
        <v>221.31</v>
      </c>
      <c r="E6515">
        <v>1</v>
      </c>
      <c r="F6515" t="s">
        <v>52</v>
      </c>
    </row>
    <row r="6516" spans="1:6" x14ac:dyDescent="0.25">
      <c r="A6516" t="s">
        <v>34</v>
      </c>
      <c r="B6516" s="1">
        <v>38679</v>
      </c>
      <c r="C6516" s="3">
        <v>0.4680555555555555</v>
      </c>
      <c r="D6516">
        <v>218.5</v>
      </c>
      <c r="E6516">
        <v>1</v>
      </c>
      <c r="F6516" t="s">
        <v>52</v>
      </c>
    </row>
    <row r="6517" spans="1:6" x14ac:dyDescent="0.25">
      <c r="A6517" t="s">
        <v>34</v>
      </c>
      <c r="B6517" s="1">
        <v>38803</v>
      </c>
      <c r="C6517" s="3">
        <v>0.64166666666666672</v>
      </c>
      <c r="D6517">
        <v>216.26</v>
      </c>
      <c r="E6517">
        <v>1</v>
      </c>
      <c r="F6517" t="s">
        <v>52</v>
      </c>
    </row>
    <row r="6518" spans="1:6" x14ac:dyDescent="0.25">
      <c r="A6518" t="s">
        <v>34</v>
      </c>
      <c r="B6518" s="1">
        <v>38846</v>
      </c>
      <c r="C6518" s="3">
        <v>0.71458333333333324</v>
      </c>
      <c r="D6518">
        <v>216.39</v>
      </c>
      <c r="E6518">
        <v>1</v>
      </c>
      <c r="F6518" t="s">
        <v>52</v>
      </c>
    </row>
    <row r="6519" spans="1:6" x14ac:dyDescent="0.25">
      <c r="A6519" t="s">
        <v>34</v>
      </c>
      <c r="B6519" s="1">
        <v>38987</v>
      </c>
      <c r="C6519" s="3">
        <v>0.61249999999999993</v>
      </c>
      <c r="D6519">
        <v>222.05</v>
      </c>
      <c r="E6519">
        <v>1</v>
      </c>
      <c r="F6519" t="s">
        <v>52</v>
      </c>
    </row>
    <row r="6520" spans="1:6" x14ac:dyDescent="0.25">
      <c r="A6520" t="s">
        <v>34</v>
      </c>
      <c r="B6520" s="1">
        <v>39037</v>
      </c>
      <c r="C6520" s="3">
        <v>0.58333333333333337</v>
      </c>
      <c r="D6520">
        <v>219.2</v>
      </c>
      <c r="E6520">
        <v>1</v>
      </c>
      <c r="F6520" t="s">
        <v>52</v>
      </c>
    </row>
    <row r="6521" spans="1:6" x14ac:dyDescent="0.25">
      <c r="A6521" t="s">
        <v>34</v>
      </c>
      <c r="B6521" s="1">
        <v>39160</v>
      </c>
      <c r="C6521" s="3">
        <v>0.37847222222222227</v>
      </c>
      <c r="D6521">
        <v>216.18</v>
      </c>
      <c r="E6521">
        <v>1</v>
      </c>
      <c r="F6521" t="s">
        <v>52</v>
      </c>
    </row>
    <row r="6522" spans="1:6" x14ac:dyDescent="0.25">
      <c r="A6522" t="s">
        <v>34</v>
      </c>
      <c r="B6522" s="1">
        <v>39231</v>
      </c>
      <c r="C6522" s="3">
        <v>0.65625</v>
      </c>
      <c r="D6522">
        <v>217.8</v>
      </c>
      <c r="E6522">
        <v>1</v>
      </c>
      <c r="F6522" t="s">
        <v>52</v>
      </c>
    </row>
    <row r="6523" spans="1:6" x14ac:dyDescent="0.25">
      <c r="A6523" t="s">
        <v>34</v>
      </c>
      <c r="B6523" s="1">
        <v>39343</v>
      </c>
      <c r="C6523" s="3">
        <v>0.42777777777777781</v>
      </c>
      <c r="D6523">
        <v>222.29</v>
      </c>
      <c r="E6523">
        <v>1</v>
      </c>
      <c r="F6523" t="s">
        <v>52</v>
      </c>
    </row>
    <row r="6524" spans="1:6" x14ac:dyDescent="0.25">
      <c r="A6524" t="s">
        <v>34</v>
      </c>
      <c r="B6524" s="1">
        <v>39412</v>
      </c>
      <c r="C6524" s="3">
        <v>0.41319444444444442</v>
      </c>
      <c r="D6524">
        <v>219.28</v>
      </c>
      <c r="E6524">
        <v>1</v>
      </c>
      <c r="F6524" t="s">
        <v>52</v>
      </c>
    </row>
    <row r="6525" spans="1:6" x14ac:dyDescent="0.25">
      <c r="A6525" t="s">
        <v>34</v>
      </c>
      <c r="B6525" s="1">
        <v>39547</v>
      </c>
      <c r="C6525" s="3">
        <v>0.5131944444444444</v>
      </c>
      <c r="D6525">
        <v>217.15</v>
      </c>
      <c r="E6525">
        <v>1</v>
      </c>
      <c r="F6525" t="s">
        <v>52</v>
      </c>
    </row>
    <row r="6526" spans="1:6" x14ac:dyDescent="0.25">
      <c r="A6526" t="s">
        <v>34</v>
      </c>
      <c r="B6526" s="1">
        <v>39581</v>
      </c>
      <c r="C6526" s="3">
        <v>0.40277777777777773</v>
      </c>
      <c r="D6526">
        <v>217.76</v>
      </c>
      <c r="E6526">
        <v>1</v>
      </c>
      <c r="F6526" t="s">
        <v>52</v>
      </c>
    </row>
    <row r="6527" spans="1:6" x14ac:dyDescent="0.25">
      <c r="A6527" t="s">
        <v>34</v>
      </c>
      <c r="B6527" s="1">
        <v>39645</v>
      </c>
      <c r="C6527" s="3">
        <v>0.69374999999999998</v>
      </c>
      <c r="D6527">
        <v>224.93</v>
      </c>
      <c r="E6527">
        <v>1</v>
      </c>
      <c r="F6527" t="s">
        <v>52</v>
      </c>
    </row>
    <row r="6528" spans="1:6" x14ac:dyDescent="0.25">
      <c r="A6528" t="s">
        <v>34</v>
      </c>
      <c r="B6528" s="1">
        <v>39743</v>
      </c>
      <c r="C6528" s="3">
        <v>0</v>
      </c>
      <c r="D6528">
        <v>222.32</v>
      </c>
      <c r="E6528">
        <v>1</v>
      </c>
      <c r="F6528" t="s">
        <v>52</v>
      </c>
    </row>
    <row r="6529" spans="1:6" x14ac:dyDescent="0.25">
      <c r="A6529" t="s">
        <v>34</v>
      </c>
      <c r="B6529" s="1">
        <v>39757</v>
      </c>
      <c r="C6529" s="3">
        <v>0.49305555555555558</v>
      </c>
      <c r="D6529">
        <v>221.61</v>
      </c>
      <c r="E6529">
        <v>1</v>
      </c>
      <c r="F6529" t="s">
        <v>52</v>
      </c>
    </row>
    <row r="6530" spans="1:6" x14ac:dyDescent="0.25">
      <c r="A6530" t="s">
        <v>34</v>
      </c>
      <c r="B6530" s="1">
        <v>39883</v>
      </c>
      <c r="C6530" s="3">
        <v>0.44722222222222219</v>
      </c>
      <c r="D6530">
        <v>219.15</v>
      </c>
      <c r="E6530">
        <v>1</v>
      </c>
      <c r="F6530" t="s">
        <v>52</v>
      </c>
    </row>
    <row r="6531" spans="1:6" x14ac:dyDescent="0.25">
      <c r="A6531" t="s">
        <v>34</v>
      </c>
      <c r="B6531" s="1">
        <v>39937</v>
      </c>
      <c r="C6531" s="3">
        <v>0.62986111111111109</v>
      </c>
      <c r="D6531">
        <v>218.89</v>
      </c>
      <c r="E6531">
        <v>1</v>
      </c>
      <c r="F6531" t="s">
        <v>52</v>
      </c>
    </row>
    <row r="6532" spans="1:6" x14ac:dyDescent="0.25">
      <c r="A6532" t="s">
        <v>34</v>
      </c>
      <c r="B6532" s="1">
        <v>40231</v>
      </c>
      <c r="C6532" s="3">
        <v>0</v>
      </c>
      <c r="D6532">
        <v>219.86</v>
      </c>
      <c r="E6532">
        <v>1</v>
      </c>
      <c r="F6532" t="s">
        <v>52</v>
      </c>
    </row>
    <row r="6533" spans="1:6" x14ac:dyDescent="0.25">
      <c r="A6533" t="s">
        <v>34</v>
      </c>
      <c r="B6533" s="1">
        <v>40290</v>
      </c>
      <c r="C6533" s="3">
        <v>0</v>
      </c>
      <c r="D6533">
        <v>216.61</v>
      </c>
      <c r="E6533">
        <v>1</v>
      </c>
      <c r="F6533" t="s">
        <v>52</v>
      </c>
    </row>
    <row r="6534" spans="1:6" x14ac:dyDescent="0.25">
      <c r="A6534" t="s">
        <v>34</v>
      </c>
      <c r="B6534" s="1">
        <v>40409</v>
      </c>
      <c r="C6534" s="3">
        <v>0</v>
      </c>
      <c r="D6534">
        <v>225.2</v>
      </c>
      <c r="E6534">
        <v>1</v>
      </c>
      <c r="F6534" t="s">
        <v>52</v>
      </c>
    </row>
    <row r="6535" spans="1:6" x14ac:dyDescent="0.25">
      <c r="A6535" t="s">
        <v>34</v>
      </c>
      <c r="B6535" s="1">
        <v>40478</v>
      </c>
      <c r="C6535" s="3">
        <v>0</v>
      </c>
      <c r="D6535">
        <v>224.1</v>
      </c>
      <c r="E6535">
        <v>1</v>
      </c>
      <c r="F6535" t="s">
        <v>52</v>
      </c>
    </row>
    <row r="6536" spans="1:6" x14ac:dyDescent="0.25">
      <c r="A6536" t="s">
        <v>34</v>
      </c>
      <c r="B6536" s="1">
        <v>40584</v>
      </c>
      <c r="C6536" s="3">
        <v>0</v>
      </c>
      <c r="D6536">
        <v>221.26</v>
      </c>
      <c r="E6536">
        <v>1</v>
      </c>
      <c r="F6536" t="s">
        <v>52</v>
      </c>
    </row>
    <row r="6537" spans="1:6" x14ac:dyDescent="0.25">
      <c r="A6537" t="s">
        <v>34</v>
      </c>
      <c r="B6537" s="1">
        <v>40644</v>
      </c>
      <c r="C6537" s="3">
        <v>0</v>
      </c>
      <c r="D6537">
        <v>220.49</v>
      </c>
      <c r="E6537">
        <v>1</v>
      </c>
      <c r="F6537" t="s">
        <v>52</v>
      </c>
    </row>
    <row r="6538" spans="1:6" x14ac:dyDescent="0.25">
      <c r="A6538" t="s">
        <v>34</v>
      </c>
      <c r="B6538" s="1">
        <v>40711</v>
      </c>
      <c r="C6538" s="3">
        <v>0</v>
      </c>
      <c r="D6538">
        <v>222.2</v>
      </c>
      <c r="E6538">
        <v>1</v>
      </c>
      <c r="F6538" t="s">
        <v>52</v>
      </c>
    </row>
    <row r="6539" spans="1:6" x14ac:dyDescent="0.25">
      <c r="A6539" t="s">
        <v>34</v>
      </c>
      <c r="B6539" s="1">
        <v>40828</v>
      </c>
      <c r="C6539" s="3">
        <v>0</v>
      </c>
      <c r="D6539">
        <v>226.12</v>
      </c>
      <c r="E6539">
        <v>1</v>
      </c>
      <c r="F6539" t="s">
        <v>52</v>
      </c>
    </row>
    <row r="6540" spans="1:6" x14ac:dyDescent="0.25">
      <c r="A6540" t="s">
        <v>34</v>
      </c>
      <c r="B6540" s="1">
        <v>40883</v>
      </c>
      <c r="C6540" s="3">
        <v>0</v>
      </c>
      <c r="D6540">
        <v>222.56</v>
      </c>
      <c r="E6540">
        <v>1</v>
      </c>
      <c r="F6540" t="s">
        <v>52</v>
      </c>
    </row>
    <row r="6541" spans="1:6" x14ac:dyDescent="0.25">
      <c r="A6541" t="s">
        <v>34</v>
      </c>
      <c r="B6541" s="1">
        <v>40952</v>
      </c>
      <c r="C6541" s="3">
        <v>0.57916666666666672</v>
      </c>
      <c r="D6541">
        <v>220.75</v>
      </c>
      <c r="E6541">
        <v>1</v>
      </c>
      <c r="F6541" t="s">
        <v>52</v>
      </c>
    </row>
    <row r="6542" spans="1:6" x14ac:dyDescent="0.25">
      <c r="A6542" t="s">
        <v>34</v>
      </c>
      <c r="B6542" s="1">
        <v>41019</v>
      </c>
      <c r="C6542" s="3">
        <v>0.57430555555555551</v>
      </c>
      <c r="D6542">
        <v>220.06</v>
      </c>
      <c r="E6542">
        <v>1</v>
      </c>
      <c r="F6542" t="s">
        <v>52</v>
      </c>
    </row>
    <row r="6543" spans="1:6" x14ac:dyDescent="0.25">
      <c r="A6543" t="s">
        <v>34</v>
      </c>
      <c r="B6543" s="1">
        <v>41085</v>
      </c>
      <c r="C6543" s="3">
        <v>0.59027777777777779</v>
      </c>
      <c r="D6543">
        <v>223.82</v>
      </c>
      <c r="E6543">
        <v>1</v>
      </c>
      <c r="F6543" t="s">
        <v>52</v>
      </c>
    </row>
    <row r="6544" spans="1:6" x14ac:dyDescent="0.25">
      <c r="A6544" t="s">
        <v>34</v>
      </c>
      <c r="B6544" s="1">
        <v>41143</v>
      </c>
      <c r="C6544" s="3">
        <v>0.58194444444444449</v>
      </c>
      <c r="D6544">
        <v>226.49</v>
      </c>
      <c r="E6544">
        <v>1</v>
      </c>
      <c r="F6544" t="s">
        <v>52</v>
      </c>
    </row>
    <row r="6545" spans="1:6" x14ac:dyDescent="0.25">
      <c r="A6545" t="s">
        <v>34</v>
      </c>
      <c r="B6545" s="1">
        <v>41218</v>
      </c>
      <c r="C6545" s="3">
        <v>0.59722222222222221</v>
      </c>
      <c r="D6545">
        <v>224.11</v>
      </c>
      <c r="E6545">
        <v>1</v>
      </c>
      <c r="F6545" t="s">
        <v>52</v>
      </c>
    </row>
    <row r="6546" spans="1:6" x14ac:dyDescent="0.25">
      <c r="A6546" t="s">
        <v>34</v>
      </c>
      <c r="B6546" s="1">
        <v>41261</v>
      </c>
      <c r="C6546" s="3">
        <v>0.54236111111111118</v>
      </c>
      <c r="D6546">
        <v>222.39</v>
      </c>
      <c r="E6546">
        <v>1</v>
      </c>
      <c r="F6546" t="s">
        <v>52</v>
      </c>
    </row>
    <row r="6547" spans="1:6" x14ac:dyDescent="0.25">
      <c r="A6547" t="s">
        <v>34</v>
      </c>
      <c r="B6547" s="1">
        <v>41332</v>
      </c>
      <c r="C6547" s="3">
        <v>0.59166666666666667</v>
      </c>
      <c r="D6547">
        <v>221.15</v>
      </c>
      <c r="E6547">
        <v>1</v>
      </c>
      <c r="F6547" t="s">
        <v>52</v>
      </c>
    </row>
    <row r="6548" spans="1:6" x14ac:dyDescent="0.25">
      <c r="A6548" t="s">
        <v>34</v>
      </c>
      <c r="B6548" s="1">
        <v>41373</v>
      </c>
      <c r="C6548" s="3">
        <v>0</v>
      </c>
      <c r="D6548">
        <v>220.87</v>
      </c>
      <c r="E6548">
        <v>2</v>
      </c>
      <c r="F6548" t="s">
        <v>52</v>
      </c>
    </row>
    <row r="6549" spans="1:6" x14ac:dyDescent="0.25">
      <c r="A6549" t="s">
        <v>34</v>
      </c>
      <c r="B6549" s="1">
        <v>41439</v>
      </c>
      <c r="C6549" s="3">
        <v>0.41666666666666669</v>
      </c>
      <c r="D6549">
        <v>223.8</v>
      </c>
      <c r="E6549">
        <v>1</v>
      </c>
      <c r="F6549" t="s">
        <v>52</v>
      </c>
    </row>
    <row r="6550" spans="1:6" x14ac:dyDescent="0.25">
      <c r="A6550" t="s">
        <v>34</v>
      </c>
      <c r="B6550" s="1">
        <v>41513</v>
      </c>
      <c r="C6550" s="3">
        <v>0.46180555555555558</v>
      </c>
      <c r="D6550">
        <v>227.36</v>
      </c>
      <c r="E6550">
        <v>1</v>
      </c>
      <c r="F6550" t="s">
        <v>52</v>
      </c>
    </row>
    <row r="6551" spans="1:6" x14ac:dyDescent="0.25">
      <c r="A6551" t="s">
        <v>34</v>
      </c>
      <c r="B6551" s="1">
        <v>41569</v>
      </c>
      <c r="C6551" s="3">
        <v>0.62708333333333333</v>
      </c>
      <c r="D6551">
        <v>225.91</v>
      </c>
      <c r="E6551">
        <v>1</v>
      </c>
      <c r="F6551" t="s">
        <v>52</v>
      </c>
    </row>
    <row r="6552" spans="1:6" x14ac:dyDescent="0.25">
      <c r="A6552" t="s">
        <v>34</v>
      </c>
      <c r="B6552" s="1">
        <v>41627</v>
      </c>
      <c r="C6552" s="3">
        <v>0.7104166666666667</v>
      </c>
      <c r="D6552">
        <v>223.84</v>
      </c>
      <c r="E6552">
        <v>1</v>
      </c>
      <c r="F6552" t="s">
        <v>52</v>
      </c>
    </row>
    <row r="6553" spans="1:6" x14ac:dyDescent="0.25">
      <c r="A6553" t="s">
        <v>34</v>
      </c>
      <c r="B6553" s="1">
        <v>41702</v>
      </c>
      <c r="C6553" s="3">
        <v>0.46875</v>
      </c>
      <c r="D6553">
        <v>222.78</v>
      </c>
      <c r="E6553">
        <v>1</v>
      </c>
      <c r="F6553" t="s">
        <v>52</v>
      </c>
    </row>
    <row r="6554" spans="1:6" x14ac:dyDescent="0.25">
      <c r="A6554" t="s">
        <v>34</v>
      </c>
      <c r="B6554" s="1">
        <v>41743</v>
      </c>
      <c r="C6554" s="3">
        <v>0.59236111111111112</v>
      </c>
      <c r="D6554">
        <v>222.59</v>
      </c>
      <c r="E6554">
        <v>1</v>
      </c>
      <c r="F6554" t="s">
        <v>52</v>
      </c>
    </row>
    <row r="6555" spans="1:6" x14ac:dyDescent="0.25">
      <c r="A6555" t="s">
        <v>34</v>
      </c>
      <c r="B6555" s="1">
        <v>41815</v>
      </c>
      <c r="C6555" s="3">
        <v>0.51874999999999993</v>
      </c>
      <c r="D6555">
        <v>224.59</v>
      </c>
      <c r="E6555">
        <v>1</v>
      </c>
      <c r="F6555" t="s">
        <v>52</v>
      </c>
    </row>
    <row r="6556" spans="1:6" x14ac:dyDescent="0.25">
      <c r="A6556" t="s">
        <v>34</v>
      </c>
      <c r="B6556" s="1">
        <v>41869</v>
      </c>
      <c r="C6556" s="3">
        <v>0.59652777777777777</v>
      </c>
      <c r="D6556">
        <v>228.33</v>
      </c>
      <c r="E6556">
        <v>1</v>
      </c>
      <c r="F6556" t="s">
        <v>52</v>
      </c>
    </row>
    <row r="6557" spans="1:6" x14ac:dyDescent="0.25">
      <c r="A6557" t="s">
        <v>34</v>
      </c>
      <c r="B6557" s="1">
        <v>41941</v>
      </c>
      <c r="C6557" s="3">
        <v>0.57638888888888895</v>
      </c>
      <c r="D6557">
        <v>226.97</v>
      </c>
      <c r="E6557">
        <v>1</v>
      </c>
      <c r="F6557" t="s">
        <v>52</v>
      </c>
    </row>
    <row r="6558" spans="1:6" x14ac:dyDescent="0.25">
      <c r="A6558" t="s">
        <v>34</v>
      </c>
      <c r="B6558" s="1">
        <v>41988</v>
      </c>
      <c r="C6558" s="3">
        <v>0.66388888888888886</v>
      </c>
      <c r="D6558">
        <v>225.52</v>
      </c>
      <c r="E6558">
        <v>1</v>
      </c>
      <c r="F6558" t="s">
        <v>52</v>
      </c>
    </row>
    <row r="6559" spans="1:6" x14ac:dyDescent="0.25">
      <c r="A6559" t="s">
        <v>34</v>
      </c>
      <c r="B6559" s="1">
        <v>42060</v>
      </c>
      <c r="C6559" s="3">
        <v>0.66180555555555554</v>
      </c>
      <c r="D6559">
        <v>224.44</v>
      </c>
      <c r="E6559">
        <v>1</v>
      </c>
      <c r="F6559" t="s">
        <v>52</v>
      </c>
    </row>
    <row r="6560" spans="1:6" x14ac:dyDescent="0.25">
      <c r="A6560" t="s">
        <v>34</v>
      </c>
      <c r="B6560" s="1">
        <v>42123</v>
      </c>
      <c r="C6560" s="3">
        <v>0.55208333333333337</v>
      </c>
      <c r="D6560">
        <v>225.33</v>
      </c>
      <c r="E6560">
        <v>1</v>
      </c>
      <c r="F6560" t="s">
        <v>52</v>
      </c>
    </row>
    <row r="6561" spans="1:6" x14ac:dyDescent="0.25">
      <c r="A6561" t="s">
        <v>34</v>
      </c>
      <c r="B6561" s="1">
        <v>42177</v>
      </c>
      <c r="C6561" s="3">
        <v>0.66388888888888886</v>
      </c>
      <c r="D6561">
        <v>227.78</v>
      </c>
      <c r="E6561">
        <v>1</v>
      </c>
      <c r="F6561" t="s">
        <v>52</v>
      </c>
    </row>
    <row r="6562" spans="1:6" x14ac:dyDescent="0.25">
      <c r="A6562" t="s">
        <v>34</v>
      </c>
      <c r="B6562" s="1">
        <v>42304</v>
      </c>
      <c r="C6562" s="3">
        <v>0.60138888888888886</v>
      </c>
      <c r="D6562">
        <v>228.91</v>
      </c>
      <c r="E6562">
        <v>1</v>
      </c>
      <c r="F6562" t="s">
        <v>52</v>
      </c>
    </row>
    <row r="6563" spans="1:6" x14ac:dyDescent="0.25">
      <c r="A6563" t="s">
        <v>34</v>
      </c>
      <c r="B6563" s="1">
        <v>42455</v>
      </c>
      <c r="C6563" s="3">
        <v>4.1666666666666664E-2</v>
      </c>
      <c r="D6563">
        <v>225.88</v>
      </c>
      <c r="E6563">
        <v>19</v>
      </c>
      <c r="F6563" t="s">
        <v>52</v>
      </c>
    </row>
    <row r="6564" spans="1:6" x14ac:dyDescent="0.25">
      <c r="A6564" t="s">
        <v>34</v>
      </c>
      <c r="B6564" s="1">
        <v>42472</v>
      </c>
      <c r="C6564" s="3">
        <v>4.1666666666666664E-2</v>
      </c>
      <c r="D6564">
        <v>225.7</v>
      </c>
      <c r="E6564">
        <v>60</v>
      </c>
      <c r="F6564" t="s">
        <v>52</v>
      </c>
    </row>
    <row r="6565" spans="1:6" x14ac:dyDescent="0.25">
      <c r="A6565" t="s">
        <v>34</v>
      </c>
      <c r="B6565" s="1">
        <v>42502</v>
      </c>
      <c r="C6565" s="3">
        <v>4.1666666666666664E-2</v>
      </c>
      <c r="D6565">
        <v>226.16</v>
      </c>
      <c r="E6565">
        <v>63</v>
      </c>
      <c r="F6565" t="s">
        <v>52</v>
      </c>
    </row>
    <row r="6566" spans="1:6" x14ac:dyDescent="0.25">
      <c r="A6566" t="s">
        <v>34</v>
      </c>
      <c r="B6566" s="1">
        <v>42536</v>
      </c>
      <c r="C6566" s="3">
        <v>0.54166666666666663</v>
      </c>
      <c r="D6566">
        <v>227.76</v>
      </c>
      <c r="E6566">
        <v>61</v>
      </c>
      <c r="F6566" t="s">
        <v>52</v>
      </c>
    </row>
    <row r="6567" spans="1:6" x14ac:dyDescent="0.25">
      <c r="A6567" t="s">
        <v>34</v>
      </c>
      <c r="B6567" s="1">
        <v>42570</v>
      </c>
      <c r="C6567" s="3">
        <v>4.1666666666666664E-2</v>
      </c>
      <c r="D6567">
        <v>230.4</v>
      </c>
      <c r="E6567">
        <v>62</v>
      </c>
      <c r="F6567" t="s">
        <v>52</v>
      </c>
    </row>
    <row r="6568" spans="1:6" x14ac:dyDescent="0.25">
      <c r="A6568" t="s">
        <v>34</v>
      </c>
      <c r="B6568" s="1">
        <v>42596</v>
      </c>
      <c r="C6568" s="3">
        <v>0.54166666666666663</v>
      </c>
      <c r="D6568">
        <v>231.29</v>
      </c>
      <c r="E6568">
        <v>63</v>
      </c>
      <c r="F6568" t="s">
        <v>52</v>
      </c>
    </row>
    <row r="6569" spans="1:6" x14ac:dyDescent="0.25">
      <c r="A6569" t="s">
        <v>34</v>
      </c>
      <c r="B6569" s="1">
        <v>42629</v>
      </c>
      <c r="C6569" s="3">
        <v>4.1666666666666664E-2</v>
      </c>
      <c r="D6569">
        <v>231.33</v>
      </c>
      <c r="E6569">
        <v>61</v>
      </c>
      <c r="F6569" t="s">
        <v>52</v>
      </c>
    </row>
    <row r="6570" spans="1:6" x14ac:dyDescent="0.25">
      <c r="A6570" t="s">
        <v>34</v>
      </c>
      <c r="B6570" s="1">
        <v>42659</v>
      </c>
      <c r="C6570" s="3">
        <v>4.1666666666666664E-2</v>
      </c>
      <c r="D6570">
        <v>229.83</v>
      </c>
      <c r="E6570">
        <v>63</v>
      </c>
      <c r="F6570" t="s">
        <v>52</v>
      </c>
    </row>
    <row r="6571" spans="1:6" x14ac:dyDescent="0.25">
      <c r="A6571" t="s">
        <v>34</v>
      </c>
      <c r="B6571" s="1">
        <v>42689</v>
      </c>
      <c r="C6571" s="3">
        <v>0.42708333333333331</v>
      </c>
      <c r="D6571">
        <v>228.69</v>
      </c>
      <c r="E6571">
        <v>61</v>
      </c>
      <c r="F6571" t="s">
        <v>52</v>
      </c>
    </row>
    <row r="6572" spans="1:6" x14ac:dyDescent="0.25">
      <c r="A6572" t="s">
        <v>34</v>
      </c>
      <c r="B6572" s="1">
        <v>42722</v>
      </c>
      <c r="C6572" s="3">
        <v>0</v>
      </c>
      <c r="D6572">
        <v>227.84</v>
      </c>
      <c r="E6572">
        <v>62</v>
      </c>
      <c r="F6572" t="s">
        <v>52</v>
      </c>
    </row>
    <row r="6573" spans="1:6" x14ac:dyDescent="0.25">
      <c r="A6573" t="s">
        <v>34</v>
      </c>
      <c r="B6573" s="1">
        <v>42747</v>
      </c>
      <c r="C6573" s="3">
        <v>0</v>
      </c>
      <c r="D6573">
        <v>227.21</v>
      </c>
      <c r="E6573">
        <v>62</v>
      </c>
      <c r="F6573" t="s">
        <v>52</v>
      </c>
    </row>
    <row r="6574" spans="1:6" x14ac:dyDescent="0.25">
      <c r="A6574" t="s">
        <v>34</v>
      </c>
      <c r="B6574" s="1">
        <v>42773</v>
      </c>
      <c r="C6574" s="3">
        <v>0</v>
      </c>
      <c r="D6574">
        <v>226.76</v>
      </c>
      <c r="E6574">
        <v>56</v>
      </c>
      <c r="F6574" t="s">
        <v>52</v>
      </c>
    </row>
    <row r="6575" spans="1:6" x14ac:dyDescent="0.25">
      <c r="A6575" t="s">
        <v>34</v>
      </c>
      <c r="B6575" s="1">
        <v>42810</v>
      </c>
      <c r="C6575" s="3">
        <v>4.1666666666666664E-2</v>
      </c>
      <c r="D6575">
        <v>225.84</v>
      </c>
      <c r="E6575">
        <v>63</v>
      </c>
      <c r="F6575" t="s">
        <v>52</v>
      </c>
    </row>
    <row r="6576" spans="1:6" x14ac:dyDescent="0.25">
      <c r="A6576" t="s">
        <v>34</v>
      </c>
      <c r="B6576" s="1">
        <v>42838</v>
      </c>
      <c r="C6576" s="3">
        <v>4.1666666666666664E-2</v>
      </c>
      <c r="D6576">
        <v>224.85</v>
      </c>
      <c r="E6576">
        <v>61</v>
      </c>
      <c r="F6576" t="s">
        <v>52</v>
      </c>
    </row>
    <row r="6577" spans="1:6" x14ac:dyDescent="0.25">
      <c r="A6577" t="s">
        <v>34</v>
      </c>
      <c r="B6577" s="1">
        <v>42868</v>
      </c>
      <c r="C6577" s="3">
        <v>4.1666666666666664E-2</v>
      </c>
      <c r="D6577">
        <v>224.86</v>
      </c>
      <c r="E6577">
        <v>63</v>
      </c>
      <c r="F6577" t="s">
        <v>52</v>
      </c>
    </row>
    <row r="6578" spans="1:6" x14ac:dyDescent="0.25">
      <c r="A6578" t="s">
        <v>34</v>
      </c>
      <c r="B6578" s="1">
        <v>42901</v>
      </c>
      <c r="C6578" s="3">
        <v>0.54166666666666663</v>
      </c>
      <c r="D6578">
        <v>225.85</v>
      </c>
      <c r="E6578">
        <v>61</v>
      </c>
      <c r="F6578" t="s">
        <v>52</v>
      </c>
    </row>
    <row r="6579" spans="1:6" x14ac:dyDescent="0.25">
      <c r="A6579" t="s">
        <v>34</v>
      </c>
      <c r="B6579" s="1">
        <v>42932</v>
      </c>
      <c r="C6579" s="3">
        <v>0.54166666666666663</v>
      </c>
      <c r="D6579">
        <v>228.7</v>
      </c>
      <c r="E6579">
        <v>63</v>
      </c>
      <c r="F6579" t="s">
        <v>52</v>
      </c>
    </row>
    <row r="6580" spans="1:6" x14ac:dyDescent="0.25">
      <c r="A6580" t="s">
        <v>34</v>
      </c>
      <c r="B6580" s="1">
        <v>42967</v>
      </c>
      <c r="C6580" s="3">
        <v>0.54166666666666663</v>
      </c>
      <c r="D6580">
        <v>229.38</v>
      </c>
      <c r="E6580">
        <v>63</v>
      </c>
      <c r="F6580" t="s">
        <v>52</v>
      </c>
    </row>
    <row r="6581" spans="1:6" x14ac:dyDescent="0.25">
      <c r="A6581" t="s">
        <v>34</v>
      </c>
      <c r="B6581" s="1">
        <v>42994</v>
      </c>
      <c r="C6581" s="3">
        <v>4.1666666666666664E-2</v>
      </c>
      <c r="D6581">
        <v>229.22</v>
      </c>
      <c r="E6581">
        <v>60</v>
      </c>
      <c r="F6581" t="s">
        <v>52</v>
      </c>
    </row>
    <row r="6582" spans="1:6" x14ac:dyDescent="0.25">
      <c r="A6582" t="s">
        <v>34</v>
      </c>
      <c r="B6582" s="1">
        <v>43024</v>
      </c>
      <c r="C6582" s="3">
        <v>0.54166666666666663</v>
      </c>
      <c r="D6582">
        <v>227.48</v>
      </c>
      <c r="E6582">
        <v>64</v>
      </c>
      <c r="F6582" t="s">
        <v>52</v>
      </c>
    </row>
    <row r="6583" spans="1:6" x14ac:dyDescent="0.25">
      <c r="A6583" t="s">
        <v>34</v>
      </c>
      <c r="B6583" s="1">
        <v>43057</v>
      </c>
      <c r="C6583" s="3">
        <v>0.5</v>
      </c>
      <c r="D6583">
        <v>225.84</v>
      </c>
      <c r="E6583">
        <v>60</v>
      </c>
      <c r="F6583" t="s">
        <v>52</v>
      </c>
    </row>
    <row r="6584" spans="1:6" x14ac:dyDescent="0.25">
      <c r="A6584" t="s">
        <v>34</v>
      </c>
      <c r="B6584" s="1">
        <v>43085</v>
      </c>
      <c r="C6584" s="3">
        <v>0</v>
      </c>
      <c r="D6584">
        <v>224.68</v>
      </c>
      <c r="E6584">
        <v>62</v>
      </c>
      <c r="F6584" t="s">
        <v>52</v>
      </c>
    </row>
    <row r="6585" spans="1:6" x14ac:dyDescent="0.25">
      <c r="A6585" t="s">
        <v>34</v>
      </c>
      <c r="B6585" s="1">
        <v>43116</v>
      </c>
      <c r="C6585" s="3">
        <v>0.5</v>
      </c>
      <c r="D6585">
        <v>223.86</v>
      </c>
      <c r="E6585">
        <v>63</v>
      </c>
      <c r="F6585" t="s">
        <v>52</v>
      </c>
    </row>
    <row r="6586" spans="1:6" x14ac:dyDescent="0.25">
      <c r="A6586" t="s">
        <v>34</v>
      </c>
      <c r="B6586" s="1">
        <v>43145</v>
      </c>
      <c r="C6586" s="3">
        <v>0.5</v>
      </c>
      <c r="D6586">
        <v>223.09</v>
      </c>
      <c r="E6586">
        <v>56</v>
      </c>
      <c r="F6586" t="s">
        <v>52</v>
      </c>
    </row>
    <row r="6587" spans="1:6" x14ac:dyDescent="0.25">
      <c r="A6587" t="s">
        <v>34</v>
      </c>
      <c r="B6587" s="1">
        <v>43179</v>
      </c>
      <c r="C6587" s="3">
        <v>0.54166666666666663</v>
      </c>
      <c r="D6587">
        <v>222.47</v>
      </c>
      <c r="E6587">
        <v>64</v>
      </c>
      <c r="F6587" t="s">
        <v>52</v>
      </c>
    </row>
    <row r="6588" spans="1:6" x14ac:dyDescent="0.25">
      <c r="A6588" t="s">
        <v>34</v>
      </c>
      <c r="B6588" s="1">
        <v>43205</v>
      </c>
      <c r="C6588" s="3">
        <v>4.1666666666666664E-2</v>
      </c>
      <c r="D6588">
        <v>222.06</v>
      </c>
      <c r="E6588">
        <v>61</v>
      </c>
      <c r="F6588" t="s">
        <v>52</v>
      </c>
    </row>
    <row r="6589" spans="1:6" x14ac:dyDescent="0.25">
      <c r="A6589" t="s">
        <v>34</v>
      </c>
      <c r="B6589" s="1">
        <v>43239</v>
      </c>
      <c r="C6589" s="3">
        <v>0.54166666666666663</v>
      </c>
      <c r="D6589">
        <v>222.48</v>
      </c>
      <c r="E6589">
        <v>62</v>
      </c>
      <c r="F6589" t="s">
        <v>52</v>
      </c>
    </row>
    <row r="6590" spans="1:6" x14ac:dyDescent="0.25">
      <c r="A6590" t="s">
        <v>34</v>
      </c>
      <c r="B6590" s="1">
        <v>43265</v>
      </c>
      <c r="C6590" s="3">
        <v>0.54166666666666663</v>
      </c>
      <c r="D6590">
        <v>223.68</v>
      </c>
      <c r="E6590">
        <v>61</v>
      </c>
      <c r="F6590" t="s">
        <v>52</v>
      </c>
    </row>
    <row r="6591" spans="1:6" x14ac:dyDescent="0.25">
      <c r="A6591" t="s">
        <v>34</v>
      </c>
      <c r="B6591" s="1">
        <v>43292</v>
      </c>
      <c r="C6591" s="3">
        <v>0.54166666666666663</v>
      </c>
      <c r="D6591">
        <v>226.01</v>
      </c>
      <c r="E6591">
        <v>63</v>
      </c>
      <c r="F6591" t="s">
        <v>52</v>
      </c>
    </row>
    <row r="6592" spans="1:6" x14ac:dyDescent="0.25">
      <c r="A6592" t="s">
        <v>34</v>
      </c>
      <c r="B6592" s="1">
        <v>43328</v>
      </c>
      <c r="C6592" s="3">
        <v>4.1666666666666664E-2</v>
      </c>
      <c r="D6592">
        <v>227.11</v>
      </c>
      <c r="E6592">
        <v>63</v>
      </c>
      <c r="F6592" t="s">
        <v>52</v>
      </c>
    </row>
    <row r="6593" spans="1:6" x14ac:dyDescent="0.25">
      <c r="A6593" t="s">
        <v>34</v>
      </c>
      <c r="B6593" s="1">
        <v>43359</v>
      </c>
      <c r="C6593" s="3">
        <v>0.54166666666666663</v>
      </c>
      <c r="D6593">
        <v>227.01</v>
      </c>
      <c r="E6593">
        <v>61</v>
      </c>
      <c r="F6593" t="s">
        <v>52</v>
      </c>
    </row>
    <row r="6594" spans="1:6" x14ac:dyDescent="0.25">
      <c r="A6594" t="s">
        <v>34</v>
      </c>
      <c r="B6594" s="1">
        <v>43388</v>
      </c>
      <c r="C6594" s="3">
        <v>0.72569444444444453</v>
      </c>
      <c r="D6594">
        <v>225.81</v>
      </c>
      <c r="E6594">
        <v>63</v>
      </c>
      <c r="F6594" t="s">
        <v>52</v>
      </c>
    </row>
    <row r="6595" spans="1:6" x14ac:dyDescent="0.25">
      <c r="A6595" t="s">
        <v>34</v>
      </c>
      <c r="B6595" s="1">
        <v>43420</v>
      </c>
      <c r="C6595" s="3">
        <v>0</v>
      </c>
      <c r="D6595">
        <v>224.36</v>
      </c>
      <c r="E6595">
        <v>60</v>
      </c>
      <c r="F6595" t="s">
        <v>52</v>
      </c>
    </row>
    <row r="6596" spans="1:6" x14ac:dyDescent="0.25">
      <c r="A6596" t="s">
        <v>34</v>
      </c>
      <c r="B6596" s="1">
        <v>43449</v>
      </c>
      <c r="C6596" s="3">
        <v>0</v>
      </c>
      <c r="D6596">
        <v>223.34</v>
      </c>
      <c r="E6596">
        <v>62</v>
      </c>
      <c r="F6596" t="s">
        <v>52</v>
      </c>
    </row>
    <row r="6597" spans="1:6" x14ac:dyDescent="0.25">
      <c r="A6597" t="s">
        <v>34</v>
      </c>
      <c r="B6597" s="1">
        <v>43480</v>
      </c>
      <c r="C6597" s="3">
        <v>0.5</v>
      </c>
      <c r="D6597">
        <v>222.62</v>
      </c>
      <c r="E6597">
        <v>62</v>
      </c>
      <c r="F6597" t="s">
        <v>52</v>
      </c>
    </row>
    <row r="6598" spans="1:6" x14ac:dyDescent="0.25">
      <c r="A6598" t="s">
        <v>34</v>
      </c>
      <c r="B6598" s="1">
        <v>43509</v>
      </c>
      <c r="C6598" s="3">
        <v>0.5</v>
      </c>
      <c r="D6598">
        <v>221.94</v>
      </c>
      <c r="E6598">
        <v>56</v>
      </c>
      <c r="F6598" t="s">
        <v>52</v>
      </c>
    </row>
    <row r="6599" spans="1:6" x14ac:dyDescent="0.25">
      <c r="A6599" t="s">
        <v>34</v>
      </c>
      <c r="B6599" s="1">
        <v>43542</v>
      </c>
      <c r="C6599" s="3">
        <v>4.1666666666666664E-2</v>
      </c>
      <c r="D6599">
        <v>221.44</v>
      </c>
      <c r="E6599">
        <v>63</v>
      </c>
      <c r="F6599" t="s">
        <v>52</v>
      </c>
    </row>
    <row r="6600" spans="1:6" x14ac:dyDescent="0.25">
      <c r="A6600" t="s">
        <v>34</v>
      </c>
      <c r="B6600" s="1">
        <v>43572</v>
      </c>
      <c r="C6600" s="3">
        <v>4.1666666666666664E-2</v>
      </c>
      <c r="D6600">
        <v>220.87</v>
      </c>
      <c r="E6600">
        <v>61</v>
      </c>
      <c r="F6600" t="s">
        <v>52</v>
      </c>
    </row>
    <row r="6601" spans="1:6" x14ac:dyDescent="0.25">
      <c r="A6601" t="s">
        <v>34</v>
      </c>
      <c r="B6601" s="1">
        <v>43601</v>
      </c>
      <c r="C6601" s="3">
        <v>4.1666666666666664E-2</v>
      </c>
      <c r="D6601">
        <v>221.18</v>
      </c>
      <c r="E6601">
        <v>62</v>
      </c>
      <c r="F6601" t="s">
        <v>52</v>
      </c>
    </row>
    <row r="6602" spans="1:6" x14ac:dyDescent="0.25">
      <c r="A6602" t="s">
        <v>34</v>
      </c>
      <c r="B6602" s="1">
        <v>43631</v>
      </c>
      <c r="C6602" s="3">
        <v>0.54166666666666663</v>
      </c>
      <c r="D6602">
        <v>221.96</v>
      </c>
      <c r="E6602">
        <v>60</v>
      </c>
      <c r="F6602" t="s">
        <v>52</v>
      </c>
    </row>
    <row r="6603" spans="1:6" x14ac:dyDescent="0.25">
      <c r="A6603" t="s">
        <v>34</v>
      </c>
      <c r="B6603" s="1">
        <v>43661</v>
      </c>
      <c r="C6603" s="3">
        <v>0.54166666666666663</v>
      </c>
      <c r="D6603">
        <v>224.6</v>
      </c>
      <c r="E6603">
        <v>62</v>
      </c>
      <c r="F6603" t="s">
        <v>52</v>
      </c>
    </row>
    <row r="6604" spans="1:6" x14ac:dyDescent="0.25">
      <c r="A6604" t="s">
        <v>34</v>
      </c>
      <c r="B6604" s="1">
        <v>43689</v>
      </c>
      <c r="C6604" s="3">
        <v>0.54166666666666663</v>
      </c>
      <c r="D6604">
        <v>225.01</v>
      </c>
      <c r="E6604">
        <v>63</v>
      </c>
      <c r="F6604" t="s">
        <v>52</v>
      </c>
    </row>
    <row r="6605" spans="1:6" x14ac:dyDescent="0.25">
      <c r="A6605" t="s">
        <v>34</v>
      </c>
      <c r="B6605" s="1">
        <v>43725</v>
      </c>
      <c r="C6605" s="3">
        <v>0.54166666666666663</v>
      </c>
      <c r="D6605">
        <v>225.31</v>
      </c>
      <c r="E6605">
        <v>60</v>
      </c>
      <c r="F6605" t="s">
        <v>52</v>
      </c>
    </row>
    <row r="6606" spans="1:6" x14ac:dyDescent="0.25">
      <c r="A6606" t="s">
        <v>34</v>
      </c>
      <c r="B6606" s="1">
        <v>43754</v>
      </c>
      <c r="C6606" s="3">
        <v>0.54166666666666663</v>
      </c>
      <c r="D6606">
        <v>224.21</v>
      </c>
      <c r="E6606">
        <v>62</v>
      </c>
      <c r="F6606" t="s">
        <v>52</v>
      </c>
    </row>
    <row r="6607" spans="1:6" x14ac:dyDescent="0.25">
      <c r="A6607" t="s">
        <v>34</v>
      </c>
      <c r="B6607" s="1">
        <v>43785</v>
      </c>
      <c r="C6607" s="3">
        <v>0.5</v>
      </c>
      <c r="D6607">
        <v>222.83</v>
      </c>
      <c r="E6607">
        <v>61</v>
      </c>
      <c r="F6607" t="s">
        <v>52</v>
      </c>
    </row>
    <row r="6608" spans="1:6" x14ac:dyDescent="0.25">
      <c r="A6608" t="s">
        <v>34</v>
      </c>
      <c r="B6608" s="1">
        <v>43813</v>
      </c>
      <c r="C6608" s="3">
        <v>0</v>
      </c>
      <c r="D6608">
        <v>221.77</v>
      </c>
      <c r="E6608">
        <v>62</v>
      </c>
      <c r="F6608" t="s">
        <v>52</v>
      </c>
    </row>
    <row r="6609" spans="1:6" x14ac:dyDescent="0.25">
      <c r="A6609" t="s">
        <v>34</v>
      </c>
      <c r="B6609" s="1">
        <v>43843</v>
      </c>
      <c r="C6609" s="3">
        <v>0.5</v>
      </c>
      <c r="D6609">
        <v>221.03</v>
      </c>
      <c r="E6609">
        <v>62</v>
      </c>
      <c r="F6609" t="s">
        <v>52</v>
      </c>
    </row>
    <row r="6610" spans="1:6" x14ac:dyDescent="0.25">
      <c r="A6610" t="s">
        <v>34</v>
      </c>
      <c r="B6610" s="1">
        <v>43864</v>
      </c>
      <c r="C6610" s="3">
        <v>0</v>
      </c>
      <c r="D6610">
        <v>220.56</v>
      </c>
      <c r="E6610">
        <v>58</v>
      </c>
      <c r="F6610" t="s">
        <v>52</v>
      </c>
    </row>
    <row r="6611" spans="1:6" x14ac:dyDescent="0.25">
      <c r="A6611" t="s">
        <v>34</v>
      </c>
      <c r="B6611" s="1">
        <v>43905</v>
      </c>
      <c r="C6611" s="3">
        <v>4.1666666666666664E-2</v>
      </c>
      <c r="D6611">
        <v>220.05</v>
      </c>
      <c r="E6611">
        <v>63</v>
      </c>
      <c r="F6611" t="s">
        <v>52</v>
      </c>
    </row>
    <row r="6612" spans="1:6" x14ac:dyDescent="0.25">
      <c r="A6612" t="s">
        <v>34</v>
      </c>
      <c r="B6612" s="1">
        <v>43922</v>
      </c>
      <c r="C6612" s="3">
        <v>0.54166666666666663</v>
      </c>
      <c r="D6612">
        <v>219.83</v>
      </c>
      <c r="E6612">
        <v>61</v>
      </c>
      <c r="F6612" t="s">
        <v>52</v>
      </c>
    </row>
    <row r="6613" spans="1:6" x14ac:dyDescent="0.25">
      <c r="A6613" t="s">
        <v>34</v>
      </c>
      <c r="B6613" s="1">
        <v>43960</v>
      </c>
      <c r="C6613" s="3">
        <v>4.1666666666666664E-2</v>
      </c>
      <c r="D6613">
        <v>220.82</v>
      </c>
      <c r="E6613">
        <v>63</v>
      </c>
      <c r="F6613" t="s">
        <v>52</v>
      </c>
    </row>
    <row r="6614" spans="1:6" x14ac:dyDescent="0.25">
      <c r="A6614" t="s">
        <v>34</v>
      </c>
      <c r="B6614" s="1">
        <v>43994</v>
      </c>
      <c r="C6614" s="3">
        <v>0.54166666666666663</v>
      </c>
      <c r="D6614">
        <v>222.32</v>
      </c>
      <c r="E6614">
        <v>60</v>
      </c>
      <c r="F6614" t="s">
        <v>52</v>
      </c>
    </row>
    <row r="6615" spans="1:6" x14ac:dyDescent="0.25">
      <c r="A6615" t="s">
        <v>34</v>
      </c>
      <c r="B6615" s="1">
        <v>44033</v>
      </c>
      <c r="C6615" s="3">
        <v>0.625</v>
      </c>
      <c r="D6615">
        <v>222.65</v>
      </c>
      <c r="E6615">
        <v>62</v>
      </c>
      <c r="F6615" t="s">
        <v>52</v>
      </c>
    </row>
    <row r="6616" spans="1:6" x14ac:dyDescent="0.25">
      <c r="A6616" t="s">
        <v>34</v>
      </c>
      <c r="B6616" s="1">
        <v>44060</v>
      </c>
      <c r="C6616" s="3">
        <v>0.125</v>
      </c>
      <c r="D6616">
        <v>223.31</v>
      </c>
      <c r="E6616">
        <v>62</v>
      </c>
      <c r="F6616" t="s">
        <v>52</v>
      </c>
    </row>
    <row r="6617" spans="1:6" x14ac:dyDescent="0.25">
      <c r="A6617" t="s">
        <v>34</v>
      </c>
      <c r="B6617" s="1">
        <v>44096</v>
      </c>
      <c r="C6617" s="3">
        <v>0.45833333333333331</v>
      </c>
      <c r="D6617">
        <v>223.65</v>
      </c>
      <c r="E6617">
        <v>62</v>
      </c>
      <c r="F6617" t="s">
        <v>52</v>
      </c>
    </row>
    <row r="6618" spans="1:6" x14ac:dyDescent="0.25">
      <c r="A6618" t="s">
        <v>34</v>
      </c>
      <c r="B6618" s="1">
        <v>44120</v>
      </c>
      <c r="C6618" s="3">
        <v>0.95833333333333337</v>
      </c>
      <c r="D6618">
        <v>223.34</v>
      </c>
      <c r="E6618">
        <v>62</v>
      </c>
      <c r="F6618" t="s">
        <v>52</v>
      </c>
    </row>
    <row r="6619" spans="1:6" x14ac:dyDescent="0.25">
      <c r="A6619" t="s">
        <v>34</v>
      </c>
      <c r="B6619" s="1">
        <v>44151</v>
      </c>
      <c r="C6619" s="3">
        <v>0.75</v>
      </c>
      <c r="D6619">
        <v>222.54</v>
      </c>
      <c r="E6619">
        <v>61</v>
      </c>
      <c r="F6619" t="s">
        <v>52</v>
      </c>
    </row>
    <row r="6620" spans="1:6" x14ac:dyDescent="0.25">
      <c r="A6620" t="s">
        <v>34</v>
      </c>
      <c r="B6620" s="1">
        <v>44183</v>
      </c>
      <c r="C6620" s="3">
        <v>0.75</v>
      </c>
      <c r="D6620">
        <v>221.59</v>
      </c>
      <c r="E6620">
        <v>62</v>
      </c>
      <c r="F6620" t="s">
        <v>52</v>
      </c>
    </row>
    <row r="6621" spans="1:6" x14ac:dyDescent="0.25">
      <c r="A6621" t="s">
        <v>34</v>
      </c>
      <c r="B6621" s="1">
        <v>44212</v>
      </c>
      <c r="C6621" s="3">
        <v>0.75</v>
      </c>
      <c r="D6621">
        <v>221</v>
      </c>
      <c r="E6621">
        <v>62</v>
      </c>
      <c r="F6621" t="s">
        <v>52</v>
      </c>
    </row>
    <row r="6622" spans="1:6" x14ac:dyDescent="0.25">
      <c r="A6622" t="s">
        <v>34</v>
      </c>
      <c r="B6622" s="1">
        <v>44244</v>
      </c>
      <c r="C6622" s="3">
        <v>0.75</v>
      </c>
      <c r="D6622">
        <v>220.37</v>
      </c>
      <c r="E6622">
        <v>56</v>
      </c>
      <c r="F6622" t="s">
        <v>52</v>
      </c>
    </row>
    <row r="6623" spans="1:6" x14ac:dyDescent="0.25">
      <c r="A6623" t="s">
        <v>34</v>
      </c>
      <c r="B6623" s="1">
        <v>44265</v>
      </c>
      <c r="C6623" s="3">
        <v>0.79166666666666663</v>
      </c>
      <c r="D6623">
        <v>219.99</v>
      </c>
      <c r="E6623">
        <v>62</v>
      </c>
      <c r="F6623" t="s">
        <v>52</v>
      </c>
    </row>
    <row r="6624" spans="1:6" x14ac:dyDescent="0.25">
      <c r="A6624" t="s">
        <v>34</v>
      </c>
      <c r="B6624" s="1">
        <v>44292</v>
      </c>
      <c r="C6624" s="3">
        <v>0.79166666666666663</v>
      </c>
      <c r="D6624">
        <v>219.79</v>
      </c>
      <c r="E6624">
        <v>61</v>
      </c>
      <c r="F6624" t="s">
        <v>52</v>
      </c>
    </row>
    <row r="6625" spans="1:6" x14ac:dyDescent="0.25">
      <c r="A6625" t="s">
        <v>34</v>
      </c>
      <c r="B6625" s="1">
        <v>44334</v>
      </c>
      <c r="C6625" s="3">
        <v>0.29166666666666669</v>
      </c>
      <c r="D6625">
        <v>220.83</v>
      </c>
      <c r="E6625">
        <v>63</v>
      </c>
      <c r="F6625" t="s">
        <v>52</v>
      </c>
    </row>
    <row r="6626" spans="1:6" x14ac:dyDescent="0.25">
      <c r="A6626" t="s">
        <v>34</v>
      </c>
      <c r="B6626" s="1">
        <v>44362</v>
      </c>
      <c r="C6626" s="3">
        <v>0.79166666666666663</v>
      </c>
      <c r="D6626">
        <v>222.76</v>
      </c>
      <c r="E6626">
        <v>60</v>
      </c>
      <c r="F6626" t="s">
        <v>52</v>
      </c>
    </row>
    <row r="6627" spans="1:6" x14ac:dyDescent="0.25">
      <c r="A6627" t="s">
        <v>34</v>
      </c>
      <c r="B6627" s="1">
        <v>44391</v>
      </c>
      <c r="C6627" s="3">
        <v>0.29166666666666669</v>
      </c>
      <c r="D6627">
        <v>225.01</v>
      </c>
      <c r="E6627">
        <v>62</v>
      </c>
      <c r="F6627" t="s">
        <v>52</v>
      </c>
    </row>
    <row r="6628" spans="1:6" x14ac:dyDescent="0.25">
      <c r="A6628" t="s">
        <v>34</v>
      </c>
      <c r="B6628" s="1">
        <v>44419</v>
      </c>
      <c r="C6628" s="3">
        <v>0.29166666666666669</v>
      </c>
      <c r="D6628">
        <v>225.89</v>
      </c>
      <c r="E6628">
        <v>62</v>
      </c>
      <c r="F6628" t="s">
        <v>52</v>
      </c>
    </row>
    <row r="6629" spans="1:6" x14ac:dyDescent="0.25">
      <c r="A6629" t="s">
        <v>34</v>
      </c>
      <c r="B6629" s="1">
        <v>44455</v>
      </c>
      <c r="C6629" s="3">
        <v>0.29166666666666669</v>
      </c>
      <c r="D6629">
        <v>225.97</v>
      </c>
      <c r="E6629">
        <v>60</v>
      </c>
      <c r="F6629" t="s">
        <v>52</v>
      </c>
    </row>
    <row r="6630" spans="1:6" x14ac:dyDescent="0.25">
      <c r="A6630" t="s">
        <v>34</v>
      </c>
      <c r="B6630" s="1">
        <v>44485</v>
      </c>
      <c r="C6630" s="3">
        <v>0.79166666666666663</v>
      </c>
      <c r="D6630">
        <v>225.15</v>
      </c>
      <c r="E6630">
        <v>62</v>
      </c>
      <c r="F6630" t="s">
        <v>52</v>
      </c>
    </row>
    <row r="6631" spans="1:6" x14ac:dyDescent="0.25">
      <c r="A6631" t="s">
        <v>34</v>
      </c>
      <c r="B6631" s="1">
        <v>44517</v>
      </c>
      <c r="C6631" s="3">
        <v>0.25</v>
      </c>
      <c r="D6631">
        <v>224.1</v>
      </c>
      <c r="E6631">
        <v>61</v>
      </c>
      <c r="F6631" t="s">
        <v>52</v>
      </c>
    </row>
    <row r="6632" spans="1:6" x14ac:dyDescent="0.25">
      <c r="A6632" t="s">
        <v>34</v>
      </c>
      <c r="B6632" s="1">
        <v>44549</v>
      </c>
      <c r="C6632" s="3">
        <v>0.25</v>
      </c>
      <c r="D6632">
        <v>223.27</v>
      </c>
      <c r="E6632">
        <v>62</v>
      </c>
      <c r="F6632" t="s">
        <v>52</v>
      </c>
    </row>
    <row r="6633" spans="1:6" x14ac:dyDescent="0.25">
      <c r="A6633" t="s">
        <v>34</v>
      </c>
      <c r="B6633" s="1">
        <v>44577</v>
      </c>
      <c r="C6633" s="3">
        <v>0.75</v>
      </c>
      <c r="D6633">
        <v>222.8</v>
      </c>
      <c r="E6633">
        <v>62</v>
      </c>
      <c r="F6633" t="s">
        <v>52</v>
      </c>
    </row>
    <row r="6634" spans="1:6" x14ac:dyDescent="0.25">
      <c r="A6634" t="s">
        <v>34</v>
      </c>
      <c r="B6634" s="1">
        <v>44609</v>
      </c>
      <c r="C6634" s="3">
        <v>0.25</v>
      </c>
      <c r="D6634">
        <v>222.49</v>
      </c>
      <c r="E6634">
        <v>56</v>
      </c>
      <c r="F6634" t="s">
        <v>52</v>
      </c>
    </row>
    <row r="6635" spans="1:6" x14ac:dyDescent="0.25">
      <c r="A6635" t="s">
        <v>34</v>
      </c>
      <c r="B6635" s="1">
        <v>44629</v>
      </c>
      <c r="C6635" s="3">
        <v>0.75</v>
      </c>
      <c r="D6635">
        <v>222.2</v>
      </c>
      <c r="E6635">
        <v>63</v>
      </c>
      <c r="F6635" t="s">
        <v>52</v>
      </c>
    </row>
    <row r="6636" spans="1:6" x14ac:dyDescent="0.25">
      <c r="A6636" t="s">
        <v>34</v>
      </c>
      <c r="B6636" s="1">
        <v>44655</v>
      </c>
      <c r="C6636" s="3">
        <v>0.5</v>
      </c>
      <c r="D6636">
        <v>221.99</v>
      </c>
      <c r="E6636">
        <v>61</v>
      </c>
      <c r="F6636" t="s">
        <v>52</v>
      </c>
    </row>
    <row r="6637" spans="1:6" x14ac:dyDescent="0.25">
      <c r="A6637" t="s">
        <v>34</v>
      </c>
      <c r="B6637" s="1">
        <v>44696</v>
      </c>
      <c r="C6637" s="3">
        <v>0</v>
      </c>
      <c r="D6637">
        <v>222.4</v>
      </c>
      <c r="E6637">
        <v>62</v>
      </c>
      <c r="F6637" t="s">
        <v>52</v>
      </c>
    </row>
    <row r="6638" spans="1:6" x14ac:dyDescent="0.25">
      <c r="A6638" t="s">
        <v>34</v>
      </c>
      <c r="B6638" s="1">
        <v>44727</v>
      </c>
      <c r="C6638" s="3">
        <v>0</v>
      </c>
      <c r="D6638">
        <v>223.87</v>
      </c>
      <c r="E6638">
        <v>60</v>
      </c>
      <c r="F6638" t="s">
        <v>52</v>
      </c>
    </row>
    <row r="6639" spans="1:6" x14ac:dyDescent="0.25">
      <c r="A6639" t="s">
        <v>34</v>
      </c>
      <c r="B6639" s="1">
        <v>44758</v>
      </c>
      <c r="C6639" s="3">
        <v>0</v>
      </c>
      <c r="D6639">
        <v>226.91</v>
      </c>
      <c r="E6639">
        <v>62</v>
      </c>
      <c r="F6639" t="s">
        <v>52</v>
      </c>
    </row>
    <row r="6640" spans="1:6" x14ac:dyDescent="0.25">
      <c r="A6640" t="s">
        <v>34</v>
      </c>
      <c r="B6640" s="1">
        <v>44789</v>
      </c>
      <c r="C6640" s="3">
        <v>0</v>
      </c>
      <c r="D6640">
        <v>227.58</v>
      </c>
      <c r="E6640">
        <v>62</v>
      </c>
      <c r="F6640" t="s">
        <v>52</v>
      </c>
    </row>
    <row r="6641" spans="1:6" x14ac:dyDescent="0.25">
      <c r="A6641" t="s">
        <v>34</v>
      </c>
      <c r="B6641" s="1">
        <v>44808</v>
      </c>
      <c r="C6641" s="3">
        <v>0</v>
      </c>
      <c r="D6641">
        <v>228.02</v>
      </c>
      <c r="E6641">
        <v>60</v>
      </c>
      <c r="F6641" t="s">
        <v>52</v>
      </c>
    </row>
    <row r="6642" spans="1:6" x14ac:dyDescent="0.25">
      <c r="A6642" t="s">
        <v>34</v>
      </c>
      <c r="B6642" s="1">
        <v>44850</v>
      </c>
      <c r="C6642" s="3">
        <v>0</v>
      </c>
      <c r="D6642">
        <v>227.41</v>
      </c>
      <c r="E6642">
        <v>62</v>
      </c>
      <c r="F6642" t="s">
        <v>52</v>
      </c>
    </row>
    <row r="6643" spans="1:6" x14ac:dyDescent="0.25">
      <c r="A6643" t="s">
        <v>34</v>
      </c>
      <c r="B6643" s="1">
        <v>44878</v>
      </c>
      <c r="C6643" s="3">
        <v>0.58333333333333337</v>
      </c>
      <c r="D6643">
        <v>226.45</v>
      </c>
      <c r="E6643">
        <v>62</v>
      </c>
      <c r="F6643" t="s">
        <v>52</v>
      </c>
    </row>
    <row r="6644" spans="1:6" x14ac:dyDescent="0.25">
      <c r="A6644" t="s">
        <v>34</v>
      </c>
      <c r="B6644" s="1">
        <v>44915</v>
      </c>
      <c r="C6644" s="3">
        <v>8.3333333333333329E-2</v>
      </c>
      <c r="D6644">
        <v>225.54</v>
      </c>
      <c r="E6644">
        <v>62</v>
      </c>
      <c r="F6644" t="s">
        <v>52</v>
      </c>
    </row>
    <row r="6645" spans="1:6" x14ac:dyDescent="0.25">
      <c r="A6645" t="s">
        <v>34</v>
      </c>
      <c r="B6645" s="1">
        <v>44946</v>
      </c>
      <c r="C6645" s="3">
        <v>8.3333333333333329E-2</v>
      </c>
      <c r="D6645">
        <v>224.94</v>
      </c>
      <c r="E6645">
        <v>62</v>
      </c>
      <c r="F6645" t="s">
        <v>52</v>
      </c>
    </row>
    <row r="6646" spans="1:6" x14ac:dyDescent="0.25">
      <c r="A6646" t="s">
        <v>34</v>
      </c>
      <c r="B6646" s="1">
        <v>44970</v>
      </c>
      <c r="C6646" s="3">
        <v>8.3333333333333329E-2</v>
      </c>
      <c r="D6646">
        <v>224.6</v>
      </c>
      <c r="E6646">
        <v>56</v>
      </c>
      <c r="F6646" t="s">
        <v>52</v>
      </c>
    </row>
    <row r="6647" spans="1:6" x14ac:dyDescent="0.25">
      <c r="A6647" t="s">
        <v>34</v>
      </c>
      <c r="B6647" s="1">
        <v>44999</v>
      </c>
      <c r="C6647" s="3">
        <v>0.125</v>
      </c>
      <c r="D6647">
        <v>224.24</v>
      </c>
      <c r="E6647">
        <v>62</v>
      </c>
      <c r="F6647" t="s">
        <v>52</v>
      </c>
    </row>
    <row r="6648" spans="1:6" x14ac:dyDescent="0.25">
      <c r="A6648" t="s">
        <v>34</v>
      </c>
      <c r="B6648" s="1">
        <v>45044</v>
      </c>
      <c r="C6648" s="3">
        <v>0.125</v>
      </c>
      <c r="D6648">
        <v>223.92</v>
      </c>
      <c r="E6648">
        <v>61</v>
      </c>
      <c r="F6648" t="s">
        <v>52</v>
      </c>
    </row>
    <row r="6649" spans="1:6" x14ac:dyDescent="0.25">
      <c r="A6649" t="s">
        <v>34</v>
      </c>
      <c r="B6649" s="1">
        <v>45048</v>
      </c>
      <c r="C6649" s="3">
        <v>0.6875</v>
      </c>
      <c r="D6649">
        <v>223.85</v>
      </c>
      <c r="E6649">
        <v>5</v>
      </c>
      <c r="F6649" t="s">
        <v>52</v>
      </c>
    </row>
    <row r="6650" spans="1:6" x14ac:dyDescent="0.25">
      <c r="A6650" t="s">
        <v>33</v>
      </c>
      <c r="B6650" s="1">
        <v>29265</v>
      </c>
      <c r="C6650" s="3">
        <v>0</v>
      </c>
      <c r="D6650">
        <v>11.21</v>
      </c>
      <c r="E6650">
        <v>1</v>
      </c>
      <c r="F6650" t="s">
        <v>52</v>
      </c>
    </row>
    <row r="6651" spans="1:6" x14ac:dyDescent="0.25">
      <c r="A6651" t="s">
        <v>33</v>
      </c>
      <c r="B6651" s="1">
        <v>29325</v>
      </c>
      <c r="C6651" s="3">
        <v>0</v>
      </c>
      <c r="D6651">
        <v>10.1</v>
      </c>
      <c r="E6651">
        <v>1</v>
      </c>
      <c r="F6651" t="s">
        <v>52</v>
      </c>
    </row>
    <row r="6652" spans="1:6" x14ac:dyDescent="0.25">
      <c r="A6652" t="s">
        <v>33</v>
      </c>
      <c r="B6652" s="1">
        <v>29371</v>
      </c>
      <c r="C6652" s="3">
        <v>0</v>
      </c>
      <c r="D6652">
        <v>17.52</v>
      </c>
      <c r="E6652">
        <v>1</v>
      </c>
      <c r="F6652" t="s">
        <v>52</v>
      </c>
    </row>
    <row r="6653" spans="1:6" x14ac:dyDescent="0.25">
      <c r="A6653" t="s">
        <v>33</v>
      </c>
      <c r="B6653" s="1">
        <v>29426</v>
      </c>
      <c r="C6653" s="3">
        <v>0</v>
      </c>
      <c r="D6653">
        <v>26.63</v>
      </c>
      <c r="E6653">
        <v>1</v>
      </c>
      <c r="F6653" t="s">
        <v>52</v>
      </c>
    </row>
    <row r="6654" spans="1:6" x14ac:dyDescent="0.25">
      <c r="A6654" t="s">
        <v>33</v>
      </c>
      <c r="B6654" s="1">
        <v>29439</v>
      </c>
      <c r="C6654" s="3">
        <v>0</v>
      </c>
      <c r="D6654">
        <v>28.71</v>
      </c>
      <c r="E6654">
        <v>1</v>
      </c>
      <c r="F6654" t="s">
        <v>52</v>
      </c>
    </row>
    <row r="6655" spans="1:6" x14ac:dyDescent="0.25">
      <c r="A6655" t="s">
        <v>33</v>
      </c>
      <c r="B6655" s="1">
        <v>29473</v>
      </c>
      <c r="C6655" s="3">
        <v>0</v>
      </c>
      <c r="D6655">
        <v>26.78</v>
      </c>
      <c r="E6655">
        <v>1</v>
      </c>
      <c r="F6655" t="s">
        <v>52</v>
      </c>
    </row>
    <row r="6656" spans="1:6" x14ac:dyDescent="0.25">
      <c r="A6656" t="s">
        <v>33</v>
      </c>
      <c r="B6656" s="1">
        <v>29529</v>
      </c>
      <c r="C6656" s="3">
        <v>0</v>
      </c>
      <c r="D6656">
        <v>19.100000000000001</v>
      </c>
      <c r="E6656">
        <v>1</v>
      </c>
      <c r="F6656" t="s">
        <v>52</v>
      </c>
    </row>
    <row r="6657" spans="1:6" x14ac:dyDescent="0.25">
      <c r="A6657" t="s">
        <v>33</v>
      </c>
      <c r="B6657" s="1">
        <v>29593</v>
      </c>
      <c r="C6657" s="3">
        <v>0</v>
      </c>
      <c r="D6657">
        <v>12.16</v>
      </c>
      <c r="E6657">
        <v>1</v>
      </c>
      <c r="F6657" t="s">
        <v>52</v>
      </c>
    </row>
    <row r="6658" spans="1:6" x14ac:dyDescent="0.25">
      <c r="A6658" t="s">
        <v>33</v>
      </c>
      <c r="B6658" s="1">
        <v>29656</v>
      </c>
      <c r="C6658" s="3">
        <v>0</v>
      </c>
      <c r="D6658">
        <v>9.08</v>
      </c>
      <c r="E6658">
        <v>1</v>
      </c>
      <c r="F6658" t="s">
        <v>52</v>
      </c>
    </row>
    <row r="6659" spans="1:6" x14ac:dyDescent="0.25">
      <c r="A6659" t="s">
        <v>33</v>
      </c>
      <c r="B6659" s="1">
        <v>29720</v>
      </c>
      <c r="C6659" s="3">
        <v>0</v>
      </c>
      <c r="D6659">
        <v>14.93</v>
      </c>
      <c r="E6659">
        <v>1</v>
      </c>
      <c r="F6659" t="s">
        <v>52</v>
      </c>
    </row>
    <row r="6660" spans="1:6" x14ac:dyDescent="0.25">
      <c r="A6660" t="s">
        <v>33</v>
      </c>
      <c r="B6660" s="1">
        <v>29781</v>
      </c>
      <c r="C6660" s="3">
        <v>0</v>
      </c>
      <c r="D6660">
        <v>27.43</v>
      </c>
      <c r="E6660">
        <v>1</v>
      </c>
      <c r="F6660" t="s">
        <v>52</v>
      </c>
    </row>
    <row r="6661" spans="1:6" x14ac:dyDescent="0.25">
      <c r="A6661" t="s">
        <v>33</v>
      </c>
      <c r="B6661" s="1">
        <v>29850</v>
      </c>
      <c r="C6661" s="3">
        <v>0</v>
      </c>
      <c r="D6661">
        <v>30.4</v>
      </c>
      <c r="E6661">
        <v>1</v>
      </c>
      <c r="F6661" t="s">
        <v>52</v>
      </c>
    </row>
    <row r="6662" spans="1:6" x14ac:dyDescent="0.25">
      <c r="A6662" t="s">
        <v>33</v>
      </c>
      <c r="B6662" s="1">
        <v>29907</v>
      </c>
      <c r="C6662" s="3">
        <v>0</v>
      </c>
      <c r="D6662">
        <v>20.73</v>
      </c>
      <c r="E6662">
        <v>1</v>
      </c>
      <c r="F6662" t="s">
        <v>52</v>
      </c>
    </row>
    <row r="6663" spans="1:6" x14ac:dyDescent="0.25">
      <c r="A6663" t="s">
        <v>33</v>
      </c>
      <c r="B6663" s="1">
        <v>30021</v>
      </c>
      <c r="C6663" s="3">
        <v>0</v>
      </c>
      <c r="D6663">
        <v>10.3</v>
      </c>
      <c r="E6663">
        <v>1</v>
      </c>
      <c r="F6663" t="s">
        <v>52</v>
      </c>
    </row>
    <row r="6664" spans="1:6" x14ac:dyDescent="0.25">
      <c r="A6664" t="s">
        <v>33</v>
      </c>
      <c r="B6664" s="1">
        <v>30092</v>
      </c>
      <c r="C6664" s="3">
        <v>0</v>
      </c>
      <c r="D6664">
        <v>15.44</v>
      </c>
      <c r="E6664">
        <v>1</v>
      </c>
      <c r="F6664" t="s">
        <v>52</v>
      </c>
    </row>
    <row r="6665" spans="1:6" x14ac:dyDescent="0.25">
      <c r="A6665" t="s">
        <v>33</v>
      </c>
      <c r="B6665" s="1">
        <v>30141</v>
      </c>
      <c r="C6665" s="3">
        <v>0</v>
      </c>
      <c r="D6665">
        <v>23.05</v>
      </c>
      <c r="E6665">
        <v>1</v>
      </c>
      <c r="F6665" t="s">
        <v>52</v>
      </c>
    </row>
    <row r="6666" spans="1:6" x14ac:dyDescent="0.25">
      <c r="A6666" t="s">
        <v>33</v>
      </c>
      <c r="B6666" s="1">
        <v>30202</v>
      </c>
      <c r="C6666" s="3">
        <v>0</v>
      </c>
      <c r="D6666">
        <v>25.84</v>
      </c>
      <c r="E6666">
        <v>1</v>
      </c>
      <c r="F6666" t="s">
        <v>52</v>
      </c>
    </row>
    <row r="6667" spans="1:6" x14ac:dyDescent="0.25">
      <c r="A6667" t="s">
        <v>33</v>
      </c>
      <c r="B6667" s="1">
        <v>30260</v>
      </c>
      <c r="C6667" s="3">
        <v>0</v>
      </c>
      <c r="D6667">
        <v>20.12</v>
      </c>
      <c r="E6667">
        <v>1</v>
      </c>
      <c r="F6667" t="s">
        <v>52</v>
      </c>
    </row>
    <row r="6668" spans="1:6" x14ac:dyDescent="0.25">
      <c r="A6668" t="s">
        <v>33</v>
      </c>
      <c r="B6668" s="1">
        <v>30337</v>
      </c>
      <c r="C6668" s="3">
        <v>0</v>
      </c>
      <c r="D6668">
        <v>11.77</v>
      </c>
      <c r="E6668">
        <v>1</v>
      </c>
      <c r="F6668" t="s">
        <v>52</v>
      </c>
    </row>
    <row r="6669" spans="1:6" x14ac:dyDescent="0.25">
      <c r="A6669" t="s">
        <v>33</v>
      </c>
      <c r="B6669" s="1">
        <v>30398</v>
      </c>
      <c r="C6669" s="3">
        <v>0</v>
      </c>
      <c r="D6669">
        <v>8.75</v>
      </c>
      <c r="E6669">
        <v>1</v>
      </c>
      <c r="F6669" t="s">
        <v>52</v>
      </c>
    </row>
    <row r="6670" spans="1:6" x14ac:dyDescent="0.25">
      <c r="A6670" t="s">
        <v>33</v>
      </c>
      <c r="B6670" s="1">
        <v>30447</v>
      </c>
      <c r="C6670" s="3">
        <v>0</v>
      </c>
      <c r="D6670">
        <v>7.15</v>
      </c>
      <c r="E6670">
        <v>1</v>
      </c>
      <c r="F6670" t="s">
        <v>52</v>
      </c>
    </row>
    <row r="6671" spans="1:6" x14ac:dyDescent="0.25">
      <c r="A6671" t="s">
        <v>33</v>
      </c>
      <c r="B6671" s="1">
        <v>30518</v>
      </c>
      <c r="C6671" s="3">
        <v>0</v>
      </c>
      <c r="D6671">
        <v>20.16</v>
      </c>
      <c r="E6671">
        <v>1</v>
      </c>
      <c r="F6671" t="s">
        <v>52</v>
      </c>
    </row>
    <row r="6672" spans="1:6" x14ac:dyDescent="0.25">
      <c r="A6672" t="s">
        <v>33</v>
      </c>
      <c r="B6672" s="1">
        <v>30573</v>
      </c>
      <c r="C6672" s="3">
        <v>0</v>
      </c>
      <c r="D6672">
        <v>14.5</v>
      </c>
      <c r="E6672">
        <v>1</v>
      </c>
      <c r="F6672" t="s">
        <v>52</v>
      </c>
    </row>
    <row r="6673" spans="1:6" x14ac:dyDescent="0.25">
      <c r="A6673" t="s">
        <v>33</v>
      </c>
      <c r="B6673" s="1">
        <v>30638</v>
      </c>
      <c r="C6673" s="3">
        <v>0</v>
      </c>
      <c r="D6673">
        <v>9.6</v>
      </c>
      <c r="E6673">
        <v>1</v>
      </c>
      <c r="F6673" t="s">
        <v>52</v>
      </c>
    </row>
    <row r="6674" spans="1:6" x14ac:dyDescent="0.25">
      <c r="A6674" t="s">
        <v>33</v>
      </c>
      <c r="B6674" s="1">
        <v>30693</v>
      </c>
      <c r="C6674" s="3">
        <v>0</v>
      </c>
      <c r="D6674">
        <v>6.7</v>
      </c>
      <c r="E6674">
        <v>1</v>
      </c>
      <c r="F6674" t="s">
        <v>52</v>
      </c>
    </row>
    <row r="6675" spans="1:6" x14ac:dyDescent="0.25">
      <c r="A6675" t="s">
        <v>33</v>
      </c>
      <c r="B6675" s="1">
        <v>30746</v>
      </c>
      <c r="C6675" s="3">
        <v>0</v>
      </c>
      <c r="D6675">
        <v>4.88</v>
      </c>
      <c r="E6675">
        <v>1</v>
      </c>
      <c r="F6675" t="s">
        <v>52</v>
      </c>
    </row>
    <row r="6676" spans="1:6" x14ac:dyDescent="0.25">
      <c r="A6676" t="s">
        <v>33</v>
      </c>
      <c r="B6676" s="1">
        <v>30826</v>
      </c>
      <c r="C6676" s="3">
        <v>0</v>
      </c>
      <c r="D6676">
        <v>7.17</v>
      </c>
      <c r="E6676">
        <v>1</v>
      </c>
      <c r="F6676" t="s">
        <v>52</v>
      </c>
    </row>
    <row r="6677" spans="1:6" x14ac:dyDescent="0.25">
      <c r="A6677" t="s">
        <v>33</v>
      </c>
      <c r="B6677" s="1">
        <v>30873</v>
      </c>
      <c r="C6677" s="3">
        <v>0</v>
      </c>
      <c r="D6677">
        <v>14.23</v>
      </c>
      <c r="E6677">
        <v>1</v>
      </c>
      <c r="F6677" t="s">
        <v>52</v>
      </c>
    </row>
    <row r="6678" spans="1:6" x14ac:dyDescent="0.25">
      <c r="A6678" t="s">
        <v>33</v>
      </c>
      <c r="B6678" s="1">
        <v>30949</v>
      </c>
      <c r="C6678" s="3">
        <v>0</v>
      </c>
      <c r="D6678">
        <v>11.49</v>
      </c>
      <c r="E6678">
        <v>1</v>
      </c>
      <c r="F6678" t="s">
        <v>52</v>
      </c>
    </row>
    <row r="6679" spans="1:6" x14ac:dyDescent="0.25">
      <c r="A6679" t="s">
        <v>33</v>
      </c>
      <c r="B6679" s="1">
        <v>31002</v>
      </c>
      <c r="C6679" s="3">
        <v>0</v>
      </c>
      <c r="D6679">
        <v>6.01</v>
      </c>
      <c r="E6679">
        <v>1</v>
      </c>
      <c r="F6679" t="s">
        <v>52</v>
      </c>
    </row>
    <row r="6680" spans="1:6" x14ac:dyDescent="0.25">
      <c r="A6680" t="s">
        <v>33</v>
      </c>
      <c r="B6680" s="1">
        <v>31069</v>
      </c>
      <c r="C6680" s="3">
        <v>0</v>
      </c>
      <c r="D6680">
        <v>3.24</v>
      </c>
      <c r="E6680">
        <v>1</v>
      </c>
      <c r="F6680" t="s">
        <v>52</v>
      </c>
    </row>
    <row r="6681" spans="1:6" x14ac:dyDescent="0.25">
      <c r="A6681" t="s">
        <v>33</v>
      </c>
      <c r="B6681" s="1">
        <v>31127</v>
      </c>
      <c r="C6681" s="3">
        <v>0</v>
      </c>
      <c r="D6681">
        <v>2.09</v>
      </c>
      <c r="E6681">
        <v>1</v>
      </c>
      <c r="F6681" t="s">
        <v>52</v>
      </c>
    </row>
    <row r="6682" spans="1:6" x14ac:dyDescent="0.25">
      <c r="A6682" t="s">
        <v>33</v>
      </c>
      <c r="B6682" s="1">
        <v>31177</v>
      </c>
      <c r="C6682" s="3">
        <v>0</v>
      </c>
      <c r="D6682">
        <v>4.8</v>
      </c>
      <c r="E6682">
        <v>1</v>
      </c>
      <c r="F6682" t="s">
        <v>52</v>
      </c>
    </row>
    <row r="6683" spans="1:6" x14ac:dyDescent="0.25">
      <c r="A6683" t="s">
        <v>33</v>
      </c>
      <c r="B6683" s="1">
        <v>31252</v>
      </c>
      <c r="C6683" s="3">
        <v>0</v>
      </c>
      <c r="D6683">
        <v>16.3</v>
      </c>
      <c r="E6683">
        <v>1</v>
      </c>
      <c r="F6683" t="s">
        <v>52</v>
      </c>
    </row>
    <row r="6684" spans="1:6" x14ac:dyDescent="0.25">
      <c r="A6684" t="s">
        <v>33</v>
      </c>
      <c r="B6684" s="1">
        <v>31317</v>
      </c>
      <c r="C6684" s="3">
        <v>0</v>
      </c>
      <c r="D6684">
        <v>11.65</v>
      </c>
      <c r="E6684">
        <v>1</v>
      </c>
      <c r="F6684" t="s">
        <v>52</v>
      </c>
    </row>
    <row r="6685" spans="1:6" x14ac:dyDescent="0.25">
      <c r="A6685" t="s">
        <v>33</v>
      </c>
      <c r="B6685" s="1">
        <v>31371</v>
      </c>
      <c r="C6685" s="3">
        <v>0</v>
      </c>
      <c r="D6685">
        <v>7.3</v>
      </c>
      <c r="E6685">
        <v>1</v>
      </c>
      <c r="F6685" t="s">
        <v>52</v>
      </c>
    </row>
    <row r="6686" spans="1:6" x14ac:dyDescent="0.25">
      <c r="A6686" t="s">
        <v>33</v>
      </c>
      <c r="B6686" s="1">
        <v>31419</v>
      </c>
      <c r="C6686" s="3">
        <v>0</v>
      </c>
      <c r="D6686">
        <v>5.19</v>
      </c>
      <c r="E6686">
        <v>1</v>
      </c>
      <c r="F6686" t="s">
        <v>52</v>
      </c>
    </row>
    <row r="6687" spans="1:6" x14ac:dyDescent="0.25">
      <c r="A6687" t="s">
        <v>33</v>
      </c>
      <c r="B6687" s="1">
        <v>31481</v>
      </c>
      <c r="C6687" s="3">
        <v>0</v>
      </c>
      <c r="D6687">
        <v>3.02</v>
      </c>
      <c r="E6687">
        <v>1</v>
      </c>
      <c r="F6687" t="s">
        <v>52</v>
      </c>
    </row>
    <row r="6688" spans="1:6" x14ac:dyDescent="0.25">
      <c r="A6688" t="s">
        <v>33</v>
      </c>
      <c r="B6688" s="1">
        <v>31546</v>
      </c>
      <c r="C6688" s="3">
        <v>0</v>
      </c>
      <c r="D6688">
        <v>4.58</v>
      </c>
      <c r="E6688">
        <v>1</v>
      </c>
      <c r="F6688" t="s">
        <v>52</v>
      </c>
    </row>
    <row r="6689" spans="1:6" x14ac:dyDescent="0.25">
      <c r="A6689" t="s">
        <v>33</v>
      </c>
      <c r="B6689" s="1">
        <v>31608</v>
      </c>
      <c r="C6689" s="3">
        <v>0</v>
      </c>
      <c r="D6689">
        <v>17.64</v>
      </c>
      <c r="E6689">
        <v>1</v>
      </c>
      <c r="F6689" t="s">
        <v>52</v>
      </c>
    </row>
    <row r="6690" spans="1:6" x14ac:dyDescent="0.25">
      <c r="A6690" t="s">
        <v>33</v>
      </c>
      <c r="B6690" s="1">
        <v>31665</v>
      </c>
      <c r="C6690" s="3">
        <v>0</v>
      </c>
      <c r="D6690">
        <v>12.05</v>
      </c>
      <c r="E6690">
        <v>1</v>
      </c>
      <c r="F6690" t="s">
        <v>52</v>
      </c>
    </row>
    <row r="6691" spans="1:6" x14ac:dyDescent="0.25">
      <c r="A6691" t="s">
        <v>33</v>
      </c>
      <c r="B6691" s="1">
        <v>31734</v>
      </c>
      <c r="C6691" s="3">
        <v>0</v>
      </c>
      <c r="D6691">
        <v>7.41</v>
      </c>
      <c r="E6691">
        <v>1</v>
      </c>
      <c r="F6691" t="s">
        <v>52</v>
      </c>
    </row>
    <row r="6692" spans="1:6" x14ac:dyDescent="0.25">
      <c r="A6692" t="s">
        <v>33</v>
      </c>
      <c r="B6692" s="1">
        <v>31798</v>
      </c>
      <c r="C6692" s="3">
        <v>0</v>
      </c>
      <c r="D6692">
        <v>4.46</v>
      </c>
      <c r="E6692">
        <v>1</v>
      </c>
      <c r="F6692" t="s">
        <v>52</v>
      </c>
    </row>
    <row r="6693" spans="1:6" x14ac:dyDescent="0.25">
      <c r="A6693" t="s">
        <v>33</v>
      </c>
      <c r="B6693" s="1">
        <v>31859</v>
      </c>
      <c r="C6693" s="3">
        <v>0</v>
      </c>
      <c r="D6693">
        <v>3.19</v>
      </c>
      <c r="E6693">
        <v>1</v>
      </c>
      <c r="F6693" t="s">
        <v>52</v>
      </c>
    </row>
    <row r="6694" spans="1:6" x14ac:dyDescent="0.25">
      <c r="A6694" t="s">
        <v>33</v>
      </c>
      <c r="B6694" s="1">
        <v>31909</v>
      </c>
      <c r="C6694" s="3">
        <v>0</v>
      </c>
      <c r="D6694">
        <v>10.95</v>
      </c>
      <c r="E6694">
        <v>1</v>
      </c>
      <c r="F6694" t="s">
        <v>52</v>
      </c>
    </row>
    <row r="6695" spans="1:6" x14ac:dyDescent="0.25">
      <c r="A6695" t="s">
        <v>33</v>
      </c>
      <c r="B6695" s="1">
        <v>31967</v>
      </c>
      <c r="C6695" s="3">
        <v>0</v>
      </c>
      <c r="D6695">
        <v>19.079999999999998</v>
      </c>
      <c r="E6695">
        <v>1</v>
      </c>
      <c r="F6695" t="s">
        <v>52</v>
      </c>
    </row>
    <row r="6696" spans="1:6" x14ac:dyDescent="0.25">
      <c r="A6696" t="s">
        <v>33</v>
      </c>
      <c r="B6696" s="1">
        <v>32029</v>
      </c>
      <c r="C6696" s="3">
        <v>0.59375</v>
      </c>
      <c r="D6696">
        <v>15.58</v>
      </c>
      <c r="E6696">
        <v>1</v>
      </c>
      <c r="F6696" t="s">
        <v>52</v>
      </c>
    </row>
    <row r="6697" spans="1:6" x14ac:dyDescent="0.25">
      <c r="A6697" t="s">
        <v>33</v>
      </c>
      <c r="B6697" s="1">
        <v>32101</v>
      </c>
      <c r="C6697" s="3">
        <v>0</v>
      </c>
      <c r="D6697">
        <v>9.75</v>
      </c>
      <c r="E6697">
        <v>1</v>
      </c>
      <c r="F6697" t="s">
        <v>52</v>
      </c>
    </row>
    <row r="6698" spans="1:6" x14ac:dyDescent="0.25">
      <c r="A6698" t="s">
        <v>33</v>
      </c>
      <c r="B6698" s="1">
        <v>32149</v>
      </c>
      <c r="C6698" s="3">
        <v>0</v>
      </c>
      <c r="D6698">
        <v>7.09</v>
      </c>
      <c r="E6698">
        <v>1</v>
      </c>
      <c r="F6698" t="s">
        <v>52</v>
      </c>
    </row>
    <row r="6699" spans="1:6" x14ac:dyDescent="0.25">
      <c r="A6699" t="s">
        <v>33</v>
      </c>
      <c r="B6699" s="1">
        <v>32233</v>
      </c>
      <c r="C6699" s="3">
        <v>0</v>
      </c>
      <c r="D6699">
        <v>4.43</v>
      </c>
      <c r="E6699">
        <v>1</v>
      </c>
      <c r="F6699" t="s">
        <v>52</v>
      </c>
    </row>
    <row r="6700" spans="1:6" x14ac:dyDescent="0.25">
      <c r="A6700" t="s">
        <v>33</v>
      </c>
      <c r="B6700" s="1">
        <v>32280</v>
      </c>
      <c r="C6700" s="3">
        <v>0</v>
      </c>
      <c r="D6700">
        <v>9.5299999999999994</v>
      </c>
      <c r="E6700">
        <v>1</v>
      </c>
      <c r="F6700" t="s">
        <v>52</v>
      </c>
    </row>
    <row r="6701" spans="1:6" x14ac:dyDescent="0.25">
      <c r="A6701" t="s">
        <v>33</v>
      </c>
      <c r="B6701" s="1">
        <v>32337</v>
      </c>
      <c r="C6701" s="3">
        <v>0.5444444444444444</v>
      </c>
      <c r="D6701">
        <v>25.94</v>
      </c>
      <c r="E6701">
        <v>1</v>
      </c>
      <c r="F6701" t="s">
        <v>52</v>
      </c>
    </row>
    <row r="6702" spans="1:6" x14ac:dyDescent="0.25">
      <c r="A6702" t="s">
        <v>33</v>
      </c>
      <c r="B6702" s="1">
        <v>32407</v>
      </c>
      <c r="C6702" s="3">
        <v>0.5229166666666667</v>
      </c>
      <c r="D6702">
        <v>25.22</v>
      </c>
      <c r="E6702">
        <v>1</v>
      </c>
      <c r="F6702" t="s">
        <v>52</v>
      </c>
    </row>
    <row r="6703" spans="1:6" x14ac:dyDescent="0.25">
      <c r="A6703" t="s">
        <v>33</v>
      </c>
      <c r="B6703" s="1">
        <v>32455</v>
      </c>
      <c r="C6703" s="3">
        <v>0.62361111111111112</v>
      </c>
      <c r="D6703">
        <v>19.489999999999998</v>
      </c>
      <c r="E6703">
        <v>1</v>
      </c>
      <c r="F6703" t="s">
        <v>52</v>
      </c>
    </row>
    <row r="6704" spans="1:6" x14ac:dyDescent="0.25">
      <c r="A6704" t="s">
        <v>33</v>
      </c>
      <c r="B6704" s="1">
        <v>32533</v>
      </c>
      <c r="C6704" s="3">
        <v>0</v>
      </c>
      <c r="D6704">
        <v>11.39</v>
      </c>
      <c r="E6704">
        <v>1</v>
      </c>
      <c r="F6704" t="s">
        <v>52</v>
      </c>
    </row>
    <row r="6705" spans="1:6" x14ac:dyDescent="0.25">
      <c r="A6705" t="s">
        <v>33</v>
      </c>
      <c r="B6705" s="1">
        <v>32596</v>
      </c>
      <c r="C6705" s="3">
        <v>0</v>
      </c>
      <c r="D6705">
        <v>8.4600000000000009</v>
      </c>
      <c r="E6705">
        <v>1</v>
      </c>
      <c r="F6705" t="s">
        <v>52</v>
      </c>
    </row>
    <row r="6706" spans="1:6" x14ac:dyDescent="0.25">
      <c r="A6706" t="s">
        <v>33</v>
      </c>
      <c r="B6706" s="1">
        <v>32612</v>
      </c>
      <c r="C6706" s="3">
        <v>0</v>
      </c>
      <c r="D6706">
        <v>7.98</v>
      </c>
      <c r="E6706">
        <v>1</v>
      </c>
      <c r="F6706" t="s">
        <v>52</v>
      </c>
    </row>
    <row r="6707" spans="1:6" x14ac:dyDescent="0.25">
      <c r="A6707" t="s">
        <v>33</v>
      </c>
      <c r="B6707" s="1">
        <v>32639</v>
      </c>
      <c r="C6707" s="3">
        <v>0</v>
      </c>
      <c r="D6707">
        <v>15.16</v>
      </c>
      <c r="E6707">
        <v>1</v>
      </c>
      <c r="F6707" t="s">
        <v>52</v>
      </c>
    </row>
    <row r="6708" spans="1:6" x14ac:dyDescent="0.25">
      <c r="A6708" t="s">
        <v>33</v>
      </c>
      <c r="B6708" s="1">
        <v>32682</v>
      </c>
      <c r="C6708" s="3">
        <v>0</v>
      </c>
      <c r="D6708">
        <v>24.6</v>
      </c>
      <c r="E6708">
        <v>1</v>
      </c>
      <c r="F6708" t="s">
        <v>52</v>
      </c>
    </row>
    <row r="6709" spans="1:6" x14ac:dyDescent="0.25">
      <c r="A6709" t="s">
        <v>33</v>
      </c>
      <c r="B6709" s="1">
        <v>32703</v>
      </c>
      <c r="C6709" s="3">
        <v>0</v>
      </c>
      <c r="D6709">
        <v>29.46</v>
      </c>
      <c r="E6709">
        <v>1</v>
      </c>
      <c r="F6709" t="s">
        <v>52</v>
      </c>
    </row>
    <row r="6710" spans="1:6" x14ac:dyDescent="0.25">
      <c r="A6710" t="s">
        <v>33</v>
      </c>
      <c r="B6710" s="1">
        <v>32742</v>
      </c>
      <c r="C6710" s="3">
        <v>0</v>
      </c>
      <c r="D6710">
        <v>26.78</v>
      </c>
      <c r="E6710">
        <v>1</v>
      </c>
      <c r="F6710" t="s">
        <v>52</v>
      </c>
    </row>
    <row r="6711" spans="1:6" x14ac:dyDescent="0.25">
      <c r="A6711" t="s">
        <v>33</v>
      </c>
      <c r="B6711" s="1">
        <v>32765</v>
      </c>
      <c r="C6711" s="3">
        <v>0</v>
      </c>
      <c r="D6711">
        <v>26.55</v>
      </c>
      <c r="E6711">
        <v>1</v>
      </c>
      <c r="F6711" t="s">
        <v>52</v>
      </c>
    </row>
    <row r="6712" spans="1:6" x14ac:dyDescent="0.25">
      <c r="A6712" t="s">
        <v>33</v>
      </c>
      <c r="B6712" s="1">
        <v>32794</v>
      </c>
      <c r="C6712" s="3">
        <v>0</v>
      </c>
      <c r="D6712">
        <v>22.86</v>
      </c>
      <c r="E6712">
        <v>1</v>
      </c>
      <c r="F6712" t="s">
        <v>52</v>
      </c>
    </row>
    <row r="6713" spans="1:6" x14ac:dyDescent="0.25">
      <c r="A6713" t="s">
        <v>33</v>
      </c>
      <c r="B6713" s="1">
        <v>32842</v>
      </c>
      <c r="C6713" s="3">
        <v>0</v>
      </c>
      <c r="D6713">
        <v>16.399999999999999</v>
      </c>
      <c r="E6713">
        <v>1</v>
      </c>
      <c r="F6713" t="s">
        <v>52</v>
      </c>
    </row>
    <row r="6714" spans="1:6" x14ac:dyDescent="0.25">
      <c r="A6714" t="s">
        <v>33</v>
      </c>
      <c r="B6714" s="1">
        <v>32856</v>
      </c>
      <c r="C6714" s="3">
        <v>0</v>
      </c>
      <c r="D6714">
        <v>14.98</v>
      </c>
      <c r="E6714">
        <v>1</v>
      </c>
      <c r="F6714" t="s">
        <v>52</v>
      </c>
    </row>
    <row r="6715" spans="1:6" x14ac:dyDescent="0.25">
      <c r="A6715" t="s">
        <v>33</v>
      </c>
      <c r="B6715" s="1">
        <v>32898</v>
      </c>
      <c r="C6715" s="3">
        <v>0</v>
      </c>
      <c r="D6715">
        <v>11.06</v>
      </c>
      <c r="E6715">
        <v>1</v>
      </c>
      <c r="F6715" t="s">
        <v>52</v>
      </c>
    </row>
    <row r="6716" spans="1:6" x14ac:dyDescent="0.25">
      <c r="A6716" t="s">
        <v>33</v>
      </c>
      <c r="B6716" s="1">
        <v>32925</v>
      </c>
      <c r="C6716" s="3">
        <v>0</v>
      </c>
      <c r="D6716">
        <v>10.62</v>
      </c>
      <c r="E6716">
        <v>1</v>
      </c>
      <c r="F6716" t="s">
        <v>52</v>
      </c>
    </row>
    <row r="6717" spans="1:6" x14ac:dyDescent="0.25">
      <c r="A6717" t="s">
        <v>33</v>
      </c>
      <c r="B6717" s="1">
        <v>32951</v>
      </c>
      <c r="C6717" s="3">
        <v>0</v>
      </c>
      <c r="D6717">
        <v>9.49</v>
      </c>
      <c r="E6717">
        <v>1</v>
      </c>
      <c r="F6717" t="s">
        <v>52</v>
      </c>
    </row>
    <row r="6718" spans="1:6" x14ac:dyDescent="0.25">
      <c r="A6718" t="s">
        <v>33</v>
      </c>
      <c r="B6718" s="1">
        <v>32988</v>
      </c>
      <c r="C6718" s="3">
        <v>0</v>
      </c>
      <c r="D6718">
        <v>12.67</v>
      </c>
      <c r="E6718">
        <v>1</v>
      </c>
      <c r="F6718" t="s">
        <v>52</v>
      </c>
    </row>
    <row r="6719" spans="1:6" x14ac:dyDescent="0.25">
      <c r="A6719" t="s">
        <v>33</v>
      </c>
      <c r="B6719" s="1">
        <v>33009</v>
      </c>
      <c r="C6719" s="3">
        <v>0</v>
      </c>
      <c r="D6719">
        <v>19.809999999999999</v>
      </c>
      <c r="E6719">
        <v>1</v>
      </c>
      <c r="F6719" t="s">
        <v>52</v>
      </c>
    </row>
    <row r="6720" spans="1:6" x14ac:dyDescent="0.25">
      <c r="A6720" t="s">
        <v>33</v>
      </c>
      <c r="B6720" s="1">
        <v>33044</v>
      </c>
      <c r="C6720" s="3">
        <v>0</v>
      </c>
      <c r="D6720">
        <v>29.06</v>
      </c>
      <c r="E6720">
        <v>1</v>
      </c>
      <c r="F6720" t="s">
        <v>52</v>
      </c>
    </row>
    <row r="6721" spans="1:6" x14ac:dyDescent="0.25">
      <c r="A6721" t="s">
        <v>33</v>
      </c>
      <c r="B6721" s="1">
        <v>33080</v>
      </c>
      <c r="C6721" s="3">
        <v>0</v>
      </c>
      <c r="D6721">
        <v>33.85</v>
      </c>
      <c r="E6721">
        <v>1</v>
      </c>
      <c r="F6721" t="s">
        <v>52</v>
      </c>
    </row>
    <row r="6722" spans="1:6" x14ac:dyDescent="0.25">
      <c r="A6722" t="s">
        <v>33</v>
      </c>
      <c r="B6722" s="1">
        <v>33108</v>
      </c>
      <c r="C6722" s="3">
        <v>0</v>
      </c>
      <c r="D6722">
        <v>32.619999999999997</v>
      </c>
      <c r="E6722">
        <v>1</v>
      </c>
      <c r="F6722" t="s">
        <v>52</v>
      </c>
    </row>
    <row r="6723" spans="1:6" x14ac:dyDescent="0.25">
      <c r="A6723" t="s">
        <v>33</v>
      </c>
      <c r="B6723" s="1">
        <v>33137</v>
      </c>
      <c r="C6723" s="3">
        <v>0</v>
      </c>
      <c r="D6723">
        <v>31.41</v>
      </c>
      <c r="E6723">
        <v>1</v>
      </c>
      <c r="F6723" t="s">
        <v>52</v>
      </c>
    </row>
    <row r="6724" spans="1:6" x14ac:dyDescent="0.25">
      <c r="A6724" t="s">
        <v>33</v>
      </c>
      <c r="B6724" s="1">
        <v>33190</v>
      </c>
      <c r="C6724" s="3">
        <v>0</v>
      </c>
      <c r="D6724">
        <v>21.46</v>
      </c>
      <c r="E6724">
        <v>1</v>
      </c>
      <c r="F6724" t="s">
        <v>52</v>
      </c>
    </row>
    <row r="6725" spans="1:6" x14ac:dyDescent="0.25">
      <c r="A6725" t="s">
        <v>33</v>
      </c>
      <c r="B6725" s="1">
        <v>33254</v>
      </c>
      <c r="C6725" s="3">
        <v>0</v>
      </c>
      <c r="D6725">
        <v>15.31</v>
      </c>
      <c r="E6725">
        <v>1</v>
      </c>
      <c r="F6725" t="s">
        <v>52</v>
      </c>
    </row>
    <row r="6726" spans="1:6" x14ac:dyDescent="0.25">
      <c r="A6726" t="s">
        <v>33</v>
      </c>
      <c r="B6726" s="1">
        <v>33309</v>
      </c>
      <c r="C6726" s="3">
        <v>0</v>
      </c>
      <c r="D6726">
        <v>12.12</v>
      </c>
      <c r="E6726">
        <v>1</v>
      </c>
      <c r="F6726" t="s">
        <v>52</v>
      </c>
    </row>
    <row r="6727" spans="1:6" x14ac:dyDescent="0.25">
      <c r="A6727" t="s">
        <v>33</v>
      </c>
      <c r="B6727" s="1">
        <v>33371</v>
      </c>
      <c r="C6727" s="3">
        <v>0</v>
      </c>
      <c r="D6727">
        <v>16.36</v>
      </c>
      <c r="E6727">
        <v>1</v>
      </c>
      <c r="F6727" t="s">
        <v>52</v>
      </c>
    </row>
    <row r="6728" spans="1:6" x14ac:dyDescent="0.25">
      <c r="A6728" t="s">
        <v>33</v>
      </c>
      <c r="B6728" s="1">
        <v>33437</v>
      </c>
      <c r="C6728" s="3">
        <v>0</v>
      </c>
      <c r="D6728">
        <v>35.68</v>
      </c>
      <c r="E6728">
        <v>1</v>
      </c>
      <c r="F6728" t="s">
        <v>52</v>
      </c>
    </row>
    <row r="6729" spans="1:6" x14ac:dyDescent="0.25">
      <c r="A6729" t="s">
        <v>33</v>
      </c>
      <c r="B6729" s="1">
        <v>33506</v>
      </c>
      <c r="C6729" s="3">
        <v>0</v>
      </c>
      <c r="D6729">
        <v>33.18</v>
      </c>
      <c r="E6729">
        <v>1</v>
      </c>
      <c r="F6729" t="s">
        <v>52</v>
      </c>
    </row>
    <row r="6730" spans="1:6" x14ac:dyDescent="0.25">
      <c r="A6730" t="s">
        <v>33</v>
      </c>
      <c r="B6730" s="1">
        <v>33547</v>
      </c>
      <c r="C6730" s="3">
        <v>0</v>
      </c>
      <c r="D6730">
        <v>25.87</v>
      </c>
      <c r="E6730">
        <v>1</v>
      </c>
      <c r="F6730" t="s">
        <v>52</v>
      </c>
    </row>
    <row r="6731" spans="1:6" x14ac:dyDescent="0.25">
      <c r="A6731" t="s">
        <v>33</v>
      </c>
      <c r="B6731" s="1">
        <v>33611</v>
      </c>
      <c r="C6731" s="3">
        <v>0</v>
      </c>
      <c r="D6731">
        <v>18.260000000000002</v>
      </c>
      <c r="E6731">
        <v>1</v>
      </c>
      <c r="F6731" t="s">
        <v>52</v>
      </c>
    </row>
    <row r="6732" spans="1:6" x14ac:dyDescent="0.25">
      <c r="A6732" t="s">
        <v>33</v>
      </c>
      <c r="B6732" s="1">
        <v>33683</v>
      </c>
      <c r="C6732" s="3">
        <v>0</v>
      </c>
      <c r="D6732">
        <v>13.7</v>
      </c>
      <c r="E6732">
        <v>1</v>
      </c>
      <c r="F6732" t="s">
        <v>52</v>
      </c>
    </row>
    <row r="6733" spans="1:6" x14ac:dyDescent="0.25">
      <c r="A6733" t="s">
        <v>33</v>
      </c>
      <c r="B6733" s="1">
        <v>33736</v>
      </c>
      <c r="C6733" s="3">
        <v>0</v>
      </c>
      <c r="D6733">
        <v>26.34</v>
      </c>
      <c r="E6733">
        <v>1</v>
      </c>
      <c r="F6733" t="s">
        <v>52</v>
      </c>
    </row>
    <row r="6734" spans="1:6" x14ac:dyDescent="0.25">
      <c r="A6734" t="s">
        <v>33</v>
      </c>
      <c r="B6734" s="1">
        <v>33794</v>
      </c>
      <c r="C6734" s="3">
        <v>0</v>
      </c>
      <c r="D6734">
        <v>37.51</v>
      </c>
      <c r="E6734">
        <v>1</v>
      </c>
      <c r="F6734" t="s">
        <v>52</v>
      </c>
    </row>
    <row r="6735" spans="1:6" x14ac:dyDescent="0.25">
      <c r="A6735" t="s">
        <v>33</v>
      </c>
      <c r="B6735" s="1">
        <v>33864</v>
      </c>
      <c r="C6735" s="3">
        <v>0</v>
      </c>
      <c r="D6735">
        <v>36.69</v>
      </c>
      <c r="E6735">
        <v>1</v>
      </c>
      <c r="F6735" t="s">
        <v>52</v>
      </c>
    </row>
    <row r="6736" spans="1:6" x14ac:dyDescent="0.25">
      <c r="A6736" t="s">
        <v>33</v>
      </c>
      <c r="B6736" s="1">
        <v>33925</v>
      </c>
      <c r="C6736" s="3">
        <v>0</v>
      </c>
      <c r="D6736">
        <v>26.43</v>
      </c>
      <c r="E6736">
        <v>1</v>
      </c>
      <c r="F6736" t="s">
        <v>52</v>
      </c>
    </row>
    <row r="6737" spans="1:6" x14ac:dyDescent="0.25">
      <c r="A6737" t="s">
        <v>33</v>
      </c>
      <c r="B6737" s="1">
        <v>33989</v>
      </c>
      <c r="C6737" s="3">
        <v>0</v>
      </c>
      <c r="D6737">
        <v>19.72</v>
      </c>
      <c r="E6737">
        <v>1</v>
      </c>
      <c r="F6737" t="s">
        <v>52</v>
      </c>
    </row>
    <row r="6738" spans="1:6" x14ac:dyDescent="0.25">
      <c r="A6738" t="s">
        <v>33</v>
      </c>
      <c r="B6738" s="1">
        <v>34033</v>
      </c>
      <c r="C6738" s="3">
        <v>0</v>
      </c>
      <c r="D6738">
        <v>17.170000000000002</v>
      </c>
      <c r="E6738">
        <v>1</v>
      </c>
      <c r="F6738" t="s">
        <v>52</v>
      </c>
    </row>
    <row r="6739" spans="1:6" x14ac:dyDescent="0.25">
      <c r="A6739" t="s">
        <v>33</v>
      </c>
      <c r="B6739" s="1">
        <v>34108</v>
      </c>
      <c r="C6739" s="3">
        <v>0</v>
      </c>
      <c r="D6739">
        <v>15.73</v>
      </c>
      <c r="E6739">
        <v>1</v>
      </c>
      <c r="F6739" t="s">
        <v>52</v>
      </c>
    </row>
    <row r="6740" spans="1:6" x14ac:dyDescent="0.25">
      <c r="A6740" t="s">
        <v>33</v>
      </c>
      <c r="B6740" s="1">
        <v>34170</v>
      </c>
      <c r="C6740" s="3">
        <v>0</v>
      </c>
      <c r="D6740">
        <v>33.6</v>
      </c>
      <c r="E6740">
        <v>1</v>
      </c>
      <c r="F6740" t="s">
        <v>52</v>
      </c>
    </row>
    <row r="6741" spans="1:6" x14ac:dyDescent="0.25">
      <c r="A6741" t="s">
        <v>33</v>
      </c>
      <c r="B6741" s="1">
        <v>34233</v>
      </c>
      <c r="C6741" s="3">
        <v>0</v>
      </c>
      <c r="D6741">
        <v>29.96</v>
      </c>
      <c r="E6741">
        <v>1</v>
      </c>
      <c r="F6741" t="s">
        <v>52</v>
      </c>
    </row>
    <row r="6742" spans="1:6" x14ac:dyDescent="0.25">
      <c r="A6742" t="s">
        <v>33</v>
      </c>
      <c r="B6742" s="1">
        <v>34277</v>
      </c>
      <c r="C6742" s="3">
        <v>0</v>
      </c>
      <c r="D6742">
        <v>22.73</v>
      </c>
      <c r="E6742">
        <v>1</v>
      </c>
      <c r="F6742" t="s">
        <v>52</v>
      </c>
    </row>
    <row r="6743" spans="1:6" x14ac:dyDescent="0.25">
      <c r="A6743" t="s">
        <v>33</v>
      </c>
      <c r="B6743" s="1">
        <v>34353</v>
      </c>
      <c r="C6743" s="3">
        <v>0</v>
      </c>
      <c r="D6743">
        <v>10.87</v>
      </c>
      <c r="E6743">
        <v>1</v>
      </c>
      <c r="F6743" t="s">
        <v>52</v>
      </c>
    </row>
    <row r="6744" spans="1:6" x14ac:dyDescent="0.25">
      <c r="A6744" t="s">
        <v>33</v>
      </c>
      <c r="B6744" s="1">
        <v>34411</v>
      </c>
      <c r="C6744" s="3">
        <v>0</v>
      </c>
      <c r="D6744">
        <v>12.78</v>
      </c>
      <c r="E6744">
        <v>1</v>
      </c>
      <c r="F6744" t="s">
        <v>52</v>
      </c>
    </row>
    <row r="6745" spans="1:6" x14ac:dyDescent="0.25">
      <c r="A6745" t="s">
        <v>33</v>
      </c>
      <c r="B6745" s="1">
        <v>34472</v>
      </c>
      <c r="C6745" s="3">
        <v>0</v>
      </c>
      <c r="D6745">
        <v>24.66</v>
      </c>
      <c r="E6745">
        <v>1</v>
      </c>
      <c r="F6745" t="s">
        <v>52</v>
      </c>
    </row>
    <row r="6746" spans="1:6" x14ac:dyDescent="0.25">
      <c r="A6746" t="s">
        <v>33</v>
      </c>
      <c r="B6746" s="1">
        <v>34536</v>
      </c>
      <c r="C6746" s="3">
        <v>0</v>
      </c>
      <c r="D6746">
        <v>42.12</v>
      </c>
      <c r="E6746">
        <v>1</v>
      </c>
      <c r="F6746" t="s">
        <v>52</v>
      </c>
    </row>
    <row r="6747" spans="1:6" x14ac:dyDescent="0.25">
      <c r="A6747" t="s">
        <v>33</v>
      </c>
      <c r="B6747" s="1">
        <v>34592</v>
      </c>
      <c r="C6747" s="3">
        <v>0</v>
      </c>
      <c r="D6747">
        <v>40.28</v>
      </c>
      <c r="E6747">
        <v>1</v>
      </c>
      <c r="F6747" t="s">
        <v>52</v>
      </c>
    </row>
    <row r="6748" spans="1:6" x14ac:dyDescent="0.25">
      <c r="A6748" t="s">
        <v>33</v>
      </c>
      <c r="B6748" s="1">
        <v>34648</v>
      </c>
      <c r="C6748" s="3">
        <v>0</v>
      </c>
      <c r="D6748">
        <v>28.18</v>
      </c>
      <c r="E6748">
        <v>1</v>
      </c>
      <c r="F6748" t="s">
        <v>52</v>
      </c>
    </row>
    <row r="6749" spans="1:6" x14ac:dyDescent="0.25">
      <c r="A6749" t="s">
        <v>33</v>
      </c>
      <c r="B6749" s="1">
        <v>34719</v>
      </c>
      <c r="C6749" s="3">
        <v>0</v>
      </c>
      <c r="D6749">
        <v>20.190000000000001</v>
      </c>
      <c r="E6749">
        <v>1</v>
      </c>
      <c r="F6749" t="s">
        <v>52</v>
      </c>
    </row>
    <row r="6750" spans="1:6" x14ac:dyDescent="0.25">
      <c r="A6750" t="s">
        <v>33</v>
      </c>
      <c r="B6750" s="1">
        <v>34788</v>
      </c>
      <c r="C6750" s="3">
        <v>0</v>
      </c>
      <c r="D6750">
        <v>16.010000000000002</v>
      </c>
      <c r="E6750">
        <v>1</v>
      </c>
      <c r="F6750" t="s">
        <v>52</v>
      </c>
    </row>
    <row r="6751" spans="1:6" x14ac:dyDescent="0.25">
      <c r="A6751" t="s">
        <v>33</v>
      </c>
      <c r="B6751" s="1">
        <v>34837</v>
      </c>
      <c r="C6751" s="3">
        <v>0</v>
      </c>
      <c r="D6751">
        <v>15.1</v>
      </c>
      <c r="E6751">
        <v>1</v>
      </c>
      <c r="F6751" t="s">
        <v>52</v>
      </c>
    </row>
    <row r="6752" spans="1:6" x14ac:dyDescent="0.25">
      <c r="A6752" t="s">
        <v>33</v>
      </c>
      <c r="B6752" s="1">
        <v>34907</v>
      </c>
      <c r="C6752" s="3">
        <v>0</v>
      </c>
      <c r="D6752">
        <v>28.86</v>
      </c>
      <c r="E6752">
        <v>1</v>
      </c>
      <c r="F6752" t="s">
        <v>52</v>
      </c>
    </row>
    <row r="6753" spans="1:6" x14ac:dyDescent="0.25">
      <c r="A6753" t="s">
        <v>33</v>
      </c>
      <c r="B6753" s="1">
        <v>34968</v>
      </c>
      <c r="C6753" s="3">
        <v>0</v>
      </c>
      <c r="D6753">
        <v>29.95</v>
      </c>
      <c r="E6753">
        <v>1</v>
      </c>
      <c r="F6753" t="s">
        <v>52</v>
      </c>
    </row>
    <row r="6754" spans="1:6" x14ac:dyDescent="0.25">
      <c r="A6754" t="s">
        <v>33</v>
      </c>
      <c r="B6754" s="1">
        <v>35011</v>
      </c>
      <c r="C6754" s="3">
        <v>0</v>
      </c>
      <c r="D6754">
        <v>21.23</v>
      </c>
      <c r="E6754">
        <v>1</v>
      </c>
      <c r="F6754" t="s">
        <v>52</v>
      </c>
    </row>
    <row r="6755" spans="1:6" x14ac:dyDescent="0.25">
      <c r="A6755" t="s">
        <v>33</v>
      </c>
      <c r="B6755" s="1">
        <v>35073</v>
      </c>
      <c r="C6755" s="3">
        <v>0</v>
      </c>
      <c r="D6755">
        <v>15.17</v>
      </c>
      <c r="E6755">
        <v>1</v>
      </c>
      <c r="F6755" t="s">
        <v>52</v>
      </c>
    </row>
    <row r="6756" spans="1:6" x14ac:dyDescent="0.25">
      <c r="A6756" t="s">
        <v>33</v>
      </c>
      <c r="B6756" s="1">
        <v>35131</v>
      </c>
      <c r="C6756" s="3">
        <v>0</v>
      </c>
      <c r="D6756">
        <v>12.2</v>
      </c>
      <c r="E6756">
        <v>1</v>
      </c>
      <c r="F6756" t="s">
        <v>52</v>
      </c>
    </row>
    <row r="6757" spans="1:6" x14ac:dyDescent="0.25">
      <c r="A6757" t="s">
        <v>33</v>
      </c>
      <c r="B6757" s="1">
        <v>35194</v>
      </c>
      <c r="C6757" s="3">
        <v>0</v>
      </c>
      <c r="D6757">
        <v>15.22</v>
      </c>
      <c r="E6757">
        <v>1</v>
      </c>
      <c r="F6757" t="s">
        <v>52</v>
      </c>
    </row>
    <row r="6758" spans="1:6" x14ac:dyDescent="0.25">
      <c r="A6758" t="s">
        <v>33</v>
      </c>
      <c r="B6758" s="1">
        <v>35276</v>
      </c>
      <c r="C6758" s="3">
        <v>0</v>
      </c>
      <c r="D6758">
        <v>37.5</v>
      </c>
      <c r="E6758">
        <v>1</v>
      </c>
      <c r="F6758" t="s">
        <v>52</v>
      </c>
    </row>
    <row r="6759" spans="1:6" x14ac:dyDescent="0.25">
      <c r="A6759" t="s">
        <v>33</v>
      </c>
      <c r="B6759" s="1">
        <v>35314</v>
      </c>
      <c r="C6759" s="3">
        <v>0</v>
      </c>
      <c r="D6759">
        <v>34.840000000000003</v>
      </c>
      <c r="E6759">
        <v>1</v>
      </c>
      <c r="F6759" t="s">
        <v>52</v>
      </c>
    </row>
    <row r="6760" spans="1:6" x14ac:dyDescent="0.25">
      <c r="A6760" t="s">
        <v>33</v>
      </c>
      <c r="B6760" s="1">
        <v>35382</v>
      </c>
      <c r="C6760" s="3">
        <v>0</v>
      </c>
      <c r="D6760">
        <v>20.32</v>
      </c>
      <c r="E6760">
        <v>1</v>
      </c>
      <c r="F6760" t="s">
        <v>52</v>
      </c>
    </row>
    <row r="6761" spans="1:6" x14ac:dyDescent="0.25">
      <c r="A6761" t="s">
        <v>33</v>
      </c>
      <c r="B6761" s="1">
        <v>35445</v>
      </c>
      <c r="C6761" s="3">
        <v>0</v>
      </c>
      <c r="D6761">
        <v>16.89</v>
      </c>
      <c r="E6761">
        <v>1</v>
      </c>
      <c r="F6761" t="s">
        <v>52</v>
      </c>
    </row>
    <row r="6762" spans="1:6" x14ac:dyDescent="0.25">
      <c r="A6762" t="s">
        <v>33</v>
      </c>
      <c r="B6762" s="1">
        <v>35502</v>
      </c>
      <c r="C6762" s="3">
        <v>0.6694444444444444</v>
      </c>
      <c r="D6762">
        <v>13.28</v>
      </c>
      <c r="E6762">
        <v>1</v>
      </c>
      <c r="F6762" t="s">
        <v>52</v>
      </c>
    </row>
    <row r="6763" spans="1:6" x14ac:dyDescent="0.25">
      <c r="A6763" t="s">
        <v>33</v>
      </c>
      <c r="B6763" s="1">
        <v>35570</v>
      </c>
      <c r="C6763" s="3">
        <v>0.63194444444444442</v>
      </c>
      <c r="D6763">
        <v>19.18</v>
      </c>
      <c r="E6763">
        <v>1</v>
      </c>
      <c r="F6763" t="s">
        <v>52</v>
      </c>
    </row>
    <row r="6764" spans="1:6" x14ac:dyDescent="0.25">
      <c r="A6764" t="s">
        <v>33</v>
      </c>
      <c r="B6764" s="1">
        <v>35628</v>
      </c>
      <c r="C6764" s="3">
        <v>0.60138888888888886</v>
      </c>
      <c r="D6764">
        <v>30.31</v>
      </c>
      <c r="E6764">
        <v>1</v>
      </c>
      <c r="F6764" t="s">
        <v>52</v>
      </c>
    </row>
    <row r="6765" spans="1:6" x14ac:dyDescent="0.25">
      <c r="A6765" t="s">
        <v>33</v>
      </c>
      <c r="B6765" s="1">
        <v>35690</v>
      </c>
      <c r="C6765" s="3">
        <v>0</v>
      </c>
      <c r="D6765">
        <v>27.99</v>
      </c>
      <c r="E6765">
        <v>1</v>
      </c>
      <c r="F6765" t="s">
        <v>52</v>
      </c>
    </row>
    <row r="6766" spans="1:6" x14ac:dyDescent="0.25">
      <c r="A6766" t="s">
        <v>33</v>
      </c>
      <c r="B6766" s="1">
        <v>35754</v>
      </c>
      <c r="C6766" s="3">
        <v>0</v>
      </c>
      <c r="D6766">
        <v>18.45</v>
      </c>
      <c r="E6766">
        <v>1</v>
      </c>
      <c r="F6766" t="s">
        <v>52</v>
      </c>
    </row>
    <row r="6767" spans="1:6" x14ac:dyDescent="0.25">
      <c r="A6767" t="s">
        <v>33</v>
      </c>
      <c r="B6767" s="1">
        <v>35817</v>
      </c>
      <c r="C6767" s="3">
        <v>0</v>
      </c>
      <c r="D6767">
        <v>13.41</v>
      </c>
      <c r="E6767">
        <v>1</v>
      </c>
      <c r="F6767" t="s">
        <v>52</v>
      </c>
    </row>
    <row r="6768" spans="1:6" x14ac:dyDescent="0.25">
      <c r="A6768" t="s">
        <v>33</v>
      </c>
      <c r="B6768" s="1">
        <v>35878</v>
      </c>
      <c r="C6768" s="3">
        <v>0</v>
      </c>
      <c r="D6768">
        <v>10.79</v>
      </c>
      <c r="E6768">
        <v>1</v>
      </c>
      <c r="F6768" t="s">
        <v>52</v>
      </c>
    </row>
    <row r="6769" spans="1:6" x14ac:dyDescent="0.25">
      <c r="A6769" t="s">
        <v>33</v>
      </c>
      <c r="B6769" s="1">
        <v>35920</v>
      </c>
      <c r="C6769" s="3">
        <v>0</v>
      </c>
      <c r="D6769">
        <v>14.85</v>
      </c>
      <c r="E6769">
        <v>1</v>
      </c>
      <c r="F6769" t="s">
        <v>52</v>
      </c>
    </row>
    <row r="6770" spans="1:6" x14ac:dyDescent="0.25">
      <c r="A6770" t="s">
        <v>33</v>
      </c>
      <c r="B6770" s="1">
        <v>35998</v>
      </c>
      <c r="C6770" s="3">
        <v>0</v>
      </c>
      <c r="D6770">
        <v>26.56</v>
      </c>
      <c r="E6770">
        <v>1</v>
      </c>
      <c r="F6770" t="s">
        <v>52</v>
      </c>
    </row>
    <row r="6771" spans="1:6" x14ac:dyDescent="0.25">
      <c r="A6771" t="s">
        <v>33</v>
      </c>
      <c r="B6771" s="1">
        <v>36046</v>
      </c>
      <c r="C6771" s="3">
        <v>0</v>
      </c>
      <c r="D6771">
        <v>25.71</v>
      </c>
      <c r="E6771">
        <v>1</v>
      </c>
      <c r="F6771" t="s">
        <v>52</v>
      </c>
    </row>
    <row r="6772" spans="1:6" x14ac:dyDescent="0.25">
      <c r="A6772" t="s">
        <v>33</v>
      </c>
      <c r="B6772" s="1">
        <v>36111</v>
      </c>
      <c r="C6772" s="3">
        <v>0</v>
      </c>
      <c r="D6772">
        <v>16.48</v>
      </c>
      <c r="E6772">
        <v>1</v>
      </c>
      <c r="F6772" t="s">
        <v>52</v>
      </c>
    </row>
    <row r="6773" spans="1:6" x14ac:dyDescent="0.25">
      <c r="A6773" t="s">
        <v>33</v>
      </c>
      <c r="B6773" s="1">
        <v>36180</v>
      </c>
      <c r="C6773" s="3">
        <v>0</v>
      </c>
      <c r="D6773">
        <v>10.87</v>
      </c>
      <c r="E6773">
        <v>1</v>
      </c>
      <c r="F6773" t="s">
        <v>52</v>
      </c>
    </row>
    <row r="6774" spans="1:6" x14ac:dyDescent="0.25">
      <c r="A6774" t="s">
        <v>33</v>
      </c>
      <c r="B6774" s="1">
        <v>36236</v>
      </c>
      <c r="C6774" s="3">
        <v>0</v>
      </c>
      <c r="D6774">
        <v>8.9</v>
      </c>
      <c r="E6774">
        <v>1</v>
      </c>
      <c r="F6774" t="s">
        <v>52</v>
      </c>
    </row>
    <row r="6775" spans="1:6" x14ac:dyDescent="0.25">
      <c r="A6775" t="s">
        <v>33</v>
      </c>
      <c r="B6775" s="1">
        <v>36285</v>
      </c>
      <c r="C6775" s="3">
        <v>0</v>
      </c>
      <c r="D6775">
        <v>7.99</v>
      </c>
      <c r="E6775">
        <v>1</v>
      </c>
      <c r="F6775" t="s">
        <v>52</v>
      </c>
    </row>
    <row r="6776" spans="1:6" x14ac:dyDescent="0.25">
      <c r="A6776" t="s">
        <v>33</v>
      </c>
      <c r="B6776" s="1">
        <v>36349</v>
      </c>
      <c r="C6776" s="3">
        <v>0</v>
      </c>
      <c r="D6776">
        <v>22.42</v>
      </c>
      <c r="E6776">
        <v>1</v>
      </c>
      <c r="F6776" t="s">
        <v>52</v>
      </c>
    </row>
    <row r="6777" spans="1:6" x14ac:dyDescent="0.25">
      <c r="A6777" t="s">
        <v>33</v>
      </c>
      <c r="B6777" s="1">
        <v>36418</v>
      </c>
      <c r="C6777" s="3">
        <v>0</v>
      </c>
      <c r="D6777">
        <v>22.81</v>
      </c>
      <c r="E6777">
        <v>1</v>
      </c>
      <c r="F6777" t="s">
        <v>52</v>
      </c>
    </row>
    <row r="6778" spans="1:6" x14ac:dyDescent="0.25">
      <c r="A6778" t="s">
        <v>33</v>
      </c>
      <c r="B6778" s="1">
        <v>36473</v>
      </c>
      <c r="C6778" s="3">
        <v>0</v>
      </c>
      <c r="D6778">
        <v>16.09</v>
      </c>
      <c r="E6778">
        <v>1</v>
      </c>
      <c r="F6778" t="s">
        <v>52</v>
      </c>
    </row>
    <row r="6779" spans="1:6" x14ac:dyDescent="0.25">
      <c r="A6779" t="s">
        <v>33</v>
      </c>
      <c r="B6779" s="1">
        <v>36537</v>
      </c>
      <c r="C6779" s="3">
        <v>0</v>
      </c>
      <c r="D6779">
        <v>10.93</v>
      </c>
      <c r="E6779">
        <v>1</v>
      </c>
      <c r="F6779" t="s">
        <v>52</v>
      </c>
    </row>
    <row r="6780" spans="1:6" x14ac:dyDescent="0.25">
      <c r="A6780" t="s">
        <v>33</v>
      </c>
      <c r="B6780" s="1">
        <v>36598</v>
      </c>
      <c r="C6780" s="3">
        <v>0</v>
      </c>
      <c r="D6780">
        <v>8.2899999999999991</v>
      </c>
      <c r="E6780">
        <v>1</v>
      </c>
      <c r="F6780" t="s">
        <v>52</v>
      </c>
    </row>
    <row r="6781" spans="1:6" x14ac:dyDescent="0.25">
      <c r="A6781" t="s">
        <v>33</v>
      </c>
      <c r="B6781" s="1">
        <v>36662</v>
      </c>
      <c r="C6781" s="3">
        <v>0</v>
      </c>
      <c r="D6781">
        <v>13.46</v>
      </c>
      <c r="E6781">
        <v>1</v>
      </c>
      <c r="F6781" t="s">
        <v>52</v>
      </c>
    </row>
    <row r="6782" spans="1:6" x14ac:dyDescent="0.25">
      <c r="A6782" t="s">
        <v>33</v>
      </c>
      <c r="B6782" s="1">
        <v>36714</v>
      </c>
      <c r="C6782" s="3">
        <v>0</v>
      </c>
      <c r="D6782">
        <v>31.55</v>
      </c>
      <c r="E6782">
        <v>1</v>
      </c>
      <c r="F6782" t="s">
        <v>52</v>
      </c>
    </row>
    <row r="6783" spans="1:6" x14ac:dyDescent="0.25">
      <c r="A6783" t="s">
        <v>33</v>
      </c>
      <c r="B6783" s="1">
        <v>36788</v>
      </c>
      <c r="C6783" s="3">
        <v>0</v>
      </c>
      <c r="D6783">
        <v>30.78</v>
      </c>
      <c r="E6783">
        <v>1</v>
      </c>
      <c r="F6783" t="s">
        <v>52</v>
      </c>
    </row>
    <row r="6784" spans="1:6" x14ac:dyDescent="0.25">
      <c r="A6784" t="s">
        <v>33</v>
      </c>
      <c r="B6784" s="1">
        <v>36838</v>
      </c>
      <c r="C6784" s="3">
        <v>0</v>
      </c>
      <c r="D6784">
        <v>21.37</v>
      </c>
      <c r="E6784">
        <v>1</v>
      </c>
      <c r="F6784" t="s">
        <v>52</v>
      </c>
    </row>
    <row r="6785" spans="1:6" x14ac:dyDescent="0.25">
      <c r="A6785" t="s">
        <v>33</v>
      </c>
      <c r="B6785" s="1">
        <v>36901</v>
      </c>
      <c r="C6785" s="3">
        <v>0</v>
      </c>
      <c r="D6785">
        <v>14.98</v>
      </c>
      <c r="E6785">
        <v>1</v>
      </c>
      <c r="F6785" t="s">
        <v>52</v>
      </c>
    </row>
    <row r="6786" spans="1:6" x14ac:dyDescent="0.25">
      <c r="A6786" t="s">
        <v>33</v>
      </c>
      <c r="B6786" s="1">
        <v>36972</v>
      </c>
      <c r="C6786" s="3">
        <v>0</v>
      </c>
      <c r="D6786">
        <v>11.07</v>
      </c>
      <c r="E6786">
        <v>1</v>
      </c>
      <c r="F6786" t="s">
        <v>52</v>
      </c>
    </row>
    <row r="6787" spans="1:6" x14ac:dyDescent="0.25">
      <c r="A6787" t="s">
        <v>33</v>
      </c>
      <c r="B6787" s="1">
        <v>37020</v>
      </c>
      <c r="C6787" s="3">
        <v>0</v>
      </c>
      <c r="D6787">
        <v>17.239999999999998</v>
      </c>
      <c r="E6787">
        <v>1</v>
      </c>
      <c r="F6787" t="s">
        <v>52</v>
      </c>
    </row>
    <row r="6788" spans="1:6" x14ac:dyDescent="0.25">
      <c r="A6788" t="s">
        <v>33</v>
      </c>
      <c r="B6788" s="1">
        <v>37092</v>
      </c>
      <c r="C6788" s="3">
        <v>0</v>
      </c>
      <c r="D6788">
        <v>38.76</v>
      </c>
      <c r="E6788">
        <v>1</v>
      </c>
      <c r="F6788" t="s">
        <v>52</v>
      </c>
    </row>
    <row r="6789" spans="1:6" x14ac:dyDescent="0.25">
      <c r="A6789" t="s">
        <v>33</v>
      </c>
      <c r="B6789" s="1">
        <v>37148</v>
      </c>
      <c r="C6789" s="3">
        <v>0</v>
      </c>
      <c r="D6789">
        <v>40.619999999999997</v>
      </c>
      <c r="E6789">
        <v>1</v>
      </c>
      <c r="F6789" t="s">
        <v>52</v>
      </c>
    </row>
    <row r="6790" spans="1:6" x14ac:dyDescent="0.25">
      <c r="A6790" t="s">
        <v>33</v>
      </c>
      <c r="B6790" s="1">
        <v>37188</v>
      </c>
      <c r="C6790" s="3">
        <v>0</v>
      </c>
      <c r="D6790">
        <v>30.75</v>
      </c>
      <c r="E6790">
        <v>1</v>
      </c>
      <c r="F6790" t="s">
        <v>52</v>
      </c>
    </row>
    <row r="6791" spans="1:6" x14ac:dyDescent="0.25">
      <c r="A6791" t="s">
        <v>33</v>
      </c>
      <c r="B6791" s="1">
        <v>37208</v>
      </c>
      <c r="C6791" s="3">
        <v>0</v>
      </c>
      <c r="D6791">
        <v>26.72</v>
      </c>
      <c r="E6791">
        <v>1</v>
      </c>
      <c r="F6791" t="s">
        <v>52</v>
      </c>
    </row>
    <row r="6792" spans="1:6" x14ac:dyDescent="0.25">
      <c r="A6792" t="s">
        <v>33</v>
      </c>
      <c r="B6792" s="1">
        <v>37280</v>
      </c>
      <c r="C6792" s="3">
        <v>0</v>
      </c>
      <c r="D6792">
        <v>19</v>
      </c>
      <c r="E6792">
        <v>1</v>
      </c>
      <c r="F6792" t="s">
        <v>52</v>
      </c>
    </row>
    <row r="6793" spans="1:6" x14ac:dyDescent="0.25">
      <c r="A6793" t="s">
        <v>33</v>
      </c>
      <c r="B6793" s="1">
        <v>37343</v>
      </c>
      <c r="C6793" s="3">
        <v>0</v>
      </c>
      <c r="D6793">
        <v>15.14</v>
      </c>
      <c r="E6793">
        <v>1</v>
      </c>
      <c r="F6793" t="s">
        <v>52</v>
      </c>
    </row>
    <row r="6794" spans="1:6" x14ac:dyDescent="0.25">
      <c r="A6794" t="s">
        <v>33</v>
      </c>
      <c r="B6794" s="1">
        <v>37392</v>
      </c>
      <c r="C6794" s="3">
        <v>0</v>
      </c>
      <c r="D6794">
        <v>23.43</v>
      </c>
      <c r="E6794">
        <v>1</v>
      </c>
      <c r="F6794" t="s">
        <v>52</v>
      </c>
    </row>
    <row r="6795" spans="1:6" x14ac:dyDescent="0.25">
      <c r="A6795" t="s">
        <v>33</v>
      </c>
      <c r="B6795" s="1">
        <v>37440</v>
      </c>
      <c r="C6795" s="3">
        <v>0</v>
      </c>
      <c r="D6795">
        <v>37.369999999999997</v>
      </c>
      <c r="E6795">
        <v>1</v>
      </c>
      <c r="F6795" t="s">
        <v>52</v>
      </c>
    </row>
    <row r="6796" spans="1:6" x14ac:dyDescent="0.25">
      <c r="A6796" t="s">
        <v>33</v>
      </c>
      <c r="B6796" s="1">
        <v>37518</v>
      </c>
      <c r="C6796" s="3">
        <v>0</v>
      </c>
      <c r="D6796">
        <v>41.87</v>
      </c>
      <c r="E6796">
        <v>1</v>
      </c>
      <c r="F6796" t="s">
        <v>52</v>
      </c>
    </row>
    <row r="6797" spans="1:6" x14ac:dyDescent="0.25">
      <c r="A6797" t="s">
        <v>33</v>
      </c>
      <c r="B6797" s="1">
        <v>37579</v>
      </c>
      <c r="C6797" s="3">
        <v>0</v>
      </c>
      <c r="D6797">
        <v>28.34</v>
      </c>
      <c r="E6797">
        <v>1</v>
      </c>
      <c r="F6797" t="s">
        <v>52</v>
      </c>
    </row>
    <row r="6798" spans="1:6" x14ac:dyDescent="0.25">
      <c r="A6798" t="s">
        <v>33</v>
      </c>
      <c r="B6798" s="1">
        <v>37643</v>
      </c>
      <c r="C6798" s="3">
        <v>0</v>
      </c>
      <c r="D6798">
        <v>21.65</v>
      </c>
      <c r="E6798">
        <v>1</v>
      </c>
      <c r="F6798" t="s">
        <v>52</v>
      </c>
    </row>
    <row r="6799" spans="1:6" x14ac:dyDescent="0.25">
      <c r="A6799" t="s">
        <v>33</v>
      </c>
      <c r="B6799" s="1">
        <v>37685</v>
      </c>
      <c r="C6799" s="3">
        <v>0</v>
      </c>
      <c r="D6799">
        <v>18.73</v>
      </c>
      <c r="E6799">
        <v>1</v>
      </c>
      <c r="F6799" t="s">
        <v>52</v>
      </c>
    </row>
    <row r="6800" spans="1:6" x14ac:dyDescent="0.25">
      <c r="A6800" t="s">
        <v>33</v>
      </c>
      <c r="B6800" s="1">
        <v>37757</v>
      </c>
      <c r="C6800" s="3">
        <v>0</v>
      </c>
      <c r="D6800">
        <v>22.41</v>
      </c>
      <c r="E6800">
        <v>1</v>
      </c>
      <c r="F6800" t="s">
        <v>52</v>
      </c>
    </row>
    <row r="6801" spans="1:6" x14ac:dyDescent="0.25">
      <c r="A6801" t="s">
        <v>33</v>
      </c>
      <c r="B6801" s="1">
        <v>37812</v>
      </c>
      <c r="C6801" s="3">
        <v>0</v>
      </c>
      <c r="D6801">
        <v>44.77</v>
      </c>
      <c r="E6801">
        <v>1</v>
      </c>
      <c r="F6801" t="s">
        <v>52</v>
      </c>
    </row>
    <row r="6802" spans="1:6" x14ac:dyDescent="0.25">
      <c r="A6802" t="s">
        <v>33</v>
      </c>
      <c r="B6802" s="1">
        <v>37882</v>
      </c>
      <c r="C6802" s="3">
        <v>0.55694444444444446</v>
      </c>
      <c r="D6802">
        <v>44.81</v>
      </c>
      <c r="E6802">
        <v>1</v>
      </c>
      <c r="F6802" t="s">
        <v>52</v>
      </c>
    </row>
    <row r="6803" spans="1:6" x14ac:dyDescent="0.25">
      <c r="A6803" t="s">
        <v>33</v>
      </c>
      <c r="B6803" s="1">
        <v>37939</v>
      </c>
      <c r="C6803" s="3">
        <v>0.4777777777777778</v>
      </c>
      <c r="D6803">
        <v>34.549999999999997</v>
      </c>
      <c r="E6803">
        <v>1</v>
      </c>
      <c r="F6803" t="s">
        <v>52</v>
      </c>
    </row>
    <row r="6804" spans="1:6" x14ac:dyDescent="0.25">
      <c r="A6804" t="s">
        <v>33</v>
      </c>
      <c r="B6804" s="1">
        <v>38007</v>
      </c>
      <c r="C6804" s="3">
        <v>0.67638888888888893</v>
      </c>
      <c r="D6804">
        <v>26.02</v>
      </c>
      <c r="E6804">
        <v>1</v>
      </c>
      <c r="F6804" t="s">
        <v>52</v>
      </c>
    </row>
    <row r="6805" spans="1:6" x14ac:dyDescent="0.25">
      <c r="A6805" t="s">
        <v>33</v>
      </c>
      <c r="B6805" s="1">
        <v>38070</v>
      </c>
      <c r="C6805" s="3">
        <v>0.65208333333333335</v>
      </c>
      <c r="D6805">
        <v>21.36</v>
      </c>
      <c r="E6805">
        <v>1</v>
      </c>
      <c r="F6805" t="s">
        <v>52</v>
      </c>
    </row>
    <row r="6806" spans="1:6" x14ac:dyDescent="0.25">
      <c r="A6806" t="s">
        <v>33</v>
      </c>
      <c r="B6806" s="1">
        <v>38195</v>
      </c>
      <c r="C6806" s="3">
        <v>0.51388888888888895</v>
      </c>
      <c r="D6806">
        <v>48.7</v>
      </c>
      <c r="E6806">
        <v>1</v>
      </c>
      <c r="F6806" t="s">
        <v>52</v>
      </c>
    </row>
    <row r="6807" spans="1:6" x14ac:dyDescent="0.25">
      <c r="A6807" t="s">
        <v>33</v>
      </c>
      <c r="B6807" s="1">
        <v>38238</v>
      </c>
      <c r="C6807" s="3">
        <v>0.57916666666666672</v>
      </c>
      <c r="D6807">
        <v>47</v>
      </c>
      <c r="E6807">
        <v>1</v>
      </c>
      <c r="F6807" t="s">
        <v>52</v>
      </c>
    </row>
    <row r="6808" spans="1:6" x14ac:dyDescent="0.25">
      <c r="A6808" t="s">
        <v>33</v>
      </c>
      <c r="B6808" s="1">
        <v>38313</v>
      </c>
      <c r="C6808" s="3">
        <v>0.51944444444444449</v>
      </c>
      <c r="D6808">
        <v>33.28</v>
      </c>
      <c r="E6808">
        <v>1</v>
      </c>
      <c r="F6808" t="s">
        <v>52</v>
      </c>
    </row>
    <row r="6809" spans="1:6" x14ac:dyDescent="0.25">
      <c r="A6809" t="s">
        <v>33</v>
      </c>
      <c r="B6809" s="1">
        <v>38379</v>
      </c>
      <c r="C6809" s="3">
        <v>0.62430555555555556</v>
      </c>
      <c r="D6809">
        <v>26.36</v>
      </c>
      <c r="E6809">
        <v>1</v>
      </c>
      <c r="F6809" t="s">
        <v>52</v>
      </c>
    </row>
    <row r="6810" spans="1:6" x14ac:dyDescent="0.25">
      <c r="A6810" t="s">
        <v>33</v>
      </c>
      <c r="B6810" s="1">
        <v>38426</v>
      </c>
      <c r="C6810" s="3">
        <v>0.63541666666666663</v>
      </c>
      <c r="D6810">
        <v>23.02</v>
      </c>
      <c r="E6810">
        <v>1</v>
      </c>
      <c r="F6810" t="s">
        <v>52</v>
      </c>
    </row>
    <row r="6811" spans="1:6" x14ac:dyDescent="0.25">
      <c r="A6811" t="s">
        <v>33</v>
      </c>
      <c r="B6811" s="1">
        <v>38495</v>
      </c>
      <c r="C6811" s="3">
        <v>0.63750000000000007</v>
      </c>
      <c r="D6811">
        <v>29.61</v>
      </c>
      <c r="E6811">
        <v>1</v>
      </c>
      <c r="F6811" t="s">
        <v>52</v>
      </c>
    </row>
    <row r="6812" spans="1:6" x14ac:dyDescent="0.25">
      <c r="A6812" t="s">
        <v>33</v>
      </c>
      <c r="B6812" s="1">
        <v>38553</v>
      </c>
      <c r="C6812" s="3">
        <v>0.52986111111111112</v>
      </c>
      <c r="D6812">
        <v>44.53</v>
      </c>
      <c r="E6812">
        <v>1</v>
      </c>
      <c r="F6812" t="s">
        <v>52</v>
      </c>
    </row>
    <row r="6813" spans="1:6" x14ac:dyDescent="0.25">
      <c r="A6813" t="s">
        <v>33</v>
      </c>
      <c r="B6813" s="1">
        <v>38616</v>
      </c>
      <c r="C6813" s="3">
        <v>0.62569444444444444</v>
      </c>
      <c r="D6813">
        <v>45.03</v>
      </c>
      <c r="E6813">
        <v>1</v>
      </c>
      <c r="F6813" t="s">
        <v>52</v>
      </c>
    </row>
    <row r="6814" spans="1:6" x14ac:dyDescent="0.25">
      <c r="A6814" t="s">
        <v>33</v>
      </c>
      <c r="B6814" s="1">
        <v>38663</v>
      </c>
      <c r="C6814" s="3">
        <v>0.57430555555555551</v>
      </c>
      <c r="D6814">
        <v>34.159999999999997</v>
      </c>
      <c r="E6814">
        <v>1</v>
      </c>
      <c r="F6814" t="s">
        <v>52</v>
      </c>
    </row>
    <row r="6815" spans="1:6" x14ac:dyDescent="0.25">
      <c r="A6815" t="s">
        <v>33</v>
      </c>
      <c r="B6815" s="1">
        <v>38727</v>
      </c>
      <c r="C6815" s="3">
        <v>0.64097222222222217</v>
      </c>
      <c r="D6815">
        <v>26.88</v>
      </c>
      <c r="E6815">
        <v>1</v>
      </c>
      <c r="F6815" t="s">
        <v>52</v>
      </c>
    </row>
    <row r="6816" spans="1:6" x14ac:dyDescent="0.25">
      <c r="A6816" t="s">
        <v>33</v>
      </c>
      <c r="B6816" s="1">
        <v>38786</v>
      </c>
      <c r="C6816" s="3">
        <v>0.50486111111111109</v>
      </c>
      <c r="D6816">
        <v>22.53</v>
      </c>
      <c r="E6816">
        <v>1</v>
      </c>
      <c r="F6816" t="s">
        <v>52</v>
      </c>
    </row>
    <row r="6817" spans="1:6" x14ac:dyDescent="0.25">
      <c r="A6817" t="s">
        <v>33</v>
      </c>
      <c r="B6817" s="1">
        <v>38854</v>
      </c>
      <c r="C6817" s="3">
        <v>0.54861111111111105</v>
      </c>
      <c r="D6817">
        <v>27.83</v>
      </c>
      <c r="E6817">
        <v>1</v>
      </c>
      <c r="F6817" t="s">
        <v>52</v>
      </c>
    </row>
    <row r="6818" spans="1:6" x14ac:dyDescent="0.25">
      <c r="A6818" t="s">
        <v>33</v>
      </c>
      <c r="B6818" s="1">
        <v>38909</v>
      </c>
      <c r="C6818" s="3">
        <v>0.52500000000000002</v>
      </c>
      <c r="D6818">
        <v>39.14</v>
      </c>
      <c r="E6818">
        <v>1</v>
      </c>
      <c r="F6818" t="s">
        <v>52</v>
      </c>
    </row>
    <row r="6819" spans="1:6" x14ac:dyDescent="0.25">
      <c r="A6819" t="s">
        <v>33</v>
      </c>
      <c r="B6819" s="1">
        <v>38973</v>
      </c>
      <c r="C6819" s="3">
        <v>0.55069444444444449</v>
      </c>
      <c r="D6819">
        <v>41.24</v>
      </c>
      <c r="E6819">
        <v>1</v>
      </c>
      <c r="F6819" t="s">
        <v>52</v>
      </c>
    </row>
    <row r="6820" spans="1:6" x14ac:dyDescent="0.25">
      <c r="A6820" t="s">
        <v>33</v>
      </c>
      <c r="B6820" s="1">
        <v>39030</v>
      </c>
      <c r="C6820" s="3">
        <v>0.45069444444444445</v>
      </c>
      <c r="D6820">
        <v>30.33</v>
      </c>
      <c r="E6820">
        <v>1</v>
      </c>
      <c r="F6820" t="s">
        <v>52</v>
      </c>
    </row>
    <row r="6821" spans="1:6" x14ac:dyDescent="0.25">
      <c r="A6821" t="s">
        <v>33</v>
      </c>
      <c r="B6821" s="1">
        <v>39105</v>
      </c>
      <c r="C6821" s="3">
        <v>0.58888888888888891</v>
      </c>
      <c r="D6821">
        <v>23.13</v>
      </c>
      <c r="E6821">
        <v>1</v>
      </c>
      <c r="F6821" t="s">
        <v>52</v>
      </c>
    </row>
    <row r="6822" spans="1:6" x14ac:dyDescent="0.25">
      <c r="A6822" t="s">
        <v>33</v>
      </c>
      <c r="B6822" s="1">
        <v>39154</v>
      </c>
      <c r="C6822" s="3">
        <v>0.57708333333333328</v>
      </c>
      <c r="D6822">
        <v>20.03</v>
      </c>
      <c r="E6822">
        <v>1</v>
      </c>
      <c r="F6822" t="s">
        <v>52</v>
      </c>
    </row>
    <row r="6823" spans="1:6" x14ac:dyDescent="0.25">
      <c r="A6823" t="s">
        <v>33</v>
      </c>
      <c r="B6823" s="1">
        <v>39206</v>
      </c>
      <c r="C6823" s="3">
        <v>0.6020833333333333</v>
      </c>
      <c r="D6823">
        <v>25.94</v>
      </c>
      <c r="E6823">
        <v>1</v>
      </c>
      <c r="F6823" t="s">
        <v>52</v>
      </c>
    </row>
    <row r="6824" spans="1:6" x14ac:dyDescent="0.25">
      <c r="A6824" t="s">
        <v>33</v>
      </c>
      <c r="B6824" s="1">
        <v>39274</v>
      </c>
      <c r="C6824" s="3">
        <v>0.52777777777777779</v>
      </c>
      <c r="D6824">
        <v>45.68</v>
      </c>
      <c r="E6824">
        <v>1</v>
      </c>
      <c r="F6824" t="s">
        <v>52</v>
      </c>
    </row>
    <row r="6825" spans="1:6" x14ac:dyDescent="0.25">
      <c r="A6825" t="s">
        <v>33</v>
      </c>
      <c r="B6825" s="1">
        <v>39350</v>
      </c>
      <c r="C6825" s="3">
        <v>0.5805555555555556</v>
      </c>
      <c r="D6825">
        <v>43.39</v>
      </c>
      <c r="E6825">
        <v>1</v>
      </c>
      <c r="F6825" t="s">
        <v>52</v>
      </c>
    </row>
    <row r="6826" spans="1:6" x14ac:dyDescent="0.25">
      <c r="A6826" t="s">
        <v>33</v>
      </c>
      <c r="B6826" s="1">
        <v>39400</v>
      </c>
      <c r="C6826" s="3">
        <v>0.44513888888888892</v>
      </c>
      <c r="D6826">
        <v>33.450000000000003</v>
      </c>
      <c r="E6826">
        <v>1</v>
      </c>
      <c r="F6826" t="s">
        <v>52</v>
      </c>
    </row>
    <row r="6827" spans="1:6" x14ac:dyDescent="0.25">
      <c r="A6827" t="s">
        <v>33</v>
      </c>
      <c r="B6827" s="1">
        <v>39469</v>
      </c>
      <c r="C6827" s="3">
        <v>0.50138888888888888</v>
      </c>
      <c r="D6827">
        <v>26.26</v>
      </c>
      <c r="E6827">
        <v>1</v>
      </c>
      <c r="F6827" t="s">
        <v>52</v>
      </c>
    </row>
    <row r="6828" spans="1:6" x14ac:dyDescent="0.25">
      <c r="A6828" t="s">
        <v>33</v>
      </c>
      <c r="B6828" s="1">
        <v>39540</v>
      </c>
      <c r="C6828" s="3">
        <v>0.60416666666666663</v>
      </c>
      <c r="D6828">
        <v>21.62</v>
      </c>
      <c r="E6828">
        <v>1</v>
      </c>
      <c r="F6828" t="s">
        <v>52</v>
      </c>
    </row>
    <row r="6829" spans="1:6" x14ac:dyDescent="0.25">
      <c r="A6829" t="s">
        <v>33</v>
      </c>
      <c r="B6829" s="1">
        <v>39582</v>
      </c>
      <c r="C6829" s="3">
        <v>0.56319444444444444</v>
      </c>
      <c r="D6829">
        <v>27.09</v>
      </c>
      <c r="E6829">
        <v>1</v>
      </c>
      <c r="F6829" t="s">
        <v>52</v>
      </c>
    </row>
    <row r="6830" spans="1:6" x14ac:dyDescent="0.25">
      <c r="A6830" t="s">
        <v>33</v>
      </c>
      <c r="B6830" s="1">
        <v>39651</v>
      </c>
      <c r="C6830" s="3">
        <v>0.48888888888888887</v>
      </c>
      <c r="D6830">
        <v>45.79</v>
      </c>
      <c r="E6830">
        <v>1</v>
      </c>
      <c r="F6830" t="s">
        <v>52</v>
      </c>
    </row>
    <row r="6831" spans="1:6" x14ac:dyDescent="0.25">
      <c r="A6831" t="s">
        <v>33</v>
      </c>
      <c r="B6831" s="1">
        <v>39743</v>
      </c>
      <c r="C6831" s="3">
        <v>0</v>
      </c>
      <c r="D6831">
        <v>38</v>
      </c>
      <c r="E6831">
        <v>1</v>
      </c>
      <c r="F6831" t="s">
        <v>52</v>
      </c>
    </row>
    <row r="6832" spans="1:6" x14ac:dyDescent="0.25">
      <c r="A6832" t="s">
        <v>33</v>
      </c>
      <c r="B6832" s="1">
        <v>39758</v>
      </c>
      <c r="C6832" s="3">
        <v>0.5708333333333333</v>
      </c>
      <c r="D6832">
        <v>35.5</v>
      </c>
      <c r="E6832">
        <v>1</v>
      </c>
      <c r="F6832" t="s">
        <v>52</v>
      </c>
    </row>
    <row r="6833" spans="1:6" x14ac:dyDescent="0.25">
      <c r="A6833" t="s">
        <v>33</v>
      </c>
      <c r="B6833" s="1">
        <v>39841</v>
      </c>
      <c r="C6833" s="3">
        <v>0.4770833333333333</v>
      </c>
      <c r="D6833">
        <v>26.48</v>
      </c>
      <c r="E6833">
        <v>1</v>
      </c>
      <c r="F6833" t="s">
        <v>52</v>
      </c>
    </row>
    <row r="6834" spans="1:6" x14ac:dyDescent="0.25">
      <c r="A6834" t="s">
        <v>33</v>
      </c>
      <c r="B6834" s="1">
        <v>39896</v>
      </c>
      <c r="C6834" s="3">
        <v>0.59166666666666667</v>
      </c>
      <c r="D6834">
        <v>22.77</v>
      </c>
      <c r="E6834">
        <v>1</v>
      </c>
      <c r="F6834" t="s">
        <v>52</v>
      </c>
    </row>
    <row r="6835" spans="1:6" x14ac:dyDescent="0.25">
      <c r="A6835" t="s">
        <v>33</v>
      </c>
      <c r="B6835" s="1">
        <v>39938</v>
      </c>
      <c r="C6835" s="3">
        <v>0.53749999999999998</v>
      </c>
      <c r="D6835">
        <v>24.12</v>
      </c>
      <c r="E6835">
        <v>1</v>
      </c>
      <c r="F6835" t="s">
        <v>52</v>
      </c>
    </row>
    <row r="6836" spans="1:6" x14ac:dyDescent="0.25">
      <c r="A6836" t="s">
        <v>33</v>
      </c>
      <c r="B6836" s="1">
        <v>40275</v>
      </c>
      <c r="C6836" s="3">
        <v>0</v>
      </c>
      <c r="D6836">
        <v>20.36</v>
      </c>
      <c r="E6836">
        <v>1</v>
      </c>
      <c r="F6836" t="s">
        <v>52</v>
      </c>
    </row>
    <row r="6837" spans="1:6" x14ac:dyDescent="0.25">
      <c r="A6837" t="s">
        <v>33</v>
      </c>
      <c r="B6837" s="1">
        <v>40374</v>
      </c>
      <c r="C6837" s="3">
        <v>0</v>
      </c>
      <c r="D6837">
        <v>40.58</v>
      </c>
      <c r="E6837">
        <v>1</v>
      </c>
      <c r="F6837" t="s">
        <v>52</v>
      </c>
    </row>
    <row r="6838" spans="1:6" x14ac:dyDescent="0.25">
      <c r="A6838" t="s">
        <v>33</v>
      </c>
      <c r="B6838" s="1">
        <v>40521</v>
      </c>
      <c r="C6838" s="3">
        <v>0</v>
      </c>
      <c r="D6838">
        <v>29.1</v>
      </c>
      <c r="E6838">
        <v>1</v>
      </c>
      <c r="F6838" t="s">
        <v>52</v>
      </c>
    </row>
    <row r="6839" spans="1:6" x14ac:dyDescent="0.25">
      <c r="A6839" t="s">
        <v>33</v>
      </c>
      <c r="B6839" s="1">
        <v>40624</v>
      </c>
      <c r="C6839" s="3">
        <v>0</v>
      </c>
      <c r="D6839">
        <v>21.57</v>
      </c>
      <c r="E6839">
        <v>1</v>
      </c>
      <c r="F6839" t="s">
        <v>52</v>
      </c>
    </row>
    <row r="6840" spans="1:6" x14ac:dyDescent="0.25">
      <c r="A6840" t="s">
        <v>33</v>
      </c>
      <c r="B6840" s="1">
        <v>40689</v>
      </c>
      <c r="C6840" s="3">
        <v>0</v>
      </c>
      <c r="D6840">
        <v>26.28</v>
      </c>
      <c r="E6840">
        <v>1</v>
      </c>
      <c r="F6840" t="s">
        <v>52</v>
      </c>
    </row>
    <row r="6841" spans="1:6" x14ac:dyDescent="0.25">
      <c r="A6841" t="s">
        <v>33</v>
      </c>
      <c r="B6841" s="1">
        <v>40736</v>
      </c>
      <c r="C6841" s="3">
        <v>0</v>
      </c>
      <c r="D6841">
        <v>36.479999999999997</v>
      </c>
      <c r="E6841">
        <v>1</v>
      </c>
      <c r="F6841" t="s">
        <v>52</v>
      </c>
    </row>
    <row r="6842" spans="1:6" x14ac:dyDescent="0.25">
      <c r="A6842" t="s">
        <v>33</v>
      </c>
      <c r="B6842" s="1">
        <v>40855</v>
      </c>
      <c r="C6842" s="3">
        <v>0</v>
      </c>
      <c r="D6842">
        <v>30.83</v>
      </c>
      <c r="E6842">
        <v>1</v>
      </c>
      <c r="F6842" t="s">
        <v>52</v>
      </c>
    </row>
    <row r="6843" spans="1:6" x14ac:dyDescent="0.25">
      <c r="A6843" t="s">
        <v>33</v>
      </c>
      <c r="B6843" s="1">
        <v>41113</v>
      </c>
      <c r="C6843" s="3">
        <v>0</v>
      </c>
      <c r="D6843">
        <v>45.5</v>
      </c>
      <c r="E6843">
        <v>1</v>
      </c>
      <c r="F6843" t="s">
        <v>52</v>
      </c>
    </row>
    <row r="6844" spans="1:6" x14ac:dyDescent="0.25">
      <c r="A6844" t="s">
        <v>33</v>
      </c>
      <c r="B6844" s="1">
        <v>41197</v>
      </c>
      <c r="C6844" s="3">
        <v>0</v>
      </c>
      <c r="D6844">
        <v>40.799999999999997</v>
      </c>
      <c r="E6844">
        <v>1</v>
      </c>
      <c r="F6844" t="s">
        <v>52</v>
      </c>
    </row>
    <row r="6845" spans="1:6" x14ac:dyDescent="0.25">
      <c r="A6845" t="s">
        <v>33</v>
      </c>
      <c r="B6845" s="1">
        <v>41374</v>
      </c>
      <c r="C6845" s="3">
        <v>0</v>
      </c>
      <c r="D6845">
        <v>22.16</v>
      </c>
      <c r="E6845">
        <v>2</v>
      </c>
      <c r="F6845" t="s">
        <v>52</v>
      </c>
    </row>
    <row r="6846" spans="1:6" x14ac:dyDescent="0.25">
      <c r="A6846" t="s">
        <v>33</v>
      </c>
      <c r="B6846" s="1">
        <v>41428</v>
      </c>
      <c r="C6846" s="3">
        <v>0</v>
      </c>
      <c r="D6846">
        <v>39.729999999999997</v>
      </c>
      <c r="E6846">
        <v>1</v>
      </c>
      <c r="F6846" t="s">
        <v>52</v>
      </c>
    </row>
    <row r="6847" spans="1:6" x14ac:dyDescent="0.25">
      <c r="A6847" t="s">
        <v>33</v>
      </c>
      <c r="B6847" s="1">
        <v>41472</v>
      </c>
      <c r="C6847" s="3">
        <v>0</v>
      </c>
      <c r="D6847">
        <v>48.08</v>
      </c>
      <c r="E6847">
        <v>1</v>
      </c>
      <c r="F6847" t="s">
        <v>52</v>
      </c>
    </row>
    <row r="6848" spans="1:6" x14ac:dyDescent="0.25">
      <c r="A6848" t="s">
        <v>33</v>
      </c>
      <c r="B6848" s="1">
        <v>41535</v>
      </c>
      <c r="C6848" s="3">
        <v>0</v>
      </c>
      <c r="D6848">
        <v>47.77</v>
      </c>
      <c r="E6848">
        <v>1</v>
      </c>
      <c r="F6848" t="s">
        <v>52</v>
      </c>
    </row>
    <row r="6849" spans="1:6" x14ac:dyDescent="0.25">
      <c r="A6849" t="s">
        <v>33</v>
      </c>
      <c r="B6849" s="1">
        <v>41592</v>
      </c>
      <c r="C6849" s="3">
        <v>0</v>
      </c>
      <c r="D6849">
        <v>35.450000000000003</v>
      </c>
      <c r="E6849">
        <v>1</v>
      </c>
      <c r="F6849" t="s">
        <v>52</v>
      </c>
    </row>
    <row r="6850" spans="1:6" x14ac:dyDescent="0.25">
      <c r="A6850" t="s">
        <v>33</v>
      </c>
      <c r="B6850" s="1">
        <v>41660</v>
      </c>
      <c r="C6850" s="3">
        <v>0</v>
      </c>
      <c r="D6850">
        <v>28.81</v>
      </c>
      <c r="E6850">
        <v>1</v>
      </c>
      <c r="F6850" t="s">
        <v>52</v>
      </c>
    </row>
    <row r="6851" spans="1:6" x14ac:dyDescent="0.25">
      <c r="A6851" t="s">
        <v>33</v>
      </c>
      <c r="B6851" s="1">
        <v>41717</v>
      </c>
      <c r="C6851" s="3">
        <v>0</v>
      </c>
      <c r="D6851">
        <v>25.09</v>
      </c>
      <c r="E6851">
        <v>1</v>
      </c>
      <c r="F6851" t="s">
        <v>52</v>
      </c>
    </row>
    <row r="6852" spans="1:6" x14ac:dyDescent="0.25">
      <c r="A6852" t="s">
        <v>33</v>
      </c>
      <c r="B6852" s="1">
        <v>41786</v>
      </c>
      <c r="C6852" s="3">
        <v>0</v>
      </c>
      <c r="D6852">
        <v>40.35</v>
      </c>
      <c r="E6852">
        <v>1</v>
      </c>
      <c r="F6852" t="s">
        <v>52</v>
      </c>
    </row>
    <row r="6853" spans="1:6" x14ac:dyDescent="0.25">
      <c r="A6853" t="s">
        <v>33</v>
      </c>
      <c r="B6853" s="1">
        <v>41836</v>
      </c>
      <c r="C6853" s="3">
        <v>0</v>
      </c>
      <c r="D6853">
        <v>48.8</v>
      </c>
      <c r="E6853">
        <v>1</v>
      </c>
      <c r="F6853" t="s">
        <v>52</v>
      </c>
    </row>
    <row r="6854" spans="1:6" x14ac:dyDescent="0.25">
      <c r="A6854" t="s">
        <v>33</v>
      </c>
      <c r="B6854" s="1">
        <v>41906</v>
      </c>
      <c r="C6854" s="3">
        <v>0</v>
      </c>
      <c r="D6854">
        <v>42.92</v>
      </c>
      <c r="E6854">
        <v>1</v>
      </c>
      <c r="F6854" t="s">
        <v>52</v>
      </c>
    </row>
    <row r="6855" spans="1:6" x14ac:dyDescent="0.25">
      <c r="A6855" t="s">
        <v>33</v>
      </c>
      <c r="B6855" s="1">
        <v>41967</v>
      </c>
      <c r="C6855" s="3">
        <v>0</v>
      </c>
      <c r="D6855">
        <v>33.590000000000003</v>
      </c>
      <c r="E6855">
        <v>1</v>
      </c>
      <c r="F6855" t="s">
        <v>52</v>
      </c>
    </row>
    <row r="6856" spans="1:6" x14ac:dyDescent="0.25">
      <c r="A6856" t="s">
        <v>33</v>
      </c>
      <c r="B6856" s="1">
        <v>42033</v>
      </c>
      <c r="C6856" s="3">
        <v>0</v>
      </c>
      <c r="D6856">
        <v>28.12</v>
      </c>
      <c r="E6856">
        <v>1</v>
      </c>
      <c r="F6856" t="s">
        <v>52</v>
      </c>
    </row>
    <row r="6857" spans="1:6" x14ac:dyDescent="0.25">
      <c r="A6857" t="s">
        <v>33</v>
      </c>
      <c r="B6857" s="1">
        <v>42079</v>
      </c>
      <c r="C6857" s="3">
        <v>0</v>
      </c>
      <c r="D6857">
        <v>25.39</v>
      </c>
      <c r="E6857">
        <v>1</v>
      </c>
      <c r="F6857" t="s">
        <v>52</v>
      </c>
    </row>
    <row r="6858" spans="1:6" x14ac:dyDescent="0.25">
      <c r="A6858" t="s">
        <v>33</v>
      </c>
      <c r="B6858" s="1">
        <v>42164</v>
      </c>
      <c r="C6858" s="3">
        <v>0</v>
      </c>
      <c r="D6858">
        <v>39.78</v>
      </c>
      <c r="E6858">
        <v>1</v>
      </c>
      <c r="F6858" t="s">
        <v>52</v>
      </c>
    </row>
    <row r="6859" spans="1:6" x14ac:dyDescent="0.25">
      <c r="A6859" t="s">
        <v>33</v>
      </c>
      <c r="B6859" s="1">
        <v>42332</v>
      </c>
      <c r="C6859" s="3">
        <v>0</v>
      </c>
      <c r="D6859">
        <v>35.270000000000003</v>
      </c>
      <c r="E6859">
        <v>1</v>
      </c>
      <c r="F6859" t="s">
        <v>52</v>
      </c>
    </row>
    <row r="6860" spans="1:6" x14ac:dyDescent="0.25">
      <c r="A6860" t="s">
        <v>33</v>
      </c>
      <c r="B6860" s="1">
        <v>42454</v>
      </c>
      <c r="C6860" s="3">
        <v>0</v>
      </c>
      <c r="D6860">
        <v>26.21</v>
      </c>
      <c r="E6860">
        <v>1</v>
      </c>
      <c r="F6860" t="s">
        <v>52</v>
      </c>
    </row>
    <row r="6861" spans="1:6" x14ac:dyDescent="0.25">
      <c r="A6861" t="s">
        <v>33</v>
      </c>
      <c r="B6861" s="1">
        <v>42684</v>
      </c>
      <c r="C6861" s="3">
        <v>0.5</v>
      </c>
      <c r="D6861">
        <v>37.21</v>
      </c>
      <c r="E6861">
        <v>1</v>
      </c>
      <c r="F6861" t="s">
        <v>52</v>
      </c>
    </row>
    <row r="6862" spans="1:6" x14ac:dyDescent="0.25">
      <c r="A6862" t="s">
        <v>33</v>
      </c>
      <c r="B6862" s="1">
        <v>42828</v>
      </c>
      <c r="C6862" s="3">
        <v>0</v>
      </c>
      <c r="D6862">
        <v>26.26</v>
      </c>
      <c r="E6862">
        <v>1</v>
      </c>
      <c r="F6862" t="s">
        <v>52</v>
      </c>
    </row>
    <row r="6863" spans="1:6" x14ac:dyDescent="0.25">
      <c r="A6863" t="s">
        <v>33</v>
      </c>
      <c r="B6863" s="1">
        <v>43032</v>
      </c>
      <c r="C6863" s="3">
        <v>0.54513888888888895</v>
      </c>
      <c r="D6863">
        <v>36.42</v>
      </c>
      <c r="E6863">
        <v>1</v>
      </c>
      <c r="F6863" t="s">
        <v>52</v>
      </c>
    </row>
    <row r="6864" spans="1:6" x14ac:dyDescent="0.25">
      <c r="A6864" t="s">
        <v>33</v>
      </c>
      <c r="B6864" s="1">
        <v>43201</v>
      </c>
      <c r="C6864" s="3">
        <v>0.46875</v>
      </c>
      <c r="D6864">
        <v>24.11</v>
      </c>
      <c r="E6864">
        <v>2</v>
      </c>
      <c r="F6864" t="s">
        <v>52</v>
      </c>
    </row>
    <row r="6865" spans="1:6" x14ac:dyDescent="0.25">
      <c r="A6865" t="s">
        <v>33</v>
      </c>
      <c r="B6865" s="1">
        <v>43430</v>
      </c>
      <c r="C6865" s="3">
        <v>0.67152777777777783</v>
      </c>
      <c r="D6865">
        <v>33.119999999999997</v>
      </c>
      <c r="E6865">
        <v>1</v>
      </c>
      <c r="F6865" t="s">
        <v>52</v>
      </c>
    </row>
    <row r="6866" spans="1:6" x14ac:dyDescent="0.25">
      <c r="A6866" t="s">
        <v>33</v>
      </c>
      <c r="B6866" s="1">
        <v>43571</v>
      </c>
      <c r="C6866" s="3">
        <v>0.54583333333333328</v>
      </c>
      <c r="D6866">
        <v>23.16</v>
      </c>
      <c r="E6866">
        <v>1</v>
      </c>
      <c r="F6866" t="s">
        <v>52</v>
      </c>
    </row>
    <row r="6867" spans="1:6" x14ac:dyDescent="0.25">
      <c r="A6867" t="s">
        <v>33</v>
      </c>
      <c r="B6867" s="1">
        <v>43774</v>
      </c>
      <c r="C6867" s="3">
        <v>0.63888888888888895</v>
      </c>
      <c r="D6867">
        <v>34.83</v>
      </c>
      <c r="E6867">
        <v>1</v>
      </c>
      <c r="F6867" t="s">
        <v>52</v>
      </c>
    </row>
    <row r="6868" spans="1:6" x14ac:dyDescent="0.25">
      <c r="A6868" t="s">
        <v>33</v>
      </c>
      <c r="B6868" s="1">
        <v>43921</v>
      </c>
      <c r="C6868" s="3">
        <v>0.57638888888888895</v>
      </c>
      <c r="D6868">
        <v>23.1</v>
      </c>
      <c r="E6868">
        <v>1</v>
      </c>
      <c r="F6868" t="s">
        <v>52</v>
      </c>
    </row>
    <row r="6869" spans="1:6" x14ac:dyDescent="0.25">
      <c r="A6869" t="s">
        <v>33</v>
      </c>
      <c r="B6869" s="1">
        <v>44138</v>
      </c>
      <c r="C6869" s="3">
        <v>0.45763888888888887</v>
      </c>
      <c r="D6869">
        <v>35.58</v>
      </c>
      <c r="E6869">
        <v>1</v>
      </c>
      <c r="F6869" t="s">
        <v>52</v>
      </c>
    </row>
    <row r="6870" spans="1:6" x14ac:dyDescent="0.25">
      <c r="A6870" t="s">
        <v>33</v>
      </c>
      <c r="B6870" s="1">
        <v>44300</v>
      </c>
      <c r="C6870" s="3">
        <v>0.62847222222222221</v>
      </c>
      <c r="D6870">
        <v>23.03</v>
      </c>
      <c r="E6870">
        <v>1</v>
      </c>
      <c r="F6870" t="s">
        <v>52</v>
      </c>
    </row>
    <row r="6871" spans="1:6" x14ac:dyDescent="0.25">
      <c r="A6871" t="s">
        <v>33</v>
      </c>
      <c r="B6871" s="1">
        <v>44501</v>
      </c>
      <c r="C6871" s="3">
        <v>0.55208333333333337</v>
      </c>
      <c r="D6871">
        <v>35.03</v>
      </c>
      <c r="E6871">
        <v>1</v>
      </c>
      <c r="F6871" t="s">
        <v>52</v>
      </c>
    </row>
    <row r="6872" spans="1:6" x14ac:dyDescent="0.25">
      <c r="A6872" t="s">
        <v>33</v>
      </c>
      <c r="B6872" s="1">
        <v>44645</v>
      </c>
      <c r="C6872" s="3">
        <v>0.55069444444444449</v>
      </c>
      <c r="D6872">
        <v>24.63</v>
      </c>
      <c r="E6872">
        <v>1</v>
      </c>
      <c r="F6872" t="s">
        <v>52</v>
      </c>
    </row>
    <row r="6873" spans="1:6" x14ac:dyDescent="0.25">
      <c r="A6873" t="s">
        <v>33</v>
      </c>
      <c r="B6873" s="1">
        <v>44855</v>
      </c>
      <c r="C6873" s="3">
        <v>0.53611111111111109</v>
      </c>
      <c r="D6873">
        <v>39.46</v>
      </c>
      <c r="E6873">
        <v>1</v>
      </c>
      <c r="F6873" t="s">
        <v>52</v>
      </c>
    </row>
    <row r="6874" spans="1:6" x14ac:dyDescent="0.25">
      <c r="A6874" t="s">
        <v>33</v>
      </c>
      <c r="B6874" s="1">
        <v>45026</v>
      </c>
      <c r="C6874" s="3">
        <v>0.58819444444444446</v>
      </c>
      <c r="D6874">
        <v>26.18</v>
      </c>
      <c r="E6874">
        <v>1</v>
      </c>
      <c r="F6874" t="s">
        <v>52</v>
      </c>
    </row>
    <row r="6875" spans="1:6" x14ac:dyDescent="0.25">
      <c r="A6875" t="s">
        <v>32</v>
      </c>
      <c r="B6875" s="1">
        <v>29240</v>
      </c>
      <c r="C6875" s="3">
        <v>0</v>
      </c>
      <c r="D6875">
        <v>42.39</v>
      </c>
      <c r="E6875">
        <v>6</v>
      </c>
      <c r="F6875" t="s">
        <v>52</v>
      </c>
    </row>
    <row r="6876" spans="1:6" x14ac:dyDescent="0.25">
      <c r="A6876" t="s">
        <v>32</v>
      </c>
      <c r="B6876" s="1">
        <v>29266</v>
      </c>
      <c r="C6876" s="3">
        <v>0</v>
      </c>
      <c r="D6876">
        <v>40.22</v>
      </c>
      <c r="E6876">
        <v>7</v>
      </c>
      <c r="F6876" t="s">
        <v>52</v>
      </c>
    </row>
    <row r="6877" spans="1:6" x14ac:dyDescent="0.25">
      <c r="A6877" t="s">
        <v>32</v>
      </c>
      <c r="B6877" s="1">
        <v>29295</v>
      </c>
      <c r="C6877" s="3">
        <v>0</v>
      </c>
      <c r="D6877">
        <v>39.909999999999997</v>
      </c>
      <c r="E6877">
        <v>6</v>
      </c>
      <c r="F6877" t="s">
        <v>52</v>
      </c>
    </row>
    <row r="6878" spans="1:6" x14ac:dyDescent="0.25">
      <c r="A6878" t="s">
        <v>32</v>
      </c>
      <c r="B6878" s="1">
        <v>29326</v>
      </c>
      <c r="C6878" s="3">
        <v>0</v>
      </c>
      <c r="D6878">
        <v>44.63</v>
      </c>
      <c r="E6878">
        <v>6</v>
      </c>
      <c r="F6878" t="s">
        <v>52</v>
      </c>
    </row>
    <row r="6879" spans="1:6" x14ac:dyDescent="0.25">
      <c r="A6879" t="s">
        <v>32</v>
      </c>
      <c r="B6879" s="1">
        <v>29346</v>
      </c>
      <c r="C6879" s="3">
        <v>0</v>
      </c>
      <c r="D6879">
        <v>45.99</v>
      </c>
      <c r="E6879">
        <v>6</v>
      </c>
      <c r="F6879" t="s">
        <v>52</v>
      </c>
    </row>
    <row r="6880" spans="1:6" x14ac:dyDescent="0.25">
      <c r="A6880" t="s">
        <v>32</v>
      </c>
      <c r="B6880" s="1">
        <v>29402</v>
      </c>
      <c r="C6880" s="3">
        <v>0</v>
      </c>
      <c r="D6880">
        <v>42.64</v>
      </c>
      <c r="E6880">
        <v>6</v>
      </c>
      <c r="F6880" t="s">
        <v>52</v>
      </c>
    </row>
    <row r="6881" spans="1:6" x14ac:dyDescent="0.25">
      <c r="A6881" t="s">
        <v>32</v>
      </c>
      <c r="B6881" s="1">
        <v>29417</v>
      </c>
      <c r="C6881" s="3">
        <v>0</v>
      </c>
      <c r="D6881">
        <v>44.72</v>
      </c>
      <c r="E6881">
        <v>6</v>
      </c>
      <c r="F6881" t="s">
        <v>52</v>
      </c>
    </row>
    <row r="6882" spans="1:6" x14ac:dyDescent="0.25">
      <c r="A6882" t="s">
        <v>32</v>
      </c>
      <c r="B6882" s="1">
        <v>29448</v>
      </c>
      <c r="C6882" s="3">
        <v>0</v>
      </c>
      <c r="D6882">
        <v>52.86</v>
      </c>
      <c r="E6882">
        <v>6</v>
      </c>
      <c r="F6882" t="s">
        <v>52</v>
      </c>
    </row>
    <row r="6883" spans="1:6" x14ac:dyDescent="0.25">
      <c r="A6883" t="s">
        <v>32</v>
      </c>
      <c r="B6883" s="1">
        <v>29479</v>
      </c>
      <c r="C6883" s="3">
        <v>0</v>
      </c>
      <c r="D6883">
        <v>54.72</v>
      </c>
      <c r="E6883">
        <v>8</v>
      </c>
      <c r="F6883" t="s">
        <v>52</v>
      </c>
    </row>
    <row r="6884" spans="1:6" x14ac:dyDescent="0.25">
      <c r="A6884" t="s">
        <v>32</v>
      </c>
      <c r="B6884" s="1">
        <v>29509</v>
      </c>
      <c r="C6884" s="3">
        <v>0</v>
      </c>
      <c r="D6884">
        <v>48.9</v>
      </c>
      <c r="E6884">
        <v>6</v>
      </c>
      <c r="F6884" t="s">
        <v>52</v>
      </c>
    </row>
    <row r="6885" spans="1:6" x14ac:dyDescent="0.25">
      <c r="A6885" t="s">
        <v>32</v>
      </c>
      <c r="B6885" s="1">
        <v>29545</v>
      </c>
      <c r="C6885" s="3">
        <v>0</v>
      </c>
      <c r="D6885">
        <v>46.11</v>
      </c>
      <c r="E6885">
        <v>6</v>
      </c>
      <c r="F6885" t="s">
        <v>52</v>
      </c>
    </row>
    <row r="6886" spans="1:6" x14ac:dyDescent="0.25">
      <c r="A6886" t="s">
        <v>32</v>
      </c>
      <c r="B6886" s="1">
        <v>29575</v>
      </c>
      <c r="C6886" s="3">
        <v>0</v>
      </c>
      <c r="D6886">
        <v>42.84</v>
      </c>
      <c r="E6886">
        <v>6</v>
      </c>
      <c r="F6886" t="s">
        <v>52</v>
      </c>
    </row>
    <row r="6887" spans="1:6" x14ac:dyDescent="0.25">
      <c r="A6887" t="s">
        <v>32</v>
      </c>
      <c r="B6887" s="1">
        <v>29606</v>
      </c>
      <c r="C6887" s="3">
        <v>0</v>
      </c>
      <c r="D6887">
        <v>40.31</v>
      </c>
      <c r="E6887">
        <v>6</v>
      </c>
      <c r="F6887" t="s">
        <v>52</v>
      </c>
    </row>
    <row r="6888" spans="1:6" x14ac:dyDescent="0.25">
      <c r="A6888" t="s">
        <v>32</v>
      </c>
      <c r="B6888" s="1">
        <v>29637</v>
      </c>
      <c r="C6888" s="3">
        <v>0</v>
      </c>
      <c r="D6888">
        <v>38.32</v>
      </c>
      <c r="E6888">
        <v>6</v>
      </c>
      <c r="F6888" t="s">
        <v>52</v>
      </c>
    </row>
    <row r="6889" spans="1:6" x14ac:dyDescent="0.25">
      <c r="A6889" t="s">
        <v>32</v>
      </c>
      <c r="B6889" s="1">
        <v>29655</v>
      </c>
      <c r="C6889" s="3">
        <v>0</v>
      </c>
      <c r="D6889">
        <v>37.47</v>
      </c>
      <c r="E6889">
        <v>7</v>
      </c>
      <c r="F6889" t="s">
        <v>52</v>
      </c>
    </row>
    <row r="6890" spans="1:6" x14ac:dyDescent="0.25">
      <c r="A6890" t="s">
        <v>32</v>
      </c>
      <c r="B6890" s="1">
        <v>29686</v>
      </c>
      <c r="C6890" s="3">
        <v>0</v>
      </c>
      <c r="D6890">
        <v>40.93</v>
      </c>
      <c r="E6890">
        <v>6</v>
      </c>
      <c r="F6890" t="s">
        <v>52</v>
      </c>
    </row>
    <row r="6891" spans="1:6" x14ac:dyDescent="0.25">
      <c r="A6891" t="s">
        <v>32</v>
      </c>
      <c r="B6891" s="1">
        <v>29711</v>
      </c>
      <c r="C6891" s="3">
        <v>0</v>
      </c>
      <c r="D6891">
        <v>39.130000000000003</v>
      </c>
      <c r="E6891">
        <v>7</v>
      </c>
      <c r="F6891" t="s">
        <v>52</v>
      </c>
    </row>
    <row r="6892" spans="1:6" x14ac:dyDescent="0.25">
      <c r="A6892" t="s">
        <v>32</v>
      </c>
      <c r="B6892" s="1">
        <v>29752</v>
      </c>
      <c r="C6892" s="3">
        <v>0</v>
      </c>
      <c r="D6892">
        <v>41.63</v>
      </c>
      <c r="E6892">
        <v>6</v>
      </c>
      <c r="F6892" t="s">
        <v>52</v>
      </c>
    </row>
    <row r="6893" spans="1:6" x14ac:dyDescent="0.25">
      <c r="A6893" t="s">
        <v>32</v>
      </c>
      <c r="B6893" s="1">
        <v>29782</v>
      </c>
      <c r="C6893" s="3">
        <v>0</v>
      </c>
      <c r="D6893">
        <v>48.8</v>
      </c>
      <c r="E6893">
        <v>6</v>
      </c>
      <c r="F6893" t="s">
        <v>52</v>
      </c>
    </row>
    <row r="6894" spans="1:6" x14ac:dyDescent="0.25">
      <c r="A6894" t="s">
        <v>32</v>
      </c>
      <c r="B6894" s="1">
        <v>29813</v>
      </c>
      <c r="C6894" s="3">
        <v>0</v>
      </c>
      <c r="D6894">
        <v>55.13</v>
      </c>
      <c r="E6894">
        <v>6</v>
      </c>
      <c r="F6894" t="s">
        <v>52</v>
      </c>
    </row>
    <row r="6895" spans="1:6" x14ac:dyDescent="0.25">
      <c r="A6895" t="s">
        <v>32</v>
      </c>
      <c r="B6895" s="1">
        <v>29849</v>
      </c>
      <c r="C6895" s="3">
        <v>0</v>
      </c>
      <c r="D6895">
        <v>58.28</v>
      </c>
      <c r="E6895">
        <v>7</v>
      </c>
      <c r="F6895" t="s">
        <v>52</v>
      </c>
    </row>
    <row r="6896" spans="1:6" x14ac:dyDescent="0.25">
      <c r="A6896" t="s">
        <v>32</v>
      </c>
      <c r="B6896" s="1">
        <v>29874</v>
      </c>
      <c r="C6896" s="3">
        <v>0</v>
      </c>
      <c r="D6896">
        <v>58.12</v>
      </c>
      <c r="E6896">
        <v>7</v>
      </c>
      <c r="F6896" t="s">
        <v>52</v>
      </c>
    </row>
    <row r="6897" spans="1:6" x14ac:dyDescent="0.25">
      <c r="A6897" t="s">
        <v>32</v>
      </c>
      <c r="B6897" s="1">
        <v>29910</v>
      </c>
      <c r="C6897" s="3">
        <v>0</v>
      </c>
      <c r="D6897">
        <v>50.13</v>
      </c>
      <c r="E6897">
        <v>6</v>
      </c>
      <c r="F6897" t="s">
        <v>52</v>
      </c>
    </row>
    <row r="6898" spans="1:6" x14ac:dyDescent="0.25">
      <c r="A6898" t="s">
        <v>32</v>
      </c>
      <c r="B6898" s="1">
        <v>29940</v>
      </c>
      <c r="C6898" s="3">
        <v>0</v>
      </c>
      <c r="D6898">
        <v>45.8</v>
      </c>
      <c r="E6898">
        <v>6</v>
      </c>
      <c r="F6898" t="s">
        <v>52</v>
      </c>
    </row>
    <row r="6899" spans="1:6" x14ac:dyDescent="0.25">
      <c r="A6899" t="s">
        <v>32</v>
      </c>
      <c r="B6899" s="1">
        <v>29971</v>
      </c>
      <c r="C6899" s="3">
        <v>0</v>
      </c>
      <c r="D6899">
        <v>42.72</v>
      </c>
      <c r="E6899">
        <v>6</v>
      </c>
      <c r="F6899" t="s">
        <v>52</v>
      </c>
    </row>
    <row r="6900" spans="1:6" x14ac:dyDescent="0.25">
      <c r="A6900" t="s">
        <v>32</v>
      </c>
      <c r="B6900" s="1">
        <v>29992</v>
      </c>
      <c r="C6900" s="3">
        <v>0</v>
      </c>
      <c r="D6900">
        <v>41.1</v>
      </c>
      <c r="E6900">
        <v>2</v>
      </c>
      <c r="F6900" t="s">
        <v>52</v>
      </c>
    </row>
    <row r="6901" spans="1:6" x14ac:dyDescent="0.25">
      <c r="A6901" t="s">
        <v>32</v>
      </c>
      <c r="B6901" s="1">
        <v>30035</v>
      </c>
      <c r="C6901" s="3">
        <v>0</v>
      </c>
      <c r="D6901">
        <v>42.26</v>
      </c>
      <c r="E6901">
        <v>3</v>
      </c>
      <c r="F6901" t="s">
        <v>52</v>
      </c>
    </row>
    <row r="6902" spans="1:6" x14ac:dyDescent="0.25">
      <c r="A6902" t="s">
        <v>32</v>
      </c>
      <c r="B6902" s="1">
        <v>30061</v>
      </c>
      <c r="C6902" s="3">
        <v>0</v>
      </c>
      <c r="D6902">
        <v>40.06</v>
      </c>
      <c r="E6902">
        <v>6</v>
      </c>
      <c r="F6902" t="s">
        <v>52</v>
      </c>
    </row>
    <row r="6903" spans="1:6" x14ac:dyDescent="0.25">
      <c r="A6903" t="s">
        <v>32</v>
      </c>
      <c r="B6903" s="1">
        <v>30086</v>
      </c>
      <c r="C6903" s="3">
        <v>0</v>
      </c>
      <c r="D6903">
        <v>37.880000000000003</v>
      </c>
      <c r="E6903">
        <v>7</v>
      </c>
      <c r="F6903" t="s">
        <v>52</v>
      </c>
    </row>
    <row r="6904" spans="1:6" x14ac:dyDescent="0.25">
      <c r="A6904" t="s">
        <v>32</v>
      </c>
      <c r="B6904" s="1">
        <v>30117</v>
      </c>
      <c r="C6904" s="3">
        <v>0</v>
      </c>
      <c r="D6904">
        <v>40.369999999999997</v>
      </c>
      <c r="E6904">
        <v>6</v>
      </c>
      <c r="F6904" t="s">
        <v>52</v>
      </c>
    </row>
    <row r="6905" spans="1:6" x14ac:dyDescent="0.25">
      <c r="A6905" t="s">
        <v>32</v>
      </c>
      <c r="B6905" s="1">
        <v>30147</v>
      </c>
      <c r="C6905" s="3">
        <v>0</v>
      </c>
      <c r="D6905">
        <v>47.73</v>
      </c>
      <c r="E6905">
        <v>6</v>
      </c>
      <c r="F6905" t="s">
        <v>52</v>
      </c>
    </row>
    <row r="6906" spans="1:6" x14ac:dyDescent="0.25">
      <c r="A6906" t="s">
        <v>32</v>
      </c>
      <c r="B6906" s="1">
        <v>30178</v>
      </c>
      <c r="C6906" s="3">
        <v>0</v>
      </c>
      <c r="D6906">
        <v>53.34</v>
      </c>
      <c r="E6906">
        <v>6</v>
      </c>
      <c r="F6906" t="s">
        <v>52</v>
      </c>
    </row>
    <row r="6907" spans="1:6" x14ac:dyDescent="0.25">
      <c r="A6907" t="s">
        <v>32</v>
      </c>
      <c r="B6907" s="1">
        <v>30214</v>
      </c>
      <c r="C6907" s="3">
        <v>0</v>
      </c>
      <c r="D6907">
        <v>52.61</v>
      </c>
      <c r="E6907">
        <v>6</v>
      </c>
      <c r="F6907" t="s">
        <v>52</v>
      </c>
    </row>
    <row r="6908" spans="1:6" x14ac:dyDescent="0.25">
      <c r="A6908" t="s">
        <v>32</v>
      </c>
      <c r="B6908" s="1">
        <v>30239</v>
      </c>
      <c r="C6908" s="3">
        <v>0</v>
      </c>
      <c r="D6908">
        <v>50.13</v>
      </c>
      <c r="E6908">
        <v>7</v>
      </c>
      <c r="F6908" t="s">
        <v>52</v>
      </c>
    </row>
    <row r="6909" spans="1:6" x14ac:dyDescent="0.25">
      <c r="A6909" t="s">
        <v>32</v>
      </c>
      <c r="B6909" s="1">
        <v>30275</v>
      </c>
      <c r="C6909" s="3">
        <v>0</v>
      </c>
      <c r="D6909">
        <v>46.79</v>
      </c>
      <c r="E6909">
        <v>6</v>
      </c>
      <c r="F6909" t="s">
        <v>52</v>
      </c>
    </row>
    <row r="6910" spans="1:6" x14ac:dyDescent="0.25">
      <c r="A6910" t="s">
        <v>32</v>
      </c>
      <c r="B6910" s="1">
        <v>30305</v>
      </c>
      <c r="C6910" s="3">
        <v>0</v>
      </c>
      <c r="D6910">
        <v>43.44</v>
      </c>
      <c r="E6910">
        <v>6</v>
      </c>
      <c r="F6910" t="s">
        <v>52</v>
      </c>
    </row>
    <row r="6911" spans="1:6" x14ac:dyDescent="0.25">
      <c r="A6911" t="s">
        <v>32</v>
      </c>
      <c r="B6911" s="1">
        <v>30336</v>
      </c>
      <c r="C6911" s="3">
        <v>0</v>
      </c>
      <c r="D6911">
        <v>40.72</v>
      </c>
      <c r="E6911">
        <v>6</v>
      </c>
      <c r="F6911" t="s">
        <v>52</v>
      </c>
    </row>
    <row r="6912" spans="1:6" x14ac:dyDescent="0.25">
      <c r="A6912" t="s">
        <v>32</v>
      </c>
      <c r="B6912" s="1">
        <v>30367</v>
      </c>
      <c r="C6912" s="3">
        <v>0</v>
      </c>
      <c r="D6912">
        <v>38.770000000000003</v>
      </c>
      <c r="E6912">
        <v>6</v>
      </c>
      <c r="F6912" t="s">
        <v>52</v>
      </c>
    </row>
    <row r="6913" spans="1:6" x14ac:dyDescent="0.25">
      <c r="A6913" t="s">
        <v>32</v>
      </c>
      <c r="B6913" s="1">
        <v>30395</v>
      </c>
      <c r="C6913" s="3">
        <v>0</v>
      </c>
      <c r="D6913">
        <v>37.130000000000003</v>
      </c>
      <c r="E6913">
        <v>7</v>
      </c>
      <c r="F6913" t="s">
        <v>52</v>
      </c>
    </row>
    <row r="6914" spans="1:6" x14ac:dyDescent="0.25">
      <c r="A6914" t="s">
        <v>32</v>
      </c>
      <c r="B6914" s="1">
        <v>30426</v>
      </c>
      <c r="C6914" s="3">
        <v>0</v>
      </c>
      <c r="D6914">
        <v>35.69</v>
      </c>
      <c r="E6914">
        <v>6</v>
      </c>
      <c r="F6914" t="s">
        <v>52</v>
      </c>
    </row>
    <row r="6915" spans="1:6" x14ac:dyDescent="0.25">
      <c r="A6915" t="s">
        <v>32</v>
      </c>
      <c r="B6915" s="1">
        <v>30446</v>
      </c>
      <c r="C6915" s="3">
        <v>0</v>
      </c>
      <c r="D6915">
        <v>35.020000000000003</v>
      </c>
      <c r="E6915">
        <v>3</v>
      </c>
      <c r="F6915" t="s">
        <v>52</v>
      </c>
    </row>
    <row r="6916" spans="1:6" x14ac:dyDescent="0.25">
      <c r="A6916" t="s">
        <v>32</v>
      </c>
      <c r="B6916" s="1">
        <v>30519</v>
      </c>
      <c r="C6916" s="3">
        <v>0</v>
      </c>
      <c r="D6916">
        <v>38.89</v>
      </c>
      <c r="E6916">
        <v>1</v>
      </c>
      <c r="F6916" t="s">
        <v>52</v>
      </c>
    </row>
    <row r="6917" spans="1:6" x14ac:dyDescent="0.25">
      <c r="A6917" t="s">
        <v>32</v>
      </c>
      <c r="B6917" s="1">
        <v>30532</v>
      </c>
      <c r="C6917" s="3">
        <v>0</v>
      </c>
      <c r="D6917">
        <v>39.729999999999997</v>
      </c>
      <c r="E6917">
        <v>1</v>
      </c>
      <c r="F6917" t="s">
        <v>52</v>
      </c>
    </row>
    <row r="6918" spans="1:6" x14ac:dyDescent="0.25">
      <c r="A6918" t="s">
        <v>32</v>
      </c>
      <c r="B6918" s="1">
        <v>30579</v>
      </c>
      <c r="C6918" s="3">
        <v>0</v>
      </c>
      <c r="D6918">
        <v>39.71</v>
      </c>
      <c r="E6918">
        <v>5</v>
      </c>
      <c r="F6918" t="s">
        <v>52</v>
      </c>
    </row>
    <row r="6919" spans="1:6" x14ac:dyDescent="0.25">
      <c r="A6919" t="s">
        <v>32</v>
      </c>
      <c r="B6919" s="1">
        <v>30594</v>
      </c>
      <c r="C6919" s="3">
        <v>0</v>
      </c>
      <c r="D6919">
        <v>39.67</v>
      </c>
      <c r="E6919">
        <v>9</v>
      </c>
      <c r="F6919" t="s">
        <v>52</v>
      </c>
    </row>
    <row r="6920" spans="1:6" x14ac:dyDescent="0.25">
      <c r="A6920" t="s">
        <v>32</v>
      </c>
      <c r="B6920" s="1">
        <v>30640</v>
      </c>
      <c r="C6920" s="3">
        <v>0</v>
      </c>
      <c r="D6920">
        <v>37.36</v>
      </c>
      <c r="E6920">
        <v>6</v>
      </c>
      <c r="F6920" t="s">
        <v>52</v>
      </c>
    </row>
    <row r="6921" spans="1:6" x14ac:dyDescent="0.25">
      <c r="A6921" t="s">
        <v>32</v>
      </c>
      <c r="B6921" s="1">
        <v>30670</v>
      </c>
      <c r="C6921" s="3">
        <v>0</v>
      </c>
      <c r="D6921">
        <v>35.700000000000003</v>
      </c>
      <c r="E6921">
        <v>6</v>
      </c>
      <c r="F6921" t="s">
        <v>52</v>
      </c>
    </row>
    <row r="6922" spans="1:6" x14ac:dyDescent="0.25">
      <c r="A6922" t="s">
        <v>32</v>
      </c>
      <c r="B6922" s="1">
        <v>30696</v>
      </c>
      <c r="C6922" s="3">
        <v>0</v>
      </c>
      <c r="D6922">
        <v>34.56</v>
      </c>
      <c r="E6922">
        <v>7</v>
      </c>
      <c r="F6922" t="s">
        <v>52</v>
      </c>
    </row>
    <row r="6923" spans="1:6" x14ac:dyDescent="0.25">
      <c r="A6923" t="s">
        <v>32</v>
      </c>
      <c r="B6923" s="1">
        <v>30732</v>
      </c>
      <c r="C6923" s="3">
        <v>0</v>
      </c>
      <c r="D6923">
        <v>33.17</v>
      </c>
      <c r="E6923">
        <v>6</v>
      </c>
      <c r="F6923" t="s">
        <v>52</v>
      </c>
    </row>
    <row r="6924" spans="1:6" x14ac:dyDescent="0.25">
      <c r="A6924" t="s">
        <v>32</v>
      </c>
      <c r="B6924" s="1">
        <v>30761</v>
      </c>
      <c r="C6924" s="3">
        <v>0</v>
      </c>
      <c r="D6924">
        <v>32.270000000000003</v>
      </c>
      <c r="E6924">
        <v>6</v>
      </c>
      <c r="F6924" t="s">
        <v>52</v>
      </c>
    </row>
    <row r="6925" spans="1:6" x14ac:dyDescent="0.25">
      <c r="A6925" t="s">
        <v>32</v>
      </c>
      <c r="B6925" s="1">
        <v>30792</v>
      </c>
      <c r="C6925" s="3">
        <v>0</v>
      </c>
      <c r="D6925">
        <v>31.51</v>
      </c>
      <c r="E6925">
        <v>6</v>
      </c>
      <c r="F6925" t="s">
        <v>52</v>
      </c>
    </row>
    <row r="6926" spans="1:6" x14ac:dyDescent="0.25">
      <c r="A6926" t="s">
        <v>32</v>
      </c>
      <c r="B6926" s="1">
        <v>30804</v>
      </c>
      <c r="C6926" s="3">
        <v>0</v>
      </c>
      <c r="D6926">
        <v>31.18</v>
      </c>
      <c r="E6926">
        <v>4</v>
      </c>
      <c r="F6926" t="s">
        <v>52</v>
      </c>
    </row>
    <row r="6927" spans="1:6" x14ac:dyDescent="0.25">
      <c r="A6927" t="s">
        <v>32</v>
      </c>
      <c r="B6927" s="1">
        <v>30873</v>
      </c>
      <c r="C6927" s="3">
        <v>0</v>
      </c>
      <c r="D6927">
        <v>32.79</v>
      </c>
      <c r="E6927">
        <v>1</v>
      </c>
      <c r="F6927" t="s">
        <v>52</v>
      </c>
    </row>
    <row r="6928" spans="1:6" x14ac:dyDescent="0.25">
      <c r="A6928" t="s">
        <v>32</v>
      </c>
      <c r="B6928" s="1">
        <v>30919</v>
      </c>
      <c r="C6928" s="3">
        <v>0</v>
      </c>
      <c r="D6928">
        <v>34.630000000000003</v>
      </c>
      <c r="E6928">
        <v>3</v>
      </c>
      <c r="F6928" t="s">
        <v>52</v>
      </c>
    </row>
    <row r="6929" spans="1:6" x14ac:dyDescent="0.25">
      <c r="A6929" t="s">
        <v>32</v>
      </c>
      <c r="B6929" s="1">
        <v>30940</v>
      </c>
      <c r="C6929" s="3">
        <v>0</v>
      </c>
      <c r="D6929">
        <v>34.14</v>
      </c>
      <c r="E6929">
        <v>6</v>
      </c>
      <c r="F6929" t="s">
        <v>52</v>
      </c>
    </row>
    <row r="6930" spans="1:6" x14ac:dyDescent="0.25">
      <c r="A6930" t="s">
        <v>32</v>
      </c>
      <c r="B6930" s="1">
        <v>30965</v>
      </c>
      <c r="C6930" s="3">
        <v>0</v>
      </c>
      <c r="D6930">
        <v>34.270000000000003</v>
      </c>
      <c r="E6930">
        <v>6</v>
      </c>
      <c r="F6930" t="s">
        <v>52</v>
      </c>
    </row>
    <row r="6931" spans="1:6" x14ac:dyDescent="0.25">
      <c r="A6931" t="s">
        <v>32</v>
      </c>
      <c r="B6931" s="1">
        <v>31006</v>
      </c>
      <c r="C6931" s="3">
        <v>0</v>
      </c>
      <c r="D6931">
        <v>33.299999999999997</v>
      </c>
      <c r="E6931">
        <v>6</v>
      </c>
      <c r="F6931" t="s">
        <v>52</v>
      </c>
    </row>
    <row r="6932" spans="1:6" x14ac:dyDescent="0.25">
      <c r="A6932" t="s">
        <v>32</v>
      </c>
      <c r="B6932" s="1">
        <v>31036</v>
      </c>
      <c r="C6932" s="3">
        <v>0</v>
      </c>
      <c r="D6932">
        <v>32.06</v>
      </c>
      <c r="E6932">
        <v>6</v>
      </c>
      <c r="F6932" t="s">
        <v>52</v>
      </c>
    </row>
    <row r="6933" spans="1:6" x14ac:dyDescent="0.25">
      <c r="A6933" t="s">
        <v>32</v>
      </c>
      <c r="B6933" s="1">
        <v>31067</v>
      </c>
      <c r="C6933" s="3">
        <v>0</v>
      </c>
      <c r="D6933">
        <v>31.07</v>
      </c>
      <c r="E6933">
        <v>6</v>
      </c>
      <c r="F6933" t="s">
        <v>52</v>
      </c>
    </row>
    <row r="6934" spans="1:6" x14ac:dyDescent="0.25">
      <c r="A6934" t="s">
        <v>32</v>
      </c>
      <c r="B6934" s="1">
        <v>31103</v>
      </c>
      <c r="C6934" s="3">
        <v>0</v>
      </c>
      <c r="D6934">
        <v>30.24</v>
      </c>
      <c r="E6934">
        <v>6</v>
      </c>
      <c r="F6934" t="s">
        <v>52</v>
      </c>
    </row>
    <row r="6935" spans="1:6" x14ac:dyDescent="0.25">
      <c r="A6935" t="s">
        <v>32</v>
      </c>
      <c r="B6935" s="1">
        <v>31126</v>
      </c>
      <c r="C6935" s="3">
        <v>0</v>
      </c>
      <c r="D6935">
        <v>29.81</v>
      </c>
      <c r="E6935">
        <v>6</v>
      </c>
      <c r="F6935" t="s">
        <v>52</v>
      </c>
    </row>
    <row r="6936" spans="1:6" x14ac:dyDescent="0.25">
      <c r="A6936" t="s">
        <v>32</v>
      </c>
      <c r="B6936" s="1">
        <v>31157</v>
      </c>
      <c r="C6936" s="3">
        <v>0</v>
      </c>
      <c r="D6936">
        <v>29.33</v>
      </c>
      <c r="E6936">
        <v>6</v>
      </c>
      <c r="F6936" t="s">
        <v>52</v>
      </c>
    </row>
    <row r="6937" spans="1:6" x14ac:dyDescent="0.25">
      <c r="A6937" t="s">
        <v>32</v>
      </c>
      <c r="B6937" s="1">
        <v>31182</v>
      </c>
      <c r="C6937" s="3">
        <v>0</v>
      </c>
      <c r="D6937">
        <v>29.47</v>
      </c>
      <c r="E6937">
        <v>7</v>
      </c>
      <c r="F6937" t="s">
        <v>52</v>
      </c>
    </row>
    <row r="6938" spans="1:6" x14ac:dyDescent="0.25">
      <c r="A6938" t="s">
        <v>32</v>
      </c>
      <c r="B6938" s="1">
        <v>31213</v>
      </c>
      <c r="C6938" s="3">
        <v>0</v>
      </c>
      <c r="D6938">
        <v>30.63</v>
      </c>
      <c r="E6938">
        <v>6</v>
      </c>
      <c r="F6938" t="s">
        <v>52</v>
      </c>
    </row>
    <row r="6939" spans="1:6" x14ac:dyDescent="0.25">
      <c r="A6939" t="s">
        <v>32</v>
      </c>
      <c r="B6939" s="1">
        <v>31243</v>
      </c>
      <c r="C6939" s="3">
        <v>0</v>
      </c>
      <c r="D6939">
        <v>34.53</v>
      </c>
      <c r="E6939">
        <v>6</v>
      </c>
      <c r="F6939" t="s">
        <v>52</v>
      </c>
    </row>
    <row r="6940" spans="1:6" x14ac:dyDescent="0.25">
      <c r="A6940" t="s">
        <v>32</v>
      </c>
      <c r="B6940" s="1">
        <v>31274</v>
      </c>
      <c r="C6940" s="3">
        <v>0</v>
      </c>
      <c r="D6940">
        <v>38.479999999999997</v>
      </c>
      <c r="E6940">
        <v>6</v>
      </c>
      <c r="F6940" t="s">
        <v>52</v>
      </c>
    </row>
    <row r="6941" spans="1:6" x14ac:dyDescent="0.25">
      <c r="A6941" t="s">
        <v>32</v>
      </c>
      <c r="B6941" s="1">
        <v>31295</v>
      </c>
      <c r="C6941" s="3">
        <v>0</v>
      </c>
      <c r="D6941">
        <v>39.72</v>
      </c>
      <c r="E6941">
        <v>3</v>
      </c>
      <c r="F6941" t="s">
        <v>52</v>
      </c>
    </row>
    <row r="6942" spans="1:6" x14ac:dyDescent="0.25">
      <c r="A6942" t="s">
        <v>32</v>
      </c>
      <c r="B6942" s="1">
        <v>31335</v>
      </c>
      <c r="C6942" s="3">
        <v>0</v>
      </c>
      <c r="D6942">
        <v>37.630000000000003</v>
      </c>
      <c r="E6942">
        <v>7</v>
      </c>
      <c r="F6942" t="s">
        <v>52</v>
      </c>
    </row>
    <row r="6943" spans="1:6" x14ac:dyDescent="0.25">
      <c r="A6943" t="s">
        <v>32</v>
      </c>
      <c r="B6943" s="1">
        <v>31371</v>
      </c>
      <c r="C6943" s="3">
        <v>0</v>
      </c>
      <c r="D6943">
        <v>35.229999999999997</v>
      </c>
      <c r="E6943">
        <v>5</v>
      </c>
      <c r="F6943" t="s">
        <v>52</v>
      </c>
    </row>
    <row r="6944" spans="1:6" x14ac:dyDescent="0.25">
      <c r="A6944" t="s">
        <v>32</v>
      </c>
      <c r="B6944" s="1">
        <v>31401</v>
      </c>
      <c r="C6944" s="3">
        <v>0</v>
      </c>
      <c r="D6944">
        <v>33.81</v>
      </c>
      <c r="E6944">
        <v>6</v>
      </c>
      <c r="F6944" t="s">
        <v>52</v>
      </c>
    </row>
    <row r="6945" spans="1:6" x14ac:dyDescent="0.25">
      <c r="A6945" t="s">
        <v>32</v>
      </c>
      <c r="B6945" s="1">
        <v>31437</v>
      </c>
      <c r="C6945" s="3">
        <v>0</v>
      </c>
      <c r="D6945">
        <v>32.51</v>
      </c>
      <c r="E6945">
        <v>6</v>
      </c>
      <c r="F6945" t="s">
        <v>52</v>
      </c>
    </row>
    <row r="6946" spans="1:6" x14ac:dyDescent="0.25">
      <c r="A6946" t="s">
        <v>32</v>
      </c>
      <c r="B6946" s="1">
        <v>31463</v>
      </c>
      <c r="C6946" s="3">
        <v>0</v>
      </c>
      <c r="D6946">
        <v>31.51</v>
      </c>
      <c r="E6946">
        <v>6</v>
      </c>
      <c r="F6946" t="s">
        <v>52</v>
      </c>
    </row>
    <row r="6947" spans="1:6" x14ac:dyDescent="0.25">
      <c r="A6947" t="s">
        <v>32</v>
      </c>
      <c r="B6947" s="1">
        <v>31486</v>
      </c>
      <c r="C6947" s="3">
        <v>0</v>
      </c>
      <c r="D6947">
        <v>30.93</v>
      </c>
      <c r="E6947">
        <v>6</v>
      </c>
      <c r="F6947" t="s">
        <v>52</v>
      </c>
    </row>
    <row r="6948" spans="1:6" x14ac:dyDescent="0.25">
      <c r="A6948" t="s">
        <v>32</v>
      </c>
      <c r="B6948" s="1">
        <v>31517</v>
      </c>
      <c r="C6948" s="3">
        <v>0</v>
      </c>
      <c r="D6948">
        <v>30.42</v>
      </c>
      <c r="E6948">
        <v>6</v>
      </c>
      <c r="F6948" t="s">
        <v>52</v>
      </c>
    </row>
    <row r="6949" spans="1:6" x14ac:dyDescent="0.25">
      <c r="A6949" t="s">
        <v>32</v>
      </c>
      <c r="B6949" s="1">
        <v>31547</v>
      </c>
      <c r="C6949" s="3">
        <v>0</v>
      </c>
      <c r="D6949">
        <v>30.17</v>
      </c>
      <c r="E6949">
        <v>7</v>
      </c>
      <c r="F6949" t="s">
        <v>52</v>
      </c>
    </row>
    <row r="6950" spans="1:6" x14ac:dyDescent="0.25">
      <c r="A6950" t="s">
        <v>32</v>
      </c>
      <c r="B6950" s="1">
        <v>31578</v>
      </c>
      <c r="C6950" s="3">
        <v>0</v>
      </c>
      <c r="D6950">
        <v>31.5</v>
      </c>
      <c r="E6950">
        <v>6</v>
      </c>
      <c r="F6950" t="s">
        <v>52</v>
      </c>
    </row>
    <row r="6951" spans="1:6" x14ac:dyDescent="0.25">
      <c r="A6951" t="s">
        <v>32</v>
      </c>
      <c r="B6951" s="1">
        <v>31598</v>
      </c>
      <c r="C6951" s="3">
        <v>0</v>
      </c>
      <c r="D6951">
        <v>33.29</v>
      </c>
      <c r="E6951">
        <v>2</v>
      </c>
      <c r="F6951" t="s">
        <v>52</v>
      </c>
    </row>
    <row r="6952" spans="1:6" x14ac:dyDescent="0.25">
      <c r="A6952" t="s">
        <v>32</v>
      </c>
      <c r="B6952" s="1">
        <v>31635</v>
      </c>
      <c r="C6952" s="3">
        <v>0</v>
      </c>
      <c r="D6952">
        <v>36.340000000000003</v>
      </c>
      <c r="E6952">
        <v>1</v>
      </c>
      <c r="F6952" t="s">
        <v>52</v>
      </c>
    </row>
    <row r="6953" spans="1:6" x14ac:dyDescent="0.25">
      <c r="A6953" t="s">
        <v>32</v>
      </c>
      <c r="B6953" s="1">
        <v>31675</v>
      </c>
      <c r="C6953" s="3">
        <v>0</v>
      </c>
      <c r="D6953">
        <v>36.950000000000003</v>
      </c>
      <c r="E6953">
        <v>5</v>
      </c>
      <c r="F6953" t="s">
        <v>52</v>
      </c>
    </row>
    <row r="6954" spans="1:6" x14ac:dyDescent="0.25">
      <c r="A6954" t="s">
        <v>32</v>
      </c>
      <c r="B6954" s="1">
        <v>31705</v>
      </c>
      <c r="C6954" s="3">
        <v>0</v>
      </c>
      <c r="D6954">
        <v>36.15</v>
      </c>
      <c r="E6954">
        <v>6</v>
      </c>
      <c r="F6954" t="s">
        <v>52</v>
      </c>
    </row>
    <row r="6955" spans="1:6" x14ac:dyDescent="0.25">
      <c r="A6955" t="s">
        <v>32</v>
      </c>
      <c r="B6955" s="1">
        <v>31736</v>
      </c>
      <c r="C6955" s="3">
        <v>0</v>
      </c>
      <c r="D6955">
        <v>34.79</v>
      </c>
      <c r="E6955">
        <v>6</v>
      </c>
      <c r="F6955" t="s">
        <v>52</v>
      </c>
    </row>
    <row r="6956" spans="1:6" x14ac:dyDescent="0.25">
      <c r="A6956" t="s">
        <v>32</v>
      </c>
      <c r="B6956" s="1">
        <v>31766</v>
      </c>
      <c r="C6956" s="3">
        <v>0</v>
      </c>
      <c r="D6956">
        <v>33.520000000000003</v>
      </c>
      <c r="E6956">
        <v>6</v>
      </c>
      <c r="F6956" t="s">
        <v>52</v>
      </c>
    </row>
    <row r="6957" spans="1:6" x14ac:dyDescent="0.25">
      <c r="A6957" t="s">
        <v>32</v>
      </c>
      <c r="B6957" s="1">
        <v>31797</v>
      </c>
      <c r="C6957" s="3">
        <v>0</v>
      </c>
      <c r="D6957">
        <v>32.31</v>
      </c>
      <c r="E6957">
        <v>6</v>
      </c>
      <c r="F6957" t="s">
        <v>52</v>
      </c>
    </row>
    <row r="6958" spans="1:6" x14ac:dyDescent="0.25">
      <c r="A6958" t="s">
        <v>32</v>
      </c>
      <c r="B6958" s="1">
        <v>31828</v>
      </c>
      <c r="C6958" s="3">
        <v>0</v>
      </c>
      <c r="D6958">
        <v>31.41</v>
      </c>
      <c r="E6958">
        <v>6</v>
      </c>
      <c r="F6958" t="s">
        <v>52</v>
      </c>
    </row>
    <row r="6959" spans="1:6" x14ac:dyDescent="0.25">
      <c r="A6959" t="s">
        <v>32</v>
      </c>
      <c r="B6959" s="1">
        <v>31851</v>
      </c>
      <c r="C6959" s="3">
        <v>0</v>
      </c>
      <c r="D6959">
        <v>30.96</v>
      </c>
      <c r="E6959">
        <v>6</v>
      </c>
      <c r="F6959" t="s">
        <v>52</v>
      </c>
    </row>
    <row r="6960" spans="1:6" x14ac:dyDescent="0.25">
      <c r="A6960" t="s">
        <v>32</v>
      </c>
      <c r="B6960" s="1">
        <v>31877</v>
      </c>
      <c r="C6960" s="3">
        <v>0</v>
      </c>
      <c r="D6960">
        <v>30.68</v>
      </c>
      <c r="E6960">
        <v>7</v>
      </c>
      <c r="F6960" t="s">
        <v>52</v>
      </c>
    </row>
    <row r="6961" spans="1:6" x14ac:dyDescent="0.25">
      <c r="A6961" t="s">
        <v>32</v>
      </c>
      <c r="B6961" s="1">
        <v>31900</v>
      </c>
      <c r="C6961" s="3">
        <v>0</v>
      </c>
      <c r="D6961">
        <v>30.97</v>
      </c>
      <c r="E6961">
        <v>3</v>
      </c>
      <c r="F6961" t="s">
        <v>52</v>
      </c>
    </row>
    <row r="6962" spans="1:6" x14ac:dyDescent="0.25">
      <c r="A6962" t="s">
        <v>32</v>
      </c>
      <c r="B6962" s="1">
        <v>31948</v>
      </c>
      <c r="C6962" s="3">
        <v>0</v>
      </c>
      <c r="D6962">
        <v>35.29</v>
      </c>
      <c r="E6962">
        <v>5</v>
      </c>
      <c r="F6962" t="s">
        <v>52</v>
      </c>
    </row>
    <row r="6963" spans="1:6" x14ac:dyDescent="0.25">
      <c r="A6963" t="s">
        <v>32</v>
      </c>
      <c r="B6963" s="1">
        <v>31973</v>
      </c>
      <c r="C6963" s="3">
        <v>0</v>
      </c>
      <c r="D6963">
        <v>36.68</v>
      </c>
      <c r="E6963">
        <v>6</v>
      </c>
      <c r="F6963" t="s">
        <v>52</v>
      </c>
    </row>
    <row r="6964" spans="1:6" x14ac:dyDescent="0.25">
      <c r="A6964" t="s">
        <v>32</v>
      </c>
      <c r="B6964" s="1">
        <v>31994</v>
      </c>
      <c r="C6964" s="3">
        <v>0</v>
      </c>
      <c r="D6964">
        <v>37.840000000000003</v>
      </c>
      <c r="E6964">
        <v>3</v>
      </c>
      <c r="F6964" t="s">
        <v>52</v>
      </c>
    </row>
    <row r="6965" spans="1:6" x14ac:dyDescent="0.25">
      <c r="A6965" t="s">
        <v>32</v>
      </c>
      <c r="B6965" s="1">
        <v>32040</v>
      </c>
      <c r="C6965" s="3">
        <v>0</v>
      </c>
      <c r="D6965">
        <v>40.18</v>
      </c>
      <c r="E6965">
        <v>5</v>
      </c>
      <c r="F6965" t="s">
        <v>52</v>
      </c>
    </row>
    <row r="6966" spans="1:6" x14ac:dyDescent="0.25">
      <c r="A6966" t="s">
        <v>32</v>
      </c>
      <c r="B6966" s="1">
        <v>32070</v>
      </c>
      <c r="C6966" s="3">
        <v>0</v>
      </c>
      <c r="D6966">
        <v>40.28</v>
      </c>
      <c r="E6966">
        <v>6</v>
      </c>
      <c r="F6966" t="s">
        <v>52</v>
      </c>
    </row>
    <row r="6967" spans="1:6" x14ac:dyDescent="0.25">
      <c r="A6967" t="s">
        <v>32</v>
      </c>
      <c r="B6967" s="1">
        <v>32101</v>
      </c>
      <c r="C6967" s="3">
        <v>0</v>
      </c>
      <c r="D6967">
        <v>38.020000000000003</v>
      </c>
      <c r="E6967">
        <v>6</v>
      </c>
      <c r="F6967" t="s">
        <v>52</v>
      </c>
    </row>
    <row r="6968" spans="1:6" x14ac:dyDescent="0.25">
      <c r="A6968" t="s">
        <v>32</v>
      </c>
      <c r="B6968" s="1">
        <v>32131</v>
      </c>
      <c r="C6968" s="3">
        <v>0</v>
      </c>
      <c r="D6968">
        <v>36.01</v>
      </c>
      <c r="E6968">
        <v>6</v>
      </c>
      <c r="F6968" t="s">
        <v>52</v>
      </c>
    </row>
    <row r="6969" spans="1:6" x14ac:dyDescent="0.25">
      <c r="A6969" t="s">
        <v>32</v>
      </c>
      <c r="B6969" s="1">
        <v>32162</v>
      </c>
      <c r="C6969" s="3">
        <v>0</v>
      </c>
      <c r="D6969">
        <v>34.44</v>
      </c>
      <c r="E6969">
        <v>6</v>
      </c>
      <c r="F6969" t="s">
        <v>52</v>
      </c>
    </row>
    <row r="6970" spans="1:6" x14ac:dyDescent="0.25">
      <c r="A6970" t="s">
        <v>32</v>
      </c>
      <c r="B6970" s="1">
        <v>32188</v>
      </c>
      <c r="C6970" s="3">
        <v>0</v>
      </c>
      <c r="D6970">
        <v>33.229999999999997</v>
      </c>
      <c r="E6970">
        <v>6</v>
      </c>
      <c r="F6970" t="s">
        <v>52</v>
      </c>
    </row>
    <row r="6971" spans="1:6" x14ac:dyDescent="0.25">
      <c r="A6971" t="s">
        <v>32</v>
      </c>
      <c r="B6971" s="1">
        <v>32222</v>
      </c>
      <c r="C6971" s="3">
        <v>0</v>
      </c>
      <c r="D6971">
        <v>32.479999999999997</v>
      </c>
      <c r="E6971">
        <v>6</v>
      </c>
      <c r="F6971" t="s">
        <v>52</v>
      </c>
    </row>
    <row r="6972" spans="1:6" x14ac:dyDescent="0.25">
      <c r="A6972" t="s">
        <v>32</v>
      </c>
      <c r="B6972" s="1">
        <v>32258</v>
      </c>
      <c r="C6972" s="3">
        <v>0.5</v>
      </c>
      <c r="D6972">
        <v>31.8</v>
      </c>
      <c r="E6972">
        <v>6</v>
      </c>
      <c r="F6972" t="s">
        <v>52</v>
      </c>
    </row>
    <row r="6973" spans="1:6" x14ac:dyDescent="0.25">
      <c r="A6973" t="s">
        <v>32</v>
      </c>
      <c r="B6973" s="1">
        <v>32273</v>
      </c>
      <c r="C6973" s="3">
        <v>0.5</v>
      </c>
      <c r="D6973">
        <v>31.83</v>
      </c>
      <c r="E6973">
        <v>7</v>
      </c>
      <c r="F6973" t="s">
        <v>52</v>
      </c>
    </row>
    <row r="6974" spans="1:6" x14ac:dyDescent="0.25">
      <c r="A6974" t="s">
        <v>32</v>
      </c>
      <c r="B6974" s="1">
        <v>32309</v>
      </c>
      <c r="C6974" s="3">
        <v>0.5</v>
      </c>
      <c r="D6974">
        <v>38.15</v>
      </c>
      <c r="E6974">
        <v>6</v>
      </c>
      <c r="F6974" t="s">
        <v>52</v>
      </c>
    </row>
    <row r="6975" spans="1:6" x14ac:dyDescent="0.25">
      <c r="A6975" t="s">
        <v>32</v>
      </c>
      <c r="B6975" s="1">
        <v>32339</v>
      </c>
      <c r="C6975" s="3">
        <v>0.5</v>
      </c>
      <c r="D6975">
        <v>44.98</v>
      </c>
      <c r="E6975">
        <v>6</v>
      </c>
      <c r="F6975" t="s">
        <v>52</v>
      </c>
    </row>
    <row r="6976" spans="1:6" x14ac:dyDescent="0.25">
      <c r="A6976" t="s">
        <v>32</v>
      </c>
      <c r="B6976" s="1">
        <v>32370</v>
      </c>
      <c r="C6976" s="3">
        <v>0.5</v>
      </c>
      <c r="D6976">
        <v>50.21</v>
      </c>
      <c r="E6976">
        <v>6</v>
      </c>
      <c r="F6976" t="s">
        <v>52</v>
      </c>
    </row>
    <row r="6977" spans="1:6" x14ac:dyDescent="0.25">
      <c r="A6977" t="s">
        <v>32</v>
      </c>
      <c r="B6977" s="1">
        <v>32401</v>
      </c>
      <c r="C6977" s="3">
        <v>0.5</v>
      </c>
      <c r="D6977">
        <v>51.71</v>
      </c>
      <c r="E6977">
        <v>7</v>
      </c>
      <c r="F6977" t="s">
        <v>52</v>
      </c>
    </row>
    <row r="6978" spans="1:6" x14ac:dyDescent="0.25">
      <c r="A6978" t="s">
        <v>32</v>
      </c>
      <c r="B6978" s="1">
        <v>32436</v>
      </c>
      <c r="C6978" s="3">
        <v>0.5</v>
      </c>
      <c r="D6978">
        <v>48.78</v>
      </c>
      <c r="E6978">
        <v>6</v>
      </c>
      <c r="F6978" t="s">
        <v>52</v>
      </c>
    </row>
    <row r="6979" spans="1:6" x14ac:dyDescent="0.25">
      <c r="A6979" t="s">
        <v>32</v>
      </c>
      <c r="B6979" s="1">
        <v>32467</v>
      </c>
      <c r="C6979" s="3">
        <v>0.5</v>
      </c>
      <c r="D6979">
        <v>46.02</v>
      </c>
      <c r="E6979">
        <v>6</v>
      </c>
      <c r="F6979" t="s">
        <v>52</v>
      </c>
    </row>
    <row r="6980" spans="1:6" x14ac:dyDescent="0.25">
      <c r="A6980" t="s">
        <v>32</v>
      </c>
      <c r="B6980" s="1">
        <v>32497</v>
      </c>
      <c r="C6980" s="3">
        <v>0.5</v>
      </c>
      <c r="D6980">
        <v>42.94</v>
      </c>
      <c r="E6980">
        <v>6</v>
      </c>
      <c r="F6980" t="s">
        <v>52</v>
      </c>
    </row>
    <row r="6981" spans="1:6" x14ac:dyDescent="0.25">
      <c r="A6981" t="s">
        <v>32</v>
      </c>
      <c r="B6981" s="1">
        <v>32528</v>
      </c>
      <c r="C6981" s="3">
        <v>0.5</v>
      </c>
      <c r="D6981">
        <v>40.409999999999997</v>
      </c>
      <c r="E6981">
        <v>6</v>
      </c>
      <c r="F6981" t="s">
        <v>52</v>
      </c>
    </row>
    <row r="6982" spans="1:6" x14ac:dyDescent="0.25">
      <c r="A6982" t="s">
        <v>32</v>
      </c>
      <c r="B6982" s="1">
        <v>32559</v>
      </c>
      <c r="C6982" s="3">
        <v>0</v>
      </c>
      <c r="D6982">
        <v>38.39</v>
      </c>
      <c r="E6982">
        <v>6</v>
      </c>
      <c r="F6982" t="s">
        <v>52</v>
      </c>
    </row>
    <row r="6983" spans="1:6" x14ac:dyDescent="0.25">
      <c r="A6983" t="s">
        <v>32</v>
      </c>
      <c r="B6983" s="1">
        <v>32587</v>
      </c>
      <c r="C6983" s="3">
        <v>0</v>
      </c>
      <c r="D6983">
        <v>36.979999999999997</v>
      </c>
      <c r="E6983">
        <v>6</v>
      </c>
      <c r="F6983" t="s">
        <v>52</v>
      </c>
    </row>
    <row r="6984" spans="1:6" x14ac:dyDescent="0.25">
      <c r="A6984" t="s">
        <v>32</v>
      </c>
      <c r="B6984" s="1">
        <v>32618</v>
      </c>
      <c r="C6984" s="3">
        <v>0.5</v>
      </c>
      <c r="D6984">
        <v>36.020000000000003</v>
      </c>
      <c r="E6984">
        <v>7</v>
      </c>
      <c r="F6984" t="s">
        <v>52</v>
      </c>
    </row>
    <row r="6985" spans="1:6" x14ac:dyDescent="0.25">
      <c r="A6985" t="s">
        <v>32</v>
      </c>
      <c r="B6985" s="1">
        <v>32659</v>
      </c>
      <c r="C6985" s="3">
        <v>0.5</v>
      </c>
      <c r="D6985">
        <v>40.729999999999997</v>
      </c>
      <c r="E6985">
        <v>6</v>
      </c>
      <c r="F6985" t="s">
        <v>52</v>
      </c>
    </row>
    <row r="6986" spans="1:6" x14ac:dyDescent="0.25">
      <c r="A6986" t="s">
        <v>32</v>
      </c>
      <c r="B6986" s="1">
        <v>32674</v>
      </c>
      <c r="C6986" s="3">
        <v>0.5</v>
      </c>
      <c r="D6986">
        <v>44.26</v>
      </c>
      <c r="E6986">
        <v>6</v>
      </c>
      <c r="F6986" t="s">
        <v>52</v>
      </c>
    </row>
    <row r="6987" spans="1:6" x14ac:dyDescent="0.25">
      <c r="A6987" t="s">
        <v>32</v>
      </c>
      <c r="B6987" s="1">
        <v>32709</v>
      </c>
      <c r="C6987" s="3">
        <v>0.5</v>
      </c>
      <c r="D6987">
        <v>47.09</v>
      </c>
      <c r="E6987">
        <v>6</v>
      </c>
      <c r="F6987" t="s">
        <v>52</v>
      </c>
    </row>
    <row r="6988" spans="1:6" x14ac:dyDescent="0.25">
      <c r="A6988" t="s">
        <v>32</v>
      </c>
      <c r="B6988" s="1">
        <v>32740</v>
      </c>
      <c r="C6988" s="3">
        <v>0.5</v>
      </c>
      <c r="D6988">
        <v>52.92</v>
      </c>
      <c r="E6988">
        <v>7</v>
      </c>
      <c r="F6988" t="s">
        <v>52</v>
      </c>
    </row>
    <row r="6989" spans="1:6" x14ac:dyDescent="0.25">
      <c r="A6989" t="s">
        <v>32</v>
      </c>
      <c r="B6989" s="1">
        <v>32771</v>
      </c>
      <c r="C6989" s="3">
        <v>0.5</v>
      </c>
      <c r="D6989">
        <v>50.77</v>
      </c>
      <c r="E6989">
        <v>6</v>
      </c>
      <c r="F6989" t="s">
        <v>52</v>
      </c>
    </row>
    <row r="6990" spans="1:6" x14ac:dyDescent="0.25">
      <c r="A6990" t="s">
        <v>32</v>
      </c>
      <c r="B6990" s="1">
        <v>32801</v>
      </c>
      <c r="C6990" s="3">
        <v>0.5</v>
      </c>
      <c r="D6990">
        <v>48.85</v>
      </c>
      <c r="E6990">
        <v>6</v>
      </c>
      <c r="F6990" t="s">
        <v>52</v>
      </c>
    </row>
    <row r="6991" spans="1:6" x14ac:dyDescent="0.25">
      <c r="A6991" t="s">
        <v>32</v>
      </c>
      <c r="B6991" s="1">
        <v>32832</v>
      </c>
      <c r="C6991" s="3">
        <v>0.5</v>
      </c>
      <c r="D6991">
        <v>46.06</v>
      </c>
      <c r="E6991">
        <v>6</v>
      </c>
      <c r="F6991" t="s">
        <v>52</v>
      </c>
    </row>
    <row r="6992" spans="1:6" x14ac:dyDescent="0.25">
      <c r="A6992" t="s">
        <v>32</v>
      </c>
      <c r="B6992" s="1">
        <v>32862</v>
      </c>
      <c r="C6992" s="3">
        <v>0.5</v>
      </c>
      <c r="D6992">
        <v>43.26</v>
      </c>
      <c r="E6992">
        <v>6</v>
      </c>
      <c r="F6992" t="s">
        <v>52</v>
      </c>
    </row>
    <row r="6993" spans="1:6" x14ac:dyDescent="0.25">
      <c r="A6993" t="s">
        <v>32</v>
      </c>
      <c r="B6993" s="1">
        <v>32893</v>
      </c>
      <c r="C6993" s="3">
        <v>0.5</v>
      </c>
      <c r="D6993">
        <v>40.9</v>
      </c>
      <c r="E6993">
        <v>6</v>
      </c>
      <c r="F6993" t="s">
        <v>52</v>
      </c>
    </row>
    <row r="6994" spans="1:6" x14ac:dyDescent="0.25">
      <c r="A6994" t="s">
        <v>32</v>
      </c>
      <c r="B6994" s="1">
        <v>32924</v>
      </c>
      <c r="C6994" s="3">
        <v>0.5</v>
      </c>
      <c r="D6994">
        <v>39.020000000000003</v>
      </c>
      <c r="E6994">
        <v>6</v>
      </c>
      <c r="F6994" t="s">
        <v>52</v>
      </c>
    </row>
    <row r="6995" spans="1:6" x14ac:dyDescent="0.25">
      <c r="A6995" t="s">
        <v>32</v>
      </c>
      <c r="B6995" s="1">
        <v>32942</v>
      </c>
      <c r="C6995" s="3">
        <v>0.5</v>
      </c>
      <c r="D6995">
        <v>37.979999999999997</v>
      </c>
      <c r="E6995">
        <v>7</v>
      </c>
      <c r="F6995" t="s">
        <v>52</v>
      </c>
    </row>
    <row r="6996" spans="1:6" x14ac:dyDescent="0.25">
      <c r="A6996" t="s">
        <v>32</v>
      </c>
      <c r="B6996" s="1">
        <v>32968</v>
      </c>
      <c r="C6996" s="3">
        <v>0.5</v>
      </c>
      <c r="D6996">
        <v>40.53</v>
      </c>
      <c r="E6996">
        <v>6</v>
      </c>
      <c r="F6996" t="s">
        <v>52</v>
      </c>
    </row>
    <row r="6997" spans="1:6" x14ac:dyDescent="0.25">
      <c r="A6997" t="s">
        <v>32</v>
      </c>
      <c r="B6997" s="1">
        <v>33008</v>
      </c>
      <c r="C6997" s="3">
        <v>0.5</v>
      </c>
      <c r="D6997">
        <v>44.76</v>
      </c>
      <c r="E6997">
        <v>6</v>
      </c>
      <c r="F6997" t="s">
        <v>52</v>
      </c>
    </row>
    <row r="6998" spans="1:6" x14ac:dyDescent="0.25">
      <c r="A6998" t="s">
        <v>32</v>
      </c>
      <c r="B6998" s="1">
        <v>33039</v>
      </c>
      <c r="C6998" s="3">
        <v>0.5</v>
      </c>
      <c r="D6998">
        <v>50.37</v>
      </c>
      <c r="E6998">
        <v>6</v>
      </c>
      <c r="F6998" t="s">
        <v>52</v>
      </c>
    </row>
    <row r="6999" spans="1:6" x14ac:dyDescent="0.25">
      <c r="A6999" t="s">
        <v>32</v>
      </c>
      <c r="B6999" s="1">
        <v>33069</v>
      </c>
      <c r="C6999" s="3">
        <v>0.5</v>
      </c>
      <c r="D6999">
        <v>55.84</v>
      </c>
      <c r="E6999">
        <v>6</v>
      </c>
      <c r="F6999" t="s">
        <v>52</v>
      </c>
    </row>
    <row r="7000" spans="1:6" x14ac:dyDescent="0.25">
      <c r="A7000" t="s">
        <v>32</v>
      </c>
      <c r="B7000" s="1">
        <v>33100</v>
      </c>
      <c r="C7000" s="3">
        <v>0.5</v>
      </c>
      <c r="D7000">
        <v>55.63</v>
      </c>
      <c r="E7000">
        <v>7</v>
      </c>
      <c r="F7000" t="s">
        <v>52</v>
      </c>
    </row>
    <row r="7001" spans="1:6" x14ac:dyDescent="0.25">
      <c r="A7001" t="s">
        <v>32</v>
      </c>
      <c r="B7001" s="1">
        <v>33136</v>
      </c>
      <c r="C7001" s="3">
        <v>0.5</v>
      </c>
      <c r="D7001">
        <v>53.3</v>
      </c>
      <c r="E7001">
        <v>6</v>
      </c>
      <c r="F7001" t="s">
        <v>52</v>
      </c>
    </row>
    <row r="7002" spans="1:6" x14ac:dyDescent="0.25">
      <c r="A7002" t="s">
        <v>32</v>
      </c>
      <c r="B7002" s="1">
        <v>33166</v>
      </c>
      <c r="C7002" s="3">
        <v>0.5</v>
      </c>
      <c r="D7002">
        <v>52.37</v>
      </c>
      <c r="E7002">
        <v>6</v>
      </c>
      <c r="F7002" t="s">
        <v>52</v>
      </c>
    </row>
    <row r="7003" spans="1:6" x14ac:dyDescent="0.25">
      <c r="A7003" t="s">
        <v>32</v>
      </c>
      <c r="B7003" s="1">
        <v>33197</v>
      </c>
      <c r="C7003" s="3">
        <v>0.5</v>
      </c>
      <c r="D7003">
        <v>49.27</v>
      </c>
      <c r="E7003">
        <v>6</v>
      </c>
      <c r="F7003" t="s">
        <v>52</v>
      </c>
    </row>
    <row r="7004" spans="1:6" x14ac:dyDescent="0.25">
      <c r="A7004" t="s">
        <v>32</v>
      </c>
      <c r="B7004" s="1">
        <v>33227</v>
      </c>
      <c r="C7004" s="3">
        <v>0.5</v>
      </c>
      <c r="D7004">
        <v>46.17</v>
      </c>
      <c r="E7004">
        <v>6</v>
      </c>
      <c r="F7004" t="s">
        <v>52</v>
      </c>
    </row>
    <row r="7005" spans="1:6" x14ac:dyDescent="0.25">
      <c r="A7005" t="s">
        <v>32</v>
      </c>
      <c r="B7005" s="1">
        <v>33258</v>
      </c>
      <c r="C7005" s="3">
        <v>0.5</v>
      </c>
      <c r="D7005">
        <v>43.7</v>
      </c>
      <c r="E7005">
        <v>6</v>
      </c>
      <c r="F7005" t="s">
        <v>52</v>
      </c>
    </row>
    <row r="7006" spans="1:6" x14ac:dyDescent="0.25">
      <c r="A7006" t="s">
        <v>32</v>
      </c>
      <c r="B7006" s="1">
        <v>33289</v>
      </c>
      <c r="C7006" s="3">
        <v>0.5</v>
      </c>
      <c r="D7006">
        <v>41.58</v>
      </c>
      <c r="E7006">
        <v>6</v>
      </c>
      <c r="F7006" t="s">
        <v>52</v>
      </c>
    </row>
    <row r="7007" spans="1:6" x14ac:dyDescent="0.25">
      <c r="A7007" t="s">
        <v>32</v>
      </c>
      <c r="B7007" s="1">
        <v>33312</v>
      </c>
      <c r="C7007" s="3">
        <v>0.5</v>
      </c>
      <c r="D7007">
        <v>40.659999999999997</v>
      </c>
      <c r="E7007">
        <v>8</v>
      </c>
      <c r="F7007" t="s">
        <v>52</v>
      </c>
    </row>
    <row r="7008" spans="1:6" x14ac:dyDescent="0.25">
      <c r="A7008" t="s">
        <v>32</v>
      </c>
      <c r="B7008" s="1">
        <v>33343</v>
      </c>
      <c r="C7008" s="3">
        <v>0.5</v>
      </c>
      <c r="D7008">
        <v>45.69</v>
      </c>
      <c r="E7008">
        <v>6</v>
      </c>
      <c r="F7008" t="s">
        <v>52</v>
      </c>
    </row>
    <row r="7009" spans="1:6" x14ac:dyDescent="0.25">
      <c r="A7009" t="s">
        <v>32</v>
      </c>
      <c r="B7009" s="1">
        <v>33389</v>
      </c>
      <c r="C7009" s="3">
        <v>0.5</v>
      </c>
      <c r="D7009">
        <v>43.67</v>
      </c>
      <c r="E7009">
        <v>6</v>
      </c>
      <c r="F7009" t="s">
        <v>52</v>
      </c>
    </row>
    <row r="7010" spans="1:6" x14ac:dyDescent="0.25">
      <c r="A7010" t="s">
        <v>32</v>
      </c>
      <c r="B7010" s="1">
        <v>33404</v>
      </c>
      <c r="C7010" s="3">
        <v>0.5</v>
      </c>
      <c r="D7010">
        <v>48.13</v>
      </c>
      <c r="E7010">
        <v>6</v>
      </c>
      <c r="F7010" t="s">
        <v>52</v>
      </c>
    </row>
    <row r="7011" spans="1:6" x14ac:dyDescent="0.25">
      <c r="A7011" t="s">
        <v>32</v>
      </c>
      <c r="B7011" s="1">
        <v>33434</v>
      </c>
      <c r="C7011" s="3">
        <v>0.5</v>
      </c>
      <c r="D7011">
        <v>55.53</v>
      </c>
      <c r="E7011">
        <v>6</v>
      </c>
      <c r="F7011" t="s">
        <v>52</v>
      </c>
    </row>
    <row r="7012" spans="1:6" x14ac:dyDescent="0.25">
      <c r="A7012" t="s">
        <v>32</v>
      </c>
      <c r="B7012" s="1">
        <v>33465</v>
      </c>
      <c r="C7012" s="3">
        <v>0.5</v>
      </c>
      <c r="D7012">
        <v>59.45</v>
      </c>
      <c r="E7012">
        <v>6</v>
      </c>
      <c r="F7012" t="s">
        <v>52</v>
      </c>
    </row>
    <row r="7013" spans="1:6" x14ac:dyDescent="0.25">
      <c r="A7013" t="s">
        <v>32</v>
      </c>
      <c r="B7013" s="1">
        <v>33496</v>
      </c>
      <c r="C7013" s="3">
        <v>0.5</v>
      </c>
      <c r="D7013">
        <v>61.43</v>
      </c>
      <c r="E7013">
        <v>8</v>
      </c>
      <c r="F7013" t="s">
        <v>52</v>
      </c>
    </row>
    <row r="7014" spans="1:6" x14ac:dyDescent="0.25">
      <c r="A7014" t="s">
        <v>32</v>
      </c>
      <c r="B7014" s="1">
        <v>33531</v>
      </c>
      <c r="C7014" s="3">
        <v>0.5</v>
      </c>
      <c r="D7014">
        <v>56.86</v>
      </c>
      <c r="E7014">
        <v>6</v>
      </c>
      <c r="F7014" t="s">
        <v>52</v>
      </c>
    </row>
    <row r="7015" spans="1:6" x14ac:dyDescent="0.25">
      <c r="A7015" t="s">
        <v>32</v>
      </c>
      <c r="B7015" s="1">
        <v>33562</v>
      </c>
      <c r="C7015" s="3">
        <v>0</v>
      </c>
      <c r="D7015">
        <v>52.63</v>
      </c>
      <c r="E7015">
        <v>6</v>
      </c>
      <c r="F7015" t="s">
        <v>52</v>
      </c>
    </row>
    <row r="7016" spans="1:6" x14ac:dyDescent="0.25">
      <c r="A7016" t="s">
        <v>32</v>
      </c>
      <c r="B7016" s="1">
        <v>33592</v>
      </c>
      <c r="C7016" s="3">
        <v>0</v>
      </c>
      <c r="D7016">
        <v>49.09</v>
      </c>
      <c r="E7016">
        <v>6</v>
      </c>
      <c r="F7016" t="s">
        <v>52</v>
      </c>
    </row>
    <row r="7017" spans="1:6" x14ac:dyDescent="0.25">
      <c r="A7017" t="s">
        <v>32</v>
      </c>
      <c r="B7017" s="1">
        <v>33623</v>
      </c>
      <c r="C7017" s="3">
        <v>0</v>
      </c>
      <c r="D7017">
        <v>46.08</v>
      </c>
      <c r="E7017">
        <v>6</v>
      </c>
      <c r="F7017" t="s">
        <v>52</v>
      </c>
    </row>
    <row r="7018" spans="1:6" x14ac:dyDescent="0.25">
      <c r="A7018" t="s">
        <v>32</v>
      </c>
      <c r="B7018" s="1">
        <v>33654</v>
      </c>
      <c r="C7018" s="3">
        <v>0</v>
      </c>
      <c r="D7018">
        <v>43.77</v>
      </c>
      <c r="E7018">
        <v>6</v>
      </c>
      <c r="F7018" t="s">
        <v>52</v>
      </c>
    </row>
    <row r="7019" spans="1:6" x14ac:dyDescent="0.25">
      <c r="A7019" t="s">
        <v>32</v>
      </c>
      <c r="B7019" s="1">
        <v>33678</v>
      </c>
      <c r="C7019" s="3">
        <v>0</v>
      </c>
      <c r="D7019">
        <v>42.31</v>
      </c>
      <c r="E7019">
        <v>6</v>
      </c>
      <c r="F7019" t="s">
        <v>52</v>
      </c>
    </row>
    <row r="7020" spans="1:6" x14ac:dyDescent="0.25">
      <c r="A7020" t="s">
        <v>32</v>
      </c>
      <c r="B7020" s="1">
        <v>33699</v>
      </c>
      <c r="C7020" s="3">
        <v>0</v>
      </c>
      <c r="D7020">
        <v>44.25</v>
      </c>
      <c r="E7020">
        <v>2</v>
      </c>
      <c r="F7020" t="s">
        <v>52</v>
      </c>
    </row>
    <row r="7021" spans="1:6" x14ac:dyDescent="0.25">
      <c r="A7021" t="s">
        <v>32</v>
      </c>
      <c r="B7021" s="1">
        <v>33744</v>
      </c>
      <c r="C7021" s="3">
        <v>0</v>
      </c>
      <c r="D7021">
        <v>50.81</v>
      </c>
      <c r="E7021">
        <v>5</v>
      </c>
      <c r="F7021" t="s">
        <v>52</v>
      </c>
    </row>
    <row r="7022" spans="1:6" x14ac:dyDescent="0.25">
      <c r="A7022" t="s">
        <v>32</v>
      </c>
      <c r="B7022" s="1">
        <v>33770</v>
      </c>
      <c r="C7022" s="3">
        <v>0</v>
      </c>
      <c r="D7022">
        <v>57</v>
      </c>
      <c r="E7022">
        <v>6</v>
      </c>
      <c r="F7022" t="s">
        <v>52</v>
      </c>
    </row>
    <row r="7023" spans="1:6" x14ac:dyDescent="0.25">
      <c r="A7023" t="s">
        <v>32</v>
      </c>
      <c r="B7023" s="1">
        <v>33800</v>
      </c>
      <c r="C7023" s="3">
        <v>0</v>
      </c>
      <c r="D7023">
        <v>60.6</v>
      </c>
      <c r="E7023">
        <v>6</v>
      </c>
      <c r="F7023" t="s">
        <v>52</v>
      </c>
    </row>
    <row r="7024" spans="1:6" x14ac:dyDescent="0.25">
      <c r="A7024" t="s">
        <v>32</v>
      </c>
      <c r="B7024" s="1">
        <v>33831</v>
      </c>
      <c r="C7024" s="3">
        <v>0.5</v>
      </c>
      <c r="D7024">
        <v>60.54</v>
      </c>
      <c r="E7024">
        <v>6</v>
      </c>
      <c r="F7024" t="s">
        <v>52</v>
      </c>
    </row>
    <row r="7025" spans="1:6" x14ac:dyDescent="0.25">
      <c r="A7025" t="s">
        <v>32</v>
      </c>
      <c r="B7025" s="1">
        <v>33852</v>
      </c>
      <c r="C7025" s="3">
        <v>0.5</v>
      </c>
      <c r="D7025">
        <v>62.81</v>
      </c>
      <c r="E7025">
        <v>8</v>
      </c>
      <c r="F7025" t="s">
        <v>52</v>
      </c>
    </row>
    <row r="7026" spans="1:6" x14ac:dyDescent="0.25">
      <c r="A7026" t="s">
        <v>32</v>
      </c>
      <c r="B7026" s="1">
        <v>33897</v>
      </c>
      <c r="C7026" s="3">
        <v>0</v>
      </c>
      <c r="D7026">
        <v>59.08</v>
      </c>
      <c r="E7026">
        <v>6</v>
      </c>
      <c r="F7026" t="s">
        <v>52</v>
      </c>
    </row>
    <row r="7027" spans="1:6" x14ac:dyDescent="0.25">
      <c r="A7027" t="s">
        <v>32</v>
      </c>
      <c r="B7027" s="1">
        <v>33928</v>
      </c>
      <c r="C7027" s="3">
        <v>0</v>
      </c>
      <c r="D7027">
        <v>54.97</v>
      </c>
      <c r="E7027">
        <v>6</v>
      </c>
      <c r="F7027" t="s">
        <v>52</v>
      </c>
    </row>
    <row r="7028" spans="1:6" x14ac:dyDescent="0.25">
      <c r="A7028" t="s">
        <v>32</v>
      </c>
      <c r="B7028" s="1">
        <v>33958</v>
      </c>
      <c r="C7028" s="3">
        <v>0</v>
      </c>
      <c r="D7028">
        <v>51.49</v>
      </c>
      <c r="E7028">
        <v>6</v>
      </c>
      <c r="F7028" t="s">
        <v>52</v>
      </c>
    </row>
    <row r="7029" spans="1:6" x14ac:dyDescent="0.25">
      <c r="A7029" t="s">
        <v>32</v>
      </c>
      <c r="B7029" s="1">
        <v>33989</v>
      </c>
      <c r="C7029" s="3">
        <v>0</v>
      </c>
      <c r="D7029">
        <v>48.51</v>
      </c>
      <c r="E7029">
        <v>6</v>
      </c>
      <c r="F7029" t="s">
        <v>52</v>
      </c>
    </row>
    <row r="7030" spans="1:6" x14ac:dyDescent="0.25">
      <c r="A7030" t="s">
        <v>32</v>
      </c>
      <c r="B7030" s="1">
        <v>34020</v>
      </c>
      <c r="C7030" s="3">
        <v>0</v>
      </c>
      <c r="D7030">
        <v>46.02</v>
      </c>
      <c r="E7030">
        <v>6</v>
      </c>
      <c r="F7030" t="s">
        <v>52</v>
      </c>
    </row>
    <row r="7031" spans="1:6" x14ac:dyDescent="0.25">
      <c r="A7031" t="s">
        <v>32</v>
      </c>
      <c r="B7031" s="1">
        <v>34043</v>
      </c>
      <c r="C7031" s="3">
        <v>0</v>
      </c>
      <c r="D7031">
        <v>44.7</v>
      </c>
      <c r="E7031">
        <v>6</v>
      </c>
      <c r="F7031" t="s">
        <v>52</v>
      </c>
    </row>
    <row r="7032" spans="1:6" x14ac:dyDescent="0.25">
      <c r="A7032" t="s">
        <v>32</v>
      </c>
      <c r="B7032" s="1">
        <v>34074</v>
      </c>
      <c r="C7032" s="3">
        <v>0</v>
      </c>
      <c r="D7032">
        <v>47.69</v>
      </c>
      <c r="E7032">
        <v>6</v>
      </c>
      <c r="F7032" t="s">
        <v>52</v>
      </c>
    </row>
    <row r="7033" spans="1:6" x14ac:dyDescent="0.25">
      <c r="A7033" t="s">
        <v>32</v>
      </c>
      <c r="B7033" s="1">
        <v>34109</v>
      </c>
      <c r="C7033" s="3">
        <v>0</v>
      </c>
      <c r="D7033">
        <v>46.39</v>
      </c>
      <c r="E7033">
        <v>6</v>
      </c>
      <c r="F7033" t="s">
        <v>52</v>
      </c>
    </row>
    <row r="7034" spans="1:6" x14ac:dyDescent="0.25">
      <c r="A7034" t="s">
        <v>32</v>
      </c>
      <c r="B7034" s="1">
        <v>34135</v>
      </c>
      <c r="C7034" s="3">
        <v>0</v>
      </c>
      <c r="D7034">
        <v>45.72</v>
      </c>
      <c r="E7034">
        <v>6</v>
      </c>
      <c r="F7034" t="s">
        <v>52</v>
      </c>
    </row>
    <row r="7035" spans="1:6" x14ac:dyDescent="0.25">
      <c r="A7035" t="s">
        <v>32</v>
      </c>
      <c r="B7035" s="1">
        <v>34165</v>
      </c>
      <c r="C7035" s="3">
        <v>0</v>
      </c>
      <c r="D7035">
        <v>49.42</v>
      </c>
      <c r="E7035">
        <v>6</v>
      </c>
      <c r="F7035" t="s">
        <v>52</v>
      </c>
    </row>
    <row r="7036" spans="1:6" x14ac:dyDescent="0.25">
      <c r="A7036" t="s">
        <v>32</v>
      </c>
      <c r="B7036" s="1">
        <v>34201</v>
      </c>
      <c r="C7036" s="3">
        <v>0</v>
      </c>
      <c r="D7036">
        <v>53.64</v>
      </c>
      <c r="E7036">
        <v>6</v>
      </c>
      <c r="F7036" t="s">
        <v>52</v>
      </c>
    </row>
    <row r="7037" spans="1:6" x14ac:dyDescent="0.25">
      <c r="A7037" t="s">
        <v>32</v>
      </c>
      <c r="B7037" s="1">
        <v>34232</v>
      </c>
      <c r="C7037" s="3">
        <v>0</v>
      </c>
      <c r="D7037">
        <v>52.85</v>
      </c>
      <c r="E7037">
        <v>6</v>
      </c>
      <c r="F7037" t="s">
        <v>52</v>
      </c>
    </row>
    <row r="7038" spans="1:6" x14ac:dyDescent="0.25">
      <c r="A7038" t="s">
        <v>32</v>
      </c>
      <c r="B7038" s="1">
        <v>34262</v>
      </c>
      <c r="C7038" s="3">
        <v>0.5</v>
      </c>
      <c r="D7038">
        <v>52.4</v>
      </c>
      <c r="E7038">
        <v>6</v>
      </c>
      <c r="F7038" t="s">
        <v>52</v>
      </c>
    </row>
    <row r="7039" spans="1:6" x14ac:dyDescent="0.25">
      <c r="A7039" t="s">
        <v>32</v>
      </c>
      <c r="B7039" s="1">
        <v>34283</v>
      </c>
      <c r="C7039" s="3">
        <v>0.5</v>
      </c>
      <c r="D7039">
        <v>50.1</v>
      </c>
      <c r="E7039">
        <v>3</v>
      </c>
      <c r="F7039" t="s">
        <v>52</v>
      </c>
    </row>
    <row r="7040" spans="1:6" x14ac:dyDescent="0.25">
      <c r="A7040" t="s">
        <v>32</v>
      </c>
      <c r="B7040" s="1">
        <v>34359</v>
      </c>
      <c r="C7040" s="3">
        <v>0.5</v>
      </c>
      <c r="D7040">
        <v>43.89</v>
      </c>
      <c r="E7040">
        <v>3</v>
      </c>
      <c r="F7040" t="s">
        <v>52</v>
      </c>
    </row>
    <row r="7041" spans="1:6" x14ac:dyDescent="0.25">
      <c r="A7041" t="s">
        <v>32</v>
      </c>
      <c r="B7041" s="1">
        <v>34385</v>
      </c>
      <c r="C7041" s="3">
        <v>0.5</v>
      </c>
      <c r="D7041">
        <v>42.4</v>
      </c>
      <c r="E7041">
        <v>6</v>
      </c>
      <c r="F7041" t="s">
        <v>52</v>
      </c>
    </row>
    <row r="7042" spans="1:6" x14ac:dyDescent="0.25">
      <c r="A7042" t="s">
        <v>32</v>
      </c>
      <c r="B7042" s="1">
        <v>34413</v>
      </c>
      <c r="C7042" s="3">
        <v>0.5</v>
      </c>
      <c r="D7042">
        <v>41.55</v>
      </c>
      <c r="E7042">
        <v>7</v>
      </c>
      <c r="F7042" t="s">
        <v>52</v>
      </c>
    </row>
    <row r="7043" spans="1:6" x14ac:dyDescent="0.25">
      <c r="A7043" t="s">
        <v>32</v>
      </c>
      <c r="B7043" s="1">
        <v>34439</v>
      </c>
      <c r="C7043" s="3">
        <v>0.5</v>
      </c>
      <c r="D7043">
        <v>44.43</v>
      </c>
      <c r="E7043">
        <v>6</v>
      </c>
      <c r="F7043" t="s">
        <v>52</v>
      </c>
    </row>
    <row r="7044" spans="1:6" x14ac:dyDescent="0.25">
      <c r="A7044" t="s">
        <v>32</v>
      </c>
      <c r="B7044" s="1">
        <v>34469</v>
      </c>
      <c r="C7044" s="3">
        <v>0.5</v>
      </c>
      <c r="D7044">
        <v>48.12</v>
      </c>
      <c r="E7044">
        <v>6</v>
      </c>
      <c r="F7044" t="s">
        <v>52</v>
      </c>
    </row>
    <row r="7045" spans="1:6" x14ac:dyDescent="0.25">
      <c r="A7045" t="s">
        <v>32</v>
      </c>
      <c r="B7045" s="1">
        <v>34500</v>
      </c>
      <c r="C7045" s="3">
        <v>0.5</v>
      </c>
      <c r="D7045">
        <v>54.84</v>
      </c>
      <c r="E7045">
        <v>6</v>
      </c>
      <c r="F7045" t="s">
        <v>52</v>
      </c>
    </row>
    <row r="7046" spans="1:6" x14ac:dyDescent="0.25">
      <c r="A7046" t="s">
        <v>32</v>
      </c>
      <c r="B7046" s="1">
        <v>34530</v>
      </c>
      <c r="C7046" s="3">
        <v>0.5</v>
      </c>
      <c r="D7046">
        <v>60.26</v>
      </c>
      <c r="E7046">
        <v>6</v>
      </c>
      <c r="F7046" t="s">
        <v>52</v>
      </c>
    </row>
    <row r="7047" spans="1:6" x14ac:dyDescent="0.25">
      <c r="A7047" t="s">
        <v>32</v>
      </c>
      <c r="B7047" s="1">
        <v>34561</v>
      </c>
      <c r="C7047" s="3">
        <v>0.5</v>
      </c>
      <c r="D7047">
        <v>62.92</v>
      </c>
      <c r="E7047">
        <v>6</v>
      </c>
      <c r="F7047" t="s">
        <v>52</v>
      </c>
    </row>
    <row r="7048" spans="1:6" x14ac:dyDescent="0.25">
      <c r="A7048" t="s">
        <v>32</v>
      </c>
      <c r="B7048" s="1">
        <v>34585</v>
      </c>
      <c r="C7048" s="3">
        <v>0</v>
      </c>
      <c r="D7048">
        <v>63.87</v>
      </c>
      <c r="E7048">
        <v>4</v>
      </c>
      <c r="F7048" t="s">
        <v>52</v>
      </c>
    </row>
    <row r="7049" spans="1:6" x14ac:dyDescent="0.25">
      <c r="A7049" t="s">
        <v>32</v>
      </c>
      <c r="B7049" s="1">
        <v>34627</v>
      </c>
      <c r="C7049" s="3">
        <v>0.5</v>
      </c>
      <c r="D7049">
        <v>61.25</v>
      </c>
      <c r="E7049">
        <v>6</v>
      </c>
      <c r="F7049" t="s">
        <v>52</v>
      </c>
    </row>
    <row r="7050" spans="1:6" x14ac:dyDescent="0.25">
      <c r="A7050" t="s">
        <v>32</v>
      </c>
      <c r="B7050" s="1">
        <v>34658</v>
      </c>
      <c r="C7050" s="3">
        <v>0.5</v>
      </c>
      <c r="D7050">
        <v>55.82</v>
      </c>
      <c r="E7050">
        <v>6</v>
      </c>
      <c r="F7050" t="s">
        <v>52</v>
      </c>
    </row>
    <row r="7051" spans="1:6" x14ac:dyDescent="0.25">
      <c r="A7051" t="s">
        <v>32</v>
      </c>
      <c r="B7051" s="1">
        <v>34688</v>
      </c>
      <c r="C7051" s="3">
        <v>0.5</v>
      </c>
      <c r="D7051">
        <v>52.13</v>
      </c>
      <c r="E7051">
        <v>6</v>
      </c>
      <c r="F7051" t="s">
        <v>52</v>
      </c>
    </row>
    <row r="7052" spans="1:6" x14ac:dyDescent="0.25">
      <c r="A7052" t="s">
        <v>32</v>
      </c>
      <c r="B7052" s="1">
        <v>34719</v>
      </c>
      <c r="C7052" s="3">
        <v>0.5</v>
      </c>
      <c r="D7052">
        <v>49.01</v>
      </c>
      <c r="E7052">
        <v>6</v>
      </c>
      <c r="F7052" t="s">
        <v>52</v>
      </c>
    </row>
    <row r="7053" spans="1:6" x14ac:dyDescent="0.25">
      <c r="A7053" t="s">
        <v>32</v>
      </c>
      <c r="B7053" s="1">
        <v>34750</v>
      </c>
      <c r="C7053" s="3">
        <v>0.5</v>
      </c>
      <c r="D7053">
        <v>46.57</v>
      </c>
      <c r="E7053">
        <v>6</v>
      </c>
      <c r="F7053" t="s">
        <v>52</v>
      </c>
    </row>
    <row r="7054" spans="1:6" x14ac:dyDescent="0.25">
      <c r="A7054" t="s">
        <v>32</v>
      </c>
      <c r="B7054" s="1">
        <v>34778</v>
      </c>
      <c r="C7054" s="3">
        <v>0.5</v>
      </c>
      <c r="D7054">
        <v>44.67</v>
      </c>
      <c r="E7054">
        <v>6</v>
      </c>
      <c r="F7054" t="s">
        <v>52</v>
      </c>
    </row>
    <row r="7055" spans="1:6" x14ac:dyDescent="0.25">
      <c r="A7055" t="s">
        <v>32</v>
      </c>
      <c r="B7055" s="1">
        <v>34794</v>
      </c>
      <c r="C7055" s="3">
        <v>0.5</v>
      </c>
      <c r="D7055">
        <v>43.85</v>
      </c>
      <c r="E7055">
        <v>6</v>
      </c>
      <c r="F7055" t="s">
        <v>52</v>
      </c>
    </row>
    <row r="7056" spans="1:6" x14ac:dyDescent="0.25">
      <c r="A7056" t="s">
        <v>32</v>
      </c>
      <c r="B7056" s="1">
        <v>34839</v>
      </c>
      <c r="C7056" s="3">
        <v>0.5</v>
      </c>
      <c r="D7056">
        <v>43.53</v>
      </c>
      <c r="E7056">
        <v>6</v>
      </c>
      <c r="F7056" t="s">
        <v>52</v>
      </c>
    </row>
    <row r="7057" spans="1:6" x14ac:dyDescent="0.25">
      <c r="A7057" t="s">
        <v>32</v>
      </c>
      <c r="B7057" s="1">
        <v>34865</v>
      </c>
      <c r="C7057" s="3">
        <v>0.5</v>
      </c>
      <c r="D7057">
        <v>43.65</v>
      </c>
      <c r="E7057">
        <v>7</v>
      </c>
      <c r="F7057" t="s">
        <v>52</v>
      </c>
    </row>
    <row r="7058" spans="1:6" x14ac:dyDescent="0.25">
      <c r="A7058" t="s">
        <v>32</v>
      </c>
      <c r="B7058" s="1">
        <v>34895</v>
      </c>
      <c r="C7058" s="3">
        <v>0.5</v>
      </c>
      <c r="D7058">
        <v>44.49</v>
      </c>
      <c r="E7058">
        <v>6</v>
      </c>
      <c r="F7058" t="s">
        <v>52</v>
      </c>
    </row>
    <row r="7059" spans="1:6" x14ac:dyDescent="0.25">
      <c r="A7059" t="s">
        <v>32</v>
      </c>
      <c r="B7059" s="1">
        <v>34926</v>
      </c>
      <c r="C7059" s="3">
        <v>0.5</v>
      </c>
      <c r="D7059">
        <v>47.02</v>
      </c>
      <c r="E7059">
        <v>6</v>
      </c>
      <c r="F7059" t="s">
        <v>52</v>
      </c>
    </row>
    <row r="7060" spans="1:6" x14ac:dyDescent="0.25">
      <c r="A7060" t="s">
        <v>32</v>
      </c>
      <c r="B7060" s="1">
        <v>34952</v>
      </c>
      <c r="C7060" s="3">
        <v>0.5</v>
      </c>
      <c r="D7060">
        <v>51.42</v>
      </c>
      <c r="E7060">
        <v>6</v>
      </c>
      <c r="F7060" t="s">
        <v>52</v>
      </c>
    </row>
    <row r="7061" spans="1:6" x14ac:dyDescent="0.25">
      <c r="A7061" t="s">
        <v>32</v>
      </c>
      <c r="B7061" s="1">
        <v>34992</v>
      </c>
      <c r="C7061" s="3">
        <v>0.5</v>
      </c>
      <c r="D7061">
        <v>50.58</v>
      </c>
      <c r="E7061">
        <v>6</v>
      </c>
      <c r="F7061" t="s">
        <v>52</v>
      </c>
    </row>
    <row r="7062" spans="1:6" x14ac:dyDescent="0.25">
      <c r="A7062" t="s">
        <v>32</v>
      </c>
      <c r="B7062" s="1">
        <v>35023</v>
      </c>
      <c r="C7062" s="3">
        <v>0.5</v>
      </c>
      <c r="D7062">
        <v>47.86</v>
      </c>
      <c r="E7062">
        <v>6</v>
      </c>
      <c r="F7062" t="s">
        <v>52</v>
      </c>
    </row>
    <row r="7063" spans="1:6" x14ac:dyDescent="0.25">
      <c r="A7063" t="s">
        <v>32</v>
      </c>
      <c r="B7063" s="1">
        <v>35053</v>
      </c>
      <c r="C7063" s="3">
        <v>0.5</v>
      </c>
      <c r="D7063">
        <v>45.09</v>
      </c>
      <c r="E7063">
        <v>6</v>
      </c>
      <c r="F7063" t="s">
        <v>52</v>
      </c>
    </row>
    <row r="7064" spans="1:6" x14ac:dyDescent="0.25">
      <c r="A7064" t="s">
        <v>32</v>
      </c>
      <c r="B7064" s="1">
        <v>35084</v>
      </c>
      <c r="C7064" s="3">
        <v>0.5</v>
      </c>
      <c r="D7064">
        <v>42.81</v>
      </c>
      <c r="E7064">
        <v>6</v>
      </c>
      <c r="F7064" t="s">
        <v>52</v>
      </c>
    </row>
    <row r="7065" spans="1:6" x14ac:dyDescent="0.25">
      <c r="A7065" t="s">
        <v>32</v>
      </c>
      <c r="B7065" s="1">
        <v>35115</v>
      </c>
      <c r="C7065" s="3">
        <v>0.5</v>
      </c>
      <c r="D7065">
        <v>40.92</v>
      </c>
      <c r="E7065">
        <v>6</v>
      </c>
      <c r="F7065" t="s">
        <v>52</v>
      </c>
    </row>
    <row r="7066" spans="1:6" x14ac:dyDescent="0.25">
      <c r="A7066" t="s">
        <v>32</v>
      </c>
      <c r="B7066" s="1">
        <v>35139</v>
      </c>
      <c r="C7066" s="3">
        <v>0.5</v>
      </c>
      <c r="D7066">
        <v>39.770000000000003</v>
      </c>
      <c r="E7066">
        <v>6</v>
      </c>
      <c r="F7066" t="s">
        <v>52</v>
      </c>
    </row>
    <row r="7067" spans="1:6" x14ac:dyDescent="0.25">
      <c r="A7067" t="s">
        <v>32</v>
      </c>
      <c r="B7067" s="1">
        <v>35180</v>
      </c>
      <c r="C7067" s="3">
        <v>0.5</v>
      </c>
      <c r="D7067">
        <v>41.62</v>
      </c>
      <c r="E7067">
        <v>6</v>
      </c>
      <c r="F7067" t="s">
        <v>52</v>
      </c>
    </row>
    <row r="7068" spans="1:6" x14ac:dyDescent="0.25">
      <c r="A7068" t="s">
        <v>32</v>
      </c>
      <c r="B7068" s="1">
        <v>35200</v>
      </c>
      <c r="C7068" s="3">
        <v>0.5</v>
      </c>
      <c r="D7068">
        <v>41.16</v>
      </c>
      <c r="E7068">
        <v>6</v>
      </c>
      <c r="F7068" t="s">
        <v>52</v>
      </c>
    </row>
    <row r="7069" spans="1:6" x14ac:dyDescent="0.25">
      <c r="A7069" t="s">
        <v>32</v>
      </c>
      <c r="B7069" s="1">
        <v>35231</v>
      </c>
      <c r="C7069" s="3">
        <v>0.5</v>
      </c>
      <c r="D7069">
        <v>47.21</v>
      </c>
      <c r="E7069">
        <v>6</v>
      </c>
      <c r="F7069" t="s">
        <v>52</v>
      </c>
    </row>
    <row r="7070" spans="1:6" x14ac:dyDescent="0.25">
      <c r="A7070" t="s">
        <v>32</v>
      </c>
      <c r="B7070" s="1">
        <v>35261</v>
      </c>
      <c r="C7070" s="3">
        <v>0.5</v>
      </c>
      <c r="D7070">
        <v>53.58</v>
      </c>
      <c r="E7070">
        <v>6</v>
      </c>
      <c r="F7070" t="s">
        <v>52</v>
      </c>
    </row>
    <row r="7071" spans="1:6" x14ac:dyDescent="0.25">
      <c r="A7071" t="s">
        <v>32</v>
      </c>
      <c r="B7071" s="1">
        <v>35314</v>
      </c>
      <c r="C7071" s="3">
        <v>0</v>
      </c>
      <c r="D7071">
        <v>60.82</v>
      </c>
      <c r="E7071">
        <v>1</v>
      </c>
      <c r="F7071" t="s">
        <v>52</v>
      </c>
    </row>
    <row r="7072" spans="1:6" x14ac:dyDescent="0.25">
      <c r="A7072" t="s">
        <v>32</v>
      </c>
      <c r="B7072" s="1">
        <v>35382</v>
      </c>
      <c r="C7072" s="3">
        <v>0</v>
      </c>
      <c r="D7072">
        <v>52.39</v>
      </c>
      <c r="E7072">
        <v>1</v>
      </c>
      <c r="F7072" t="s">
        <v>52</v>
      </c>
    </row>
    <row r="7073" spans="1:6" x14ac:dyDescent="0.25">
      <c r="A7073" t="s">
        <v>32</v>
      </c>
      <c r="B7073" s="1">
        <v>35445</v>
      </c>
      <c r="C7073" s="3">
        <v>0</v>
      </c>
      <c r="D7073">
        <v>46.57</v>
      </c>
      <c r="E7073">
        <v>1</v>
      </c>
      <c r="F7073" t="s">
        <v>52</v>
      </c>
    </row>
    <row r="7074" spans="1:6" x14ac:dyDescent="0.25">
      <c r="A7074" t="s">
        <v>32</v>
      </c>
      <c r="B7074" s="1">
        <v>35502</v>
      </c>
      <c r="C7074" s="3">
        <v>0.63541666666666663</v>
      </c>
      <c r="D7074">
        <v>41.6</v>
      </c>
      <c r="E7074">
        <v>1</v>
      </c>
      <c r="F7074" t="s">
        <v>52</v>
      </c>
    </row>
    <row r="7075" spans="1:6" x14ac:dyDescent="0.25">
      <c r="A7075" t="s">
        <v>32</v>
      </c>
      <c r="B7075" s="1">
        <v>35570</v>
      </c>
      <c r="C7075" s="3">
        <v>0.66666666666666663</v>
      </c>
      <c r="D7075">
        <v>39.799999999999997</v>
      </c>
      <c r="E7075">
        <v>1</v>
      </c>
      <c r="F7075" t="s">
        <v>52</v>
      </c>
    </row>
    <row r="7076" spans="1:6" x14ac:dyDescent="0.25">
      <c r="A7076" t="s">
        <v>32</v>
      </c>
      <c r="B7076" s="1">
        <v>35628</v>
      </c>
      <c r="C7076" s="3">
        <v>0.625</v>
      </c>
      <c r="D7076">
        <v>50.1</v>
      </c>
      <c r="E7076">
        <v>1</v>
      </c>
      <c r="F7076" t="s">
        <v>52</v>
      </c>
    </row>
    <row r="7077" spans="1:6" x14ac:dyDescent="0.25">
      <c r="A7077" t="s">
        <v>32</v>
      </c>
      <c r="B7077" s="1">
        <v>35690</v>
      </c>
      <c r="C7077" s="3">
        <v>0</v>
      </c>
      <c r="D7077">
        <v>50.76</v>
      </c>
      <c r="E7077">
        <v>1</v>
      </c>
      <c r="F7077" t="s">
        <v>52</v>
      </c>
    </row>
    <row r="7078" spans="1:6" x14ac:dyDescent="0.25">
      <c r="A7078" t="s">
        <v>32</v>
      </c>
      <c r="B7078" s="1">
        <v>35754</v>
      </c>
      <c r="C7078" s="3">
        <v>0</v>
      </c>
      <c r="D7078">
        <v>46.78</v>
      </c>
      <c r="E7078">
        <v>1</v>
      </c>
      <c r="F7078" t="s">
        <v>52</v>
      </c>
    </row>
    <row r="7079" spans="1:6" x14ac:dyDescent="0.25">
      <c r="A7079" t="s">
        <v>32</v>
      </c>
      <c r="B7079" s="1">
        <v>35816</v>
      </c>
      <c r="C7079" s="3">
        <v>0</v>
      </c>
      <c r="D7079">
        <v>41.89</v>
      </c>
      <c r="E7079">
        <v>1</v>
      </c>
      <c r="F7079" t="s">
        <v>52</v>
      </c>
    </row>
    <row r="7080" spans="1:6" x14ac:dyDescent="0.25">
      <c r="A7080" t="s">
        <v>32</v>
      </c>
      <c r="B7080" s="1">
        <v>35878</v>
      </c>
      <c r="C7080" s="3">
        <v>0</v>
      </c>
      <c r="D7080">
        <v>41.21</v>
      </c>
      <c r="E7080">
        <v>1</v>
      </c>
      <c r="F7080" t="s">
        <v>52</v>
      </c>
    </row>
    <row r="7081" spans="1:6" x14ac:dyDescent="0.25">
      <c r="A7081" t="s">
        <v>32</v>
      </c>
      <c r="B7081" s="1">
        <v>35920</v>
      </c>
      <c r="C7081" s="3">
        <v>0</v>
      </c>
      <c r="D7081">
        <v>38.119999999999997</v>
      </c>
      <c r="E7081">
        <v>1</v>
      </c>
      <c r="F7081" t="s">
        <v>52</v>
      </c>
    </row>
    <row r="7082" spans="1:6" x14ac:dyDescent="0.25">
      <c r="A7082" t="s">
        <v>32</v>
      </c>
      <c r="B7082" s="1">
        <v>35998</v>
      </c>
      <c r="C7082" s="3">
        <v>0</v>
      </c>
      <c r="D7082">
        <v>41.4</v>
      </c>
      <c r="E7082">
        <v>1</v>
      </c>
      <c r="F7082" t="s">
        <v>52</v>
      </c>
    </row>
    <row r="7083" spans="1:6" x14ac:dyDescent="0.25">
      <c r="A7083" t="s">
        <v>32</v>
      </c>
      <c r="B7083" s="1">
        <v>36046</v>
      </c>
      <c r="C7083" s="3">
        <v>0</v>
      </c>
      <c r="D7083">
        <v>48.8</v>
      </c>
      <c r="E7083">
        <v>1</v>
      </c>
      <c r="F7083" t="s">
        <v>52</v>
      </c>
    </row>
    <row r="7084" spans="1:6" x14ac:dyDescent="0.25">
      <c r="A7084" t="s">
        <v>32</v>
      </c>
      <c r="B7084" s="1">
        <v>36111</v>
      </c>
      <c r="C7084" s="3">
        <v>0</v>
      </c>
      <c r="D7084">
        <v>44.48</v>
      </c>
      <c r="E7084">
        <v>1</v>
      </c>
      <c r="F7084" t="s">
        <v>52</v>
      </c>
    </row>
    <row r="7085" spans="1:6" x14ac:dyDescent="0.25">
      <c r="A7085" t="s">
        <v>32</v>
      </c>
      <c r="B7085" s="1">
        <v>36180</v>
      </c>
      <c r="C7085" s="3">
        <v>0</v>
      </c>
      <c r="D7085">
        <v>39.340000000000003</v>
      </c>
      <c r="E7085">
        <v>1</v>
      </c>
      <c r="F7085" t="s">
        <v>52</v>
      </c>
    </row>
    <row r="7086" spans="1:6" x14ac:dyDescent="0.25">
      <c r="A7086" t="s">
        <v>32</v>
      </c>
      <c r="B7086" s="1">
        <v>36236</v>
      </c>
      <c r="C7086" s="3">
        <v>0</v>
      </c>
      <c r="D7086">
        <v>36.78</v>
      </c>
      <c r="E7086">
        <v>1</v>
      </c>
      <c r="F7086" t="s">
        <v>52</v>
      </c>
    </row>
    <row r="7087" spans="1:6" x14ac:dyDescent="0.25">
      <c r="A7087" t="s">
        <v>32</v>
      </c>
      <c r="B7087" s="1">
        <v>36285</v>
      </c>
      <c r="C7087" s="3">
        <v>0</v>
      </c>
      <c r="D7087">
        <v>35.28</v>
      </c>
      <c r="E7087">
        <v>1</v>
      </c>
      <c r="F7087" t="s">
        <v>52</v>
      </c>
    </row>
    <row r="7088" spans="1:6" x14ac:dyDescent="0.25">
      <c r="A7088" t="s">
        <v>32</v>
      </c>
      <c r="B7088" s="1">
        <v>36349</v>
      </c>
      <c r="C7088" s="3">
        <v>0</v>
      </c>
      <c r="D7088">
        <v>38.130000000000003</v>
      </c>
      <c r="E7088">
        <v>1</v>
      </c>
      <c r="F7088" t="s">
        <v>52</v>
      </c>
    </row>
    <row r="7089" spans="1:6" x14ac:dyDescent="0.25">
      <c r="A7089" t="s">
        <v>32</v>
      </c>
      <c r="B7089" s="1">
        <v>36418</v>
      </c>
      <c r="C7089" s="3">
        <v>0</v>
      </c>
      <c r="D7089">
        <v>45.32</v>
      </c>
      <c r="E7089">
        <v>1</v>
      </c>
      <c r="F7089" t="s">
        <v>52</v>
      </c>
    </row>
    <row r="7090" spans="1:6" x14ac:dyDescent="0.25">
      <c r="A7090" t="s">
        <v>32</v>
      </c>
      <c r="B7090" s="1">
        <v>36473</v>
      </c>
      <c r="C7090" s="3">
        <v>0</v>
      </c>
      <c r="D7090">
        <v>43.85</v>
      </c>
      <c r="E7090">
        <v>1</v>
      </c>
      <c r="F7090" t="s">
        <v>52</v>
      </c>
    </row>
    <row r="7091" spans="1:6" x14ac:dyDescent="0.25">
      <c r="A7091" t="s">
        <v>32</v>
      </c>
      <c r="B7091" s="1">
        <v>36517</v>
      </c>
      <c r="C7091" s="3">
        <v>0</v>
      </c>
      <c r="D7091">
        <v>40.49</v>
      </c>
      <c r="E7091">
        <v>1</v>
      </c>
      <c r="F7091" t="s">
        <v>52</v>
      </c>
    </row>
    <row r="7092" spans="1:6" x14ac:dyDescent="0.25">
      <c r="A7092" t="s">
        <v>32</v>
      </c>
      <c r="B7092" s="1">
        <v>36537</v>
      </c>
      <c r="C7092" s="3">
        <v>0</v>
      </c>
      <c r="D7092">
        <v>39.14</v>
      </c>
      <c r="E7092">
        <v>1</v>
      </c>
      <c r="F7092" t="s">
        <v>52</v>
      </c>
    </row>
    <row r="7093" spans="1:6" x14ac:dyDescent="0.25">
      <c r="A7093" t="s">
        <v>32</v>
      </c>
      <c r="B7093" s="1">
        <v>36573</v>
      </c>
      <c r="C7093" s="3">
        <v>0</v>
      </c>
      <c r="D7093">
        <v>37.15</v>
      </c>
      <c r="E7093">
        <v>1</v>
      </c>
      <c r="F7093" t="s">
        <v>52</v>
      </c>
    </row>
    <row r="7094" spans="1:6" x14ac:dyDescent="0.25">
      <c r="A7094" t="s">
        <v>32</v>
      </c>
      <c r="B7094" s="1">
        <v>36598</v>
      </c>
      <c r="C7094" s="3">
        <v>0</v>
      </c>
      <c r="D7094">
        <v>35.130000000000003</v>
      </c>
      <c r="E7094">
        <v>1</v>
      </c>
      <c r="F7094" t="s">
        <v>52</v>
      </c>
    </row>
    <row r="7095" spans="1:6" x14ac:dyDescent="0.25">
      <c r="A7095" t="s">
        <v>32</v>
      </c>
      <c r="B7095" s="1">
        <v>36622</v>
      </c>
      <c r="C7095" s="3">
        <v>0</v>
      </c>
      <c r="D7095">
        <v>35.22</v>
      </c>
      <c r="E7095">
        <v>1</v>
      </c>
      <c r="F7095" t="s">
        <v>52</v>
      </c>
    </row>
    <row r="7096" spans="1:6" x14ac:dyDescent="0.25">
      <c r="A7096" t="s">
        <v>32</v>
      </c>
      <c r="B7096" s="1">
        <v>36662</v>
      </c>
      <c r="C7096" s="3">
        <v>0</v>
      </c>
      <c r="D7096">
        <v>38.770000000000003</v>
      </c>
      <c r="E7096">
        <v>1</v>
      </c>
      <c r="F7096" t="s">
        <v>52</v>
      </c>
    </row>
    <row r="7097" spans="1:6" x14ac:dyDescent="0.25">
      <c r="A7097" t="s">
        <v>32</v>
      </c>
      <c r="B7097" s="1">
        <v>36684</v>
      </c>
      <c r="C7097" s="3">
        <v>0</v>
      </c>
      <c r="D7097">
        <v>43.13</v>
      </c>
      <c r="E7097">
        <v>1</v>
      </c>
      <c r="F7097" t="s">
        <v>52</v>
      </c>
    </row>
    <row r="7098" spans="1:6" x14ac:dyDescent="0.25">
      <c r="A7098" t="s">
        <v>32</v>
      </c>
      <c r="B7098" s="1">
        <v>36714</v>
      </c>
      <c r="C7098" s="3">
        <v>0</v>
      </c>
      <c r="D7098">
        <v>50.5</v>
      </c>
      <c r="E7098">
        <v>1</v>
      </c>
      <c r="F7098" t="s">
        <v>52</v>
      </c>
    </row>
    <row r="7099" spans="1:6" x14ac:dyDescent="0.25">
      <c r="A7099" t="s">
        <v>32</v>
      </c>
      <c r="B7099" s="1">
        <v>36739</v>
      </c>
      <c r="C7099" s="3">
        <v>0</v>
      </c>
      <c r="D7099">
        <v>55.81</v>
      </c>
      <c r="E7099">
        <v>1</v>
      </c>
      <c r="F7099" t="s">
        <v>52</v>
      </c>
    </row>
    <row r="7100" spans="1:6" x14ac:dyDescent="0.25">
      <c r="A7100" t="s">
        <v>32</v>
      </c>
      <c r="B7100" s="1">
        <v>36790</v>
      </c>
      <c r="C7100" s="3">
        <v>0</v>
      </c>
      <c r="D7100">
        <v>55.53</v>
      </c>
      <c r="E7100">
        <v>1</v>
      </c>
      <c r="F7100" t="s">
        <v>52</v>
      </c>
    </row>
    <row r="7101" spans="1:6" x14ac:dyDescent="0.25">
      <c r="A7101" t="s">
        <v>32</v>
      </c>
      <c r="B7101" s="1">
        <v>36838</v>
      </c>
      <c r="C7101" s="3">
        <v>0</v>
      </c>
      <c r="D7101">
        <v>50.04</v>
      </c>
      <c r="E7101">
        <v>1</v>
      </c>
      <c r="F7101" t="s">
        <v>52</v>
      </c>
    </row>
    <row r="7102" spans="1:6" x14ac:dyDescent="0.25">
      <c r="A7102" t="s">
        <v>32</v>
      </c>
      <c r="B7102" s="1">
        <v>36874</v>
      </c>
      <c r="C7102" s="3">
        <v>0</v>
      </c>
      <c r="D7102">
        <v>45.95</v>
      </c>
      <c r="E7102">
        <v>1</v>
      </c>
      <c r="F7102" t="s">
        <v>52</v>
      </c>
    </row>
    <row r="7103" spans="1:6" x14ac:dyDescent="0.25">
      <c r="A7103" t="s">
        <v>32</v>
      </c>
      <c r="B7103" s="1">
        <v>36893</v>
      </c>
      <c r="C7103" s="3">
        <v>0</v>
      </c>
      <c r="D7103">
        <v>44.34</v>
      </c>
      <c r="E7103">
        <v>1</v>
      </c>
      <c r="F7103" t="s">
        <v>52</v>
      </c>
    </row>
    <row r="7104" spans="1:6" x14ac:dyDescent="0.25">
      <c r="A7104" t="s">
        <v>32</v>
      </c>
      <c r="B7104" s="1">
        <v>36929</v>
      </c>
      <c r="C7104" s="3">
        <v>0</v>
      </c>
      <c r="D7104">
        <v>41.58</v>
      </c>
      <c r="E7104">
        <v>1</v>
      </c>
      <c r="F7104" t="s">
        <v>52</v>
      </c>
    </row>
    <row r="7105" spans="1:6" x14ac:dyDescent="0.25">
      <c r="A7105" t="s">
        <v>32</v>
      </c>
      <c r="B7105" s="1">
        <v>36973</v>
      </c>
      <c r="C7105" s="3">
        <v>0</v>
      </c>
      <c r="D7105">
        <v>39.26</v>
      </c>
      <c r="E7105">
        <v>1</v>
      </c>
      <c r="F7105" t="s">
        <v>52</v>
      </c>
    </row>
    <row r="7106" spans="1:6" x14ac:dyDescent="0.25">
      <c r="A7106" t="s">
        <v>32</v>
      </c>
      <c r="B7106" s="1">
        <v>37019</v>
      </c>
      <c r="C7106" s="3">
        <v>0</v>
      </c>
      <c r="D7106">
        <v>41.6</v>
      </c>
      <c r="E7106">
        <v>1</v>
      </c>
      <c r="F7106" t="s">
        <v>52</v>
      </c>
    </row>
    <row r="7107" spans="1:6" x14ac:dyDescent="0.25">
      <c r="A7107" t="s">
        <v>32</v>
      </c>
      <c r="B7107" s="1">
        <v>37049</v>
      </c>
      <c r="C7107" s="3">
        <v>0</v>
      </c>
      <c r="D7107">
        <v>49.35</v>
      </c>
      <c r="E7107">
        <v>1</v>
      </c>
      <c r="F7107" t="s">
        <v>52</v>
      </c>
    </row>
    <row r="7108" spans="1:6" x14ac:dyDescent="0.25">
      <c r="A7108" t="s">
        <v>32</v>
      </c>
      <c r="B7108" s="1">
        <v>37092</v>
      </c>
      <c r="C7108" s="3">
        <v>0</v>
      </c>
      <c r="D7108">
        <v>59.15</v>
      </c>
      <c r="E7108">
        <v>1</v>
      </c>
      <c r="F7108" t="s">
        <v>52</v>
      </c>
    </row>
    <row r="7109" spans="1:6" x14ac:dyDescent="0.25">
      <c r="A7109" t="s">
        <v>32</v>
      </c>
      <c r="B7109" s="1">
        <v>37148</v>
      </c>
      <c r="C7109" s="3">
        <v>0</v>
      </c>
      <c r="D7109">
        <v>61.3</v>
      </c>
      <c r="E7109">
        <v>1</v>
      </c>
      <c r="F7109" t="s">
        <v>52</v>
      </c>
    </row>
    <row r="7110" spans="1:6" x14ac:dyDescent="0.25">
      <c r="A7110" t="s">
        <v>32</v>
      </c>
      <c r="B7110" s="1">
        <v>37188</v>
      </c>
      <c r="C7110" s="3">
        <v>0</v>
      </c>
      <c r="D7110">
        <v>58.12</v>
      </c>
      <c r="E7110">
        <v>1</v>
      </c>
      <c r="F7110" t="s">
        <v>52</v>
      </c>
    </row>
    <row r="7111" spans="1:6" x14ac:dyDescent="0.25">
      <c r="A7111" t="s">
        <v>32</v>
      </c>
      <c r="B7111" s="1">
        <v>37208</v>
      </c>
      <c r="C7111" s="3">
        <v>0</v>
      </c>
      <c r="D7111">
        <v>55.2</v>
      </c>
      <c r="E7111">
        <v>1</v>
      </c>
      <c r="F7111" t="s">
        <v>52</v>
      </c>
    </row>
    <row r="7112" spans="1:6" x14ac:dyDescent="0.25">
      <c r="A7112" t="s">
        <v>32</v>
      </c>
      <c r="B7112" s="1">
        <v>37281</v>
      </c>
      <c r="C7112" s="3">
        <v>0</v>
      </c>
      <c r="D7112">
        <v>47.32</v>
      </c>
      <c r="E7112">
        <v>1</v>
      </c>
      <c r="F7112" t="s">
        <v>52</v>
      </c>
    </row>
    <row r="7113" spans="1:6" x14ac:dyDescent="0.25">
      <c r="A7113" t="s">
        <v>32</v>
      </c>
      <c r="B7113" s="1">
        <v>37344</v>
      </c>
      <c r="C7113" s="3">
        <v>0</v>
      </c>
      <c r="D7113">
        <v>43.98</v>
      </c>
      <c r="E7113">
        <v>1</v>
      </c>
      <c r="F7113" t="s">
        <v>52</v>
      </c>
    </row>
    <row r="7114" spans="1:6" x14ac:dyDescent="0.25">
      <c r="A7114" t="s">
        <v>32</v>
      </c>
      <c r="B7114" s="1">
        <v>37392</v>
      </c>
      <c r="C7114" s="3">
        <v>0</v>
      </c>
      <c r="D7114">
        <v>48.85</v>
      </c>
      <c r="E7114">
        <v>1</v>
      </c>
      <c r="F7114" t="s">
        <v>52</v>
      </c>
    </row>
    <row r="7115" spans="1:6" x14ac:dyDescent="0.25">
      <c r="A7115" t="s">
        <v>32</v>
      </c>
      <c r="B7115" s="1">
        <v>37440</v>
      </c>
      <c r="C7115" s="3">
        <v>0</v>
      </c>
      <c r="D7115">
        <v>60.18</v>
      </c>
      <c r="E7115">
        <v>1</v>
      </c>
      <c r="F7115" t="s">
        <v>52</v>
      </c>
    </row>
    <row r="7116" spans="1:6" x14ac:dyDescent="0.25">
      <c r="A7116" t="s">
        <v>32</v>
      </c>
      <c r="B7116" s="1">
        <v>37518</v>
      </c>
      <c r="C7116" s="3">
        <v>0</v>
      </c>
      <c r="D7116">
        <v>63.46</v>
      </c>
      <c r="E7116">
        <v>1</v>
      </c>
      <c r="F7116" t="s">
        <v>52</v>
      </c>
    </row>
    <row r="7117" spans="1:6" x14ac:dyDescent="0.25">
      <c r="A7117" t="s">
        <v>32</v>
      </c>
      <c r="B7117" s="1">
        <v>37578</v>
      </c>
      <c r="C7117" s="3">
        <v>0</v>
      </c>
      <c r="D7117">
        <v>56.45</v>
      </c>
      <c r="E7117">
        <v>1</v>
      </c>
      <c r="F7117" t="s">
        <v>52</v>
      </c>
    </row>
    <row r="7118" spans="1:6" x14ac:dyDescent="0.25">
      <c r="A7118" t="s">
        <v>32</v>
      </c>
      <c r="B7118" s="1">
        <v>37642</v>
      </c>
      <c r="C7118" s="3">
        <v>0</v>
      </c>
      <c r="D7118">
        <v>50.05</v>
      </c>
      <c r="E7118">
        <v>1</v>
      </c>
      <c r="F7118" t="s">
        <v>52</v>
      </c>
    </row>
    <row r="7119" spans="1:6" x14ac:dyDescent="0.25">
      <c r="A7119" t="s">
        <v>32</v>
      </c>
      <c r="B7119" s="1">
        <v>37684</v>
      </c>
      <c r="C7119" s="3">
        <v>0</v>
      </c>
      <c r="D7119">
        <v>46.98</v>
      </c>
      <c r="E7119">
        <v>1</v>
      </c>
      <c r="F7119" t="s">
        <v>52</v>
      </c>
    </row>
    <row r="7120" spans="1:6" x14ac:dyDescent="0.25">
      <c r="A7120" t="s">
        <v>32</v>
      </c>
      <c r="B7120" s="1">
        <v>37756</v>
      </c>
      <c r="C7120" s="3">
        <v>0</v>
      </c>
      <c r="D7120">
        <v>49.39</v>
      </c>
      <c r="E7120">
        <v>1</v>
      </c>
      <c r="F7120" t="s">
        <v>52</v>
      </c>
    </row>
    <row r="7121" spans="1:6" x14ac:dyDescent="0.25">
      <c r="A7121" t="s">
        <v>32</v>
      </c>
      <c r="B7121" s="1">
        <v>37812</v>
      </c>
      <c r="C7121" s="3">
        <v>0</v>
      </c>
      <c r="D7121">
        <v>62.93</v>
      </c>
      <c r="E7121">
        <v>1</v>
      </c>
      <c r="F7121" t="s">
        <v>52</v>
      </c>
    </row>
    <row r="7122" spans="1:6" x14ac:dyDescent="0.25">
      <c r="A7122" t="s">
        <v>32</v>
      </c>
      <c r="B7122" s="1">
        <v>37882</v>
      </c>
      <c r="C7122" s="3">
        <v>0.60833333333333328</v>
      </c>
      <c r="D7122">
        <v>66.75</v>
      </c>
      <c r="E7122">
        <v>1</v>
      </c>
      <c r="F7122" t="s">
        <v>52</v>
      </c>
    </row>
    <row r="7123" spans="1:6" x14ac:dyDescent="0.25">
      <c r="A7123" t="s">
        <v>32</v>
      </c>
      <c r="B7123" s="1">
        <v>37939</v>
      </c>
      <c r="C7123" s="3">
        <v>0.52430555555555558</v>
      </c>
      <c r="D7123">
        <v>62.85</v>
      </c>
      <c r="E7123">
        <v>1</v>
      </c>
      <c r="F7123" t="s">
        <v>52</v>
      </c>
    </row>
    <row r="7124" spans="1:6" x14ac:dyDescent="0.25">
      <c r="A7124" t="s">
        <v>32</v>
      </c>
      <c r="B7124" s="1">
        <v>38007</v>
      </c>
      <c r="C7124" s="3">
        <v>0.62916666666666665</v>
      </c>
      <c r="D7124">
        <v>54.34</v>
      </c>
      <c r="E7124">
        <v>1</v>
      </c>
      <c r="F7124" t="s">
        <v>52</v>
      </c>
    </row>
    <row r="7125" spans="1:6" x14ac:dyDescent="0.25">
      <c r="A7125" t="s">
        <v>32</v>
      </c>
      <c r="B7125" s="1">
        <v>38070</v>
      </c>
      <c r="C7125" s="3">
        <v>0.61527777777777781</v>
      </c>
      <c r="D7125">
        <v>51.03</v>
      </c>
      <c r="E7125">
        <v>1</v>
      </c>
      <c r="F7125" t="s">
        <v>52</v>
      </c>
    </row>
    <row r="7126" spans="1:6" x14ac:dyDescent="0.25">
      <c r="A7126" t="s">
        <v>32</v>
      </c>
      <c r="B7126" s="1">
        <v>38194</v>
      </c>
      <c r="C7126" s="3">
        <v>0.42499999999999999</v>
      </c>
      <c r="D7126">
        <v>67.150000000000006</v>
      </c>
      <c r="E7126">
        <v>1</v>
      </c>
      <c r="F7126" t="s">
        <v>52</v>
      </c>
    </row>
    <row r="7127" spans="1:6" x14ac:dyDescent="0.25">
      <c r="A7127" t="s">
        <v>32</v>
      </c>
      <c r="B7127" s="1">
        <v>38238</v>
      </c>
      <c r="C7127" s="3">
        <v>0.61249999999999993</v>
      </c>
      <c r="D7127">
        <v>67.39</v>
      </c>
      <c r="E7127">
        <v>1</v>
      </c>
      <c r="F7127" t="s">
        <v>52</v>
      </c>
    </row>
    <row r="7128" spans="1:6" x14ac:dyDescent="0.25">
      <c r="A7128" t="s">
        <v>32</v>
      </c>
      <c r="B7128" s="1">
        <v>38310</v>
      </c>
      <c r="C7128" s="3">
        <v>0.4069444444444445</v>
      </c>
      <c r="D7128">
        <v>61.95</v>
      </c>
      <c r="E7128">
        <v>1</v>
      </c>
      <c r="F7128" t="s">
        <v>52</v>
      </c>
    </row>
    <row r="7129" spans="1:6" x14ac:dyDescent="0.25">
      <c r="A7129" t="s">
        <v>32</v>
      </c>
      <c r="B7129" s="1">
        <v>38379</v>
      </c>
      <c r="C7129" s="3">
        <v>0.58263888888888882</v>
      </c>
      <c r="D7129">
        <v>54.44</v>
      </c>
      <c r="E7129">
        <v>1</v>
      </c>
      <c r="F7129" t="s">
        <v>52</v>
      </c>
    </row>
    <row r="7130" spans="1:6" x14ac:dyDescent="0.25">
      <c r="A7130" t="s">
        <v>32</v>
      </c>
      <c r="B7130" s="1">
        <v>38426</v>
      </c>
      <c r="C7130" s="3">
        <v>0.66805555555555562</v>
      </c>
      <c r="D7130">
        <v>51.16</v>
      </c>
      <c r="E7130">
        <v>1</v>
      </c>
      <c r="F7130" t="s">
        <v>52</v>
      </c>
    </row>
    <row r="7131" spans="1:6" x14ac:dyDescent="0.25">
      <c r="A7131" t="s">
        <v>32</v>
      </c>
      <c r="B7131" s="1">
        <v>38495</v>
      </c>
      <c r="C7131" s="3">
        <v>0.60277777777777775</v>
      </c>
      <c r="D7131">
        <v>53.86</v>
      </c>
      <c r="E7131">
        <v>1</v>
      </c>
      <c r="F7131" t="s">
        <v>52</v>
      </c>
    </row>
    <row r="7132" spans="1:6" x14ac:dyDescent="0.25">
      <c r="A7132" t="s">
        <v>32</v>
      </c>
      <c r="B7132" s="1">
        <v>38553</v>
      </c>
      <c r="C7132" s="3">
        <v>0.5625</v>
      </c>
      <c r="D7132">
        <v>63.72</v>
      </c>
      <c r="E7132">
        <v>1</v>
      </c>
      <c r="F7132" t="s">
        <v>52</v>
      </c>
    </row>
    <row r="7133" spans="1:6" x14ac:dyDescent="0.25">
      <c r="A7133" t="s">
        <v>32</v>
      </c>
      <c r="B7133" s="1">
        <v>38617</v>
      </c>
      <c r="C7133" s="3">
        <v>0.4368055555555555</v>
      </c>
      <c r="D7133">
        <v>66.38</v>
      </c>
      <c r="E7133">
        <v>1</v>
      </c>
      <c r="F7133" t="s">
        <v>52</v>
      </c>
    </row>
    <row r="7134" spans="1:6" x14ac:dyDescent="0.25">
      <c r="A7134" t="s">
        <v>32</v>
      </c>
      <c r="B7134" s="1">
        <v>38664</v>
      </c>
      <c r="C7134" s="3">
        <v>0.37083333333333335</v>
      </c>
      <c r="D7134">
        <v>62.13</v>
      </c>
      <c r="E7134">
        <v>1</v>
      </c>
      <c r="F7134" t="s">
        <v>52</v>
      </c>
    </row>
    <row r="7135" spans="1:6" x14ac:dyDescent="0.25">
      <c r="A7135" t="s">
        <v>32</v>
      </c>
      <c r="B7135" s="1">
        <v>38728</v>
      </c>
      <c r="C7135" s="3">
        <v>0.64236111111111105</v>
      </c>
      <c r="D7135">
        <v>54.77</v>
      </c>
      <c r="E7135">
        <v>1</v>
      </c>
      <c r="F7135" t="s">
        <v>52</v>
      </c>
    </row>
    <row r="7136" spans="1:6" x14ac:dyDescent="0.25">
      <c r="A7136" t="s">
        <v>32</v>
      </c>
      <c r="B7136" s="1">
        <v>38786</v>
      </c>
      <c r="C7136" s="3">
        <v>0.46458333333333335</v>
      </c>
      <c r="D7136">
        <v>50.6</v>
      </c>
      <c r="E7136">
        <v>1</v>
      </c>
      <c r="F7136" t="s">
        <v>52</v>
      </c>
    </row>
    <row r="7137" spans="1:6" x14ac:dyDescent="0.25">
      <c r="A7137" t="s">
        <v>32</v>
      </c>
      <c r="B7137" s="1">
        <v>38854</v>
      </c>
      <c r="C7137" s="3">
        <v>0.57222222222222219</v>
      </c>
      <c r="D7137">
        <v>48.3</v>
      </c>
      <c r="E7137">
        <v>1</v>
      </c>
      <c r="F7137" t="s">
        <v>52</v>
      </c>
    </row>
    <row r="7138" spans="1:6" x14ac:dyDescent="0.25">
      <c r="A7138" t="s">
        <v>32</v>
      </c>
      <c r="B7138" s="1">
        <v>38908</v>
      </c>
      <c r="C7138" s="3">
        <v>0.41388888888888892</v>
      </c>
      <c r="D7138">
        <v>59.63</v>
      </c>
      <c r="E7138">
        <v>1</v>
      </c>
      <c r="F7138" t="s">
        <v>52</v>
      </c>
    </row>
    <row r="7139" spans="1:6" x14ac:dyDescent="0.25">
      <c r="A7139" t="s">
        <v>32</v>
      </c>
      <c r="B7139" s="1">
        <v>38972</v>
      </c>
      <c r="C7139" s="3">
        <v>0.45208333333333334</v>
      </c>
      <c r="D7139">
        <v>64.510000000000005</v>
      </c>
      <c r="E7139">
        <v>1</v>
      </c>
      <c r="F7139" t="s">
        <v>52</v>
      </c>
    </row>
    <row r="7140" spans="1:6" x14ac:dyDescent="0.25">
      <c r="A7140" t="s">
        <v>32</v>
      </c>
      <c r="B7140" s="1">
        <v>39028</v>
      </c>
      <c r="C7140" s="3">
        <v>0.61458333333333337</v>
      </c>
      <c r="D7140">
        <v>57.99</v>
      </c>
      <c r="E7140">
        <v>1</v>
      </c>
      <c r="F7140" t="s">
        <v>52</v>
      </c>
    </row>
    <row r="7141" spans="1:6" x14ac:dyDescent="0.25">
      <c r="A7141" t="s">
        <v>32</v>
      </c>
      <c r="B7141" s="1">
        <v>39105</v>
      </c>
      <c r="C7141" s="3">
        <v>0.64236111111111105</v>
      </c>
      <c r="D7141">
        <v>51.11</v>
      </c>
      <c r="E7141">
        <v>1</v>
      </c>
      <c r="F7141" t="s">
        <v>52</v>
      </c>
    </row>
    <row r="7142" spans="1:6" x14ac:dyDescent="0.25">
      <c r="A7142" t="s">
        <v>32</v>
      </c>
      <c r="B7142" s="1">
        <v>39153</v>
      </c>
      <c r="C7142" s="3">
        <v>0.46111111111111108</v>
      </c>
      <c r="D7142">
        <v>48.05</v>
      </c>
      <c r="E7142">
        <v>1</v>
      </c>
      <c r="F7142" t="s">
        <v>52</v>
      </c>
    </row>
    <row r="7143" spans="1:6" x14ac:dyDescent="0.25">
      <c r="A7143" t="s">
        <v>32</v>
      </c>
      <c r="B7143" s="1">
        <v>39205</v>
      </c>
      <c r="C7143" s="3">
        <v>0.42569444444444443</v>
      </c>
      <c r="D7143">
        <v>53.37</v>
      </c>
      <c r="E7143">
        <v>1</v>
      </c>
      <c r="F7143" t="s">
        <v>52</v>
      </c>
    </row>
    <row r="7144" spans="1:6" x14ac:dyDescent="0.25">
      <c r="A7144" t="s">
        <v>32</v>
      </c>
      <c r="B7144" s="1">
        <v>39273</v>
      </c>
      <c r="C7144" s="3">
        <v>0.34236111111111112</v>
      </c>
      <c r="D7144">
        <v>65.33</v>
      </c>
      <c r="E7144">
        <v>1</v>
      </c>
      <c r="F7144" t="s">
        <v>52</v>
      </c>
    </row>
    <row r="7145" spans="1:6" x14ac:dyDescent="0.25">
      <c r="A7145" t="s">
        <v>32</v>
      </c>
      <c r="B7145" s="1">
        <v>39350</v>
      </c>
      <c r="C7145" s="3">
        <v>0.61249999999999993</v>
      </c>
      <c r="D7145">
        <v>66.739999999999995</v>
      </c>
      <c r="E7145">
        <v>1</v>
      </c>
      <c r="F7145" t="s">
        <v>52</v>
      </c>
    </row>
    <row r="7146" spans="1:6" x14ac:dyDescent="0.25">
      <c r="A7146" t="s">
        <v>32</v>
      </c>
      <c r="B7146" s="1">
        <v>39400</v>
      </c>
      <c r="C7146" s="3">
        <v>0.47013888888888888</v>
      </c>
      <c r="D7146">
        <v>61.25</v>
      </c>
      <c r="E7146">
        <v>1</v>
      </c>
      <c r="F7146" t="s">
        <v>52</v>
      </c>
    </row>
    <row r="7147" spans="1:6" x14ac:dyDescent="0.25">
      <c r="A7147" t="s">
        <v>32</v>
      </c>
      <c r="B7147" s="1">
        <v>39458</v>
      </c>
      <c r="C7147" s="3">
        <v>0.40277777777777773</v>
      </c>
      <c r="D7147">
        <v>54.95</v>
      </c>
      <c r="E7147">
        <v>1</v>
      </c>
      <c r="F7147" t="s">
        <v>52</v>
      </c>
    </row>
    <row r="7148" spans="1:6" x14ac:dyDescent="0.25">
      <c r="A7148" t="s">
        <v>32</v>
      </c>
      <c r="B7148" s="1">
        <v>39540</v>
      </c>
      <c r="C7148" s="3">
        <v>0.39583333333333331</v>
      </c>
      <c r="D7148">
        <v>49.69</v>
      </c>
      <c r="E7148">
        <v>1</v>
      </c>
      <c r="F7148" t="s">
        <v>52</v>
      </c>
    </row>
    <row r="7149" spans="1:6" x14ac:dyDescent="0.25">
      <c r="A7149" t="s">
        <v>32</v>
      </c>
      <c r="B7149" s="1">
        <v>39583</v>
      </c>
      <c r="C7149" s="3">
        <v>0.35000000000000003</v>
      </c>
      <c r="D7149">
        <v>52.06</v>
      </c>
      <c r="E7149">
        <v>1</v>
      </c>
      <c r="F7149" t="s">
        <v>52</v>
      </c>
    </row>
    <row r="7150" spans="1:6" x14ac:dyDescent="0.25">
      <c r="A7150" t="s">
        <v>32</v>
      </c>
      <c r="B7150" s="1">
        <v>39651</v>
      </c>
      <c r="C7150" s="3">
        <v>0.5180555555555556</v>
      </c>
      <c r="D7150">
        <v>65.95</v>
      </c>
      <c r="E7150">
        <v>1</v>
      </c>
      <c r="F7150" t="s">
        <v>52</v>
      </c>
    </row>
    <row r="7151" spans="1:6" x14ac:dyDescent="0.25">
      <c r="A7151" t="s">
        <v>32</v>
      </c>
      <c r="B7151" s="1">
        <v>39743</v>
      </c>
      <c r="C7151" s="3">
        <v>0</v>
      </c>
      <c r="D7151">
        <v>65.75</v>
      </c>
      <c r="E7151">
        <v>1</v>
      </c>
      <c r="F7151" t="s">
        <v>52</v>
      </c>
    </row>
    <row r="7152" spans="1:6" x14ac:dyDescent="0.25">
      <c r="A7152" t="s">
        <v>32</v>
      </c>
      <c r="B7152" s="1">
        <v>39759</v>
      </c>
      <c r="C7152" s="3">
        <v>0.3611111111111111</v>
      </c>
      <c r="D7152">
        <v>63.63</v>
      </c>
      <c r="E7152">
        <v>1</v>
      </c>
      <c r="F7152" t="s">
        <v>52</v>
      </c>
    </row>
    <row r="7153" spans="1:6" x14ac:dyDescent="0.25">
      <c r="A7153" t="s">
        <v>32</v>
      </c>
      <c r="B7153" s="1">
        <v>39841</v>
      </c>
      <c r="C7153" s="3">
        <v>0.53055555555555556</v>
      </c>
      <c r="D7153">
        <v>54.5</v>
      </c>
      <c r="E7153">
        <v>1</v>
      </c>
      <c r="F7153" t="s">
        <v>52</v>
      </c>
    </row>
    <row r="7154" spans="1:6" x14ac:dyDescent="0.25">
      <c r="A7154" t="s">
        <v>32</v>
      </c>
      <c r="B7154" s="1">
        <v>39896</v>
      </c>
      <c r="C7154" s="3">
        <v>0.63194444444444442</v>
      </c>
      <c r="D7154">
        <v>50.8</v>
      </c>
      <c r="E7154">
        <v>1</v>
      </c>
      <c r="F7154" t="s">
        <v>52</v>
      </c>
    </row>
    <row r="7155" spans="1:6" x14ac:dyDescent="0.25">
      <c r="A7155" t="s">
        <v>32</v>
      </c>
      <c r="B7155" s="1">
        <v>39938</v>
      </c>
      <c r="C7155" s="3">
        <v>0.57152777777777775</v>
      </c>
      <c r="D7155">
        <v>52.7</v>
      </c>
      <c r="E7155">
        <v>1</v>
      </c>
      <c r="F7155" t="s">
        <v>52</v>
      </c>
    </row>
    <row r="7156" spans="1:6" x14ac:dyDescent="0.25">
      <c r="A7156" t="s">
        <v>32</v>
      </c>
      <c r="B7156" s="1">
        <v>40269</v>
      </c>
      <c r="C7156" s="3">
        <v>0</v>
      </c>
      <c r="D7156">
        <v>48.22</v>
      </c>
      <c r="E7156">
        <v>1</v>
      </c>
      <c r="F7156" t="s">
        <v>52</v>
      </c>
    </row>
    <row r="7157" spans="1:6" x14ac:dyDescent="0.25">
      <c r="A7157" t="s">
        <v>32</v>
      </c>
      <c r="B7157" s="1">
        <v>40374</v>
      </c>
      <c r="C7157" s="3">
        <v>0</v>
      </c>
      <c r="D7157">
        <v>62.65</v>
      </c>
      <c r="E7157">
        <v>1</v>
      </c>
      <c r="F7157" t="s">
        <v>52</v>
      </c>
    </row>
    <row r="7158" spans="1:6" x14ac:dyDescent="0.25">
      <c r="A7158" t="s">
        <v>32</v>
      </c>
      <c r="B7158" s="1">
        <v>40624</v>
      </c>
      <c r="C7158" s="3">
        <v>0</v>
      </c>
      <c r="D7158">
        <v>49.38</v>
      </c>
      <c r="E7158">
        <v>1</v>
      </c>
      <c r="F7158" t="s">
        <v>52</v>
      </c>
    </row>
    <row r="7159" spans="1:6" x14ac:dyDescent="0.25">
      <c r="A7159" t="s">
        <v>32</v>
      </c>
      <c r="B7159" s="1">
        <v>40689</v>
      </c>
      <c r="C7159" s="3">
        <v>0</v>
      </c>
      <c r="D7159">
        <v>49.8</v>
      </c>
      <c r="E7159">
        <v>1</v>
      </c>
      <c r="F7159" t="s">
        <v>52</v>
      </c>
    </row>
    <row r="7160" spans="1:6" x14ac:dyDescent="0.25">
      <c r="A7160" t="s">
        <v>32</v>
      </c>
      <c r="B7160" s="1">
        <v>40855</v>
      </c>
      <c r="C7160" s="3">
        <v>0</v>
      </c>
      <c r="D7160">
        <v>58</v>
      </c>
      <c r="E7160">
        <v>1</v>
      </c>
      <c r="F7160" t="s">
        <v>52</v>
      </c>
    </row>
    <row r="7161" spans="1:6" x14ac:dyDescent="0.25">
      <c r="A7161" t="s">
        <v>32</v>
      </c>
      <c r="B7161" s="1">
        <v>41113</v>
      </c>
      <c r="C7161" s="3">
        <v>0</v>
      </c>
      <c r="D7161">
        <v>65.95</v>
      </c>
      <c r="E7161">
        <v>1</v>
      </c>
      <c r="F7161" t="s">
        <v>52</v>
      </c>
    </row>
    <row r="7162" spans="1:6" x14ac:dyDescent="0.25">
      <c r="A7162" t="s">
        <v>32</v>
      </c>
      <c r="B7162" s="1">
        <v>41198</v>
      </c>
      <c r="C7162" s="3">
        <v>0</v>
      </c>
      <c r="D7162">
        <v>66.3</v>
      </c>
      <c r="E7162">
        <v>1</v>
      </c>
      <c r="F7162" t="s">
        <v>52</v>
      </c>
    </row>
    <row r="7163" spans="1:6" x14ac:dyDescent="0.25">
      <c r="A7163" t="s">
        <v>32</v>
      </c>
      <c r="B7163" s="1">
        <v>41366</v>
      </c>
      <c r="C7163" s="3">
        <v>0</v>
      </c>
      <c r="D7163">
        <v>50.3</v>
      </c>
      <c r="E7163">
        <v>2</v>
      </c>
      <c r="F7163" t="s">
        <v>52</v>
      </c>
    </row>
    <row r="7164" spans="1:6" x14ac:dyDescent="0.25">
      <c r="A7164" t="s">
        <v>32</v>
      </c>
      <c r="B7164" s="1">
        <v>41428</v>
      </c>
      <c r="C7164" s="3">
        <v>0</v>
      </c>
      <c r="D7164">
        <v>61.93</v>
      </c>
      <c r="E7164">
        <v>1</v>
      </c>
      <c r="F7164" t="s">
        <v>52</v>
      </c>
    </row>
    <row r="7165" spans="1:6" x14ac:dyDescent="0.25">
      <c r="A7165" t="s">
        <v>32</v>
      </c>
      <c r="B7165" s="1">
        <v>41472</v>
      </c>
      <c r="C7165" s="3">
        <v>0</v>
      </c>
      <c r="D7165">
        <v>67.180000000000007</v>
      </c>
      <c r="E7165">
        <v>1</v>
      </c>
      <c r="F7165" t="s">
        <v>52</v>
      </c>
    </row>
    <row r="7166" spans="1:6" x14ac:dyDescent="0.25">
      <c r="A7166" t="s">
        <v>32</v>
      </c>
      <c r="B7166" s="1">
        <v>41596</v>
      </c>
      <c r="C7166" s="3">
        <v>0</v>
      </c>
      <c r="D7166">
        <v>63.17</v>
      </c>
      <c r="E7166">
        <v>1</v>
      </c>
      <c r="F7166" t="s">
        <v>52</v>
      </c>
    </row>
    <row r="7167" spans="1:6" x14ac:dyDescent="0.25">
      <c r="A7167" t="s">
        <v>32</v>
      </c>
      <c r="B7167" s="1">
        <v>41660</v>
      </c>
      <c r="C7167" s="3">
        <v>0</v>
      </c>
      <c r="D7167">
        <v>56.59</v>
      </c>
      <c r="E7167">
        <v>1</v>
      </c>
      <c r="F7167" t="s">
        <v>52</v>
      </c>
    </row>
    <row r="7168" spans="1:6" x14ac:dyDescent="0.25">
      <c r="A7168" t="s">
        <v>32</v>
      </c>
      <c r="B7168" s="1">
        <v>41786</v>
      </c>
      <c r="C7168" s="3">
        <v>0</v>
      </c>
      <c r="D7168">
        <v>63.87</v>
      </c>
      <c r="E7168">
        <v>1</v>
      </c>
      <c r="F7168" t="s">
        <v>52</v>
      </c>
    </row>
    <row r="7169" spans="1:6" x14ac:dyDescent="0.25">
      <c r="A7169" t="s">
        <v>32</v>
      </c>
      <c r="B7169" s="1">
        <v>41967</v>
      </c>
      <c r="C7169" s="3">
        <v>0</v>
      </c>
      <c r="D7169">
        <v>61.52</v>
      </c>
      <c r="E7169">
        <v>1</v>
      </c>
      <c r="F7169" t="s">
        <v>52</v>
      </c>
    </row>
    <row r="7170" spans="1:6" x14ac:dyDescent="0.25">
      <c r="A7170" t="s">
        <v>32</v>
      </c>
      <c r="B7170" s="1">
        <v>42177</v>
      </c>
      <c r="C7170" s="3">
        <v>0</v>
      </c>
      <c r="D7170">
        <v>64.2</v>
      </c>
      <c r="E7170">
        <v>1</v>
      </c>
      <c r="F7170" t="s">
        <v>52</v>
      </c>
    </row>
    <row r="7171" spans="1:6" x14ac:dyDescent="0.25">
      <c r="A7171" t="s">
        <v>32</v>
      </c>
      <c r="B7171" s="1">
        <v>42332</v>
      </c>
      <c r="C7171" s="3">
        <v>0</v>
      </c>
      <c r="D7171">
        <v>62.9</v>
      </c>
      <c r="E7171">
        <v>1</v>
      </c>
      <c r="F7171" t="s">
        <v>52</v>
      </c>
    </row>
    <row r="7172" spans="1:6" x14ac:dyDescent="0.25">
      <c r="A7172" t="s">
        <v>32</v>
      </c>
      <c r="B7172" s="1">
        <v>42454</v>
      </c>
      <c r="C7172" s="3">
        <v>0</v>
      </c>
      <c r="D7172">
        <v>53.82</v>
      </c>
      <c r="E7172">
        <v>1</v>
      </c>
      <c r="F7172" t="s">
        <v>52</v>
      </c>
    </row>
    <row r="7173" spans="1:6" x14ac:dyDescent="0.25">
      <c r="A7173" t="s">
        <v>32</v>
      </c>
      <c r="B7173" s="1">
        <v>42684</v>
      </c>
      <c r="C7173" s="3">
        <v>0.4375</v>
      </c>
      <c r="D7173">
        <v>65.239999999999995</v>
      </c>
      <c r="E7173">
        <v>1</v>
      </c>
      <c r="F7173" t="s">
        <v>52</v>
      </c>
    </row>
    <row r="7174" spans="1:6" x14ac:dyDescent="0.25">
      <c r="A7174" t="s">
        <v>32</v>
      </c>
      <c r="B7174" s="1">
        <v>42809</v>
      </c>
      <c r="C7174" s="3">
        <v>0</v>
      </c>
      <c r="D7174">
        <v>54.25</v>
      </c>
      <c r="E7174">
        <v>1</v>
      </c>
      <c r="F7174" t="s">
        <v>52</v>
      </c>
    </row>
    <row r="7175" spans="1:6" x14ac:dyDescent="0.25">
      <c r="A7175" t="s">
        <v>32</v>
      </c>
      <c r="B7175" s="1">
        <v>43032</v>
      </c>
      <c r="C7175" s="3">
        <v>0.50277777777777777</v>
      </c>
      <c r="D7175">
        <v>64.05</v>
      </c>
      <c r="E7175">
        <v>1</v>
      </c>
      <c r="F7175" t="s">
        <v>52</v>
      </c>
    </row>
    <row r="7176" spans="1:6" x14ac:dyDescent="0.25">
      <c r="A7176" t="s">
        <v>32</v>
      </c>
      <c r="B7176" s="1">
        <v>43182</v>
      </c>
      <c r="C7176" s="3">
        <v>0.4236111111111111</v>
      </c>
      <c r="D7176">
        <v>52.17</v>
      </c>
      <c r="E7176">
        <v>1</v>
      </c>
      <c r="F7176" t="s">
        <v>52</v>
      </c>
    </row>
    <row r="7177" spans="1:6" x14ac:dyDescent="0.25">
      <c r="A7177" t="s">
        <v>32</v>
      </c>
      <c r="B7177" s="1">
        <v>43194</v>
      </c>
      <c r="C7177" s="3">
        <v>0.35486111111111113</v>
      </c>
      <c r="D7177">
        <v>53.82</v>
      </c>
      <c r="E7177">
        <v>1</v>
      </c>
      <c r="F7177" t="s">
        <v>52</v>
      </c>
    </row>
    <row r="7178" spans="1:6" x14ac:dyDescent="0.25">
      <c r="A7178" t="s">
        <v>32</v>
      </c>
      <c r="B7178" s="1">
        <v>43406</v>
      </c>
      <c r="C7178" s="3">
        <v>0.62708333333333333</v>
      </c>
      <c r="D7178">
        <v>64.77</v>
      </c>
      <c r="E7178">
        <v>1</v>
      </c>
      <c r="F7178" t="s">
        <v>52</v>
      </c>
    </row>
    <row r="7179" spans="1:6" x14ac:dyDescent="0.25">
      <c r="A7179" t="s">
        <v>32</v>
      </c>
      <c r="B7179" s="1">
        <v>43545</v>
      </c>
      <c r="C7179" s="3">
        <v>0.75</v>
      </c>
      <c r="D7179">
        <v>51.97</v>
      </c>
      <c r="E7179">
        <v>489</v>
      </c>
      <c r="F7179" t="s">
        <v>52</v>
      </c>
    </row>
    <row r="7180" spans="1:6" x14ac:dyDescent="0.25">
      <c r="A7180" t="s">
        <v>32</v>
      </c>
      <c r="B7180" s="1">
        <v>43571</v>
      </c>
      <c r="C7180" s="3">
        <v>0</v>
      </c>
      <c r="D7180">
        <v>52.24</v>
      </c>
      <c r="E7180">
        <v>721</v>
      </c>
      <c r="F7180" t="s">
        <v>52</v>
      </c>
    </row>
    <row r="7181" spans="1:6" x14ac:dyDescent="0.25">
      <c r="A7181" t="s">
        <v>32</v>
      </c>
      <c r="B7181" s="1">
        <v>43601</v>
      </c>
      <c r="C7181" s="3">
        <v>0.41666666666666669</v>
      </c>
      <c r="D7181">
        <v>58.51</v>
      </c>
      <c r="E7181">
        <v>744</v>
      </c>
      <c r="F7181" t="s">
        <v>52</v>
      </c>
    </row>
    <row r="7182" spans="1:6" x14ac:dyDescent="0.25">
      <c r="A7182" t="s">
        <v>32</v>
      </c>
      <c r="B7182" s="1">
        <v>43631</v>
      </c>
      <c r="C7182" s="3">
        <v>0.95833333333333337</v>
      </c>
      <c r="D7182">
        <v>62.56</v>
      </c>
      <c r="E7182">
        <v>720</v>
      </c>
      <c r="F7182" t="s">
        <v>52</v>
      </c>
    </row>
    <row r="7183" spans="1:6" x14ac:dyDescent="0.25">
      <c r="A7183" t="s">
        <v>32</v>
      </c>
      <c r="B7183" s="1">
        <v>43665</v>
      </c>
      <c r="C7183" s="3">
        <v>0.25</v>
      </c>
      <c r="D7183">
        <v>65.42</v>
      </c>
      <c r="E7183">
        <v>744</v>
      </c>
      <c r="F7183" t="s">
        <v>52</v>
      </c>
    </row>
    <row r="7184" spans="1:6" x14ac:dyDescent="0.25">
      <c r="A7184" t="s">
        <v>32</v>
      </c>
      <c r="B7184" s="1">
        <v>43683</v>
      </c>
      <c r="C7184" s="3">
        <v>0</v>
      </c>
      <c r="D7184">
        <v>65.430000000000007</v>
      </c>
      <c r="E7184">
        <v>744</v>
      </c>
      <c r="F7184" t="s">
        <v>52</v>
      </c>
    </row>
    <row r="7185" spans="1:6" x14ac:dyDescent="0.25">
      <c r="A7185" t="s">
        <v>32</v>
      </c>
      <c r="B7185" s="1">
        <v>43729</v>
      </c>
      <c r="C7185" s="3">
        <v>0.20833333333333334</v>
      </c>
      <c r="D7185">
        <v>65.430000000000007</v>
      </c>
      <c r="E7185">
        <v>720</v>
      </c>
      <c r="F7185" t="s">
        <v>52</v>
      </c>
    </row>
    <row r="7186" spans="1:6" x14ac:dyDescent="0.25">
      <c r="A7186" t="s">
        <v>32</v>
      </c>
      <c r="B7186" s="1">
        <v>43755</v>
      </c>
      <c r="C7186" s="3">
        <v>0.33333333333333331</v>
      </c>
      <c r="D7186">
        <v>65.42</v>
      </c>
      <c r="E7186">
        <v>745</v>
      </c>
      <c r="F7186" t="s">
        <v>52</v>
      </c>
    </row>
    <row r="7187" spans="1:6" x14ac:dyDescent="0.25">
      <c r="A7187" t="s">
        <v>32</v>
      </c>
      <c r="B7187" s="1">
        <v>43784</v>
      </c>
      <c r="C7187" s="3">
        <v>0.83333333333333337</v>
      </c>
      <c r="D7187">
        <v>61.51</v>
      </c>
      <c r="E7187">
        <v>720</v>
      </c>
      <c r="F7187" t="s">
        <v>52</v>
      </c>
    </row>
    <row r="7188" spans="1:6" x14ac:dyDescent="0.25">
      <c r="A7188" t="s">
        <v>32</v>
      </c>
      <c r="B7188" s="1">
        <v>43815</v>
      </c>
      <c r="C7188" s="3">
        <v>0.58333333333333337</v>
      </c>
      <c r="D7188">
        <v>58.15</v>
      </c>
      <c r="E7188">
        <v>744</v>
      </c>
      <c r="F7188" t="s">
        <v>52</v>
      </c>
    </row>
    <row r="7189" spans="1:6" x14ac:dyDescent="0.25">
      <c r="A7189" t="s">
        <v>32</v>
      </c>
      <c r="B7189" s="1">
        <v>43847</v>
      </c>
      <c r="C7189" s="3">
        <v>0.70833333333333337</v>
      </c>
      <c r="D7189">
        <v>55.42</v>
      </c>
      <c r="E7189">
        <v>744</v>
      </c>
      <c r="F7189" t="s">
        <v>52</v>
      </c>
    </row>
    <row r="7190" spans="1:6" x14ac:dyDescent="0.25">
      <c r="A7190" t="s">
        <v>32</v>
      </c>
      <c r="B7190" s="1">
        <v>43876</v>
      </c>
      <c r="C7190" s="3">
        <v>0.33333333333333331</v>
      </c>
      <c r="D7190">
        <v>53.4</v>
      </c>
      <c r="E7190">
        <v>696</v>
      </c>
      <c r="F7190" t="s">
        <v>52</v>
      </c>
    </row>
    <row r="7191" spans="1:6" x14ac:dyDescent="0.25">
      <c r="A7191" t="s">
        <v>32</v>
      </c>
      <c r="B7191" s="1">
        <v>43906</v>
      </c>
      <c r="C7191" s="3">
        <v>0.58333333333333337</v>
      </c>
      <c r="D7191">
        <v>51.71</v>
      </c>
      <c r="E7191">
        <v>743</v>
      </c>
      <c r="F7191" t="s">
        <v>52</v>
      </c>
    </row>
    <row r="7192" spans="1:6" x14ac:dyDescent="0.25">
      <c r="A7192" t="s">
        <v>32</v>
      </c>
      <c r="B7192" s="1">
        <v>43936</v>
      </c>
      <c r="C7192" s="3">
        <v>0.83333333333333337</v>
      </c>
      <c r="D7192">
        <v>54.79</v>
      </c>
      <c r="E7192">
        <v>721</v>
      </c>
      <c r="F7192" t="s">
        <v>52</v>
      </c>
    </row>
    <row r="7193" spans="1:6" x14ac:dyDescent="0.25">
      <c r="A7193" t="s">
        <v>32</v>
      </c>
      <c r="B7193" s="1">
        <v>43979</v>
      </c>
      <c r="C7193" s="3">
        <v>0.41666666666666669</v>
      </c>
      <c r="D7193">
        <v>59.78</v>
      </c>
      <c r="E7193">
        <v>744</v>
      </c>
      <c r="F7193" t="s">
        <v>52</v>
      </c>
    </row>
    <row r="7194" spans="1:6" x14ac:dyDescent="0.25">
      <c r="A7194" t="s">
        <v>32</v>
      </c>
      <c r="B7194" s="1">
        <v>43998</v>
      </c>
      <c r="C7194" s="3">
        <v>4.1666666666666664E-2</v>
      </c>
      <c r="D7194">
        <v>63.23</v>
      </c>
      <c r="E7194">
        <v>720</v>
      </c>
      <c r="F7194" t="s">
        <v>52</v>
      </c>
    </row>
    <row r="7195" spans="1:6" x14ac:dyDescent="0.25">
      <c r="A7195" t="s">
        <v>32</v>
      </c>
      <c r="B7195" s="1">
        <v>44028</v>
      </c>
      <c r="C7195" s="3">
        <v>0.45833333333333331</v>
      </c>
      <c r="D7195">
        <v>65.69</v>
      </c>
      <c r="E7195">
        <v>744</v>
      </c>
      <c r="F7195" t="s">
        <v>52</v>
      </c>
    </row>
    <row r="7196" spans="1:6" x14ac:dyDescent="0.25">
      <c r="A7196" t="s">
        <v>32</v>
      </c>
      <c r="B7196" s="1">
        <v>44059</v>
      </c>
      <c r="C7196" s="3">
        <v>0.58333333333333337</v>
      </c>
      <c r="D7196">
        <v>67.25</v>
      </c>
      <c r="E7196">
        <v>744</v>
      </c>
      <c r="F7196" t="s">
        <v>52</v>
      </c>
    </row>
    <row r="7197" spans="1:6" x14ac:dyDescent="0.25">
      <c r="A7197" t="s">
        <v>32</v>
      </c>
      <c r="B7197" s="1">
        <v>44089</v>
      </c>
      <c r="C7197" s="3">
        <v>0.5</v>
      </c>
      <c r="D7197">
        <v>67.400000000000006</v>
      </c>
      <c r="E7197">
        <v>720</v>
      </c>
      <c r="F7197" t="s">
        <v>52</v>
      </c>
    </row>
    <row r="7198" spans="1:6" x14ac:dyDescent="0.25">
      <c r="A7198" t="s">
        <v>32</v>
      </c>
      <c r="B7198" s="1">
        <v>44120</v>
      </c>
      <c r="C7198" s="3">
        <v>0.875</v>
      </c>
      <c r="D7198">
        <v>65.81</v>
      </c>
      <c r="E7198">
        <v>744</v>
      </c>
      <c r="F7198" t="s">
        <v>52</v>
      </c>
    </row>
    <row r="7199" spans="1:6" x14ac:dyDescent="0.25">
      <c r="A7199" t="s">
        <v>32</v>
      </c>
      <c r="B7199" s="1">
        <v>44151</v>
      </c>
      <c r="C7199" s="3">
        <v>4.1666666666666664E-2</v>
      </c>
      <c r="D7199">
        <v>62.1</v>
      </c>
      <c r="E7199">
        <v>721</v>
      </c>
      <c r="F7199" t="s">
        <v>52</v>
      </c>
    </row>
    <row r="7200" spans="1:6" x14ac:dyDescent="0.25">
      <c r="A7200" t="s">
        <v>32</v>
      </c>
      <c r="B7200" s="1">
        <v>44181</v>
      </c>
      <c r="C7200" s="3">
        <v>0</v>
      </c>
      <c r="D7200">
        <v>58.76</v>
      </c>
      <c r="E7200">
        <v>744</v>
      </c>
      <c r="F7200" t="s">
        <v>52</v>
      </c>
    </row>
    <row r="7201" spans="1:6" x14ac:dyDescent="0.25">
      <c r="A7201" t="s">
        <v>32</v>
      </c>
      <c r="B7201" s="1">
        <v>44219</v>
      </c>
      <c r="C7201" s="3">
        <v>0.16666666666666666</v>
      </c>
      <c r="D7201">
        <v>55.74</v>
      </c>
      <c r="E7201">
        <v>744</v>
      </c>
      <c r="F7201" t="s">
        <v>52</v>
      </c>
    </row>
    <row r="7202" spans="1:6" x14ac:dyDescent="0.25">
      <c r="A7202" t="s">
        <v>32</v>
      </c>
      <c r="B7202" s="1">
        <v>44242</v>
      </c>
      <c r="C7202" s="3">
        <v>0.45833333333333331</v>
      </c>
      <c r="D7202">
        <v>54.07</v>
      </c>
      <c r="E7202">
        <v>672</v>
      </c>
      <c r="F7202" t="s">
        <v>52</v>
      </c>
    </row>
    <row r="7203" spans="1:6" x14ac:dyDescent="0.25">
      <c r="A7203" t="s">
        <v>32</v>
      </c>
      <c r="B7203" s="1">
        <v>44267</v>
      </c>
      <c r="C7203" s="3">
        <v>0.33333333333333331</v>
      </c>
      <c r="D7203">
        <v>52.2</v>
      </c>
      <c r="E7203">
        <v>743</v>
      </c>
      <c r="F7203" t="s">
        <v>52</v>
      </c>
    </row>
    <row r="7204" spans="1:6" x14ac:dyDescent="0.25">
      <c r="A7204" t="s">
        <v>32</v>
      </c>
      <c r="B7204" s="1">
        <v>44291</v>
      </c>
      <c r="C7204" s="3">
        <v>0.625</v>
      </c>
      <c r="D7204">
        <v>51.26</v>
      </c>
      <c r="E7204">
        <v>720</v>
      </c>
      <c r="F7204" t="s">
        <v>52</v>
      </c>
    </row>
    <row r="7205" spans="1:6" x14ac:dyDescent="0.25">
      <c r="A7205" t="s">
        <v>32</v>
      </c>
      <c r="B7205" s="1">
        <v>44332</v>
      </c>
      <c r="C7205" s="3">
        <v>0.45833333333333331</v>
      </c>
      <c r="D7205">
        <v>57.68</v>
      </c>
      <c r="E7205">
        <v>744</v>
      </c>
      <c r="F7205" t="s">
        <v>52</v>
      </c>
    </row>
    <row r="7206" spans="1:6" x14ac:dyDescent="0.25">
      <c r="A7206" t="s">
        <v>32</v>
      </c>
      <c r="B7206" s="1">
        <v>44361</v>
      </c>
      <c r="C7206" s="3">
        <v>0.54166666666666663</v>
      </c>
      <c r="D7206">
        <v>62.29</v>
      </c>
      <c r="E7206">
        <v>833</v>
      </c>
      <c r="F7206" t="s">
        <v>52</v>
      </c>
    </row>
    <row r="7207" spans="1:6" x14ac:dyDescent="0.25">
      <c r="A7207" t="s">
        <v>32</v>
      </c>
      <c r="B7207" s="1">
        <v>44393</v>
      </c>
      <c r="C7207" s="3">
        <v>0.33333333333333331</v>
      </c>
      <c r="D7207">
        <v>66.61</v>
      </c>
      <c r="E7207">
        <v>744</v>
      </c>
      <c r="F7207" t="s">
        <v>52</v>
      </c>
    </row>
    <row r="7208" spans="1:6" x14ac:dyDescent="0.25">
      <c r="A7208" t="s">
        <v>32</v>
      </c>
      <c r="B7208" s="1">
        <v>44424</v>
      </c>
      <c r="C7208" s="3">
        <v>0.375</v>
      </c>
      <c r="D7208">
        <v>66.45</v>
      </c>
      <c r="E7208">
        <v>744</v>
      </c>
      <c r="F7208" t="s">
        <v>52</v>
      </c>
    </row>
    <row r="7209" spans="1:6" x14ac:dyDescent="0.25">
      <c r="A7209" t="s">
        <v>32</v>
      </c>
      <c r="B7209" s="1">
        <v>44454</v>
      </c>
      <c r="C7209" s="3">
        <v>0.25</v>
      </c>
      <c r="D7209">
        <v>65.67</v>
      </c>
      <c r="E7209">
        <v>720</v>
      </c>
      <c r="F7209" t="s">
        <v>52</v>
      </c>
    </row>
    <row r="7210" spans="1:6" x14ac:dyDescent="0.25">
      <c r="A7210" t="s">
        <v>32</v>
      </c>
      <c r="B7210" s="1">
        <v>44497</v>
      </c>
      <c r="C7210" s="3">
        <v>4.1666666666666664E-2</v>
      </c>
      <c r="D7210">
        <v>64.150000000000006</v>
      </c>
      <c r="E7210">
        <v>745</v>
      </c>
      <c r="F7210" t="s">
        <v>52</v>
      </c>
    </row>
    <row r="7211" spans="1:6" x14ac:dyDescent="0.25">
      <c r="A7211" t="s">
        <v>32</v>
      </c>
      <c r="B7211" s="1">
        <v>44515</v>
      </c>
      <c r="C7211" s="3">
        <v>0.95833333333333337</v>
      </c>
      <c r="D7211">
        <v>62.03</v>
      </c>
      <c r="E7211">
        <v>720</v>
      </c>
      <c r="F7211" t="s">
        <v>52</v>
      </c>
    </row>
    <row r="7212" spans="1:6" x14ac:dyDescent="0.25">
      <c r="A7212" t="s">
        <v>32</v>
      </c>
      <c r="B7212" s="1">
        <v>44546</v>
      </c>
      <c r="C7212" s="3">
        <v>0.54166666666666663</v>
      </c>
      <c r="D7212">
        <v>59.16</v>
      </c>
      <c r="E7212">
        <v>744</v>
      </c>
      <c r="F7212" t="s">
        <v>52</v>
      </c>
    </row>
    <row r="7213" spans="1:6" x14ac:dyDescent="0.25">
      <c r="A7213" t="s">
        <v>32</v>
      </c>
      <c r="B7213" s="1">
        <v>44577</v>
      </c>
      <c r="C7213" s="3">
        <v>0.25</v>
      </c>
      <c r="D7213">
        <v>56.95</v>
      </c>
      <c r="E7213">
        <v>744</v>
      </c>
      <c r="F7213" t="s">
        <v>52</v>
      </c>
    </row>
    <row r="7214" spans="1:6" x14ac:dyDescent="0.25">
      <c r="A7214" t="s">
        <v>32</v>
      </c>
      <c r="B7214" s="1">
        <v>44607</v>
      </c>
      <c r="C7214" s="3">
        <v>0.375</v>
      </c>
      <c r="D7214">
        <v>55.1</v>
      </c>
      <c r="E7214">
        <v>672</v>
      </c>
      <c r="F7214" t="s">
        <v>52</v>
      </c>
    </row>
    <row r="7215" spans="1:6" x14ac:dyDescent="0.25">
      <c r="A7215" t="s">
        <v>32</v>
      </c>
      <c r="B7215" s="1">
        <v>44636</v>
      </c>
      <c r="C7215" s="3">
        <v>0</v>
      </c>
      <c r="D7215">
        <v>53.68</v>
      </c>
      <c r="E7215">
        <v>743</v>
      </c>
      <c r="F7215" t="s">
        <v>52</v>
      </c>
    </row>
    <row r="7216" spans="1:6" x14ac:dyDescent="0.25">
      <c r="A7216" t="s">
        <v>32</v>
      </c>
      <c r="B7216" s="1">
        <v>44679</v>
      </c>
      <c r="C7216" s="3">
        <v>0.58333333333333337</v>
      </c>
      <c r="D7216">
        <v>55.2</v>
      </c>
      <c r="E7216">
        <v>721</v>
      </c>
      <c r="F7216" t="s">
        <v>52</v>
      </c>
    </row>
    <row r="7217" spans="1:6" x14ac:dyDescent="0.25">
      <c r="A7217" t="s">
        <v>32</v>
      </c>
      <c r="B7217" s="1">
        <v>44697</v>
      </c>
      <c r="C7217" s="3">
        <v>0.625</v>
      </c>
      <c r="D7217">
        <v>57.5</v>
      </c>
      <c r="E7217">
        <v>744</v>
      </c>
      <c r="F7217" t="s">
        <v>52</v>
      </c>
    </row>
    <row r="7218" spans="1:6" x14ac:dyDescent="0.25">
      <c r="A7218" t="s">
        <v>32</v>
      </c>
      <c r="B7218" s="1">
        <v>44727</v>
      </c>
      <c r="C7218" s="3">
        <v>0.91666666666666663</v>
      </c>
      <c r="D7218">
        <v>60.03</v>
      </c>
      <c r="E7218">
        <v>720</v>
      </c>
      <c r="F7218" t="s">
        <v>52</v>
      </c>
    </row>
    <row r="7219" spans="1:6" x14ac:dyDescent="0.25">
      <c r="A7219" t="s">
        <v>32</v>
      </c>
      <c r="B7219" s="1">
        <v>44758</v>
      </c>
      <c r="C7219" s="3">
        <v>0.41666666666666669</v>
      </c>
      <c r="D7219">
        <v>62.84</v>
      </c>
      <c r="E7219">
        <v>744</v>
      </c>
      <c r="F7219" t="s">
        <v>52</v>
      </c>
    </row>
    <row r="7220" spans="1:6" x14ac:dyDescent="0.25">
      <c r="A7220" t="s">
        <v>32</v>
      </c>
      <c r="B7220" s="1">
        <v>44790</v>
      </c>
      <c r="C7220" s="3">
        <v>0.125</v>
      </c>
      <c r="D7220">
        <v>63.51</v>
      </c>
      <c r="E7220">
        <v>744</v>
      </c>
      <c r="F7220" t="s">
        <v>52</v>
      </c>
    </row>
    <row r="7221" spans="1:6" x14ac:dyDescent="0.25">
      <c r="A7221" t="s">
        <v>32</v>
      </c>
      <c r="B7221" s="1">
        <v>44817</v>
      </c>
      <c r="C7221" s="3">
        <v>0.25</v>
      </c>
      <c r="D7221">
        <v>63.85</v>
      </c>
      <c r="E7221">
        <v>720</v>
      </c>
      <c r="F7221" t="s">
        <v>52</v>
      </c>
    </row>
    <row r="7222" spans="1:6" x14ac:dyDescent="0.25">
      <c r="A7222" t="s">
        <v>32</v>
      </c>
      <c r="B7222" s="1">
        <v>44843</v>
      </c>
      <c r="C7222" s="3">
        <v>0.70833333333333337</v>
      </c>
      <c r="D7222">
        <v>63.39</v>
      </c>
      <c r="E7222">
        <v>759</v>
      </c>
      <c r="F7222" t="s">
        <v>52</v>
      </c>
    </row>
    <row r="7223" spans="1:6" x14ac:dyDescent="0.25">
      <c r="A7223" t="s">
        <v>32</v>
      </c>
      <c r="B7223" s="1">
        <v>44881</v>
      </c>
      <c r="C7223" s="3">
        <v>0.125</v>
      </c>
      <c r="D7223">
        <v>63.82</v>
      </c>
      <c r="E7223">
        <v>780</v>
      </c>
      <c r="F7223" t="s">
        <v>52</v>
      </c>
    </row>
    <row r="7224" spans="1:6" x14ac:dyDescent="0.25">
      <c r="A7224" t="s">
        <v>32</v>
      </c>
      <c r="B7224" s="1">
        <v>44911</v>
      </c>
      <c r="C7224" s="3">
        <v>0.5</v>
      </c>
      <c r="D7224">
        <v>60.53</v>
      </c>
      <c r="E7224">
        <v>806</v>
      </c>
      <c r="F7224" t="s">
        <v>52</v>
      </c>
    </row>
    <row r="7225" spans="1:6" x14ac:dyDescent="0.25">
      <c r="A7225" t="s">
        <v>32</v>
      </c>
      <c r="B7225" s="1">
        <v>44942</v>
      </c>
      <c r="C7225" s="3">
        <v>0.93472222222222223</v>
      </c>
      <c r="D7225">
        <v>57.87</v>
      </c>
      <c r="E7225">
        <v>806</v>
      </c>
      <c r="F7225" t="s">
        <v>52</v>
      </c>
    </row>
    <row r="7226" spans="1:6" x14ac:dyDescent="0.25">
      <c r="A7226" t="s">
        <v>32</v>
      </c>
      <c r="B7226" s="1">
        <v>44972</v>
      </c>
      <c r="C7226" s="3">
        <v>0.16666666666666666</v>
      </c>
      <c r="D7226">
        <v>56</v>
      </c>
      <c r="E7226">
        <v>728</v>
      </c>
      <c r="F7226" t="s">
        <v>52</v>
      </c>
    </row>
    <row r="7227" spans="1:6" x14ac:dyDescent="0.25">
      <c r="A7227" t="s">
        <v>32</v>
      </c>
      <c r="B7227" s="1">
        <v>45001</v>
      </c>
      <c r="C7227" s="3">
        <v>0.79166666666666663</v>
      </c>
      <c r="D7227">
        <v>54.49</v>
      </c>
      <c r="E7227">
        <v>805</v>
      </c>
      <c r="F7227" t="s">
        <v>52</v>
      </c>
    </row>
    <row r="7228" spans="1:6" x14ac:dyDescent="0.25">
      <c r="A7228" t="s">
        <v>32</v>
      </c>
      <c r="B7228" s="1">
        <v>45022</v>
      </c>
      <c r="C7228" s="3">
        <v>0.91666666666666663</v>
      </c>
      <c r="D7228">
        <v>53.76</v>
      </c>
      <c r="E7228">
        <v>299</v>
      </c>
      <c r="F7228" t="s">
        <v>52</v>
      </c>
    </row>
    <row r="7229" spans="1:6" x14ac:dyDescent="0.25">
      <c r="A7229" t="s">
        <v>31</v>
      </c>
      <c r="B7229" s="1">
        <v>29235</v>
      </c>
      <c r="C7229" s="3">
        <v>0</v>
      </c>
      <c r="D7229">
        <v>59.87</v>
      </c>
      <c r="E7229">
        <v>6</v>
      </c>
      <c r="F7229" t="s">
        <v>52</v>
      </c>
    </row>
    <row r="7230" spans="1:6" x14ac:dyDescent="0.25">
      <c r="A7230" t="s">
        <v>31</v>
      </c>
      <c r="B7230" s="1">
        <v>29266</v>
      </c>
      <c r="C7230" s="3">
        <v>0</v>
      </c>
      <c r="D7230">
        <v>60.94</v>
      </c>
      <c r="E7230">
        <v>6</v>
      </c>
      <c r="F7230" t="s">
        <v>52</v>
      </c>
    </row>
    <row r="7231" spans="1:6" x14ac:dyDescent="0.25">
      <c r="A7231" t="s">
        <v>31</v>
      </c>
      <c r="B7231" s="1">
        <v>29298</v>
      </c>
      <c r="C7231" s="3">
        <v>0</v>
      </c>
      <c r="D7231">
        <v>61.63</v>
      </c>
      <c r="E7231">
        <v>7</v>
      </c>
      <c r="F7231" t="s">
        <v>52</v>
      </c>
    </row>
    <row r="7232" spans="1:6" x14ac:dyDescent="0.25">
      <c r="A7232" t="s">
        <v>31</v>
      </c>
      <c r="B7232" s="1">
        <v>29336</v>
      </c>
      <c r="C7232" s="3">
        <v>0</v>
      </c>
      <c r="D7232">
        <v>61.77</v>
      </c>
      <c r="E7232">
        <v>6</v>
      </c>
      <c r="F7232" t="s">
        <v>52</v>
      </c>
    </row>
    <row r="7233" spans="1:6" x14ac:dyDescent="0.25">
      <c r="A7233" t="s">
        <v>31</v>
      </c>
      <c r="B7233" s="1">
        <v>29361</v>
      </c>
      <c r="C7233" s="3">
        <v>0</v>
      </c>
      <c r="D7233">
        <v>60.74</v>
      </c>
      <c r="E7233">
        <v>6</v>
      </c>
      <c r="F7233" t="s">
        <v>52</v>
      </c>
    </row>
    <row r="7234" spans="1:6" x14ac:dyDescent="0.25">
      <c r="A7234" t="s">
        <v>31</v>
      </c>
      <c r="B7234" s="1">
        <v>29392</v>
      </c>
      <c r="C7234" s="3">
        <v>0</v>
      </c>
      <c r="D7234">
        <v>59.25</v>
      </c>
      <c r="E7234">
        <v>6</v>
      </c>
      <c r="F7234" t="s">
        <v>52</v>
      </c>
    </row>
    <row r="7235" spans="1:6" x14ac:dyDescent="0.25">
      <c r="A7235" t="s">
        <v>31</v>
      </c>
      <c r="B7235" s="1">
        <v>29422</v>
      </c>
      <c r="C7235" s="3">
        <v>0</v>
      </c>
      <c r="D7235">
        <v>58.27</v>
      </c>
      <c r="E7235">
        <v>6</v>
      </c>
      <c r="F7235" t="s">
        <v>52</v>
      </c>
    </row>
    <row r="7236" spans="1:6" x14ac:dyDescent="0.25">
      <c r="A7236" t="s">
        <v>31</v>
      </c>
      <c r="B7236" s="1">
        <v>29443</v>
      </c>
      <c r="C7236" s="3">
        <v>0</v>
      </c>
      <c r="D7236">
        <v>57.72</v>
      </c>
      <c r="E7236">
        <v>6</v>
      </c>
      <c r="F7236" t="s">
        <v>52</v>
      </c>
    </row>
    <row r="7237" spans="1:6" x14ac:dyDescent="0.25">
      <c r="A7237" t="s">
        <v>31</v>
      </c>
      <c r="B7237" s="1">
        <v>29474</v>
      </c>
      <c r="C7237" s="3">
        <v>0</v>
      </c>
      <c r="D7237">
        <v>57.38</v>
      </c>
      <c r="E7237">
        <v>7</v>
      </c>
      <c r="F7237" t="s">
        <v>52</v>
      </c>
    </row>
    <row r="7238" spans="1:6" x14ac:dyDescent="0.25">
      <c r="A7238" t="s">
        <v>31</v>
      </c>
      <c r="B7238" s="1">
        <v>29514</v>
      </c>
      <c r="C7238" s="3">
        <v>0</v>
      </c>
      <c r="D7238">
        <v>57.35</v>
      </c>
      <c r="E7238">
        <v>7</v>
      </c>
      <c r="F7238" t="s">
        <v>52</v>
      </c>
    </row>
    <row r="7239" spans="1:6" x14ac:dyDescent="0.25">
      <c r="A7239" t="s">
        <v>31</v>
      </c>
      <c r="B7239" s="1">
        <v>29540</v>
      </c>
      <c r="C7239" s="3">
        <v>0</v>
      </c>
      <c r="D7239">
        <v>58.07</v>
      </c>
      <c r="E7239">
        <v>6</v>
      </c>
      <c r="F7239" t="s">
        <v>52</v>
      </c>
    </row>
    <row r="7240" spans="1:6" x14ac:dyDescent="0.25">
      <c r="A7240" t="s">
        <v>31</v>
      </c>
      <c r="B7240" s="1">
        <v>29570</v>
      </c>
      <c r="C7240" s="3">
        <v>0</v>
      </c>
      <c r="D7240">
        <v>58.99</v>
      </c>
      <c r="E7240">
        <v>6</v>
      </c>
      <c r="F7240" t="s">
        <v>52</v>
      </c>
    </row>
    <row r="7241" spans="1:6" x14ac:dyDescent="0.25">
      <c r="A7241" t="s">
        <v>31</v>
      </c>
      <c r="B7241" s="1">
        <v>29601</v>
      </c>
      <c r="C7241" s="3">
        <v>0</v>
      </c>
      <c r="D7241">
        <v>59.64</v>
      </c>
      <c r="E7241">
        <v>5</v>
      </c>
      <c r="F7241" t="s">
        <v>52</v>
      </c>
    </row>
    <row r="7242" spans="1:6" x14ac:dyDescent="0.25">
      <c r="A7242" t="s">
        <v>31</v>
      </c>
      <c r="B7242" s="1">
        <v>29660</v>
      </c>
      <c r="C7242" s="3">
        <v>0</v>
      </c>
      <c r="D7242">
        <v>61.02</v>
      </c>
      <c r="E7242">
        <v>5</v>
      </c>
      <c r="F7242" t="s">
        <v>52</v>
      </c>
    </row>
    <row r="7243" spans="1:6" x14ac:dyDescent="0.25">
      <c r="A7243" t="s">
        <v>31</v>
      </c>
      <c r="B7243" s="1">
        <v>29696</v>
      </c>
      <c r="C7243" s="3">
        <v>0</v>
      </c>
      <c r="D7243">
        <v>61.13</v>
      </c>
      <c r="E7243">
        <v>7</v>
      </c>
      <c r="F7243" t="s">
        <v>52</v>
      </c>
    </row>
    <row r="7244" spans="1:6" x14ac:dyDescent="0.25">
      <c r="A7244" t="s">
        <v>31</v>
      </c>
      <c r="B7244" s="1">
        <v>29726</v>
      </c>
      <c r="C7244" s="3">
        <v>0</v>
      </c>
      <c r="D7244">
        <v>60.12</v>
      </c>
      <c r="E7244">
        <v>6</v>
      </c>
      <c r="F7244" t="s">
        <v>52</v>
      </c>
    </row>
    <row r="7245" spans="1:6" x14ac:dyDescent="0.25">
      <c r="A7245" t="s">
        <v>31</v>
      </c>
      <c r="B7245" s="1">
        <v>29757</v>
      </c>
      <c r="C7245" s="3">
        <v>0</v>
      </c>
      <c r="D7245">
        <v>58.98</v>
      </c>
      <c r="E7245">
        <v>6</v>
      </c>
      <c r="F7245" t="s">
        <v>52</v>
      </c>
    </row>
    <row r="7246" spans="1:6" x14ac:dyDescent="0.25">
      <c r="A7246" t="s">
        <v>31</v>
      </c>
      <c r="B7246" s="1">
        <v>29787</v>
      </c>
      <c r="C7246" s="3">
        <v>0</v>
      </c>
      <c r="D7246">
        <v>58.22</v>
      </c>
      <c r="E7246">
        <v>5</v>
      </c>
      <c r="F7246" t="s">
        <v>52</v>
      </c>
    </row>
    <row r="7247" spans="1:6" x14ac:dyDescent="0.25">
      <c r="A7247" t="s">
        <v>31</v>
      </c>
      <c r="B7247" s="1">
        <v>29818</v>
      </c>
      <c r="C7247" s="3">
        <v>0</v>
      </c>
      <c r="D7247">
        <v>57.8</v>
      </c>
      <c r="E7247">
        <v>6</v>
      </c>
      <c r="F7247" t="s">
        <v>52</v>
      </c>
    </row>
    <row r="7248" spans="1:6" x14ac:dyDescent="0.25">
      <c r="A7248" t="s">
        <v>31</v>
      </c>
      <c r="B7248" s="1">
        <v>29839</v>
      </c>
      <c r="C7248" s="3">
        <v>0</v>
      </c>
      <c r="D7248">
        <v>57.52</v>
      </c>
      <c r="E7248">
        <v>6</v>
      </c>
      <c r="F7248" t="s">
        <v>52</v>
      </c>
    </row>
    <row r="7249" spans="1:6" x14ac:dyDescent="0.25">
      <c r="A7249" t="s">
        <v>31</v>
      </c>
      <c r="B7249" s="1">
        <v>29874</v>
      </c>
      <c r="C7249" s="3">
        <v>0</v>
      </c>
      <c r="D7249">
        <v>57.71</v>
      </c>
      <c r="E7249">
        <v>6</v>
      </c>
      <c r="F7249" t="s">
        <v>52</v>
      </c>
    </row>
    <row r="7250" spans="1:6" x14ac:dyDescent="0.25">
      <c r="A7250" t="s">
        <v>31</v>
      </c>
      <c r="B7250" s="1">
        <v>29905</v>
      </c>
      <c r="C7250" s="3">
        <v>0</v>
      </c>
      <c r="D7250">
        <v>58.37</v>
      </c>
      <c r="E7250">
        <v>6</v>
      </c>
      <c r="F7250" t="s">
        <v>52</v>
      </c>
    </row>
    <row r="7251" spans="1:6" x14ac:dyDescent="0.25">
      <c r="A7251" t="s">
        <v>31</v>
      </c>
      <c r="B7251" s="1">
        <v>29930</v>
      </c>
      <c r="C7251" s="3">
        <v>0</v>
      </c>
      <c r="D7251">
        <v>59.18</v>
      </c>
      <c r="E7251">
        <v>6</v>
      </c>
      <c r="F7251" t="s">
        <v>52</v>
      </c>
    </row>
    <row r="7252" spans="1:6" x14ac:dyDescent="0.25">
      <c r="A7252" t="s">
        <v>31</v>
      </c>
      <c r="B7252" s="1">
        <v>29966</v>
      </c>
      <c r="C7252" s="3">
        <v>0</v>
      </c>
      <c r="D7252">
        <v>60.02</v>
      </c>
      <c r="E7252">
        <v>6</v>
      </c>
      <c r="F7252" t="s">
        <v>52</v>
      </c>
    </row>
    <row r="7253" spans="1:6" x14ac:dyDescent="0.25">
      <c r="A7253" t="s">
        <v>31</v>
      </c>
      <c r="B7253" s="1">
        <v>29997</v>
      </c>
      <c r="C7253" s="3">
        <v>0</v>
      </c>
      <c r="D7253">
        <v>60.92</v>
      </c>
      <c r="E7253">
        <v>6</v>
      </c>
      <c r="F7253" t="s">
        <v>52</v>
      </c>
    </row>
    <row r="7254" spans="1:6" x14ac:dyDescent="0.25">
      <c r="A7254" t="s">
        <v>31</v>
      </c>
      <c r="B7254" s="1">
        <v>30020</v>
      </c>
      <c r="C7254" s="3">
        <v>0</v>
      </c>
      <c r="D7254">
        <v>61.46</v>
      </c>
      <c r="E7254">
        <v>7</v>
      </c>
      <c r="F7254" t="s">
        <v>52</v>
      </c>
    </row>
    <row r="7255" spans="1:6" x14ac:dyDescent="0.25">
      <c r="A7255" t="s">
        <v>31</v>
      </c>
      <c r="B7255" s="1">
        <v>30056</v>
      </c>
      <c r="C7255" s="3">
        <v>0</v>
      </c>
      <c r="D7255">
        <v>61.64</v>
      </c>
      <c r="E7255">
        <v>6</v>
      </c>
      <c r="F7255" t="s">
        <v>52</v>
      </c>
    </row>
    <row r="7256" spans="1:6" x14ac:dyDescent="0.25">
      <c r="A7256" t="s">
        <v>31</v>
      </c>
      <c r="B7256" s="1">
        <v>30091</v>
      </c>
      <c r="C7256" s="3">
        <v>0</v>
      </c>
      <c r="D7256">
        <v>60.99</v>
      </c>
      <c r="E7256">
        <v>6</v>
      </c>
      <c r="F7256" t="s">
        <v>52</v>
      </c>
    </row>
    <row r="7257" spans="1:6" x14ac:dyDescent="0.25">
      <c r="A7257" t="s">
        <v>31</v>
      </c>
      <c r="B7257" s="1">
        <v>30162</v>
      </c>
      <c r="C7257" s="3">
        <v>0</v>
      </c>
      <c r="D7257">
        <v>57.59</v>
      </c>
      <c r="E7257">
        <v>1</v>
      </c>
      <c r="F7257" t="s">
        <v>52</v>
      </c>
    </row>
    <row r="7258" spans="1:6" x14ac:dyDescent="0.25">
      <c r="A7258" t="s">
        <v>31</v>
      </c>
      <c r="B7258" s="1">
        <v>30204</v>
      </c>
      <c r="C7258" s="3">
        <v>0</v>
      </c>
      <c r="D7258">
        <v>56.62</v>
      </c>
      <c r="E7258">
        <v>1</v>
      </c>
      <c r="F7258" t="s">
        <v>52</v>
      </c>
    </row>
    <row r="7259" spans="1:6" x14ac:dyDescent="0.25">
      <c r="A7259" t="s">
        <v>31</v>
      </c>
      <c r="B7259" s="1">
        <v>30264</v>
      </c>
      <c r="C7259" s="3">
        <v>0</v>
      </c>
      <c r="D7259">
        <v>57.32</v>
      </c>
      <c r="E7259">
        <v>1</v>
      </c>
      <c r="F7259" t="s">
        <v>52</v>
      </c>
    </row>
    <row r="7260" spans="1:6" x14ac:dyDescent="0.25">
      <c r="A7260" t="s">
        <v>31</v>
      </c>
      <c r="B7260" s="1">
        <v>30330</v>
      </c>
      <c r="C7260" s="3">
        <v>0</v>
      </c>
      <c r="D7260">
        <v>59.19</v>
      </c>
      <c r="E7260">
        <v>1</v>
      </c>
      <c r="F7260" t="s">
        <v>52</v>
      </c>
    </row>
    <row r="7261" spans="1:6" x14ac:dyDescent="0.25">
      <c r="A7261" t="s">
        <v>31</v>
      </c>
      <c r="B7261" s="1">
        <v>30405</v>
      </c>
      <c r="C7261" s="3">
        <v>0</v>
      </c>
      <c r="D7261">
        <v>60.54</v>
      </c>
      <c r="E7261">
        <v>1</v>
      </c>
      <c r="F7261" t="s">
        <v>52</v>
      </c>
    </row>
    <row r="7262" spans="1:6" x14ac:dyDescent="0.25">
      <c r="A7262" t="s">
        <v>31</v>
      </c>
      <c r="B7262" s="1">
        <v>30449</v>
      </c>
      <c r="C7262" s="3">
        <v>0</v>
      </c>
      <c r="D7262">
        <v>60.28</v>
      </c>
      <c r="E7262">
        <v>1</v>
      </c>
      <c r="F7262" t="s">
        <v>52</v>
      </c>
    </row>
    <row r="7263" spans="1:6" x14ac:dyDescent="0.25">
      <c r="A7263" t="s">
        <v>31</v>
      </c>
      <c r="B7263" s="1">
        <v>30526</v>
      </c>
      <c r="C7263" s="3">
        <v>0</v>
      </c>
      <c r="D7263">
        <v>56.29</v>
      </c>
      <c r="E7263">
        <v>1</v>
      </c>
      <c r="F7263" t="s">
        <v>52</v>
      </c>
    </row>
    <row r="7264" spans="1:6" x14ac:dyDescent="0.25">
      <c r="A7264" t="s">
        <v>31</v>
      </c>
      <c r="B7264" s="1">
        <v>30578</v>
      </c>
      <c r="C7264" s="3">
        <v>0</v>
      </c>
      <c r="D7264">
        <v>55.05</v>
      </c>
      <c r="E7264">
        <v>1</v>
      </c>
      <c r="F7264" t="s">
        <v>52</v>
      </c>
    </row>
    <row r="7265" spans="1:6" x14ac:dyDescent="0.25">
      <c r="A7265" t="s">
        <v>31</v>
      </c>
      <c r="B7265" s="1">
        <v>30643</v>
      </c>
      <c r="C7265" s="3">
        <v>0</v>
      </c>
      <c r="D7265">
        <v>55.25</v>
      </c>
      <c r="E7265">
        <v>1</v>
      </c>
      <c r="F7265" t="s">
        <v>52</v>
      </c>
    </row>
    <row r="7266" spans="1:6" x14ac:dyDescent="0.25">
      <c r="A7266" t="s">
        <v>31</v>
      </c>
      <c r="B7266" s="1">
        <v>30698</v>
      </c>
      <c r="C7266" s="3">
        <v>0</v>
      </c>
      <c r="D7266">
        <v>56.67</v>
      </c>
      <c r="E7266">
        <v>1</v>
      </c>
      <c r="F7266" t="s">
        <v>52</v>
      </c>
    </row>
    <row r="7267" spans="1:6" x14ac:dyDescent="0.25">
      <c r="A7267" t="s">
        <v>31</v>
      </c>
      <c r="B7267" s="1">
        <v>30768</v>
      </c>
      <c r="C7267" s="3">
        <v>0</v>
      </c>
      <c r="D7267">
        <v>58.26</v>
      </c>
      <c r="E7267">
        <v>1</v>
      </c>
      <c r="F7267" t="s">
        <v>52</v>
      </c>
    </row>
    <row r="7268" spans="1:6" x14ac:dyDescent="0.25">
      <c r="A7268" t="s">
        <v>31</v>
      </c>
      <c r="B7268" s="1">
        <v>30832</v>
      </c>
      <c r="C7268" s="3">
        <v>0</v>
      </c>
      <c r="D7268">
        <v>56.9</v>
      </c>
      <c r="E7268">
        <v>1</v>
      </c>
      <c r="F7268" t="s">
        <v>52</v>
      </c>
    </row>
    <row r="7269" spans="1:6" x14ac:dyDescent="0.25">
      <c r="A7269" t="s">
        <v>31</v>
      </c>
      <c r="B7269" s="1">
        <v>30886</v>
      </c>
      <c r="C7269" s="3">
        <v>0</v>
      </c>
      <c r="D7269">
        <v>54.17</v>
      </c>
      <c r="E7269">
        <v>1</v>
      </c>
      <c r="F7269" t="s">
        <v>52</v>
      </c>
    </row>
    <row r="7270" spans="1:6" x14ac:dyDescent="0.25">
      <c r="A7270" t="s">
        <v>31</v>
      </c>
      <c r="B7270" s="1">
        <v>30944</v>
      </c>
      <c r="C7270" s="3">
        <v>0</v>
      </c>
      <c r="D7270">
        <v>52.55</v>
      </c>
      <c r="E7270">
        <v>1</v>
      </c>
      <c r="F7270" t="s">
        <v>52</v>
      </c>
    </row>
    <row r="7271" spans="1:6" x14ac:dyDescent="0.25">
      <c r="A7271" t="s">
        <v>31</v>
      </c>
      <c r="B7271" s="1">
        <v>31124</v>
      </c>
      <c r="C7271" s="3">
        <v>0</v>
      </c>
      <c r="D7271">
        <v>55.87</v>
      </c>
      <c r="E7271">
        <v>1</v>
      </c>
      <c r="F7271" t="s">
        <v>52</v>
      </c>
    </row>
    <row r="7272" spans="1:6" x14ac:dyDescent="0.25">
      <c r="A7272" t="s">
        <v>31</v>
      </c>
      <c r="B7272" s="1">
        <v>31189</v>
      </c>
      <c r="C7272" s="3">
        <v>0</v>
      </c>
      <c r="D7272">
        <v>54</v>
      </c>
      <c r="E7272">
        <v>1</v>
      </c>
      <c r="F7272" t="s">
        <v>52</v>
      </c>
    </row>
    <row r="7273" spans="1:6" x14ac:dyDescent="0.25">
      <c r="A7273" t="s">
        <v>31</v>
      </c>
      <c r="B7273" s="1">
        <v>31230</v>
      </c>
      <c r="C7273" s="3">
        <v>0</v>
      </c>
      <c r="D7273">
        <v>53.85</v>
      </c>
      <c r="E7273">
        <v>1</v>
      </c>
      <c r="F7273" t="s">
        <v>52</v>
      </c>
    </row>
    <row r="7274" spans="1:6" x14ac:dyDescent="0.25">
      <c r="A7274" t="s">
        <v>31</v>
      </c>
      <c r="B7274" s="1">
        <v>31315</v>
      </c>
      <c r="C7274" s="3">
        <v>0</v>
      </c>
      <c r="D7274">
        <v>55.25</v>
      </c>
      <c r="E7274">
        <v>1</v>
      </c>
      <c r="F7274" t="s">
        <v>52</v>
      </c>
    </row>
    <row r="7275" spans="1:6" x14ac:dyDescent="0.25">
      <c r="A7275" t="s">
        <v>31</v>
      </c>
      <c r="B7275" s="1">
        <v>31357</v>
      </c>
      <c r="C7275" s="3">
        <v>0</v>
      </c>
      <c r="D7275">
        <v>53.19</v>
      </c>
      <c r="E7275">
        <v>1</v>
      </c>
      <c r="F7275" t="s">
        <v>52</v>
      </c>
    </row>
    <row r="7276" spans="1:6" x14ac:dyDescent="0.25">
      <c r="A7276" t="s">
        <v>31</v>
      </c>
      <c r="B7276" s="1">
        <v>31426</v>
      </c>
      <c r="C7276" s="3">
        <v>0</v>
      </c>
      <c r="D7276">
        <v>54.9</v>
      </c>
      <c r="E7276">
        <v>1</v>
      </c>
      <c r="F7276" t="s">
        <v>52</v>
      </c>
    </row>
    <row r="7277" spans="1:6" x14ac:dyDescent="0.25">
      <c r="A7277" t="s">
        <v>31</v>
      </c>
      <c r="B7277" s="1">
        <v>31478</v>
      </c>
      <c r="C7277" s="3">
        <v>0</v>
      </c>
      <c r="D7277">
        <v>56.06</v>
      </c>
      <c r="E7277">
        <v>1</v>
      </c>
      <c r="F7277" t="s">
        <v>52</v>
      </c>
    </row>
    <row r="7278" spans="1:6" x14ac:dyDescent="0.25">
      <c r="A7278" t="s">
        <v>31</v>
      </c>
      <c r="B7278" s="1">
        <v>31551</v>
      </c>
      <c r="C7278" s="3">
        <v>0.48958333333333331</v>
      </c>
      <c r="D7278">
        <v>55.43</v>
      </c>
      <c r="E7278">
        <v>1</v>
      </c>
      <c r="F7278" t="s">
        <v>52</v>
      </c>
    </row>
    <row r="7279" spans="1:6" x14ac:dyDescent="0.25">
      <c r="A7279" t="s">
        <v>31</v>
      </c>
      <c r="B7279" s="1">
        <v>31618</v>
      </c>
      <c r="C7279" s="3">
        <v>0</v>
      </c>
      <c r="D7279">
        <v>53.22</v>
      </c>
      <c r="E7279">
        <v>1</v>
      </c>
      <c r="F7279" t="s">
        <v>52</v>
      </c>
    </row>
    <row r="7280" spans="1:6" x14ac:dyDescent="0.25">
      <c r="A7280" t="s">
        <v>31</v>
      </c>
      <c r="B7280" s="1">
        <v>31678</v>
      </c>
      <c r="C7280" s="3">
        <v>0</v>
      </c>
      <c r="D7280">
        <v>52.21</v>
      </c>
      <c r="E7280">
        <v>1</v>
      </c>
      <c r="F7280" t="s">
        <v>52</v>
      </c>
    </row>
    <row r="7281" spans="1:6" x14ac:dyDescent="0.25">
      <c r="A7281" t="s">
        <v>31</v>
      </c>
      <c r="B7281" s="1">
        <v>31730</v>
      </c>
      <c r="C7281" s="3">
        <v>0</v>
      </c>
      <c r="D7281">
        <v>52.91</v>
      </c>
      <c r="E7281">
        <v>1</v>
      </c>
      <c r="F7281" t="s">
        <v>52</v>
      </c>
    </row>
    <row r="7282" spans="1:6" x14ac:dyDescent="0.25">
      <c r="A7282" t="s">
        <v>31</v>
      </c>
      <c r="B7282" s="1">
        <v>31791</v>
      </c>
      <c r="C7282" s="3">
        <v>0</v>
      </c>
      <c r="D7282">
        <v>54.51</v>
      </c>
      <c r="E7282">
        <v>1</v>
      </c>
      <c r="F7282" t="s">
        <v>52</v>
      </c>
    </row>
    <row r="7283" spans="1:6" x14ac:dyDescent="0.25">
      <c r="A7283" t="s">
        <v>31</v>
      </c>
      <c r="B7283" s="1">
        <v>31853</v>
      </c>
      <c r="C7283" s="3">
        <v>0</v>
      </c>
      <c r="D7283">
        <v>56.26</v>
      </c>
      <c r="E7283">
        <v>1</v>
      </c>
      <c r="F7283" t="s">
        <v>52</v>
      </c>
    </row>
    <row r="7284" spans="1:6" x14ac:dyDescent="0.25">
      <c r="A7284" t="s">
        <v>31</v>
      </c>
      <c r="B7284" s="1">
        <v>31910</v>
      </c>
      <c r="C7284" s="3">
        <v>0</v>
      </c>
      <c r="D7284">
        <v>55.91</v>
      </c>
      <c r="E7284">
        <v>1</v>
      </c>
      <c r="F7284" t="s">
        <v>52</v>
      </c>
    </row>
    <row r="7285" spans="1:6" x14ac:dyDescent="0.25">
      <c r="A7285" t="s">
        <v>31</v>
      </c>
      <c r="B7285" s="1">
        <v>31980</v>
      </c>
      <c r="C7285" s="3">
        <v>0</v>
      </c>
      <c r="D7285">
        <v>54.19</v>
      </c>
      <c r="E7285">
        <v>1</v>
      </c>
      <c r="F7285" t="s">
        <v>52</v>
      </c>
    </row>
    <row r="7286" spans="1:6" x14ac:dyDescent="0.25">
      <c r="A7286" t="s">
        <v>31</v>
      </c>
      <c r="B7286" s="1">
        <v>32029</v>
      </c>
      <c r="C7286" s="3">
        <v>0</v>
      </c>
      <c r="D7286">
        <v>53.61</v>
      </c>
      <c r="E7286">
        <v>1</v>
      </c>
      <c r="F7286" t="s">
        <v>52</v>
      </c>
    </row>
    <row r="7287" spans="1:6" x14ac:dyDescent="0.25">
      <c r="A7287" t="s">
        <v>31</v>
      </c>
      <c r="B7287" s="1">
        <v>32105</v>
      </c>
      <c r="C7287" s="3">
        <v>0</v>
      </c>
      <c r="D7287">
        <v>54.61</v>
      </c>
      <c r="E7287">
        <v>1</v>
      </c>
      <c r="F7287" t="s">
        <v>52</v>
      </c>
    </row>
    <row r="7288" spans="1:6" x14ac:dyDescent="0.25">
      <c r="A7288" t="s">
        <v>31</v>
      </c>
      <c r="B7288" s="1">
        <v>32169</v>
      </c>
      <c r="C7288" s="3">
        <v>0</v>
      </c>
      <c r="D7288">
        <v>56.6</v>
      </c>
      <c r="E7288">
        <v>1</v>
      </c>
      <c r="F7288" t="s">
        <v>52</v>
      </c>
    </row>
    <row r="7289" spans="1:6" x14ac:dyDescent="0.25">
      <c r="A7289" t="s">
        <v>31</v>
      </c>
      <c r="B7289" s="1">
        <v>32219</v>
      </c>
      <c r="C7289" s="3">
        <v>0</v>
      </c>
      <c r="D7289">
        <v>58.15</v>
      </c>
      <c r="E7289">
        <v>1</v>
      </c>
      <c r="F7289" t="s">
        <v>52</v>
      </c>
    </row>
    <row r="7290" spans="1:6" x14ac:dyDescent="0.25">
      <c r="A7290" t="s">
        <v>31</v>
      </c>
      <c r="B7290" s="1">
        <v>32275</v>
      </c>
      <c r="C7290" s="3">
        <v>0</v>
      </c>
      <c r="D7290">
        <v>58.32</v>
      </c>
      <c r="E7290">
        <v>1</v>
      </c>
      <c r="F7290" t="s">
        <v>52</v>
      </c>
    </row>
    <row r="7291" spans="1:6" x14ac:dyDescent="0.25">
      <c r="A7291" t="s">
        <v>31</v>
      </c>
      <c r="B7291" s="1">
        <v>32349</v>
      </c>
      <c r="C7291" s="3">
        <v>0.59166666666666667</v>
      </c>
      <c r="D7291">
        <v>57.6</v>
      </c>
      <c r="E7291">
        <v>1</v>
      </c>
      <c r="F7291" t="s">
        <v>52</v>
      </c>
    </row>
    <row r="7292" spans="1:6" x14ac:dyDescent="0.25">
      <c r="A7292" t="s">
        <v>31</v>
      </c>
      <c r="B7292" s="1">
        <v>32400</v>
      </c>
      <c r="C7292" s="3">
        <v>0.58472222222222225</v>
      </c>
      <c r="D7292">
        <v>57.63</v>
      </c>
      <c r="E7292">
        <v>1</v>
      </c>
      <c r="F7292" t="s">
        <v>52</v>
      </c>
    </row>
    <row r="7293" spans="1:6" x14ac:dyDescent="0.25">
      <c r="A7293" t="s">
        <v>31</v>
      </c>
      <c r="B7293" s="1">
        <v>32457</v>
      </c>
      <c r="C7293" s="3">
        <v>0.4916666666666667</v>
      </c>
      <c r="D7293">
        <v>58.06</v>
      </c>
      <c r="E7293">
        <v>1</v>
      </c>
      <c r="F7293" t="s">
        <v>52</v>
      </c>
    </row>
    <row r="7294" spans="1:6" x14ac:dyDescent="0.25">
      <c r="A7294" t="s">
        <v>31</v>
      </c>
      <c r="B7294" s="1">
        <v>32525</v>
      </c>
      <c r="C7294" s="3">
        <v>0</v>
      </c>
      <c r="D7294">
        <v>60.3</v>
      </c>
      <c r="E7294">
        <v>1</v>
      </c>
      <c r="F7294" t="s">
        <v>52</v>
      </c>
    </row>
    <row r="7295" spans="1:6" x14ac:dyDescent="0.25">
      <c r="A7295" t="s">
        <v>31</v>
      </c>
      <c r="B7295" s="1">
        <v>32583</v>
      </c>
      <c r="C7295" s="3">
        <v>0</v>
      </c>
      <c r="D7295">
        <v>61.61</v>
      </c>
      <c r="E7295">
        <v>1</v>
      </c>
      <c r="F7295" t="s">
        <v>52</v>
      </c>
    </row>
    <row r="7296" spans="1:6" x14ac:dyDescent="0.25">
      <c r="A7296" t="s">
        <v>31</v>
      </c>
      <c r="B7296" s="1">
        <v>32639</v>
      </c>
      <c r="C7296" s="3">
        <v>0</v>
      </c>
      <c r="D7296">
        <v>61.49</v>
      </c>
      <c r="E7296">
        <v>1</v>
      </c>
      <c r="F7296" t="s">
        <v>52</v>
      </c>
    </row>
    <row r="7297" spans="1:6" x14ac:dyDescent="0.25">
      <c r="A7297" t="s">
        <v>31</v>
      </c>
      <c r="B7297" s="1">
        <v>32702</v>
      </c>
      <c r="C7297" s="3">
        <v>0</v>
      </c>
      <c r="D7297">
        <v>59.94</v>
      </c>
      <c r="E7297">
        <v>1</v>
      </c>
      <c r="F7297" t="s">
        <v>52</v>
      </c>
    </row>
    <row r="7298" spans="1:6" x14ac:dyDescent="0.25">
      <c r="A7298" t="s">
        <v>31</v>
      </c>
      <c r="B7298" s="1">
        <v>32745</v>
      </c>
      <c r="C7298" s="3">
        <v>0</v>
      </c>
      <c r="D7298">
        <v>59.09</v>
      </c>
      <c r="E7298">
        <v>1</v>
      </c>
      <c r="F7298" t="s">
        <v>52</v>
      </c>
    </row>
    <row r="7299" spans="1:6" x14ac:dyDescent="0.25">
      <c r="A7299" t="s">
        <v>31</v>
      </c>
      <c r="B7299" s="1">
        <v>32766</v>
      </c>
      <c r="C7299" s="3">
        <v>0</v>
      </c>
      <c r="D7299">
        <v>58.56</v>
      </c>
      <c r="E7299">
        <v>1</v>
      </c>
      <c r="F7299" t="s">
        <v>52</v>
      </c>
    </row>
    <row r="7300" spans="1:6" x14ac:dyDescent="0.25">
      <c r="A7300" t="s">
        <v>31</v>
      </c>
      <c r="B7300" s="1">
        <v>32826</v>
      </c>
      <c r="C7300" s="3">
        <v>0</v>
      </c>
      <c r="D7300">
        <v>59.05</v>
      </c>
      <c r="E7300">
        <v>1</v>
      </c>
      <c r="F7300" t="s">
        <v>52</v>
      </c>
    </row>
    <row r="7301" spans="1:6" x14ac:dyDescent="0.25">
      <c r="A7301" t="s">
        <v>31</v>
      </c>
      <c r="B7301" s="1">
        <v>32902</v>
      </c>
      <c r="C7301" s="3">
        <v>0</v>
      </c>
      <c r="D7301">
        <v>61</v>
      </c>
      <c r="E7301">
        <v>1</v>
      </c>
      <c r="F7301" t="s">
        <v>52</v>
      </c>
    </row>
    <row r="7302" spans="1:6" x14ac:dyDescent="0.25">
      <c r="A7302" t="s">
        <v>31</v>
      </c>
      <c r="B7302" s="1">
        <v>32937</v>
      </c>
      <c r="C7302" s="3">
        <v>0</v>
      </c>
      <c r="D7302">
        <v>61.98</v>
      </c>
      <c r="E7302">
        <v>1</v>
      </c>
      <c r="F7302" t="s">
        <v>52</v>
      </c>
    </row>
    <row r="7303" spans="1:6" x14ac:dyDescent="0.25">
      <c r="A7303" t="s">
        <v>31</v>
      </c>
      <c r="B7303" s="1">
        <v>33011</v>
      </c>
      <c r="C7303" s="3">
        <v>0</v>
      </c>
      <c r="D7303">
        <v>62.33</v>
      </c>
      <c r="E7303">
        <v>1</v>
      </c>
      <c r="F7303" t="s">
        <v>52</v>
      </c>
    </row>
    <row r="7304" spans="1:6" x14ac:dyDescent="0.25">
      <c r="A7304" t="s">
        <v>31</v>
      </c>
      <c r="B7304" s="1">
        <v>33072</v>
      </c>
      <c r="C7304" s="3">
        <v>0</v>
      </c>
      <c r="D7304">
        <v>61.47</v>
      </c>
      <c r="E7304">
        <v>1</v>
      </c>
      <c r="F7304" t="s">
        <v>52</v>
      </c>
    </row>
    <row r="7305" spans="1:6" x14ac:dyDescent="0.25">
      <c r="A7305" t="s">
        <v>31</v>
      </c>
      <c r="B7305" s="1">
        <v>33128</v>
      </c>
      <c r="C7305" s="3">
        <v>0</v>
      </c>
      <c r="D7305">
        <v>60.61</v>
      </c>
      <c r="E7305">
        <v>1</v>
      </c>
      <c r="F7305" t="s">
        <v>52</v>
      </c>
    </row>
    <row r="7306" spans="1:6" x14ac:dyDescent="0.25">
      <c r="A7306" t="s">
        <v>31</v>
      </c>
      <c r="B7306" s="1">
        <v>33184</v>
      </c>
      <c r="C7306" s="3">
        <v>0</v>
      </c>
      <c r="D7306">
        <v>61.23</v>
      </c>
      <c r="E7306">
        <v>1</v>
      </c>
      <c r="F7306" t="s">
        <v>52</v>
      </c>
    </row>
    <row r="7307" spans="1:6" x14ac:dyDescent="0.25">
      <c r="A7307" t="s">
        <v>31</v>
      </c>
      <c r="B7307" s="1">
        <v>33261</v>
      </c>
      <c r="C7307" s="3">
        <v>0</v>
      </c>
      <c r="D7307">
        <v>63.37</v>
      </c>
      <c r="E7307">
        <v>1</v>
      </c>
      <c r="F7307" t="s">
        <v>52</v>
      </c>
    </row>
    <row r="7308" spans="1:6" x14ac:dyDescent="0.25">
      <c r="A7308" t="s">
        <v>31</v>
      </c>
      <c r="B7308" s="1">
        <v>33317</v>
      </c>
      <c r="C7308" s="3">
        <v>0</v>
      </c>
      <c r="D7308">
        <v>65.12</v>
      </c>
      <c r="E7308">
        <v>1</v>
      </c>
      <c r="F7308" t="s">
        <v>52</v>
      </c>
    </row>
    <row r="7309" spans="1:6" x14ac:dyDescent="0.25">
      <c r="A7309" t="s">
        <v>31</v>
      </c>
      <c r="B7309" s="1">
        <v>33388</v>
      </c>
      <c r="C7309" s="3">
        <v>0</v>
      </c>
      <c r="D7309">
        <v>66.36</v>
      </c>
      <c r="E7309">
        <v>1</v>
      </c>
      <c r="F7309" t="s">
        <v>52</v>
      </c>
    </row>
    <row r="7310" spans="1:6" x14ac:dyDescent="0.25">
      <c r="A7310" t="s">
        <v>31</v>
      </c>
      <c r="B7310" s="1">
        <v>33436</v>
      </c>
      <c r="C7310" s="3">
        <v>0</v>
      </c>
      <c r="D7310">
        <v>64.569999999999993</v>
      </c>
      <c r="E7310">
        <v>1</v>
      </c>
      <c r="F7310" t="s">
        <v>52</v>
      </c>
    </row>
    <row r="7311" spans="1:6" x14ac:dyDescent="0.25">
      <c r="A7311" t="s">
        <v>31</v>
      </c>
      <c r="B7311" s="1">
        <v>33508</v>
      </c>
      <c r="C7311" s="3">
        <v>0</v>
      </c>
      <c r="D7311">
        <v>62.64</v>
      </c>
      <c r="E7311">
        <v>1</v>
      </c>
      <c r="F7311" t="s">
        <v>52</v>
      </c>
    </row>
    <row r="7312" spans="1:6" x14ac:dyDescent="0.25">
      <c r="A7312" t="s">
        <v>31</v>
      </c>
      <c r="B7312" s="1">
        <v>33547</v>
      </c>
      <c r="C7312" s="3">
        <v>0</v>
      </c>
      <c r="D7312">
        <v>62.69</v>
      </c>
      <c r="E7312">
        <v>1</v>
      </c>
      <c r="F7312" t="s">
        <v>52</v>
      </c>
    </row>
    <row r="7313" spans="1:6" x14ac:dyDescent="0.25">
      <c r="A7313" t="s">
        <v>31</v>
      </c>
      <c r="B7313" s="1">
        <v>33619</v>
      </c>
      <c r="C7313" s="3">
        <v>0</v>
      </c>
      <c r="D7313">
        <v>64.7</v>
      </c>
      <c r="E7313">
        <v>1</v>
      </c>
      <c r="F7313" t="s">
        <v>52</v>
      </c>
    </row>
    <row r="7314" spans="1:6" x14ac:dyDescent="0.25">
      <c r="A7314" t="s">
        <v>31</v>
      </c>
      <c r="B7314" s="1">
        <v>33681</v>
      </c>
      <c r="C7314" s="3">
        <v>0</v>
      </c>
      <c r="D7314">
        <v>66.069999999999993</v>
      </c>
      <c r="E7314">
        <v>1</v>
      </c>
      <c r="F7314" t="s">
        <v>52</v>
      </c>
    </row>
    <row r="7315" spans="1:6" x14ac:dyDescent="0.25">
      <c r="A7315" t="s">
        <v>31</v>
      </c>
      <c r="B7315" s="1">
        <v>33752</v>
      </c>
      <c r="C7315" s="3">
        <v>0</v>
      </c>
      <c r="D7315">
        <v>67.05</v>
      </c>
      <c r="E7315">
        <v>1</v>
      </c>
      <c r="F7315" t="s">
        <v>52</v>
      </c>
    </row>
    <row r="7316" spans="1:6" x14ac:dyDescent="0.25">
      <c r="A7316" t="s">
        <v>31</v>
      </c>
      <c r="B7316" s="1">
        <v>33800</v>
      </c>
      <c r="C7316" s="3">
        <v>0</v>
      </c>
      <c r="D7316">
        <v>66.44</v>
      </c>
      <c r="E7316">
        <v>1</v>
      </c>
      <c r="F7316" t="s">
        <v>52</v>
      </c>
    </row>
    <row r="7317" spans="1:6" x14ac:dyDescent="0.25">
      <c r="A7317" t="s">
        <v>31</v>
      </c>
      <c r="B7317" s="1">
        <v>33865</v>
      </c>
      <c r="C7317" s="3">
        <v>0</v>
      </c>
      <c r="D7317">
        <v>66.53</v>
      </c>
      <c r="E7317">
        <v>1</v>
      </c>
      <c r="F7317" t="s">
        <v>52</v>
      </c>
    </row>
    <row r="7318" spans="1:6" x14ac:dyDescent="0.25">
      <c r="A7318" t="s">
        <v>31</v>
      </c>
      <c r="B7318" s="1">
        <v>33926</v>
      </c>
      <c r="C7318" s="3">
        <v>0</v>
      </c>
      <c r="D7318">
        <v>66.52</v>
      </c>
      <c r="E7318">
        <v>1</v>
      </c>
      <c r="F7318" t="s">
        <v>52</v>
      </c>
    </row>
    <row r="7319" spans="1:6" x14ac:dyDescent="0.25">
      <c r="A7319" t="s">
        <v>31</v>
      </c>
      <c r="B7319" s="1">
        <v>33982</v>
      </c>
      <c r="C7319" s="3">
        <v>0</v>
      </c>
      <c r="D7319">
        <v>67.599999999999994</v>
      </c>
      <c r="E7319">
        <v>1</v>
      </c>
      <c r="F7319" t="s">
        <v>52</v>
      </c>
    </row>
    <row r="7320" spans="1:6" x14ac:dyDescent="0.25">
      <c r="A7320" t="s">
        <v>31</v>
      </c>
      <c r="B7320" s="1">
        <v>34046</v>
      </c>
      <c r="C7320" s="3">
        <v>0</v>
      </c>
      <c r="D7320">
        <v>68.98</v>
      </c>
      <c r="E7320">
        <v>1</v>
      </c>
      <c r="F7320" t="s">
        <v>52</v>
      </c>
    </row>
    <row r="7321" spans="1:6" x14ac:dyDescent="0.25">
      <c r="A7321" t="s">
        <v>31</v>
      </c>
      <c r="B7321" s="1">
        <v>34109</v>
      </c>
      <c r="C7321" s="3">
        <v>0</v>
      </c>
      <c r="D7321">
        <v>68.81</v>
      </c>
      <c r="E7321">
        <v>1</v>
      </c>
      <c r="F7321" t="s">
        <v>52</v>
      </c>
    </row>
    <row r="7322" spans="1:6" x14ac:dyDescent="0.25">
      <c r="A7322" t="s">
        <v>31</v>
      </c>
      <c r="B7322" s="1">
        <v>34158</v>
      </c>
      <c r="C7322" s="3">
        <v>0</v>
      </c>
      <c r="D7322">
        <v>66.459999999999994</v>
      </c>
      <c r="E7322">
        <v>1</v>
      </c>
      <c r="F7322" t="s">
        <v>52</v>
      </c>
    </row>
    <row r="7323" spans="1:6" x14ac:dyDescent="0.25">
      <c r="A7323" t="s">
        <v>31</v>
      </c>
      <c r="B7323" s="1">
        <v>34233</v>
      </c>
      <c r="C7323" s="3">
        <v>0</v>
      </c>
      <c r="D7323">
        <v>63.82</v>
      </c>
      <c r="E7323">
        <v>1</v>
      </c>
      <c r="F7323" t="s">
        <v>52</v>
      </c>
    </row>
    <row r="7324" spans="1:6" x14ac:dyDescent="0.25">
      <c r="A7324" t="s">
        <v>31</v>
      </c>
      <c r="B7324" s="1">
        <v>34284</v>
      </c>
      <c r="C7324" s="3">
        <v>0</v>
      </c>
      <c r="D7324">
        <v>63.31</v>
      </c>
      <c r="E7324">
        <v>1</v>
      </c>
      <c r="F7324" t="s">
        <v>52</v>
      </c>
    </row>
    <row r="7325" spans="1:6" x14ac:dyDescent="0.25">
      <c r="A7325" t="s">
        <v>31</v>
      </c>
      <c r="B7325" s="1">
        <v>34360</v>
      </c>
      <c r="C7325" s="3">
        <v>0</v>
      </c>
      <c r="D7325">
        <v>65</v>
      </c>
      <c r="E7325">
        <v>1</v>
      </c>
      <c r="F7325" t="s">
        <v>52</v>
      </c>
    </row>
    <row r="7326" spans="1:6" x14ac:dyDescent="0.25">
      <c r="A7326" t="s">
        <v>31</v>
      </c>
      <c r="B7326" s="1">
        <v>34417</v>
      </c>
      <c r="C7326" s="3">
        <v>0</v>
      </c>
      <c r="D7326">
        <v>66.42</v>
      </c>
      <c r="E7326">
        <v>1</v>
      </c>
      <c r="F7326" t="s">
        <v>52</v>
      </c>
    </row>
    <row r="7327" spans="1:6" x14ac:dyDescent="0.25">
      <c r="A7327" t="s">
        <v>31</v>
      </c>
      <c r="B7327" s="1">
        <v>34472</v>
      </c>
      <c r="C7327" s="3">
        <v>0</v>
      </c>
      <c r="D7327">
        <v>66.59</v>
      </c>
      <c r="E7327">
        <v>1</v>
      </c>
      <c r="F7327" t="s">
        <v>52</v>
      </c>
    </row>
    <row r="7328" spans="1:6" x14ac:dyDescent="0.25">
      <c r="A7328" t="s">
        <v>31</v>
      </c>
      <c r="B7328" s="1">
        <v>34522</v>
      </c>
      <c r="C7328" s="3">
        <v>0</v>
      </c>
      <c r="D7328">
        <v>65.61</v>
      </c>
      <c r="E7328">
        <v>1</v>
      </c>
      <c r="F7328" t="s">
        <v>52</v>
      </c>
    </row>
    <row r="7329" spans="1:6" x14ac:dyDescent="0.25">
      <c r="A7329" t="s">
        <v>31</v>
      </c>
      <c r="B7329" s="1">
        <v>34591</v>
      </c>
      <c r="C7329" s="3">
        <v>0</v>
      </c>
      <c r="D7329">
        <v>66.03</v>
      </c>
      <c r="E7329">
        <v>1</v>
      </c>
      <c r="F7329" t="s">
        <v>52</v>
      </c>
    </row>
    <row r="7330" spans="1:6" x14ac:dyDescent="0.25">
      <c r="A7330" t="s">
        <v>31</v>
      </c>
      <c r="B7330" s="1">
        <v>34646</v>
      </c>
      <c r="C7330" s="3">
        <v>0</v>
      </c>
      <c r="D7330">
        <v>66.3</v>
      </c>
      <c r="E7330">
        <v>1</v>
      </c>
      <c r="F7330" t="s">
        <v>52</v>
      </c>
    </row>
    <row r="7331" spans="1:6" x14ac:dyDescent="0.25">
      <c r="A7331" t="s">
        <v>31</v>
      </c>
      <c r="B7331" s="1">
        <v>34723</v>
      </c>
      <c r="C7331" s="3">
        <v>0</v>
      </c>
      <c r="D7331">
        <v>68.069999999999993</v>
      </c>
      <c r="E7331">
        <v>1</v>
      </c>
      <c r="F7331" t="s">
        <v>52</v>
      </c>
    </row>
    <row r="7332" spans="1:6" x14ac:dyDescent="0.25">
      <c r="A7332" t="s">
        <v>31</v>
      </c>
      <c r="B7332" s="1">
        <v>34766</v>
      </c>
      <c r="C7332" s="3">
        <v>0</v>
      </c>
      <c r="D7332">
        <v>68.88</v>
      </c>
      <c r="E7332">
        <v>1</v>
      </c>
      <c r="F7332" t="s">
        <v>52</v>
      </c>
    </row>
    <row r="7333" spans="1:6" x14ac:dyDescent="0.25">
      <c r="A7333" t="s">
        <v>31</v>
      </c>
      <c r="B7333" s="1">
        <v>34843</v>
      </c>
      <c r="C7333" s="3">
        <v>0</v>
      </c>
      <c r="D7333">
        <v>68.17</v>
      </c>
      <c r="E7333">
        <v>1</v>
      </c>
      <c r="F7333" t="s">
        <v>52</v>
      </c>
    </row>
    <row r="7334" spans="1:6" x14ac:dyDescent="0.25">
      <c r="A7334" t="s">
        <v>31</v>
      </c>
      <c r="B7334" s="1">
        <v>34899</v>
      </c>
      <c r="C7334" s="3">
        <v>0</v>
      </c>
      <c r="D7334">
        <v>65.16</v>
      </c>
      <c r="E7334">
        <v>1</v>
      </c>
      <c r="F7334" t="s">
        <v>52</v>
      </c>
    </row>
    <row r="7335" spans="1:6" x14ac:dyDescent="0.25">
      <c r="A7335" t="s">
        <v>31</v>
      </c>
      <c r="B7335" s="1">
        <v>34960</v>
      </c>
      <c r="C7335" s="3">
        <v>0</v>
      </c>
      <c r="D7335">
        <v>62.73</v>
      </c>
      <c r="E7335">
        <v>1</v>
      </c>
      <c r="F7335" t="s">
        <v>52</v>
      </c>
    </row>
    <row r="7336" spans="1:6" x14ac:dyDescent="0.25">
      <c r="A7336" t="s">
        <v>31</v>
      </c>
      <c r="B7336" s="1">
        <v>35005</v>
      </c>
      <c r="C7336" s="3">
        <v>0</v>
      </c>
      <c r="D7336">
        <v>62.27</v>
      </c>
      <c r="E7336">
        <v>1</v>
      </c>
      <c r="F7336" t="s">
        <v>52</v>
      </c>
    </row>
    <row r="7337" spans="1:6" x14ac:dyDescent="0.25">
      <c r="A7337" t="s">
        <v>31</v>
      </c>
      <c r="B7337" s="1">
        <v>35073</v>
      </c>
      <c r="C7337" s="3">
        <v>0</v>
      </c>
      <c r="D7337">
        <v>63.15</v>
      </c>
      <c r="E7337">
        <v>1</v>
      </c>
      <c r="F7337" t="s">
        <v>52</v>
      </c>
    </row>
    <row r="7338" spans="1:6" x14ac:dyDescent="0.25">
      <c r="A7338" t="s">
        <v>31</v>
      </c>
      <c r="B7338" s="1">
        <v>35145</v>
      </c>
      <c r="C7338" s="3">
        <v>0</v>
      </c>
      <c r="D7338">
        <v>64.53</v>
      </c>
      <c r="E7338">
        <v>1</v>
      </c>
      <c r="F7338" t="s">
        <v>52</v>
      </c>
    </row>
    <row r="7339" spans="1:6" x14ac:dyDescent="0.25">
      <c r="A7339" t="s">
        <v>31</v>
      </c>
      <c r="B7339" s="1">
        <v>35193</v>
      </c>
      <c r="C7339" s="3">
        <v>0</v>
      </c>
      <c r="D7339">
        <v>64.95</v>
      </c>
      <c r="E7339">
        <v>1</v>
      </c>
      <c r="F7339" t="s">
        <v>52</v>
      </c>
    </row>
    <row r="7340" spans="1:6" x14ac:dyDescent="0.25">
      <c r="A7340" t="s">
        <v>31</v>
      </c>
      <c r="B7340" s="1">
        <v>35254</v>
      </c>
      <c r="C7340" s="3">
        <v>0</v>
      </c>
      <c r="D7340">
        <v>63.25</v>
      </c>
      <c r="E7340">
        <v>1</v>
      </c>
      <c r="F7340" t="s">
        <v>52</v>
      </c>
    </row>
    <row r="7341" spans="1:6" x14ac:dyDescent="0.25">
      <c r="A7341" t="s">
        <v>31</v>
      </c>
      <c r="B7341" s="1">
        <v>35318</v>
      </c>
      <c r="C7341" s="3">
        <v>0</v>
      </c>
      <c r="D7341">
        <v>62.29</v>
      </c>
      <c r="E7341">
        <v>1</v>
      </c>
      <c r="F7341" t="s">
        <v>52</v>
      </c>
    </row>
    <row r="7342" spans="1:6" x14ac:dyDescent="0.25">
      <c r="A7342" t="s">
        <v>31</v>
      </c>
      <c r="B7342" s="1">
        <v>35347</v>
      </c>
      <c r="C7342" s="3">
        <v>0</v>
      </c>
      <c r="D7342">
        <v>62.03</v>
      </c>
      <c r="E7342">
        <v>1</v>
      </c>
      <c r="F7342" t="s">
        <v>52</v>
      </c>
    </row>
    <row r="7343" spans="1:6" x14ac:dyDescent="0.25">
      <c r="A7343" t="s">
        <v>31</v>
      </c>
      <c r="B7343" s="1">
        <v>35388</v>
      </c>
      <c r="C7343" s="3">
        <v>0</v>
      </c>
      <c r="D7343">
        <v>62.08</v>
      </c>
      <c r="E7343">
        <v>1</v>
      </c>
      <c r="F7343" t="s">
        <v>52</v>
      </c>
    </row>
    <row r="7344" spans="1:6" x14ac:dyDescent="0.25">
      <c r="A7344" t="s">
        <v>31</v>
      </c>
      <c r="B7344" s="1">
        <v>35446</v>
      </c>
      <c r="C7344" s="3">
        <v>0</v>
      </c>
      <c r="D7344">
        <v>63.2</v>
      </c>
      <c r="E7344">
        <v>1</v>
      </c>
      <c r="F7344" t="s">
        <v>52</v>
      </c>
    </row>
    <row r="7345" spans="1:6" x14ac:dyDescent="0.25">
      <c r="A7345" t="s">
        <v>31</v>
      </c>
      <c r="B7345" s="1">
        <v>35502</v>
      </c>
      <c r="C7345" s="3">
        <v>0</v>
      </c>
      <c r="D7345">
        <v>64.239999999999995</v>
      </c>
      <c r="E7345">
        <v>1</v>
      </c>
      <c r="F7345" t="s">
        <v>52</v>
      </c>
    </row>
    <row r="7346" spans="1:6" x14ac:dyDescent="0.25">
      <c r="A7346" t="s">
        <v>31</v>
      </c>
      <c r="B7346" s="1">
        <v>35569</v>
      </c>
      <c r="C7346" s="3">
        <v>0</v>
      </c>
      <c r="D7346">
        <v>64.23</v>
      </c>
      <c r="E7346">
        <v>1</v>
      </c>
      <c r="F7346" t="s">
        <v>52</v>
      </c>
    </row>
    <row r="7347" spans="1:6" x14ac:dyDescent="0.25">
      <c r="A7347" t="s">
        <v>31</v>
      </c>
      <c r="B7347" s="1">
        <v>35626</v>
      </c>
      <c r="C7347" s="3">
        <v>0</v>
      </c>
      <c r="D7347">
        <v>62.33</v>
      </c>
      <c r="E7347">
        <v>1</v>
      </c>
      <c r="F7347" t="s">
        <v>52</v>
      </c>
    </row>
    <row r="7348" spans="1:6" x14ac:dyDescent="0.25">
      <c r="A7348" t="s">
        <v>31</v>
      </c>
      <c r="B7348" s="1">
        <v>35690</v>
      </c>
      <c r="C7348" s="3">
        <v>0</v>
      </c>
      <c r="D7348">
        <v>60.76</v>
      </c>
      <c r="E7348">
        <v>1</v>
      </c>
      <c r="F7348" t="s">
        <v>52</v>
      </c>
    </row>
    <row r="7349" spans="1:6" x14ac:dyDescent="0.25">
      <c r="A7349" t="s">
        <v>31</v>
      </c>
      <c r="B7349" s="1">
        <v>35754</v>
      </c>
      <c r="C7349" s="3">
        <v>0</v>
      </c>
      <c r="D7349">
        <v>60.99</v>
      </c>
      <c r="E7349">
        <v>1</v>
      </c>
      <c r="F7349" t="s">
        <v>52</v>
      </c>
    </row>
    <row r="7350" spans="1:6" x14ac:dyDescent="0.25">
      <c r="A7350" t="s">
        <v>31</v>
      </c>
      <c r="B7350" s="1">
        <v>35810</v>
      </c>
      <c r="C7350" s="3">
        <v>0</v>
      </c>
      <c r="D7350">
        <v>62.13</v>
      </c>
      <c r="E7350">
        <v>1</v>
      </c>
      <c r="F7350" t="s">
        <v>52</v>
      </c>
    </row>
    <row r="7351" spans="1:6" x14ac:dyDescent="0.25">
      <c r="A7351" t="s">
        <v>31</v>
      </c>
      <c r="B7351" s="1">
        <v>35873</v>
      </c>
      <c r="C7351" s="3">
        <v>0</v>
      </c>
      <c r="D7351">
        <v>63.52</v>
      </c>
      <c r="E7351">
        <v>1</v>
      </c>
      <c r="F7351" t="s">
        <v>52</v>
      </c>
    </row>
    <row r="7352" spans="1:6" x14ac:dyDescent="0.25">
      <c r="A7352" t="s">
        <v>31</v>
      </c>
      <c r="B7352" s="1">
        <v>35935</v>
      </c>
      <c r="C7352" s="3">
        <v>0</v>
      </c>
      <c r="D7352">
        <v>63.22</v>
      </c>
      <c r="E7352">
        <v>1</v>
      </c>
      <c r="F7352" t="s">
        <v>52</v>
      </c>
    </row>
    <row r="7353" spans="1:6" x14ac:dyDescent="0.25">
      <c r="A7353" t="s">
        <v>31</v>
      </c>
      <c r="B7353" s="1">
        <v>36003</v>
      </c>
      <c r="C7353" s="3">
        <v>0</v>
      </c>
      <c r="D7353">
        <v>61.23</v>
      </c>
      <c r="E7353">
        <v>1</v>
      </c>
      <c r="F7353" t="s">
        <v>52</v>
      </c>
    </row>
    <row r="7354" spans="1:6" x14ac:dyDescent="0.25">
      <c r="A7354" t="s">
        <v>31</v>
      </c>
      <c r="B7354" s="1">
        <v>36054</v>
      </c>
      <c r="C7354" s="3">
        <v>0</v>
      </c>
      <c r="D7354">
        <v>59.87</v>
      </c>
      <c r="E7354">
        <v>1</v>
      </c>
      <c r="F7354" t="s">
        <v>52</v>
      </c>
    </row>
    <row r="7355" spans="1:6" x14ac:dyDescent="0.25">
      <c r="A7355" t="s">
        <v>31</v>
      </c>
      <c r="B7355" s="1">
        <v>36147</v>
      </c>
      <c r="C7355" s="3">
        <v>0</v>
      </c>
      <c r="D7355">
        <v>60.38</v>
      </c>
      <c r="E7355">
        <v>1</v>
      </c>
      <c r="F7355" t="s">
        <v>52</v>
      </c>
    </row>
    <row r="7356" spans="1:6" x14ac:dyDescent="0.25">
      <c r="A7356" t="s">
        <v>31</v>
      </c>
      <c r="B7356" s="1">
        <v>36180</v>
      </c>
      <c r="C7356" s="3">
        <v>0</v>
      </c>
      <c r="D7356">
        <v>61</v>
      </c>
      <c r="E7356">
        <v>1</v>
      </c>
      <c r="F7356" t="s">
        <v>52</v>
      </c>
    </row>
    <row r="7357" spans="1:6" x14ac:dyDescent="0.25">
      <c r="A7357" t="s">
        <v>31</v>
      </c>
      <c r="B7357" s="1">
        <v>36237</v>
      </c>
      <c r="C7357" s="3">
        <v>0</v>
      </c>
      <c r="D7357">
        <v>62.33</v>
      </c>
      <c r="E7357">
        <v>1</v>
      </c>
      <c r="F7357" t="s">
        <v>52</v>
      </c>
    </row>
    <row r="7358" spans="1:6" x14ac:dyDescent="0.25">
      <c r="A7358" t="s">
        <v>31</v>
      </c>
      <c r="B7358" s="1">
        <v>36299</v>
      </c>
      <c r="C7358" s="3">
        <v>0</v>
      </c>
      <c r="D7358">
        <v>62.8</v>
      </c>
      <c r="E7358">
        <v>1</v>
      </c>
      <c r="F7358" t="s">
        <v>52</v>
      </c>
    </row>
    <row r="7359" spans="1:6" x14ac:dyDescent="0.25">
      <c r="A7359" t="s">
        <v>31</v>
      </c>
      <c r="B7359" s="1">
        <v>36367</v>
      </c>
      <c r="C7359" s="3">
        <v>0</v>
      </c>
      <c r="D7359">
        <v>61.09</v>
      </c>
      <c r="E7359">
        <v>1</v>
      </c>
      <c r="F7359" t="s">
        <v>52</v>
      </c>
    </row>
    <row r="7360" spans="1:6" x14ac:dyDescent="0.25">
      <c r="A7360" t="s">
        <v>31</v>
      </c>
      <c r="B7360" s="1">
        <v>36423</v>
      </c>
      <c r="C7360" s="3">
        <v>0</v>
      </c>
      <c r="D7360">
        <v>59.63</v>
      </c>
      <c r="E7360">
        <v>1</v>
      </c>
      <c r="F7360" t="s">
        <v>52</v>
      </c>
    </row>
    <row r="7361" spans="1:6" x14ac:dyDescent="0.25">
      <c r="A7361" t="s">
        <v>31</v>
      </c>
      <c r="B7361" s="1">
        <v>36486</v>
      </c>
      <c r="C7361" s="3">
        <v>0</v>
      </c>
      <c r="D7361">
        <v>59.53</v>
      </c>
      <c r="E7361">
        <v>1</v>
      </c>
      <c r="F7361" t="s">
        <v>52</v>
      </c>
    </row>
    <row r="7362" spans="1:6" x14ac:dyDescent="0.25">
      <c r="A7362" t="s">
        <v>31</v>
      </c>
      <c r="B7362" s="1">
        <v>36550</v>
      </c>
      <c r="C7362" s="3">
        <v>0</v>
      </c>
      <c r="D7362">
        <v>60.73</v>
      </c>
      <c r="E7362">
        <v>1</v>
      </c>
      <c r="F7362" t="s">
        <v>52</v>
      </c>
    </row>
    <row r="7363" spans="1:6" x14ac:dyDescent="0.25">
      <c r="A7363" t="s">
        <v>31</v>
      </c>
      <c r="B7363" s="1">
        <v>36598</v>
      </c>
      <c r="C7363" s="3">
        <v>0</v>
      </c>
      <c r="D7363">
        <v>61.85</v>
      </c>
      <c r="E7363">
        <v>1</v>
      </c>
      <c r="F7363" t="s">
        <v>52</v>
      </c>
    </row>
    <row r="7364" spans="1:6" x14ac:dyDescent="0.25">
      <c r="A7364" t="s">
        <v>31</v>
      </c>
      <c r="B7364" s="1">
        <v>36664</v>
      </c>
      <c r="C7364" s="3">
        <v>0</v>
      </c>
      <c r="D7364">
        <v>62.15</v>
      </c>
      <c r="E7364">
        <v>1</v>
      </c>
      <c r="F7364" t="s">
        <v>52</v>
      </c>
    </row>
    <row r="7365" spans="1:6" x14ac:dyDescent="0.25">
      <c r="A7365" t="s">
        <v>31</v>
      </c>
      <c r="B7365" s="1">
        <v>36726</v>
      </c>
      <c r="C7365" s="3">
        <v>0</v>
      </c>
      <c r="D7365">
        <v>61.59</v>
      </c>
      <c r="E7365">
        <v>1</v>
      </c>
      <c r="F7365" t="s">
        <v>52</v>
      </c>
    </row>
    <row r="7366" spans="1:6" x14ac:dyDescent="0.25">
      <c r="A7366" t="s">
        <v>31</v>
      </c>
      <c r="B7366" s="1">
        <v>36794</v>
      </c>
      <c r="C7366" s="3">
        <v>0</v>
      </c>
      <c r="D7366">
        <v>61.19</v>
      </c>
      <c r="E7366">
        <v>1</v>
      </c>
      <c r="F7366" t="s">
        <v>52</v>
      </c>
    </row>
    <row r="7367" spans="1:6" x14ac:dyDescent="0.25">
      <c r="A7367" t="s">
        <v>31</v>
      </c>
      <c r="B7367" s="1">
        <v>36835</v>
      </c>
      <c r="C7367" s="3">
        <v>0</v>
      </c>
      <c r="D7367">
        <v>62.55</v>
      </c>
      <c r="E7367">
        <v>1</v>
      </c>
      <c r="F7367" t="s">
        <v>52</v>
      </c>
    </row>
    <row r="7368" spans="1:6" x14ac:dyDescent="0.25">
      <c r="A7368" t="s">
        <v>31</v>
      </c>
      <c r="B7368" s="1">
        <v>36914</v>
      </c>
      <c r="C7368" s="3">
        <v>0</v>
      </c>
      <c r="D7368">
        <v>63.7</v>
      </c>
      <c r="E7368">
        <v>1</v>
      </c>
      <c r="F7368" t="s">
        <v>52</v>
      </c>
    </row>
    <row r="7369" spans="1:6" x14ac:dyDescent="0.25">
      <c r="A7369" t="s">
        <v>31</v>
      </c>
      <c r="B7369" s="1">
        <v>36971</v>
      </c>
      <c r="C7369" s="3">
        <v>0</v>
      </c>
      <c r="D7369">
        <v>64.36</v>
      </c>
      <c r="E7369">
        <v>1</v>
      </c>
      <c r="F7369" t="s">
        <v>52</v>
      </c>
    </row>
    <row r="7370" spans="1:6" x14ac:dyDescent="0.25">
      <c r="A7370" t="s">
        <v>31</v>
      </c>
      <c r="B7370" s="1">
        <v>37027</v>
      </c>
      <c r="C7370" s="3">
        <v>0</v>
      </c>
      <c r="D7370">
        <v>66.09</v>
      </c>
      <c r="E7370">
        <v>1</v>
      </c>
      <c r="F7370" t="s">
        <v>52</v>
      </c>
    </row>
    <row r="7371" spans="1:6" x14ac:dyDescent="0.25">
      <c r="A7371" t="s">
        <v>31</v>
      </c>
      <c r="B7371" s="1">
        <v>37096</v>
      </c>
      <c r="C7371" s="3">
        <v>0</v>
      </c>
      <c r="D7371">
        <v>65.87</v>
      </c>
      <c r="E7371">
        <v>1</v>
      </c>
      <c r="F7371" t="s">
        <v>52</v>
      </c>
    </row>
    <row r="7372" spans="1:6" x14ac:dyDescent="0.25">
      <c r="A7372" t="s">
        <v>31</v>
      </c>
      <c r="B7372" s="1">
        <v>37153</v>
      </c>
      <c r="C7372" s="3">
        <v>0</v>
      </c>
      <c r="D7372">
        <v>65.88</v>
      </c>
      <c r="E7372">
        <v>1</v>
      </c>
      <c r="F7372" t="s">
        <v>52</v>
      </c>
    </row>
    <row r="7373" spans="1:6" x14ac:dyDescent="0.25">
      <c r="A7373" t="s">
        <v>31</v>
      </c>
      <c r="B7373" s="1">
        <v>37195</v>
      </c>
      <c r="C7373" s="3">
        <v>0</v>
      </c>
      <c r="D7373">
        <v>66.41</v>
      </c>
      <c r="E7373">
        <v>1</v>
      </c>
      <c r="F7373" t="s">
        <v>52</v>
      </c>
    </row>
    <row r="7374" spans="1:6" x14ac:dyDescent="0.25">
      <c r="A7374" t="s">
        <v>31</v>
      </c>
      <c r="B7374" s="1">
        <v>37272</v>
      </c>
      <c r="C7374" s="3">
        <v>0</v>
      </c>
      <c r="D7374">
        <v>67.48</v>
      </c>
      <c r="E7374">
        <v>1</v>
      </c>
      <c r="F7374" t="s">
        <v>52</v>
      </c>
    </row>
    <row r="7375" spans="1:6" x14ac:dyDescent="0.25">
      <c r="A7375" t="s">
        <v>31</v>
      </c>
      <c r="B7375" s="1">
        <v>37335</v>
      </c>
      <c r="C7375" s="3">
        <v>0</v>
      </c>
      <c r="D7375">
        <v>68.77</v>
      </c>
      <c r="E7375">
        <v>1</v>
      </c>
      <c r="F7375" t="s">
        <v>52</v>
      </c>
    </row>
    <row r="7376" spans="1:6" x14ac:dyDescent="0.25">
      <c r="A7376" t="s">
        <v>31</v>
      </c>
      <c r="B7376" s="1">
        <v>37392</v>
      </c>
      <c r="C7376" s="3">
        <v>0</v>
      </c>
      <c r="D7376">
        <v>69.900000000000006</v>
      </c>
      <c r="E7376">
        <v>1</v>
      </c>
      <c r="F7376" t="s">
        <v>52</v>
      </c>
    </row>
    <row r="7377" spans="1:6" x14ac:dyDescent="0.25">
      <c r="A7377" t="s">
        <v>31</v>
      </c>
      <c r="B7377" s="1">
        <v>37455</v>
      </c>
      <c r="C7377" s="3">
        <v>0</v>
      </c>
      <c r="D7377">
        <v>69.55</v>
      </c>
      <c r="E7377">
        <v>1</v>
      </c>
      <c r="F7377" t="s">
        <v>52</v>
      </c>
    </row>
    <row r="7378" spans="1:6" x14ac:dyDescent="0.25">
      <c r="A7378" t="s">
        <v>31</v>
      </c>
      <c r="B7378" s="1">
        <v>37522</v>
      </c>
      <c r="C7378" s="3">
        <v>0</v>
      </c>
      <c r="D7378">
        <v>69.23</v>
      </c>
      <c r="E7378">
        <v>1</v>
      </c>
      <c r="F7378" t="s">
        <v>52</v>
      </c>
    </row>
    <row r="7379" spans="1:6" x14ac:dyDescent="0.25">
      <c r="A7379" t="s">
        <v>31</v>
      </c>
      <c r="B7379" s="1">
        <v>37587</v>
      </c>
      <c r="C7379" s="3">
        <v>0</v>
      </c>
      <c r="D7379">
        <v>68.84</v>
      </c>
      <c r="E7379">
        <v>1</v>
      </c>
      <c r="F7379" t="s">
        <v>52</v>
      </c>
    </row>
    <row r="7380" spans="1:6" x14ac:dyDescent="0.25">
      <c r="A7380" t="s">
        <v>31</v>
      </c>
      <c r="B7380" s="1">
        <v>37643</v>
      </c>
      <c r="C7380" s="3">
        <v>0</v>
      </c>
      <c r="D7380">
        <v>70.05</v>
      </c>
      <c r="E7380">
        <v>1</v>
      </c>
      <c r="F7380" t="s">
        <v>52</v>
      </c>
    </row>
    <row r="7381" spans="1:6" x14ac:dyDescent="0.25">
      <c r="A7381" t="s">
        <v>31</v>
      </c>
      <c r="B7381" s="1">
        <v>37699</v>
      </c>
      <c r="C7381" s="3">
        <v>0</v>
      </c>
      <c r="D7381">
        <v>71.08</v>
      </c>
      <c r="E7381">
        <v>1</v>
      </c>
      <c r="F7381" t="s">
        <v>52</v>
      </c>
    </row>
    <row r="7382" spans="1:6" x14ac:dyDescent="0.25">
      <c r="A7382" t="s">
        <v>31</v>
      </c>
      <c r="B7382" s="1">
        <v>37762</v>
      </c>
      <c r="C7382" s="3">
        <v>0</v>
      </c>
      <c r="D7382">
        <v>71.63</v>
      </c>
      <c r="E7382">
        <v>1</v>
      </c>
      <c r="F7382" t="s">
        <v>52</v>
      </c>
    </row>
    <row r="7383" spans="1:6" x14ac:dyDescent="0.25">
      <c r="A7383" t="s">
        <v>31</v>
      </c>
      <c r="B7383" s="1">
        <v>37824</v>
      </c>
      <c r="C7383" s="3">
        <v>0</v>
      </c>
      <c r="D7383">
        <v>71.53</v>
      </c>
      <c r="E7383">
        <v>1</v>
      </c>
      <c r="F7383" t="s">
        <v>52</v>
      </c>
    </row>
    <row r="7384" spans="1:6" x14ac:dyDescent="0.25">
      <c r="A7384" t="s">
        <v>31</v>
      </c>
      <c r="B7384" s="1">
        <v>37882</v>
      </c>
      <c r="C7384" s="3">
        <v>0</v>
      </c>
      <c r="D7384">
        <v>71.260000000000005</v>
      </c>
      <c r="E7384">
        <v>1</v>
      </c>
      <c r="F7384" t="s">
        <v>52</v>
      </c>
    </row>
    <row r="7385" spans="1:6" x14ac:dyDescent="0.25">
      <c r="A7385" t="s">
        <v>31</v>
      </c>
      <c r="B7385" s="1">
        <v>37944</v>
      </c>
      <c r="C7385" s="3">
        <v>0</v>
      </c>
      <c r="D7385">
        <v>70.760000000000005</v>
      </c>
      <c r="E7385">
        <v>1</v>
      </c>
      <c r="F7385" t="s">
        <v>52</v>
      </c>
    </row>
    <row r="7386" spans="1:6" x14ac:dyDescent="0.25">
      <c r="A7386" t="s">
        <v>31</v>
      </c>
      <c r="B7386" s="1">
        <v>38013</v>
      </c>
      <c r="C7386" s="3">
        <v>0</v>
      </c>
      <c r="D7386">
        <v>72.17</v>
      </c>
      <c r="E7386">
        <v>1</v>
      </c>
      <c r="F7386" t="s">
        <v>52</v>
      </c>
    </row>
    <row r="7387" spans="1:6" x14ac:dyDescent="0.25">
      <c r="A7387" t="s">
        <v>31</v>
      </c>
      <c r="B7387" s="1">
        <v>38068</v>
      </c>
      <c r="C7387" s="3">
        <v>0</v>
      </c>
      <c r="D7387">
        <v>73.78</v>
      </c>
      <c r="E7387">
        <v>1</v>
      </c>
      <c r="F7387" t="s">
        <v>52</v>
      </c>
    </row>
    <row r="7388" spans="1:6" x14ac:dyDescent="0.25">
      <c r="A7388" t="s">
        <v>31</v>
      </c>
      <c r="B7388" s="1">
        <v>38126</v>
      </c>
      <c r="C7388" s="3">
        <v>0</v>
      </c>
      <c r="D7388">
        <v>74.12</v>
      </c>
      <c r="E7388">
        <v>1</v>
      </c>
      <c r="F7388" t="s">
        <v>52</v>
      </c>
    </row>
    <row r="7389" spans="1:6" x14ac:dyDescent="0.25">
      <c r="A7389" t="s">
        <v>31</v>
      </c>
      <c r="B7389" s="1">
        <v>38195</v>
      </c>
      <c r="C7389" s="3">
        <v>0</v>
      </c>
      <c r="D7389">
        <v>72.89</v>
      </c>
      <c r="E7389">
        <v>1</v>
      </c>
      <c r="F7389" t="s">
        <v>52</v>
      </c>
    </row>
    <row r="7390" spans="1:6" x14ac:dyDescent="0.25">
      <c r="A7390" t="s">
        <v>31</v>
      </c>
      <c r="B7390" s="1">
        <v>38252</v>
      </c>
      <c r="C7390" s="3">
        <v>0</v>
      </c>
      <c r="D7390">
        <v>72.08</v>
      </c>
      <c r="E7390">
        <v>1</v>
      </c>
      <c r="F7390" t="s">
        <v>52</v>
      </c>
    </row>
    <row r="7391" spans="1:6" x14ac:dyDescent="0.25">
      <c r="A7391" t="s">
        <v>31</v>
      </c>
      <c r="B7391" s="1">
        <v>38306</v>
      </c>
      <c r="C7391" s="3">
        <v>0</v>
      </c>
      <c r="D7391">
        <v>71.42</v>
      </c>
      <c r="E7391">
        <v>1</v>
      </c>
      <c r="F7391" t="s">
        <v>52</v>
      </c>
    </row>
    <row r="7392" spans="1:6" x14ac:dyDescent="0.25">
      <c r="A7392" t="s">
        <v>31</v>
      </c>
      <c r="B7392" s="1">
        <v>38379</v>
      </c>
      <c r="C7392" s="3">
        <v>0</v>
      </c>
      <c r="D7392">
        <v>73.48</v>
      </c>
      <c r="E7392">
        <v>1</v>
      </c>
      <c r="F7392" t="s">
        <v>52</v>
      </c>
    </row>
    <row r="7393" spans="1:6" x14ac:dyDescent="0.25">
      <c r="A7393" t="s">
        <v>31</v>
      </c>
      <c r="B7393" s="1">
        <v>38446</v>
      </c>
      <c r="C7393" s="3">
        <v>0</v>
      </c>
      <c r="D7393">
        <v>73.36</v>
      </c>
      <c r="E7393">
        <v>1</v>
      </c>
      <c r="F7393" t="s">
        <v>52</v>
      </c>
    </row>
    <row r="7394" spans="1:6" x14ac:dyDescent="0.25">
      <c r="A7394" t="s">
        <v>31</v>
      </c>
      <c r="B7394" s="1">
        <v>38497</v>
      </c>
      <c r="C7394" s="3">
        <v>0</v>
      </c>
      <c r="D7394">
        <v>73.959999999999994</v>
      </c>
      <c r="E7394">
        <v>1</v>
      </c>
      <c r="F7394" t="s">
        <v>52</v>
      </c>
    </row>
    <row r="7395" spans="1:6" x14ac:dyDescent="0.25">
      <c r="A7395" t="s">
        <v>31</v>
      </c>
      <c r="B7395" s="1">
        <v>38546</v>
      </c>
      <c r="C7395" s="3">
        <v>0</v>
      </c>
      <c r="D7395">
        <v>71.52</v>
      </c>
      <c r="E7395">
        <v>1</v>
      </c>
      <c r="F7395" t="s">
        <v>52</v>
      </c>
    </row>
    <row r="7396" spans="1:6" x14ac:dyDescent="0.25">
      <c r="A7396" t="s">
        <v>31</v>
      </c>
      <c r="B7396" s="1">
        <v>38623</v>
      </c>
      <c r="C7396" s="3">
        <v>0</v>
      </c>
      <c r="D7396">
        <v>70.12</v>
      </c>
      <c r="E7396">
        <v>1</v>
      </c>
      <c r="F7396" t="s">
        <v>52</v>
      </c>
    </row>
    <row r="7397" spans="1:6" x14ac:dyDescent="0.25">
      <c r="A7397" t="s">
        <v>31</v>
      </c>
      <c r="B7397" s="1">
        <v>38672</v>
      </c>
      <c r="C7397" s="3">
        <v>0</v>
      </c>
      <c r="D7397">
        <v>69.77</v>
      </c>
      <c r="E7397">
        <v>1</v>
      </c>
      <c r="F7397" t="s">
        <v>52</v>
      </c>
    </row>
    <row r="7398" spans="1:6" x14ac:dyDescent="0.25">
      <c r="A7398" t="s">
        <v>31</v>
      </c>
      <c r="B7398" s="1">
        <v>38736</v>
      </c>
      <c r="C7398" s="3">
        <v>0</v>
      </c>
      <c r="D7398">
        <v>71.02</v>
      </c>
      <c r="E7398">
        <v>1</v>
      </c>
      <c r="F7398" t="s">
        <v>52</v>
      </c>
    </row>
    <row r="7399" spans="1:6" x14ac:dyDescent="0.25">
      <c r="A7399" t="s">
        <v>31</v>
      </c>
      <c r="B7399" s="1">
        <v>38820</v>
      </c>
      <c r="C7399" s="3">
        <v>0</v>
      </c>
      <c r="D7399">
        <v>72.72</v>
      </c>
      <c r="E7399">
        <v>1</v>
      </c>
      <c r="F7399" t="s">
        <v>52</v>
      </c>
    </row>
    <row r="7400" spans="1:6" x14ac:dyDescent="0.25">
      <c r="A7400" t="s">
        <v>31</v>
      </c>
      <c r="B7400" s="1">
        <v>38862</v>
      </c>
      <c r="C7400" s="3">
        <v>0</v>
      </c>
      <c r="D7400">
        <v>71.59</v>
      </c>
      <c r="E7400">
        <v>1</v>
      </c>
      <c r="F7400" t="s">
        <v>52</v>
      </c>
    </row>
    <row r="7401" spans="1:6" x14ac:dyDescent="0.25">
      <c r="A7401" t="s">
        <v>31</v>
      </c>
      <c r="B7401" s="1">
        <v>38915</v>
      </c>
      <c r="C7401" s="3">
        <v>0</v>
      </c>
      <c r="D7401">
        <v>69.319999999999993</v>
      </c>
      <c r="E7401">
        <v>1</v>
      </c>
      <c r="F7401" t="s">
        <v>52</v>
      </c>
    </row>
    <row r="7402" spans="1:6" x14ac:dyDescent="0.25">
      <c r="A7402" t="s">
        <v>31</v>
      </c>
      <c r="B7402" s="1">
        <v>38973</v>
      </c>
      <c r="C7402" s="3">
        <v>0</v>
      </c>
      <c r="D7402">
        <v>67.959999999999994</v>
      </c>
      <c r="E7402">
        <v>1</v>
      </c>
      <c r="F7402" t="s">
        <v>52</v>
      </c>
    </row>
    <row r="7403" spans="1:6" x14ac:dyDescent="0.25">
      <c r="A7403" t="s">
        <v>31</v>
      </c>
      <c r="B7403" s="1">
        <v>39043</v>
      </c>
      <c r="C7403" s="3">
        <v>0</v>
      </c>
      <c r="D7403">
        <v>67.569999999999993</v>
      </c>
      <c r="E7403">
        <v>1</v>
      </c>
      <c r="F7403" t="s">
        <v>52</v>
      </c>
    </row>
    <row r="7404" spans="1:6" x14ac:dyDescent="0.25">
      <c r="A7404" t="s">
        <v>31</v>
      </c>
      <c r="B7404" s="1">
        <v>39168</v>
      </c>
      <c r="C7404" s="3">
        <v>0</v>
      </c>
      <c r="D7404">
        <v>71.03</v>
      </c>
      <c r="E7404">
        <v>1</v>
      </c>
      <c r="F7404" t="s">
        <v>52</v>
      </c>
    </row>
    <row r="7405" spans="1:6" x14ac:dyDescent="0.25">
      <c r="A7405" t="s">
        <v>31</v>
      </c>
      <c r="B7405" s="1">
        <v>39226</v>
      </c>
      <c r="C7405" s="3">
        <v>0</v>
      </c>
      <c r="D7405">
        <v>73.92</v>
      </c>
      <c r="E7405">
        <v>1</v>
      </c>
      <c r="F7405" t="s">
        <v>52</v>
      </c>
    </row>
    <row r="7406" spans="1:6" x14ac:dyDescent="0.25">
      <c r="A7406" t="s">
        <v>31</v>
      </c>
      <c r="B7406" s="1">
        <v>39288</v>
      </c>
      <c r="C7406" s="3">
        <v>0</v>
      </c>
      <c r="D7406">
        <v>72.150000000000006</v>
      </c>
      <c r="E7406">
        <v>1</v>
      </c>
      <c r="F7406" t="s">
        <v>52</v>
      </c>
    </row>
    <row r="7407" spans="1:6" x14ac:dyDescent="0.25">
      <c r="A7407" t="s">
        <v>31</v>
      </c>
      <c r="B7407" s="1">
        <v>39344</v>
      </c>
      <c r="C7407" s="3">
        <v>0</v>
      </c>
      <c r="D7407">
        <v>72.31</v>
      </c>
      <c r="E7407">
        <v>1</v>
      </c>
      <c r="F7407" t="s">
        <v>52</v>
      </c>
    </row>
    <row r="7408" spans="1:6" x14ac:dyDescent="0.25">
      <c r="A7408" t="s">
        <v>31</v>
      </c>
      <c r="B7408" s="1">
        <v>39406</v>
      </c>
      <c r="C7408" s="3">
        <v>0</v>
      </c>
      <c r="D7408">
        <v>70.87</v>
      </c>
      <c r="E7408">
        <v>1</v>
      </c>
      <c r="F7408" t="s">
        <v>52</v>
      </c>
    </row>
    <row r="7409" spans="1:6" x14ac:dyDescent="0.25">
      <c r="A7409" t="s">
        <v>31</v>
      </c>
      <c r="B7409" s="1">
        <v>39548</v>
      </c>
      <c r="C7409" s="3">
        <v>0</v>
      </c>
      <c r="D7409">
        <v>78.44</v>
      </c>
      <c r="E7409">
        <v>1</v>
      </c>
      <c r="F7409" t="s">
        <v>52</v>
      </c>
    </row>
    <row r="7410" spans="1:6" x14ac:dyDescent="0.25">
      <c r="A7410" t="s">
        <v>31</v>
      </c>
      <c r="B7410" s="1">
        <v>39602</v>
      </c>
      <c r="C7410" s="3">
        <v>0</v>
      </c>
      <c r="D7410">
        <v>73.400000000000006</v>
      </c>
      <c r="E7410">
        <v>1</v>
      </c>
      <c r="F7410" t="s">
        <v>52</v>
      </c>
    </row>
    <row r="7411" spans="1:6" x14ac:dyDescent="0.25">
      <c r="A7411" t="s">
        <v>31</v>
      </c>
      <c r="B7411" s="1">
        <v>39666</v>
      </c>
      <c r="C7411" s="3">
        <v>0</v>
      </c>
      <c r="D7411">
        <v>71.86</v>
      </c>
      <c r="E7411">
        <v>1</v>
      </c>
      <c r="F7411" t="s">
        <v>52</v>
      </c>
    </row>
    <row r="7412" spans="1:6" x14ac:dyDescent="0.25">
      <c r="A7412" t="s">
        <v>31</v>
      </c>
      <c r="B7412" s="1">
        <v>39714</v>
      </c>
      <c r="C7412" s="3">
        <v>0</v>
      </c>
      <c r="D7412">
        <v>71.010000000000005</v>
      </c>
      <c r="E7412">
        <v>1</v>
      </c>
      <c r="F7412" t="s">
        <v>52</v>
      </c>
    </row>
    <row r="7413" spans="1:6" x14ac:dyDescent="0.25">
      <c r="A7413" t="s">
        <v>31</v>
      </c>
      <c r="B7413" s="1">
        <v>39751</v>
      </c>
      <c r="C7413" s="3">
        <v>0</v>
      </c>
      <c r="D7413">
        <v>70.38</v>
      </c>
      <c r="E7413">
        <v>2</v>
      </c>
      <c r="F7413" t="s">
        <v>52</v>
      </c>
    </row>
    <row r="7414" spans="1:6" x14ac:dyDescent="0.25">
      <c r="A7414" t="s">
        <v>31</v>
      </c>
      <c r="B7414" s="1">
        <v>39766</v>
      </c>
      <c r="C7414" s="3">
        <v>0</v>
      </c>
      <c r="D7414">
        <v>70.52</v>
      </c>
      <c r="E7414">
        <v>4</v>
      </c>
      <c r="F7414" t="s">
        <v>52</v>
      </c>
    </row>
    <row r="7415" spans="1:6" x14ac:dyDescent="0.25">
      <c r="A7415" t="s">
        <v>31</v>
      </c>
      <c r="B7415" s="1">
        <v>39798</v>
      </c>
      <c r="C7415" s="3">
        <v>0</v>
      </c>
      <c r="D7415">
        <v>70.709999999999994</v>
      </c>
      <c r="E7415">
        <v>2</v>
      </c>
      <c r="F7415" t="s">
        <v>52</v>
      </c>
    </row>
    <row r="7416" spans="1:6" x14ac:dyDescent="0.25">
      <c r="A7416" t="s">
        <v>31</v>
      </c>
      <c r="B7416" s="1">
        <v>39933</v>
      </c>
      <c r="C7416" s="3">
        <v>0</v>
      </c>
      <c r="D7416">
        <v>73.680000000000007</v>
      </c>
      <c r="E7416">
        <v>3</v>
      </c>
      <c r="F7416" t="s">
        <v>52</v>
      </c>
    </row>
    <row r="7417" spans="1:6" x14ac:dyDescent="0.25">
      <c r="A7417" t="s">
        <v>31</v>
      </c>
      <c r="B7417" s="1">
        <v>39952</v>
      </c>
      <c r="C7417" s="3">
        <v>0</v>
      </c>
      <c r="D7417">
        <v>72.63</v>
      </c>
      <c r="E7417">
        <v>2</v>
      </c>
      <c r="F7417" t="s">
        <v>52</v>
      </c>
    </row>
    <row r="7418" spans="1:6" x14ac:dyDescent="0.25">
      <c r="A7418" t="s">
        <v>31</v>
      </c>
      <c r="B7418" s="1">
        <v>39989</v>
      </c>
      <c r="C7418" s="3">
        <v>0</v>
      </c>
      <c r="D7418">
        <v>71.83</v>
      </c>
      <c r="E7418">
        <v>2</v>
      </c>
      <c r="F7418" t="s">
        <v>52</v>
      </c>
    </row>
    <row r="7419" spans="1:6" x14ac:dyDescent="0.25">
      <c r="A7419" t="s">
        <v>31</v>
      </c>
      <c r="B7419" s="1">
        <v>40016</v>
      </c>
      <c r="C7419" s="3">
        <v>0</v>
      </c>
      <c r="D7419">
        <v>70.849999999999994</v>
      </c>
      <c r="E7419">
        <v>2</v>
      </c>
      <c r="F7419" t="s">
        <v>52</v>
      </c>
    </row>
    <row r="7420" spans="1:6" x14ac:dyDescent="0.25">
      <c r="A7420" t="s">
        <v>31</v>
      </c>
      <c r="B7420" s="1">
        <v>40052</v>
      </c>
      <c r="C7420" s="3">
        <v>0</v>
      </c>
      <c r="D7420">
        <v>70.680000000000007</v>
      </c>
      <c r="E7420">
        <v>1</v>
      </c>
      <c r="F7420" t="s">
        <v>52</v>
      </c>
    </row>
    <row r="7421" spans="1:6" x14ac:dyDescent="0.25">
      <c r="A7421" t="s">
        <v>31</v>
      </c>
      <c r="B7421" s="1">
        <v>40080</v>
      </c>
      <c r="C7421" s="3">
        <v>0</v>
      </c>
      <c r="D7421">
        <v>69.900000000000006</v>
      </c>
      <c r="E7421">
        <v>4</v>
      </c>
      <c r="F7421" t="s">
        <v>52</v>
      </c>
    </row>
    <row r="7422" spans="1:6" x14ac:dyDescent="0.25">
      <c r="A7422" t="s">
        <v>31</v>
      </c>
      <c r="B7422" s="1">
        <v>40108</v>
      </c>
      <c r="C7422" s="3">
        <v>0</v>
      </c>
      <c r="D7422">
        <v>69.33</v>
      </c>
      <c r="E7422">
        <v>2</v>
      </c>
      <c r="F7422" t="s">
        <v>52</v>
      </c>
    </row>
    <row r="7423" spans="1:6" x14ac:dyDescent="0.25">
      <c r="A7423" t="s">
        <v>31</v>
      </c>
      <c r="B7423" s="1">
        <v>40122</v>
      </c>
      <c r="C7423" s="3">
        <v>0</v>
      </c>
      <c r="D7423">
        <v>69.22</v>
      </c>
      <c r="E7423">
        <v>3</v>
      </c>
      <c r="F7423" t="s">
        <v>52</v>
      </c>
    </row>
    <row r="7424" spans="1:6" x14ac:dyDescent="0.25">
      <c r="A7424" t="s">
        <v>31</v>
      </c>
      <c r="B7424" s="1">
        <v>40150</v>
      </c>
      <c r="C7424" s="3">
        <v>0</v>
      </c>
      <c r="D7424">
        <v>69.72</v>
      </c>
      <c r="E7424">
        <v>1</v>
      </c>
      <c r="F7424" t="s">
        <v>52</v>
      </c>
    </row>
    <row r="7425" spans="1:6" x14ac:dyDescent="0.25">
      <c r="A7425" t="s">
        <v>31</v>
      </c>
      <c r="B7425" s="1">
        <v>40204</v>
      </c>
      <c r="C7425" s="3">
        <v>0</v>
      </c>
      <c r="D7425">
        <v>70.180000000000007</v>
      </c>
      <c r="E7425">
        <v>1</v>
      </c>
      <c r="F7425" t="s">
        <v>52</v>
      </c>
    </row>
    <row r="7426" spans="1:6" x14ac:dyDescent="0.25">
      <c r="A7426" t="s">
        <v>31</v>
      </c>
      <c r="B7426" s="1">
        <v>40259</v>
      </c>
      <c r="C7426" s="3">
        <v>0</v>
      </c>
      <c r="D7426">
        <v>78.569999999999993</v>
      </c>
      <c r="E7426">
        <v>1</v>
      </c>
      <c r="F7426" t="s">
        <v>52</v>
      </c>
    </row>
    <row r="7427" spans="1:6" x14ac:dyDescent="0.25">
      <c r="A7427" t="s">
        <v>31</v>
      </c>
      <c r="B7427" s="1">
        <v>40288</v>
      </c>
      <c r="C7427" s="3">
        <v>4.1666666666666664E-2</v>
      </c>
      <c r="D7427">
        <v>72.91</v>
      </c>
      <c r="E7427">
        <v>43</v>
      </c>
      <c r="F7427" t="s">
        <v>52</v>
      </c>
    </row>
    <row r="7428" spans="1:6" x14ac:dyDescent="0.25">
      <c r="A7428" t="s">
        <v>31</v>
      </c>
      <c r="B7428" s="1">
        <v>40318</v>
      </c>
      <c r="C7428" s="3">
        <v>4.1666666666666664E-2</v>
      </c>
      <c r="D7428">
        <v>72.94</v>
      </c>
      <c r="E7428">
        <v>64</v>
      </c>
      <c r="F7428" t="s">
        <v>52</v>
      </c>
    </row>
    <row r="7429" spans="1:6" x14ac:dyDescent="0.25">
      <c r="A7429" t="s">
        <v>31</v>
      </c>
      <c r="B7429" s="1">
        <v>40342</v>
      </c>
      <c r="C7429" s="3">
        <v>4.1666666666666664E-2</v>
      </c>
      <c r="D7429">
        <v>72.040000000000006</v>
      </c>
      <c r="E7429">
        <v>60</v>
      </c>
      <c r="F7429" t="s">
        <v>52</v>
      </c>
    </row>
    <row r="7430" spans="1:6" x14ac:dyDescent="0.25">
      <c r="A7430" t="s">
        <v>31</v>
      </c>
      <c r="B7430" s="1">
        <v>40365</v>
      </c>
      <c r="C7430" s="3">
        <v>0.54166666666666663</v>
      </c>
      <c r="D7430">
        <v>71.680000000000007</v>
      </c>
      <c r="E7430">
        <v>63</v>
      </c>
      <c r="F7430" t="s">
        <v>52</v>
      </c>
    </row>
    <row r="7431" spans="1:6" x14ac:dyDescent="0.25">
      <c r="A7431" t="s">
        <v>31</v>
      </c>
      <c r="B7431" s="1">
        <v>40404</v>
      </c>
      <c r="C7431" s="3">
        <v>0.54166666666666663</v>
      </c>
      <c r="D7431">
        <v>71.11</v>
      </c>
      <c r="E7431">
        <v>63</v>
      </c>
      <c r="F7431" t="s">
        <v>52</v>
      </c>
    </row>
    <row r="7432" spans="1:6" x14ac:dyDescent="0.25">
      <c r="A7432" t="s">
        <v>31</v>
      </c>
      <c r="B7432" s="1">
        <v>40433</v>
      </c>
      <c r="C7432" s="3">
        <v>4.1666666666666664E-2</v>
      </c>
      <c r="D7432">
        <v>70.36</v>
      </c>
      <c r="E7432">
        <v>61</v>
      </c>
      <c r="F7432" t="s">
        <v>52</v>
      </c>
    </row>
    <row r="7433" spans="1:6" x14ac:dyDescent="0.25">
      <c r="A7433" t="s">
        <v>31</v>
      </c>
      <c r="B7433" s="1">
        <v>40468</v>
      </c>
      <c r="C7433" s="3">
        <v>0.5</v>
      </c>
      <c r="D7433">
        <v>69.819999999999993</v>
      </c>
      <c r="E7433">
        <v>61</v>
      </c>
      <c r="F7433" t="s">
        <v>52</v>
      </c>
    </row>
    <row r="7434" spans="1:6" x14ac:dyDescent="0.25">
      <c r="A7434" t="s">
        <v>31</v>
      </c>
      <c r="B7434" s="1">
        <v>40497</v>
      </c>
      <c r="C7434" s="3">
        <v>0.45833333333333331</v>
      </c>
      <c r="D7434">
        <v>69.78</v>
      </c>
      <c r="E7434">
        <v>61</v>
      </c>
      <c r="F7434" t="s">
        <v>52</v>
      </c>
    </row>
    <row r="7435" spans="1:6" x14ac:dyDescent="0.25">
      <c r="A7435" t="s">
        <v>31</v>
      </c>
      <c r="B7435" s="1">
        <v>40527</v>
      </c>
      <c r="C7435" s="3">
        <v>0.95833333333333337</v>
      </c>
      <c r="D7435">
        <v>70.22</v>
      </c>
      <c r="E7435">
        <v>62</v>
      </c>
      <c r="F7435" t="s">
        <v>52</v>
      </c>
    </row>
    <row r="7436" spans="1:6" x14ac:dyDescent="0.25">
      <c r="A7436" t="s">
        <v>31</v>
      </c>
      <c r="B7436" s="1">
        <v>40564</v>
      </c>
      <c r="C7436" s="3">
        <v>0.45833333333333331</v>
      </c>
      <c r="D7436">
        <v>70.95</v>
      </c>
      <c r="E7436">
        <v>63</v>
      </c>
      <c r="F7436" t="s">
        <v>52</v>
      </c>
    </row>
    <row r="7437" spans="1:6" x14ac:dyDescent="0.25">
      <c r="A7437" t="s">
        <v>31</v>
      </c>
      <c r="B7437" s="1">
        <v>40588</v>
      </c>
      <c r="C7437" s="3">
        <v>0.95833333333333337</v>
      </c>
      <c r="D7437">
        <v>71.81</v>
      </c>
      <c r="E7437">
        <v>56</v>
      </c>
      <c r="F7437" t="s">
        <v>52</v>
      </c>
    </row>
    <row r="7438" spans="1:6" x14ac:dyDescent="0.25">
      <c r="A7438" t="s">
        <v>31</v>
      </c>
      <c r="B7438" s="1">
        <v>40609</v>
      </c>
      <c r="C7438" s="3">
        <v>0.45833333333333331</v>
      </c>
      <c r="D7438">
        <v>72.53</v>
      </c>
      <c r="E7438">
        <v>62</v>
      </c>
      <c r="F7438" t="s">
        <v>52</v>
      </c>
    </row>
    <row r="7439" spans="1:6" x14ac:dyDescent="0.25">
      <c r="A7439" t="s">
        <v>31</v>
      </c>
      <c r="B7439" s="1">
        <v>40656</v>
      </c>
      <c r="C7439" s="3">
        <v>0</v>
      </c>
      <c r="D7439">
        <v>73.16</v>
      </c>
      <c r="E7439">
        <v>60</v>
      </c>
      <c r="F7439" t="s">
        <v>52</v>
      </c>
    </row>
    <row r="7440" spans="1:6" x14ac:dyDescent="0.25">
      <c r="A7440" t="s">
        <v>31</v>
      </c>
      <c r="B7440" s="1">
        <v>40685</v>
      </c>
      <c r="C7440" s="3">
        <v>0.54166666666666663</v>
      </c>
      <c r="D7440">
        <v>73.33</v>
      </c>
      <c r="E7440">
        <v>64</v>
      </c>
      <c r="F7440" t="s">
        <v>52</v>
      </c>
    </row>
    <row r="7441" spans="1:6" x14ac:dyDescent="0.25">
      <c r="A7441" t="s">
        <v>31</v>
      </c>
      <c r="B7441" s="1">
        <v>40713</v>
      </c>
      <c r="C7441" s="3">
        <v>4.1666666666666664E-2</v>
      </c>
      <c r="D7441">
        <v>72.37</v>
      </c>
      <c r="E7441">
        <v>60</v>
      </c>
      <c r="F7441" t="s">
        <v>52</v>
      </c>
    </row>
    <row r="7442" spans="1:6" x14ac:dyDescent="0.25">
      <c r="A7442" t="s">
        <v>31</v>
      </c>
      <c r="B7442" s="1">
        <v>40740</v>
      </c>
      <c r="C7442" s="3">
        <v>0.54166666666666663</v>
      </c>
      <c r="D7442">
        <v>71.63</v>
      </c>
      <c r="E7442">
        <v>63</v>
      </c>
      <c r="F7442" t="s">
        <v>52</v>
      </c>
    </row>
    <row r="7443" spans="1:6" x14ac:dyDescent="0.25">
      <c r="A7443" t="s">
        <v>31</v>
      </c>
      <c r="B7443" s="1">
        <v>40774</v>
      </c>
      <c r="C7443" s="3">
        <v>4.1666666666666664E-2</v>
      </c>
      <c r="D7443">
        <v>70.61</v>
      </c>
      <c r="E7443">
        <v>62</v>
      </c>
      <c r="F7443" t="s">
        <v>52</v>
      </c>
    </row>
    <row r="7444" spans="1:6" x14ac:dyDescent="0.25">
      <c r="A7444" t="s">
        <v>31</v>
      </c>
      <c r="B7444" s="1">
        <v>40794</v>
      </c>
      <c r="C7444" s="3">
        <v>4.1666666666666664E-2</v>
      </c>
      <c r="D7444">
        <v>69.900000000000006</v>
      </c>
      <c r="E7444">
        <v>61</v>
      </c>
      <c r="F7444" t="s">
        <v>52</v>
      </c>
    </row>
    <row r="7445" spans="1:6" x14ac:dyDescent="0.25">
      <c r="A7445" t="s">
        <v>31</v>
      </c>
      <c r="B7445" s="1">
        <v>40829</v>
      </c>
      <c r="C7445" s="3">
        <v>0</v>
      </c>
      <c r="D7445">
        <v>69.13</v>
      </c>
      <c r="E7445">
        <v>63</v>
      </c>
      <c r="F7445" t="s">
        <v>52</v>
      </c>
    </row>
    <row r="7446" spans="1:6" x14ac:dyDescent="0.25">
      <c r="A7446" t="s">
        <v>31</v>
      </c>
      <c r="B7446" s="1">
        <v>40870</v>
      </c>
      <c r="C7446" s="3">
        <v>0.45833333333333331</v>
      </c>
      <c r="D7446">
        <v>69.180000000000007</v>
      </c>
      <c r="E7446">
        <v>60</v>
      </c>
      <c r="F7446" t="s">
        <v>52</v>
      </c>
    </row>
    <row r="7447" spans="1:6" x14ac:dyDescent="0.25">
      <c r="A7447" t="s">
        <v>31</v>
      </c>
      <c r="B7447" s="1">
        <v>40899</v>
      </c>
      <c r="C7447" s="3">
        <v>0.95833333333333337</v>
      </c>
      <c r="D7447">
        <v>69.59</v>
      </c>
      <c r="E7447">
        <v>63</v>
      </c>
      <c r="F7447" t="s">
        <v>52</v>
      </c>
    </row>
    <row r="7448" spans="1:6" x14ac:dyDescent="0.25">
      <c r="A7448" t="s">
        <v>31</v>
      </c>
      <c r="B7448" s="1">
        <v>40932</v>
      </c>
      <c r="C7448" s="3">
        <v>0.95833333333333337</v>
      </c>
      <c r="D7448">
        <v>70.489999999999995</v>
      </c>
      <c r="E7448">
        <v>63</v>
      </c>
      <c r="F7448" t="s">
        <v>52</v>
      </c>
    </row>
    <row r="7449" spans="1:6" x14ac:dyDescent="0.25">
      <c r="A7449" t="s">
        <v>31</v>
      </c>
      <c r="B7449" s="1">
        <v>40951</v>
      </c>
      <c r="C7449" s="3">
        <v>0.45833333333333331</v>
      </c>
      <c r="D7449">
        <v>71.25</v>
      </c>
      <c r="E7449">
        <v>58</v>
      </c>
      <c r="F7449" t="s">
        <v>52</v>
      </c>
    </row>
    <row r="7450" spans="1:6" x14ac:dyDescent="0.25">
      <c r="A7450" t="s">
        <v>31</v>
      </c>
      <c r="B7450" s="1">
        <v>40988</v>
      </c>
      <c r="C7450" s="3">
        <v>0.5</v>
      </c>
      <c r="D7450">
        <v>71.989999999999995</v>
      </c>
      <c r="E7450">
        <v>62</v>
      </c>
      <c r="F7450" t="s">
        <v>52</v>
      </c>
    </row>
    <row r="7451" spans="1:6" x14ac:dyDescent="0.25">
      <c r="A7451" t="s">
        <v>31</v>
      </c>
      <c r="B7451" s="1">
        <v>41017</v>
      </c>
      <c r="C7451" s="3">
        <v>0</v>
      </c>
      <c r="D7451">
        <v>72.510000000000005</v>
      </c>
      <c r="E7451">
        <v>62</v>
      </c>
      <c r="F7451" t="s">
        <v>52</v>
      </c>
    </row>
    <row r="7452" spans="1:6" x14ac:dyDescent="0.25">
      <c r="A7452" t="s">
        <v>31</v>
      </c>
      <c r="B7452" s="1">
        <v>41037</v>
      </c>
      <c r="C7452" s="3">
        <v>0</v>
      </c>
      <c r="D7452">
        <v>72.5</v>
      </c>
      <c r="E7452">
        <v>63</v>
      </c>
      <c r="F7452" t="s">
        <v>52</v>
      </c>
    </row>
    <row r="7453" spans="1:6" x14ac:dyDescent="0.25">
      <c r="A7453" t="s">
        <v>31</v>
      </c>
      <c r="B7453" s="1">
        <v>41067</v>
      </c>
      <c r="C7453" s="3">
        <v>0.5</v>
      </c>
      <c r="D7453">
        <v>71.75</v>
      </c>
      <c r="E7453">
        <v>60</v>
      </c>
      <c r="F7453" t="s">
        <v>52</v>
      </c>
    </row>
    <row r="7454" spans="1:6" x14ac:dyDescent="0.25">
      <c r="A7454" t="s">
        <v>31</v>
      </c>
      <c r="B7454" s="1">
        <v>41100</v>
      </c>
      <c r="C7454" s="3">
        <v>0.5</v>
      </c>
      <c r="D7454">
        <v>71.569999999999993</v>
      </c>
      <c r="E7454">
        <v>65</v>
      </c>
      <c r="F7454" t="s">
        <v>52</v>
      </c>
    </row>
    <row r="7455" spans="1:6" x14ac:dyDescent="0.25">
      <c r="A7455" t="s">
        <v>31</v>
      </c>
      <c r="B7455" s="1">
        <v>41128</v>
      </c>
      <c r="C7455" s="3">
        <v>0</v>
      </c>
      <c r="D7455">
        <v>71.290000000000006</v>
      </c>
      <c r="E7455">
        <v>62</v>
      </c>
      <c r="F7455" t="s">
        <v>52</v>
      </c>
    </row>
    <row r="7456" spans="1:6" x14ac:dyDescent="0.25">
      <c r="A7456" t="s">
        <v>31</v>
      </c>
      <c r="B7456" s="1">
        <v>41167</v>
      </c>
      <c r="C7456" s="3">
        <v>0.5</v>
      </c>
      <c r="D7456">
        <v>70.599999999999994</v>
      </c>
      <c r="E7456">
        <v>61</v>
      </c>
      <c r="F7456" t="s">
        <v>52</v>
      </c>
    </row>
    <row r="7457" spans="1:6" x14ac:dyDescent="0.25">
      <c r="A7457" t="s">
        <v>31</v>
      </c>
      <c r="B7457" s="1">
        <v>41186</v>
      </c>
      <c r="C7457" s="3">
        <v>0.5</v>
      </c>
      <c r="D7457">
        <v>70.39</v>
      </c>
      <c r="E7457">
        <v>63</v>
      </c>
      <c r="F7457" t="s">
        <v>52</v>
      </c>
    </row>
    <row r="7458" spans="1:6" x14ac:dyDescent="0.25">
      <c r="A7458" t="s">
        <v>31</v>
      </c>
      <c r="B7458" s="1">
        <v>41224</v>
      </c>
      <c r="C7458" s="3">
        <v>0.45833333333333331</v>
      </c>
      <c r="D7458">
        <v>70.540000000000006</v>
      </c>
      <c r="E7458">
        <v>62</v>
      </c>
      <c r="F7458" t="s">
        <v>52</v>
      </c>
    </row>
    <row r="7459" spans="1:6" x14ac:dyDescent="0.25">
      <c r="A7459" t="s">
        <v>31</v>
      </c>
      <c r="B7459" s="1">
        <v>41258</v>
      </c>
      <c r="C7459" s="3">
        <v>0.45833333333333331</v>
      </c>
      <c r="D7459">
        <v>71.09</v>
      </c>
      <c r="E7459">
        <v>63</v>
      </c>
      <c r="F7459" t="s">
        <v>52</v>
      </c>
    </row>
    <row r="7460" spans="1:6" x14ac:dyDescent="0.25">
      <c r="A7460" t="s">
        <v>31</v>
      </c>
      <c r="B7460" s="1">
        <v>41289</v>
      </c>
      <c r="C7460" s="3">
        <v>0.45833333333333331</v>
      </c>
      <c r="D7460">
        <v>72.02</v>
      </c>
      <c r="E7460">
        <v>63</v>
      </c>
      <c r="F7460" t="s">
        <v>52</v>
      </c>
    </row>
    <row r="7461" spans="1:6" x14ac:dyDescent="0.25">
      <c r="A7461" t="s">
        <v>31</v>
      </c>
      <c r="B7461" s="1">
        <v>41317</v>
      </c>
      <c r="C7461" s="3">
        <v>0.95833333333333337</v>
      </c>
      <c r="D7461">
        <v>72.599999999999994</v>
      </c>
      <c r="E7461">
        <v>56</v>
      </c>
      <c r="F7461" t="s">
        <v>52</v>
      </c>
    </row>
    <row r="7462" spans="1:6" x14ac:dyDescent="0.25">
      <c r="A7462" t="s">
        <v>31</v>
      </c>
      <c r="B7462" s="1">
        <v>41345</v>
      </c>
      <c r="C7462" s="3">
        <v>0.5</v>
      </c>
      <c r="D7462">
        <v>73.290000000000006</v>
      </c>
      <c r="E7462">
        <v>62</v>
      </c>
      <c r="F7462" t="s">
        <v>52</v>
      </c>
    </row>
    <row r="7463" spans="1:6" x14ac:dyDescent="0.25">
      <c r="A7463" t="s">
        <v>31</v>
      </c>
      <c r="B7463" s="1">
        <v>41378</v>
      </c>
      <c r="C7463" s="3">
        <v>0</v>
      </c>
      <c r="D7463">
        <v>73.94</v>
      </c>
      <c r="E7463">
        <v>61</v>
      </c>
      <c r="F7463" t="s">
        <v>52</v>
      </c>
    </row>
    <row r="7464" spans="1:6" x14ac:dyDescent="0.25">
      <c r="A7464" t="s">
        <v>31</v>
      </c>
      <c r="B7464" s="1">
        <v>41395</v>
      </c>
      <c r="C7464" s="3">
        <v>0.5</v>
      </c>
      <c r="D7464">
        <v>74.41</v>
      </c>
      <c r="E7464">
        <v>62</v>
      </c>
      <c r="F7464" t="s">
        <v>52</v>
      </c>
    </row>
    <row r="7465" spans="1:6" x14ac:dyDescent="0.25">
      <c r="A7465" t="s">
        <v>31</v>
      </c>
      <c r="B7465" s="1">
        <v>41430</v>
      </c>
      <c r="C7465" s="3">
        <v>0</v>
      </c>
      <c r="D7465">
        <v>74.599999999999994</v>
      </c>
      <c r="E7465">
        <v>61</v>
      </c>
      <c r="F7465" t="s">
        <v>52</v>
      </c>
    </row>
    <row r="7466" spans="1:6" x14ac:dyDescent="0.25">
      <c r="A7466" t="s">
        <v>31</v>
      </c>
      <c r="B7466" s="1">
        <v>41468</v>
      </c>
      <c r="C7466" s="3">
        <v>0.5</v>
      </c>
      <c r="D7466">
        <v>75.27</v>
      </c>
      <c r="E7466">
        <v>64</v>
      </c>
      <c r="F7466" t="s">
        <v>52</v>
      </c>
    </row>
    <row r="7467" spans="1:6" x14ac:dyDescent="0.25">
      <c r="A7467" t="s">
        <v>31</v>
      </c>
      <c r="B7467" s="1">
        <v>41489</v>
      </c>
      <c r="C7467" s="3">
        <v>0</v>
      </c>
      <c r="D7467">
        <v>75.290000000000006</v>
      </c>
      <c r="E7467">
        <v>62</v>
      </c>
      <c r="F7467" t="s">
        <v>52</v>
      </c>
    </row>
    <row r="7468" spans="1:6" x14ac:dyDescent="0.25">
      <c r="A7468" t="s">
        <v>31</v>
      </c>
      <c r="B7468" s="1">
        <v>41533</v>
      </c>
      <c r="C7468" s="3">
        <v>0</v>
      </c>
      <c r="D7468">
        <v>74.84</v>
      </c>
      <c r="E7468">
        <v>60</v>
      </c>
      <c r="F7468" t="s">
        <v>52</v>
      </c>
    </row>
    <row r="7469" spans="1:6" x14ac:dyDescent="0.25">
      <c r="A7469" t="s">
        <v>31</v>
      </c>
      <c r="B7469" s="1">
        <v>41563</v>
      </c>
      <c r="C7469" s="3">
        <v>0.5</v>
      </c>
      <c r="D7469">
        <v>74</v>
      </c>
      <c r="E7469">
        <v>63</v>
      </c>
      <c r="F7469" t="s">
        <v>52</v>
      </c>
    </row>
    <row r="7470" spans="1:6" x14ac:dyDescent="0.25">
      <c r="A7470" t="s">
        <v>31</v>
      </c>
      <c r="B7470" s="1">
        <v>41583</v>
      </c>
      <c r="C7470" s="3">
        <v>0.45833333333333331</v>
      </c>
      <c r="D7470">
        <v>73.709999999999994</v>
      </c>
      <c r="E7470">
        <v>61</v>
      </c>
      <c r="F7470" t="s">
        <v>52</v>
      </c>
    </row>
    <row r="7471" spans="1:6" x14ac:dyDescent="0.25">
      <c r="A7471" t="s">
        <v>31</v>
      </c>
      <c r="B7471" s="1">
        <v>41621</v>
      </c>
      <c r="C7471" s="3">
        <v>0.95833333333333337</v>
      </c>
      <c r="D7471">
        <v>74.209999999999994</v>
      </c>
      <c r="E7471">
        <v>63</v>
      </c>
      <c r="F7471" t="s">
        <v>52</v>
      </c>
    </row>
    <row r="7472" spans="1:6" x14ac:dyDescent="0.25">
      <c r="A7472" t="s">
        <v>31</v>
      </c>
      <c r="B7472" s="1">
        <v>41655</v>
      </c>
      <c r="C7472" s="3">
        <v>0.95833333333333337</v>
      </c>
      <c r="D7472">
        <v>74.94</v>
      </c>
      <c r="E7472">
        <v>63</v>
      </c>
      <c r="F7472" t="s">
        <v>52</v>
      </c>
    </row>
    <row r="7473" spans="1:6" x14ac:dyDescent="0.25">
      <c r="A7473" t="s">
        <v>31</v>
      </c>
      <c r="B7473" s="1">
        <v>41680</v>
      </c>
      <c r="C7473" s="3">
        <v>0.45833333333333331</v>
      </c>
      <c r="D7473">
        <v>75.44</v>
      </c>
      <c r="E7473">
        <v>56</v>
      </c>
      <c r="F7473" t="s">
        <v>52</v>
      </c>
    </row>
    <row r="7474" spans="1:6" x14ac:dyDescent="0.25">
      <c r="A7474" t="s">
        <v>31</v>
      </c>
      <c r="B7474" s="1">
        <v>41710</v>
      </c>
      <c r="C7474" s="3">
        <v>0</v>
      </c>
      <c r="D7474">
        <v>76.010000000000005</v>
      </c>
      <c r="E7474">
        <v>63</v>
      </c>
      <c r="F7474" t="s">
        <v>52</v>
      </c>
    </row>
    <row r="7475" spans="1:6" x14ac:dyDescent="0.25">
      <c r="A7475" t="s">
        <v>31</v>
      </c>
      <c r="B7475" s="1">
        <v>41746</v>
      </c>
      <c r="C7475" s="3">
        <v>0</v>
      </c>
      <c r="D7475">
        <v>76.59</v>
      </c>
      <c r="E7475">
        <v>60</v>
      </c>
      <c r="F7475" t="s">
        <v>52</v>
      </c>
    </row>
    <row r="7476" spans="1:6" x14ac:dyDescent="0.25">
      <c r="A7476" t="s">
        <v>31</v>
      </c>
      <c r="B7476" s="1">
        <v>41762</v>
      </c>
      <c r="C7476" s="3">
        <v>0</v>
      </c>
      <c r="D7476">
        <v>76.73</v>
      </c>
      <c r="E7476">
        <v>62</v>
      </c>
      <c r="F7476" t="s">
        <v>52</v>
      </c>
    </row>
    <row r="7477" spans="1:6" x14ac:dyDescent="0.25">
      <c r="A7477" t="s">
        <v>31</v>
      </c>
      <c r="B7477" s="1">
        <v>41803</v>
      </c>
      <c r="C7477" s="3">
        <v>0</v>
      </c>
      <c r="D7477">
        <v>76.25</v>
      </c>
      <c r="E7477">
        <v>61</v>
      </c>
      <c r="F7477" t="s">
        <v>52</v>
      </c>
    </row>
    <row r="7478" spans="1:6" x14ac:dyDescent="0.25">
      <c r="A7478" t="s">
        <v>31</v>
      </c>
      <c r="B7478" s="1">
        <v>41829</v>
      </c>
      <c r="C7478" s="3">
        <v>0</v>
      </c>
      <c r="D7478">
        <v>76.010000000000005</v>
      </c>
      <c r="E7478">
        <v>63</v>
      </c>
      <c r="F7478" t="s">
        <v>52</v>
      </c>
    </row>
    <row r="7479" spans="1:6" x14ac:dyDescent="0.25">
      <c r="A7479" t="s">
        <v>31</v>
      </c>
      <c r="B7479" s="1">
        <v>41867</v>
      </c>
      <c r="C7479" s="3">
        <v>0</v>
      </c>
      <c r="D7479">
        <v>75.23</v>
      </c>
      <c r="E7479">
        <v>63</v>
      </c>
      <c r="F7479" t="s">
        <v>52</v>
      </c>
    </row>
    <row r="7480" spans="1:6" x14ac:dyDescent="0.25">
      <c r="A7480" t="s">
        <v>31</v>
      </c>
      <c r="B7480" s="1">
        <v>41896</v>
      </c>
      <c r="C7480" s="3">
        <v>0</v>
      </c>
      <c r="D7480">
        <v>74.23</v>
      </c>
      <c r="E7480">
        <v>60</v>
      </c>
      <c r="F7480" t="s">
        <v>52</v>
      </c>
    </row>
    <row r="7481" spans="1:6" x14ac:dyDescent="0.25">
      <c r="A7481" t="s">
        <v>31</v>
      </c>
      <c r="B7481" s="1">
        <v>41924</v>
      </c>
      <c r="C7481" s="3">
        <v>0</v>
      </c>
      <c r="D7481">
        <v>73.62</v>
      </c>
      <c r="E7481">
        <v>63</v>
      </c>
      <c r="F7481" t="s">
        <v>52</v>
      </c>
    </row>
    <row r="7482" spans="1:6" x14ac:dyDescent="0.25">
      <c r="A7482" t="s">
        <v>31</v>
      </c>
      <c r="B7482" s="1">
        <v>41955</v>
      </c>
      <c r="C7482" s="3">
        <v>0.5</v>
      </c>
      <c r="D7482">
        <v>73.569999999999993</v>
      </c>
      <c r="E7482">
        <v>62</v>
      </c>
      <c r="F7482" t="s">
        <v>52</v>
      </c>
    </row>
    <row r="7483" spans="1:6" x14ac:dyDescent="0.25">
      <c r="A7483" t="s">
        <v>31</v>
      </c>
      <c r="B7483" s="1">
        <v>41989</v>
      </c>
      <c r="C7483" s="3">
        <v>0</v>
      </c>
      <c r="D7483">
        <v>74.05</v>
      </c>
      <c r="E7483">
        <v>63</v>
      </c>
      <c r="F7483" t="s">
        <v>52</v>
      </c>
    </row>
    <row r="7484" spans="1:6" x14ac:dyDescent="0.25">
      <c r="A7484" t="s">
        <v>31</v>
      </c>
      <c r="B7484" s="1">
        <v>42019</v>
      </c>
      <c r="C7484" s="3">
        <v>0.5</v>
      </c>
      <c r="D7484">
        <v>74.86</v>
      </c>
      <c r="E7484">
        <v>62</v>
      </c>
      <c r="F7484" t="s">
        <v>52</v>
      </c>
    </row>
    <row r="7485" spans="1:6" x14ac:dyDescent="0.25">
      <c r="A7485" t="s">
        <v>31</v>
      </c>
      <c r="B7485" s="1">
        <v>42048</v>
      </c>
      <c r="C7485" s="3">
        <v>0.5</v>
      </c>
      <c r="D7485">
        <v>75.55</v>
      </c>
      <c r="E7485">
        <v>56</v>
      </c>
      <c r="F7485" t="s">
        <v>52</v>
      </c>
    </row>
    <row r="7486" spans="1:6" x14ac:dyDescent="0.25">
      <c r="A7486" t="s">
        <v>31</v>
      </c>
      <c r="B7486" s="1">
        <v>42076</v>
      </c>
      <c r="C7486" s="3">
        <v>0.54166666666666663</v>
      </c>
      <c r="D7486">
        <v>76.099999999999994</v>
      </c>
      <c r="E7486">
        <v>62</v>
      </c>
      <c r="F7486" t="s">
        <v>52</v>
      </c>
    </row>
    <row r="7487" spans="1:6" x14ac:dyDescent="0.25">
      <c r="A7487" t="s">
        <v>31</v>
      </c>
      <c r="B7487" s="1">
        <v>42111</v>
      </c>
      <c r="C7487" s="3">
        <v>0.54166666666666663</v>
      </c>
      <c r="D7487">
        <v>76.8</v>
      </c>
      <c r="E7487">
        <v>61</v>
      </c>
      <c r="F7487" t="s">
        <v>52</v>
      </c>
    </row>
    <row r="7488" spans="1:6" x14ac:dyDescent="0.25">
      <c r="A7488" t="s">
        <v>31</v>
      </c>
      <c r="B7488" s="1">
        <v>42127</v>
      </c>
      <c r="C7488" s="3">
        <v>0</v>
      </c>
      <c r="D7488">
        <v>76.83</v>
      </c>
      <c r="E7488">
        <v>62</v>
      </c>
      <c r="F7488" t="s">
        <v>52</v>
      </c>
    </row>
    <row r="7489" spans="1:6" x14ac:dyDescent="0.25">
      <c r="A7489" t="s">
        <v>31</v>
      </c>
      <c r="B7489" s="1">
        <v>42156</v>
      </c>
      <c r="C7489" s="3">
        <v>0</v>
      </c>
      <c r="D7489">
        <v>76.819999999999993</v>
      </c>
      <c r="E7489">
        <v>61</v>
      </c>
      <c r="F7489" t="s">
        <v>52</v>
      </c>
    </row>
    <row r="7490" spans="1:6" x14ac:dyDescent="0.25">
      <c r="A7490" t="s">
        <v>31</v>
      </c>
      <c r="B7490" s="1">
        <v>42200</v>
      </c>
      <c r="C7490" s="3">
        <v>0</v>
      </c>
      <c r="D7490">
        <v>76.33</v>
      </c>
      <c r="E7490">
        <v>63</v>
      </c>
      <c r="F7490" t="s">
        <v>52</v>
      </c>
    </row>
    <row r="7491" spans="1:6" x14ac:dyDescent="0.25">
      <c r="A7491" t="s">
        <v>31</v>
      </c>
      <c r="B7491" s="1">
        <v>42232</v>
      </c>
      <c r="C7491" s="3">
        <v>0</v>
      </c>
      <c r="D7491">
        <v>75.599999999999994</v>
      </c>
      <c r="E7491">
        <v>62</v>
      </c>
      <c r="F7491" t="s">
        <v>52</v>
      </c>
    </row>
    <row r="7492" spans="1:6" x14ac:dyDescent="0.25">
      <c r="A7492" t="s">
        <v>31</v>
      </c>
      <c r="B7492" s="1">
        <v>42265</v>
      </c>
      <c r="C7492" s="3">
        <v>0.5</v>
      </c>
      <c r="D7492">
        <v>75.040000000000006</v>
      </c>
      <c r="E7492">
        <v>60</v>
      </c>
      <c r="F7492" t="s">
        <v>52</v>
      </c>
    </row>
    <row r="7493" spans="1:6" x14ac:dyDescent="0.25">
      <c r="A7493" t="s">
        <v>31</v>
      </c>
      <c r="B7493" s="1">
        <v>42288</v>
      </c>
      <c r="C7493" s="3">
        <v>0</v>
      </c>
      <c r="D7493">
        <v>74.56</v>
      </c>
      <c r="E7493">
        <v>63</v>
      </c>
      <c r="F7493" t="s">
        <v>52</v>
      </c>
    </row>
    <row r="7494" spans="1:6" x14ac:dyDescent="0.25">
      <c r="A7494" t="s">
        <v>31</v>
      </c>
      <c r="B7494" s="1">
        <v>42314</v>
      </c>
      <c r="C7494" s="3">
        <v>0.45833333333333331</v>
      </c>
      <c r="D7494">
        <v>74.48</v>
      </c>
      <c r="E7494">
        <v>61</v>
      </c>
      <c r="F7494" t="s">
        <v>52</v>
      </c>
    </row>
    <row r="7495" spans="1:6" x14ac:dyDescent="0.25">
      <c r="A7495" t="s">
        <v>31</v>
      </c>
      <c r="B7495" s="1">
        <v>42353</v>
      </c>
      <c r="C7495" s="3">
        <v>0.5</v>
      </c>
      <c r="D7495">
        <v>75.13</v>
      </c>
      <c r="E7495">
        <v>62</v>
      </c>
      <c r="F7495" t="s">
        <v>52</v>
      </c>
    </row>
    <row r="7496" spans="1:6" x14ac:dyDescent="0.25">
      <c r="A7496" t="s">
        <v>31</v>
      </c>
      <c r="B7496" s="1">
        <v>42381</v>
      </c>
      <c r="C7496" s="3">
        <v>0</v>
      </c>
      <c r="D7496">
        <v>75.930000000000007</v>
      </c>
      <c r="E7496">
        <v>62</v>
      </c>
      <c r="F7496" t="s">
        <v>52</v>
      </c>
    </row>
    <row r="7497" spans="1:6" x14ac:dyDescent="0.25">
      <c r="A7497" t="s">
        <v>31</v>
      </c>
      <c r="B7497" s="1">
        <v>42411</v>
      </c>
      <c r="C7497" s="3">
        <v>0.5</v>
      </c>
      <c r="D7497">
        <v>76.650000000000006</v>
      </c>
      <c r="E7497">
        <v>59</v>
      </c>
      <c r="F7497" t="s">
        <v>52</v>
      </c>
    </row>
    <row r="7498" spans="1:6" x14ac:dyDescent="0.25">
      <c r="A7498" t="s">
        <v>31</v>
      </c>
      <c r="B7498" s="1">
        <v>42450</v>
      </c>
      <c r="C7498" s="3">
        <v>4.1666666666666664E-2</v>
      </c>
      <c r="D7498">
        <v>77.31</v>
      </c>
      <c r="E7498">
        <v>63</v>
      </c>
      <c r="F7498" t="s">
        <v>52</v>
      </c>
    </row>
    <row r="7499" spans="1:6" x14ac:dyDescent="0.25">
      <c r="A7499" t="s">
        <v>31</v>
      </c>
      <c r="B7499" s="1">
        <v>42479</v>
      </c>
      <c r="C7499" s="3">
        <v>0.54166666666666663</v>
      </c>
      <c r="D7499">
        <v>78</v>
      </c>
      <c r="E7499">
        <v>61</v>
      </c>
      <c r="F7499" t="s">
        <v>52</v>
      </c>
    </row>
    <row r="7500" spans="1:6" x14ac:dyDescent="0.25">
      <c r="A7500" t="s">
        <v>31</v>
      </c>
      <c r="B7500" s="1">
        <v>42504</v>
      </c>
      <c r="C7500" s="3">
        <v>0.5</v>
      </c>
      <c r="D7500">
        <v>77.8</v>
      </c>
      <c r="E7500">
        <v>63</v>
      </c>
      <c r="F7500" t="s">
        <v>52</v>
      </c>
    </row>
    <row r="7501" spans="1:6" x14ac:dyDescent="0.25">
      <c r="A7501" t="s">
        <v>31</v>
      </c>
      <c r="B7501" s="1">
        <v>42528</v>
      </c>
      <c r="C7501" s="3">
        <v>0</v>
      </c>
      <c r="D7501">
        <v>77.12</v>
      </c>
      <c r="E7501">
        <v>60</v>
      </c>
      <c r="F7501" t="s">
        <v>52</v>
      </c>
    </row>
    <row r="7502" spans="1:6" x14ac:dyDescent="0.25">
      <c r="A7502" t="s">
        <v>31</v>
      </c>
      <c r="B7502" s="1">
        <v>42566</v>
      </c>
      <c r="C7502" s="3">
        <v>0.5</v>
      </c>
      <c r="D7502">
        <v>76.989999999999995</v>
      </c>
      <c r="E7502">
        <v>62</v>
      </c>
      <c r="F7502" t="s">
        <v>52</v>
      </c>
    </row>
    <row r="7503" spans="1:6" x14ac:dyDescent="0.25">
      <c r="A7503" t="s">
        <v>31</v>
      </c>
      <c r="B7503" s="1">
        <v>42598</v>
      </c>
      <c r="C7503" s="3">
        <v>0</v>
      </c>
      <c r="D7503">
        <v>76.52</v>
      </c>
      <c r="E7503">
        <v>63</v>
      </c>
      <c r="F7503" t="s">
        <v>52</v>
      </c>
    </row>
    <row r="7504" spans="1:6" x14ac:dyDescent="0.25">
      <c r="A7504" t="s">
        <v>31</v>
      </c>
      <c r="B7504" s="1">
        <v>42627</v>
      </c>
      <c r="C7504" s="3">
        <v>0</v>
      </c>
      <c r="D7504">
        <v>75.91</v>
      </c>
      <c r="E7504">
        <v>60</v>
      </c>
      <c r="F7504" t="s">
        <v>52</v>
      </c>
    </row>
    <row r="7505" spans="1:6" x14ac:dyDescent="0.25">
      <c r="A7505" t="s">
        <v>31</v>
      </c>
      <c r="B7505" s="1">
        <v>42654</v>
      </c>
      <c r="C7505" s="3">
        <v>0</v>
      </c>
      <c r="D7505">
        <v>75.599999999999994</v>
      </c>
      <c r="E7505">
        <v>62</v>
      </c>
      <c r="F7505" t="s">
        <v>52</v>
      </c>
    </row>
    <row r="7506" spans="1:6" x14ac:dyDescent="0.25">
      <c r="A7506" t="s">
        <v>31</v>
      </c>
      <c r="B7506" s="1">
        <v>42677</v>
      </c>
      <c r="C7506" s="3">
        <v>0.5</v>
      </c>
      <c r="D7506">
        <v>75.62</v>
      </c>
      <c r="E7506">
        <v>61</v>
      </c>
      <c r="F7506" t="s">
        <v>52</v>
      </c>
    </row>
    <row r="7507" spans="1:6" x14ac:dyDescent="0.25">
      <c r="A7507" t="s">
        <v>31</v>
      </c>
      <c r="B7507" s="1">
        <v>42717</v>
      </c>
      <c r="C7507" s="3">
        <v>0</v>
      </c>
      <c r="D7507">
        <v>76.23</v>
      </c>
      <c r="E7507">
        <v>62</v>
      </c>
      <c r="F7507" t="s">
        <v>52</v>
      </c>
    </row>
    <row r="7508" spans="1:6" x14ac:dyDescent="0.25">
      <c r="A7508" t="s">
        <v>31</v>
      </c>
      <c r="B7508" s="1">
        <v>42750</v>
      </c>
      <c r="C7508" s="3">
        <v>0</v>
      </c>
      <c r="D7508">
        <v>76.98</v>
      </c>
      <c r="E7508">
        <v>62</v>
      </c>
      <c r="F7508" t="s">
        <v>52</v>
      </c>
    </row>
    <row r="7509" spans="1:6" x14ac:dyDescent="0.25">
      <c r="A7509" t="s">
        <v>31</v>
      </c>
      <c r="B7509" s="1">
        <v>42782</v>
      </c>
      <c r="C7509" s="3">
        <v>0</v>
      </c>
      <c r="D7509">
        <v>77.58</v>
      </c>
      <c r="E7509">
        <v>56</v>
      </c>
      <c r="F7509" t="s">
        <v>52</v>
      </c>
    </row>
    <row r="7510" spans="1:6" x14ac:dyDescent="0.25">
      <c r="A7510" t="s">
        <v>31</v>
      </c>
      <c r="B7510" s="1">
        <v>42804</v>
      </c>
      <c r="C7510" s="3">
        <v>0.5</v>
      </c>
      <c r="D7510">
        <v>77.95</v>
      </c>
      <c r="E7510">
        <v>62</v>
      </c>
      <c r="F7510" t="s">
        <v>52</v>
      </c>
    </row>
    <row r="7511" spans="1:6" x14ac:dyDescent="0.25">
      <c r="A7511" t="s">
        <v>31</v>
      </c>
      <c r="B7511" s="1">
        <v>42837</v>
      </c>
      <c r="C7511" s="3">
        <v>4.1666666666666664E-2</v>
      </c>
      <c r="D7511">
        <v>77.680000000000007</v>
      </c>
      <c r="E7511">
        <v>61</v>
      </c>
      <c r="F7511" t="s">
        <v>52</v>
      </c>
    </row>
    <row r="7512" spans="1:6" x14ac:dyDescent="0.25">
      <c r="A7512" t="s">
        <v>31</v>
      </c>
      <c r="B7512" s="1">
        <v>42872</v>
      </c>
      <c r="C7512" s="3">
        <v>0.5</v>
      </c>
      <c r="D7512">
        <v>77.12</v>
      </c>
      <c r="E7512">
        <v>62</v>
      </c>
      <c r="F7512" t="s">
        <v>52</v>
      </c>
    </row>
    <row r="7513" spans="1:6" x14ac:dyDescent="0.25">
      <c r="A7513" t="s">
        <v>31</v>
      </c>
      <c r="B7513" s="1">
        <v>42902</v>
      </c>
      <c r="C7513" s="3">
        <v>0</v>
      </c>
      <c r="D7513">
        <v>75.86</v>
      </c>
      <c r="E7513">
        <v>60</v>
      </c>
      <c r="F7513" t="s">
        <v>52</v>
      </c>
    </row>
    <row r="7514" spans="1:6" x14ac:dyDescent="0.25">
      <c r="A7514" t="s">
        <v>31</v>
      </c>
      <c r="B7514" s="1">
        <v>42932</v>
      </c>
      <c r="C7514" s="3">
        <v>0.5</v>
      </c>
      <c r="D7514">
        <v>75.13</v>
      </c>
      <c r="E7514">
        <v>62</v>
      </c>
      <c r="F7514" t="s">
        <v>52</v>
      </c>
    </row>
    <row r="7515" spans="1:6" x14ac:dyDescent="0.25">
      <c r="A7515" t="s">
        <v>31</v>
      </c>
      <c r="B7515" s="1">
        <v>42962</v>
      </c>
      <c r="C7515" s="3">
        <v>0.5</v>
      </c>
      <c r="D7515">
        <v>74.260000000000005</v>
      </c>
      <c r="E7515">
        <v>62</v>
      </c>
      <c r="F7515" t="s">
        <v>52</v>
      </c>
    </row>
    <row r="7516" spans="1:6" x14ac:dyDescent="0.25">
      <c r="A7516" t="s">
        <v>31</v>
      </c>
      <c r="B7516" s="1">
        <v>42995</v>
      </c>
      <c r="C7516" s="3">
        <v>0</v>
      </c>
      <c r="D7516">
        <v>73.39</v>
      </c>
      <c r="E7516">
        <v>60</v>
      </c>
      <c r="F7516" t="s">
        <v>52</v>
      </c>
    </row>
    <row r="7517" spans="1:6" x14ac:dyDescent="0.25">
      <c r="A7517" t="s">
        <v>31</v>
      </c>
      <c r="B7517" s="1">
        <v>43016</v>
      </c>
      <c r="C7517" s="3">
        <v>0</v>
      </c>
      <c r="D7517">
        <v>72.64</v>
      </c>
      <c r="E7517">
        <v>62</v>
      </c>
      <c r="F7517" t="s">
        <v>52</v>
      </c>
    </row>
    <row r="7518" spans="1:6" x14ac:dyDescent="0.25">
      <c r="A7518" t="s">
        <v>31</v>
      </c>
      <c r="B7518" s="1">
        <v>43046</v>
      </c>
      <c r="C7518" s="3">
        <v>0.95833333333333337</v>
      </c>
      <c r="D7518">
        <v>72.599999999999994</v>
      </c>
      <c r="E7518">
        <v>61</v>
      </c>
      <c r="F7518" t="s">
        <v>52</v>
      </c>
    </row>
    <row r="7519" spans="1:6" x14ac:dyDescent="0.25">
      <c r="A7519" t="s">
        <v>31</v>
      </c>
      <c r="B7519" s="1">
        <v>43083</v>
      </c>
      <c r="C7519" s="3">
        <v>0</v>
      </c>
      <c r="D7519">
        <v>73.09</v>
      </c>
      <c r="E7519">
        <v>62</v>
      </c>
      <c r="F7519" t="s">
        <v>52</v>
      </c>
    </row>
    <row r="7520" spans="1:6" x14ac:dyDescent="0.25">
      <c r="A7520" t="s">
        <v>31</v>
      </c>
      <c r="B7520" s="1">
        <v>43113</v>
      </c>
      <c r="C7520" s="3">
        <v>0.5</v>
      </c>
      <c r="D7520">
        <v>74.14</v>
      </c>
      <c r="E7520">
        <v>62</v>
      </c>
      <c r="F7520" t="s">
        <v>52</v>
      </c>
    </row>
    <row r="7521" spans="1:6" x14ac:dyDescent="0.25">
      <c r="A7521" t="s">
        <v>31</v>
      </c>
      <c r="B7521" s="1">
        <v>43146</v>
      </c>
      <c r="C7521" s="3">
        <v>0</v>
      </c>
      <c r="D7521">
        <v>74.92</v>
      </c>
      <c r="E7521">
        <v>56</v>
      </c>
      <c r="F7521" t="s">
        <v>52</v>
      </c>
    </row>
    <row r="7522" spans="1:6" x14ac:dyDescent="0.25">
      <c r="A7522" t="s">
        <v>31</v>
      </c>
      <c r="B7522" s="1">
        <v>43165</v>
      </c>
      <c r="C7522" s="3">
        <v>0.5</v>
      </c>
      <c r="D7522">
        <v>75.39</v>
      </c>
      <c r="E7522">
        <v>62</v>
      </c>
      <c r="F7522" t="s">
        <v>52</v>
      </c>
    </row>
    <row r="7523" spans="1:6" x14ac:dyDescent="0.25">
      <c r="A7523" t="s">
        <v>31</v>
      </c>
      <c r="B7523" s="1">
        <v>43191</v>
      </c>
      <c r="C7523" s="3">
        <v>4.1666666666666664E-2</v>
      </c>
      <c r="D7523">
        <v>75.45</v>
      </c>
      <c r="E7523">
        <v>61</v>
      </c>
      <c r="F7523" t="s">
        <v>52</v>
      </c>
    </row>
    <row r="7524" spans="1:6" x14ac:dyDescent="0.25">
      <c r="A7524" t="s">
        <v>31</v>
      </c>
      <c r="B7524" s="1">
        <v>43236</v>
      </c>
      <c r="C7524" s="3">
        <v>4.1666666666666664E-2</v>
      </c>
      <c r="D7524">
        <v>75.11</v>
      </c>
      <c r="E7524">
        <v>62</v>
      </c>
      <c r="F7524" t="s">
        <v>52</v>
      </c>
    </row>
    <row r="7525" spans="1:6" x14ac:dyDescent="0.25">
      <c r="A7525" t="s">
        <v>31</v>
      </c>
      <c r="B7525" s="1">
        <v>43260</v>
      </c>
      <c r="C7525" s="3">
        <v>0.54166666666666663</v>
      </c>
      <c r="D7525">
        <v>73.989999999999995</v>
      </c>
      <c r="E7525">
        <v>60</v>
      </c>
      <c r="F7525" t="s">
        <v>52</v>
      </c>
    </row>
    <row r="7526" spans="1:6" x14ac:dyDescent="0.25">
      <c r="A7526" t="s">
        <v>31</v>
      </c>
      <c r="B7526" s="1">
        <v>43292</v>
      </c>
      <c r="C7526" s="3">
        <v>0.54166666666666663</v>
      </c>
      <c r="D7526">
        <v>73.510000000000005</v>
      </c>
      <c r="E7526">
        <v>64</v>
      </c>
      <c r="F7526" t="s">
        <v>52</v>
      </c>
    </row>
    <row r="7527" spans="1:6" x14ac:dyDescent="0.25">
      <c r="A7527" t="s">
        <v>31</v>
      </c>
      <c r="B7527" s="1">
        <v>43327</v>
      </c>
      <c r="C7527" s="3">
        <v>0.625</v>
      </c>
      <c r="D7527">
        <v>72.66</v>
      </c>
      <c r="E7527">
        <v>62</v>
      </c>
      <c r="F7527" t="s">
        <v>52</v>
      </c>
    </row>
    <row r="7528" spans="1:6" x14ac:dyDescent="0.25">
      <c r="A7528" t="s">
        <v>31</v>
      </c>
      <c r="B7528" s="1">
        <v>43357</v>
      </c>
      <c r="C7528" s="3">
        <v>0.625</v>
      </c>
      <c r="D7528">
        <v>71.760000000000005</v>
      </c>
      <c r="E7528">
        <v>60</v>
      </c>
      <c r="F7528" t="s">
        <v>52</v>
      </c>
    </row>
    <row r="7529" spans="1:6" x14ac:dyDescent="0.25">
      <c r="A7529" t="s">
        <v>31</v>
      </c>
      <c r="B7529" s="1">
        <v>43383</v>
      </c>
      <c r="C7529" s="3">
        <v>0.125</v>
      </c>
      <c r="D7529">
        <v>71.150000000000006</v>
      </c>
      <c r="E7529">
        <v>62</v>
      </c>
      <c r="F7529" t="s">
        <v>52</v>
      </c>
    </row>
    <row r="7530" spans="1:6" x14ac:dyDescent="0.25">
      <c r="A7530" t="s">
        <v>31</v>
      </c>
      <c r="B7530" s="1">
        <v>43407</v>
      </c>
      <c r="C7530" s="3">
        <v>0.625</v>
      </c>
      <c r="D7530">
        <v>71.09</v>
      </c>
      <c r="E7530">
        <v>28</v>
      </c>
      <c r="F7530" t="s">
        <v>52</v>
      </c>
    </row>
    <row r="7531" spans="1:6" x14ac:dyDescent="0.25">
      <c r="A7531" t="s">
        <v>31</v>
      </c>
      <c r="B7531" s="1">
        <v>43571</v>
      </c>
      <c r="C7531" s="3">
        <v>0.5</v>
      </c>
      <c r="D7531">
        <v>75.23</v>
      </c>
      <c r="E7531">
        <v>39</v>
      </c>
      <c r="F7531" t="s">
        <v>52</v>
      </c>
    </row>
    <row r="7532" spans="1:6" x14ac:dyDescent="0.25">
      <c r="A7532" t="s">
        <v>31</v>
      </c>
      <c r="B7532" s="1">
        <v>43603</v>
      </c>
      <c r="C7532" s="3">
        <v>0.5</v>
      </c>
      <c r="D7532">
        <v>74.97</v>
      </c>
      <c r="E7532">
        <v>62</v>
      </c>
      <c r="F7532" t="s">
        <v>52</v>
      </c>
    </row>
    <row r="7533" spans="1:6" x14ac:dyDescent="0.25">
      <c r="A7533" t="s">
        <v>31</v>
      </c>
      <c r="B7533" s="1">
        <v>43632</v>
      </c>
      <c r="C7533" s="3">
        <v>0.5</v>
      </c>
      <c r="D7533">
        <v>74.05</v>
      </c>
      <c r="E7533">
        <v>60</v>
      </c>
      <c r="F7533" t="s">
        <v>52</v>
      </c>
    </row>
    <row r="7534" spans="1:6" x14ac:dyDescent="0.25">
      <c r="A7534" t="s">
        <v>31</v>
      </c>
      <c r="B7534" s="1">
        <v>43661</v>
      </c>
      <c r="C7534" s="3">
        <v>0</v>
      </c>
      <c r="D7534">
        <v>73.48</v>
      </c>
      <c r="E7534">
        <v>62</v>
      </c>
      <c r="F7534" t="s">
        <v>52</v>
      </c>
    </row>
    <row r="7535" spans="1:6" x14ac:dyDescent="0.25">
      <c r="A7535" t="s">
        <v>31</v>
      </c>
      <c r="B7535" s="1">
        <v>43693</v>
      </c>
      <c r="C7535" s="3">
        <v>0.5</v>
      </c>
      <c r="D7535">
        <v>72.81</v>
      </c>
      <c r="E7535">
        <v>63</v>
      </c>
      <c r="F7535" t="s">
        <v>52</v>
      </c>
    </row>
    <row r="7536" spans="1:6" x14ac:dyDescent="0.25">
      <c r="A7536" t="s">
        <v>31</v>
      </c>
      <c r="B7536" s="1">
        <v>43725</v>
      </c>
      <c r="C7536" s="3">
        <v>0.5</v>
      </c>
      <c r="D7536">
        <v>72.040000000000006</v>
      </c>
      <c r="E7536">
        <v>60</v>
      </c>
      <c r="F7536" t="s">
        <v>52</v>
      </c>
    </row>
    <row r="7537" spans="1:6" x14ac:dyDescent="0.25">
      <c r="A7537" t="s">
        <v>31</v>
      </c>
      <c r="B7537" s="1">
        <v>43753</v>
      </c>
      <c r="C7537" s="3">
        <v>0</v>
      </c>
      <c r="D7537">
        <v>71.459999999999994</v>
      </c>
      <c r="E7537">
        <v>62</v>
      </c>
      <c r="F7537" t="s">
        <v>52</v>
      </c>
    </row>
    <row r="7538" spans="1:6" x14ac:dyDescent="0.25">
      <c r="A7538" t="s">
        <v>31</v>
      </c>
      <c r="B7538" s="1">
        <v>43783</v>
      </c>
      <c r="C7538" s="3">
        <v>0.95833333333333337</v>
      </c>
      <c r="D7538">
        <v>71.52</v>
      </c>
      <c r="E7538">
        <v>62</v>
      </c>
      <c r="F7538" t="s">
        <v>52</v>
      </c>
    </row>
    <row r="7539" spans="1:6" x14ac:dyDescent="0.25">
      <c r="A7539" t="s">
        <v>31</v>
      </c>
      <c r="B7539" s="1">
        <v>43817</v>
      </c>
      <c r="C7539" s="3">
        <v>0.95833333333333337</v>
      </c>
      <c r="D7539">
        <v>72.22</v>
      </c>
      <c r="E7539">
        <v>62</v>
      </c>
      <c r="F7539" t="s">
        <v>52</v>
      </c>
    </row>
    <row r="7540" spans="1:6" x14ac:dyDescent="0.25">
      <c r="A7540" t="s">
        <v>31</v>
      </c>
      <c r="B7540" s="1">
        <v>43845</v>
      </c>
      <c r="C7540" s="3">
        <v>0.95833333333333337</v>
      </c>
      <c r="D7540">
        <v>73.239999999999995</v>
      </c>
      <c r="E7540">
        <v>62</v>
      </c>
      <c r="F7540" t="s">
        <v>52</v>
      </c>
    </row>
    <row r="7541" spans="1:6" x14ac:dyDescent="0.25">
      <c r="A7541" t="s">
        <v>31</v>
      </c>
      <c r="B7541" s="1">
        <v>43876</v>
      </c>
      <c r="C7541" s="3">
        <v>0.95833333333333337</v>
      </c>
      <c r="D7541">
        <v>74.180000000000007</v>
      </c>
      <c r="E7541">
        <v>58</v>
      </c>
      <c r="F7541" t="s">
        <v>52</v>
      </c>
    </row>
    <row r="7542" spans="1:6" x14ac:dyDescent="0.25">
      <c r="A7542" t="s">
        <v>31</v>
      </c>
      <c r="B7542" s="1">
        <v>43905</v>
      </c>
      <c r="C7542" s="3">
        <v>0.5</v>
      </c>
      <c r="D7542">
        <v>74.959999999999994</v>
      </c>
      <c r="E7542">
        <v>61</v>
      </c>
      <c r="F7542" t="s">
        <v>52</v>
      </c>
    </row>
    <row r="7543" spans="1:6" x14ac:dyDescent="0.25">
      <c r="A7543" t="s">
        <v>31</v>
      </c>
      <c r="B7543" s="1">
        <v>43941</v>
      </c>
      <c r="C7543" s="3">
        <v>0</v>
      </c>
      <c r="D7543">
        <v>75.11</v>
      </c>
      <c r="E7543">
        <v>61</v>
      </c>
      <c r="F7543" t="s">
        <v>52</v>
      </c>
    </row>
    <row r="7544" spans="1:6" x14ac:dyDescent="0.25">
      <c r="A7544" t="s">
        <v>31</v>
      </c>
      <c r="B7544" s="1">
        <v>43964</v>
      </c>
      <c r="C7544" s="3">
        <v>0</v>
      </c>
      <c r="D7544">
        <v>75.02</v>
      </c>
      <c r="E7544">
        <v>62</v>
      </c>
      <c r="F7544" t="s">
        <v>52</v>
      </c>
    </row>
    <row r="7545" spans="1:6" x14ac:dyDescent="0.25">
      <c r="A7545" t="s">
        <v>31</v>
      </c>
      <c r="B7545" s="1">
        <v>43999</v>
      </c>
      <c r="C7545" s="3">
        <v>0.5</v>
      </c>
      <c r="D7545">
        <v>74.17</v>
      </c>
      <c r="E7545">
        <v>60</v>
      </c>
      <c r="F7545" t="s">
        <v>52</v>
      </c>
    </row>
    <row r="7546" spans="1:6" x14ac:dyDescent="0.25">
      <c r="A7546" t="s">
        <v>31</v>
      </c>
      <c r="B7546" s="1">
        <v>44028</v>
      </c>
      <c r="C7546" s="3">
        <v>0</v>
      </c>
      <c r="D7546">
        <v>73.62</v>
      </c>
      <c r="E7546">
        <v>62</v>
      </c>
      <c r="F7546" t="s">
        <v>52</v>
      </c>
    </row>
    <row r="7547" spans="1:6" x14ac:dyDescent="0.25">
      <c r="A7547" t="s">
        <v>31</v>
      </c>
      <c r="B7547" s="1">
        <v>44060</v>
      </c>
      <c r="C7547" s="3">
        <v>0.5</v>
      </c>
      <c r="D7547">
        <v>73.12</v>
      </c>
      <c r="E7547">
        <v>62</v>
      </c>
      <c r="F7547" t="s">
        <v>52</v>
      </c>
    </row>
    <row r="7548" spans="1:6" x14ac:dyDescent="0.25">
      <c r="A7548" t="s">
        <v>31</v>
      </c>
      <c r="B7548" s="1">
        <v>44090</v>
      </c>
      <c r="C7548" s="3">
        <v>0</v>
      </c>
      <c r="D7548">
        <v>72.42</v>
      </c>
      <c r="E7548">
        <v>60</v>
      </c>
      <c r="F7548" t="s">
        <v>52</v>
      </c>
    </row>
    <row r="7549" spans="1:6" x14ac:dyDescent="0.25">
      <c r="A7549" t="s">
        <v>31</v>
      </c>
      <c r="B7549" s="1">
        <v>44118</v>
      </c>
      <c r="C7549" s="3">
        <v>0</v>
      </c>
      <c r="D7549">
        <v>71.72</v>
      </c>
      <c r="E7549">
        <v>62</v>
      </c>
      <c r="F7549" t="s">
        <v>52</v>
      </c>
    </row>
    <row r="7550" spans="1:6" x14ac:dyDescent="0.25">
      <c r="A7550" t="s">
        <v>31</v>
      </c>
      <c r="B7550" s="1">
        <v>44160</v>
      </c>
      <c r="C7550" s="3">
        <v>0.95833333333333337</v>
      </c>
      <c r="D7550">
        <v>71.58</v>
      </c>
      <c r="E7550">
        <v>62</v>
      </c>
      <c r="F7550" t="s">
        <v>52</v>
      </c>
    </row>
    <row r="7551" spans="1:6" x14ac:dyDescent="0.25">
      <c r="A7551" t="s">
        <v>31</v>
      </c>
      <c r="B7551" s="1">
        <v>44176</v>
      </c>
      <c r="C7551" s="3">
        <v>0.95833333333333337</v>
      </c>
      <c r="D7551">
        <v>72.48</v>
      </c>
      <c r="E7551">
        <v>62</v>
      </c>
      <c r="F7551" t="s">
        <v>52</v>
      </c>
    </row>
    <row r="7552" spans="1:6" x14ac:dyDescent="0.25">
      <c r="A7552" t="s">
        <v>31</v>
      </c>
      <c r="B7552" s="1">
        <v>44212</v>
      </c>
      <c r="C7552" s="3">
        <v>0.95833333333333337</v>
      </c>
      <c r="D7552">
        <v>73.52</v>
      </c>
      <c r="E7552">
        <v>62</v>
      </c>
      <c r="F7552" t="s">
        <v>52</v>
      </c>
    </row>
    <row r="7553" spans="1:6" x14ac:dyDescent="0.25">
      <c r="A7553" t="s">
        <v>31</v>
      </c>
      <c r="B7553" s="1">
        <v>44234</v>
      </c>
      <c r="C7553" s="3">
        <v>0.95833333333333337</v>
      </c>
      <c r="D7553">
        <v>74.69</v>
      </c>
      <c r="E7553">
        <v>56</v>
      </c>
      <c r="F7553" t="s">
        <v>52</v>
      </c>
    </row>
    <row r="7554" spans="1:6" x14ac:dyDescent="0.25">
      <c r="A7554" t="s">
        <v>31</v>
      </c>
      <c r="B7554" s="1">
        <v>44286</v>
      </c>
      <c r="C7554" s="3">
        <v>0.5</v>
      </c>
      <c r="D7554">
        <v>75.47</v>
      </c>
      <c r="E7554">
        <v>61</v>
      </c>
      <c r="F7554" t="s">
        <v>52</v>
      </c>
    </row>
    <row r="7555" spans="1:6" x14ac:dyDescent="0.25">
      <c r="A7555" t="s">
        <v>31</v>
      </c>
      <c r="B7555" s="1">
        <v>44312</v>
      </c>
      <c r="C7555" s="3">
        <v>0.5</v>
      </c>
      <c r="D7555">
        <v>75.86</v>
      </c>
      <c r="E7555">
        <v>61</v>
      </c>
      <c r="F7555" t="s">
        <v>52</v>
      </c>
    </row>
    <row r="7556" spans="1:6" x14ac:dyDescent="0.25">
      <c r="A7556" t="s">
        <v>31</v>
      </c>
      <c r="B7556" s="1">
        <v>44319</v>
      </c>
      <c r="C7556" s="3">
        <v>0</v>
      </c>
      <c r="D7556">
        <v>75.98</v>
      </c>
      <c r="E7556">
        <v>62</v>
      </c>
      <c r="F7556" t="s">
        <v>52</v>
      </c>
    </row>
    <row r="7557" spans="1:6" x14ac:dyDescent="0.25">
      <c r="A7557" t="s">
        <v>31</v>
      </c>
      <c r="B7557" s="1">
        <v>44370</v>
      </c>
      <c r="C7557" s="3">
        <v>0.5</v>
      </c>
      <c r="D7557">
        <v>75.67</v>
      </c>
      <c r="E7557">
        <v>60</v>
      </c>
      <c r="F7557" t="s">
        <v>52</v>
      </c>
    </row>
    <row r="7558" spans="1:6" x14ac:dyDescent="0.25">
      <c r="A7558" t="s">
        <v>31</v>
      </c>
      <c r="B7558" s="1">
        <v>44398</v>
      </c>
      <c r="C7558" s="3">
        <v>0</v>
      </c>
      <c r="D7558">
        <v>76.709999999999994</v>
      </c>
      <c r="E7558">
        <v>62</v>
      </c>
      <c r="F7558" t="s">
        <v>52</v>
      </c>
    </row>
    <row r="7559" spans="1:6" x14ac:dyDescent="0.25">
      <c r="A7559" t="s">
        <v>31</v>
      </c>
      <c r="B7559" s="1">
        <v>44419</v>
      </c>
      <c r="C7559" s="3">
        <v>0.5</v>
      </c>
      <c r="D7559">
        <v>76.03</v>
      </c>
      <c r="E7559">
        <v>62</v>
      </c>
      <c r="F7559" t="s">
        <v>52</v>
      </c>
    </row>
    <row r="7560" spans="1:6" x14ac:dyDescent="0.25">
      <c r="A7560" t="s">
        <v>31</v>
      </c>
      <c r="B7560" s="1">
        <v>44448</v>
      </c>
      <c r="C7560" s="3">
        <v>0.5</v>
      </c>
      <c r="D7560">
        <v>75.66</v>
      </c>
      <c r="E7560">
        <v>60</v>
      </c>
      <c r="F7560" t="s">
        <v>52</v>
      </c>
    </row>
    <row r="7561" spans="1:6" x14ac:dyDescent="0.25">
      <c r="A7561" t="s">
        <v>31</v>
      </c>
      <c r="B7561" s="1">
        <v>44481</v>
      </c>
      <c r="C7561" s="3">
        <v>0.5</v>
      </c>
      <c r="D7561">
        <v>75.45</v>
      </c>
      <c r="E7561">
        <v>62</v>
      </c>
      <c r="F7561" t="s">
        <v>52</v>
      </c>
    </row>
    <row r="7562" spans="1:6" x14ac:dyDescent="0.25">
      <c r="A7562" t="s">
        <v>31</v>
      </c>
      <c r="B7562" s="1">
        <v>44510</v>
      </c>
      <c r="C7562" s="3">
        <v>0.95833333333333337</v>
      </c>
      <c r="D7562">
        <v>74.91</v>
      </c>
      <c r="E7562">
        <v>62</v>
      </c>
      <c r="F7562" t="s">
        <v>52</v>
      </c>
    </row>
    <row r="7563" spans="1:6" x14ac:dyDescent="0.25">
      <c r="A7563" t="s">
        <v>31</v>
      </c>
      <c r="B7563" s="1">
        <v>44545</v>
      </c>
      <c r="C7563" s="3">
        <v>0.45833333333333331</v>
      </c>
      <c r="D7563">
        <v>75.489999999999995</v>
      </c>
      <c r="E7563">
        <v>62</v>
      </c>
      <c r="F7563" t="s">
        <v>52</v>
      </c>
    </row>
    <row r="7564" spans="1:6" x14ac:dyDescent="0.25">
      <c r="A7564" t="s">
        <v>31</v>
      </c>
      <c r="B7564" s="1">
        <v>44576</v>
      </c>
      <c r="C7564" s="3">
        <v>0.95833333333333337</v>
      </c>
      <c r="D7564">
        <v>76.3</v>
      </c>
      <c r="E7564">
        <v>62</v>
      </c>
      <c r="F7564" t="s">
        <v>52</v>
      </c>
    </row>
    <row r="7565" spans="1:6" x14ac:dyDescent="0.25">
      <c r="A7565" t="s">
        <v>31</v>
      </c>
      <c r="B7565" s="1">
        <v>44604</v>
      </c>
      <c r="C7565" s="3">
        <v>0.45833333333333331</v>
      </c>
      <c r="D7565">
        <v>76.97</v>
      </c>
      <c r="E7565">
        <v>56</v>
      </c>
      <c r="F7565" t="s">
        <v>52</v>
      </c>
    </row>
    <row r="7566" spans="1:6" x14ac:dyDescent="0.25">
      <c r="A7566" t="s">
        <v>31</v>
      </c>
      <c r="B7566" s="1">
        <v>44635</v>
      </c>
      <c r="C7566" s="3">
        <v>0</v>
      </c>
      <c r="D7566">
        <v>77.62</v>
      </c>
      <c r="E7566">
        <v>61</v>
      </c>
      <c r="F7566" t="s">
        <v>52</v>
      </c>
    </row>
    <row r="7567" spans="1:6" x14ac:dyDescent="0.25">
      <c r="A7567" t="s">
        <v>31</v>
      </c>
      <c r="B7567" s="1">
        <v>44677</v>
      </c>
      <c r="C7567" s="3">
        <v>4.7916666666666663E-2</v>
      </c>
      <c r="D7567">
        <v>78.599999999999994</v>
      </c>
      <c r="E7567">
        <v>84</v>
      </c>
      <c r="F7567" t="s">
        <v>52</v>
      </c>
    </row>
    <row r="7568" spans="1:6" x14ac:dyDescent="0.25">
      <c r="A7568" t="s">
        <v>31</v>
      </c>
      <c r="B7568" s="1">
        <v>44708</v>
      </c>
      <c r="C7568" s="3">
        <v>0.79791666666666661</v>
      </c>
      <c r="D7568">
        <v>78.89</v>
      </c>
      <c r="E7568">
        <v>124</v>
      </c>
      <c r="F7568" t="s">
        <v>52</v>
      </c>
    </row>
    <row r="7569" spans="1:6" x14ac:dyDescent="0.25">
      <c r="A7569" t="s">
        <v>31</v>
      </c>
      <c r="B7569" s="1">
        <v>44728</v>
      </c>
      <c r="C7569" s="3">
        <v>0.29791666666666666</v>
      </c>
      <c r="D7569">
        <v>78.44</v>
      </c>
      <c r="E7569">
        <v>120</v>
      </c>
      <c r="F7569" t="s">
        <v>52</v>
      </c>
    </row>
    <row r="7570" spans="1:6" x14ac:dyDescent="0.25">
      <c r="A7570" t="s">
        <v>31</v>
      </c>
      <c r="B7570" s="1">
        <v>44759</v>
      </c>
      <c r="C7570" s="3">
        <v>0.79791666666666661</v>
      </c>
      <c r="D7570">
        <v>78.5</v>
      </c>
      <c r="E7570">
        <v>124</v>
      </c>
      <c r="F7570" t="s">
        <v>52</v>
      </c>
    </row>
    <row r="7571" spans="1:6" x14ac:dyDescent="0.25">
      <c r="A7571" t="s">
        <v>31</v>
      </c>
      <c r="B7571" s="1">
        <v>44789</v>
      </c>
      <c r="C7571" s="3">
        <v>4.7916666666666663E-2</v>
      </c>
      <c r="D7571">
        <v>78.13</v>
      </c>
      <c r="E7571">
        <v>124</v>
      </c>
      <c r="F7571" t="s">
        <v>52</v>
      </c>
    </row>
    <row r="7572" spans="1:6" x14ac:dyDescent="0.25">
      <c r="A7572" t="s">
        <v>31</v>
      </c>
      <c r="B7572" s="1">
        <v>44816</v>
      </c>
      <c r="C7572" s="3">
        <v>0.79791666666666661</v>
      </c>
      <c r="D7572">
        <v>77.08</v>
      </c>
      <c r="E7572">
        <v>120</v>
      </c>
      <c r="F7572" t="s">
        <v>52</v>
      </c>
    </row>
    <row r="7573" spans="1:6" x14ac:dyDescent="0.25">
      <c r="A7573" t="s">
        <v>31</v>
      </c>
      <c r="B7573" s="1">
        <v>44852</v>
      </c>
      <c r="C7573" s="3">
        <v>0.29791666666666666</v>
      </c>
      <c r="D7573">
        <v>76.459999999999994</v>
      </c>
      <c r="E7573">
        <v>117</v>
      </c>
      <c r="F7573" t="s">
        <v>52</v>
      </c>
    </row>
    <row r="7574" spans="1:6" x14ac:dyDescent="0.25">
      <c r="A7574" t="s">
        <v>31</v>
      </c>
      <c r="B7574" s="1">
        <v>45040</v>
      </c>
      <c r="C7574" s="3">
        <v>0.50486111111111109</v>
      </c>
      <c r="D7574">
        <v>80.069999999999993</v>
      </c>
      <c r="E7574">
        <v>1</v>
      </c>
      <c r="F7574" t="s">
        <v>52</v>
      </c>
    </row>
    <row r="7575" spans="1:6" x14ac:dyDescent="0.25">
      <c r="A7575" t="s">
        <v>30</v>
      </c>
      <c r="B7575" s="1">
        <v>29235</v>
      </c>
      <c r="C7575" s="3">
        <v>0</v>
      </c>
      <c r="D7575">
        <v>36.15</v>
      </c>
      <c r="E7575">
        <v>6</v>
      </c>
      <c r="F7575" t="s">
        <v>52</v>
      </c>
    </row>
    <row r="7576" spans="1:6" x14ac:dyDescent="0.25">
      <c r="A7576" t="s">
        <v>30</v>
      </c>
      <c r="B7576" s="1">
        <v>29305</v>
      </c>
      <c r="C7576" s="3">
        <v>0</v>
      </c>
      <c r="D7576">
        <v>39.369999999999997</v>
      </c>
      <c r="E7576">
        <v>4</v>
      </c>
      <c r="F7576" t="s">
        <v>52</v>
      </c>
    </row>
    <row r="7577" spans="1:6" x14ac:dyDescent="0.25">
      <c r="A7577" t="s">
        <v>30</v>
      </c>
      <c r="B7577" s="1">
        <v>29331</v>
      </c>
      <c r="C7577" s="3">
        <v>0</v>
      </c>
      <c r="D7577">
        <v>36.53</v>
      </c>
      <c r="E7577">
        <v>6</v>
      </c>
      <c r="F7577" t="s">
        <v>52</v>
      </c>
    </row>
    <row r="7578" spans="1:6" x14ac:dyDescent="0.25">
      <c r="A7578" t="s">
        <v>30</v>
      </c>
      <c r="B7578" s="1">
        <v>29361</v>
      </c>
      <c r="C7578" s="3">
        <v>0</v>
      </c>
      <c r="D7578">
        <v>29.45</v>
      </c>
      <c r="E7578">
        <v>6</v>
      </c>
      <c r="F7578" t="s">
        <v>52</v>
      </c>
    </row>
    <row r="7579" spans="1:6" x14ac:dyDescent="0.25">
      <c r="A7579" t="s">
        <v>30</v>
      </c>
      <c r="B7579" s="1">
        <v>29399</v>
      </c>
      <c r="C7579" s="3">
        <v>0</v>
      </c>
      <c r="D7579">
        <v>25.9</v>
      </c>
      <c r="E7579">
        <v>8</v>
      </c>
      <c r="F7579" t="s">
        <v>52</v>
      </c>
    </row>
    <row r="7580" spans="1:6" x14ac:dyDescent="0.25">
      <c r="A7580" t="s">
        <v>30</v>
      </c>
      <c r="B7580" s="1">
        <v>29422</v>
      </c>
      <c r="C7580" s="3">
        <v>0</v>
      </c>
      <c r="D7580">
        <v>25.09</v>
      </c>
      <c r="E7580">
        <v>6</v>
      </c>
      <c r="F7580" t="s">
        <v>52</v>
      </c>
    </row>
    <row r="7581" spans="1:6" x14ac:dyDescent="0.25">
      <c r="A7581" t="s">
        <v>30</v>
      </c>
      <c r="B7581" s="1">
        <v>29438</v>
      </c>
      <c r="C7581" s="3">
        <v>0</v>
      </c>
      <c r="D7581">
        <v>24.55</v>
      </c>
      <c r="E7581">
        <v>8</v>
      </c>
      <c r="F7581" t="s">
        <v>52</v>
      </c>
    </row>
    <row r="7582" spans="1:6" x14ac:dyDescent="0.25">
      <c r="A7582" t="s">
        <v>30</v>
      </c>
      <c r="B7582" s="1">
        <v>29479</v>
      </c>
      <c r="C7582" s="3">
        <v>0</v>
      </c>
      <c r="D7582">
        <v>25.23</v>
      </c>
      <c r="E7582">
        <v>6</v>
      </c>
      <c r="F7582" t="s">
        <v>52</v>
      </c>
    </row>
    <row r="7583" spans="1:6" x14ac:dyDescent="0.25">
      <c r="A7583" t="s">
        <v>30</v>
      </c>
      <c r="B7583" s="1">
        <v>29509</v>
      </c>
      <c r="C7583" s="3">
        <v>0</v>
      </c>
      <c r="D7583">
        <v>27.24</v>
      </c>
      <c r="E7583">
        <v>6</v>
      </c>
      <c r="F7583" t="s">
        <v>52</v>
      </c>
    </row>
    <row r="7584" spans="1:6" x14ac:dyDescent="0.25">
      <c r="A7584" t="s">
        <v>30</v>
      </c>
      <c r="B7584" s="1">
        <v>29545</v>
      </c>
      <c r="C7584" s="3">
        <v>0</v>
      </c>
      <c r="D7584">
        <v>30.05</v>
      </c>
      <c r="E7584">
        <v>5</v>
      </c>
      <c r="F7584" t="s">
        <v>52</v>
      </c>
    </row>
    <row r="7585" spans="1:6" x14ac:dyDescent="0.25">
      <c r="A7585" t="s">
        <v>30</v>
      </c>
      <c r="B7585" s="1">
        <v>29566</v>
      </c>
      <c r="C7585" s="3">
        <v>0</v>
      </c>
      <c r="D7585">
        <v>31.79</v>
      </c>
      <c r="E7585">
        <v>6</v>
      </c>
      <c r="F7585" t="s">
        <v>52</v>
      </c>
    </row>
    <row r="7586" spans="1:6" x14ac:dyDescent="0.25">
      <c r="A7586" t="s">
        <v>30</v>
      </c>
      <c r="B7586" s="1">
        <v>29601</v>
      </c>
      <c r="C7586" s="3">
        <v>0</v>
      </c>
      <c r="D7586">
        <v>34.49</v>
      </c>
      <c r="E7586">
        <v>7</v>
      </c>
      <c r="F7586" t="s">
        <v>52</v>
      </c>
    </row>
    <row r="7587" spans="1:6" x14ac:dyDescent="0.25">
      <c r="A7587" t="s">
        <v>30</v>
      </c>
      <c r="B7587" s="1">
        <v>29622</v>
      </c>
      <c r="C7587" s="3">
        <v>0</v>
      </c>
      <c r="D7587">
        <v>36.020000000000003</v>
      </c>
      <c r="E7587">
        <v>1</v>
      </c>
      <c r="F7587" t="s">
        <v>52</v>
      </c>
    </row>
    <row r="7588" spans="1:6" x14ac:dyDescent="0.25">
      <c r="A7588" t="s">
        <v>30</v>
      </c>
      <c r="B7588" s="1">
        <v>29665</v>
      </c>
      <c r="C7588" s="3">
        <v>0</v>
      </c>
      <c r="D7588">
        <v>37.28</v>
      </c>
      <c r="E7588">
        <v>5</v>
      </c>
      <c r="F7588" t="s">
        <v>52</v>
      </c>
    </row>
    <row r="7589" spans="1:6" x14ac:dyDescent="0.25">
      <c r="A7589" t="s">
        <v>30</v>
      </c>
      <c r="B7589" s="1">
        <v>29681</v>
      </c>
      <c r="C7589" s="3">
        <v>0</v>
      </c>
      <c r="D7589">
        <v>36.520000000000003</v>
      </c>
      <c r="E7589">
        <v>1</v>
      </c>
      <c r="F7589" t="s">
        <v>52</v>
      </c>
    </row>
    <row r="7590" spans="1:6" x14ac:dyDescent="0.25">
      <c r="A7590" t="s">
        <v>30</v>
      </c>
      <c r="B7590" s="1">
        <v>29725</v>
      </c>
      <c r="C7590" s="3">
        <v>0</v>
      </c>
      <c r="D7590">
        <v>30.42</v>
      </c>
      <c r="E7590">
        <v>6</v>
      </c>
      <c r="F7590" t="s">
        <v>52</v>
      </c>
    </row>
    <row r="7591" spans="1:6" x14ac:dyDescent="0.25">
      <c r="A7591" t="s">
        <v>30</v>
      </c>
      <c r="B7591" s="1">
        <v>29757</v>
      </c>
      <c r="C7591" s="3">
        <v>0</v>
      </c>
      <c r="D7591">
        <v>25.87</v>
      </c>
      <c r="E7591">
        <v>6</v>
      </c>
      <c r="F7591" t="s">
        <v>52</v>
      </c>
    </row>
    <row r="7592" spans="1:6" x14ac:dyDescent="0.25">
      <c r="A7592" t="s">
        <v>30</v>
      </c>
      <c r="B7592" s="1">
        <v>29782</v>
      </c>
      <c r="C7592" s="3">
        <v>0</v>
      </c>
      <c r="D7592">
        <v>24.93</v>
      </c>
      <c r="E7592">
        <v>4</v>
      </c>
      <c r="F7592" t="s">
        <v>52</v>
      </c>
    </row>
    <row r="7593" spans="1:6" x14ac:dyDescent="0.25">
      <c r="A7593" t="s">
        <v>30</v>
      </c>
      <c r="B7593" s="1">
        <v>29847</v>
      </c>
      <c r="C7593" s="3">
        <v>0</v>
      </c>
      <c r="D7593">
        <v>24.87</v>
      </c>
      <c r="E7593">
        <v>1</v>
      </c>
      <c r="F7593" t="s">
        <v>52</v>
      </c>
    </row>
    <row r="7594" spans="1:6" x14ac:dyDescent="0.25">
      <c r="A7594" t="s">
        <v>30</v>
      </c>
      <c r="B7594" s="1">
        <v>29910</v>
      </c>
      <c r="C7594" s="3">
        <v>0</v>
      </c>
      <c r="D7594">
        <v>29.87</v>
      </c>
      <c r="E7594">
        <v>5</v>
      </c>
      <c r="F7594" t="s">
        <v>52</v>
      </c>
    </row>
    <row r="7595" spans="1:6" x14ac:dyDescent="0.25">
      <c r="A7595" t="s">
        <v>30</v>
      </c>
      <c r="B7595" s="1">
        <v>29935</v>
      </c>
      <c r="C7595" s="3">
        <v>0</v>
      </c>
      <c r="D7595">
        <v>31.81</v>
      </c>
      <c r="E7595">
        <v>6</v>
      </c>
      <c r="F7595" t="s">
        <v>52</v>
      </c>
    </row>
    <row r="7596" spans="1:6" x14ac:dyDescent="0.25">
      <c r="A7596" t="s">
        <v>30</v>
      </c>
      <c r="B7596" s="1">
        <v>30002</v>
      </c>
      <c r="C7596" s="3">
        <v>0</v>
      </c>
      <c r="D7596">
        <v>38.26</v>
      </c>
      <c r="E7596">
        <v>4</v>
      </c>
      <c r="F7596" t="s">
        <v>52</v>
      </c>
    </row>
    <row r="7597" spans="1:6" x14ac:dyDescent="0.25">
      <c r="A7597" t="s">
        <v>30</v>
      </c>
      <c r="B7597" s="1">
        <v>30027</v>
      </c>
      <c r="C7597" s="3">
        <v>0</v>
      </c>
      <c r="D7597">
        <v>39.81</v>
      </c>
      <c r="E7597">
        <v>8</v>
      </c>
      <c r="F7597" t="s">
        <v>52</v>
      </c>
    </row>
    <row r="7598" spans="1:6" x14ac:dyDescent="0.25">
      <c r="A7598" t="s">
        <v>30</v>
      </c>
      <c r="B7598" s="1">
        <v>30061</v>
      </c>
      <c r="C7598" s="3">
        <v>0</v>
      </c>
      <c r="D7598">
        <v>39.450000000000003</v>
      </c>
      <c r="E7598">
        <v>6</v>
      </c>
      <c r="F7598" t="s">
        <v>52</v>
      </c>
    </row>
    <row r="7599" spans="1:6" x14ac:dyDescent="0.25">
      <c r="A7599" t="s">
        <v>30</v>
      </c>
      <c r="B7599" s="1">
        <v>30091</v>
      </c>
      <c r="C7599" s="3">
        <v>0</v>
      </c>
      <c r="D7599">
        <v>34.56</v>
      </c>
      <c r="E7599">
        <v>6</v>
      </c>
      <c r="F7599" t="s">
        <v>52</v>
      </c>
    </row>
    <row r="7600" spans="1:6" x14ac:dyDescent="0.25">
      <c r="A7600" t="s">
        <v>30</v>
      </c>
      <c r="B7600" s="1">
        <v>30162</v>
      </c>
      <c r="C7600" s="3">
        <v>0</v>
      </c>
      <c r="D7600">
        <v>24.82</v>
      </c>
      <c r="E7600">
        <v>1</v>
      </c>
      <c r="F7600" t="s">
        <v>52</v>
      </c>
    </row>
    <row r="7601" spans="1:6" x14ac:dyDescent="0.25">
      <c r="A7601" t="s">
        <v>30</v>
      </c>
      <c r="B7601" s="1">
        <v>30204</v>
      </c>
      <c r="C7601" s="3">
        <v>0</v>
      </c>
      <c r="D7601">
        <v>24.91</v>
      </c>
      <c r="E7601">
        <v>1</v>
      </c>
      <c r="F7601" t="s">
        <v>52</v>
      </c>
    </row>
    <row r="7602" spans="1:6" x14ac:dyDescent="0.25">
      <c r="A7602" t="s">
        <v>30</v>
      </c>
      <c r="B7602" s="1">
        <v>30264</v>
      </c>
      <c r="C7602" s="3">
        <v>0</v>
      </c>
      <c r="D7602">
        <v>29.67</v>
      </c>
      <c r="E7602">
        <v>1</v>
      </c>
      <c r="F7602" t="s">
        <v>52</v>
      </c>
    </row>
    <row r="7603" spans="1:6" x14ac:dyDescent="0.25">
      <c r="A7603" t="s">
        <v>30</v>
      </c>
      <c r="B7603" s="1">
        <v>30330</v>
      </c>
      <c r="C7603" s="3">
        <v>0</v>
      </c>
      <c r="D7603">
        <v>34.270000000000003</v>
      </c>
      <c r="E7603">
        <v>1</v>
      </c>
      <c r="F7603" t="s">
        <v>52</v>
      </c>
    </row>
    <row r="7604" spans="1:6" x14ac:dyDescent="0.25">
      <c r="A7604" t="s">
        <v>30</v>
      </c>
      <c r="B7604" s="1">
        <v>30405</v>
      </c>
      <c r="C7604" s="3">
        <v>0</v>
      </c>
      <c r="D7604">
        <v>37.96</v>
      </c>
      <c r="E7604">
        <v>1</v>
      </c>
      <c r="F7604" t="s">
        <v>52</v>
      </c>
    </row>
    <row r="7605" spans="1:6" x14ac:dyDescent="0.25">
      <c r="A7605" t="s">
        <v>30</v>
      </c>
      <c r="B7605" s="1">
        <v>30449</v>
      </c>
      <c r="C7605" s="3">
        <v>0</v>
      </c>
      <c r="D7605">
        <v>34.450000000000003</v>
      </c>
      <c r="E7605">
        <v>1</v>
      </c>
      <c r="F7605" t="s">
        <v>52</v>
      </c>
    </row>
    <row r="7606" spans="1:6" x14ac:dyDescent="0.25">
      <c r="A7606" t="s">
        <v>30</v>
      </c>
      <c r="B7606" s="1">
        <v>30526</v>
      </c>
      <c r="C7606" s="3">
        <v>0</v>
      </c>
      <c r="D7606">
        <v>24.41</v>
      </c>
      <c r="E7606">
        <v>1</v>
      </c>
      <c r="F7606" t="s">
        <v>52</v>
      </c>
    </row>
    <row r="7607" spans="1:6" x14ac:dyDescent="0.25">
      <c r="A7607" t="s">
        <v>30</v>
      </c>
      <c r="B7607" s="1">
        <v>30578</v>
      </c>
      <c r="C7607" s="3">
        <v>0</v>
      </c>
      <c r="D7607">
        <v>24.89</v>
      </c>
      <c r="E7607">
        <v>1</v>
      </c>
      <c r="F7607" t="s">
        <v>52</v>
      </c>
    </row>
    <row r="7608" spans="1:6" x14ac:dyDescent="0.25">
      <c r="A7608" t="s">
        <v>30</v>
      </c>
      <c r="B7608" s="1">
        <v>30643</v>
      </c>
      <c r="C7608" s="3">
        <v>0</v>
      </c>
      <c r="D7608">
        <v>28.8</v>
      </c>
      <c r="E7608">
        <v>1</v>
      </c>
      <c r="F7608" t="s">
        <v>52</v>
      </c>
    </row>
    <row r="7609" spans="1:6" x14ac:dyDescent="0.25">
      <c r="A7609" t="s">
        <v>30</v>
      </c>
      <c r="B7609" s="1">
        <v>30698</v>
      </c>
      <c r="C7609" s="3">
        <v>0</v>
      </c>
      <c r="D7609">
        <v>33.64</v>
      </c>
      <c r="E7609">
        <v>1</v>
      </c>
      <c r="F7609" t="s">
        <v>52</v>
      </c>
    </row>
    <row r="7610" spans="1:6" x14ac:dyDescent="0.25">
      <c r="A7610" t="s">
        <v>30</v>
      </c>
      <c r="B7610" s="1">
        <v>30768</v>
      </c>
      <c r="C7610" s="3">
        <v>0</v>
      </c>
      <c r="D7610">
        <v>38.54</v>
      </c>
      <c r="E7610">
        <v>1</v>
      </c>
      <c r="F7610" t="s">
        <v>52</v>
      </c>
    </row>
    <row r="7611" spans="1:6" x14ac:dyDescent="0.25">
      <c r="A7611" t="s">
        <v>30</v>
      </c>
      <c r="B7611" s="1">
        <v>30832</v>
      </c>
      <c r="C7611" s="3">
        <v>0</v>
      </c>
      <c r="D7611">
        <v>31.69</v>
      </c>
      <c r="E7611">
        <v>1</v>
      </c>
      <c r="F7611" t="s">
        <v>52</v>
      </c>
    </row>
    <row r="7612" spans="1:6" x14ac:dyDescent="0.25">
      <c r="A7612" t="s">
        <v>30</v>
      </c>
      <c r="B7612" s="1">
        <v>30886</v>
      </c>
      <c r="C7612" s="3">
        <v>0</v>
      </c>
      <c r="D7612">
        <v>23.51</v>
      </c>
      <c r="E7612">
        <v>1</v>
      </c>
      <c r="F7612" t="s">
        <v>52</v>
      </c>
    </row>
    <row r="7613" spans="1:6" x14ac:dyDescent="0.25">
      <c r="A7613" t="s">
        <v>30</v>
      </c>
      <c r="B7613" s="1">
        <v>30944</v>
      </c>
      <c r="C7613" s="3">
        <v>0</v>
      </c>
      <c r="D7613">
        <v>23.91</v>
      </c>
      <c r="E7613">
        <v>1</v>
      </c>
      <c r="F7613" t="s">
        <v>52</v>
      </c>
    </row>
    <row r="7614" spans="1:6" x14ac:dyDescent="0.25">
      <c r="A7614" t="s">
        <v>30</v>
      </c>
      <c r="B7614" s="1">
        <v>31014</v>
      </c>
      <c r="C7614" s="3">
        <v>0</v>
      </c>
      <c r="D7614">
        <v>28.62</v>
      </c>
      <c r="E7614">
        <v>1</v>
      </c>
      <c r="F7614" t="s">
        <v>52</v>
      </c>
    </row>
    <row r="7615" spans="1:6" x14ac:dyDescent="0.25">
      <c r="A7615" t="s">
        <v>30</v>
      </c>
      <c r="B7615" s="1">
        <v>31064</v>
      </c>
      <c r="C7615" s="3">
        <v>0</v>
      </c>
      <c r="D7615">
        <v>32.04</v>
      </c>
      <c r="E7615">
        <v>1</v>
      </c>
      <c r="F7615" t="s">
        <v>52</v>
      </c>
    </row>
    <row r="7616" spans="1:6" x14ac:dyDescent="0.25">
      <c r="A7616" t="s">
        <v>30</v>
      </c>
      <c r="B7616" s="1">
        <v>31124</v>
      </c>
      <c r="C7616" s="3">
        <v>0</v>
      </c>
      <c r="D7616">
        <v>36.590000000000003</v>
      </c>
      <c r="E7616">
        <v>1</v>
      </c>
      <c r="F7616" t="s">
        <v>52</v>
      </c>
    </row>
    <row r="7617" spans="1:6" x14ac:dyDescent="0.25">
      <c r="A7617" t="s">
        <v>30</v>
      </c>
      <c r="B7617" s="1">
        <v>31189</v>
      </c>
      <c r="C7617" s="3">
        <v>0</v>
      </c>
      <c r="D7617">
        <v>35.07</v>
      </c>
      <c r="E7617">
        <v>1</v>
      </c>
      <c r="F7617" t="s">
        <v>52</v>
      </c>
    </row>
    <row r="7618" spans="1:6" x14ac:dyDescent="0.25">
      <c r="A7618" t="s">
        <v>30</v>
      </c>
      <c r="B7618" s="1">
        <v>31230</v>
      </c>
      <c r="C7618" s="3">
        <v>0</v>
      </c>
      <c r="D7618">
        <v>23.96</v>
      </c>
      <c r="E7618">
        <v>1</v>
      </c>
      <c r="F7618" t="s">
        <v>52</v>
      </c>
    </row>
    <row r="7619" spans="1:6" x14ac:dyDescent="0.25">
      <c r="A7619" t="s">
        <v>30</v>
      </c>
      <c r="B7619" s="1">
        <v>31315</v>
      </c>
      <c r="C7619" s="3">
        <v>0</v>
      </c>
      <c r="D7619">
        <v>24.72</v>
      </c>
      <c r="E7619">
        <v>1</v>
      </c>
      <c r="F7619" t="s">
        <v>52</v>
      </c>
    </row>
    <row r="7620" spans="1:6" x14ac:dyDescent="0.25">
      <c r="A7620" t="s">
        <v>30</v>
      </c>
      <c r="B7620" s="1">
        <v>31357</v>
      </c>
      <c r="C7620" s="3">
        <v>0</v>
      </c>
      <c r="D7620">
        <v>27.69</v>
      </c>
      <c r="E7620">
        <v>1</v>
      </c>
      <c r="F7620" t="s">
        <v>52</v>
      </c>
    </row>
    <row r="7621" spans="1:6" x14ac:dyDescent="0.25">
      <c r="A7621" t="s">
        <v>30</v>
      </c>
      <c r="B7621" s="1">
        <v>31426</v>
      </c>
      <c r="C7621" s="3">
        <v>0</v>
      </c>
      <c r="D7621">
        <v>33.229999999999997</v>
      </c>
      <c r="E7621">
        <v>1</v>
      </c>
      <c r="F7621" t="s">
        <v>52</v>
      </c>
    </row>
    <row r="7622" spans="1:6" x14ac:dyDescent="0.25">
      <c r="A7622" t="s">
        <v>30</v>
      </c>
      <c r="B7622" s="1">
        <v>31478</v>
      </c>
      <c r="C7622" s="3">
        <v>0</v>
      </c>
      <c r="D7622">
        <v>37</v>
      </c>
      <c r="E7622">
        <v>1</v>
      </c>
      <c r="F7622" t="s">
        <v>52</v>
      </c>
    </row>
    <row r="7623" spans="1:6" x14ac:dyDescent="0.25">
      <c r="A7623" t="s">
        <v>30</v>
      </c>
      <c r="B7623" s="1">
        <v>31551</v>
      </c>
      <c r="C7623" s="3">
        <v>0.4916666666666667</v>
      </c>
      <c r="D7623">
        <v>28.52</v>
      </c>
      <c r="E7623">
        <v>1</v>
      </c>
      <c r="F7623" t="s">
        <v>52</v>
      </c>
    </row>
    <row r="7624" spans="1:6" x14ac:dyDescent="0.25">
      <c r="A7624" t="s">
        <v>30</v>
      </c>
      <c r="B7624" s="1">
        <v>31618</v>
      </c>
      <c r="C7624" s="3">
        <v>0</v>
      </c>
      <c r="D7624">
        <v>22.84</v>
      </c>
      <c r="E7624">
        <v>1</v>
      </c>
      <c r="F7624" t="s">
        <v>52</v>
      </c>
    </row>
    <row r="7625" spans="1:6" x14ac:dyDescent="0.25">
      <c r="A7625" t="s">
        <v>30</v>
      </c>
      <c r="B7625" s="1">
        <v>31678</v>
      </c>
      <c r="C7625" s="3">
        <v>0</v>
      </c>
      <c r="D7625">
        <v>23.57</v>
      </c>
      <c r="E7625">
        <v>1</v>
      </c>
      <c r="F7625" t="s">
        <v>52</v>
      </c>
    </row>
    <row r="7626" spans="1:6" x14ac:dyDescent="0.25">
      <c r="A7626" t="s">
        <v>30</v>
      </c>
      <c r="B7626" s="1">
        <v>31730</v>
      </c>
      <c r="C7626" s="3">
        <v>0</v>
      </c>
      <c r="D7626">
        <v>26.59</v>
      </c>
      <c r="E7626">
        <v>1</v>
      </c>
      <c r="F7626" t="s">
        <v>52</v>
      </c>
    </row>
    <row r="7627" spans="1:6" x14ac:dyDescent="0.25">
      <c r="A7627" t="s">
        <v>30</v>
      </c>
      <c r="B7627" s="1">
        <v>31791</v>
      </c>
      <c r="C7627" s="3">
        <v>0</v>
      </c>
      <c r="D7627">
        <v>29.08</v>
      </c>
      <c r="E7627">
        <v>1</v>
      </c>
      <c r="F7627" t="s">
        <v>52</v>
      </c>
    </row>
    <row r="7628" spans="1:6" x14ac:dyDescent="0.25">
      <c r="A7628" t="s">
        <v>30</v>
      </c>
      <c r="B7628" s="1">
        <v>31853</v>
      </c>
      <c r="C7628" s="3">
        <v>0</v>
      </c>
      <c r="D7628">
        <v>35.56</v>
      </c>
      <c r="E7628">
        <v>1</v>
      </c>
      <c r="F7628" t="s">
        <v>52</v>
      </c>
    </row>
    <row r="7629" spans="1:6" x14ac:dyDescent="0.25">
      <c r="A7629" t="s">
        <v>30</v>
      </c>
      <c r="B7629" s="1">
        <v>31910</v>
      </c>
      <c r="C7629" s="3">
        <v>0</v>
      </c>
      <c r="D7629">
        <v>28.34</v>
      </c>
      <c r="E7629">
        <v>1</v>
      </c>
      <c r="F7629" t="s">
        <v>52</v>
      </c>
    </row>
    <row r="7630" spans="1:6" x14ac:dyDescent="0.25">
      <c r="A7630" t="s">
        <v>30</v>
      </c>
      <c r="B7630" s="1">
        <v>31980</v>
      </c>
      <c r="C7630" s="3">
        <v>0</v>
      </c>
      <c r="D7630">
        <v>24.73</v>
      </c>
      <c r="E7630">
        <v>1</v>
      </c>
      <c r="F7630" t="s">
        <v>52</v>
      </c>
    </row>
    <row r="7631" spans="1:6" x14ac:dyDescent="0.25">
      <c r="A7631" t="s">
        <v>30</v>
      </c>
      <c r="B7631" s="1">
        <v>32029</v>
      </c>
      <c r="C7631" s="3">
        <v>0</v>
      </c>
      <c r="D7631">
        <v>24.53</v>
      </c>
      <c r="E7631">
        <v>1</v>
      </c>
      <c r="F7631" t="s">
        <v>52</v>
      </c>
    </row>
    <row r="7632" spans="1:6" x14ac:dyDescent="0.25">
      <c r="A7632" t="s">
        <v>30</v>
      </c>
      <c r="B7632" s="1">
        <v>32105</v>
      </c>
      <c r="C7632" s="3">
        <v>0</v>
      </c>
      <c r="D7632">
        <v>29.48</v>
      </c>
      <c r="E7632">
        <v>1</v>
      </c>
      <c r="F7632" t="s">
        <v>52</v>
      </c>
    </row>
    <row r="7633" spans="1:6" x14ac:dyDescent="0.25">
      <c r="A7633" t="s">
        <v>30</v>
      </c>
      <c r="B7633" s="1">
        <v>32169</v>
      </c>
      <c r="C7633" s="3">
        <v>0</v>
      </c>
      <c r="D7633">
        <v>34.880000000000003</v>
      </c>
      <c r="E7633">
        <v>1</v>
      </c>
      <c r="F7633" t="s">
        <v>52</v>
      </c>
    </row>
    <row r="7634" spans="1:6" x14ac:dyDescent="0.25">
      <c r="A7634" t="s">
        <v>30</v>
      </c>
      <c r="B7634" s="1">
        <v>32219</v>
      </c>
      <c r="C7634" s="3">
        <v>0</v>
      </c>
      <c r="D7634">
        <v>38.31</v>
      </c>
      <c r="E7634">
        <v>1</v>
      </c>
      <c r="F7634" t="s">
        <v>52</v>
      </c>
    </row>
    <row r="7635" spans="1:6" x14ac:dyDescent="0.25">
      <c r="A7635" t="s">
        <v>30</v>
      </c>
      <c r="B7635" s="1">
        <v>32275</v>
      </c>
      <c r="C7635" s="3">
        <v>0</v>
      </c>
      <c r="D7635">
        <v>33.630000000000003</v>
      </c>
      <c r="E7635">
        <v>1</v>
      </c>
      <c r="F7635" t="s">
        <v>52</v>
      </c>
    </row>
    <row r="7636" spans="1:6" x14ac:dyDescent="0.25">
      <c r="A7636" t="s">
        <v>30</v>
      </c>
      <c r="B7636" s="1">
        <v>32349</v>
      </c>
      <c r="C7636" s="3">
        <v>0.59583333333333333</v>
      </c>
      <c r="D7636">
        <v>26.14</v>
      </c>
      <c r="E7636">
        <v>1</v>
      </c>
      <c r="F7636" t="s">
        <v>52</v>
      </c>
    </row>
    <row r="7637" spans="1:6" x14ac:dyDescent="0.25">
      <c r="A7637" t="s">
        <v>30</v>
      </c>
      <c r="B7637" s="1">
        <v>32400</v>
      </c>
      <c r="C7637" s="3">
        <v>0.58819444444444446</v>
      </c>
      <c r="D7637">
        <v>26.33</v>
      </c>
      <c r="E7637">
        <v>1</v>
      </c>
      <c r="F7637" t="s">
        <v>52</v>
      </c>
    </row>
    <row r="7638" spans="1:6" x14ac:dyDescent="0.25">
      <c r="A7638" t="s">
        <v>30</v>
      </c>
      <c r="B7638" s="1">
        <v>32457</v>
      </c>
      <c r="C7638" s="3">
        <v>0.49444444444444446</v>
      </c>
      <c r="D7638">
        <v>29.85</v>
      </c>
      <c r="E7638">
        <v>1</v>
      </c>
      <c r="F7638" t="s">
        <v>52</v>
      </c>
    </row>
    <row r="7639" spans="1:6" x14ac:dyDescent="0.25">
      <c r="A7639" t="s">
        <v>30</v>
      </c>
      <c r="B7639" s="1">
        <v>32525</v>
      </c>
      <c r="C7639" s="3">
        <v>0</v>
      </c>
      <c r="D7639">
        <v>37.46</v>
      </c>
      <c r="E7639">
        <v>1</v>
      </c>
      <c r="F7639" t="s">
        <v>52</v>
      </c>
    </row>
    <row r="7640" spans="1:6" x14ac:dyDescent="0.25">
      <c r="A7640" t="s">
        <v>30</v>
      </c>
      <c r="B7640" s="1">
        <v>32583</v>
      </c>
      <c r="C7640" s="3">
        <v>0</v>
      </c>
      <c r="D7640">
        <v>41.45</v>
      </c>
      <c r="E7640">
        <v>1</v>
      </c>
      <c r="F7640" t="s">
        <v>52</v>
      </c>
    </row>
    <row r="7641" spans="1:6" x14ac:dyDescent="0.25">
      <c r="A7641" t="s">
        <v>30</v>
      </c>
      <c r="B7641" s="1">
        <v>32614</v>
      </c>
      <c r="C7641" s="3">
        <v>0</v>
      </c>
      <c r="D7641">
        <v>41.1</v>
      </c>
      <c r="E7641">
        <v>1</v>
      </c>
      <c r="F7641" t="s">
        <v>52</v>
      </c>
    </row>
    <row r="7642" spans="1:6" x14ac:dyDescent="0.25">
      <c r="A7642" t="s">
        <v>30</v>
      </c>
      <c r="B7642" s="1">
        <v>32639</v>
      </c>
      <c r="C7642" s="3">
        <v>0</v>
      </c>
      <c r="D7642">
        <v>37.340000000000003</v>
      </c>
      <c r="E7642">
        <v>1</v>
      </c>
      <c r="F7642" t="s">
        <v>52</v>
      </c>
    </row>
    <row r="7643" spans="1:6" x14ac:dyDescent="0.25">
      <c r="A7643" t="s">
        <v>30</v>
      </c>
      <c r="B7643" s="1">
        <v>32702</v>
      </c>
      <c r="C7643" s="3">
        <v>0</v>
      </c>
      <c r="D7643">
        <v>30.6</v>
      </c>
      <c r="E7643">
        <v>1</v>
      </c>
      <c r="F7643" t="s">
        <v>52</v>
      </c>
    </row>
    <row r="7644" spans="1:6" x14ac:dyDescent="0.25">
      <c r="A7644" t="s">
        <v>30</v>
      </c>
      <c r="B7644" s="1">
        <v>32745</v>
      </c>
      <c r="C7644" s="3">
        <v>0</v>
      </c>
      <c r="D7644">
        <v>28.67</v>
      </c>
      <c r="E7644">
        <v>1</v>
      </c>
      <c r="F7644" t="s">
        <v>52</v>
      </c>
    </row>
    <row r="7645" spans="1:6" x14ac:dyDescent="0.25">
      <c r="A7645" t="s">
        <v>30</v>
      </c>
      <c r="B7645" s="1">
        <v>32766</v>
      </c>
      <c r="C7645" s="3">
        <v>0</v>
      </c>
      <c r="D7645">
        <v>28.5</v>
      </c>
      <c r="E7645">
        <v>1</v>
      </c>
      <c r="F7645" t="s">
        <v>52</v>
      </c>
    </row>
    <row r="7646" spans="1:6" x14ac:dyDescent="0.25">
      <c r="A7646" t="s">
        <v>30</v>
      </c>
      <c r="B7646" s="1">
        <v>32826</v>
      </c>
      <c r="C7646" s="3">
        <v>0</v>
      </c>
      <c r="D7646">
        <v>31.31</v>
      </c>
      <c r="E7646">
        <v>1</v>
      </c>
      <c r="F7646" t="s">
        <v>52</v>
      </c>
    </row>
    <row r="7647" spans="1:6" x14ac:dyDescent="0.25">
      <c r="A7647" t="s">
        <v>30</v>
      </c>
      <c r="B7647" s="1">
        <v>32902</v>
      </c>
      <c r="C7647" s="3">
        <v>0</v>
      </c>
      <c r="D7647">
        <v>38.14</v>
      </c>
      <c r="E7647">
        <v>1</v>
      </c>
      <c r="F7647" t="s">
        <v>52</v>
      </c>
    </row>
    <row r="7648" spans="1:6" x14ac:dyDescent="0.25">
      <c r="A7648" t="s">
        <v>30</v>
      </c>
      <c r="B7648" s="1">
        <v>32937</v>
      </c>
      <c r="C7648" s="3">
        <v>0</v>
      </c>
      <c r="D7648">
        <v>40.79</v>
      </c>
      <c r="E7648">
        <v>1</v>
      </c>
      <c r="F7648" t="s">
        <v>52</v>
      </c>
    </row>
    <row r="7649" spans="1:6" x14ac:dyDescent="0.25">
      <c r="A7649" t="s">
        <v>30</v>
      </c>
      <c r="B7649" s="1">
        <v>33011</v>
      </c>
      <c r="C7649" s="3">
        <v>0</v>
      </c>
      <c r="D7649">
        <v>36.47</v>
      </c>
      <c r="E7649">
        <v>1</v>
      </c>
      <c r="F7649" t="s">
        <v>52</v>
      </c>
    </row>
    <row r="7650" spans="1:6" x14ac:dyDescent="0.25">
      <c r="A7650" t="s">
        <v>30</v>
      </c>
      <c r="B7650" s="1">
        <v>33072</v>
      </c>
      <c r="C7650" s="3">
        <v>0</v>
      </c>
      <c r="D7650">
        <v>32.26</v>
      </c>
      <c r="E7650">
        <v>1</v>
      </c>
      <c r="F7650" t="s">
        <v>52</v>
      </c>
    </row>
    <row r="7651" spans="1:6" x14ac:dyDescent="0.25">
      <c r="A7651" t="s">
        <v>30</v>
      </c>
      <c r="B7651" s="1">
        <v>33128</v>
      </c>
      <c r="C7651" s="3">
        <v>0</v>
      </c>
      <c r="D7651">
        <v>30.84</v>
      </c>
      <c r="E7651">
        <v>1</v>
      </c>
      <c r="F7651" t="s">
        <v>52</v>
      </c>
    </row>
    <row r="7652" spans="1:6" x14ac:dyDescent="0.25">
      <c r="A7652" t="s">
        <v>30</v>
      </c>
      <c r="B7652" s="1">
        <v>33184</v>
      </c>
      <c r="C7652" s="3">
        <v>0</v>
      </c>
      <c r="D7652">
        <v>33.700000000000003</v>
      </c>
      <c r="E7652">
        <v>1</v>
      </c>
      <c r="F7652" t="s">
        <v>52</v>
      </c>
    </row>
    <row r="7653" spans="1:6" x14ac:dyDescent="0.25">
      <c r="A7653" t="s">
        <v>30</v>
      </c>
      <c r="B7653" s="1">
        <v>33261</v>
      </c>
      <c r="C7653" s="3">
        <v>0</v>
      </c>
      <c r="D7653">
        <v>41.31</v>
      </c>
      <c r="E7653">
        <v>1</v>
      </c>
      <c r="F7653" t="s">
        <v>52</v>
      </c>
    </row>
    <row r="7654" spans="1:6" x14ac:dyDescent="0.25">
      <c r="A7654" t="s">
        <v>30</v>
      </c>
      <c r="B7654" s="1">
        <v>33317</v>
      </c>
      <c r="C7654" s="3">
        <v>0</v>
      </c>
      <c r="D7654">
        <v>45.08</v>
      </c>
      <c r="E7654">
        <v>1</v>
      </c>
      <c r="F7654" t="s">
        <v>52</v>
      </c>
    </row>
    <row r="7655" spans="1:6" x14ac:dyDescent="0.25">
      <c r="A7655" t="s">
        <v>30</v>
      </c>
      <c r="B7655" s="1">
        <v>33388</v>
      </c>
      <c r="C7655" s="3">
        <v>0</v>
      </c>
      <c r="D7655">
        <v>45.34</v>
      </c>
      <c r="E7655">
        <v>1</v>
      </c>
      <c r="F7655" t="s">
        <v>52</v>
      </c>
    </row>
    <row r="7656" spans="1:6" x14ac:dyDescent="0.25">
      <c r="A7656" t="s">
        <v>30</v>
      </c>
      <c r="B7656" s="1">
        <v>33436</v>
      </c>
      <c r="C7656" s="3">
        <v>0</v>
      </c>
      <c r="D7656">
        <v>41.64</v>
      </c>
      <c r="E7656">
        <v>1</v>
      </c>
      <c r="F7656" t="s">
        <v>52</v>
      </c>
    </row>
    <row r="7657" spans="1:6" x14ac:dyDescent="0.25">
      <c r="A7657" t="s">
        <v>30</v>
      </c>
      <c r="B7657" s="1">
        <v>33508</v>
      </c>
      <c r="C7657" s="3">
        <v>0</v>
      </c>
      <c r="D7657">
        <v>36.869999999999997</v>
      </c>
      <c r="E7657">
        <v>1</v>
      </c>
      <c r="F7657" t="s">
        <v>52</v>
      </c>
    </row>
    <row r="7658" spans="1:6" x14ac:dyDescent="0.25">
      <c r="A7658" t="s">
        <v>30</v>
      </c>
      <c r="B7658" s="1">
        <v>33547</v>
      </c>
      <c r="C7658" s="3">
        <v>0</v>
      </c>
      <c r="D7658">
        <v>37.82</v>
      </c>
      <c r="E7658">
        <v>1</v>
      </c>
      <c r="F7658" t="s">
        <v>52</v>
      </c>
    </row>
    <row r="7659" spans="1:6" x14ac:dyDescent="0.25">
      <c r="A7659" t="s">
        <v>30</v>
      </c>
      <c r="B7659" s="1">
        <v>33619</v>
      </c>
      <c r="C7659" s="3">
        <v>0</v>
      </c>
      <c r="D7659">
        <v>43.44</v>
      </c>
      <c r="E7659">
        <v>1</v>
      </c>
      <c r="F7659" t="s">
        <v>52</v>
      </c>
    </row>
    <row r="7660" spans="1:6" x14ac:dyDescent="0.25">
      <c r="A7660" t="s">
        <v>30</v>
      </c>
      <c r="B7660" s="1">
        <v>33681</v>
      </c>
      <c r="C7660" s="3">
        <v>0</v>
      </c>
      <c r="D7660">
        <v>47.22</v>
      </c>
      <c r="E7660">
        <v>1</v>
      </c>
      <c r="F7660" t="s">
        <v>52</v>
      </c>
    </row>
    <row r="7661" spans="1:6" x14ac:dyDescent="0.25">
      <c r="A7661" t="s">
        <v>30</v>
      </c>
      <c r="B7661" s="1">
        <v>33752</v>
      </c>
      <c r="C7661" s="3">
        <v>0</v>
      </c>
      <c r="D7661">
        <v>46.89</v>
      </c>
      <c r="E7661">
        <v>1</v>
      </c>
      <c r="F7661" t="s">
        <v>52</v>
      </c>
    </row>
    <row r="7662" spans="1:6" x14ac:dyDescent="0.25">
      <c r="A7662" t="s">
        <v>30</v>
      </c>
      <c r="B7662" s="1">
        <v>33800</v>
      </c>
      <c r="C7662" s="3">
        <v>0</v>
      </c>
      <c r="D7662">
        <v>44.11</v>
      </c>
      <c r="E7662">
        <v>1</v>
      </c>
      <c r="F7662" t="s">
        <v>52</v>
      </c>
    </row>
    <row r="7663" spans="1:6" x14ac:dyDescent="0.25">
      <c r="A7663" t="s">
        <v>30</v>
      </c>
      <c r="B7663" s="1">
        <v>33865</v>
      </c>
      <c r="C7663" s="3">
        <v>0</v>
      </c>
      <c r="D7663">
        <v>41.29</v>
      </c>
      <c r="E7663">
        <v>1</v>
      </c>
      <c r="F7663" t="s">
        <v>52</v>
      </c>
    </row>
    <row r="7664" spans="1:6" x14ac:dyDescent="0.25">
      <c r="A7664" t="s">
        <v>30</v>
      </c>
      <c r="B7664" s="1">
        <v>33926</v>
      </c>
      <c r="C7664" s="3">
        <v>0</v>
      </c>
      <c r="D7664">
        <v>42.33</v>
      </c>
      <c r="E7664">
        <v>1</v>
      </c>
      <c r="F7664" t="s">
        <v>52</v>
      </c>
    </row>
    <row r="7665" spans="1:6" x14ac:dyDescent="0.25">
      <c r="A7665" t="s">
        <v>30</v>
      </c>
      <c r="B7665" s="1">
        <v>33982</v>
      </c>
      <c r="C7665" s="3">
        <v>0</v>
      </c>
      <c r="D7665">
        <v>46.13</v>
      </c>
      <c r="E7665">
        <v>1</v>
      </c>
      <c r="F7665" t="s">
        <v>52</v>
      </c>
    </row>
    <row r="7666" spans="1:6" x14ac:dyDescent="0.25">
      <c r="A7666" t="s">
        <v>30</v>
      </c>
      <c r="B7666" s="1">
        <v>34046</v>
      </c>
      <c r="C7666" s="3">
        <v>0</v>
      </c>
      <c r="D7666">
        <v>50.41</v>
      </c>
      <c r="E7666">
        <v>1</v>
      </c>
      <c r="F7666" t="s">
        <v>52</v>
      </c>
    </row>
    <row r="7667" spans="1:6" x14ac:dyDescent="0.25">
      <c r="A7667" t="s">
        <v>30</v>
      </c>
      <c r="B7667" s="1">
        <v>34109</v>
      </c>
      <c r="C7667" s="3">
        <v>0</v>
      </c>
      <c r="D7667">
        <v>52.19</v>
      </c>
      <c r="E7667">
        <v>1</v>
      </c>
      <c r="F7667" t="s">
        <v>52</v>
      </c>
    </row>
    <row r="7668" spans="1:6" x14ac:dyDescent="0.25">
      <c r="A7668" t="s">
        <v>30</v>
      </c>
      <c r="B7668" s="1">
        <v>34158</v>
      </c>
      <c r="C7668" s="3">
        <v>0</v>
      </c>
      <c r="D7668">
        <v>49.9</v>
      </c>
      <c r="E7668">
        <v>1</v>
      </c>
      <c r="F7668" t="s">
        <v>52</v>
      </c>
    </row>
    <row r="7669" spans="1:6" x14ac:dyDescent="0.25">
      <c r="A7669" t="s">
        <v>30</v>
      </c>
      <c r="B7669" s="1">
        <v>34233</v>
      </c>
      <c r="C7669" s="3">
        <v>0</v>
      </c>
      <c r="D7669">
        <v>44.42</v>
      </c>
      <c r="E7669">
        <v>1</v>
      </c>
      <c r="F7669" t="s">
        <v>52</v>
      </c>
    </row>
    <row r="7670" spans="1:6" x14ac:dyDescent="0.25">
      <c r="A7670" t="s">
        <v>30</v>
      </c>
      <c r="B7670" s="1">
        <v>34284</v>
      </c>
      <c r="C7670" s="3">
        <v>0</v>
      </c>
      <c r="D7670">
        <v>42.93</v>
      </c>
      <c r="E7670">
        <v>1</v>
      </c>
      <c r="F7670" t="s">
        <v>52</v>
      </c>
    </row>
    <row r="7671" spans="1:6" x14ac:dyDescent="0.25">
      <c r="A7671" t="s">
        <v>30</v>
      </c>
      <c r="B7671" s="1">
        <v>34360</v>
      </c>
      <c r="C7671" s="3">
        <v>0</v>
      </c>
      <c r="D7671">
        <v>46.59</v>
      </c>
      <c r="E7671">
        <v>1</v>
      </c>
      <c r="F7671" t="s">
        <v>52</v>
      </c>
    </row>
    <row r="7672" spans="1:6" x14ac:dyDescent="0.25">
      <c r="A7672" t="s">
        <v>30</v>
      </c>
      <c r="B7672" s="1">
        <v>34417</v>
      </c>
      <c r="C7672" s="3">
        <v>0</v>
      </c>
      <c r="D7672">
        <v>49.93</v>
      </c>
      <c r="E7672">
        <v>1</v>
      </c>
      <c r="F7672" t="s">
        <v>52</v>
      </c>
    </row>
    <row r="7673" spans="1:6" x14ac:dyDescent="0.25">
      <c r="A7673" t="s">
        <v>30</v>
      </c>
      <c r="B7673" s="1">
        <v>34472</v>
      </c>
      <c r="C7673" s="3">
        <v>0</v>
      </c>
      <c r="D7673">
        <v>49.76</v>
      </c>
      <c r="E7673">
        <v>1</v>
      </c>
      <c r="F7673" t="s">
        <v>52</v>
      </c>
    </row>
    <row r="7674" spans="1:6" x14ac:dyDescent="0.25">
      <c r="A7674" t="s">
        <v>30</v>
      </c>
      <c r="B7674" s="1">
        <v>34522</v>
      </c>
      <c r="C7674" s="3">
        <v>0</v>
      </c>
      <c r="D7674">
        <v>46.8</v>
      </c>
      <c r="E7674">
        <v>1</v>
      </c>
      <c r="F7674" t="s">
        <v>52</v>
      </c>
    </row>
    <row r="7675" spans="1:6" x14ac:dyDescent="0.25">
      <c r="A7675" t="s">
        <v>30</v>
      </c>
      <c r="B7675" s="1">
        <v>34591</v>
      </c>
      <c r="C7675" s="3">
        <v>0</v>
      </c>
      <c r="D7675">
        <v>43.79</v>
      </c>
      <c r="E7675">
        <v>1</v>
      </c>
      <c r="F7675" t="s">
        <v>52</v>
      </c>
    </row>
    <row r="7676" spans="1:6" x14ac:dyDescent="0.25">
      <c r="A7676" t="s">
        <v>30</v>
      </c>
      <c r="B7676" s="1">
        <v>34646</v>
      </c>
      <c r="C7676" s="3">
        <v>0</v>
      </c>
      <c r="D7676">
        <v>44.25</v>
      </c>
      <c r="E7676">
        <v>1</v>
      </c>
      <c r="F7676" t="s">
        <v>52</v>
      </c>
    </row>
    <row r="7677" spans="1:6" x14ac:dyDescent="0.25">
      <c r="A7677" t="s">
        <v>30</v>
      </c>
      <c r="B7677" s="1">
        <v>34723</v>
      </c>
      <c r="C7677" s="3">
        <v>0</v>
      </c>
      <c r="D7677">
        <v>48.64</v>
      </c>
      <c r="E7677">
        <v>1</v>
      </c>
      <c r="F7677" t="s">
        <v>52</v>
      </c>
    </row>
    <row r="7678" spans="1:6" x14ac:dyDescent="0.25">
      <c r="A7678" t="s">
        <v>30</v>
      </c>
      <c r="B7678" s="1">
        <v>34766</v>
      </c>
      <c r="C7678" s="3">
        <v>0</v>
      </c>
      <c r="D7678">
        <v>51.17</v>
      </c>
      <c r="E7678">
        <v>1</v>
      </c>
      <c r="F7678" t="s">
        <v>52</v>
      </c>
    </row>
    <row r="7679" spans="1:6" x14ac:dyDescent="0.25">
      <c r="A7679" t="s">
        <v>30</v>
      </c>
      <c r="B7679" s="1">
        <v>34843</v>
      </c>
      <c r="C7679" s="3">
        <v>0</v>
      </c>
      <c r="D7679">
        <v>52.08</v>
      </c>
      <c r="E7679">
        <v>1</v>
      </c>
      <c r="F7679" t="s">
        <v>52</v>
      </c>
    </row>
    <row r="7680" spans="1:6" x14ac:dyDescent="0.25">
      <c r="A7680" t="s">
        <v>30</v>
      </c>
      <c r="B7680" s="1">
        <v>34899</v>
      </c>
      <c r="C7680" s="3">
        <v>0</v>
      </c>
      <c r="D7680">
        <v>48.54</v>
      </c>
      <c r="E7680">
        <v>1</v>
      </c>
      <c r="F7680" t="s">
        <v>52</v>
      </c>
    </row>
    <row r="7681" spans="1:6" x14ac:dyDescent="0.25">
      <c r="A7681" t="s">
        <v>30</v>
      </c>
      <c r="B7681" s="1">
        <v>34960</v>
      </c>
      <c r="C7681" s="3">
        <v>0</v>
      </c>
      <c r="D7681">
        <v>43.71</v>
      </c>
      <c r="E7681">
        <v>1</v>
      </c>
      <c r="F7681" t="s">
        <v>52</v>
      </c>
    </row>
    <row r="7682" spans="1:6" x14ac:dyDescent="0.25">
      <c r="A7682" t="s">
        <v>30</v>
      </c>
      <c r="B7682" s="1">
        <v>35005</v>
      </c>
      <c r="C7682" s="3">
        <v>0</v>
      </c>
      <c r="D7682">
        <v>42.58</v>
      </c>
      <c r="E7682">
        <v>1</v>
      </c>
      <c r="F7682" t="s">
        <v>52</v>
      </c>
    </row>
    <row r="7683" spans="1:6" x14ac:dyDescent="0.25">
      <c r="A7683" t="s">
        <v>30</v>
      </c>
      <c r="B7683" s="1">
        <v>35073</v>
      </c>
      <c r="C7683" s="3">
        <v>0</v>
      </c>
      <c r="D7683">
        <v>45.12</v>
      </c>
      <c r="E7683">
        <v>1</v>
      </c>
      <c r="F7683" t="s">
        <v>52</v>
      </c>
    </row>
    <row r="7684" spans="1:6" x14ac:dyDescent="0.25">
      <c r="A7684" t="s">
        <v>30</v>
      </c>
      <c r="B7684" s="1">
        <v>35145</v>
      </c>
      <c r="C7684" s="3">
        <v>0</v>
      </c>
      <c r="D7684">
        <v>48.77</v>
      </c>
      <c r="E7684">
        <v>1</v>
      </c>
      <c r="F7684" t="s">
        <v>52</v>
      </c>
    </row>
    <row r="7685" spans="1:6" x14ac:dyDescent="0.25">
      <c r="A7685" t="s">
        <v>30</v>
      </c>
      <c r="B7685" s="1">
        <v>35193</v>
      </c>
      <c r="C7685" s="3">
        <v>0</v>
      </c>
      <c r="D7685">
        <v>49.66</v>
      </c>
      <c r="E7685">
        <v>1</v>
      </c>
      <c r="F7685" t="s">
        <v>52</v>
      </c>
    </row>
    <row r="7686" spans="1:6" x14ac:dyDescent="0.25">
      <c r="A7686" t="s">
        <v>30</v>
      </c>
      <c r="B7686" s="1">
        <v>35254</v>
      </c>
      <c r="C7686" s="3">
        <v>0</v>
      </c>
      <c r="D7686">
        <v>47.42</v>
      </c>
      <c r="E7686">
        <v>1</v>
      </c>
      <c r="F7686" t="s">
        <v>52</v>
      </c>
    </row>
    <row r="7687" spans="1:6" x14ac:dyDescent="0.25">
      <c r="A7687" t="s">
        <v>30</v>
      </c>
      <c r="B7687" s="1">
        <v>35318</v>
      </c>
      <c r="C7687" s="3">
        <v>0</v>
      </c>
      <c r="D7687">
        <v>43.82</v>
      </c>
      <c r="E7687">
        <v>1</v>
      </c>
      <c r="F7687" t="s">
        <v>52</v>
      </c>
    </row>
    <row r="7688" spans="1:6" x14ac:dyDescent="0.25">
      <c r="A7688" t="s">
        <v>30</v>
      </c>
      <c r="B7688" s="1">
        <v>35347</v>
      </c>
      <c r="C7688" s="3">
        <v>0</v>
      </c>
      <c r="D7688">
        <v>42.87</v>
      </c>
      <c r="E7688">
        <v>1</v>
      </c>
      <c r="F7688" t="s">
        <v>52</v>
      </c>
    </row>
    <row r="7689" spans="1:6" x14ac:dyDescent="0.25">
      <c r="A7689" t="s">
        <v>30</v>
      </c>
      <c r="B7689" s="1">
        <v>35388</v>
      </c>
      <c r="C7689" s="3">
        <v>0</v>
      </c>
      <c r="D7689">
        <v>43.01</v>
      </c>
      <c r="E7689">
        <v>1</v>
      </c>
      <c r="F7689" t="s">
        <v>52</v>
      </c>
    </row>
    <row r="7690" spans="1:6" x14ac:dyDescent="0.25">
      <c r="A7690" t="s">
        <v>30</v>
      </c>
      <c r="B7690" s="1">
        <v>35446</v>
      </c>
      <c r="C7690" s="3">
        <v>0</v>
      </c>
      <c r="D7690">
        <v>45.89</v>
      </c>
      <c r="E7690">
        <v>1</v>
      </c>
      <c r="F7690" t="s">
        <v>52</v>
      </c>
    </row>
    <row r="7691" spans="1:6" x14ac:dyDescent="0.25">
      <c r="A7691" t="s">
        <v>30</v>
      </c>
      <c r="B7691" s="1">
        <v>35502</v>
      </c>
      <c r="C7691" s="3">
        <v>0</v>
      </c>
      <c r="D7691">
        <v>48.38</v>
      </c>
      <c r="E7691">
        <v>1</v>
      </c>
      <c r="F7691" t="s">
        <v>52</v>
      </c>
    </row>
    <row r="7692" spans="1:6" x14ac:dyDescent="0.25">
      <c r="A7692" t="s">
        <v>30</v>
      </c>
      <c r="B7692" s="1">
        <v>35569</v>
      </c>
      <c r="C7692" s="3">
        <v>0</v>
      </c>
      <c r="D7692">
        <v>48.71</v>
      </c>
      <c r="E7692">
        <v>1</v>
      </c>
      <c r="F7692" t="s">
        <v>52</v>
      </c>
    </row>
    <row r="7693" spans="1:6" x14ac:dyDescent="0.25">
      <c r="A7693" t="s">
        <v>30</v>
      </c>
      <c r="B7693" s="1">
        <v>35626</v>
      </c>
      <c r="C7693" s="3">
        <v>0</v>
      </c>
      <c r="D7693">
        <v>46.09</v>
      </c>
      <c r="E7693">
        <v>1</v>
      </c>
      <c r="F7693" t="s">
        <v>52</v>
      </c>
    </row>
    <row r="7694" spans="1:6" x14ac:dyDescent="0.25">
      <c r="A7694" t="s">
        <v>30</v>
      </c>
      <c r="B7694" s="1">
        <v>35690</v>
      </c>
      <c r="C7694" s="3">
        <v>0</v>
      </c>
      <c r="D7694">
        <v>42.31</v>
      </c>
      <c r="E7694">
        <v>1</v>
      </c>
      <c r="F7694" t="s">
        <v>52</v>
      </c>
    </row>
    <row r="7695" spans="1:6" x14ac:dyDescent="0.25">
      <c r="A7695" t="s">
        <v>30</v>
      </c>
      <c r="B7695" s="1">
        <v>35754</v>
      </c>
      <c r="C7695" s="3">
        <v>0</v>
      </c>
      <c r="D7695">
        <v>42.23</v>
      </c>
      <c r="E7695">
        <v>1</v>
      </c>
      <c r="F7695" t="s">
        <v>52</v>
      </c>
    </row>
    <row r="7696" spans="1:6" x14ac:dyDescent="0.25">
      <c r="A7696" t="s">
        <v>30</v>
      </c>
      <c r="B7696" s="1">
        <v>35810</v>
      </c>
      <c r="C7696" s="3">
        <v>0</v>
      </c>
      <c r="D7696">
        <v>44.77</v>
      </c>
      <c r="E7696">
        <v>1</v>
      </c>
      <c r="F7696" t="s">
        <v>52</v>
      </c>
    </row>
    <row r="7697" spans="1:6" x14ac:dyDescent="0.25">
      <c r="A7697" t="s">
        <v>30</v>
      </c>
      <c r="B7697" s="1">
        <v>35873</v>
      </c>
      <c r="C7697" s="3">
        <v>0</v>
      </c>
      <c r="D7697">
        <v>47.99</v>
      </c>
      <c r="E7697">
        <v>1</v>
      </c>
      <c r="F7697" t="s">
        <v>52</v>
      </c>
    </row>
    <row r="7698" spans="1:6" x14ac:dyDescent="0.25">
      <c r="A7698" t="s">
        <v>30</v>
      </c>
      <c r="B7698" s="1">
        <v>35935</v>
      </c>
      <c r="C7698" s="3">
        <v>0</v>
      </c>
      <c r="D7698">
        <v>47.65</v>
      </c>
      <c r="E7698">
        <v>1</v>
      </c>
      <c r="F7698" t="s">
        <v>52</v>
      </c>
    </row>
    <row r="7699" spans="1:6" x14ac:dyDescent="0.25">
      <c r="A7699" t="s">
        <v>30</v>
      </c>
      <c r="B7699" s="1">
        <v>36003</v>
      </c>
      <c r="C7699" s="3">
        <v>0</v>
      </c>
      <c r="D7699">
        <v>43.98</v>
      </c>
      <c r="E7699">
        <v>1</v>
      </c>
      <c r="F7699" t="s">
        <v>52</v>
      </c>
    </row>
    <row r="7700" spans="1:6" x14ac:dyDescent="0.25">
      <c r="A7700" t="s">
        <v>30</v>
      </c>
      <c r="B7700" s="1">
        <v>36054</v>
      </c>
      <c r="C7700" s="3">
        <v>0</v>
      </c>
      <c r="D7700">
        <v>39.89</v>
      </c>
      <c r="E7700">
        <v>1</v>
      </c>
      <c r="F7700" t="s">
        <v>52</v>
      </c>
    </row>
    <row r="7701" spans="1:6" x14ac:dyDescent="0.25">
      <c r="A7701" t="s">
        <v>30</v>
      </c>
      <c r="B7701" s="1">
        <v>36147</v>
      </c>
      <c r="C7701" s="3">
        <v>0</v>
      </c>
      <c r="D7701">
        <v>41.47</v>
      </c>
      <c r="E7701">
        <v>1</v>
      </c>
      <c r="F7701" t="s">
        <v>52</v>
      </c>
    </row>
    <row r="7702" spans="1:6" x14ac:dyDescent="0.25">
      <c r="A7702" t="s">
        <v>30</v>
      </c>
      <c r="B7702" s="1">
        <v>36180</v>
      </c>
      <c r="C7702" s="3">
        <v>0</v>
      </c>
      <c r="D7702">
        <v>43.2</v>
      </c>
      <c r="E7702">
        <v>1</v>
      </c>
      <c r="F7702" t="s">
        <v>52</v>
      </c>
    </row>
    <row r="7703" spans="1:6" x14ac:dyDescent="0.25">
      <c r="A7703" t="s">
        <v>30</v>
      </c>
      <c r="B7703" s="1">
        <v>36237</v>
      </c>
      <c r="C7703" s="3">
        <v>0</v>
      </c>
      <c r="D7703">
        <v>46.31</v>
      </c>
      <c r="E7703">
        <v>1</v>
      </c>
      <c r="F7703" t="s">
        <v>52</v>
      </c>
    </row>
    <row r="7704" spans="1:6" x14ac:dyDescent="0.25">
      <c r="A7704" t="s">
        <v>30</v>
      </c>
      <c r="B7704" s="1">
        <v>36299</v>
      </c>
      <c r="C7704" s="3">
        <v>0</v>
      </c>
      <c r="D7704">
        <v>47.74</v>
      </c>
      <c r="E7704">
        <v>1</v>
      </c>
      <c r="F7704" t="s">
        <v>52</v>
      </c>
    </row>
    <row r="7705" spans="1:6" x14ac:dyDescent="0.25">
      <c r="A7705" t="s">
        <v>30</v>
      </c>
      <c r="B7705" s="1">
        <v>36367</v>
      </c>
      <c r="C7705" s="3">
        <v>0</v>
      </c>
      <c r="D7705">
        <v>45.34</v>
      </c>
      <c r="E7705">
        <v>1</v>
      </c>
      <c r="F7705" t="s">
        <v>52</v>
      </c>
    </row>
    <row r="7706" spans="1:6" x14ac:dyDescent="0.25">
      <c r="A7706" t="s">
        <v>30</v>
      </c>
      <c r="B7706" s="1">
        <v>36423</v>
      </c>
      <c r="C7706" s="3">
        <v>0</v>
      </c>
      <c r="D7706">
        <v>42.02</v>
      </c>
      <c r="E7706">
        <v>1</v>
      </c>
      <c r="F7706" t="s">
        <v>52</v>
      </c>
    </row>
    <row r="7707" spans="1:6" x14ac:dyDescent="0.25">
      <c r="A7707" t="s">
        <v>30</v>
      </c>
      <c r="B7707" s="1">
        <v>36550</v>
      </c>
      <c r="C7707" s="3">
        <v>0</v>
      </c>
      <c r="D7707">
        <v>44.09</v>
      </c>
      <c r="E7707">
        <v>1</v>
      </c>
      <c r="F7707" t="s">
        <v>52</v>
      </c>
    </row>
    <row r="7708" spans="1:6" x14ac:dyDescent="0.25">
      <c r="A7708" t="s">
        <v>30</v>
      </c>
      <c r="B7708" s="1">
        <v>36598</v>
      </c>
      <c r="C7708" s="3">
        <v>0</v>
      </c>
      <c r="D7708">
        <v>46.22</v>
      </c>
      <c r="E7708">
        <v>1</v>
      </c>
      <c r="F7708" t="s">
        <v>52</v>
      </c>
    </row>
    <row r="7709" spans="1:6" x14ac:dyDescent="0.25">
      <c r="A7709" t="s">
        <v>30</v>
      </c>
      <c r="B7709" s="1">
        <v>36664</v>
      </c>
      <c r="C7709" s="3">
        <v>0</v>
      </c>
      <c r="D7709">
        <v>46.8</v>
      </c>
      <c r="E7709">
        <v>1</v>
      </c>
      <c r="F7709" t="s">
        <v>52</v>
      </c>
    </row>
    <row r="7710" spans="1:6" x14ac:dyDescent="0.25">
      <c r="A7710" t="s">
        <v>30</v>
      </c>
      <c r="B7710" s="1">
        <v>36726</v>
      </c>
      <c r="C7710" s="3">
        <v>0</v>
      </c>
      <c r="D7710">
        <v>44.53</v>
      </c>
      <c r="E7710">
        <v>1</v>
      </c>
      <c r="F7710" t="s">
        <v>52</v>
      </c>
    </row>
    <row r="7711" spans="1:6" x14ac:dyDescent="0.25">
      <c r="A7711" t="s">
        <v>30</v>
      </c>
      <c r="B7711" s="1">
        <v>36794</v>
      </c>
      <c r="C7711" s="3">
        <v>0</v>
      </c>
      <c r="D7711">
        <v>41.86</v>
      </c>
      <c r="E7711">
        <v>1</v>
      </c>
      <c r="F7711" t="s">
        <v>52</v>
      </c>
    </row>
    <row r="7712" spans="1:6" x14ac:dyDescent="0.25">
      <c r="A7712" t="s">
        <v>30</v>
      </c>
      <c r="B7712" s="1">
        <v>36835</v>
      </c>
      <c r="C7712" s="3">
        <v>0</v>
      </c>
      <c r="D7712">
        <v>44.17</v>
      </c>
      <c r="E7712">
        <v>1</v>
      </c>
      <c r="F7712" t="s">
        <v>52</v>
      </c>
    </row>
    <row r="7713" spans="1:6" x14ac:dyDescent="0.25">
      <c r="A7713" t="s">
        <v>30</v>
      </c>
      <c r="B7713" s="1">
        <v>36914</v>
      </c>
      <c r="C7713" s="3">
        <v>0</v>
      </c>
      <c r="D7713">
        <v>46.68</v>
      </c>
      <c r="E7713">
        <v>1</v>
      </c>
      <c r="F7713" t="s">
        <v>52</v>
      </c>
    </row>
    <row r="7714" spans="1:6" x14ac:dyDescent="0.25">
      <c r="A7714" t="s">
        <v>30</v>
      </c>
      <c r="B7714" s="1">
        <v>36971</v>
      </c>
      <c r="C7714" s="3">
        <v>0</v>
      </c>
      <c r="D7714">
        <v>48.97</v>
      </c>
      <c r="E7714">
        <v>1</v>
      </c>
      <c r="F7714" t="s">
        <v>52</v>
      </c>
    </row>
    <row r="7715" spans="1:6" x14ac:dyDescent="0.25">
      <c r="A7715" t="s">
        <v>30</v>
      </c>
      <c r="B7715" s="1">
        <v>37027</v>
      </c>
      <c r="C7715" s="3">
        <v>0</v>
      </c>
      <c r="D7715">
        <v>50.74</v>
      </c>
      <c r="E7715">
        <v>1</v>
      </c>
      <c r="F7715" t="s">
        <v>52</v>
      </c>
    </row>
    <row r="7716" spans="1:6" x14ac:dyDescent="0.25">
      <c r="A7716" t="s">
        <v>30</v>
      </c>
      <c r="B7716" s="1">
        <v>37096</v>
      </c>
      <c r="C7716" s="3">
        <v>0</v>
      </c>
      <c r="D7716">
        <v>47.72</v>
      </c>
      <c r="E7716">
        <v>1</v>
      </c>
      <c r="F7716" t="s">
        <v>52</v>
      </c>
    </row>
    <row r="7717" spans="1:6" x14ac:dyDescent="0.25">
      <c r="A7717" t="s">
        <v>30</v>
      </c>
      <c r="B7717" s="1">
        <v>37153</v>
      </c>
      <c r="C7717" s="3">
        <v>0</v>
      </c>
      <c r="D7717">
        <v>45.08</v>
      </c>
      <c r="E7717">
        <v>1</v>
      </c>
      <c r="F7717" t="s">
        <v>52</v>
      </c>
    </row>
    <row r="7718" spans="1:6" x14ac:dyDescent="0.25">
      <c r="A7718" t="s">
        <v>30</v>
      </c>
      <c r="B7718" s="1">
        <v>37195</v>
      </c>
      <c r="C7718" s="3">
        <v>0</v>
      </c>
      <c r="D7718">
        <v>44.99</v>
      </c>
      <c r="E7718">
        <v>1</v>
      </c>
      <c r="F7718" t="s">
        <v>52</v>
      </c>
    </row>
    <row r="7719" spans="1:6" x14ac:dyDescent="0.25">
      <c r="A7719" t="s">
        <v>30</v>
      </c>
      <c r="B7719" s="1">
        <v>37272</v>
      </c>
      <c r="C7719" s="3">
        <v>0</v>
      </c>
      <c r="D7719">
        <v>49.23</v>
      </c>
      <c r="E7719">
        <v>1</v>
      </c>
      <c r="F7719" t="s">
        <v>52</v>
      </c>
    </row>
    <row r="7720" spans="1:6" x14ac:dyDescent="0.25">
      <c r="A7720" t="s">
        <v>30</v>
      </c>
      <c r="B7720" s="1">
        <v>37335</v>
      </c>
      <c r="C7720" s="3">
        <v>0</v>
      </c>
      <c r="D7720">
        <v>53.03</v>
      </c>
      <c r="E7720">
        <v>1</v>
      </c>
      <c r="F7720" t="s">
        <v>52</v>
      </c>
    </row>
    <row r="7721" spans="1:6" x14ac:dyDescent="0.25">
      <c r="A7721" t="s">
        <v>30</v>
      </c>
      <c r="B7721" s="1">
        <v>37392</v>
      </c>
      <c r="C7721" s="3">
        <v>0</v>
      </c>
      <c r="D7721">
        <v>55.12</v>
      </c>
      <c r="E7721">
        <v>1</v>
      </c>
      <c r="F7721" t="s">
        <v>52</v>
      </c>
    </row>
    <row r="7722" spans="1:6" x14ac:dyDescent="0.25">
      <c r="A7722" t="s">
        <v>30</v>
      </c>
      <c r="B7722" s="1">
        <v>37455</v>
      </c>
      <c r="C7722" s="3">
        <v>0</v>
      </c>
      <c r="D7722">
        <v>52.89</v>
      </c>
      <c r="E7722">
        <v>1</v>
      </c>
      <c r="F7722" t="s">
        <v>52</v>
      </c>
    </row>
    <row r="7723" spans="1:6" x14ac:dyDescent="0.25">
      <c r="A7723" t="s">
        <v>30</v>
      </c>
      <c r="B7723" s="1">
        <v>37522</v>
      </c>
      <c r="C7723" s="3">
        <v>0</v>
      </c>
      <c r="D7723">
        <v>49.81</v>
      </c>
      <c r="E7723">
        <v>1</v>
      </c>
      <c r="F7723" t="s">
        <v>52</v>
      </c>
    </row>
    <row r="7724" spans="1:6" x14ac:dyDescent="0.25">
      <c r="A7724" t="s">
        <v>30</v>
      </c>
      <c r="B7724" s="1">
        <v>37587</v>
      </c>
      <c r="C7724" s="3">
        <v>0</v>
      </c>
      <c r="D7724">
        <v>50.07</v>
      </c>
      <c r="E7724">
        <v>1</v>
      </c>
      <c r="F7724" t="s">
        <v>52</v>
      </c>
    </row>
    <row r="7725" spans="1:6" x14ac:dyDescent="0.25">
      <c r="A7725" t="s">
        <v>30</v>
      </c>
      <c r="B7725" s="1">
        <v>37643</v>
      </c>
      <c r="C7725" s="3">
        <v>0</v>
      </c>
      <c r="D7725">
        <v>52.78</v>
      </c>
      <c r="E7725">
        <v>1</v>
      </c>
      <c r="F7725" t="s">
        <v>52</v>
      </c>
    </row>
    <row r="7726" spans="1:6" x14ac:dyDescent="0.25">
      <c r="A7726" t="s">
        <v>30</v>
      </c>
      <c r="B7726" s="1">
        <v>37699</v>
      </c>
      <c r="C7726" s="3">
        <v>0</v>
      </c>
      <c r="D7726">
        <v>56.2</v>
      </c>
      <c r="E7726">
        <v>1</v>
      </c>
      <c r="F7726" t="s">
        <v>52</v>
      </c>
    </row>
    <row r="7727" spans="1:6" x14ac:dyDescent="0.25">
      <c r="A7727" t="s">
        <v>30</v>
      </c>
      <c r="B7727" s="1">
        <v>37762</v>
      </c>
      <c r="C7727" s="3">
        <v>0</v>
      </c>
      <c r="D7727">
        <v>57.64</v>
      </c>
      <c r="E7727">
        <v>1</v>
      </c>
      <c r="F7727" t="s">
        <v>52</v>
      </c>
    </row>
    <row r="7728" spans="1:6" x14ac:dyDescent="0.25">
      <c r="A7728" t="s">
        <v>30</v>
      </c>
      <c r="B7728" s="1">
        <v>37824</v>
      </c>
      <c r="C7728" s="3">
        <v>0</v>
      </c>
      <c r="D7728">
        <v>56.5</v>
      </c>
      <c r="E7728">
        <v>1</v>
      </c>
      <c r="F7728" t="s">
        <v>52</v>
      </c>
    </row>
    <row r="7729" spans="1:6" x14ac:dyDescent="0.25">
      <c r="A7729" t="s">
        <v>30</v>
      </c>
      <c r="B7729" s="1">
        <v>37882</v>
      </c>
      <c r="C7729" s="3">
        <v>0</v>
      </c>
      <c r="D7729">
        <v>51.45</v>
      </c>
      <c r="E7729">
        <v>1</v>
      </c>
      <c r="F7729" t="s">
        <v>52</v>
      </c>
    </row>
    <row r="7730" spans="1:6" x14ac:dyDescent="0.25">
      <c r="A7730" t="s">
        <v>30</v>
      </c>
      <c r="B7730" s="1">
        <v>37944</v>
      </c>
      <c r="C7730" s="3">
        <v>0</v>
      </c>
      <c r="D7730">
        <v>50.66</v>
      </c>
      <c r="E7730">
        <v>1</v>
      </c>
      <c r="F7730" t="s">
        <v>52</v>
      </c>
    </row>
    <row r="7731" spans="1:6" x14ac:dyDescent="0.25">
      <c r="A7731" t="s">
        <v>30</v>
      </c>
      <c r="B7731" s="1">
        <v>38013</v>
      </c>
      <c r="C7731" s="3">
        <v>0</v>
      </c>
      <c r="D7731">
        <v>54.19</v>
      </c>
      <c r="E7731">
        <v>1</v>
      </c>
      <c r="F7731" t="s">
        <v>52</v>
      </c>
    </row>
    <row r="7732" spans="1:6" x14ac:dyDescent="0.25">
      <c r="A7732" t="s">
        <v>30</v>
      </c>
      <c r="B7732" s="1">
        <v>38068</v>
      </c>
      <c r="C7732" s="3">
        <v>0</v>
      </c>
      <c r="D7732">
        <v>58.4</v>
      </c>
      <c r="E7732">
        <v>1</v>
      </c>
      <c r="F7732" t="s">
        <v>52</v>
      </c>
    </row>
    <row r="7733" spans="1:6" x14ac:dyDescent="0.25">
      <c r="A7733" t="s">
        <v>30</v>
      </c>
      <c r="B7733" s="1">
        <v>38126</v>
      </c>
      <c r="C7733" s="3">
        <v>0</v>
      </c>
      <c r="D7733">
        <v>59.42</v>
      </c>
      <c r="E7733">
        <v>1</v>
      </c>
      <c r="F7733" t="s">
        <v>52</v>
      </c>
    </row>
    <row r="7734" spans="1:6" x14ac:dyDescent="0.25">
      <c r="A7734" t="s">
        <v>30</v>
      </c>
      <c r="B7734" s="1">
        <v>38195</v>
      </c>
      <c r="C7734" s="3">
        <v>0</v>
      </c>
      <c r="D7734">
        <v>55.7</v>
      </c>
      <c r="E7734">
        <v>1</v>
      </c>
      <c r="F7734" t="s">
        <v>52</v>
      </c>
    </row>
    <row r="7735" spans="1:6" x14ac:dyDescent="0.25">
      <c r="A7735" t="s">
        <v>30</v>
      </c>
      <c r="B7735" s="1">
        <v>38252</v>
      </c>
      <c r="C7735" s="3">
        <v>0</v>
      </c>
      <c r="D7735">
        <v>52.92</v>
      </c>
      <c r="E7735">
        <v>1</v>
      </c>
      <c r="F7735" t="s">
        <v>52</v>
      </c>
    </row>
    <row r="7736" spans="1:6" x14ac:dyDescent="0.25">
      <c r="A7736" t="s">
        <v>30</v>
      </c>
      <c r="B7736" s="1">
        <v>38306</v>
      </c>
      <c r="C7736" s="3">
        <v>0</v>
      </c>
      <c r="D7736">
        <v>51.99</v>
      </c>
      <c r="E7736">
        <v>1</v>
      </c>
      <c r="F7736" t="s">
        <v>52</v>
      </c>
    </row>
    <row r="7737" spans="1:6" x14ac:dyDescent="0.25">
      <c r="A7737" t="s">
        <v>30</v>
      </c>
      <c r="B7737" s="1">
        <v>38379</v>
      </c>
      <c r="C7737" s="3">
        <v>0</v>
      </c>
      <c r="D7737">
        <v>55.97</v>
      </c>
      <c r="E7737">
        <v>1</v>
      </c>
      <c r="F7737" t="s">
        <v>52</v>
      </c>
    </row>
    <row r="7738" spans="1:6" x14ac:dyDescent="0.25">
      <c r="A7738" t="s">
        <v>30</v>
      </c>
      <c r="B7738" s="1">
        <v>38446</v>
      </c>
      <c r="C7738" s="3">
        <v>0</v>
      </c>
      <c r="D7738">
        <v>58.84</v>
      </c>
      <c r="E7738">
        <v>1</v>
      </c>
      <c r="F7738" t="s">
        <v>52</v>
      </c>
    </row>
    <row r="7739" spans="1:6" x14ac:dyDescent="0.25">
      <c r="A7739" t="s">
        <v>30</v>
      </c>
      <c r="B7739" s="1">
        <v>38497</v>
      </c>
      <c r="C7739" s="3">
        <v>0</v>
      </c>
      <c r="D7739">
        <v>60.21</v>
      </c>
      <c r="E7739">
        <v>1</v>
      </c>
      <c r="F7739" t="s">
        <v>52</v>
      </c>
    </row>
    <row r="7740" spans="1:6" x14ac:dyDescent="0.25">
      <c r="A7740" t="s">
        <v>30</v>
      </c>
      <c r="B7740" s="1">
        <v>38546</v>
      </c>
      <c r="C7740" s="3">
        <v>0</v>
      </c>
      <c r="D7740">
        <v>56.64</v>
      </c>
      <c r="E7740">
        <v>1</v>
      </c>
      <c r="F7740" t="s">
        <v>52</v>
      </c>
    </row>
    <row r="7741" spans="1:6" x14ac:dyDescent="0.25">
      <c r="A7741" t="s">
        <v>30</v>
      </c>
      <c r="B7741" s="1">
        <v>38623</v>
      </c>
      <c r="C7741" s="3">
        <v>0</v>
      </c>
      <c r="D7741">
        <v>51.16</v>
      </c>
      <c r="E7741">
        <v>1</v>
      </c>
      <c r="F7741" t="s">
        <v>52</v>
      </c>
    </row>
    <row r="7742" spans="1:6" x14ac:dyDescent="0.25">
      <c r="A7742" t="s">
        <v>30</v>
      </c>
      <c r="B7742" s="1">
        <v>38672</v>
      </c>
      <c r="C7742" s="3">
        <v>0</v>
      </c>
      <c r="D7742">
        <v>50.24</v>
      </c>
      <c r="E7742">
        <v>1</v>
      </c>
      <c r="F7742" t="s">
        <v>52</v>
      </c>
    </row>
    <row r="7743" spans="1:6" x14ac:dyDescent="0.25">
      <c r="A7743" t="s">
        <v>30</v>
      </c>
      <c r="B7743" s="1">
        <v>38736</v>
      </c>
      <c r="C7743" s="3">
        <v>0</v>
      </c>
      <c r="D7743">
        <v>52.97</v>
      </c>
      <c r="E7743">
        <v>1</v>
      </c>
      <c r="F7743" t="s">
        <v>52</v>
      </c>
    </row>
    <row r="7744" spans="1:6" x14ac:dyDescent="0.25">
      <c r="A7744" t="s">
        <v>30</v>
      </c>
      <c r="B7744" s="1">
        <v>38820</v>
      </c>
      <c r="C7744" s="3">
        <v>0</v>
      </c>
      <c r="D7744">
        <v>58.29</v>
      </c>
      <c r="E7744">
        <v>1</v>
      </c>
      <c r="F7744" t="s">
        <v>52</v>
      </c>
    </row>
    <row r="7745" spans="1:6" x14ac:dyDescent="0.25">
      <c r="A7745" t="s">
        <v>30</v>
      </c>
      <c r="B7745" s="1">
        <v>38862</v>
      </c>
      <c r="C7745" s="3">
        <v>0</v>
      </c>
      <c r="D7745">
        <v>58.06</v>
      </c>
      <c r="E7745">
        <v>1</v>
      </c>
      <c r="F7745" t="s">
        <v>52</v>
      </c>
    </row>
    <row r="7746" spans="1:6" x14ac:dyDescent="0.25">
      <c r="A7746" t="s">
        <v>30</v>
      </c>
      <c r="B7746" s="1">
        <v>38915</v>
      </c>
      <c r="C7746" s="3">
        <v>0</v>
      </c>
      <c r="D7746">
        <v>53.78</v>
      </c>
      <c r="E7746">
        <v>1</v>
      </c>
      <c r="F7746" t="s">
        <v>52</v>
      </c>
    </row>
    <row r="7747" spans="1:6" x14ac:dyDescent="0.25">
      <c r="A7747" t="s">
        <v>30</v>
      </c>
      <c r="B7747" s="1">
        <v>38973</v>
      </c>
      <c r="C7747" s="3">
        <v>0</v>
      </c>
      <c r="D7747">
        <v>48.95</v>
      </c>
      <c r="E7747">
        <v>1</v>
      </c>
      <c r="F7747" t="s">
        <v>52</v>
      </c>
    </row>
    <row r="7748" spans="1:6" x14ac:dyDescent="0.25">
      <c r="A7748" t="s">
        <v>30</v>
      </c>
      <c r="B7748" s="1">
        <v>39043</v>
      </c>
      <c r="C7748" s="3">
        <v>0</v>
      </c>
      <c r="D7748">
        <v>47.87</v>
      </c>
      <c r="E7748">
        <v>1</v>
      </c>
      <c r="F7748" t="s">
        <v>52</v>
      </c>
    </row>
    <row r="7749" spans="1:6" x14ac:dyDescent="0.25">
      <c r="A7749" t="s">
        <v>30</v>
      </c>
      <c r="B7749" s="1">
        <v>39168</v>
      </c>
      <c r="C7749" s="3">
        <v>0</v>
      </c>
      <c r="D7749">
        <v>55.64</v>
      </c>
      <c r="E7749">
        <v>1</v>
      </c>
      <c r="F7749" t="s">
        <v>52</v>
      </c>
    </row>
    <row r="7750" spans="1:6" x14ac:dyDescent="0.25">
      <c r="A7750" t="s">
        <v>30</v>
      </c>
      <c r="B7750" s="1">
        <v>39226</v>
      </c>
      <c r="C7750" s="3">
        <v>0</v>
      </c>
      <c r="D7750">
        <v>56.92</v>
      </c>
      <c r="E7750">
        <v>1</v>
      </c>
      <c r="F7750" t="s">
        <v>52</v>
      </c>
    </row>
    <row r="7751" spans="1:6" x14ac:dyDescent="0.25">
      <c r="A7751" t="s">
        <v>30</v>
      </c>
      <c r="B7751" s="1">
        <v>39288</v>
      </c>
      <c r="C7751" s="3">
        <v>0</v>
      </c>
      <c r="D7751">
        <v>52.39</v>
      </c>
      <c r="E7751">
        <v>1</v>
      </c>
      <c r="F7751" t="s">
        <v>52</v>
      </c>
    </row>
    <row r="7752" spans="1:6" x14ac:dyDescent="0.25">
      <c r="A7752" t="s">
        <v>30</v>
      </c>
      <c r="B7752" s="1">
        <v>39344</v>
      </c>
      <c r="C7752" s="3">
        <v>0</v>
      </c>
      <c r="D7752">
        <v>49.34</v>
      </c>
      <c r="E7752">
        <v>1</v>
      </c>
      <c r="F7752" t="s">
        <v>52</v>
      </c>
    </row>
    <row r="7753" spans="1:6" x14ac:dyDescent="0.25">
      <c r="A7753" t="s">
        <v>30</v>
      </c>
      <c r="B7753" s="1">
        <v>39406</v>
      </c>
      <c r="C7753" s="3">
        <v>0</v>
      </c>
      <c r="D7753">
        <v>49.67</v>
      </c>
      <c r="E7753">
        <v>1</v>
      </c>
      <c r="F7753" t="s">
        <v>52</v>
      </c>
    </row>
    <row r="7754" spans="1:6" x14ac:dyDescent="0.25">
      <c r="A7754" t="s">
        <v>30</v>
      </c>
      <c r="B7754" s="1">
        <v>39548</v>
      </c>
      <c r="C7754" s="3">
        <v>0</v>
      </c>
      <c r="D7754">
        <v>57.71</v>
      </c>
      <c r="E7754">
        <v>1</v>
      </c>
      <c r="F7754" t="s">
        <v>52</v>
      </c>
    </row>
    <row r="7755" spans="1:6" x14ac:dyDescent="0.25">
      <c r="A7755" t="s">
        <v>30</v>
      </c>
      <c r="B7755" s="1">
        <v>39602</v>
      </c>
      <c r="C7755" s="3">
        <v>0</v>
      </c>
      <c r="D7755">
        <v>59.56</v>
      </c>
      <c r="E7755">
        <v>1</v>
      </c>
      <c r="F7755" t="s">
        <v>52</v>
      </c>
    </row>
    <row r="7756" spans="1:6" x14ac:dyDescent="0.25">
      <c r="A7756" t="s">
        <v>30</v>
      </c>
      <c r="B7756" s="1">
        <v>39666</v>
      </c>
      <c r="C7756" s="3">
        <v>0</v>
      </c>
      <c r="D7756">
        <v>56.04</v>
      </c>
      <c r="E7756">
        <v>1</v>
      </c>
      <c r="F7756" t="s">
        <v>52</v>
      </c>
    </row>
    <row r="7757" spans="1:6" x14ac:dyDescent="0.25">
      <c r="A7757" t="s">
        <v>30</v>
      </c>
      <c r="B7757" s="1">
        <v>39714</v>
      </c>
      <c r="C7757" s="3">
        <v>0</v>
      </c>
      <c r="D7757">
        <v>51.67</v>
      </c>
      <c r="E7757">
        <v>1</v>
      </c>
      <c r="F7757" t="s">
        <v>52</v>
      </c>
    </row>
    <row r="7758" spans="1:6" x14ac:dyDescent="0.25">
      <c r="A7758" t="s">
        <v>30</v>
      </c>
      <c r="B7758" s="1">
        <v>39751</v>
      </c>
      <c r="C7758" s="3">
        <v>0</v>
      </c>
      <c r="D7758">
        <v>50.27</v>
      </c>
      <c r="E7758">
        <v>2</v>
      </c>
      <c r="F7758" t="s">
        <v>52</v>
      </c>
    </row>
    <row r="7759" spans="1:6" x14ac:dyDescent="0.25">
      <c r="A7759" t="s">
        <v>30</v>
      </c>
      <c r="B7759" s="1">
        <v>39772</v>
      </c>
      <c r="C7759" s="3">
        <v>0</v>
      </c>
      <c r="D7759">
        <v>50.24</v>
      </c>
      <c r="E7759">
        <v>4</v>
      </c>
      <c r="F7759" t="s">
        <v>52</v>
      </c>
    </row>
    <row r="7760" spans="1:6" x14ac:dyDescent="0.25">
      <c r="A7760" t="s">
        <v>30</v>
      </c>
      <c r="B7760" s="1">
        <v>39798</v>
      </c>
      <c r="C7760" s="3">
        <v>0</v>
      </c>
      <c r="D7760">
        <v>50.71</v>
      </c>
      <c r="E7760">
        <v>2</v>
      </c>
      <c r="F7760" t="s">
        <v>52</v>
      </c>
    </row>
    <row r="7761" spans="1:6" x14ac:dyDescent="0.25">
      <c r="A7761" t="s">
        <v>30</v>
      </c>
      <c r="B7761" s="1">
        <v>39920</v>
      </c>
      <c r="C7761" s="3">
        <v>0</v>
      </c>
      <c r="D7761">
        <v>58.44</v>
      </c>
      <c r="E7761">
        <v>3</v>
      </c>
      <c r="F7761" t="s">
        <v>52</v>
      </c>
    </row>
    <row r="7762" spans="1:6" x14ac:dyDescent="0.25">
      <c r="A7762" t="s">
        <v>30</v>
      </c>
      <c r="B7762" s="1">
        <v>39952</v>
      </c>
      <c r="C7762" s="3">
        <v>0</v>
      </c>
      <c r="D7762">
        <v>57.55</v>
      </c>
      <c r="E7762">
        <v>2</v>
      </c>
      <c r="F7762" t="s">
        <v>52</v>
      </c>
    </row>
    <row r="7763" spans="1:6" x14ac:dyDescent="0.25">
      <c r="A7763" t="s">
        <v>30</v>
      </c>
      <c r="B7763" s="1">
        <v>39989</v>
      </c>
      <c r="C7763" s="3">
        <v>0</v>
      </c>
      <c r="D7763">
        <v>56.88</v>
      </c>
      <c r="E7763">
        <v>2</v>
      </c>
      <c r="F7763" t="s">
        <v>52</v>
      </c>
    </row>
    <row r="7764" spans="1:6" x14ac:dyDescent="0.25">
      <c r="A7764" t="s">
        <v>30</v>
      </c>
      <c r="B7764" s="1">
        <v>40016</v>
      </c>
      <c r="C7764" s="3">
        <v>0</v>
      </c>
      <c r="D7764">
        <v>54.5</v>
      </c>
      <c r="E7764">
        <v>2</v>
      </c>
      <c r="F7764" t="s">
        <v>52</v>
      </c>
    </row>
    <row r="7765" spans="1:6" x14ac:dyDescent="0.25">
      <c r="A7765" t="s">
        <v>30</v>
      </c>
      <c r="B7765" s="1">
        <v>40052</v>
      </c>
      <c r="C7765" s="3">
        <v>0</v>
      </c>
      <c r="D7765">
        <v>52.95</v>
      </c>
      <c r="E7765">
        <v>1</v>
      </c>
      <c r="F7765" t="s">
        <v>52</v>
      </c>
    </row>
    <row r="7766" spans="1:6" x14ac:dyDescent="0.25">
      <c r="A7766" t="s">
        <v>30</v>
      </c>
      <c r="B7766" s="1">
        <v>40080</v>
      </c>
      <c r="C7766" s="3">
        <v>0</v>
      </c>
      <c r="D7766">
        <v>51.06</v>
      </c>
      <c r="E7766">
        <v>4</v>
      </c>
      <c r="F7766" t="s">
        <v>52</v>
      </c>
    </row>
    <row r="7767" spans="1:6" x14ac:dyDescent="0.25">
      <c r="A7767" t="s">
        <v>30</v>
      </c>
      <c r="B7767" s="1">
        <v>40108</v>
      </c>
      <c r="C7767" s="3">
        <v>0</v>
      </c>
      <c r="D7767">
        <v>49.94</v>
      </c>
      <c r="E7767">
        <v>2</v>
      </c>
      <c r="F7767" t="s">
        <v>52</v>
      </c>
    </row>
    <row r="7768" spans="1:6" x14ac:dyDescent="0.25">
      <c r="A7768" t="s">
        <v>30</v>
      </c>
      <c r="B7768" s="1">
        <v>40122</v>
      </c>
      <c r="C7768" s="3">
        <v>0</v>
      </c>
      <c r="D7768">
        <v>49.56</v>
      </c>
      <c r="E7768">
        <v>3</v>
      </c>
      <c r="F7768" t="s">
        <v>52</v>
      </c>
    </row>
    <row r="7769" spans="1:6" x14ac:dyDescent="0.25">
      <c r="A7769" t="s">
        <v>30</v>
      </c>
      <c r="B7769" s="1">
        <v>40150</v>
      </c>
      <c r="C7769" s="3">
        <v>0</v>
      </c>
      <c r="D7769">
        <v>50.27</v>
      </c>
      <c r="E7769">
        <v>1</v>
      </c>
      <c r="F7769" t="s">
        <v>52</v>
      </c>
    </row>
    <row r="7770" spans="1:6" x14ac:dyDescent="0.25">
      <c r="A7770" t="s">
        <v>30</v>
      </c>
      <c r="B7770" s="1">
        <v>40204</v>
      </c>
      <c r="C7770" s="3">
        <v>0</v>
      </c>
      <c r="D7770">
        <v>52.21</v>
      </c>
      <c r="E7770">
        <v>1</v>
      </c>
      <c r="F7770" t="s">
        <v>52</v>
      </c>
    </row>
    <row r="7771" spans="1:6" x14ac:dyDescent="0.25">
      <c r="A7771" t="s">
        <v>30</v>
      </c>
      <c r="B7771" s="1">
        <v>40259</v>
      </c>
      <c r="C7771" s="3">
        <v>0</v>
      </c>
      <c r="D7771">
        <v>55.64</v>
      </c>
      <c r="E7771">
        <v>1</v>
      </c>
      <c r="F7771" t="s">
        <v>52</v>
      </c>
    </row>
    <row r="7772" spans="1:6" x14ac:dyDescent="0.25">
      <c r="A7772" t="s">
        <v>30</v>
      </c>
      <c r="B7772" s="1">
        <v>40288</v>
      </c>
      <c r="C7772" s="3">
        <v>4.1666666666666664E-2</v>
      </c>
      <c r="D7772">
        <v>57.99</v>
      </c>
      <c r="E7772">
        <v>42</v>
      </c>
      <c r="F7772" t="s">
        <v>52</v>
      </c>
    </row>
    <row r="7773" spans="1:6" x14ac:dyDescent="0.25">
      <c r="A7773" t="s">
        <v>30</v>
      </c>
      <c r="B7773" s="1">
        <v>40314</v>
      </c>
      <c r="C7773" s="3">
        <v>4.1666666666666664E-2</v>
      </c>
      <c r="D7773">
        <v>57.84</v>
      </c>
      <c r="E7773">
        <v>64</v>
      </c>
      <c r="F7773" t="s">
        <v>52</v>
      </c>
    </row>
    <row r="7774" spans="1:6" x14ac:dyDescent="0.25">
      <c r="A7774" t="s">
        <v>30</v>
      </c>
      <c r="B7774" s="1">
        <v>40344</v>
      </c>
      <c r="C7774" s="3">
        <v>4.1666666666666664E-2</v>
      </c>
      <c r="D7774">
        <v>56.51</v>
      </c>
      <c r="E7774">
        <v>60</v>
      </c>
      <c r="F7774" t="s">
        <v>52</v>
      </c>
    </row>
    <row r="7775" spans="1:6" x14ac:dyDescent="0.25">
      <c r="A7775" t="s">
        <v>30</v>
      </c>
      <c r="B7775" s="1">
        <v>40375</v>
      </c>
      <c r="C7775" s="3">
        <v>0.54166666666666663</v>
      </c>
      <c r="D7775">
        <v>54.81</v>
      </c>
      <c r="E7775">
        <v>63</v>
      </c>
      <c r="F7775" t="s">
        <v>52</v>
      </c>
    </row>
    <row r="7776" spans="1:6" x14ac:dyDescent="0.25">
      <c r="A7776" t="s">
        <v>30</v>
      </c>
      <c r="B7776" s="1">
        <v>40406</v>
      </c>
      <c r="C7776" s="3">
        <v>0.54166666666666663</v>
      </c>
      <c r="D7776">
        <v>53.13</v>
      </c>
      <c r="E7776">
        <v>63</v>
      </c>
      <c r="F7776" t="s">
        <v>52</v>
      </c>
    </row>
    <row r="7777" spans="1:6" x14ac:dyDescent="0.25">
      <c r="A7777" t="s">
        <v>30</v>
      </c>
      <c r="B7777" s="1">
        <v>40437</v>
      </c>
      <c r="C7777" s="3">
        <v>4.1666666666666664E-2</v>
      </c>
      <c r="D7777">
        <v>51.7</v>
      </c>
      <c r="E7777">
        <v>61</v>
      </c>
      <c r="F7777" t="s">
        <v>52</v>
      </c>
    </row>
    <row r="7778" spans="1:6" x14ac:dyDescent="0.25">
      <c r="A7778" t="s">
        <v>30</v>
      </c>
      <c r="B7778" s="1">
        <v>40469</v>
      </c>
      <c r="C7778" s="3">
        <v>0</v>
      </c>
      <c r="D7778">
        <v>50.52</v>
      </c>
      <c r="E7778">
        <v>61</v>
      </c>
      <c r="F7778" t="s">
        <v>52</v>
      </c>
    </row>
    <row r="7779" spans="1:6" x14ac:dyDescent="0.25">
      <c r="A7779" t="s">
        <v>30</v>
      </c>
      <c r="B7779" s="1">
        <v>40490</v>
      </c>
      <c r="C7779" s="3">
        <v>0.95833333333333337</v>
      </c>
      <c r="D7779">
        <v>50.34</v>
      </c>
      <c r="E7779">
        <v>61</v>
      </c>
      <c r="F7779" t="s">
        <v>52</v>
      </c>
    </row>
    <row r="7780" spans="1:6" x14ac:dyDescent="0.25">
      <c r="A7780" t="s">
        <v>30</v>
      </c>
      <c r="B7780" s="1">
        <v>40528</v>
      </c>
      <c r="C7780" s="3">
        <v>0.45833333333333331</v>
      </c>
      <c r="D7780">
        <v>51.24</v>
      </c>
      <c r="E7780">
        <v>62</v>
      </c>
      <c r="F7780" t="s">
        <v>52</v>
      </c>
    </row>
    <row r="7781" spans="1:6" x14ac:dyDescent="0.25">
      <c r="A7781" t="s">
        <v>30</v>
      </c>
      <c r="B7781" s="1">
        <v>40559</v>
      </c>
      <c r="C7781" s="3">
        <v>0.95833333333333337</v>
      </c>
      <c r="D7781">
        <v>52.78</v>
      </c>
      <c r="E7781">
        <v>63</v>
      </c>
      <c r="F7781" t="s">
        <v>52</v>
      </c>
    </row>
    <row r="7782" spans="1:6" x14ac:dyDescent="0.25">
      <c r="A7782" t="s">
        <v>30</v>
      </c>
      <c r="B7782" s="1">
        <v>40588</v>
      </c>
      <c r="C7782" s="3">
        <v>0.95833333333333337</v>
      </c>
      <c r="D7782">
        <v>54.51</v>
      </c>
      <c r="E7782">
        <v>56</v>
      </c>
      <c r="F7782" t="s">
        <v>52</v>
      </c>
    </row>
    <row r="7783" spans="1:6" x14ac:dyDescent="0.25">
      <c r="A7783" t="s">
        <v>30</v>
      </c>
      <c r="B7783" s="1">
        <v>40618</v>
      </c>
      <c r="C7783" s="3">
        <v>0.45833333333333331</v>
      </c>
      <c r="D7783">
        <v>56.59</v>
      </c>
      <c r="E7783">
        <v>62</v>
      </c>
      <c r="F7783" t="s">
        <v>52</v>
      </c>
    </row>
    <row r="7784" spans="1:6" x14ac:dyDescent="0.25">
      <c r="A7784" t="s">
        <v>30</v>
      </c>
      <c r="B7784" s="1">
        <v>40647</v>
      </c>
      <c r="C7784" s="3">
        <v>0.5</v>
      </c>
      <c r="D7784">
        <v>58.51</v>
      </c>
      <c r="E7784">
        <v>60</v>
      </c>
      <c r="F7784" t="s">
        <v>52</v>
      </c>
    </row>
    <row r="7785" spans="1:6" x14ac:dyDescent="0.25">
      <c r="A7785" t="s">
        <v>30</v>
      </c>
      <c r="B7785" s="1">
        <v>40674</v>
      </c>
      <c r="C7785" s="3">
        <v>0.5</v>
      </c>
      <c r="D7785">
        <v>59.55</v>
      </c>
      <c r="E7785">
        <v>64</v>
      </c>
      <c r="F7785" t="s">
        <v>52</v>
      </c>
    </row>
    <row r="7786" spans="1:6" x14ac:dyDescent="0.25">
      <c r="A7786" t="s">
        <v>30</v>
      </c>
      <c r="B7786" s="1">
        <v>40708</v>
      </c>
      <c r="C7786" s="3">
        <v>0.54166666666666663</v>
      </c>
      <c r="D7786">
        <v>59.21</v>
      </c>
      <c r="E7786">
        <v>60</v>
      </c>
      <c r="F7786" t="s">
        <v>52</v>
      </c>
    </row>
    <row r="7787" spans="1:6" x14ac:dyDescent="0.25">
      <c r="A7787" t="s">
        <v>30</v>
      </c>
      <c r="B7787" s="1">
        <v>40740</v>
      </c>
      <c r="C7787" s="3">
        <v>0.54166666666666663</v>
      </c>
      <c r="D7787">
        <v>58.06</v>
      </c>
      <c r="E7787">
        <v>63</v>
      </c>
      <c r="F7787" t="s">
        <v>52</v>
      </c>
    </row>
    <row r="7788" spans="1:6" x14ac:dyDescent="0.25">
      <c r="A7788" t="s">
        <v>30</v>
      </c>
      <c r="B7788" s="1">
        <v>40771</v>
      </c>
      <c r="C7788" s="3">
        <v>0.54166666666666663</v>
      </c>
      <c r="D7788">
        <v>56.31</v>
      </c>
      <c r="E7788">
        <v>62</v>
      </c>
      <c r="F7788" t="s">
        <v>52</v>
      </c>
    </row>
    <row r="7789" spans="1:6" x14ac:dyDescent="0.25">
      <c r="A7789" t="s">
        <v>30</v>
      </c>
      <c r="B7789" s="1">
        <v>40801</v>
      </c>
      <c r="C7789" s="3">
        <v>4.1666666666666664E-2</v>
      </c>
      <c r="D7789">
        <v>54.43</v>
      </c>
      <c r="E7789">
        <v>61</v>
      </c>
      <c r="F7789" t="s">
        <v>52</v>
      </c>
    </row>
    <row r="7790" spans="1:6" x14ac:dyDescent="0.25">
      <c r="A7790" t="s">
        <v>30</v>
      </c>
      <c r="B7790" s="1">
        <v>40832</v>
      </c>
      <c r="C7790" s="3">
        <v>0</v>
      </c>
      <c r="D7790">
        <v>53.41</v>
      </c>
      <c r="E7790">
        <v>63</v>
      </c>
      <c r="F7790" t="s">
        <v>52</v>
      </c>
    </row>
    <row r="7791" spans="1:6" x14ac:dyDescent="0.25">
      <c r="A7791" t="s">
        <v>30</v>
      </c>
      <c r="B7791" s="1">
        <v>40852</v>
      </c>
      <c r="C7791" s="3">
        <v>0</v>
      </c>
      <c r="D7791">
        <v>53.12</v>
      </c>
      <c r="E7791">
        <v>60</v>
      </c>
      <c r="F7791" t="s">
        <v>52</v>
      </c>
    </row>
    <row r="7792" spans="1:6" x14ac:dyDescent="0.25">
      <c r="A7792" t="s">
        <v>30</v>
      </c>
      <c r="B7792" s="1">
        <v>40889</v>
      </c>
      <c r="C7792" s="3">
        <v>0.95833333333333337</v>
      </c>
      <c r="D7792">
        <v>53.62</v>
      </c>
      <c r="E7792">
        <v>63</v>
      </c>
      <c r="F7792" t="s">
        <v>52</v>
      </c>
    </row>
    <row r="7793" spans="1:6" x14ac:dyDescent="0.25">
      <c r="A7793" t="s">
        <v>30</v>
      </c>
      <c r="B7793" s="1">
        <v>40924</v>
      </c>
      <c r="C7793" s="3">
        <v>0.45833333333333331</v>
      </c>
      <c r="D7793">
        <v>55.03</v>
      </c>
      <c r="E7793">
        <v>63</v>
      </c>
      <c r="F7793" t="s">
        <v>52</v>
      </c>
    </row>
    <row r="7794" spans="1:6" x14ac:dyDescent="0.25">
      <c r="A7794" t="s">
        <v>30</v>
      </c>
      <c r="B7794" s="1">
        <v>40953</v>
      </c>
      <c r="C7794" s="3">
        <v>0.45833333333333331</v>
      </c>
      <c r="D7794">
        <v>56.61</v>
      </c>
      <c r="E7794">
        <v>58</v>
      </c>
      <c r="F7794" t="s">
        <v>52</v>
      </c>
    </row>
    <row r="7795" spans="1:6" x14ac:dyDescent="0.25">
      <c r="A7795" t="s">
        <v>30</v>
      </c>
      <c r="B7795" s="1">
        <v>40984</v>
      </c>
      <c r="C7795" s="3">
        <v>0.5</v>
      </c>
      <c r="D7795">
        <v>58.41</v>
      </c>
      <c r="E7795">
        <v>62</v>
      </c>
      <c r="F7795" t="s">
        <v>52</v>
      </c>
    </row>
    <row r="7796" spans="1:6" x14ac:dyDescent="0.25">
      <c r="A7796" t="s">
        <v>30</v>
      </c>
      <c r="B7796" s="1">
        <v>41012</v>
      </c>
      <c r="C7796" s="3">
        <v>0</v>
      </c>
      <c r="D7796">
        <v>59.72</v>
      </c>
      <c r="E7796">
        <v>62</v>
      </c>
      <c r="F7796" t="s">
        <v>52</v>
      </c>
    </row>
    <row r="7797" spans="1:6" x14ac:dyDescent="0.25">
      <c r="A7797" t="s">
        <v>30</v>
      </c>
      <c r="B7797" s="1">
        <v>41042</v>
      </c>
      <c r="C7797" s="3">
        <v>0.5</v>
      </c>
      <c r="D7797">
        <v>59.38</v>
      </c>
      <c r="E7797">
        <v>63</v>
      </c>
      <c r="F7797" t="s">
        <v>52</v>
      </c>
    </row>
    <row r="7798" spans="1:6" x14ac:dyDescent="0.25">
      <c r="A7798" t="s">
        <v>30</v>
      </c>
      <c r="B7798" s="1">
        <v>41076</v>
      </c>
      <c r="C7798" s="3">
        <v>0</v>
      </c>
      <c r="D7798">
        <v>58.01</v>
      </c>
      <c r="E7798">
        <v>60</v>
      </c>
      <c r="F7798" t="s">
        <v>52</v>
      </c>
    </row>
    <row r="7799" spans="1:6" x14ac:dyDescent="0.25">
      <c r="A7799" t="s">
        <v>30</v>
      </c>
      <c r="B7799" s="1">
        <v>41107</v>
      </c>
      <c r="C7799" s="3">
        <v>0</v>
      </c>
      <c r="D7799">
        <v>56.39</v>
      </c>
      <c r="E7799">
        <v>65</v>
      </c>
      <c r="F7799" t="s">
        <v>52</v>
      </c>
    </row>
    <row r="7800" spans="1:6" x14ac:dyDescent="0.25">
      <c r="A7800" t="s">
        <v>30</v>
      </c>
      <c r="B7800" s="1">
        <v>41137</v>
      </c>
      <c r="C7800" s="3">
        <v>0.5</v>
      </c>
      <c r="D7800">
        <v>54.85</v>
      </c>
      <c r="E7800">
        <v>62</v>
      </c>
      <c r="F7800" t="s">
        <v>52</v>
      </c>
    </row>
    <row r="7801" spans="1:6" x14ac:dyDescent="0.25">
      <c r="A7801" t="s">
        <v>30</v>
      </c>
      <c r="B7801" s="1">
        <v>41167</v>
      </c>
      <c r="C7801" s="3">
        <v>0</v>
      </c>
      <c r="D7801">
        <v>53.28</v>
      </c>
      <c r="E7801">
        <v>61</v>
      </c>
      <c r="F7801" t="s">
        <v>52</v>
      </c>
    </row>
    <row r="7802" spans="1:6" x14ac:dyDescent="0.25">
      <c r="A7802" t="s">
        <v>30</v>
      </c>
      <c r="B7802" s="1">
        <v>41195</v>
      </c>
      <c r="C7802" s="3">
        <v>0.5</v>
      </c>
      <c r="D7802">
        <v>52.55</v>
      </c>
      <c r="E7802">
        <v>63</v>
      </c>
      <c r="F7802" t="s">
        <v>52</v>
      </c>
    </row>
    <row r="7803" spans="1:6" x14ac:dyDescent="0.25">
      <c r="A7803" t="s">
        <v>30</v>
      </c>
      <c r="B7803" s="1">
        <v>41222</v>
      </c>
      <c r="C7803" s="3">
        <v>0.95833333333333337</v>
      </c>
      <c r="D7803">
        <v>52.62</v>
      </c>
      <c r="E7803">
        <v>60</v>
      </c>
      <c r="F7803" t="s">
        <v>52</v>
      </c>
    </row>
    <row r="7804" spans="1:6" x14ac:dyDescent="0.25">
      <c r="A7804" t="s">
        <v>30</v>
      </c>
      <c r="B7804" s="1">
        <v>41259</v>
      </c>
      <c r="C7804" s="3">
        <v>0.45833333333333331</v>
      </c>
      <c r="D7804">
        <v>54.1</v>
      </c>
      <c r="E7804">
        <v>63</v>
      </c>
      <c r="F7804" t="s">
        <v>52</v>
      </c>
    </row>
    <row r="7805" spans="1:6" x14ac:dyDescent="0.25">
      <c r="A7805" t="s">
        <v>30</v>
      </c>
      <c r="B7805" s="1">
        <v>41288</v>
      </c>
      <c r="C7805" s="3">
        <v>0.45833333333333331</v>
      </c>
      <c r="D7805">
        <v>55.3</v>
      </c>
      <c r="E7805">
        <v>63</v>
      </c>
      <c r="F7805" t="s">
        <v>52</v>
      </c>
    </row>
    <row r="7806" spans="1:6" x14ac:dyDescent="0.25">
      <c r="A7806" t="s">
        <v>30</v>
      </c>
      <c r="B7806" s="1">
        <v>41318</v>
      </c>
      <c r="C7806" s="3">
        <v>0.95833333333333337</v>
      </c>
      <c r="D7806">
        <v>57.05</v>
      </c>
      <c r="E7806">
        <v>56</v>
      </c>
      <c r="F7806" t="s">
        <v>52</v>
      </c>
    </row>
    <row r="7807" spans="1:6" x14ac:dyDescent="0.25">
      <c r="A7807" t="s">
        <v>30</v>
      </c>
      <c r="B7807" s="1">
        <v>41349</v>
      </c>
      <c r="C7807" s="3">
        <v>0.5</v>
      </c>
      <c r="D7807">
        <v>59.02</v>
      </c>
      <c r="E7807">
        <v>61</v>
      </c>
      <c r="F7807" t="s">
        <v>52</v>
      </c>
    </row>
    <row r="7808" spans="1:6" x14ac:dyDescent="0.25">
      <c r="A7808" t="s">
        <v>30</v>
      </c>
      <c r="B7808" s="1">
        <v>41382</v>
      </c>
      <c r="C7808" s="3">
        <v>0.5</v>
      </c>
      <c r="D7808">
        <v>60.93</v>
      </c>
      <c r="E7808">
        <v>61</v>
      </c>
      <c r="F7808" t="s">
        <v>52</v>
      </c>
    </row>
    <row r="7809" spans="1:6" x14ac:dyDescent="0.25">
      <c r="A7809" t="s">
        <v>30</v>
      </c>
      <c r="B7809" s="1">
        <v>41397</v>
      </c>
      <c r="C7809" s="3">
        <v>0</v>
      </c>
      <c r="D7809">
        <v>60.8</v>
      </c>
      <c r="E7809">
        <v>62</v>
      </c>
      <c r="F7809" t="s">
        <v>52</v>
      </c>
    </row>
    <row r="7810" spans="1:6" x14ac:dyDescent="0.25">
      <c r="A7810" t="s">
        <v>30</v>
      </c>
      <c r="B7810" s="1">
        <v>41440</v>
      </c>
      <c r="C7810" s="3">
        <v>0.5</v>
      </c>
      <c r="D7810">
        <v>59.81</v>
      </c>
      <c r="E7810">
        <v>61</v>
      </c>
      <c r="F7810" t="s">
        <v>52</v>
      </c>
    </row>
    <row r="7811" spans="1:6" x14ac:dyDescent="0.25">
      <c r="A7811" t="s">
        <v>30</v>
      </c>
      <c r="B7811" s="1">
        <v>41471</v>
      </c>
      <c r="C7811" s="3">
        <v>0.5</v>
      </c>
      <c r="D7811">
        <v>58.38</v>
      </c>
      <c r="E7811">
        <v>64</v>
      </c>
      <c r="F7811" t="s">
        <v>52</v>
      </c>
    </row>
    <row r="7812" spans="1:6" x14ac:dyDescent="0.25">
      <c r="A7812" t="s">
        <v>30</v>
      </c>
      <c r="B7812" s="1">
        <v>41502</v>
      </c>
      <c r="C7812" s="3">
        <v>0.5</v>
      </c>
      <c r="D7812">
        <v>56.77</v>
      </c>
      <c r="E7812">
        <v>62</v>
      </c>
      <c r="F7812" t="s">
        <v>52</v>
      </c>
    </row>
    <row r="7813" spans="1:6" x14ac:dyDescent="0.25">
      <c r="A7813" t="s">
        <v>30</v>
      </c>
      <c r="B7813" s="1">
        <v>41532</v>
      </c>
      <c r="C7813" s="3">
        <v>0.5</v>
      </c>
      <c r="D7813">
        <v>55.34</v>
      </c>
      <c r="E7813">
        <v>60</v>
      </c>
      <c r="F7813" t="s">
        <v>52</v>
      </c>
    </row>
    <row r="7814" spans="1:6" x14ac:dyDescent="0.25">
      <c r="A7814" t="s">
        <v>30</v>
      </c>
      <c r="B7814" s="1">
        <v>41563</v>
      </c>
      <c r="C7814" s="3">
        <v>0.5</v>
      </c>
      <c r="D7814">
        <v>54.32</v>
      </c>
      <c r="E7814">
        <v>63</v>
      </c>
      <c r="F7814" t="s">
        <v>52</v>
      </c>
    </row>
    <row r="7815" spans="1:6" x14ac:dyDescent="0.25">
      <c r="A7815" t="s">
        <v>30</v>
      </c>
      <c r="B7815" s="1">
        <v>41600</v>
      </c>
      <c r="C7815" s="3">
        <v>0.95833333333333337</v>
      </c>
      <c r="D7815">
        <v>54.33</v>
      </c>
      <c r="E7815">
        <v>59</v>
      </c>
      <c r="F7815" t="s">
        <v>52</v>
      </c>
    </row>
    <row r="7816" spans="1:6" x14ac:dyDescent="0.25">
      <c r="A7816" t="s">
        <v>30</v>
      </c>
      <c r="B7816" s="1">
        <v>41624</v>
      </c>
      <c r="C7816" s="3">
        <v>0.45833333333333331</v>
      </c>
      <c r="D7816">
        <v>55.21</v>
      </c>
      <c r="E7816">
        <v>62</v>
      </c>
      <c r="F7816" t="s">
        <v>52</v>
      </c>
    </row>
    <row r="7817" spans="1:6" x14ac:dyDescent="0.25">
      <c r="A7817" t="s">
        <v>30</v>
      </c>
      <c r="B7817" s="1">
        <v>41657</v>
      </c>
      <c r="C7817" s="3">
        <v>0.45833333333333331</v>
      </c>
      <c r="D7817">
        <v>56.99</v>
      </c>
      <c r="E7817">
        <v>63</v>
      </c>
      <c r="F7817" t="s">
        <v>52</v>
      </c>
    </row>
    <row r="7818" spans="1:6" x14ac:dyDescent="0.25">
      <c r="A7818" t="s">
        <v>30</v>
      </c>
      <c r="B7818" s="1">
        <v>41684</v>
      </c>
      <c r="C7818" s="3">
        <v>0.95833333333333337</v>
      </c>
      <c r="D7818">
        <v>59.06</v>
      </c>
      <c r="E7818">
        <v>56</v>
      </c>
      <c r="F7818" t="s">
        <v>52</v>
      </c>
    </row>
    <row r="7819" spans="1:6" x14ac:dyDescent="0.25">
      <c r="A7819" t="s">
        <v>30</v>
      </c>
      <c r="B7819" s="1">
        <v>41715</v>
      </c>
      <c r="C7819" s="3">
        <v>0</v>
      </c>
      <c r="D7819">
        <v>60.92</v>
      </c>
      <c r="E7819">
        <v>63</v>
      </c>
      <c r="F7819" t="s">
        <v>52</v>
      </c>
    </row>
    <row r="7820" spans="1:6" x14ac:dyDescent="0.25">
      <c r="A7820" t="s">
        <v>30</v>
      </c>
      <c r="B7820" s="1">
        <v>41745</v>
      </c>
      <c r="C7820" s="3">
        <v>0</v>
      </c>
      <c r="D7820">
        <v>62.43</v>
      </c>
      <c r="E7820">
        <v>60</v>
      </c>
      <c r="F7820" t="s">
        <v>52</v>
      </c>
    </row>
    <row r="7821" spans="1:6" x14ac:dyDescent="0.25">
      <c r="A7821" t="s">
        <v>30</v>
      </c>
      <c r="B7821" s="1">
        <v>41772</v>
      </c>
      <c r="C7821" s="3">
        <v>0.5</v>
      </c>
      <c r="D7821">
        <v>62.13</v>
      </c>
      <c r="E7821">
        <v>62</v>
      </c>
      <c r="F7821" t="s">
        <v>52</v>
      </c>
    </row>
    <row r="7822" spans="1:6" x14ac:dyDescent="0.25">
      <c r="A7822" t="s">
        <v>30</v>
      </c>
      <c r="B7822" s="1">
        <v>41805</v>
      </c>
      <c r="C7822" s="3">
        <v>0.5</v>
      </c>
      <c r="D7822">
        <v>61.15</v>
      </c>
      <c r="E7822">
        <v>61</v>
      </c>
      <c r="F7822" t="s">
        <v>52</v>
      </c>
    </row>
    <row r="7823" spans="1:6" x14ac:dyDescent="0.25">
      <c r="A7823" t="s">
        <v>30</v>
      </c>
      <c r="B7823" s="1">
        <v>41836</v>
      </c>
      <c r="C7823" s="3">
        <v>0</v>
      </c>
      <c r="D7823">
        <v>59.46</v>
      </c>
      <c r="E7823">
        <v>62</v>
      </c>
      <c r="F7823" t="s">
        <v>52</v>
      </c>
    </row>
    <row r="7824" spans="1:6" x14ac:dyDescent="0.25">
      <c r="A7824" t="s">
        <v>30</v>
      </c>
      <c r="B7824" s="1">
        <v>41867</v>
      </c>
      <c r="C7824" s="3">
        <v>0</v>
      </c>
      <c r="D7824">
        <v>57.73</v>
      </c>
      <c r="E7824">
        <v>63</v>
      </c>
      <c r="F7824" t="s">
        <v>52</v>
      </c>
    </row>
    <row r="7825" spans="1:6" x14ac:dyDescent="0.25">
      <c r="A7825" t="s">
        <v>30</v>
      </c>
      <c r="B7825" s="1">
        <v>41898</v>
      </c>
      <c r="C7825" s="3">
        <v>0</v>
      </c>
      <c r="D7825">
        <v>56.22</v>
      </c>
      <c r="E7825">
        <v>60</v>
      </c>
      <c r="F7825" t="s">
        <v>52</v>
      </c>
    </row>
    <row r="7826" spans="1:6" x14ac:dyDescent="0.25">
      <c r="A7826" t="s">
        <v>30</v>
      </c>
      <c r="B7826" s="1">
        <v>41926</v>
      </c>
      <c r="C7826" s="3">
        <v>0</v>
      </c>
      <c r="D7826">
        <v>55.21</v>
      </c>
      <c r="E7826">
        <v>63</v>
      </c>
      <c r="F7826" t="s">
        <v>52</v>
      </c>
    </row>
    <row r="7827" spans="1:6" x14ac:dyDescent="0.25">
      <c r="A7827" t="s">
        <v>30</v>
      </c>
      <c r="B7827" s="1">
        <v>41953</v>
      </c>
      <c r="C7827" s="3">
        <v>0</v>
      </c>
      <c r="D7827">
        <v>55.16</v>
      </c>
      <c r="E7827">
        <v>60</v>
      </c>
      <c r="F7827" t="s">
        <v>52</v>
      </c>
    </row>
    <row r="7828" spans="1:6" x14ac:dyDescent="0.25">
      <c r="A7828" t="s">
        <v>30</v>
      </c>
      <c r="B7828" s="1">
        <v>41989</v>
      </c>
      <c r="C7828" s="3">
        <v>0</v>
      </c>
      <c r="D7828">
        <v>56.25</v>
      </c>
      <c r="E7828">
        <v>63</v>
      </c>
      <c r="F7828" t="s">
        <v>52</v>
      </c>
    </row>
    <row r="7829" spans="1:6" x14ac:dyDescent="0.25">
      <c r="A7829" t="s">
        <v>30</v>
      </c>
      <c r="B7829" s="1">
        <v>42020</v>
      </c>
      <c r="C7829" s="3">
        <v>0</v>
      </c>
      <c r="D7829">
        <v>57.6</v>
      </c>
      <c r="E7829">
        <v>62</v>
      </c>
      <c r="F7829" t="s">
        <v>52</v>
      </c>
    </row>
    <row r="7830" spans="1:6" x14ac:dyDescent="0.25">
      <c r="A7830" t="s">
        <v>30</v>
      </c>
      <c r="B7830" s="1">
        <v>42049</v>
      </c>
      <c r="C7830" s="3">
        <v>0.5</v>
      </c>
      <c r="D7830">
        <v>59.45</v>
      </c>
      <c r="E7830">
        <v>56</v>
      </c>
      <c r="F7830" t="s">
        <v>52</v>
      </c>
    </row>
    <row r="7831" spans="1:6" x14ac:dyDescent="0.25">
      <c r="A7831" t="s">
        <v>30</v>
      </c>
      <c r="B7831" s="1">
        <v>42079</v>
      </c>
      <c r="C7831" s="3">
        <v>4.1666666666666664E-2</v>
      </c>
      <c r="D7831">
        <v>61.36</v>
      </c>
      <c r="E7831">
        <v>62</v>
      </c>
      <c r="F7831" t="s">
        <v>52</v>
      </c>
    </row>
    <row r="7832" spans="1:6" x14ac:dyDescent="0.25">
      <c r="A7832" t="s">
        <v>30</v>
      </c>
      <c r="B7832" s="1">
        <v>42101</v>
      </c>
      <c r="C7832" s="3">
        <v>4.1666666666666664E-2</v>
      </c>
      <c r="D7832">
        <v>62.53</v>
      </c>
      <c r="E7832">
        <v>61</v>
      </c>
      <c r="F7832" t="s">
        <v>52</v>
      </c>
    </row>
    <row r="7833" spans="1:6" x14ac:dyDescent="0.25">
      <c r="A7833" t="s">
        <v>30</v>
      </c>
      <c r="B7833" s="1">
        <v>42135</v>
      </c>
      <c r="C7833" s="3">
        <v>0</v>
      </c>
      <c r="D7833">
        <v>61.89</v>
      </c>
      <c r="E7833">
        <v>62</v>
      </c>
      <c r="F7833" t="s">
        <v>52</v>
      </c>
    </row>
    <row r="7834" spans="1:6" x14ac:dyDescent="0.25">
      <c r="A7834" t="s">
        <v>30</v>
      </c>
      <c r="B7834" s="1">
        <v>42170</v>
      </c>
      <c r="C7834" s="3">
        <v>0</v>
      </c>
      <c r="D7834">
        <v>61</v>
      </c>
      <c r="E7834">
        <v>61</v>
      </c>
      <c r="F7834" t="s">
        <v>52</v>
      </c>
    </row>
    <row r="7835" spans="1:6" x14ac:dyDescent="0.25">
      <c r="A7835" t="s">
        <v>30</v>
      </c>
      <c r="B7835" s="1">
        <v>42199</v>
      </c>
      <c r="C7835" s="3">
        <v>0</v>
      </c>
      <c r="D7835">
        <v>59.79</v>
      </c>
      <c r="E7835">
        <v>63</v>
      </c>
      <c r="F7835" t="s">
        <v>52</v>
      </c>
    </row>
    <row r="7836" spans="1:6" x14ac:dyDescent="0.25">
      <c r="A7836" t="s">
        <v>30</v>
      </c>
      <c r="B7836" s="1">
        <v>42232</v>
      </c>
      <c r="C7836" s="3">
        <v>0.5</v>
      </c>
      <c r="D7836">
        <v>58.34</v>
      </c>
      <c r="E7836">
        <v>62</v>
      </c>
      <c r="F7836" t="s">
        <v>52</v>
      </c>
    </row>
    <row r="7837" spans="1:6" x14ac:dyDescent="0.25">
      <c r="A7837" t="s">
        <v>30</v>
      </c>
      <c r="B7837" s="1">
        <v>42260</v>
      </c>
      <c r="C7837" s="3">
        <v>0</v>
      </c>
      <c r="D7837">
        <v>57.15</v>
      </c>
      <c r="E7837">
        <v>60</v>
      </c>
      <c r="F7837" t="s">
        <v>52</v>
      </c>
    </row>
    <row r="7838" spans="1:6" x14ac:dyDescent="0.25">
      <c r="A7838" t="s">
        <v>30</v>
      </c>
      <c r="B7838" s="1">
        <v>42292</v>
      </c>
      <c r="C7838" s="3">
        <v>0.5</v>
      </c>
      <c r="D7838">
        <v>56.13</v>
      </c>
      <c r="E7838">
        <v>63</v>
      </c>
      <c r="F7838" t="s">
        <v>52</v>
      </c>
    </row>
    <row r="7839" spans="1:6" x14ac:dyDescent="0.25">
      <c r="A7839" t="s">
        <v>30</v>
      </c>
      <c r="B7839" s="1">
        <v>42324</v>
      </c>
      <c r="C7839" s="3">
        <v>0.45833333333333331</v>
      </c>
      <c r="D7839">
        <v>56.08</v>
      </c>
      <c r="E7839">
        <v>60</v>
      </c>
      <c r="F7839" t="s">
        <v>52</v>
      </c>
    </row>
    <row r="7840" spans="1:6" x14ac:dyDescent="0.25">
      <c r="A7840" t="s">
        <v>30</v>
      </c>
      <c r="B7840" s="1">
        <v>42354</v>
      </c>
      <c r="C7840" s="3">
        <v>0</v>
      </c>
      <c r="D7840">
        <v>57.49</v>
      </c>
      <c r="E7840">
        <v>62</v>
      </c>
      <c r="F7840" t="s">
        <v>52</v>
      </c>
    </row>
    <row r="7841" spans="1:6" x14ac:dyDescent="0.25">
      <c r="A7841" t="s">
        <v>30</v>
      </c>
      <c r="B7841" s="1">
        <v>42385</v>
      </c>
      <c r="C7841" s="3">
        <v>0</v>
      </c>
      <c r="D7841">
        <v>59.01</v>
      </c>
      <c r="E7841">
        <v>62</v>
      </c>
      <c r="F7841" t="s">
        <v>52</v>
      </c>
    </row>
    <row r="7842" spans="1:6" x14ac:dyDescent="0.25">
      <c r="A7842" t="s">
        <v>30</v>
      </c>
      <c r="B7842" s="1">
        <v>42415</v>
      </c>
      <c r="C7842" s="3">
        <v>0</v>
      </c>
      <c r="D7842">
        <v>60.7</v>
      </c>
      <c r="E7842">
        <v>59</v>
      </c>
      <c r="F7842" t="s">
        <v>52</v>
      </c>
    </row>
    <row r="7843" spans="1:6" x14ac:dyDescent="0.25">
      <c r="A7843" t="s">
        <v>30</v>
      </c>
      <c r="B7843" s="1">
        <v>42448</v>
      </c>
      <c r="C7843" s="3">
        <v>4.1666666666666664E-2</v>
      </c>
      <c r="D7843">
        <v>62.99</v>
      </c>
      <c r="E7843">
        <v>63</v>
      </c>
      <c r="F7843" t="s">
        <v>52</v>
      </c>
    </row>
    <row r="7844" spans="1:6" x14ac:dyDescent="0.25">
      <c r="A7844" t="s">
        <v>30</v>
      </c>
      <c r="B7844" s="1">
        <v>42473</v>
      </c>
      <c r="C7844" s="3">
        <v>0.54166666666666663</v>
      </c>
      <c r="D7844">
        <v>64.430000000000007</v>
      </c>
      <c r="E7844">
        <v>61</v>
      </c>
      <c r="F7844" t="s">
        <v>52</v>
      </c>
    </row>
    <row r="7845" spans="1:6" x14ac:dyDescent="0.25">
      <c r="A7845" t="s">
        <v>30</v>
      </c>
      <c r="B7845" s="1">
        <v>42503</v>
      </c>
      <c r="C7845" s="3">
        <v>0</v>
      </c>
      <c r="D7845">
        <v>64.14</v>
      </c>
      <c r="E7845">
        <v>63</v>
      </c>
      <c r="F7845" t="s">
        <v>52</v>
      </c>
    </row>
    <row r="7846" spans="1:6" x14ac:dyDescent="0.25">
      <c r="A7846" t="s">
        <v>30</v>
      </c>
      <c r="B7846" s="1">
        <v>42537</v>
      </c>
      <c r="C7846" s="3">
        <v>0</v>
      </c>
      <c r="D7846">
        <v>62.8</v>
      </c>
      <c r="E7846">
        <v>60</v>
      </c>
      <c r="F7846" t="s">
        <v>52</v>
      </c>
    </row>
    <row r="7847" spans="1:6" x14ac:dyDescent="0.25">
      <c r="A7847" t="s">
        <v>30</v>
      </c>
      <c r="B7847" s="1">
        <v>42567</v>
      </c>
      <c r="C7847" s="3">
        <v>0.5</v>
      </c>
      <c r="D7847">
        <v>61.04</v>
      </c>
      <c r="E7847">
        <v>63</v>
      </c>
      <c r="F7847" t="s">
        <v>52</v>
      </c>
    </row>
    <row r="7848" spans="1:6" x14ac:dyDescent="0.25">
      <c r="A7848" t="s">
        <v>30</v>
      </c>
      <c r="B7848" s="1">
        <v>42598</v>
      </c>
      <c r="C7848" s="3">
        <v>0.5</v>
      </c>
      <c r="D7848">
        <v>59.24</v>
      </c>
      <c r="E7848">
        <v>62</v>
      </c>
      <c r="F7848" t="s">
        <v>52</v>
      </c>
    </row>
    <row r="7849" spans="1:6" x14ac:dyDescent="0.25">
      <c r="A7849" t="s">
        <v>30</v>
      </c>
      <c r="B7849" s="1">
        <v>42629</v>
      </c>
      <c r="C7849" s="3">
        <v>0</v>
      </c>
      <c r="D7849">
        <v>57.52</v>
      </c>
      <c r="E7849">
        <v>60</v>
      </c>
      <c r="F7849" t="s">
        <v>52</v>
      </c>
    </row>
    <row r="7850" spans="1:6" x14ac:dyDescent="0.25">
      <c r="A7850" t="s">
        <v>30</v>
      </c>
      <c r="B7850" s="1">
        <v>42657</v>
      </c>
      <c r="C7850" s="3">
        <v>0.5</v>
      </c>
      <c r="D7850">
        <v>56.66</v>
      </c>
      <c r="E7850">
        <v>62</v>
      </c>
      <c r="F7850" t="s">
        <v>52</v>
      </c>
    </row>
    <row r="7851" spans="1:6" x14ac:dyDescent="0.25">
      <c r="A7851" t="s">
        <v>30</v>
      </c>
      <c r="B7851" s="1">
        <v>42676</v>
      </c>
      <c r="C7851" s="3">
        <v>0.5</v>
      </c>
      <c r="D7851">
        <v>56.38</v>
      </c>
      <c r="E7851">
        <v>59</v>
      </c>
      <c r="F7851" t="s">
        <v>52</v>
      </c>
    </row>
    <row r="7852" spans="1:6" x14ac:dyDescent="0.25">
      <c r="A7852" t="s">
        <v>30</v>
      </c>
      <c r="B7852" s="1">
        <v>42724</v>
      </c>
      <c r="C7852" s="3">
        <v>0</v>
      </c>
      <c r="D7852">
        <v>57.66</v>
      </c>
      <c r="E7852">
        <v>62</v>
      </c>
      <c r="F7852" t="s">
        <v>52</v>
      </c>
    </row>
    <row r="7853" spans="1:6" x14ac:dyDescent="0.25">
      <c r="A7853" t="s">
        <v>30</v>
      </c>
      <c r="B7853" s="1">
        <v>42752</v>
      </c>
      <c r="C7853" s="3">
        <v>0.5</v>
      </c>
      <c r="D7853">
        <v>59.22</v>
      </c>
      <c r="E7853">
        <v>62</v>
      </c>
      <c r="F7853" t="s">
        <v>52</v>
      </c>
    </row>
    <row r="7854" spans="1:6" x14ac:dyDescent="0.25">
      <c r="A7854" t="s">
        <v>30</v>
      </c>
      <c r="B7854" s="1">
        <v>42776</v>
      </c>
      <c r="C7854" s="3">
        <v>0.5</v>
      </c>
      <c r="D7854">
        <v>61.04</v>
      </c>
      <c r="E7854">
        <v>56</v>
      </c>
      <c r="F7854" t="s">
        <v>52</v>
      </c>
    </row>
    <row r="7855" spans="1:6" x14ac:dyDescent="0.25">
      <c r="A7855" t="s">
        <v>30</v>
      </c>
      <c r="B7855" s="1">
        <v>42810</v>
      </c>
      <c r="C7855" s="3">
        <v>4.1666666666666664E-2</v>
      </c>
      <c r="D7855">
        <v>63.01</v>
      </c>
      <c r="E7855">
        <v>62</v>
      </c>
      <c r="F7855" t="s">
        <v>52</v>
      </c>
    </row>
    <row r="7856" spans="1:6" x14ac:dyDescent="0.25">
      <c r="A7856" t="s">
        <v>30</v>
      </c>
      <c r="B7856" s="1">
        <v>42836</v>
      </c>
      <c r="C7856" s="3">
        <v>0.54166666666666663</v>
      </c>
      <c r="D7856">
        <v>63.91</v>
      </c>
      <c r="E7856">
        <v>37</v>
      </c>
      <c r="F7856" t="s">
        <v>52</v>
      </c>
    </row>
    <row r="7857" spans="1:6" x14ac:dyDescent="0.25">
      <c r="A7857" t="s">
        <v>30</v>
      </c>
      <c r="B7857" s="1">
        <v>42947</v>
      </c>
      <c r="C7857" s="3">
        <v>0</v>
      </c>
      <c r="D7857">
        <v>58.57</v>
      </c>
      <c r="E7857">
        <v>1</v>
      </c>
      <c r="F7857" t="s">
        <v>52</v>
      </c>
    </row>
    <row r="7858" spans="1:6" x14ac:dyDescent="0.25">
      <c r="A7858" t="s">
        <v>30</v>
      </c>
      <c r="B7858" s="1">
        <v>42963</v>
      </c>
      <c r="C7858" s="3">
        <v>0.5</v>
      </c>
      <c r="D7858">
        <v>57.58</v>
      </c>
      <c r="E7858">
        <v>62</v>
      </c>
      <c r="F7858" t="s">
        <v>52</v>
      </c>
    </row>
    <row r="7859" spans="1:6" x14ac:dyDescent="0.25">
      <c r="A7859" t="s">
        <v>30</v>
      </c>
      <c r="B7859" s="1">
        <v>42994</v>
      </c>
      <c r="C7859" s="3">
        <v>0</v>
      </c>
      <c r="D7859">
        <v>55.6</v>
      </c>
      <c r="E7859">
        <v>60</v>
      </c>
      <c r="F7859" t="s">
        <v>52</v>
      </c>
    </row>
    <row r="7860" spans="1:6" x14ac:dyDescent="0.25">
      <c r="A7860" t="s">
        <v>30</v>
      </c>
      <c r="B7860" s="1">
        <v>43023</v>
      </c>
      <c r="C7860" s="3">
        <v>0.5</v>
      </c>
      <c r="D7860">
        <v>54.21</v>
      </c>
      <c r="E7860">
        <v>62</v>
      </c>
      <c r="F7860" t="s">
        <v>52</v>
      </c>
    </row>
    <row r="7861" spans="1:6" x14ac:dyDescent="0.25">
      <c r="A7861" t="s">
        <v>30</v>
      </c>
      <c r="B7861" s="1">
        <v>43040</v>
      </c>
      <c r="C7861" s="3">
        <v>0</v>
      </c>
      <c r="D7861">
        <v>54.05</v>
      </c>
      <c r="E7861">
        <v>29</v>
      </c>
      <c r="F7861" t="s">
        <v>52</v>
      </c>
    </row>
    <row r="7862" spans="1:6" x14ac:dyDescent="0.25">
      <c r="A7862" t="s">
        <v>30</v>
      </c>
      <c r="B7862" s="1">
        <v>43192</v>
      </c>
      <c r="C7862" s="3">
        <v>0.50694444444444442</v>
      </c>
      <c r="D7862">
        <v>60.07</v>
      </c>
      <c r="E7862">
        <v>3</v>
      </c>
      <c r="F7862" t="s">
        <v>52</v>
      </c>
    </row>
    <row r="7863" spans="1:6" x14ac:dyDescent="0.25">
      <c r="A7863" t="s">
        <v>30</v>
      </c>
      <c r="B7863" s="1">
        <v>43299</v>
      </c>
      <c r="C7863" s="3">
        <v>0</v>
      </c>
      <c r="D7863">
        <v>57.09</v>
      </c>
      <c r="E7863">
        <v>1</v>
      </c>
      <c r="F7863" t="s">
        <v>52</v>
      </c>
    </row>
    <row r="7864" spans="1:6" x14ac:dyDescent="0.25">
      <c r="A7864" t="s">
        <v>30</v>
      </c>
      <c r="B7864" s="1">
        <v>43418</v>
      </c>
      <c r="C7864" s="3">
        <v>0</v>
      </c>
      <c r="D7864">
        <v>51.49</v>
      </c>
      <c r="E7864">
        <v>1</v>
      </c>
      <c r="F7864" t="s">
        <v>52</v>
      </c>
    </row>
    <row r="7865" spans="1:6" x14ac:dyDescent="0.25">
      <c r="A7865" t="s">
        <v>30</v>
      </c>
      <c r="B7865" s="1">
        <v>43572</v>
      </c>
      <c r="C7865" s="3">
        <v>0</v>
      </c>
      <c r="D7865">
        <v>60.78</v>
      </c>
      <c r="E7865">
        <v>39</v>
      </c>
      <c r="F7865" t="s">
        <v>52</v>
      </c>
    </row>
    <row r="7866" spans="1:6" x14ac:dyDescent="0.25">
      <c r="A7866" t="s">
        <v>30</v>
      </c>
      <c r="B7866" s="1">
        <v>43608</v>
      </c>
      <c r="C7866" s="3">
        <v>0</v>
      </c>
      <c r="D7866">
        <v>60.6</v>
      </c>
      <c r="E7866">
        <v>62</v>
      </c>
      <c r="F7866" t="s">
        <v>52</v>
      </c>
    </row>
    <row r="7867" spans="1:6" x14ac:dyDescent="0.25">
      <c r="A7867" t="s">
        <v>30</v>
      </c>
      <c r="B7867" s="1">
        <v>43634</v>
      </c>
      <c r="C7867" s="3">
        <v>0</v>
      </c>
      <c r="D7867">
        <v>59.41</v>
      </c>
      <c r="E7867">
        <v>60</v>
      </c>
      <c r="F7867" t="s">
        <v>52</v>
      </c>
    </row>
    <row r="7868" spans="1:6" x14ac:dyDescent="0.25">
      <c r="A7868" t="s">
        <v>30</v>
      </c>
      <c r="B7868" s="1">
        <v>43662</v>
      </c>
      <c r="C7868" s="3">
        <v>0.5</v>
      </c>
      <c r="D7868">
        <v>57.71</v>
      </c>
      <c r="E7868">
        <v>62</v>
      </c>
      <c r="F7868" t="s">
        <v>52</v>
      </c>
    </row>
    <row r="7869" spans="1:6" x14ac:dyDescent="0.25">
      <c r="A7869" t="s">
        <v>30</v>
      </c>
      <c r="B7869" s="1">
        <v>43693</v>
      </c>
      <c r="C7869" s="3">
        <v>0.5</v>
      </c>
      <c r="D7869">
        <v>55.78</v>
      </c>
      <c r="E7869">
        <v>63</v>
      </c>
      <c r="F7869" t="s">
        <v>52</v>
      </c>
    </row>
    <row r="7870" spans="1:6" x14ac:dyDescent="0.25">
      <c r="A7870" t="s">
        <v>30</v>
      </c>
      <c r="B7870" s="1">
        <v>43725</v>
      </c>
      <c r="C7870" s="3">
        <v>0.5</v>
      </c>
      <c r="D7870">
        <v>53.9</v>
      </c>
      <c r="E7870">
        <v>60</v>
      </c>
      <c r="F7870" t="s">
        <v>52</v>
      </c>
    </row>
    <row r="7871" spans="1:6" x14ac:dyDescent="0.25">
      <c r="A7871" t="s">
        <v>30</v>
      </c>
      <c r="B7871" s="1">
        <v>43769</v>
      </c>
      <c r="C7871" s="3">
        <v>0</v>
      </c>
      <c r="D7871">
        <v>52.88</v>
      </c>
      <c r="E7871">
        <v>62</v>
      </c>
      <c r="F7871" t="s">
        <v>52</v>
      </c>
    </row>
    <row r="7872" spans="1:6" x14ac:dyDescent="0.25">
      <c r="A7872" t="s">
        <v>30</v>
      </c>
      <c r="B7872" s="1">
        <v>43778</v>
      </c>
      <c r="C7872" s="3">
        <v>0.45833333333333331</v>
      </c>
      <c r="D7872">
        <v>52.75</v>
      </c>
      <c r="E7872">
        <v>62</v>
      </c>
      <c r="F7872" t="s">
        <v>52</v>
      </c>
    </row>
    <row r="7873" spans="1:6" x14ac:dyDescent="0.25">
      <c r="A7873" t="s">
        <v>30</v>
      </c>
      <c r="B7873" s="1">
        <v>43814</v>
      </c>
      <c r="C7873" s="3">
        <v>0.95833333333333337</v>
      </c>
      <c r="D7873">
        <v>53.81</v>
      </c>
      <c r="E7873">
        <v>62</v>
      </c>
      <c r="F7873" t="s">
        <v>52</v>
      </c>
    </row>
    <row r="7874" spans="1:6" x14ac:dyDescent="0.25">
      <c r="A7874" t="s">
        <v>30</v>
      </c>
      <c r="B7874" s="1">
        <v>43847</v>
      </c>
      <c r="C7874" s="3">
        <v>0.45833333333333331</v>
      </c>
      <c r="D7874">
        <v>55.42</v>
      </c>
      <c r="E7874">
        <v>62</v>
      </c>
      <c r="F7874" t="s">
        <v>52</v>
      </c>
    </row>
    <row r="7875" spans="1:6" x14ac:dyDescent="0.25">
      <c r="A7875" t="s">
        <v>30</v>
      </c>
      <c r="B7875" s="1">
        <v>43875</v>
      </c>
      <c r="C7875" s="3">
        <v>0.95833333333333337</v>
      </c>
      <c r="D7875">
        <v>57.34</v>
      </c>
      <c r="E7875">
        <v>58</v>
      </c>
      <c r="F7875" t="s">
        <v>52</v>
      </c>
    </row>
    <row r="7876" spans="1:6" x14ac:dyDescent="0.25">
      <c r="A7876" t="s">
        <v>30</v>
      </c>
      <c r="B7876" s="1">
        <v>43908</v>
      </c>
      <c r="C7876" s="3">
        <v>0</v>
      </c>
      <c r="D7876">
        <v>59.46</v>
      </c>
      <c r="E7876">
        <v>61</v>
      </c>
      <c r="F7876" t="s">
        <v>52</v>
      </c>
    </row>
    <row r="7877" spans="1:6" x14ac:dyDescent="0.25">
      <c r="A7877" t="s">
        <v>30</v>
      </c>
      <c r="B7877" s="1">
        <v>43933</v>
      </c>
      <c r="C7877" s="3">
        <v>0.5</v>
      </c>
      <c r="D7877">
        <v>60.92</v>
      </c>
      <c r="E7877">
        <v>61</v>
      </c>
      <c r="F7877" t="s">
        <v>52</v>
      </c>
    </row>
    <row r="7878" spans="1:6" x14ac:dyDescent="0.25">
      <c r="A7878" t="s">
        <v>30</v>
      </c>
      <c r="B7878" s="1">
        <v>43972</v>
      </c>
      <c r="C7878" s="3">
        <v>0</v>
      </c>
      <c r="D7878">
        <v>60.89</v>
      </c>
      <c r="E7878">
        <v>62</v>
      </c>
      <c r="F7878" t="s">
        <v>52</v>
      </c>
    </row>
    <row r="7879" spans="1:6" x14ac:dyDescent="0.25">
      <c r="A7879" t="s">
        <v>30</v>
      </c>
      <c r="B7879" s="1">
        <v>43999</v>
      </c>
      <c r="C7879" s="3">
        <v>0.5</v>
      </c>
      <c r="D7879">
        <v>59.55</v>
      </c>
      <c r="E7879">
        <v>60</v>
      </c>
      <c r="F7879" t="s">
        <v>52</v>
      </c>
    </row>
    <row r="7880" spans="1:6" x14ac:dyDescent="0.25">
      <c r="A7880" t="s">
        <v>30</v>
      </c>
      <c r="B7880" s="1">
        <v>44028</v>
      </c>
      <c r="C7880" s="3">
        <v>0</v>
      </c>
      <c r="D7880">
        <v>57.87</v>
      </c>
      <c r="E7880">
        <v>62</v>
      </c>
      <c r="F7880" t="s">
        <v>52</v>
      </c>
    </row>
    <row r="7881" spans="1:6" x14ac:dyDescent="0.25">
      <c r="A7881" t="s">
        <v>30</v>
      </c>
      <c r="B7881" s="1">
        <v>44059</v>
      </c>
      <c r="C7881" s="3">
        <v>0</v>
      </c>
      <c r="D7881">
        <v>55.88</v>
      </c>
      <c r="E7881">
        <v>62</v>
      </c>
      <c r="F7881" t="s">
        <v>52</v>
      </c>
    </row>
    <row r="7882" spans="1:6" x14ac:dyDescent="0.25">
      <c r="A7882" t="s">
        <v>30</v>
      </c>
      <c r="B7882" s="1">
        <v>44090</v>
      </c>
      <c r="C7882" s="3">
        <v>0.5</v>
      </c>
      <c r="D7882">
        <v>53.94</v>
      </c>
      <c r="E7882">
        <v>60</v>
      </c>
      <c r="F7882" t="s">
        <v>52</v>
      </c>
    </row>
    <row r="7883" spans="1:6" x14ac:dyDescent="0.25">
      <c r="A7883" t="s">
        <v>30</v>
      </c>
      <c r="B7883" s="1">
        <v>44127</v>
      </c>
      <c r="C7883" s="3">
        <v>0.5</v>
      </c>
      <c r="D7883">
        <v>52.58</v>
      </c>
      <c r="E7883">
        <v>62</v>
      </c>
      <c r="F7883" t="s">
        <v>52</v>
      </c>
    </row>
    <row r="7884" spans="1:6" x14ac:dyDescent="0.25">
      <c r="A7884" t="s">
        <v>30</v>
      </c>
      <c r="B7884" s="1">
        <v>44150</v>
      </c>
      <c r="C7884" s="3">
        <v>0.45833333333333331</v>
      </c>
      <c r="D7884">
        <v>52.25</v>
      </c>
      <c r="E7884">
        <v>62</v>
      </c>
      <c r="F7884" t="s">
        <v>52</v>
      </c>
    </row>
    <row r="7885" spans="1:6" x14ac:dyDescent="0.25">
      <c r="A7885" t="s">
        <v>30</v>
      </c>
      <c r="B7885" s="1">
        <v>44181</v>
      </c>
      <c r="C7885" s="3">
        <v>0.45833333333333331</v>
      </c>
      <c r="D7885">
        <v>53.26</v>
      </c>
      <c r="E7885">
        <v>62</v>
      </c>
      <c r="F7885" t="s">
        <v>52</v>
      </c>
    </row>
    <row r="7886" spans="1:6" x14ac:dyDescent="0.25">
      <c r="A7886" t="s">
        <v>30</v>
      </c>
      <c r="B7886" s="1">
        <v>44212</v>
      </c>
      <c r="C7886" s="3">
        <v>0.45833333333333331</v>
      </c>
      <c r="D7886">
        <v>54.7</v>
      </c>
      <c r="E7886">
        <v>62</v>
      </c>
      <c r="F7886" t="s">
        <v>52</v>
      </c>
    </row>
    <row r="7887" spans="1:6" x14ac:dyDescent="0.25">
      <c r="A7887" t="s">
        <v>30</v>
      </c>
      <c r="B7887" s="1">
        <v>44241</v>
      </c>
      <c r="C7887" s="3">
        <v>0.95833333333333337</v>
      </c>
      <c r="D7887">
        <v>56.98</v>
      </c>
      <c r="E7887">
        <v>56</v>
      </c>
      <c r="F7887" t="s">
        <v>52</v>
      </c>
    </row>
    <row r="7888" spans="1:6" x14ac:dyDescent="0.25">
      <c r="A7888" t="s">
        <v>30</v>
      </c>
      <c r="B7888" s="1">
        <v>44273</v>
      </c>
      <c r="C7888" s="3">
        <v>0</v>
      </c>
      <c r="D7888">
        <v>58.96</v>
      </c>
      <c r="E7888">
        <v>61</v>
      </c>
      <c r="F7888" t="s">
        <v>52</v>
      </c>
    </row>
    <row r="7889" spans="1:6" x14ac:dyDescent="0.25">
      <c r="A7889" t="s">
        <v>30</v>
      </c>
      <c r="B7889" s="1">
        <v>44294</v>
      </c>
      <c r="C7889" s="3">
        <v>0</v>
      </c>
      <c r="D7889">
        <v>60.37</v>
      </c>
      <c r="E7889">
        <v>29</v>
      </c>
      <c r="F7889" t="s">
        <v>52</v>
      </c>
    </row>
    <row r="7890" spans="1:6" x14ac:dyDescent="0.25">
      <c r="A7890" t="s">
        <v>30</v>
      </c>
      <c r="B7890" s="1">
        <v>44363</v>
      </c>
      <c r="C7890" s="3">
        <v>0.85972222222222217</v>
      </c>
      <c r="D7890">
        <v>60.11</v>
      </c>
      <c r="E7890">
        <v>220</v>
      </c>
      <c r="F7890" t="s">
        <v>52</v>
      </c>
    </row>
    <row r="7891" spans="1:6" x14ac:dyDescent="0.25">
      <c r="A7891" t="s">
        <v>30</v>
      </c>
      <c r="B7891" s="1">
        <v>44393</v>
      </c>
      <c r="C7891" s="3">
        <v>0.48472222222222222</v>
      </c>
      <c r="D7891">
        <v>58.72</v>
      </c>
      <c r="E7891">
        <v>248</v>
      </c>
      <c r="F7891" t="s">
        <v>52</v>
      </c>
    </row>
    <row r="7892" spans="1:6" x14ac:dyDescent="0.25">
      <c r="A7892" t="s">
        <v>30</v>
      </c>
      <c r="B7892" s="1">
        <v>44424</v>
      </c>
      <c r="C7892" s="3">
        <v>0.60972222222222217</v>
      </c>
      <c r="D7892">
        <v>57.01</v>
      </c>
      <c r="E7892">
        <v>248</v>
      </c>
      <c r="F7892" t="s">
        <v>52</v>
      </c>
    </row>
    <row r="7893" spans="1:6" x14ac:dyDescent="0.25">
      <c r="A7893" t="s">
        <v>30</v>
      </c>
      <c r="B7893" s="1">
        <v>44460</v>
      </c>
      <c r="C7893" s="3">
        <v>0.73472222222222217</v>
      </c>
      <c r="D7893">
        <v>55.73</v>
      </c>
      <c r="E7893">
        <v>240</v>
      </c>
      <c r="F7893" t="s">
        <v>52</v>
      </c>
    </row>
    <row r="7894" spans="1:6" x14ac:dyDescent="0.25">
      <c r="A7894" t="s">
        <v>30</v>
      </c>
      <c r="B7894" s="1">
        <v>44482</v>
      </c>
      <c r="C7894" s="3">
        <v>0.85972222222222217</v>
      </c>
      <c r="D7894">
        <v>55.01</v>
      </c>
      <c r="E7894">
        <v>248</v>
      </c>
      <c r="F7894" t="s">
        <v>52</v>
      </c>
    </row>
    <row r="7895" spans="1:6" x14ac:dyDescent="0.25">
      <c r="A7895" t="s">
        <v>30</v>
      </c>
      <c r="B7895" s="1">
        <v>44519</v>
      </c>
      <c r="C7895" s="3">
        <v>0.69305555555555554</v>
      </c>
      <c r="D7895">
        <v>55.36</v>
      </c>
      <c r="E7895">
        <v>241</v>
      </c>
      <c r="F7895" t="s">
        <v>52</v>
      </c>
    </row>
    <row r="7896" spans="1:6" x14ac:dyDescent="0.25">
      <c r="A7896" t="s">
        <v>30</v>
      </c>
      <c r="B7896" s="1">
        <v>44554</v>
      </c>
      <c r="C7896" s="3">
        <v>0.31805555555555554</v>
      </c>
      <c r="D7896">
        <v>56.67</v>
      </c>
      <c r="E7896">
        <v>248</v>
      </c>
      <c r="F7896" t="s">
        <v>52</v>
      </c>
    </row>
    <row r="7897" spans="1:6" x14ac:dyDescent="0.25">
      <c r="A7897" t="s">
        <v>30</v>
      </c>
      <c r="B7897" s="1">
        <v>44570</v>
      </c>
      <c r="C7897" s="3">
        <v>0.19305555555555554</v>
      </c>
      <c r="D7897">
        <v>58.47</v>
      </c>
      <c r="E7897">
        <v>248</v>
      </c>
      <c r="F7897" t="s">
        <v>52</v>
      </c>
    </row>
    <row r="7898" spans="1:6" x14ac:dyDescent="0.25">
      <c r="A7898" t="s">
        <v>30</v>
      </c>
      <c r="B7898" s="1">
        <v>44604</v>
      </c>
      <c r="C7898" s="3">
        <v>0.69305555555555554</v>
      </c>
      <c r="D7898">
        <v>60.34</v>
      </c>
      <c r="E7898">
        <v>224</v>
      </c>
      <c r="F7898" t="s">
        <v>52</v>
      </c>
    </row>
    <row r="7899" spans="1:6" x14ac:dyDescent="0.25">
      <c r="A7899" t="s">
        <v>30</v>
      </c>
      <c r="B7899" s="1">
        <v>44640</v>
      </c>
      <c r="C7899" s="3">
        <v>0.10972222222222222</v>
      </c>
      <c r="D7899">
        <v>62.55</v>
      </c>
      <c r="E7899">
        <v>248</v>
      </c>
      <c r="F7899" t="s">
        <v>52</v>
      </c>
    </row>
    <row r="7900" spans="1:6" x14ac:dyDescent="0.25">
      <c r="A7900" t="s">
        <v>30</v>
      </c>
      <c r="B7900" s="1">
        <v>44667</v>
      </c>
      <c r="C7900" s="3">
        <v>0.35972222222222222</v>
      </c>
      <c r="D7900">
        <v>64.489999999999995</v>
      </c>
      <c r="E7900">
        <v>241</v>
      </c>
      <c r="F7900" t="s">
        <v>52</v>
      </c>
    </row>
    <row r="7901" spans="1:6" x14ac:dyDescent="0.25">
      <c r="A7901" t="s">
        <v>30</v>
      </c>
      <c r="B7901" s="1">
        <v>44697</v>
      </c>
      <c r="C7901" s="3">
        <v>0.10972222222222222</v>
      </c>
      <c r="D7901">
        <v>65.27</v>
      </c>
      <c r="E7901">
        <v>248</v>
      </c>
      <c r="F7901" t="s">
        <v>52</v>
      </c>
    </row>
    <row r="7902" spans="1:6" x14ac:dyDescent="0.25">
      <c r="A7902" t="s">
        <v>30</v>
      </c>
      <c r="B7902" s="1">
        <v>44733</v>
      </c>
      <c r="C7902" s="3">
        <v>0.10972222222222222</v>
      </c>
      <c r="D7902">
        <v>64.63</v>
      </c>
      <c r="E7902">
        <v>240</v>
      </c>
      <c r="F7902" t="s">
        <v>52</v>
      </c>
    </row>
    <row r="7903" spans="1:6" x14ac:dyDescent="0.25">
      <c r="A7903" t="s">
        <v>30</v>
      </c>
      <c r="B7903" s="1">
        <v>44757</v>
      </c>
      <c r="C7903" s="3">
        <v>0.73472222222222217</v>
      </c>
      <c r="D7903">
        <v>63.16</v>
      </c>
      <c r="E7903">
        <v>248</v>
      </c>
      <c r="F7903" t="s">
        <v>52</v>
      </c>
    </row>
    <row r="7904" spans="1:6" x14ac:dyDescent="0.25">
      <c r="A7904" t="s">
        <v>30</v>
      </c>
      <c r="B7904" s="1">
        <v>44788</v>
      </c>
      <c r="C7904" s="3">
        <v>0.98472222222222217</v>
      </c>
      <c r="D7904">
        <v>61.48</v>
      </c>
      <c r="E7904">
        <v>248</v>
      </c>
      <c r="F7904" t="s">
        <v>52</v>
      </c>
    </row>
    <row r="7905" spans="1:6" x14ac:dyDescent="0.25">
      <c r="A7905" t="s">
        <v>30</v>
      </c>
      <c r="B7905" s="1">
        <v>44817</v>
      </c>
      <c r="C7905" s="3">
        <v>0.98472222222222217</v>
      </c>
      <c r="D7905">
        <v>59.72</v>
      </c>
      <c r="E7905">
        <v>240</v>
      </c>
      <c r="F7905" t="s">
        <v>52</v>
      </c>
    </row>
    <row r="7906" spans="1:6" x14ac:dyDescent="0.25">
      <c r="A7906" t="s">
        <v>30</v>
      </c>
      <c r="B7906" s="1">
        <v>44845</v>
      </c>
      <c r="C7906" s="3">
        <v>0.85972222222222217</v>
      </c>
      <c r="D7906">
        <v>58.64</v>
      </c>
      <c r="E7906">
        <v>221</v>
      </c>
      <c r="F7906" t="s">
        <v>52</v>
      </c>
    </row>
    <row r="7907" spans="1:6" x14ac:dyDescent="0.25">
      <c r="A7907" t="s">
        <v>30</v>
      </c>
      <c r="B7907" s="1">
        <v>44894</v>
      </c>
      <c r="C7907" s="3">
        <v>4.5833333333333337E-2</v>
      </c>
      <c r="D7907">
        <v>58.44</v>
      </c>
      <c r="E7907">
        <v>60</v>
      </c>
      <c r="F7907" t="s">
        <v>52</v>
      </c>
    </row>
    <row r="7908" spans="1:6" x14ac:dyDescent="0.25">
      <c r="A7908" t="s">
        <v>30</v>
      </c>
      <c r="B7908" s="1">
        <v>44916</v>
      </c>
      <c r="C7908" s="3">
        <v>0.54583333333333328</v>
      </c>
      <c r="D7908">
        <v>59.67</v>
      </c>
      <c r="E7908">
        <v>62</v>
      </c>
      <c r="F7908" t="s">
        <v>52</v>
      </c>
    </row>
    <row r="7909" spans="1:6" x14ac:dyDescent="0.25">
      <c r="A7909" t="s">
        <v>30</v>
      </c>
      <c r="B7909" s="1">
        <v>44943</v>
      </c>
      <c r="C7909" s="3">
        <v>0.54583333333333328</v>
      </c>
      <c r="D7909">
        <v>61.36</v>
      </c>
      <c r="E7909">
        <v>62</v>
      </c>
      <c r="F7909" t="s">
        <v>52</v>
      </c>
    </row>
    <row r="7910" spans="1:6" x14ac:dyDescent="0.25">
      <c r="A7910" t="s">
        <v>30</v>
      </c>
      <c r="B7910" s="1">
        <v>44966</v>
      </c>
      <c r="C7910" s="3">
        <v>0.54583333333333328</v>
      </c>
      <c r="D7910">
        <v>63.16</v>
      </c>
      <c r="E7910">
        <v>56</v>
      </c>
      <c r="F7910" t="s">
        <v>52</v>
      </c>
    </row>
    <row r="7911" spans="1:6" x14ac:dyDescent="0.25">
      <c r="A7911" t="s">
        <v>30</v>
      </c>
      <c r="B7911" s="1">
        <v>45005</v>
      </c>
      <c r="C7911" s="3">
        <v>8.7500000000000008E-2</v>
      </c>
      <c r="D7911">
        <v>65.09</v>
      </c>
      <c r="E7911">
        <v>62</v>
      </c>
      <c r="F7911" t="s">
        <v>52</v>
      </c>
    </row>
    <row r="7912" spans="1:6" x14ac:dyDescent="0.25">
      <c r="A7912" t="s">
        <v>30</v>
      </c>
      <c r="B7912" s="1">
        <v>45034</v>
      </c>
      <c r="C7912" s="3">
        <v>8.7500000000000008E-2</v>
      </c>
      <c r="D7912">
        <v>66.540000000000006</v>
      </c>
      <c r="E7912">
        <v>48</v>
      </c>
      <c r="F7912" t="s">
        <v>52</v>
      </c>
    </row>
    <row r="7913" spans="1:6" x14ac:dyDescent="0.25">
      <c r="A7913" t="s">
        <v>29</v>
      </c>
      <c r="B7913" s="1">
        <v>29235</v>
      </c>
      <c r="C7913" s="3">
        <v>0</v>
      </c>
      <c r="D7913">
        <v>20.16</v>
      </c>
      <c r="E7913">
        <v>6</v>
      </c>
      <c r="F7913" t="s">
        <v>52</v>
      </c>
    </row>
    <row r="7914" spans="1:6" x14ac:dyDescent="0.25">
      <c r="A7914" t="s">
        <v>29</v>
      </c>
      <c r="B7914" s="1">
        <v>29266</v>
      </c>
      <c r="C7914" s="3">
        <v>0</v>
      </c>
      <c r="D7914">
        <v>24.49</v>
      </c>
      <c r="E7914">
        <v>6</v>
      </c>
      <c r="F7914" t="s">
        <v>52</v>
      </c>
    </row>
    <row r="7915" spans="1:6" x14ac:dyDescent="0.25">
      <c r="A7915" t="s">
        <v>29</v>
      </c>
      <c r="B7915" s="1">
        <v>29298</v>
      </c>
      <c r="C7915" s="3">
        <v>0</v>
      </c>
      <c r="D7915">
        <v>14.19</v>
      </c>
      <c r="E7915">
        <v>7</v>
      </c>
      <c r="F7915" t="s">
        <v>52</v>
      </c>
    </row>
    <row r="7916" spans="1:6" x14ac:dyDescent="0.25">
      <c r="A7916" t="s">
        <v>29</v>
      </c>
      <c r="B7916" s="1">
        <v>29326</v>
      </c>
      <c r="C7916" s="3">
        <v>0</v>
      </c>
      <c r="D7916">
        <v>10.49</v>
      </c>
      <c r="E7916">
        <v>6</v>
      </c>
      <c r="F7916" t="s">
        <v>52</v>
      </c>
    </row>
    <row r="7917" spans="1:6" x14ac:dyDescent="0.25">
      <c r="A7917" t="s">
        <v>29</v>
      </c>
      <c r="B7917" s="1">
        <v>29361</v>
      </c>
      <c r="C7917" s="3">
        <v>0</v>
      </c>
      <c r="D7917">
        <v>7.07</v>
      </c>
      <c r="E7917">
        <v>6</v>
      </c>
      <c r="F7917" t="s">
        <v>52</v>
      </c>
    </row>
    <row r="7918" spans="1:6" x14ac:dyDescent="0.25">
      <c r="A7918" t="s">
        <v>29</v>
      </c>
      <c r="B7918" s="1">
        <v>29392</v>
      </c>
      <c r="C7918" s="3">
        <v>0</v>
      </c>
      <c r="D7918">
        <v>4.49</v>
      </c>
      <c r="E7918">
        <v>6</v>
      </c>
      <c r="F7918" t="s">
        <v>52</v>
      </c>
    </row>
    <row r="7919" spans="1:6" x14ac:dyDescent="0.25">
      <c r="A7919" t="s">
        <v>29</v>
      </c>
      <c r="B7919" s="1">
        <v>29427</v>
      </c>
      <c r="C7919" s="3">
        <v>0</v>
      </c>
      <c r="D7919">
        <v>4.33</v>
      </c>
      <c r="E7919">
        <v>6</v>
      </c>
      <c r="F7919" t="s">
        <v>52</v>
      </c>
    </row>
    <row r="7920" spans="1:6" x14ac:dyDescent="0.25">
      <c r="A7920" t="s">
        <v>29</v>
      </c>
      <c r="B7920" s="1">
        <v>29438</v>
      </c>
      <c r="C7920" s="3">
        <v>0</v>
      </c>
      <c r="D7920">
        <v>4.3</v>
      </c>
      <c r="E7920">
        <v>7</v>
      </c>
      <c r="F7920" t="s">
        <v>52</v>
      </c>
    </row>
    <row r="7921" spans="1:6" x14ac:dyDescent="0.25">
      <c r="A7921" t="s">
        <v>29</v>
      </c>
      <c r="B7921" s="1">
        <v>29479</v>
      </c>
      <c r="C7921" s="3">
        <v>0</v>
      </c>
      <c r="D7921">
        <v>5.67</v>
      </c>
      <c r="E7921">
        <v>7</v>
      </c>
      <c r="F7921" t="s">
        <v>52</v>
      </c>
    </row>
    <row r="7922" spans="1:6" x14ac:dyDescent="0.25">
      <c r="A7922" t="s">
        <v>29</v>
      </c>
      <c r="B7922" s="1">
        <v>29504</v>
      </c>
      <c r="C7922" s="3">
        <v>0</v>
      </c>
      <c r="D7922">
        <v>8.1</v>
      </c>
      <c r="E7922">
        <v>6</v>
      </c>
      <c r="F7922" t="s">
        <v>52</v>
      </c>
    </row>
    <row r="7923" spans="1:6" x14ac:dyDescent="0.25">
      <c r="A7923" t="s">
        <v>29</v>
      </c>
      <c r="B7923" s="1">
        <v>29540</v>
      </c>
      <c r="C7923" s="3">
        <v>0</v>
      </c>
      <c r="D7923">
        <v>10.38</v>
      </c>
      <c r="E7923">
        <v>6</v>
      </c>
      <c r="F7923" t="s">
        <v>52</v>
      </c>
    </row>
    <row r="7924" spans="1:6" x14ac:dyDescent="0.25">
      <c r="A7924" t="s">
        <v>29</v>
      </c>
      <c r="B7924" s="1">
        <v>29559</v>
      </c>
      <c r="C7924" s="3">
        <v>0</v>
      </c>
      <c r="D7924">
        <v>11.88</v>
      </c>
      <c r="E7924">
        <v>1</v>
      </c>
      <c r="F7924" t="s">
        <v>52</v>
      </c>
    </row>
    <row r="7925" spans="1:6" x14ac:dyDescent="0.25">
      <c r="A7925" t="s">
        <v>29</v>
      </c>
      <c r="B7925" s="1">
        <v>29596</v>
      </c>
      <c r="C7925" s="3">
        <v>0</v>
      </c>
      <c r="D7925">
        <v>15.6</v>
      </c>
      <c r="E7925">
        <v>8</v>
      </c>
      <c r="F7925" t="s">
        <v>52</v>
      </c>
    </row>
    <row r="7926" spans="1:6" x14ac:dyDescent="0.25">
      <c r="A7926" t="s">
        <v>29</v>
      </c>
      <c r="B7926" s="1">
        <v>29632</v>
      </c>
      <c r="C7926" s="3">
        <v>0</v>
      </c>
      <c r="D7926">
        <v>19.03</v>
      </c>
      <c r="E7926">
        <v>7</v>
      </c>
      <c r="F7926" t="s">
        <v>52</v>
      </c>
    </row>
    <row r="7927" spans="1:6" x14ac:dyDescent="0.25">
      <c r="A7927" t="s">
        <v>29</v>
      </c>
      <c r="B7927" s="1">
        <v>29665</v>
      </c>
      <c r="C7927" s="3">
        <v>0</v>
      </c>
      <c r="D7927">
        <v>14.13</v>
      </c>
      <c r="E7927">
        <v>6</v>
      </c>
      <c r="F7927" t="s">
        <v>52</v>
      </c>
    </row>
    <row r="7928" spans="1:6" x14ac:dyDescent="0.25">
      <c r="A7928" t="s">
        <v>29</v>
      </c>
      <c r="B7928" s="1">
        <v>29706</v>
      </c>
      <c r="C7928" s="3">
        <v>0</v>
      </c>
      <c r="D7928">
        <v>12.38</v>
      </c>
      <c r="E7928">
        <v>6</v>
      </c>
      <c r="F7928" t="s">
        <v>52</v>
      </c>
    </row>
    <row r="7929" spans="1:6" x14ac:dyDescent="0.25">
      <c r="A7929" t="s">
        <v>29</v>
      </c>
      <c r="B7929" s="1">
        <v>29721</v>
      </c>
      <c r="C7929" s="3">
        <v>0</v>
      </c>
      <c r="D7929">
        <v>11.28</v>
      </c>
      <c r="E7929">
        <v>7</v>
      </c>
      <c r="F7929" t="s">
        <v>52</v>
      </c>
    </row>
    <row r="7930" spans="1:6" x14ac:dyDescent="0.25">
      <c r="A7930" t="s">
        <v>29</v>
      </c>
      <c r="B7930" s="1">
        <v>29762</v>
      </c>
      <c r="C7930" s="3">
        <v>0</v>
      </c>
      <c r="D7930">
        <v>4.47</v>
      </c>
      <c r="E7930">
        <v>6</v>
      </c>
      <c r="F7930" t="s">
        <v>52</v>
      </c>
    </row>
    <row r="7931" spans="1:6" x14ac:dyDescent="0.25">
      <c r="A7931" t="s">
        <v>29</v>
      </c>
      <c r="B7931" s="1">
        <v>29772</v>
      </c>
      <c r="C7931" s="3">
        <v>0</v>
      </c>
      <c r="D7931">
        <v>4.21</v>
      </c>
      <c r="E7931">
        <v>7</v>
      </c>
      <c r="F7931" t="s">
        <v>52</v>
      </c>
    </row>
    <row r="7932" spans="1:6" x14ac:dyDescent="0.25">
      <c r="A7932" t="s">
        <v>29</v>
      </c>
      <c r="B7932" s="1">
        <v>29823</v>
      </c>
      <c r="C7932" s="3">
        <v>0</v>
      </c>
      <c r="D7932">
        <v>4.43</v>
      </c>
      <c r="E7932">
        <v>7</v>
      </c>
      <c r="F7932" t="s">
        <v>52</v>
      </c>
    </row>
    <row r="7933" spans="1:6" x14ac:dyDescent="0.25">
      <c r="A7933" t="s">
        <v>29</v>
      </c>
      <c r="B7933" s="1">
        <v>29844</v>
      </c>
      <c r="C7933" s="3">
        <v>0</v>
      </c>
      <c r="D7933">
        <v>4.83</v>
      </c>
      <c r="E7933">
        <v>6</v>
      </c>
      <c r="F7933" t="s">
        <v>52</v>
      </c>
    </row>
    <row r="7934" spans="1:6" x14ac:dyDescent="0.25">
      <c r="A7934" t="s">
        <v>29</v>
      </c>
      <c r="B7934" s="1">
        <v>29874</v>
      </c>
      <c r="C7934" s="3">
        <v>0</v>
      </c>
      <c r="D7934">
        <v>8.3000000000000007</v>
      </c>
      <c r="E7934">
        <v>6</v>
      </c>
      <c r="F7934" t="s">
        <v>52</v>
      </c>
    </row>
    <row r="7935" spans="1:6" x14ac:dyDescent="0.25">
      <c r="A7935" t="s">
        <v>29</v>
      </c>
      <c r="B7935" s="1">
        <v>29895</v>
      </c>
      <c r="C7935" s="3">
        <v>0</v>
      </c>
      <c r="D7935">
        <v>9.77</v>
      </c>
      <c r="E7935">
        <v>6</v>
      </c>
      <c r="F7935" t="s">
        <v>52</v>
      </c>
    </row>
    <row r="7936" spans="1:6" x14ac:dyDescent="0.25">
      <c r="A7936" t="s">
        <v>29</v>
      </c>
      <c r="B7936" s="1">
        <v>29935</v>
      </c>
      <c r="C7936" s="3">
        <v>0</v>
      </c>
      <c r="D7936">
        <v>12.2</v>
      </c>
      <c r="E7936">
        <v>6</v>
      </c>
      <c r="F7936" t="s">
        <v>52</v>
      </c>
    </row>
    <row r="7937" spans="1:6" x14ac:dyDescent="0.25">
      <c r="A7937" t="s">
        <v>29</v>
      </c>
      <c r="B7937" s="1">
        <v>29966</v>
      </c>
      <c r="C7937" s="3">
        <v>0</v>
      </c>
      <c r="D7937">
        <v>17.010000000000002</v>
      </c>
      <c r="E7937">
        <v>6</v>
      </c>
      <c r="F7937" t="s">
        <v>52</v>
      </c>
    </row>
    <row r="7938" spans="1:6" x14ac:dyDescent="0.25">
      <c r="A7938" t="s">
        <v>29</v>
      </c>
      <c r="B7938" s="1">
        <v>30002</v>
      </c>
      <c r="C7938" s="3">
        <v>0</v>
      </c>
      <c r="D7938">
        <v>22.24</v>
      </c>
      <c r="E7938">
        <v>4</v>
      </c>
      <c r="F7938" t="s">
        <v>52</v>
      </c>
    </row>
    <row r="7939" spans="1:6" x14ac:dyDescent="0.25">
      <c r="A7939" t="s">
        <v>29</v>
      </c>
      <c r="B7939" s="1">
        <v>30015</v>
      </c>
      <c r="C7939" s="3">
        <v>0</v>
      </c>
      <c r="D7939">
        <v>23.48</v>
      </c>
      <c r="E7939">
        <v>6</v>
      </c>
      <c r="F7939" t="s">
        <v>52</v>
      </c>
    </row>
    <row r="7940" spans="1:6" x14ac:dyDescent="0.25">
      <c r="A7940" t="s">
        <v>29</v>
      </c>
      <c r="B7940" s="1">
        <v>30061</v>
      </c>
      <c r="C7940" s="3">
        <v>0</v>
      </c>
      <c r="D7940">
        <v>14.4</v>
      </c>
      <c r="E7940">
        <v>6</v>
      </c>
      <c r="F7940" t="s">
        <v>52</v>
      </c>
    </row>
    <row r="7941" spans="1:6" x14ac:dyDescent="0.25">
      <c r="A7941" t="s">
        <v>29</v>
      </c>
      <c r="B7941" s="1">
        <v>30091</v>
      </c>
      <c r="C7941" s="3">
        <v>0</v>
      </c>
      <c r="D7941">
        <v>10.81</v>
      </c>
      <c r="E7941">
        <v>6</v>
      </c>
      <c r="F7941" t="s">
        <v>52</v>
      </c>
    </row>
    <row r="7942" spans="1:6" x14ac:dyDescent="0.25">
      <c r="A7942" t="s">
        <v>29</v>
      </c>
      <c r="B7942" s="1">
        <v>30162</v>
      </c>
      <c r="C7942" s="3">
        <v>0</v>
      </c>
      <c r="D7942">
        <v>4.1900000000000004</v>
      </c>
      <c r="E7942">
        <v>1</v>
      </c>
      <c r="F7942" t="s">
        <v>52</v>
      </c>
    </row>
    <row r="7943" spans="1:6" x14ac:dyDescent="0.25">
      <c r="A7943" t="s">
        <v>29</v>
      </c>
      <c r="B7943" s="1">
        <v>30204</v>
      </c>
      <c r="C7943" s="3">
        <v>0</v>
      </c>
      <c r="D7943">
        <v>5.3</v>
      </c>
      <c r="E7943">
        <v>1</v>
      </c>
      <c r="F7943" t="s">
        <v>52</v>
      </c>
    </row>
    <row r="7944" spans="1:6" x14ac:dyDescent="0.25">
      <c r="A7944" t="s">
        <v>29</v>
      </c>
      <c r="B7944" s="1">
        <v>30264</v>
      </c>
      <c r="C7944" s="3">
        <v>0</v>
      </c>
      <c r="D7944">
        <v>11.64</v>
      </c>
      <c r="E7944">
        <v>1</v>
      </c>
      <c r="F7944" t="s">
        <v>52</v>
      </c>
    </row>
    <row r="7945" spans="1:6" x14ac:dyDescent="0.25">
      <c r="A7945" t="s">
        <v>29</v>
      </c>
      <c r="B7945" s="1">
        <v>30330</v>
      </c>
      <c r="C7945" s="3">
        <v>0</v>
      </c>
      <c r="D7945">
        <v>13.41</v>
      </c>
      <c r="E7945">
        <v>1</v>
      </c>
      <c r="F7945" t="s">
        <v>52</v>
      </c>
    </row>
    <row r="7946" spans="1:6" x14ac:dyDescent="0.25">
      <c r="A7946" t="s">
        <v>29</v>
      </c>
      <c r="B7946" s="1">
        <v>30405</v>
      </c>
      <c r="C7946" s="3">
        <v>0</v>
      </c>
      <c r="D7946">
        <v>17.05</v>
      </c>
      <c r="E7946">
        <v>1</v>
      </c>
      <c r="F7946" t="s">
        <v>52</v>
      </c>
    </row>
    <row r="7947" spans="1:6" x14ac:dyDescent="0.25">
      <c r="A7947" t="s">
        <v>29</v>
      </c>
      <c r="B7947" s="1">
        <v>30449</v>
      </c>
      <c r="C7947" s="3">
        <v>0</v>
      </c>
      <c r="D7947">
        <v>10.029999999999999</v>
      </c>
      <c r="E7947">
        <v>1</v>
      </c>
      <c r="F7947" t="s">
        <v>52</v>
      </c>
    </row>
    <row r="7948" spans="1:6" x14ac:dyDescent="0.25">
      <c r="A7948" t="s">
        <v>29</v>
      </c>
      <c r="B7948" s="1">
        <v>30526</v>
      </c>
      <c r="C7948" s="3">
        <v>0</v>
      </c>
      <c r="D7948">
        <v>4.25</v>
      </c>
      <c r="E7948">
        <v>1</v>
      </c>
      <c r="F7948" t="s">
        <v>52</v>
      </c>
    </row>
    <row r="7949" spans="1:6" x14ac:dyDescent="0.25">
      <c r="A7949" t="s">
        <v>29</v>
      </c>
      <c r="B7949" s="1">
        <v>30578</v>
      </c>
      <c r="C7949" s="3">
        <v>0</v>
      </c>
      <c r="D7949">
        <v>4.42</v>
      </c>
      <c r="E7949">
        <v>1</v>
      </c>
      <c r="F7949" t="s">
        <v>52</v>
      </c>
    </row>
    <row r="7950" spans="1:6" x14ac:dyDescent="0.25">
      <c r="A7950" t="s">
        <v>29</v>
      </c>
      <c r="B7950" s="1">
        <v>30643</v>
      </c>
      <c r="C7950" s="3">
        <v>0</v>
      </c>
      <c r="D7950">
        <v>11.31</v>
      </c>
      <c r="E7950">
        <v>1</v>
      </c>
      <c r="F7950" t="s">
        <v>52</v>
      </c>
    </row>
    <row r="7951" spans="1:6" x14ac:dyDescent="0.25">
      <c r="A7951" t="s">
        <v>29</v>
      </c>
      <c r="B7951" s="1">
        <v>30698</v>
      </c>
      <c r="C7951" s="3">
        <v>0</v>
      </c>
      <c r="D7951">
        <v>19.39</v>
      </c>
      <c r="E7951">
        <v>1</v>
      </c>
      <c r="F7951" t="s">
        <v>52</v>
      </c>
    </row>
    <row r="7952" spans="1:6" x14ac:dyDescent="0.25">
      <c r="A7952" t="s">
        <v>29</v>
      </c>
      <c r="B7952" s="1">
        <v>30768</v>
      </c>
      <c r="C7952" s="3">
        <v>0</v>
      </c>
      <c r="D7952">
        <v>26.47</v>
      </c>
      <c r="E7952">
        <v>1</v>
      </c>
      <c r="F7952" t="s">
        <v>52</v>
      </c>
    </row>
    <row r="7953" spans="1:6" x14ac:dyDescent="0.25">
      <c r="A7953" t="s">
        <v>29</v>
      </c>
      <c r="B7953" s="1">
        <v>30832</v>
      </c>
      <c r="C7953" s="3">
        <v>0</v>
      </c>
      <c r="D7953">
        <v>8.48</v>
      </c>
      <c r="E7953">
        <v>1</v>
      </c>
      <c r="F7953" t="s">
        <v>52</v>
      </c>
    </row>
    <row r="7954" spans="1:6" x14ac:dyDescent="0.25">
      <c r="A7954" t="s">
        <v>29</v>
      </c>
      <c r="B7954" s="1">
        <v>30886</v>
      </c>
      <c r="C7954" s="3">
        <v>0</v>
      </c>
      <c r="D7954">
        <v>5.0999999999999996</v>
      </c>
      <c r="E7954">
        <v>1</v>
      </c>
      <c r="F7954" t="s">
        <v>52</v>
      </c>
    </row>
    <row r="7955" spans="1:6" x14ac:dyDescent="0.25">
      <c r="A7955" t="s">
        <v>29</v>
      </c>
      <c r="B7955" s="1">
        <v>30944</v>
      </c>
      <c r="C7955" s="3">
        <v>0</v>
      </c>
      <c r="D7955">
        <v>6.26</v>
      </c>
      <c r="E7955">
        <v>1</v>
      </c>
      <c r="F7955" t="s">
        <v>52</v>
      </c>
    </row>
    <row r="7956" spans="1:6" x14ac:dyDescent="0.25">
      <c r="A7956" t="s">
        <v>29</v>
      </c>
      <c r="B7956" s="1">
        <v>31064</v>
      </c>
      <c r="C7956" s="3">
        <v>0</v>
      </c>
      <c r="D7956">
        <v>11.95</v>
      </c>
      <c r="E7956">
        <v>1</v>
      </c>
      <c r="F7956" t="s">
        <v>52</v>
      </c>
    </row>
    <row r="7957" spans="1:6" x14ac:dyDescent="0.25">
      <c r="A7957" t="s">
        <v>29</v>
      </c>
      <c r="B7957" s="1">
        <v>31124</v>
      </c>
      <c r="C7957" s="3">
        <v>0</v>
      </c>
      <c r="D7957">
        <v>20.62</v>
      </c>
      <c r="E7957">
        <v>1</v>
      </c>
      <c r="F7957" t="s">
        <v>52</v>
      </c>
    </row>
    <row r="7958" spans="1:6" x14ac:dyDescent="0.25">
      <c r="A7958" t="s">
        <v>29</v>
      </c>
      <c r="B7958" s="1">
        <v>31189</v>
      </c>
      <c r="C7958" s="3">
        <v>0</v>
      </c>
      <c r="D7958">
        <v>18.510000000000002</v>
      </c>
      <c r="E7958">
        <v>1</v>
      </c>
      <c r="F7958" t="s">
        <v>52</v>
      </c>
    </row>
    <row r="7959" spans="1:6" x14ac:dyDescent="0.25">
      <c r="A7959" t="s">
        <v>29</v>
      </c>
      <c r="B7959" s="1">
        <v>31230</v>
      </c>
      <c r="C7959" s="3">
        <v>0</v>
      </c>
      <c r="D7959">
        <v>4.4000000000000004</v>
      </c>
      <c r="E7959">
        <v>1</v>
      </c>
      <c r="F7959" t="s">
        <v>52</v>
      </c>
    </row>
    <row r="7960" spans="1:6" x14ac:dyDescent="0.25">
      <c r="A7960" t="s">
        <v>29</v>
      </c>
      <c r="B7960" s="1">
        <v>31315</v>
      </c>
      <c r="C7960" s="3">
        <v>0</v>
      </c>
      <c r="D7960">
        <v>5.61</v>
      </c>
      <c r="E7960">
        <v>1</v>
      </c>
      <c r="F7960" t="s">
        <v>52</v>
      </c>
    </row>
    <row r="7961" spans="1:6" x14ac:dyDescent="0.25">
      <c r="A7961" t="s">
        <v>29</v>
      </c>
      <c r="B7961" s="1">
        <v>31357</v>
      </c>
      <c r="C7961" s="3">
        <v>0</v>
      </c>
      <c r="D7961">
        <v>11.28</v>
      </c>
      <c r="E7961">
        <v>1</v>
      </c>
      <c r="F7961" t="s">
        <v>52</v>
      </c>
    </row>
    <row r="7962" spans="1:6" x14ac:dyDescent="0.25">
      <c r="A7962" t="s">
        <v>29</v>
      </c>
      <c r="B7962" s="1">
        <v>31426</v>
      </c>
      <c r="C7962" s="3">
        <v>0</v>
      </c>
      <c r="D7962">
        <v>18.73</v>
      </c>
      <c r="E7962">
        <v>1</v>
      </c>
      <c r="F7962" t="s">
        <v>52</v>
      </c>
    </row>
    <row r="7963" spans="1:6" x14ac:dyDescent="0.25">
      <c r="A7963" t="s">
        <v>29</v>
      </c>
      <c r="B7963" s="1">
        <v>31478</v>
      </c>
      <c r="C7963" s="3">
        <v>0</v>
      </c>
      <c r="D7963">
        <v>23.7</v>
      </c>
      <c r="E7963">
        <v>1</v>
      </c>
      <c r="F7963" t="s">
        <v>52</v>
      </c>
    </row>
    <row r="7964" spans="1:6" x14ac:dyDescent="0.25">
      <c r="A7964" t="s">
        <v>29</v>
      </c>
      <c r="B7964" s="1">
        <v>31551</v>
      </c>
      <c r="C7964" s="3">
        <v>0.49374999999999997</v>
      </c>
      <c r="D7964">
        <v>8.8000000000000007</v>
      </c>
      <c r="E7964">
        <v>1</v>
      </c>
      <c r="F7964" t="s">
        <v>52</v>
      </c>
    </row>
    <row r="7965" spans="1:6" x14ac:dyDescent="0.25">
      <c r="A7965" t="s">
        <v>29</v>
      </c>
      <c r="B7965" s="1">
        <v>31618</v>
      </c>
      <c r="C7965" s="3">
        <v>0</v>
      </c>
      <c r="D7965">
        <v>3.92</v>
      </c>
      <c r="E7965">
        <v>1</v>
      </c>
      <c r="F7965" t="s">
        <v>52</v>
      </c>
    </row>
    <row r="7966" spans="1:6" x14ac:dyDescent="0.25">
      <c r="A7966" t="s">
        <v>29</v>
      </c>
      <c r="B7966" s="1">
        <v>31678</v>
      </c>
      <c r="C7966" s="3">
        <v>0</v>
      </c>
      <c r="D7966">
        <v>6.05</v>
      </c>
      <c r="E7966">
        <v>1</v>
      </c>
      <c r="F7966" t="s">
        <v>52</v>
      </c>
    </row>
    <row r="7967" spans="1:6" x14ac:dyDescent="0.25">
      <c r="A7967" t="s">
        <v>29</v>
      </c>
      <c r="B7967" s="1">
        <v>31730</v>
      </c>
      <c r="C7967" s="3">
        <v>0</v>
      </c>
      <c r="D7967">
        <v>8.64</v>
      </c>
      <c r="E7967">
        <v>1</v>
      </c>
      <c r="F7967" t="s">
        <v>52</v>
      </c>
    </row>
    <row r="7968" spans="1:6" x14ac:dyDescent="0.25">
      <c r="A7968" t="s">
        <v>29</v>
      </c>
      <c r="B7968" s="1">
        <v>31791</v>
      </c>
      <c r="C7968" s="3">
        <v>0</v>
      </c>
      <c r="D7968">
        <v>13.56</v>
      </c>
      <c r="E7968">
        <v>1</v>
      </c>
      <c r="F7968" t="s">
        <v>52</v>
      </c>
    </row>
    <row r="7969" spans="1:6" x14ac:dyDescent="0.25">
      <c r="A7969" t="s">
        <v>29</v>
      </c>
      <c r="B7969" s="1">
        <v>31853</v>
      </c>
      <c r="C7969" s="3">
        <v>0</v>
      </c>
      <c r="D7969">
        <v>14.5</v>
      </c>
      <c r="E7969">
        <v>1</v>
      </c>
      <c r="F7969" t="s">
        <v>52</v>
      </c>
    </row>
    <row r="7970" spans="1:6" x14ac:dyDescent="0.25">
      <c r="A7970" t="s">
        <v>29</v>
      </c>
      <c r="B7970" s="1">
        <v>31910</v>
      </c>
      <c r="C7970" s="3">
        <v>0</v>
      </c>
      <c r="D7970">
        <v>5.64</v>
      </c>
      <c r="E7970">
        <v>1</v>
      </c>
      <c r="F7970" t="s">
        <v>52</v>
      </c>
    </row>
    <row r="7971" spans="1:6" x14ac:dyDescent="0.25">
      <c r="A7971" t="s">
        <v>29</v>
      </c>
      <c r="B7971" s="1">
        <v>31980</v>
      </c>
      <c r="C7971" s="3">
        <v>0</v>
      </c>
      <c r="D7971">
        <v>3.78</v>
      </c>
      <c r="E7971">
        <v>1</v>
      </c>
      <c r="F7971" t="s">
        <v>52</v>
      </c>
    </row>
    <row r="7972" spans="1:6" x14ac:dyDescent="0.25">
      <c r="A7972" t="s">
        <v>29</v>
      </c>
      <c r="B7972" s="1">
        <v>32029</v>
      </c>
      <c r="C7972" s="3">
        <v>0</v>
      </c>
      <c r="D7972">
        <v>5.21</v>
      </c>
      <c r="E7972">
        <v>1</v>
      </c>
      <c r="F7972" t="s">
        <v>52</v>
      </c>
    </row>
    <row r="7973" spans="1:6" x14ac:dyDescent="0.25">
      <c r="A7973" t="s">
        <v>29</v>
      </c>
      <c r="B7973" s="1">
        <v>32105</v>
      </c>
      <c r="C7973" s="3">
        <v>0</v>
      </c>
      <c r="D7973">
        <v>13.71</v>
      </c>
      <c r="E7973">
        <v>1</v>
      </c>
      <c r="F7973" t="s">
        <v>52</v>
      </c>
    </row>
    <row r="7974" spans="1:6" x14ac:dyDescent="0.25">
      <c r="A7974" t="s">
        <v>29</v>
      </c>
      <c r="B7974" s="1">
        <v>32169</v>
      </c>
      <c r="C7974" s="3">
        <v>0</v>
      </c>
      <c r="D7974">
        <v>21.64</v>
      </c>
      <c r="E7974">
        <v>1</v>
      </c>
      <c r="F7974" t="s">
        <v>52</v>
      </c>
    </row>
    <row r="7975" spans="1:6" x14ac:dyDescent="0.25">
      <c r="A7975" t="s">
        <v>29</v>
      </c>
      <c r="B7975" s="1">
        <v>32219</v>
      </c>
      <c r="C7975" s="3">
        <v>0</v>
      </c>
      <c r="D7975">
        <v>20.440000000000001</v>
      </c>
      <c r="E7975">
        <v>1</v>
      </c>
      <c r="F7975" t="s">
        <v>52</v>
      </c>
    </row>
    <row r="7976" spans="1:6" x14ac:dyDescent="0.25">
      <c r="A7976" t="s">
        <v>29</v>
      </c>
      <c r="B7976" s="1">
        <v>32275</v>
      </c>
      <c r="C7976" s="3">
        <v>0</v>
      </c>
      <c r="D7976">
        <v>8.4700000000000006</v>
      </c>
      <c r="E7976">
        <v>1</v>
      </c>
      <c r="F7976" t="s">
        <v>52</v>
      </c>
    </row>
    <row r="7977" spans="1:6" x14ac:dyDescent="0.25">
      <c r="A7977" t="s">
        <v>29</v>
      </c>
      <c r="B7977" s="1">
        <v>32349</v>
      </c>
      <c r="C7977" s="3">
        <v>0.6</v>
      </c>
      <c r="D7977">
        <v>4.46</v>
      </c>
      <c r="E7977">
        <v>1</v>
      </c>
      <c r="F7977" t="s">
        <v>52</v>
      </c>
    </row>
    <row r="7978" spans="1:6" x14ac:dyDescent="0.25">
      <c r="A7978" t="s">
        <v>29</v>
      </c>
      <c r="B7978" s="1">
        <v>32400</v>
      </c>
      <c r="C7978" s="3">
        <v>0.59097222222222223</v>
      </c>
      <c r="D7978">
        <v>6.09</v>
      </c>
      <c r="E7978">
        <v>1</v>
      </c>
      <c r="F7978" t="s">
        <v>52</v>
      </c>
    </row>
    <row r="7979" spans="1:6" x14ac:dyDescent="0.25">
      <c r="A7979" t="s">
        <v>29</v>
      </c>
      <c r="B7979" s="1">
        <v>32457</v>
      </c>
      <c r="C7979" s="3">
        <v>0.49791666666666662</v>
      </c>
      <c r="D7979">
        <v>11.65</v>
      </c>
      <c r="E7979">
        <v>1</v>
      </c>
      <c r="F7979" t="s">
        <v>52</v>
      </c>
    </row>
    <row r="7980" spans="1:6" x14ac:dyDescent="0.25">
      <c r="A7980" t="s">
        <v>29</v>
      </c>
      <c r="B7980" s="1">
        <v>32525</v>
      </c>
      <c r="C7980" s="3">
        <v>0</v>
      </c>
      <c r="D7980">
        <v>22.32</v>
      </c>
      <c r="E7980">
        <v>1</v>
      </c>
      <c r="F7980" t="s">
        <v>52</v>
      </c>
    </row>
    <row r="7981" spans="1:6" x14ac:dyDescent="0.25">
      <c r="A7981" t="s">
        <v>29</v>
      </c>
      <c r="B7981" s="1">
        <v>32583</v>
      </c>
      <c r="C7981" s="3">
        <v>0</v>
      </c>
      <c r="D7981">
        <v>28.17</v>
      </c>
      <c r="E7981">
        <v>1</v>
      </c>
      <c r="F7981" t="s">
        <v>52</v>
      </c>
    </row>
    <row r="7982" spans="1:6" x14ac:dyDescent="0.25">
      <c r="A7982" t="s">
        <v>29</v>
      </c>
      <c r="B7982" s="1">
        <v>32614</v>
      </c>
      <c r="C7982" s="3">
        <v>0</v>
      </c>
      <c r="D7982">
        <v>17.170000000000002</v>
      </c>
      <c r="E7982">
        <v>1</v>
      </c>
      <c r="F7982" t="s">
        <v>52</v>
      </c>
    </row>
    <row r="7983" spans="1:6" x14ac:dyDescent="0.25">
      <c r="A7983" t="s">
        <v>29</v>
      </c>
      <c r="B7983" s="1">
        <v>32639</v>
      </c>
      <c r="C7983" s="3">
        <v>0</v>
      </c>
      <c r="D7983">
        <v>12.84</v>
      </c>
      <c r="E7983">
        <v>1</v>
      </c>
      <c r="F7983" t="s">
        <v>52</v>
      </c>
    </row>
    <row r="7984" spans="1:6" x14ac:dyDescent="0.25">
      <c r="A7984" t="s">
        <v>29</v>
      </c>
      <c r="B7984" s="1">
        <v>32702</v>
      </c>
      <c r="C7984" s="3">
        <v>0</v>
      </c>
      <c r="D7984">
        <v>6.39</v>
      </c>
      <c r="E7984">
        <v>1</v>
      </c>
      <c r="F7984" t="s">
        <v>52</v>
      </c>
    </row>
    <row r="7985" spans="1:6" x14ac:dyDescent="0.25">
      <c r="A7985" t="s">
        <v>29</v>
      </c>
      <c r="B7985" s="1">
        <v>32745</v>
      </c>
      <c r="C7985" s="3">
        <v>0</v>
      </c>
      <c r="D7985">
        <v>4.18</v>
      </c>
      <c r="E7985">
        <v>1</v>
      </c>
      <c r="F7985" t="s">
        <v>52</v>
      </c>
    </row>
    <row r="7986" spans="1:6" x14ac:dyDescent="0.25">
      <c r="A7986" t="s">
        <v>29</v>
      </c>
      <c r="B7986" s="1">
        <v>32766</v>
      </c>
      <c r="C7986" s="3">
        <v>0</v>
      </c>
      <c r="D7986">
        <v>6.64</v>
      </c>
      <c r="E7986">
        <v>1</v>
      </c>
      <c r="F7986" t="s">
        <v>52</v>
      </c>
    </row>
    <row r="7987" spans="1:6" x14ac:dyDescent="0.25">
      <c r="A7987" t="s">
        <v>29</v>
      </c>
      <c r="B7987" s="1">
        <v>32826</v>
      </c>
      <c r="C7987" s="3">
        <v>0</v>
      </c>
      <c r="D7987">
        <v>9.85</v>
      </c>
      <c r="E7987">
        <v>1</v>
      </c>
      <c r="F7987" t="s">
        <v>52</v>
      </c>
    </row>
    <row r="7988" spans="1:6" x14ac:dyDescent="0.25">
      <c r="A7988" t="s">
        <v>29</v>
      </c>
      <c r="B7988" s="1">
        <v>32902</v>
      </c>
      <c r="C7988" s="3">
        <v>0</v>
      </c>
      <c r="D7988">
        <v>23.68</v>
      </c>
      <c r="E7988">
        <v>1</v>
      </c>
      <c r="F7988" t="s">
        <v>52</v>
      </c>
    </row>
    <row r="7989" spans="1:6" x14ac:dyDescent="0.25">
      <c r="A7989" t="s">
        <v>29</v>
      </c>
      <c r="B7989" s="1">
        <v>32937</v>
      </c>
      <c r="C7989" s="3">
        <v>0</v>
      </c>
      <c r="D7989">
        <v>27.29</v>
      </c>
      <c r="E7989">
        <v>1</v>
      </c>
      <c r="F7989" t="s">
        <v>52</v>
      </c>
    </row>
    <row r="7990" spans="1:6" x14ac:dyDescent="0.25">
      <c r="A7990" t="s">
        <v>29</v>
      </c>
      <c r="B7990" s="1">
        <v>33011</v>
      </c>
      <c r="C7990" s="3">
        <v>0</v>
      </c>
      <c r="D7990">
        <v>9.98</v>
      </c>
      <c r="E7990">
        <v>1</v>
      </c>
      <c r="F7990" t="s">
        <v>52</v>
      </c>
    </row>
    <row r="7991" spans="1:6" x14ac:dyDescent="0.25">
      <c r="A7991" t="s">
        <v>29</v>
      </c>
      <c r="B7991" s="1">
        <v>33072</v>
      </c>
      <c r="C7991" s="3">
        <v>0</v>
      </c>
      <c r="D7991">
        <v>9.33</v>
      </c>
      <c r="E7991">
        <v>1</v>
      </c>
      <c r="F7991" t="s">
        <v>52</v>
      </c>
    </row>
    <row r="7992" spans="1:6" x14ac:dyDescent="0.25">
      <c r="A7992" t="s">
        <v>29</v>
      </c>
      <c r="B7992" s="1">
        <v>33128</v>
      </c>
      <c r="C7992" s="3">
        <v>0</v>
      </c>
      <c r="D7992">
        <v>7.53</v>
      </c>
      <c r="E7992">
        <v>1</v>
      </c>
      <c r="F7992" t="s">
        <v>52</v>
      </c>
    </row>
    <row r="7993" spans="1:6" x14ac:dyDescent="0.25">
      <c r="A7993" t="s">
        <v>29</v>
      </c>
      <c r="B7993" s="1">
        <v>33184</v>
      </c>
      <c r="C7993" s="3">
        <v>0</v>
      </c>
      <c r="D7993">
        <v>15.28</v>
      </c>
      <c r="E7993">
        <v>1</v>
      </c>
      <c r="F7993" t="s">
        <v>52</v>
      </c>
    </row>
    <row r="7994" spans="1:6" x14ac:dyDescent="0.25">
      <c r="A7994" t="s">
        <v>29</v>
      </c>
      <c r="B7994" s="1">
        <v>33261</v>
      </c>
      <c r="C7994" s="3">
        <v>0</v>
      </c>
      <c r="D7994">
        <v>26.99</v>
      </c>
      <c r="E7994">
        <v>1</v>
      </c>
      <c r="F7994" t="s">
        <v>52</v>
      </c>
    </row>
    <row r="7995" spans="1:6" x14ac:dyDescent="0.25">
      <c r="A7995" t="s">
        <v>29</v>
      </c>
      <c r="B7995" s="1">
        <v>33317</v>
      </c>
      <c r="C7995" s="3">
        <v>0</v>
      </c>
      <c r="D7995">
        <v>35.729999999999997</v>
      </c>
      <c r="E7995">
        <v>1</v>
      </c>
      <c r="F7995" t="s">
        <v>52</v>
      </c>
    </row>
    <row r="7996" spans="1:6" x14ac:dyDescent="0.25">
      <c r="A7996" t="s">
        <v>29</v>
      </c>
      <c r="B7996" s="1">
        <v>33388</v>
      </c>
      <c r="C7996" s="3">
        <v>0</v>
      </c>
      <c r="D7996">
        <v>11.54</v>
      </c>
      <c r="E7996">
        <v>1</v>
      </c>
      <c r="F7996" t="s">
        <v>52</v>
      </c>
    </row>
    <row r="7997" spans="1:6" x14ac:dyDescent="0.25">
      <c r="A7997" t="s">
        <v>29</v>
      </c>
      <c r="B7997" s="1">
        <v>33436</v>
      </c>
      <c r="C7997" s="3">
        <v>0</v>
      </c>
      <c r="D7997">
        <v>6.54</v>
      </c>
      <c r="E7997">
        <v>1</v>
      </c>
      <c r="F7997" t="s">
        <v>52</v>
      </c>
    </row>
    <row r="7998" spans="1:6" x14ac:dyDescent="0.25">
      <c r="A7998" t="s">
        <v>29</v>
      </c>
      <c r="B7998" s="1">
        <v>33508</v>
      </c>
      <c r="C7998" s="3">
        <v>0</v>
      </c>
      <c r="D7998">
        <v>15.11</v>
      </c>
      <c r="E7998">
        <v>1</v>
      </c>
      <c r="F7998" t="s">
        <v>52</v>
      </c>
    </row>
    <row r="7999" spans="1:6" x14ac:dyDescent="0.25">
      <c r="A7999" t="s">
        <v>29</v>
      </c>
      <c r="B7999" s="1">
        <v>33547</v>
      </c>
      <c r="C7999" s="3">
        <v>0</v>
      </c>
      <c r="D7999">
        <v>18.350000000000001</v>
      </c>
      <c r="E7999">
        <v>1</v>
      </c>
      <c r="F7999" t="s">
        <v>52</v>
      </c>
    </row>
    <row r="8000" spans="1:6" x14ac:dyDescent="0.25">
      <c r="A8000" t="s">
        <v>29</v>
      </c>
      <c r="B8000" s="1">
        <v>33619</v>
      </c>
      <c r="C8000" s="3">
        <v>0</v>
      </c>
      <c r="D8000">
        <v>28.66</v>
      </c>
      <c r="E8000">
        <v>1</v>
      </c>
      <c r="F8000" t="s">
        <v>52</v>
      </c>
    </row>
    <row r="8001" spans="1:6" x14ac:dyDescent="0.25">
      <c r="A8001" t="s">
        <v>29</v>
      </c>
      <c r="B8001" s="1">
        <v>33681</v>
      </c>
      <c r="C8001" s="3">
        <v>0</v>
      </c>
      <c r="D8001">
        <v>36.369999999999997</v>
      </c>
      <c r="E8001">
        <v>1</v>
      </c>
      <c r="F8001" t="s">
        <v>52</v>
      </c>
    </row>
    <row r="8002" spans="1:6" x14ac:dyDescent="0.25">
      <c r="A8002" t="s">
        <v>29</v>
      </c>
      <c r="B8002" s="1">
        <v>33752</v>
      </c>
      <c r="C8002" s="3">
        <v>0</v>
      </c>
      <c r="D8002">
        <v>16.46</v>
      </c>
      <c r="E8002">
        <v>1</v>
      </c>
      <c r="F8002" t="s">
        <v>52</v>
      </c>
    </row>
    <row r="8003" spans="1:6" x14ac:dyDescent="0.25">
      <c r="A8003" t="s">
        <v>29</v>
      </c>
      <c r="B8003" s="1">
        <v>33800</v>
      </c>
      <c r="C8003" s="3">
        <v>0</v>
      </c>
      <c r="D8003">
        <v>17.55</v>
      </c>
      <c r="E8003">
        <v>1</v>
      </c>
      <c r="F8003" t="s">
        <v>52</v>
      </c>
    </row>
    <row r="8004" spans="1:6" x14ac:dyDescent="0.25">
      <c r="A8004" t="s">
        <v>29</v>
      </c>
      <c r="B8004" s="1">
        <v>33865</v>
      </c>
      <c r="C8004" s="3">
        <v>0</v>
      </c>
      <c r="D8004">
        <v>16.66</v>
      </c>
      <c r="E8004">
        <v>1</v>
      </c>
      <c r="F8004" t="s">
        <v>52</v>
      </c>
    </row>
    <row r="8005" spans="1:6" x14ac:dyDescent="0.25">
      <c r="A8005" t="s">
        <v>29</v>
      </c>
      <c r="B8005" s="1">
        <v>33926</v>
      </c>
      <c r="C8005" s="3">
        <v>0</v>
      </c>
      <c r="D8005">
        <v>21.22</v>
      </c>
      <c r="E8005">
        <v>1</v>
      </c>
      <c r="F8005" t="s">
        <v>52</v>
      </c>
    </row>
    <row r="8006" spans="1:6" x14ac:dyDescent="0.25">
      <c r="A8006" t="s">
        <v>29</v>
      </c>
      <c r="B8006" s="1">
        <v>33982</v>
      </c>
      <c r="C8006" s="3">
        <v>0</v>
      </c>
      <c r="D8006">
        <v>28.26</v>
      </c>
      <c r="E8006">
        <v>1</v>
      </c>
      <c r="F8006" t="s">
        <v>52</v>
      </c>
    </row>
    <row r="8007" spans="1:6" x14ac:dyDescent="0.25">
      <c r="A8007" t="s">
        <v>29</v>
      </c>
      <c r="B8007" s="1">
        <v>34046</v>
      </c>
      <c r="C8007" s="3">
        <v>0</v>
      </c>
      <c r="D8007">
        <v>36.159999999999997</v>
      </c>
      <c r="E8007">
        <v>1</v>
      </c>
      <c r="F8007" t="s">
        <v>52</v>
      </c>
    </row>
    <row r="8008" spans="1:6" x14ac:dyDescent="0.25">
      <c r="A8008" t="s">
        <v>29</v>
      </c>
      <c r="B8008" s="1">
        <v>34109</v>
      </c>
      <c r="C8008" s="3">
        <v>0</v>
      </c>
      <c r="D8008">
        <v>20.49</v>
      </c>
      <c r="E8008">
        <v>1</v>
      </c>
      <c r="F8008" t="s">
        <v>52</v>
      </c>
    </row>
    <row r="8009" spans="1:6" x14ac:dyDescent="0.25">
      <c r="A8009" t="s">
        <v>29</v>
      </c>
      <c r="B8009" s="1">
        <v>34158</v>
      </c>
      <c r="C8009" s="3">
        <v>0</v>
      </c>
      <c r="D8009">
        <v>19.649999999999999</v>
      </c>
      <c r="E8009">
        <v>1</v>
      </c>
      <c r="F8009" t="s">
        <v>52</v>
      </c>
    </row>
    <row r="8010" spans="1:6" x14ac:dyDescent="0.25">
      <c r="A8010" t="s">
        <v>29</v>
      </c>
      <c r="B8010" s="1">
        <v>34233</v>
      </c>
      <c r="C8010" s="3">
        <v>0</v>
      </c>
      <c r="D8010">
        <v>18.39</v>
      </c>
      <c r="E8010">
        <v>1</v>
      </c>
      <c r="F8010" t="s">
        <v>52</v>
      </c>
    </row>
    <row r="8011" spans="1:6" x14ac:dyDescent="0.25">
      <c r="A8011" t="s">
        <v>29</v>
      </c>
      <c r="B8011" s="1">
        <v>34284</v>
      </c>
      <c r="C8011" s="3">
        <v>0</v>
      </c>
      <c r="D8011">
        <v>20.53</v>
      </c>
      <c r="E8011">
        <v>1</v>
      </c>
      <c r="F8011" t="s">
        <v>52</v>
      </c>
    </row>
    <row r="8012" spans="1:6" x14ac:dyDescent="0.25">
      <c r="A8012" t="s">
        <v>29</v>
      </c>
      <c r="B8012" s="1">
        <v>34360</v>
      </c>
      <c r="C8012" s="3">
        <v>0</v>
      </c>
      <c r="D8012">
        <v>29.17</v>
      </c>
      <c r="E8012">
        <v>1</v>
      </c>
      <c r="F8012" t="s">
        <v>52</v>
      </c>
    </row>
    <row r="8013" spans="1:6" x14ac:dyDescent="0.25">
      <c r="A8013" t="s">
        <v>29</v>
      </c>
      <c r="B8013" s="1">
        <v>34417</v>
      </c>
      <c r="C8013" s="3">
        <v>0</v>
      </c>
      <c r="D8013">
        <v>36.159999999999997</v>
      </c>
      <c r="E8013">
        <v>1</v>
      </c>
      <c r="F8013" t="s">
        <v>52</v>
      </c>
    </row>
    <row r="8014" spans="1:6" x14ac:dyDescent="0.25">
      <c r="A8014" t="s">
        <v>29</v>
      </c>
      <c r="B8014" s="1">
        <v>34472</v>
      </c>
      <c r="C8014" s="3">
        <v>0</v>
      </c>
      <c r="D8014">
        <v>15.56</v>
      </c>
      <c r="E8014">
        <v>1</v>
      </c>
      <c r="F8014" t="s">
        <v>52</v>
      </c>
    </row>
    <row r="8015" spans="1:6" x14ac:dyDescent="0.25">
      <c r="A8015" t="s">
        <v>29</v>
      </c>
      <c r="B8015" s="1">
        <v>34522</v>
      </c>
      <c r="C8015" s="3">
        <v>0</v>
      </c>
      <c r="D8015">
        <v>16.47</v>
      </c>
      <c r="E8015">
        <v>1</v>
      </c>
      <c r="F8015" t="s">
        <v>52</v>
      </c>
    </row>
    <row r="8016" spans="1:6" x14ac:dyDescent="0.25">
      <c r="A8016" t="s">
        <v>29</v>
      </c>
      <c r="B8016" s="1">
        <v>34591</v>
      </c>
      <c r="C8016" s="3">
        <v>0</v>
      </c>
      <c r="D8016">
        <v>19.18</v>
      </c>
      <c r="E8016">
        <v>1</v>
      </c>
      <c r="F8016" t="s">
        <v>52</v>
      </c>
    </row>
    <row r="8017" spans="1:6" x14ac:dyDescent="0.25">
      <c r="A8017" t="s">
        <v>29</v>
      </c>
      <c r="B8017" s="1">
        <v>34646</v>
      </c>
      <c r="C8017" s="3">
        <v>0</v>
      </c>
      <c r="D8017">
        <v>22.8</v>
      </c>
      <c r="E8017">
        <v>1</v>
      </c>
      <c r="F8017" t="s">
        <v>52</v>
      </c>
    </row>
    <row r="8018" spans="1:6" x14ac:dyDescent="0.25">
      <c r="A8018" t="s">
        <v>29</v>
      </c>
      <c r="B8018" s="1">
        <v>34723</v>
      </c>
      <c r="C8018" s="3">
        <v>0</v>
      </c>
      <c r="D8018">
        <v>30.9</v>
      </c>
      <c r="E8018">
        <v>1</v>
      </c>
      <c r="F8018" t="s">
        <v>52</v>
      </c>
    </row>
    <row r="8019" spans="1:6" x14ac:dyDescent="0.25">
      <c r="A8019" t="s">
        <v>29</v>
      </c>
      <c r="B8019" s="1">
        <v>34766</v>
      </c>
      <c r="C8019" s="3">
        <v>0</v>
      </c>
      <c r="D8019">
        <v>35.93</v>
      </c>
      <c r="E8019">
        <v>1</v>
      </c>
      <c r="F8019" t="s">
        <v>52</v>
      </c>
    </row>
    <row r="8020" spans="1:6" x14ac:dyDescent="0.25">
      <c r="A8020" t="s">
        <v>29</v>
      </c>
      <c r="B8020" s="1">
        <v>34843</v>
      </c>
      <c r="C8020" s="3">
        <v>0</v>
      </c>
      <c r="D8020">
        <v>20.12</v>
      </c>
      <c r="E8020">
        <v>1</v>
      </c>
      <c r="F8020" t="s">
        <v>52</v>
      </c>
    </row>
    <row r="8021" spans="1:6" x14ac:dyDescent="0.25">
      <c r="A8021" t="s">
        <v>29</v>
      </c>
      <c r="B8021" s="1">
        <v>34899</v>
      </c>
      <c r="C8021" s="3">
        <v>0</v>
      </c>
      <c r="D8021">
        <v>16.16</v>
      </c>
      <c r="E8021">
        <v>1</v>
      </c>
      <c r="F8021" t="s">
        <v>52</v>
      </c>
    </row>
    <row r="8022" spans="1:6" x14ac:dyDescent="0.25">
      <c r="A8022" t="s">
        <v>29</v>
      </c>
      <c r="B8022" s="1">
        <v>34960</v>
      </c>
      <c r="C8022" s="3">
        <v>0</v>
      </c>
      <c r="D8022">
        <v>18.84</v>
      </c>
      <c r="E8022">
        <v>1</v>
      </c>
      <c r="F8022" t="s">
        <v>52</v>
      </c>
    </row>
    <row r="8023" spans="1:6" x14ac:dyDescent="0.25">
      <c r="A8023" t="s">
        <v>29</v>
      </c>
      <c r="B8023" s="1">
        <v>35005</v>
      </c>
      <c r="C8023" s="3">
        <v>0</v>
      </c>
      <c r="D8023">
        <v>21.19</v>
      </c>
      <c r="E8023">
        <v>1</v>
      </c>
      <c r="F8023" t="s">
        <v>52</v>
      </c>
    </row>
    <row r="8024" spans="1:6" x14ac:dyDescent="0.25">
      <c r="A8024" t="s">
        <v>29</v>
      </c>
      <c r="B8024" s="1">
        <v>35073</v>
      </c>
      <c r="C8024" s="3">
        <v>0</v>
      </c>
      <c r="D8024">
        <v>28.06</v>
      </c>
      <c r="E8024">
        <v>1</v>
      </c>
      <c r="F8024" t="s">
        <v>52</v>
      </c>
    </row>
    <row r="8025" spans="1:6" x14ac:dyDescent="0.25">
      <c r="A8025" t="s">
        <v>29</v>
      </c>
      <c r="B8025" s="1">
        <v>35145</v>
      </c>
      <c r="C8025" s="3">
        <v>0</v>
      </c>
      <c r="D8025">
        <v>35.31</v>
      </c>
      <c r="E8025">
        <v>1</v>
      </c>
      <c r="F8025" t="s">
        <v>52</v>
      </c>
    </row>
    <row r="8026" spans="1:6" x14ac:dyDescent="0.25">
      <c r="A8026" t="s">
        <v>29</v>
      </c>
      <c r="B8026" s="1">
        <v>35193</v>
      </c>
      <c r="C8026" s="3">
        <v>0</v>
      </c>
      <c r="D8026">
        <v>20.25</v>
      </c>
      <c r="E8026">
        <v>1</v>
      </c>
      <c r="F8026" t="s">
        <v>52</v>
      </c>
    </row>
    <row r="8027" spans="1:6" x14ac:dyDescent="0.25">
      <c r="A8027" t="s">
        <v>29</v>
      </c>
      <c r="B8027" s="1">
        <v>35254</v>
      </c>
      <c r="C8027" s="3">
        <v>0</v>
      </c>
      <c r="D8027">
        <v>19.53</v>
      </c>
      <c r="E8027">
        <v>1</v>
      </c>
      <c r="F8027" t="s">
        <v>52</v>
      </c>
    </row>
    <row r="8028" spans="1:6" x14ac:dyDescent="0.25">
      <c r="A8028" t="s">
        <v>29</v>
      </c>
      <c r="B8028" s="1">
        <v>35318</v>
      </c>
      <c r="C8028" s="3">
        <v>0</v>
      </c>
      <c r="D8028">
        <v>17.68</v>
      </c>
      <c r="E8028">
        <v>1</v>
      </c>
      <c r="F8028" t="s">
        <v>52</v>
      </c>
    </row>
    <row r="8029" spans="1:6" x14ac:dyDescent="0.25">
      <c r="A8029" t="s">
        <v>29</v>
      </c>
      <c r="B8029" s="1">
        <v>35347</v>
      </c>
      <c r="C8029" s="3">
        <v>0</v>
      </c>
      <c r="D8029">
        <v>18.95</v>
      </c>
      <c r="E8029">
        <v>1</v>
      </c>
      <c r="F8029" t="s">
        <v>52</v>
      </c>
    </row>
    <row r="8030" spans="1:6" x14ac:dyDescent="0.25">
      <c r="A8030" t="s">
        <v>29</v>
      </c>
      <c r="B8030" s="1">
        <v>35388</v>
      </c>
      <c r="C8030" s="3">
        <v>0</v>
      </c>
      <c r="D8030">
        <v>23.71</v>
      </c>
      <c r="E8030">
        <v>1</v>
      </c>
      <c r="F8030" t="s">
        <v>52</v>
      </c>
    </row>
    <row r="8031" spans="1:6" x14ac:dyDescent="0.25">
      <c r="A8031" t="s">
        <v>29</v>
      </c>
      <c r="B8031" s="1">
        <v>35446</v>
      </c>
      <c r="C8031" s="3">
        <v>0</v>
      </c>
      <c r="D8031">
        <v>29.56</v>
      </c>
      <c r="E8031">
        <v>1</v>
      </c>
      <c r="F8031" t="s">
        <v>52</v>
      </c>
    </row>
    <row r="8032" spans="1:6" x14ac:dyDescent="0.25">
      <c r="A8032" t="s">
        <v>29</v>
      </c>
      <c r="B8032" s="1">
        <v>35502</v>
      </c>
      <c r="C8032" s="3">
        <v>0</v>
      </c>
      <c r="D8032">
        <v>35.61</v>
      </c>
      <c r="E8032">
        <v>1</v>
      </c>
      <c r="F8032" t="s">
        <v>52</v>
      </c>
    </row>
    <row r="8033" spans="1:6" x14ac:dyDescent="0.25">
      <c r="A8033" t="s">
        <v>29</v>
      </c>
      <c r="B8033" s="1">
        <v>35569</v>
      </c>
      <c r="C8033" s="3">
        <v>0</v>
      </c>
      <c r="D8033">
        <v>18.18</v>
      </c>
      <c r="E8033">
        <v>1</v>
      </c>
      <c r="F8033" t="s">
        <v>52</v>
      </c>
    </row>
    <row r="8034" spans="1:6" x14ac:dyDescent="0.25">
      <c r="A8034" t="s">
        <v>29</v>
      </c>
      <c r="B8034" s="1">
        <v>35626</v>
      </c>
      <c r="C8034" s="3">
        <v>0</v>
      </c>
      <c r="D8034">
        <v>15.67</v>
      </c>
      <c r="E8034">
        <v>1</v>
      </c>
      <c r="F8034" t="s">
        <v>52</v>
      </c>
    </row>
    <row r="8035" spans="1:6" x14ac:dyDescent="0.25">
      <c r="A8035" t="s">
        <v>29</v>
      </c>
      <c r="B8035" s="1">
        <v>35690</v>
      </c>
      <c r="C8035" s="3">
        <v>0</v>
      </c>
      <c r="D8035">
        <v>17.36</v>
      </c>
      <c r="E8035">
        <v>1</v>
      </c>
      <c r="F8035" t="s">
        <v>52</v>
      </c>
    </row>
    <row r="8036" spans="1:6" x14ac:dyDescent="0.25">
      <c r="A8036" t="s">
        <v>29</v>
      </c>
      <c r="B8036" s="1">
        <v>35754</v>
      </c>
      <c r="C8036" s="3">
        <v>0</v>
      </c>
      <c r="D8036">
        <v>23.25</v>
      </c>
      <c r="E8036">
        <v>1</v>
      </c>
      <c r="F8036" t="s">
        <v>52</v>
      </c>
    </row>
    <row r="8037" spans="1:6" x14ac:dyDescent="0.25">
      <c r="A8037" t="s">
        <v>29</v>
      </c>
      <c r="B8037" s="1">
        <v>35810</v>
      </c>
      <c r="C8037" s="3">
        <v>0</v>
      </c>
      <c r="D8037">
        <v>28.6</v>
      </c>
      <c r="E8037">
        <v>1</v>
      </c>
      <c r="F8037" t="s">
        <v>52</v>
      </c>
    </row>
    <row r="8038" spans="1:6" x14ac:dyDescent="0.25">
      <c r="A8038" t="s">
        <v>29</v>
      </c>
      <c r="B8038" s="1">
        <v>35873</v>
      </c>
      <c r="C8038" s="3">
        <v>0</v>
      </c>
      <c r="D8038">
        <v>34.409999999999997</v>
      </c>
      <c r="E8038">
        <v>1</v>
      </c>
      <c r="F8038" t="s">
        <v>52</v>
      </c>
    </row>
    <row r="8039" spans="1:6" x14ac:dyDescent="0.25">
      <c r="A8039" t="s">
        <v>29</v>
      </c>
      <c r="B8039" s="1">
        <v>35935</v>
      </c>
      <c r="C8039" s="3">
        <v>0</v>
      </c>
      <c r="D8039">
        <v>12.44</v>
      </c>
      <c r="E8039">
        <v>1</v>
      </c>
      <c r="F8039" t="s">
        <v>52</v>
      </c>
    </row>
    <row r="8040" spans="1:6" x14ac:dyDescent="0.25">
      <c r="A8040" t="s">
        <v>29</v>
      </c>
      <c r="B8040" s="1">
        <v>36003</v>
      </c>
      <c r="C8040" s="3">
        <v>0</v>
      </c>
      <c r="D8040">
        <v>12.59</v>
      </c>
      <c r="E8040">
        <v>1</v>
      </c>
      <c r="F8040" t="s">
        <v>52</v>
      </c>
    </row>
    <row r="8041" spans="1:6" x14ac:dyDescent="0.25">
      <c r="A8041" t="s">
        <v>29</v>
      </c>
      <c r="B8041" s="1">
        <v>36054</v>
      </c>
      <c r="C8041" s="3">
        <v>0</v>
      </c>
      <c r="D8041">
        <v>10.11</v>
      </c>
      <c r="E8041">
        <v>1</v>
      </c>
      <c r="F8041" t="s">
        <v>52</v>
      </c>
    </row>
    <row r="8042" spans="1:6" x14ac:dyDescent="0.25">
      <c r="A8042" t="s">
        <v>29</v>
      </c>
      <c r="B8042" s="1">
        <v>36147</v>
      </c>
      <c r="C8042" s="3">
        <v>0</v>
      </c>
      <c r="D8042">
        <v>25.17</v>
      </c>
      <c r="E8042">
        <v>1</v>
      </c>
      <c r="F8042" t="s">
        <v>52</v>
      </c>
    </row>
    <row r="8043" spans="1:6" x14ac:dyDescent="0.25">
      <c r="A8043" t="s">
        <v>29</v>
      </c>
      <c r="B8043" s="1">
        <v>36180</v>
      </c>
      <c r="C8043" s="3">
        <v>0</v>
      </c>
      <c r="D8043">
        <v>28.6</v>
      </c>
      <c r="E8043">
        <v>1</v>
      </c>
      <c r="F8043" t="s">
        <v>52</v>
      </c>
    </row>
    <row r="8044" spans="1:6" x14ac:dyDescent="0.25">
      <c r="A8044" t="s">
        <v>29</v>
      </c>
      <c r="B8044" s="1">
        <v>36237</v>
      </c>
      <c r="C8044" s="3">
        <v>0</v>
      </c>
      <c r="D8044">
        <v>33.9</v>
      </c>
      <c r="E8044">
        <v>1</v>
      </c>
      <c r="F8044" t="s">
        <v>52</v>
      </c>
    </row>
    <row r="8045" spans="1:6" x14ac:dyDescent="0.25">
      <c r="A8045" t="s">
        <v>29</v>
      </c>
      <c r="B8045" s="1">
        <v>36299</v>
      </c>
      <c r="C8045" s="3">
        <v>0</v>
      </c>
      <c r="D8045">
        <v>19.170000000000002</v>
      </c>
      <c r="E8045">
        <v>1</v>
      </c>
      <c r="F8045" t="s">
        <v>52</v>
      </c>
    </row>
    <row r="8046" spans="1:6" x14ac:dyDescent="0.25">
      <c r="A8046" t="s">
        <v>29</v>
      </c>
      <c r="B8046" s="1">
        <v>36367</v>
      </c>
      <c r="C8046" s="3">
        <v>0</v>
      </c>
      <c r="D8046">
        <v>16.95</v>
      </c>
      <c r="E8046">
        <v>1</v>
      </c>
      <c r="F8046" t="s">
        <v>52</v>
      </c>
    </row>
    <row r="8047" spans="1:6" x14ac:dyDescent="0.25">
      <c r="A8047" t="s">
        <v>29</v>
      </c>
      <c r="B8047" s="1">
        <v>36423</v>
      </c>
      <c r="C8047" s="3">
        <v>0</v>
      </c>
      <c r="D8047">
        <v>15.56</v>
      </c>
      <c r="E8047">
        <v>1</v>
      </c>
      <c r="F8047" t="s">
        <v>52</v>
      </c>
    </row>
    <row r="8048" spans="1:6" x14ac:dyDescent="0.25">
      <c r="A8048" t="s">
        <v>29</v>
      </c>
      <c r="B8048" s="1">
        <v>36486</v>
      </c>
      <c r="C8048" s="3">
        <v>0</v>
      </c>
      <c r="D8048">
        <v>21.6</v>
      </c>
      <c r="E8048">
        <v>1</v>
      </c>
      <c r="F8048" t="s">
        <v>52</v>
      </c>
    </row>
    <row r="8049" spans="1:6" x14ac:dyDescent="0.25">
      <c r="A8049" t="s">
        <v>29</v>
      </c>
      <c r="B8049" s="1">
        <v>36550</v>
      </c>
      <c r="C8049" s="3">
        <v>0</v>
      </c>
      <c r="D8049">
        <v>28.81</v>
      </c>
      <c r="E8049">
        <v>1</v>
      </c>
      <c r="F8049" t="s">
        <v>52</v>
      </c>
    </row>
    <row r="8050" spans="1:6" x14ac:dyDescent="0.25">
      <c r="A8050" t="s">
        <v>29</v>
      </c>
      <c r="B8050" s="1">
        <v>36598</v>
      </c>
      <c r="C8050" s="3">
        <v>0</v>
      </c>
      <c r="D8050">
        <v>32.85</v>
      </c>
      <c r="E8050">
        <v>1</v>
      </c>
      <c r="F8050" t="s">
        <v>52</v>
      </c>
    </row>
    <row r="8051" spans="1:6" x14ac:dyDescent="0.25">
      <c r="A8051" t="s">
        <v>29</v>
      </c>
      <c r="B8051" s="1">
        <v>36664</v>
      </c>
      <c r="C8051" s="3">
        <v>0</v>
      </c>
      <c r="D8051">
        <v>16.63</v>
      </c>
      <c r="E8051">
        <v>1</v>
      </c>
      <c r="F8051" t="s">
        <v>52</v>
      </c>
    </row>
    <row r="8052" spans="1:6" x14ac:dyDescent="0.25">
      <c r="A8052" t="s">
        <v>29</v>
      </c>
      <c r="B8052" s="1">
        <v>36726</v>
      </c>
      <c r="C8052" s="3">
        <v>0</v>
      </c>
      <c r="D8052">
        <v>17.88</v>
      </c>
      <c r="E8052">
        <v>1</v>
      </c>
      <c r="F8052" t="s">
        <v>52</v>
      </c>
    </row>
    <row r="8053" spans="1:6" x14ac:dyDescent="0.25">
      <c r="A8053" t="s">
        <v>29</v>
      </c>
      <c r="B8053" s="1">
        <v>36794</v>
      </c>
      <c r="C8053" s="3">
        <v>0</v>
      </c>
      <c r="D8053">
        <v>16.34</v>
      </c>
      <c r="E8053">
        <v>1</v>
      </c>
      <c r="F8053" t="s">
        <v>52</v>
      </c>
    </row>
    <row r="8054" spans="1:6" x14ac:dyDescent="0.25">
      <c r="A8054" t="s">
        <v>29</v>
      </c>
      <c r="B8054" s="1">
        <v>36835</v>
      </c>
      <c r="C8054" s="3">
        <v>0</v>
      </c>
      <c r="D8054">
        <v>26.25</v>
      </c>
      <c r="E8054">
        <v>1</v>
      </c>
      <c r="F8054" t="s">
        <v>52</v>
      </c>
    </row>
    <row r="8055" spans="1:6" x14ac:dyDescent="0.25">
      <c r="A8055" t="s">
        <v>29</v>
      </c>
      <c r="B8055" s="1">
        <v>36914</v>
      </c>
      <c r="C8055" s="3">
        <v>0</v>
      </c>
      <c r="D8055">
        <v>30.71</v>
      </c>
      <c r="E8055">
        <v>1</v>
      </c>
      <c r="F8055" t="s">
        <v>52</v>
      </c>
    </row>
    <row r="8056" spans="1:6" x14ac:dyDescent="0.25">
      <c r="A8056" t="s">
        <v>29</v>
      </c>
      <c r="B8056" s="1">
        <v>36971</v>
      </c>
      <c r="C8056" s="3">
        <v>0</v>
      </c>
      <c r="D8056">
        <v>34.49</v>
      </c>
      <c r="E8056">
        <v>1</v>
      </c>
      <c r="F8056" t="s">
        <v>52</v>
      </c>
    </row>
    <row r="8057" spans="1:6" x14ac:dyDescent="0.25">
      <c r="A8057" t="s">
        <v>29</v>
      </c>
      <c r="B8057" s="1">
        <v>37027</v>
      </c>
      <c r="C8057" s="3">
        <v>0</v>
      </c>
      <c r="D8057">
        <v>16.41</v>
      </c>
      <c r="E8057">
        <v>1</v>
      </c>
      <c r="F8057" t="s">
        <v>52</v>
      </c>
    </row>
    <row r="8058" spans="1:6" x14ac:dyDescent="0.25">
      <c r="A8058" t="s">
        <v>29</v>
      </c>
      <c r="B8058" s="1">
        <v>37096</v>
      </c>
      <c r="C8058" s="3">
        <v>0</v>
      </c>
      <c r="D8058">
        <v>14.34</v>
      </c>
      <c r="E8058">
        <v>1</v>
      </c>
      <c r="F8058" t="s">
        <v>52</v>
      </c>
    </row>
    <row r="8059" spans="1:6" x14ac:dyDescent="0.25">
      <c r="A8059" t="s">
        <v>29</v>
      </c>
      <c r="B8059" s="1">
        <v>37153</v>
      </c>
      <c r="C8059" s="3">
        <v>0</v>
      </c>
      <c r="D8059">
        <v>15.85</v>
      </c>
      <c r="E8059">
        <v>1</v>
      </c>
      <c r="F8059" t="s">
        <v>52</v>
      </c>
    </row>
    <row r="8060" spans="1:6" x14ac:dyDescent="0.25">
      <c r="A8060" t="s">
        <v>29</v>
      </c>
      <c r="B8060" s="1">
        <v>37195</v>
      </c>
      <c r="C8060" s="3">
        <v>0</v>
      </c>
      <c r="D8060">
        <v>19.61</v>
      </c>
      <c r="E8060">
        <v>1</v>
      </c>
      <c r="F8060" t="s">
        <v>52</v>
      </c>
    </row>
    <row r="8061" spans="1:6" x14ac:dyDescent="0.25">
      <c r="A8061" t="s">
        <v>29</v>
      </c>
      <c r="B8061" s="1">
        <v>37272</v>
      </c>
      <c r="C8061" s="3">
        <v>0</v>
      </c>
      <c r="D8061">
        <v>25.5</v>
      </c>
      <c r="E8061">
        <v>1</v>
      </c>
      <c r="F8061" t="s">
        <v>52</v>
      </c>
    </row>
    <row r="8062" spans="1:6" x14ac:dyDescent="0.25">
      <c r="A8062" t="s">
        <v>29</v>
      </c>
      <c r="B8062" s="1">
        <v>37335</v>
      </c>
      <c r="C8062" s="3">
        <v>0</v>
      </c>
      <c r="D8062">
        <v>34.36</v>
      </c>
      <c r="E8062">
        <v>1</v>
      </c>
      <c r="F8062" t="s">
        <v>52</v>
      </c>
    </row>
    <row r="8063" spans="1:6" x14ac:dyDescent="0.25">
      <c r="A8063" t="s">
        <v>29</v>
      </c>
      <c r="B8063" s="1">
        <v>37392</v>
      </c>
      <c r="C8063" s="3">
        <v>0</v>
      </c>
      <c r="D8063">
        <v>23.66</v>
      </c>
      <c r="E8063">
        <v>1</v>
      </c>
      <c r="F8063" t="s">
        <v>52</v>
      </c>
    </row>
    <row r="8064" spans="1:6" x14ac:dyDescent="0.25">
      <c r="A8064" t="s">
        <v>29</v>
      </c>
      <c r="B8064" s="1">
        <v>37455</v>
      </c>
      <c r="C8064" s="3">
        <v>0</v>
      </c>
      <c r="D8064">
        <v>15.68</v>
      </c>
      <c r="E8064">
        <v>1</v>
      </c>
      <c r="F8064" t="s">
        <v>52</v>
      </c>
    </row>
    <row r="8065" spans="1:6" x14ac:dyDescent="0.25">
      <c r="A8065" t="s">
        <v>29</v>
      </c>
      <c r="B8065" s="1">
        <v>37522</v>
      </c>
      <c r="C8065" s="3">
        <v>0</v>
      </c>
      <c r="D8065">
        <v>17.850000000000001</v>
      </c>
      <c r="E8065">
        <v>1</v>
      </c>
      <c r="F8065" t="s">
        <v>52</v>
      </c>
    </row>
    <row r="8066" spans="1:6" x14ac:dyDescent="0.25">
      <c r="A8066" t="s">
        <v>29</v>
      </c>
      <c r="B8066" s="1">
        <v>37587</v>
      </c>
      <c r="C8066" s="3">
        <v>0</v>
      </c>
      <c r="D8066">
        <v>25.5</v>
      </c>
      <c r="E8066">
        <v>1</v>
      </c>
      <c r="F8066" t="s">
        <v>52</v>
      </c>
    </row>
    <row r="8067" spans="1:6" x14ac:dyDescent="0.25">
      <c r="A8067" t="s">
        <v>29</v>
      </c>
      <c r="B8067" s="1">
        <v>37643</v>
      </c>
      <c r="C8067" s="3">
        <v>0</v>
      </c>
      <c r="D8067">
        <v>30.76</v>
      </c>
      <c r="E8067">
        <v>1</v>
      </c>
      <c r="F8067" t="s">
        <v>52</v>
      </c>
    </row>
    <row r="8068" spans="1:6" x14ac:dyDescent="0.25">
      <c r="A8068" t="s">
        <v>29</v>
      </c>
      <c r="B8068" s="1">
        <v>37699</v>
      </c>
      <c r="C8068" s="3">
        <v>0</v>
      </c>
      <c r="D8068">
        <v>34.18</v>
      </c>
      <c r="E8068">
        <v>1</v>
      </c>
      <c r="F8068" t="s">
        <v>52</v>
      </c>
    </row>
    <row r="8069" spans="1:6" x14ac:dyDescent="0.25">
      <c r="A8069" t="s">
        <v>29</v>
      </c>
      <c r="B8069" s="1">
        <v>37762</v>
      </c>
      <c r="C8069" s="3">
        <v>0</v>
      </c>
      <c r="D8069">
        <v>19.809999999999999</v>
      </c>
      <c r="E8069">
        <v>1</v>
      </c>
      <c r="F8069" t="s">
        <v>52</v>
      </c>
    </row>
    <row r="8070" spans="1:6" x14ac:dyDescent="0.25">
      <c r="A8070" t="s">
        <v>29</v>
      </c>
      <c r="B8070" s="1">
        <v>37824</v>
      </c>
      <c r="C8070" s="3">
        <v>0</v>
      </c>
      <c r="D8070">
        <v>15.78</v>
      </c>
      <c r="E8070">
        <v>1</v>
      </c>
      <c r="F8070" t="s">
        <v>52</v>
      </c>
    </row>
    <row r="8071" spans="1:6" x14ac:dyDescent="0.25">
      <c r="A8071" t="s">
        <v>29</v>
      </c>
      <c r="B8071" s="1">
        <v>37882</v>
      </c>
      <c r="C8071" s="3">
        <v>0</v>
      </c>
      <c r="D8071">
        <v>17.63</v>
      </c>
      <c r="E8071">
        <v>1</v>
      </c>
      <c r="F8071" t="s">
        <v>52</v>
      </c>
    </row>
    <row r="8072" spans="1:6" x14ac:dyDescent="0.25">
      <c r="A8072" t="s">
        <v>29</v>
      </c>
      <c r="B8072" s="1">
        <v>37944</v>
      </c>
      <c r="C8072" s="3">
        <v>0</v>
      </c>
      <c r="D8072">
        <v>23.55</v>
      </c>
      <c r="E8072">
        <v>1</v>
      </c>
      <c r="F8072" t="s">
        <v>52</v>
      </c>
    </row>
    <row r="8073" spans="1:6" x14ac:dyDescent="0.25">
      <c r="A8073" t="s">
        <v>29</v>
      </c>
      <c r="B8073" s="1">
        <v>38013</v>
      </c>
      <c r="C8073" s="3">
        <v>0</v>
      </c>
      <c r="D8073">
        <v>30.54</v>
      </c>
      <c r="E8073">
        <v>1</v>
      </c>
      <c r="F8073" t="s">
        <v>52</v>
      </c>
    </row>
    <row r="8074" spans="1:6" x14ac:dyDescent="0.25">
      <c r="A8074" t="s">
        <v>29</v>
      </c>
      <c r="B8074" s="1">
        <v>38126</v>
      </c>
      <c r="C8074" s="3">
        <v>0</v>
      </c>
      <c r="D8074">
        <v>17.86</v>
      </c>
      <c r="E8074">
        <v>1</v>
      </c>
      <c r="F8074" t="s">
        <v>52</v>
      </c>
    </row>
    <row r="8075" spans="1:6" x14ac:dyDescent="0.25">
      <c r="A8075" t="s">
        <v>29</v>
      </c>
      <c r="B8075" s="1">
        <v>38195</v>
      </c>
      <c r="C8075" s="3">
        <v>0</v>
      </c>
      <c r="D8075">
        <v>15.71</v>
      </c>
      <c r="E8075">
        <v>1</v>
      </c>
      <c r="F8075" t="s">
        <v>52</v>
      </c>
    </row>
    <row r="8076" spans="1:6" x14ac:dyDescent="0.25">
      <c r="A8076" t="s">
        <v>29</v>
      </c>
      <c r="B8076" s="1">
        <v>38252</v>
      </c>
      <c r="C8076" s="3">
        <v>0</v>
      </c>
      <c r="D8076">
        <v>17.63</v>
      </c>
      <c r="E8076">
        <v>1</v>
      </c>
      <c r="F8076" t="s">
        <v>52</v>
      </c>
    </row>
    <row r="8077" spans="1:6" x14ac:dyDescent="0.25">
      <c r="A8077" t="s">
        <v>29</v>
      </c>
      <c r="B8077" s="1">
        <v>38306</v>
      </c>
      <c r="C8077" s="3">
        <v>0</v>
      </c>
      <c r="D8077">
        <v>22.46</v>
      </c>
      <c r="E8077">
        <v>1</v>
      </c>
      <c r="F8077" t="s">
        <v>52</v>
      </c>
    </row>
    <row r="8078" spans="1:6" x14ac:dyDescent="0.25">
      <c r="A8078" t="s">
        <v>29</v>
      </c>
      <c r="B8078" s="1">
        <v>38379</v>
      </c>
      <c r="C8078" s="3">
        <v>0</v>
      </c>
      <c r="D8078">
        <v>31.09</v>
      </c>
      <c r="E8078">
        <v>1</v>
      </c>
      <c r="F8078" t="s">
        <v>52</v>
      </c>
    </row>
    <row r="8079" spans="1:6" x14ac:dyDescent="0.25">
      <c r="A8079" t="s">
        <v>29</v>
      </c>
      <c r="B8079" s="1">
        <v>38446</v>
      </c>
      <c r="C8079" s="3">
        <v>0</v>
      </c>
      <c r="D8079">
        <v>33.08</v>
      </c>
      <c r="E8079">
        <v>1</v>
      </c>
      <c r="F8079" t="s">
        <v>52</v>
      </c>
    </row>
    <row r="8080" spans="1:6" x14ac:dyDescent="0.25">
      <c r="A8080" t="s">
        <v>29</v>
      </c>
      <c r="B8080" s="1">
        <v>38497</v>
      </c>
      <c r="C8080" s="3">
        <v>0</v>
      </c>
      <c r="D8080">
        <v>16</v>
      </c>
      <c r="E8080">
        <v>1</v>
      </c>
      <c r="F8080" t="s">
        <v>52</v>
      </c>
    </row>
    <row r="8081" spans="1:6" x14ac:dyDescent="0.25">
      <c r="A8081" t="s">
        <v>29</v>
      </c>
      <c r="B8081" s="1">
        <v>38546</v>
      </c>
      <c r="C8081" s="3">
        <v>0</v>
      </c>
      <c r="D8081">
        <v>14.55</v>
      </c>
      <c r="E8081">
        <v>1</v>
      </c>
      <c r="F8081" t="s">
        <v>52</v>
      </c>
    </row>
    <row r="8082" spans="1:6" x14ac:dyDescent="0.25">
      <c r="A8082" t="s">
        <v>29</v>
      </c>
      <c r="B8082" s="1">
        <v>38623</v>
      </c>
      <c r="C8082" s="3">
        <v>0</v>
      </c>
      <c r="D8082">
        <v>16.059999999999999</v>
      </c>
      <c r="E8082">
        <v>1</v>
      </c>
      <c r="F8082" t="s">
        <v>52</v>
      </c>
    </row>
    <row r="8083" spans="1:6" x14ac:dyDescent="0.25">
      <c r="A8083" t="s">
        <v>29</v>
      </c>
      <c r="B8083" s="1">
        <v>38672</v>
      </c>
      <c r="C8083" s="3">
        <v>0</v>
      </c>
      <c r="D8083">
        <v>20.65</v>
      </c>
      <c r="E8083">
        <v>1</v>
      </c>
      <c r="F8083" t="s">
        <v>52</v>
      </c>
    </row>
    <row r="8084" spans="1:6" x14ac:dyDescent="0.25">
      <c r="A8084" t="s">
        <v>29</v>
      </c>
      <c r="B8084" s="1">
        <v>38736</v>
      </c>
      <c r="C8084" s="3">
        <v>0</v>
      </c>
      <c r="D8084">
        <v>25.89</v>
      </c>
      <c r="E8084">
        <v>1</v>
      </c>
      <c r="F8084" t="s">
        <v>52</v>
      </c>
    </row>
    <row r="8085" spans="1:6" x14ac:dyDescent="0.25">
      <c r="A8085" t="s">
        <v>29</v>
      </c>
      <c r="B8085" s="1">
        <v>38820</v>
      </c>
      <c r="C8085" s="3">
        <v>0</v>
      </c>
      <c r="D8085">
        <v>27.2</v>
      </c>
      <c r="E8085">
        <v>1</v>
      </c>
      <c r="F8085" t="s">
        <v>52</v>
      </c>
    </row>
    <row r="8086" spans="1:6" x14ac:dyDescent="0.25">
      <c r="A8086" t="s">
        <v>29</v>
      </c>
      <c r="B8086" s="1">
        <v>38862</v>
      </c>
      <c r="C8086" s="3">
        <v>0</v>
      </c>
      <c r="D8086">
        <v>17.13</v>
      </c>
      <c r="E8086">
        <v>1</v>
      </c>
      <c r="F8086" t="s">
        <v>52</v>
      </c>
    </row>
    <row r="8087" spans="1:6" x14ac:dyDescent="0.25">
      <c r="A8087" t="s">
        <v>29</v>
      </c>
      <c r="B8087" s="1">
        <v>38915</v>
      </c>
      <c r="C8087" s="3">
        <v>0</v>
      </c>
      <c r="D8087">
        <v>14.93</v>
      </c>
      <c r="E8087">
        <v>1</v>
      </c>
      <c r="F8087" t="s">
        <v>52</v>
      </c>
    </row>
    <row r="8088" spans="1:6" x14ac:dyDescent="0.25">
      <c r="A8088" t="s">
        <v>29</v>
      </c>
      <c r="B8088" s="1">
        <v>38973</v>
      </c>
      <c r="C8088" s="3">
        <v>0</v>
      </c>
      <c r="D8088">
        <v>13.3</v>
      </c>
      <c r="E8088">
        <v>1</v>
      </c>
      <c r="F8088" t="s">
        <v>52</v>
      </c>
    </row>
    <row r="8089" spans="1:6" x14ac:dyDescent="0.25">
      <c r="A8089" t="s">
        <v>29</v>
      </c>
      <c r="B8089" s="1">
        <v>39043</v>
      </c>
      <c r="C8089" s="3">
        <v>0</v>
      </c>
      <c r="D8089">
        <v>22.17</v>
      </c>
      <c r="E8089">
        <v>1</v>
      </c>
      <c r="F8089" t="s">
        <v>52</v>
      </c>
    </row>
    <row r="8090" spans="1:6" x14ac:dyDescent="0.25">
      <c r="A8090" t="s">
        <v>29</v>
      </c>
      <c r="B8090" s="1">
        <v>39226</v>
      </c>
      <c r="C8090" s="3">
        <v>0</v>
      </c>
      <c r="D8090">
        <v>18.77</v>
      </c>
      <c r="E8090">
        <v>1</v>
      </c>
      <c r="F8090" t="s">
        <v>52</v>
      </c>
    </row>
    <row r="8091" spans="1:6" x14ac:dyDescent="0.25">
      <c r="A8091" t="s">
        <v>29</v>
      </c>
      <c r="B8091" s="1">
        <v>39288</v>
      </c>
      <c r="C8091" s="3">
        <v>0</v>
      </c>
      <c r="D8091">
        <v>5.66</v>
      </c>
      <c r="E8091">
        <v>1</v>
      </c>
      <c r="F8091" t="s">
        <v>52</v>
      </c>
    </row>
    <row r="8092" spans="1:6" x14ac:dyDescent="0.25">
      <c r="A8092" t="s">
        <v>29</v>
      </c>
      <c r="B8092" s="1">
        <v>39344</v>
      </c>
      <c r="C8092" s="3">
        <v>0</v>
      </c>
      <c r="D8092">
        <v>15.96</v>
      </c>
      <c r="E8092">
        <v>1</v>
      </c>
      <c r="F8092" t="s">
        <v>52</v>
      </c>
    </row>
    <row r="8093" spans="1:6" x14ac:dyDescent="0.25">
      <c r="A8093" t="s">
        <v>29</v>
      </c>
      <c r="B8093" s="1">
        <v>39406</v>
      </c>
      <c r="C8093" s="3">
        <v>0</v>
      </c>
      <c r="D8093">
        <v>22.36</v>
      </c>
      <c r="E8093">
        <v>1</v>
      </c>
      <c r="F8093" t="s">
        <v>52</v>
      </c>
    </row>
    <row r="8094" spans="1:6" x14ac:dyDescent="0.25">
      <c r="A8094" t="s">
        <v>29</v>
      </c>
      <c r="B8094" s="1">
        <v>39548</v>
      </c>
      <c r="C8094" s="3">
        <v>0</v>
      </c>
      <c r="D8094">
        <v>33.5</v>
      </c>
      <c r="E8094">
        <v>1</v>
      </c>
      <c r="F8094" t="s">
        <v>52</v>
      </c>
    </row>
    <row r="8095" spans="1:6" x14ac:dyDescent="0.25">
      <c r="A8095" t="s">
        <v>29</v>
      </c>
      <c r="B8095" s="1">
        <v>39602</v>
      </c>
      <c r="C8095" s="3">
        <v>0</v>
      </c>
      <c r="D8095">
        <v>19.25</v>
      </c>
      <c r="E8095">
        <v>1</v>
      </c>
      <c r="F8095" t="s">
        <v>52</v>
      </c>
    </row>
    <row r="8096" spans="1:6" x14ac:dyDescent="0.25">
      <c r="A8096" t="s">
        <v>29</v>
      </c>
      <c r="B8096" s="1">
        <v>39666</v>
      </c>
      <c r="C8096" s="3">
        <v>0</v>
      </c>
      <c r="D8096">
        <v>16.3</v>
      </c>
      <c r="E8096">
        <v>1</v>
      </c>
      <c r="F8096" t="s">
        <v>52</v>
      </c>
    </row>
    <row r="8097" spans="1:6" x14ac:dyDescent="0.25">
      <c r="A8097" t="s">
        <v>29</v>
      </c>
      <c r="B8097" s="1">
        <v>39714</v>
      </c>
      <c r="C8097" s="3">
        <v>0</v>
      </c>
      <c r="D8097">
        <v>17.809999999999999</v>
      </c>
      <c r="E8097">
        <v>1</v>
      </c>
      <c r="F8097" t="s">
        <v>52</v>
      </c>
    </row>
    <row r="8098" spans="1:6" x14ac:dyDescent="0.25">
      <c r="A8098" t="s">
        <v>29</v>
      </c>
      <c r="B8098" s="1">
        <v>39751</v>
      </c>
      <c r="C8098" s="3">
        <v>0</v>
      </c>
      <c r="D8098">
        <v>18.5</v>
      </c>
      <c r="E8098">
        <v>2</v>
      </c>
      <c r="F8098" t="s">
        <v>52</v>
      </c>
    </row>
    <row r="8099" spans="1:6" x14ac:dyDescent="0.25">
      <c r="A8099" t="s">
        <v>29</v>
      </c>
      <c r="B8099" s="1">
        <v>39766</v>
      </c>
      <c r="C8099" s="3">
        <v>0</v>
      </c>
      <c r="D8099">
        <v>20.85</v>
      </c>
      <c r="E8099">
        <v>4</v>
      </c>
      <c r="F8099" t="s">
        <v>52</v>
      </c>
    </row>
    <row r="8100" spans="1:6" x14ac:dyDescent="0.25">
      <c r="A8100" t="s">
        <v>29</v>
      </c>
      <c r="B8100" s="1">
        <v>39798</v>
      </c>
      <c r="C8100" s="3">
        <v>0</v>
      </c>
      <c r="D8100">
        <v>24.13</v>
      </c>
      <c r="E8100">
        <v>1</v>
      </c>
      <c r="F8100" t="s">
        <v>52</v>
      </c>
    </row>
    <row r="8101" spans="1:6" x14ac:dyDescent="0.25">
      <c r="A8101" t="s">
        <v>29</v>
      </c>
      <c r="B8101" s="1">
        <v>39926</v>
      </c>
      <c r="C8101" s="3">
        <v>0</v>
      </c>
      <c r="D8101">
        <v>20.260000000000002</v>
      </c>
      <c r="E8101">
        <v>3</v>
      </c>
      <c r="F8101" t="s">
        <v>52</v>
      </c>
    </row>
    <row r="8102" spans="1:6" x14ac:dyDescent="0.25">
      <c r="A8102" t="s">
        <v>29</v>
      </c>
      <c r="B8102" s="1">
        <v>39952</v>
      </c>
      <c r="C8102" s="3">
        <v>0</v>
      </c>
      <c r="D8102">
        <v>19.66</v>
      </c>
      <c r="E8102">
        <v>2</v>
      </c>
      <c r="F8102" t="s">
        <v>52</v>
      </c>
    </row>
    <row r="8103" spans="1:6" x14ac:dyDescent="0.25">
      <c r="A8103" t="s">
        <v>29</v>
      </c>
      <c r="B8103" s="1">
        <v>39989</v>
      </c>
      <c r="C8103" s="3">
        <v>0</v>
      </c>
      <c r="D8103">
        <v>19.559999999999999</v>
      </c>
      <c r="E8103">
        <v>2</v>
      </c>
      <c r="F8103" t="s">
        <v>52</v>
      </c>
    </row>
    <row r="8104" spans="1:6" x14ac:dyDescent="0.25">
      <c r="A8104" t="s">
        <v>29</v>
      </c>
      <c r="B8104" s="1">
        <v>40016</v>
      </c>
      <c r="C8104" s="3">
        <v>0</v>
      </c>
      <c r="D8104">
        <v>17.37</v>
      </c>
      <c r="E8104">
        <v>2</v>
      </c>
      <c r="F8104" t="s">
        <v>52</v>
      </c>
    </row>
    <row r="8105" spans="1:6" x14ac:dyDescent="0.25">
      <c r="A8105" t="s">
        <v>29</v>
      </c>
      <c r="B8105" s="1">
        <v>40052</v>
      </c>
      <c r="C8105" s="3">
        <v>0</v>
      </c>
      <c r="D8105">
        <v>17.579999999999998</v>
      </c>
      <c r="E8105">
        <v>1</v>
      </c>
      <c r="F8105" t="s">
        <v>52</v>
      </c>
    </row>
    <row r="8106" spans="1:6" x14ac:dyDescent="0.25">
      <c r="A8106" t="s">
        <v>29</v>
      </c>
      <c r="B8106" s="1">
        <v>40080</v>
      </c>
      <c r="C8106" s="3">
        <v>0</v>
      </c>
      <c r="D8106">
        <v>17.12</v>
      </c>
      <c r="E8106">
        <v>4</v>
      </c>
      <c r="F8106" t="s">
        <v>52</v>
      </c>
    </row>
    <row r="8107" spans="1:6" x14ac:dyDescent="0.25">
      <c r="A8107" t="s">
        <v>29</v>
      </c>
      <c r="B8107" s="1">
        <v>40094</v>
      </c>
      <c r="C8107" s="3">
        <v>0</v>
      </c>
      <c r="D8107">
        <v>17.57</v>
      </c>
      <c r="E8107">
        <v>2</v>
      </c>
      <c r="F8107" t="s">
        <v>52</v>
      </c>
    </row>
    <row r="8108" spans="1:6" x14ac:dyDescent="0.25">
      <c r="A8108" t="s">
        <v>29</v>
      </c>
      <c r="B8108" s="1">
        <v>40136</v>
      </c>
      <c r="C8108" s="3">
        <v>0</v>
      </c>
      <c r="D8108">
        <v>21.13</v>
      </c>
      <c r="E8108">
        <v>3</v>
      </c>
      <c r="F8108" t="s">
        <v>52</v>
      </c>
    </row>
    <row r="8109" spans="1:6" x14ac:dyDescent="0.25">
      <c r="A8109" t="s">
        <v>29</v>
      </c>
      <c r="B8109" s="1">
        <v>40150</v>
      </c>
      <c r="C8109" s="3">
        <v>0</v>
      </c>
      <c r="D8109">
        <v>23.68</v>
      </c>
      <c r="E8109">
        <v>1</v>
      </c>
      <c r="F8109" t="s">
        <v>52</v>
      </c>
    </row>
    <row r="8110" spans="1:6" x14ac:dyDescent="0.25">
      <c r="A8110" t="s">
        <v>29</v>
      </c>
      <c r="B8110" s="1">
        <v>40204</v>
      </c>
      <c r="C8110" s="3">
        <v>0</v>
      </c>
      <c r="D8110">
        <v>27.69</v>
      </c>
      <c r="E8110">
        <v>1</v>
      </c>
      <c r="F8110" t="s">
        <v>52</v>
      </c>
    </row>
    <row r="8111" spans="1:6" x14ac:dyDescent="0.25">
      <c r="A8111" t="s">
        <v>29</v>
      </c>
      <c r="B8111" s="1">
        <v>40259</v>
      </c>
      <c r="C8111" s="3">
        <v>0</v>
      </c>
      <c r="D8111">
        <v>30.9</v>
      </c>
      <c r="E8111">
        <v>1</v>
      </c>
      <c r="F8111" t="s">
        <v>52</v>
      </c>
    </row>
    <row r="8112" spans="1:6" x14ac:dyDescent="0.25">
      <c r="A8112" t="s">
        <v>29</v>
      </c>
      <c r="B8112" s="1">
        <v>40288</v>
      </c>
      <c r="C8112" s="3">
        <v>4.1666666666666664E-2</v>
      </c>
      <c r="D8112">
        <v>18.59</v>
      </c>
      <c r="E8112">
        <v>43</v>
      </c>
      <c r="F8112" t="s">
        <v>52</v>
      </c>
    </row>
    <row r="8113" spans="1:6" x14ac:dyDescent="0.25">
      <c r="A8113" t="s">
        <v>29</v>
      </c>
      <c r="B8113" s="1">
        <v>40308</v>
      </c>
      <c r="C8113" s="3">
        <v>0.54166666666666663</v>
      </c>
      <c r="D8113">
        <v>15.64</v>
      </c>
      <c r="E8113">
        <v>64</v>
      </c>
      <c r="F8113" t="s">
        <v>52</v>
      </c>
    </row>
    <row r="8114" spans="1:6" x14ac:dyDescent="0.25">
      <c r="A8114" t="s">
        <v>29</v>
      </c>
      <c r="B8114" s="1">
        <v>40343</v>
      </c>
      <c r="C8114" s="3">
        <v>4.1666666666666664E-2</v>
      </c>
      <c r="D8114">
        <v>17.170000000000002</v>
      </c>
      <c r="E8114">
        <v>60</v>
      </c>
      <c r="F8114" t="s">
        <v>52</v>
      </c>
    </row>
    <row r="8115" spans="1:6" x14ac:dyDescent="0.25">
      <c r="A8115" t="s">
        <v>29</v>
      </c>
      <c r="B8115" s="1">
        <v>40370</v>
      </c>
      <c r="C8115" s="3">
        <v>4.1666666666666664E-2</v>
      </c>
      <c r="D8115">
        <v>16.77</v>
      </c>
      <c r="E8115">
        <v>63</v>
      </c>
      <c r="F8115" t="s">
        <v>52</v>
      </c>
    </row>
    <row r="8116" spans="1:6" x14ac:dyDescent="0.25">
      <c r="A8116" t="s">
        <v>29</v>
      </c>
      <c r="B8116" s="1">
        <v>40406</v>
      </c>
      <c r="C8116" s="3">
        <v>0.54166666666666663</v>
      </c>
      <c r="D8116">
        <v>16.899999999999999</v>
      </c>
      <c r="E8116">
        <v>63</v>
      </c>
      <c r="F8116" t="s">
        <v>52</v>
      </c>
    </row>
    <row r="8117" spans="1:6" x14ac:dyDescent="0.25">
      <c r="A8117" t="s">
        <v>29</v>
      </c>
      <c r="B8117" s="1">
        <v>40440</v>
      </c>
      <c r="C8117" s="3">
        <v>4.1666666666666664E-2</v>
      </c>
      <c r="D8117">
        <v>17.39</v>
      </c>
      <c r="E8117">
        <v>61</v>
      </c>
      <c r="F8117" t="s">
        <v>52</v>
      </c>
    </row>
    <row r="8118" spans="1:6" x14ac:dyDescent="0.25">
      <c r="A8118" t="s">
        <v>29</v>
      </c>
      <c r="B8118" s="1">
        <v>40467</v>
      </c>
      <c r="C8118" s="3">
        <v>0</v>
      </c>
      <c r="D8118">
        <v>17.579999999999998</v>
      </c>
      <c r="E8118">
        <v>62</v>
      </c>
      <c r="F8118" t="s">
        <v>52</v>
      </c>
    </row>
    <row r="8119" spans="1:6" x14ac:dyDescent="0.25">
      <c r="A8119" t="s">
        <v>29</v>
      </c>
      <c r="B8119" s="1">
        <v>40498</v>
      </c>
      <c r="C8119" s="3">
        <v>0.95833333333333337</v>
      </c>
      <c r="D8119">
        <v>19.68</v>
      </c>
      <c r="E8119">
        <v>61</v>
      </c>
      <c r="F8119" t="s">
        <v>52</v>
      </c>
    </row>
    <row r="8120" spans="1:6" x14ac:dyDescent="0.25">
      <c r="A8120" t="s">
        <v>29</v>
      </c>
      <c r="B8120" s="1">
        <v>40527</v>
      </c>
      <c r="C8120" s="3">
        <v>0.95833333333333337</v>
      </c>
      <c r="D8120">
        <v>24.5</v>
      </c>
      <c r="E8120">
        <v>62</v>
      </c>
      <c r="F8120" t="s">
        <v>52</v>
      </c>
    </row>
    <row r="8121" spans="1:6" x14ac:dyDescent="0.25">
      <c r="A8121" t="s">
        <v>29</v>
      </c>
      <c r="B8121" s="1">
        <v>40562</v>
      </c>
      <c r="C8121" s="3">
        <v>0.95833333333333337</v>
      </c>
      <c r="D8121">
        <v>27.08</v>
      </c>
      <c r="E8121">
        <v>63</v>
      </c>
      <c r="F8121" t="s">
        <v>52</v>
      </c>
    </row>
    <row r="8122" spans="1:6" x14ac:dyDescent="0.25">
      <c r="A8122" t="s">
        <v>29</v>
      </c>
      <c r="B8122" s="1">
        <v>40588</v>
      </c>
      <c r="C8122" s="3">
        <v>0.95833333333333337</v>
      </c>
      <c r="D8122">
        <v>29.06</v>
      </c>
      <c r="E8122">
        <v>56</v>
      </c>
      <c r="F8122" t="s">
        <v>52</v>
      </c>
    </row>
    <row r="8123" spans="1:6" x14ac:dyDescent="0.25">
      <c r="A8123" t="s">
        <v>29</v>
      </c>
      <c r="B8123" s="1">
        <v>40619</v>
      </c>
      <c r="C8123" s="3">
        <v>0.45833333333333331</v>
      </c>
      <c r="D8123">
        <v>30.63</v>
      </c>
      <c r="E8123">
        <v>62</v>
      </c>
      <c r="F8123" t="s">
        <v>52</v>
      </c>
    </row>
    <row r="8124" spans="1:6" x14ac:dyDescent="0.25">
      <c r="A8124" t="s">
        <v>29</v>
      </c>
      <c r="B8124" s="1">
        <v>40635</v>
      </c>
      <c r="C8124" s="3">
        <v>0.95833333333333337</v>
      </c>
      <c r="D8124">
        <v>31.83</v>
      </c>
      <c r="E8124">
        <v>60</v>
      </c>
      <c r="F8124" t="s">
        <v>52</v>
      </c>
    </row>
    <row r="8125" spans="1:6" x14ac:dyDescent="0.25">
      <c r="A8125" t="s">
        <v>29</v>
      </c>
      <c r="B8125" s="1">
        <v>40665</v>
      </c>
      <c r="C8125" s="3">
        <v>0.5</v>
      </c>
      <c r="D8125">
        <v>21.69</v>
      </c>
      <c r="E8125">
        <v>64</v>
      </c>
      <c r="F8125" t="s">
        <v>52</v>
      </c>
    </row>
    <row r="8126" spans="1:6" x14ac:dyDescent="0.25">
      <c r="A8126" t="s">
        <v>29</v>
      </c>
      <c r="B8126" s="1">
        <v>40711</v>
      </c>
      <c r="C8126" s="3">
        <v>4.1666666666666664E-2</v>
      </c>
      <c r="D8126">
        <v>22.21</v>
      </c>
      <c r="E8126">
        <v>60</v>
      </c>
      <c r="F8126" t="s">
        <v>52</v>
      </c>
    </row>
    <row r="8127" spans="1:6" x14ac:dyDescent="0.25">
      <c r="A8127" t="s">
        <v>29</v>
      </c>
      <c r="B8127" s="1">
        <v>40740</v>
      </c>
      <c r="C8127" s="3">
        <v>0.54166666666666663</v>
      </c>
      <c r="D8127">
        <v>21.32</v>
      </c>
      <c r="E8127">
        <v>63</v>
      </c>
      <c r="F8127" t="s">
        <v>52</v>
      </c>
    </row>
    <row r="8128" spans="1:6" x14ac:dyDescent="0.25">
      <c r="A8128" t="s">
        <v>29</v>
      </c>
      <c r="B8128" s="1">
        <v>40774</v>
      </c>
      <c r="C8128" s="3">
        <v>4.1666666666666664E-2</v>
      </c>
      <c r="D8128">
        <v>19.93</v>
      </c>
      <c r="E8128">
        <v>62</v>
      </c>
      <c r="F8128" t="s">
        <v>52</v>
      </c>
    </row>
    <row r="8129" spans="1:6" x14ac:dyDescent="0.25">
      <c r="A8129" t="s">
        <v>29</v>
      </c>
      <c r="B8129" s="1">
        <v>40804</v>
      </c>
      <c r="C8129" s="3">
        <v>0.54166666666666663</v>
      </c>
      <c r="D8129">
        <v>19.8</v>
      </c>
      <c r="E8129">
        <v>61</v>
      </c>
      <c r="F8129" t="s">
        <v>52</v>
      </c>
    </row>
    <row r="8130" spans="1:6" x14ac:dyDescent="0.25">
      <c r="A8130" t="s">
        <v>29</v>
      </c>
      <c r="B8130" s="1">
        <v>40827</v>
      </c>
      <c r="C8130" s="3">
        <v>0.5</v>
      </c>
      <c r="D8130">
        <v>21.03</v>
      </c>
      <c r="E8130">
        <v>63</v>
      </c>
      <c r="F8130" t="s">
        <v>52</v>
      </c>
    </row>
    <row r="8131" spans="1:6" x14ac:dyDescent="0.25">
      <c r="A8131" t="s">
        <v>29</v>
      </c>
      <c r="B8131" s="1">
        <v>40862</v>
      </c>
      <c r="C8131" s="3">
        <v>0.45833333333333331</v>
      </c>
      <c r="D8131">
        <v>23.71</v>
      </c>
      <c r="E8131">
        <v>60</v>
      </c>
      <c r="F8131" t="s">
        <v>52</v>
      </c>
    </row>
    <row r="8132" spans="1:6" x14ac:dyDescent="0.25">
      <c r="A8132" t="s">
        <v>29</v>
      </c>
      <c r="B8132" s="1">
        <v>40890</v>
      </c>
      <c r="C8132" s="3">
        <v>0.45833333333333331</v>
      </c>
      <c r="D8132">
        <v>25.69</v>
      </c>
      <c r="E8132">
        <v>63</v>
      </c>
      <c r="F8132" t="s">
        <v>52</v>
      </c>
    </row>
    <row r="8133" spans="1:6" x14ac:dyDescent="0.25">
      <c r="A8133" t="s">
        <v>29</v>
      </c>
      <c r="B8133" s="1">
        <v>40925</v>
      </c>
      <c r="C8133" s="3">
        <v>0.95833333333333337</v>
      </c>
      <c r="D8133">
        <v>28.11</v>
      </c>
      <c r="E8133">
        <v>63</v>
      </c>
      <c r="F8133" t="s">
        <v>52</v>
      </c>
    </row>
    <row r="8134" spans="1:6" x14ac:dyDescent="0.25">
      <c r="A8134" t="s">
        <v>29</v>
      </c>
      <c r="B8134" s="1">
        <v>40951</v>
      </c>
      <c r="C8134" s="3">
        <v>0.45833333333333331</v>
      </c>
      <c r="D8134">
        <v>29.65</v>
      </c>
      <c r="E8134">
        <v>58</v>
      </c>
      <c r="F8134" t="s">
        <v>52</v>
      </c>
    </row>
    <row r="8135" spans="1:6" x14ac:dyDescent="0.25">
      <c r="A8135" t="s">
        <v>29</v>
      </c>
      <c r="B8135" s="1">
        <v>40989</v>
      </c>
      <c r="C8135" s="3">
        <v>0</v>
      </c>
      <c r="D8135">
        <v>31.23</v>
      </c>
      <c r="E8135">
        <v>62</v>
      </c>
      <c r="F8135" t="s">
        <v>52</v>
      </c>
    </row>
    <row r="8136" spans="1:6" x14ac:dyDescent="0.25">
      <c r="A8136" t="s">
        <v>29</v>
      </c>
      <c r="B8136" s="1">
        <v>41015</v>
      </c>
      <c r="C8136" s="3">
        <v>0.5</v>
      </c>
      <c r="D8136">
        <v>22.55</v>
      </c>
      <c r="E8136">
        <v>62</v>
      </c>
      <c r="F8136" t="s">
        <v>52</v>
      </c>
    </row>
    <row r="8137" spans="1:6" x14ac:dyDescent="0.25">
      <c r="A8137" t="s">
        <v>29</v>
      </c>
      <c r="B8137" s="1">
        <v>41038</v>
      </c>
      <c r="C8137" s="3">
        <v>0</v>
      </c>
      <c r="D8137">
        <v>19.739999999999998</v>
      </c>
      <c r="E8137">
        <v>63</v>
      </c>
      <c r="F8137" t="s">
        <v>52</v>
      </c>
    </row>
    <row r="8138" spans="1:6" x14ac:dyDescent="0.25">
      <c r="A8138" t="s">
        <v>29</v>
      </c>
      <c r="B8138" s="1">
        <v>41067</v>
      </c>
      <c r="C8138" s="3">
        <v>0.5</v>
      </c>
      <c r="D8138">
        <v>19.66</v>
      </c>
      <c r="E8138">
        <v>60</v>
      </c>
      <c r="F8138" t="s">
        <v>52</v>
      </c>
    </row>
    <row r="8139" spans="1:6" x14ac:dyDescent="0.25">
      <c r="A8139" t="s">
        <v>29</v>
      </c>
      <c r="B8139" s="1">
        <v>41098</v>
      </c>
      <c r="C8139" s="3">
        <v>0.5</v>
      </c>
      <c r="D8139">
        <v>18.86</v>
      </c>
      <c r="E8139">
        <v>65</v>
      </c>
      <c r="F8139" t="s">
        <v>52</v>
      </c>
    </row>
    <row r="8140" spans="1:6" x14ac:dyDescent="0.25">
      <c r="A8140" t="s">
        <v>29</v>
      </c>
      <c r="B8140" s="1">
        <v>41138</v>
      </c>
      <c r="C8140" s="3">
        <v>0.5</v>
      </c>
      <c r="D8140">
        <v>19.14</v>
      </c>
      <c r="E8140">
        <v>62</v>
      </c>
      <c r="F8140" t="s">
        <v>52</v>
      </c>
    </row>
    <row r="8141" spans="1:6" x14ac:dyDescent="0.25">
      <c r="A8141" t="s">
        <v>29</v>
      </c>
      <c r="B8141" s="1">
        <v>41169</v>
      </c>
      <c r="C8141" s="3">
        <v>0</v>
      </c>
      <c r="D8141">
        <v>19.489999999999998</v>
      </c>
      <c r="E8141">
        <v>61</v>
      </c>
      <c r="F8141" t="s">
        <v>52</v>
      </c>
    </row>
    <row r="8142" spans="1:6" x14ac:dyDescent="0.25">
      <c r="A8142" t="s">
        <v>29</v>
      </c>
      <c r="B8142" s="1">
        <v>41194</v>
      </c>
      <c r="C8142" s="3">
        <v>0.5</v>
      </c>
      <c r="D8142">
        <v>20.39</v>
      </c>
      <c r="E8142">
        <v>63</v>
      </c>
      <c r="F8142" t="s">
        <v>52</v>
      </c>
    </row>
    <row r="8143" spans="1:6" x14ac:dyDescent="0.25">
      <c r="A8143" t="s">
        <v>29</v>
      </c>
      <c r="B8143" s="1">
        <v>41228</v>
      </c>
      <c r="C8143" s="3">
        <v>0.95833333333333337</v>
      </c>
      <c r="D8143">
        <v>24.31</v>
      </c>
      <c r="E8143">
        <v>60</v>
      </c>
      <c r="F8143" t="s">
        <v>52</v>
      </c>
    </row>
    <row r="8144" spans="1:6" x14ac:dyDescent="0.25">
      <c r="A8144" t="s">
        <v>29</v>
      </c>
      <c r="B8144" s="1">
        <v>41263</v>
      </c>
      <c r="C8144" s="3">
        <v>0.95833333333333337</v>
      </c>
      <c r="D8144">
        <v>27.16</v>
      </c>
      <c r="E8144">
        <v>63</v>
      </c>
      <c r="F8144" t="s">
        <v>52</v>
      </c>
    </row>
    <row r="8145" spans="1:6" x14ac:dyDescent="0.25">
      <c r="A8145" t="s">
        <v>29</v>
      </c>
      <c r="B8145" s="1">
        <v>41292</v>
      </c>
      <c r="C8145" s="3">
        <v>0.95833333333333337</v>
      </c>
      <c r="D8145">
        <v>28.7</v>
      </c>
      <c r="E8145">
        <v>63</v>
      </c>
      <c r="F8145" t="s">
        <v>52</v>
      </c>
    </row>
    <row r="8146" spans="1:6" x14ac:dyDescent="0.25">
      <c r="A8146" t="s">
        <v>29</v>
      </c>
      <c r="B8146" s="1">
        <v>41313</v>
      </c>
      <c r="C8146" s="3">
        <v>0.45833333333333331</v>
      </c>
      <c r="D8146">
        <v>30.46</v>
      </c>
      <c r="E8146">
        <v>56</v>
      </c>
      <c r="F8146" t="s">
        <v>52</v>
      </c>
    </row>
    <row r="8147" spans="1:6" x14ac:dyDescent="0.25">
      <c r="A8147" t="s">
        <v>29</v>
      </c>
      <c r="B8147" s="1">
        <v>41349</v>
      </c>
      <c r="C8147" s="3">
        <v>0</v>
      </c>
      <c r="D8147">
        <v>31.87</v>
      </c>
      <c r="E8147">
        <v>61</v>
      </c>
      <c r="F8147" t="s">
        <v>52</v>
      </c>
    </row>
    <row r="8148" spans="1:6" x14ac:dyDescent="0.25">
      <c r="A8148" t="s">
        <v>29</v>
      </c>
      <c r="B8148" s="1">
        <v>41379</v>
      </c>
      <c r="C8148" s="3">
        <v>0.5</v>
      </c>
      <c r="D8148">
        <v>23.54</v>
      </c>
      <c r="E8148">
        <v>61</v>
      </c>
      <c r="F8148" t="s">
        <v>52</v>
      </c>
    </row>
    <row r="8149" spans="1:6" x14ac:dyDescent="0.25">
      <c r="A8149" t="s">
        <v>29</v>
      </c>
      <c r="B8149" s="1">
        <v>41409</v>
      </c>
      <c r="C8149" s="3">
        <v>0</v>
      </c>
      <c r="D8149">
        <v>19.829999999999998</v>
      </c>
      <c r="E8149">
        <v>62</v>
      </c>
      <c r="F8149" t="s">
        <v>52</v>
      </c>
    </row>
    <row r="8150" spans="1:6" x14ac:dyDescent="0.25">
      <c r="A8150" t="s">
        <v>29</v>
      </c>
      <c r="B8150" s="1">
        <v>41441</v>
      </c>
      <c r="C8150" s="3">
        <v>0</v>
      </c>
      <c r="D8150">
        <v>20.27</v>
      </c>
      <c r="E8150">
        <v>61</v>
      </c>
      <c r="F8150" t="s">
        <v>52</v>
      </c>
    </row>
    <row r="8151" spans="1:6" x14ac:dyDescent="0.25">
      <c r="A8151" t="s">
        <v>29</v>
      </c>
      <c r="B8151" s="1">
        <v>41471</v>
      </c>
      <c r="C8151" s="3">
        <v>0.5</v>
      </c>
      <c r="D8151">
        <v>18.95</v>
      </c>
      <c r="E8151">
        <v>64</v>
      </c>
      <c r="F8151" t="s">
        <v>52</v>
      </c>
    </row>
    <row r="8152" spans="1:6" x14ac:dyDescent="0.25">
      <c r="A8152" t="s">
        <v>29</v>
      </c>
      <c r="B8152" s="1">
        <v>41503</v>
      </c>
      <c r="C8152" s="3">
        <v>0</v>
      </c>
      <c r="D8152">
        <v>17.989999999999998</v>
      </c>
      <c r="E8152">
        <v>62</v>
      </c>
      <c r="F8152" t="s">
        <v>52</v>
      </c>
    </row>
    <row r="8153" spans="1:6" x14ac:dyDescent="0.25">
      <c r="A8153" t="s">
        <v>29</v>
      </c>
      <c r="B8153" s="1">
        <v>41522</v>
      </c>
      <c r="C8153" s="3">
        <v>0.5</v>
      </c>
      <c r="D8153">
        <v>17.100000000000001</v>
      </c>
      <c r="E8153">
        <v>60</v>
      </c>
      <c r="F8153" t="s">
        <v>52</v>
      </c>
    </row>
    <row r="8154" spans="1:6" x14ac:dyDescent="0.25">
      <c r="A8154" t="s">
        <v>29</v>
      </c>
      <c r="B8154" s="1">
        <v>41565</v>
      </c>
      <c r="C8154" s="3">
        <v>0</v>
      </c>
      <c r="D8154">
        <v>18.37</v>
      </c>
      <c r="E8154">
        <v>63</v>
      </c>
      <c r="F8154" t="s">
        <v>52</v>
      </c>
    </row>
    <row r="8155" spans="1:6" x14ac:dyDescent="0.25">
      <c r="A8155" t="s">
        <v>29</v>
      </c>
      <c r="B8155" s="1">
        <v>41595</v>
      </c>
      <c r="C8155" s="3">
        <v>0.95833333333333337</v>
      </c>
      <c r="D8155">
        <v>21.88</v>
      </c>
      <c r="E8155">
        <v>59</v>
      </c>
      <c r="F8155" t="s">
        <v>52</v>
      </c>
    </row>
    <row r="8156" spans="1:6" x14ac:dyDescent="0.25">
      <c r="A8156" t="s">
        <v>29</v>
      </c>
      <c r="B8156" s="1">
        <v>41623</v>
      </c>
      <c r="C8156" s="3">
        <v>0.95833333333333337</v>
      </c>
      <c r="D8156">
        <v>25.48</v>
      </c>
      <c r="E8156">
        <v>62</v>
      </c>
      <c r="F8156" t="s">
        <v>52</v>
      </c>
    </row>
    <row r="8157" spans="1:6" x14ac:dyDescent="0.25">
      <c r="A8157" t="s">
        <v>29</v>
      </c>
      <c r="B8157" s="1">
        <v>41659</v>
      </c>
      <c r="C8157" s="3">
        <v>0.45833333333333331</v>
      </c>
      <c r="D8157">
        <v>27.47</v>
      </c>
      <c r="E8157">
        <v>63</v>
      </c>
      <c r="F8157" t="s">
        <v>52</v>
      </c>
    </row>
    <row r="8158" spans="1:6" x14ac:dyDescent="0.25">
      <c r="A8158" t="s">
        <v>29</v>
      </c>
      <c r="B8158" s="1">
        <v>41685</v>
      </c>
      <c r="C8158" s="3">
        <v>0.45833333333333331</v>
      </c>
      <c r="D8158">
        <v>29.23</v>
      </c>
      <c r="E8158">
        <v>56</v>
      </c>
      <c r="F8158" t="s">
        <v>52</v>
      </c>
    </row>
    <row r="8159" spans="1:6" x14ac:dyDescent="0.25">
      <c r="A8159" t="s">
        <v>29</v>
      </c>
      <c r="B8159" s="1">
        <v>41708</v>
      </c>
      <c r="C8159" s="3">
        <v>0.5</v>
      </c>
      <c r="D8159">
        <v>30.51</v>
      </c>
      <c r="E8159">
        <v>61</v>
      </c>
      <c r="F8159" t="s">
        <v>52</v>
      </c>
    </row>
    <row r="8160" spans="1:6" x14ac:dyDescent="0.25">
      <c r="A8160" t="s">
        <v>29</v>
      </c>
      <c r="B8160" s="1">
        <v>41744</v>
      </c>
      <c r="C8160" s="3">
        <v>0.5</v>
      </c>
      <c r="D8160">
        <v>18.5</v>
      </c>
      <c r="E8160">
        <v>61</v>
      </c>
      <c r="F8160" t="s">
        <v>52</v>
      </c>
    </row>
    <row r="8161" spans="1:6" x14ac:dyDescent="0.25">
      <c r="A8161" t="s">
        <v>29</v>
      </c>
      <c r="B8161" s="1">
        <v>41775</v>
      </c>
      <c r="C8161" s="3">
        <v>0</v>
      </c>
      <c r="D8161">
        <v>19.73</v>
      </c>
      <c r="E8161">
        <v>62</v>
      </c>
      <c r="F8161" t="s">
        <v>52</v>
      </c>
    </row>
    <row r="8162" spans="1:6" x14ac:dyDescent="0.25">
      <c r="A8162" t="s">
        <v>29</v>
      </c>
      <c r="B8162" s="1">
        <v>41800</v>
      </c>
      <c r="C8162" s="3">
        <v>0</v>
      </c>
      <c r="D8162">
        <v>20.23</v>
      </c>
      <c r="E8162">
        <v>61</v>
      </c>
      <c r="F8162" t="s">
        <v>52</v>
      </c>
    </row>
    <row r="8163" spans="1:6" x14ac:dyDescent="0.25">
      <c r="A8163" t="s">
        <v>29</v>
      </c>
      <c r="B8163" s="1">
        <v>41833</v>
      </c>
      <c r="C8163" s="3">
        <v>0</v>
      </c>
      <c r="D8163">
        <v>19.34</v>
      </c>
      <c r="E8163">
        <v>63</v>
      </c>
      <c r="F8163" t="s">
        <v>52</v>
      </c>
    </row>
    <row r="8164" spans="1:6" x14ac:dyDescent="0.25">
      <c r="A8164" t="s">
        <v>29</v>
      </c>
      <c r="B8164" s="1">
        <v>41854</v>
      </c>
      <c r="C8164" s="3">
        <v>0.5</v>
      </c>
      <c r="D8164">
        <v>19.07</v>
      </c>
      <c r="E8164">
        <v>63</v>
      </c>
      <c r="F8164" t="s">
        <v>52</v>
      </c>
    </row>
    <row r="8165" spans="1:6" x14ac:dyDescent="0.25">
      <c r="A8165" t="s">
        <v>29</v>
      </c>
      <c r="B8165" s="1">
        <v>41912</v>
      </c>
      <c r="C8165" s="3">
        <v>0</v>
      </c>
      <c r="D8165">
        <v>19.11</v>
      </c>
      <c r="E8165">
        <v>60</v>
      </c>
      <c r="F8165" t="s">
        <v>52</v>
      </c>
    </row>
    <row r="8166" spans="1:6" x14ac:dyDescent="0.25">
      <c r="A8166" t="s">
        <v>29</v>
      </c>
      <c r="B8166" s="1">
        <v>41927</v>
      </c>
      <c r="C8166" s="3">
        <v>0</v>
      </c>
      <c r="D8166">
        <v>19.61</v>
      </c>
      <c r="E8166">
        <v>63</v>
      </c>
      <c r="F8166" t="s">
        <v>52</v>
      </c>
    </row>
    <row r="8167" spans="1:6" x14ac:dyDescent="0.25">
      <c r="A8167" t="s">
        <v>29</v>
      </c>
      <c r="B8167" s="1">
        <v>41958</v>
      </c>
      <c r="C8167" s="3">
        <v>0.5</v>
      </c>
      <c r="D8167">
        <v>23.32</v>
      </c>
      <c r="E8167">
        <v>59</v>
      </c>
      <c r="F8167" t="s">
        <v>52</v>
      </c>
    </row>
    <row r="8168" spans="1:6" x14ac:dyDescent="0.25">
      <c r="A8168" t="s">
        <v>29</v>
      </c>
      <c r="B8168" s="1">
        <v>41991</v>
      </c>
      <c r="C8168" s="3">
        <v>0.5</v>
      </c>
      <c r="D8168">
        <v>27.03</v>
      </c>
      <c r="E8168">
        <v>63</v>
      </c>
      <c r="F8168" t="s">
        <v>52</v>
      </c>
    </row>
    <row r="8169" spans="1:6" x14ac:dyDescent="0.25">
      <c r="A8169" t="s">
        <v>29</v>
      </c>
      <c r="B8169" s="1">
        <v>42020</v>
      </c>
      <c r="C8169" s="3">
        <v>0</v>
      </c>
      <c r="D8169">
        <v>28.36</v>
      </c>
      <c r="E8169">
        <v>62</v>
      </c>
      <c r="F8169" t="s">
        <v>52</v>
      </c>
    </row>
    <row r="8170" spans="1:6" x14ac:dyDescent="0.25">
      <c r="A8170" t="s">
        <v>29</v>
      </c>
      <c r="B8170" s="1">
        <v>42042</v>
      </c>
      <c r="C8170" s="3">
        <v>0.5</v>
      </c>
      <c r="D8170">
        <v>29.9</v>
      </c>
      <c r="E8170">
        <v>56</v>
      </c>
      <c r="F8170" t="s">
        <v>52</v>
      </c>
    </row>
    <row r="8171" spans="1:6" x14ac:dyDescent="0.25">
      <c r="A8171" t="s">
        <v>29</v>
      </c>
      <c r="B8171" s="1">
        <v>42079</v>
      </c>
      <c r="C8171" s="3">
        <v>0.54166666666666663</v>
      </c>
      <c r="D8171">
        <v>31.18</v>
      </c>
      <c r="E8171">
        <v>62</v>
      </c>
      <c r="F8171" t="s">
        <v>52</v>
      </c>
    </row>
    <row r="8172" spans="1:6" x14ac:dyDescent="0.25">
      <c r="A8172" t="s">
        <v>29</v>
      </c>
      <c r="B8172" s="1">
        <v>42110</v>
      </c>
      <c r="C8172" s="3">
        <v>4.1666666666666664E-2</v>
      </c>
      <c r="D8172">
        <v>22.99</v>
      </c>
      <c r="E8172">
        <v>61</v>
      </c>
      <c r="F8172" t="s">
        <v>52</v>
      </c>
    </row>
    <row r="8173" spans="1:6" x14ac:dyDescent="0.25">
      <c r="A8173" t="s">
        <v>29</v>
      </c>
      <c r="B8173" s="1">
        <v>42132</v>
      </c>
      <c r="C8173" s="3">
        <v>0</v>
      </c>
      <c r="D8173">
        <v>20.41</v>
      </c>
      <c r="E8173">
        <v>62</v>
      </c>
      <c r="F8173" t="s">
        <v>52</v>
      </c>
    </row>
    <row r="8174" spans="1:6" x14ac:dyDescent="0.25">
      <c r="A8174" t="s">
        <v>29</v>
      </c>
      <c r="B8174" s="1">
        <v>42165</v>
      </c>
      <c r="C8174" s="3">
        <v>0</v>
      </c>
      <c r="D8174">
        <v>20.13</v>
      </c>
      <c r="E8174">
        <v>61</v>
      </c>
      <c r="F8174" t="s">
        <v>52</v>
      </c>
    </row>
    <row r="8175" spans="1:6" x14ac:dyDescent="0.25">
      <c r="A8175" t="s">
        <v>29</v>
      </c>
      <c r="B8175" s="1">
        <v>42186</v>
      </c>
      <c r="C8175" s="3">
        <v>0.5</v>
      </c>
      <c r="D8175">
        <v>19.88</v>
      </c>
      <c r="E8175">
        <v>63</v>
      </c>
      <c r="F8175" t="s">
        <v>52</v>
      </c>
    </row>
    <row r="8176" spans="1:6" x14ac:dyDescent="0.25">
      <c r="A8176" t="s">
        <v>29</v>
      </c>
      <c r="B8176" s="1">
        <v>42222</v>
      </c>
      <c r="C8176" s="3">
        <v>0</v>
      </c>
      <c r="D8176">
        <v>19.98</v>
      </c>
      <c r="E8176">
        <v>62</v>
      </c>
      <c r="F8176" t="s">
        <v>52</v>
      </c>
    </row>
    <row r="8177" spans="1:6" x14ac:dyDescent="0.25">
      <c r="A8177" t="s">
        <v>29</v>
      </c>
      <c r="B8177" s="1">
        <v>42271</v>
      </c>
      <c r="C8177" s="3">
        <v>0.5</v>
      </c>
      <c r="D8177">
        <v>20.239999999999998</v>
      </c>
      <c r="E8177">
        <v>60</v>
      </c>
      <c r="F8177" t="s">
        <v>52</v>
      </c>
    </row>
    <row r="8178" spans="1:6" x14ac:dyDescent="0.25">
      <c r="A8178" t="s">
        <v>29</v>
      </c>
      <c r="B8178" s="1">
        <v>42282</v>
      </c>
      <c r="C8178" s="3">
        <v>0</v>
      </c>
      <c r="D8178">
        <v>20.39</v>
      </c>
      <c r="E8178">
        <v>63</v>
      </c>
      <c r="F8178" t="s">
        <v>52</v>
      </c>
    </row>
    <row r="8179" spans="1:6" x14ac:dyDescent="0.25">
      <c r="A8179" t="s">
        <v>29</v>
      </c>
      <c r="B8179" s="1">
        <v>42324</v>
      </c>
      <c r="C8179" s="3">
        <v>0.45833333333333331</v>
      </c>
      <c r="D8179">
        <v>23.03</v>
      </c>
      <c r="E8179">
        <v>60</v>
      </c>
      <c r="F8179" t="s">
        <v>52</v>
      </c>
    </row>
    <row r="8180" spans="1:6" x14ac:dyDescent="0.25">
      <c r="A8180" t="s">
        <v>29</v>
      </c>
      <c r="B8180" s="1">
        <v>42353</v>
      </c>
      <c r="C8180" s="3">
        <v>0.5</v>
      </c>
      <c r="D8180">
        <v>26.73</v>
      </c>
      <c r="E8180">
        <v>62</v>
      </c>
      <c r="F8180" t="s">
        <v>52</v>
      </c>
    </row>
    <row r="8181" spans="1:6" x14ac:dyDescent="0.25">
      <c r="A8181" t="s">
        <v>29</v>
      </c>
      <c r="B8181" s="1">
        <v>42385</v>
      </c>
      <c r="C8181" s="3">
        <v>0</v>
      </c>
      <c r="D8181">
        <v>28.23</v>
      </c>
      <c r="E8181">
        <v>62</v>
      </c>
      <c r="F8181" t="s">
        <v>52</v>
      </c>
    </row>
    <row r="8182" spans="1:6" x14ac:dyDescent="0.25">
      <c r="A8182" t="s">
        <v>29</v>
      </c>
      <c r="B8182" s="1">
        <v>42415</v>
      </c>
      <c r="C8182" s="3">
        <v>0</v>
      </c>
      <c r="D8182">
        <v>29.54</v>
      </c>
      <c r="E8182">
        <v>59</v>
      </c>
      <c r="F8182" t="s">
        <v>52</v>
      </c>
    </row>
    <row r="8183" spans="1:6" x14ac:dyDescent="0.25">
      <c r="A8183" t="s">
        <v>29</v>
      </c>
      <c r="B8183" s="1">
        <v>42436</v>
      </c>
      <c r="C8183" s="3">
        <v>0</v>
      </c>
      <c r="D8183">
        <v>30.86</v>
      </c>
      <c r="E8183">
        <v>63</v>
      </c>
      <c r="F8183" t="s">
        <v>52</v>
      </c>
    </row>
    <row r="8184" spans="1:6" x14ac:dyDescent="0.25">
      <c r="A8184" t="s">
        <v>29</v>
      </c>
      <c r="B8184" s="1">
        <v>42476</v>
      </c>
      <c r="C8184" s="3">
        <v>4.1666666666666664E-2</v>
      </c>
      <c r="D8184">
        <v>21.81</v>
      </c>
      <c r="E8184">
        <v>61</v>
      </c>
      <c r="F8184" t="s">
        <v>52</v>
      </c>
    </row>
    <row r="8185" spans="1:6" x14ac:dyDescent="0.25">
      <c r="A8185" t="s">
        <v>29</v>
      </c>
      <c r="B8185" s="1">
        <v>42511</v>
      </c>
      <c r="C8185" s="3">
        <v>0</v>
      </c>
      <c r="D8185">
        <v>20.7</v>
      </c>
      <c r="E8185">
        <v>63</v>
      </c>
      <c r="F8185" t="s">
        <v>52</v>
      </c>
    </row>
    <row r="8186" spans="1:6" x14ac:dyDescent="0.25">
      <c r="A8186" t="s">
        <v>29</v>
      </c>
      <c r="B8186" s="1">
        <v>42533</v>
      </c>
      <c r="C8186" s="3">
        <v>0</v>
      </c>
      <c r="D8186">
        <v>20.350000000000001</v>
      </c>
      <c r="E8186">
        <v>60</v>
      </c>
      <c r="F8186" t="s">
        <v>52</v>
      </c>
    </row>
    <row r="8187" spans="1:6" x14ac:dyDescent="0.25">
      <c r="A8187" t="s">
        <v>29</v>
      </c>
      <c r="B8187" s="1">
        <v>42573</v>
      </c>
      <c r="C8187" s="3">
        <v>0.5</v>
      </c>
      <c r="D8187">
        <v>19.8</v>
      </c>
      <c r="E8187">
        <v>63</v>
      </c>
      <c r="F8187" t="s">
        <v>52</v>
      </c>
    </row>
    <row r="8188" spans="1:6" x14ac:dyDescent="0.25">
      <c r="A8188" t="s">
        <v>29</v>
      </c>
      <c r="B8188" s="1">
        <v>42584</v>
      </c>
      <c r="C8188" s="3">
        <v>0</v>
      </c>
      <c r="D8188">
        <v>19.98</v>
      </c>
      <c r="E8188">
        <v>62</v>
      </c>
      <c r="F8188" t="s">
        <v>52</v>
      </c>
    </row>
    <row r="8189" spans="1:6" x14ac:dyDescent="0.25">
      <c r="A8189" t="s">
        <v>29</v>
      </c>
      <c r="B8189" s="1">
        <v>42624</v>
      </c>
      <c r="C8189" s="3">
        <v>0.5</v>
      </c>
      <c r="D8189">
        <v>20</v>
      </c>
      <c r="E8189">
        <v>60</v>
      </c>
      <c r="F8189" t="s">
        <v>52</v>
      </c>
    </row>
    <row r="8190" spans="1:6" x14ac:dyDescent="0.25">
      <c r="A8190" t="s">
        <v>29</v>
      </c>
      <c r="B8190" s="1">
        <v>42662</v>
      </c>
      <c r="C8190" s="3">
        <v>0</v>
      </c>
      <c r="D8190">
        <v>20.76</v>
      </c>
      <c r="E8190">
        <v>62</v>
      </c>
      <c r="F8190" t="s">
        <v>52</v>
      </c>
    </row>
    <row r="8191" spans="1:6" x14ac:dyDescent="0.25">
      <c r="A8191" t="s">
        <v>29</v>
      </c>
      <c r="B8191" s="1">
        <v>42692</v>
      </c>
      <c r="C8191" s="3">
        <v>0.5</v>
      </c>
      <c r="D8191">
        <v>22.56</v>
      </c>
      <c r="E8191">
        <v>59</v>
      </c>
      <c r="F8191" t="s">
        <v>52</v>
      </c>
    </row>
    <row r="8192" spans="1:6" x14ac:dyDescent="0.25">
      <c r="A8192" t="s">
        <v>29</v>
      </c>
      <c r="B8192" s="1">
        <v>42722</v>
      </c>
      <c r="C8192" s="3">
        <v>0</v>
      </c>
      <c r="D8192">
        <v>26.37</v>
      </c>
      <c r="E8192">
        <v>62</v>
      </c>
      <c r="F8192" t="s">
        <v>52</v>
      </c>
    </row>
    <row r="8193" spans="1:6" x14ac:dyDescent="0.25">
      <c r="A8193" t="s">
        <v>29</v>
      </c>
      <c r="B8193" s="1">
        <v>42744</v>
      </c>
      <c r="C8193" s="3">
        <v>0</v>
      </c>
      <c r="D8193">
        <v>27.84</v>
      </c>
      <c r="E8193">
        <v>62</v>
      </c>
      <c r="F8193" t="s">
        <v>52</v>
      </c>
    </row>
    <row r="8194" spans="1:6" x14ac:dyDescent="0.25">
      <c r="A8194" t="s">
        <v>29</v>
      </c>
      <c r="B8194" s="1">
        <v>42776</v>
      </c>
      <c r="C8194" s="3">
        <v>0</v>
      </c>
      <c r="D8194">
        <v>29.23</v>
      </c>
      <c r="E8194">
        <v>56</v>
      </c>
      <c r="F8194" t="s">
        <v>52</v>
      </c>
    </row>
    <row r="8195" spans="1:6" x14ac:dyDescent="0.25">
      <c r="A8195" t="s">
        <v>29</v>
      </c>
      <c r="B8195" s="1">
        <v>42799</v>
      </c>
      <c r="C8195" s="3">
        <v>0</v>
      </c>
      <c r="D8195">
        <v>30.31</v>
      </c>
      <c r="E8195">
        <v>62</v>
      </c>
      <c r="F8195" t="s">
        <v>52</v>
      </c>
    </row>
    <row r="8196" spans="1:6" x14ac:dyDescent="0.25">
      <c r="A8196" t="s">
        <v>29</v>
      </c>
      <c r="B8196" s="1">
        <v>42835</v>
      </c>
      <c r="C8196" s="3">
        <v>4.1666666666666664E-2</v>
      </c>
      <c r="D8196">
        <v>28.17</v>
      </c>
      <c r="E8196">
        <v>37</v>
      </c>
      <c r="F8196" t="s">
        <v>52</v>
      </c>
    </row>
    <row r="8197" spans="1:6" x14ac:dyDescent="0.25">
      <c r="A8197" t="s">
        <v>29</v>
      </c>
      <c r="B8197" s="1">
        <v>42919</v>
      </c>
      <c r="C8197" s="3">
        <v>0</v>
      </c>
      <c r="D8197">
        <v>19.809999999999999</v>
      </c>
      <c r="E8197">
        <v>1</v>
      </c>
      <c r="F8197" t="s">
        <v>52</v>
      </c>
    </row>
    <row r="8198" spans="1:6" x14ac:dyDescent="0.25">
      <c r="A8198" t="s">
        <v>29</v>
      </c>
      <c r="B8198" s="1">
        <v>42954</v>
      </c>
      <c r="C8198" s="3">
        <v>0.5</v>
      </c>
      <c r="D8198">
        <v>19.489999999999998</v>
      </c>
      <c r="E8198">
        <v>62</v>
      </c>
      <c r="F8198" t="s">
        <v>52</v>
      </c>
    </row>
    <row r="8199" spans="1:6" x14ac:dyDescent="0.25">
      <c r="A8199" t="s">
        <v>29</v>
      </c>
      <c r="B8199" s="1">
        <v>42984</v>
      </c>
      <c r="C8199" s="3">
        <v>0</v>
      </c>
      <c r="D8199">
        <v>19.47</v>
      </c>
      <c r="E8199">
        <v>60</v>
      </c>
      <c r="F8199" t="s">
        <v>52</v>
      </c>
    </row>
    <row r="8200" spans="1:6" x14ac:dyDescent="0.25">
      <c r="A8200" t="s">
        <v>29</v>
      </c>
      <c r="B8200" s="1">
        <v>43023</v>
      </c>
      <c r="C8200" s="3">
        <v>0</v>
      </c>
      <c r="D8200">
        <v>20.64</v>
      </c>
      <c r="E8200">
        <v>62</v>
      </c>
      <c r="F8200" t="s">
        <v>52</v>
      </c>
    </row>
    <row r="8201" spans="1:6" x14ac:dyDescent="0.25">
      <c r="A8201" t="s">
        <v>29</v>
      </c>
      <c r="B8201" s="1">
        <v>43046</v>
      </c>
      <c r="C8201" s="3">
        <v>0.45833333333333331</v>
      </c>
      <c r="D8201">
        <v>22.35</v>
      </c>
      <c r="E8201">
        <v>29</v>
      </c>
      <c r="F8201" t="s">
        <v>52</v>
      </c>
    </row>
    <row r="8202" spans="1:6" x14ac:dyDescent="0.25">
      <c r="A8202" t="s">
        <v>29</v>
      </c>
      <c r="B8202" s="1">
        <v>43194</v>
      </c>
      <c r="C8202" s="3">
        <v>0</v>
      </c>
      <c r="D8202">
        <v>25.27</v>
      </c>
      <c r="E8202">
        <v>2</v>
      </c>
      <c r="F8202" t="s">
        <v>52</v>
      </c>
    </row>
    <row r="8203" spans="1:6" x14ac:dyDescent="0.25">
      <c r="A8203" t="s">
        <v>29</v>
      </c>
      <c r="B8203" s="1">
        <v>43299</v>
      </c>
      <c r="C8203" s="3">
        <v>0</v>
      </c>
      <c r="D8203">
        <v>17.41</v>
      </c>
      <c r="E8203">
        <v>1</v>
      </c>
      <c r="F8203" t="s">
        <v>52</v>
      </c>
    </row>
    <row r="8204" spans="1:6" x14ac:dyDescent="0.25">
      <c r="A8204" t="s">
        <v>29</v>
      </c>
      <c r="B8204" s="1">
        <v>43418</v>
      </c>
      <c r="C8204" s="3">
        <v>0</v>
      </c>
      <c r="D8204">
        <v>22.71</v>
      </c>
      <c r="E8204">
        <v>1</v>
      </c>
      <c r="F8204" t="s">
        <v>52</v>
      </c>
    </row>
    <row r="8205" spans="1:6" x14ac:dyDescent="0.25">
      <c r="A8205" t="s">
        <v>29</v>
      </c>
      <c r="B8205" s="1">
        <v>43576</v>
      </c>
      <c r="C8205" s="3">
        <v>0.5</v>
      </c>
      <c r="D8205">
        <v>23.52</v>
      </c>
      <c r="E8205">
        <v>38</v>
      </c>
      <c r="F8205" t="s">
        <v>52</v>
      </c>
    </row>
    <row r="8206" spans="1:6" x14ac:dyDescent="0.25">
      <c r="A8206" t="s">
        <v>29</v>
      </c>
      <c r="B8206" s="1">
        <v>43595</v>
      </c>
      <c r="C8206" s="3">
        <v>0.5</v>
      </c>
      <c r="D8206">
        <v>20.56</v>
      </c>
      <c r="E8206">
        <v>62</v>
      </c>
      <c r="F8206" t="s">
        <v>52</v>
      </c>
    </row>
    <row r="8207" spans="1:6" x14ac:dyDescent="0.25">
      <c r="A8207" t="s">
        <v>29</v>
      </c>
      <c r="B8207" s="1">
        <v>43639</v>
      </c>
      <c r="C8207" s="3">
        <v>0</v>
      </c>
      <c r="D8207">
        <v>20.010000000000002</v>
      </c>
      <c r="E8207">
        <v>60</v>
      </c>
      <c r="F8207" t="s">
        <v>52</v>
      </c>
    </row>
    <row r="8208" spans="1:6" x14ac:dyDescent="0.25">
      <c r="A8208" t="s">
        <v>29</v>
      </c>
      <c r="B8208" s="1">
        <v>43662</v>
      </c>
      <c r="C8208" s="3">
        <v>0</v>
      </c>
      <c r="D8208">
        <v>19.649999999999999</v>
      </c>
      <c r="E8208">
        <v>62</v>
      </c>
      <c r="F8208" t="s">
        <v>52</v>
      </c>
    </row>
    <row r="8209" spans="1:6" x14ac:dyDescent="0.25">
      <c r="A8209" t="s">
        <v>29</v>
      </c>
      <c r="B8209" s="1">
        <v>43693</v>
      </c>
      <c r="C8209" s="3">
        <v>0</v>
      </c>
      <c r="D8209">
        <v>19.57</v>
      </c>
      <c r="E8209">
        <v>63</v>
      </c>
      <c r="F8209" t="s">
        <v>52</v>
      </c>
    </row>
    <row r="8210" spans="1:6" x14ac:dyDescent="0.25">
      <c r="A8210" t="s">
        <v>29</v>
      </c>
      <c r="B8210" s="1">
        <v>43720</v>
      </c>
      <c r="C8210" s="3">
        <v>0</v>
      </c>
      <c r="D8210">
        <v>19.72</v>
      </c>
      <c r="E8210">
        <v>60</v>
      </c>
      <c r="F8210" t="s">
        <v>52</v>
      </c>
    </row>
    <row r="8211" spans="1:6" x14ac:dyDescent="0.25">
      <c r="A8211" t="s">
        <v>29</v>
      </c>
      <c r="B8211" s="1">
        <v>43755</v>
      </c>
      <c r="C8211" s="3">
        <v>0</v>
      </c>
      <c r="D8211">
        <v>21.01</v>
      </c>
      <c r="E8211">
        <v>62</v>
      </c>
      <c r="F8211" t="s">
        <v>52</v>
      </c>
    </row>
    <row r="8212" spans="1:6" x14ac:dyDescent="0.25">
      <c r="A8212" t="s">
        <v>29</v>
      </c>
      <c r="B8212" s="1">
        <v>43784</v>
      </c>
      <c r="C8212" s="3">
        <v>0.45833333333333331</v>
      </c>
      <c r="D8212">
        <v>23.25</v>
      </c>
      <c r="E8212">
        <v>62</v>
      </c>
      <c r="F8212" t="s">
        <v>52</v>
      </c>
    </row>
    <row r="8213" spans="1:6" x14ac:dyDescent="0.25">
      <c r="A8213" t="s">
        <v>29</v>
      </c>
      <c r="B8213" s="1">
        <v>43815</v>
      </c>
      <c r="C8213" s="3">
        <v>0.45833333333333331</v>
      </c>
      <c r="D8213">
        <v>26.69</v>
      </c>
      <c r="E8213">
        <v>62</v>
      </c>
      <c r="F8213" t="s">
        <v>52</v>
      </c>
    </row>
    <row r="8214" spans="1:6" x14ac:dyDescent="0.25">
      <c r="A8214" t="s">
        <v>29</v>
      </c>
      <c r="B8214" s="1">
        <v>43846</v>
      </c>
      <c r="C8214" s="3">
        <v>0.95833333333333337</v>
      </c>
      <c r="D8214">
        <v>28.01</v>
      </c>
      <c r="E8214">
        <v>62</v>
      </c>
      <c r="F8214" t="s">
        <v>52</v>
      </c>
    </row>
    <row r="8215" spans="1:6" x14ac:dyDescent="0.25">
      <c r="A8215" t="s">
        <v>29</v>
      </c>
      <c r="B8215" s="1">
        <v>43876</v>
      </c>
      <c r="C8215" s="3">
        <v>0.45833333333333331</v>
      </c>
      <c r="D8215">
        <v>29.18</v>
      </c>
      <c r="E8215">
        <v>58</v>
      </c>
      <c r="F8215" t="s">
        <v>52</v>
      </c>
    </row>
    <row r="8216" spans="1:6" x14ac:dyDescent="0.25">
      <c r="A8216" t="s">
        <v>29</v>
      </c>
      <c r="B8216" s="1">
        <v>43906</v>
      </c>
      <c r="C8216" s="3">
        <v>0</v>
      </c>
      <c r="D8216">
        <v>30.23</v>
      </c>
      <c r="E8216">
        <v>61</v>
      </c>
      <c r="F8216" t="s">
        <v>52</v>
      </c>
    </row>
    <row r="8217" spans="1:6" x14ac:dyDescent="0.25">
      <c r="A8217" t="s">
        <v>29</v>
      </c>
      <c r="B8217" s="1">
        <v>43936</v>
      </c>
      <c r="C8217" s="3">
        <v>0.5</v>
      </c>
      <c r="D8217">
        <v>23.35</v>
      </c>
      <c r="E8217">
        <v>61</v>
      </c>
      <c r="F8217" t="s">
        <v>52</v>
      </c>
    </row>
    <row r="8218" spans="1:6" x14ac:dyDescent="0.25">
      <c r="A8218" t="s">
        <v>29</v>
      </c>
      <c r="B8218" s="1">
        <v>43967</v>
      </c>
      <c r="C8218" s="3">
        <v>0</v>
      </c>
      <c r="D8218">
        <v>18.350000000000001</v>
      </c>
      <c r="E8218">
        <v>62</v>
      </c>
      <c r="F8218" t="s">
        <v>52</v>
      </c>
    </row>
    <row r="8219" spans="1:6" x14ac:dyDescent="0.25">
      <c r="A8219" t="s">
        <v>29</v>
      </c>
      <c r="B8219" s="1">
        <v>43995</v>
      </c>
      <c r="C8219" s="3">
        <v>0</v>
      </c>
      <c r="D8219">
        <v>19.829999999999998</v>
      </c>
      <c r="E8219">
        <v>60</v>
      </c>
      <c r="F8219" t="s">
        <v>52</v>
      </c>
    </row>
    <row r="8220" spans="1:6" x14ac:dyDescent="0.25">
      <c r="A8220" t="s">
        <v>29</v>
      </c>
      <c r="B8220" s="1">
        <v>44028</v>
      </c>
      <c r="C8220" s="3">
        <v>0</v>
      </c>
      <c r="D8220">
        <v>19.45</v>
      </c>
      <c r="E8220">
        <v>62</v>
      </c>
      <c r="F8220" t="s">
        <v>52</v>
      </c>
    </row>
    <row r="8221" spans="1:6" x14ac:dyDescent="0.25">
      <c r="A8221" t="s">
        <v>29</v>
      </c>
      <c r="B8221" s="1">
        <v>44048</v>
      </c>
      <c r="C8221" s="3">
        <v>0.5</v>
      </c>
      <c r="D8221">
        <v>19</v>
      </c>
      <c r="E8221">
        <v>62</v>
      </c>
      <c r="F8221" t="s">
        <v>52</v>
      </c>
    </row>
    <row r="8222" spans="1:6" x14ac:dyDescent="0.25">
      <c r="A8222" t="s">
        <v>29</v>
      </c>
      <c r="B8222" s="1">
        <v>44104</v>
      </c>
      <c r="C8222" s="3">
        <v>0</v>
      </c>
      <c r="D8222">
        <v>19.34</v>
      </c>
      <c r="E8222">
        <v>60</v>
      </c>
      <c r="F8222" t="s">
        <v>52</v>
      </c>
    </row>
    <row r="8223" spans="1:6" x14ac:dyDescent="0.25">
      <c r="A8223" t="s">
        <v>29</v>
      </c>
      <c r="B8223" s="1">
        <v>44121</v>
      </c>
      <c r="C8223" s="3">
        <v>0.5</v>
      </c>
      <c r="D8223">
        <v>19.809999999999999</v>
      </c>
      <c r="E8223">
        <v>62</v>
      </c>
      <c r="F8223" t="s">
        <v>52</v>
      </c>
    </row>
    <row r="8224" spans="1:6" x14ac:dyDescent="0.25">
      <c r="A8224" t="s">
        <v>29</v>
      </c>
      <c r="B8224" s="1">
        <v>44150</v>
      </c>
      <c r="C8224" s="3">
        <v>0.45833333333333331</v>
      </c>
      <c r="D8224">
        <v>23.37</v>
      </c>
      <c r="E8224">
        <v>62</v>
      </c>
      <c r="F8224" t="s">
        <v>52</v>
      </c>
    </row>
    <row r="8225" spans="1:6" x14ac:dyDescent="0.25">
      <c r="A8225" t="s">
        <v>29</v>
      </c>
      <c r="B8225" s="1">
        <v>44183</v>
      </c>
      <c r="C8225" s="3">
        <v>0.95833333333333337</v>
      </c>
      <c r="D8225">
        <v>27.02</v>
      </c>
      <c r="E8225">
        <v>62</v>
      </c>
      <c r="F8225" t="s">
        <v>52</v>
      </c>
    </row>
    <row r="8226" spans="1:6" x14ac:dyDescent="0.25">
      <c r="A8226" t="s">
        <v>29</v>
      </c>
      <c r="B8226" s="1">
        <v>44211</v>
      </c>
      <c r="C8226" s="3">
        <v>0.95833333333333337</v>
      </c>
      <c r="D8226">
        <v>28.11</v>
      </c>
      <c r="E8226">
        <v>62</v>
      </c>
      <c r="F8226" t="s">
        <v>52</v>
      </c>
    </row>
    <row r="8227" spans="1:6" x14ac:dyDescent="0.25">
      <c r="A8227" t="s">
        <v>29</v>
      </c>
      <c r="B8227" s="1">
        <v>44233</v>
      </c>
      <c r="C8227" s="3">
        <v>0.95833333333333337</v>
      </c>
      <c r="D8227">
        <v>29.51</v>
      </c>
      <c r="E8227">
        <v>56</v>
      </c>
      <c r="F8227" t="s">
        <v>52</v>
      </c>
    </row>
    <row r="8228" spans="1:6" x14ac:dyDescent="0.25">
      <c r="A8228" t="s">
        <v>29</v>
      </c>
      <c r="B8228" s="1">
        <v>44274</v>
      </c>
      <c r="C8228" s="3">
        <v>0</v>
      </c>
      <c r="D8228">
        <v>30.48</v>
      </c>
      <c r="E8228">
        <v>61</v>
      </c>
      <c r="F8228" t="s">
        <v>52</v>
      </c>
    </row>
    <row r="8229" spans="1:6" x14ac:dyDescent="0.25">
      <c r="A8229" t="s">
        <v>29</v>
      </c>
      <c r="B8229" s="1">
        <v>44290</v>
      </c>
      <c r="C8229" s="3">
        <v>0</v>
      </c>
      <c r="D8229">
        <v>30.97</v>
      </c>
      <c r="E8229">
        <v>61</v>
      </c>
      <c r="F8229" t="s">
        <v>52</v>
      </c>
    </row>
    <row r="8230" spans="1:6" x14ac:dyDescent="0.25">
      <c r="A8230" t="s">
        <v>29</v>
      </c>
      <c r="B8230" s="1">
        <v>44332</v>
      </c>
      <c r="C8230" s="3">
        <v>0.5</v>
      </c>
      <c r="D8230">
        <v>20.76</v>
      </c>
      <c r="E8230">
        <v>62</v>
      </c>
      <c r="F8230" t="s">
        <v>52</v>
      </c>
    </row>
    <row r="8231" spans="1:6" x14ac:dyDescent="0.25">
      <c r="A8231" t="s">
        <v>29</v>
      </c>
      <c r="B8231" s="1">
        <v>44362</v>
      </c>
      <c r="C8231" s="3">
        <v>0.5</v>
      </c>
      <c r="D8231">
        <v>19.8</v>
      </c>
      <c r="E8231">
        <v>60</v>
      </c>
      <c r="F8231" t="s">
        <v>52</v>
      </c>
    </row>
    <row r="8232" spans="1:6" x14ac:dyDescent="0.25">
      <c r="A8232" t="s">
        <v>29</v>
      </c>
      <c r="B8232" s="1">
        <v>44395</v>
      </c>
      <c r="C8232" s="3">
        <v>0.5</v>
      </c>
      <c r="D8232">
        <v>18.309999999999999</v>
      </c>
      <c r="E8232">
        <v>62</v>
      </c>
      <c r="F8232" t="s">
        <v>52</v>
      </c>
    </row>
    <row r="8233" spans="1:6" x14ac:dyDescent="0.25">
      <c r="A8233" t="s">
        <v>29</v>
      </c>
      <c r="B8233" s="1">
        <v>44417</v>
      </c>
      <c r="C8233" s="3">
        <v>0.5</v>
      </c>
      <c r="D8233">
        <v>18.11</v>
      </c>
      <c r="E8233">
        <v>62</v>
      </c>
      <c r="F8233" t="s">
        <v>52</v>
      </c>
    </row>
    <row r="8234" spans="1:6" x14ac:dyDescent="0.25">
      <c r="A8234" t="s">
        <v>29</v>
      </c>
      <c r="B8234" s="1">
        <v>44454</v>
      </c>
      <c r="C8234" s="3">
        <v>0.5</v>
      </c>
      <c r="D8234">
        <v>18.829999999999998</v>
      </c>
      <c r="E8234">
        <v>60</v>
      </c>
      <c r="F8234" t="s">
        <v>52</v>
      </c>
    </row>
    <row r="8235" spans="1:6" x14ac:dyDescent="0.25">
      <c r="A8235" t="s">
        <v>29</v>
      </c>
      <c r="B8235" s="1">
        <v>44485</v>
      </c>
      <c r="C8235" s="3">
        <v>0</v>
      </c>
      <c r="D8235">
        <v>20.53</v>
      </c>
      <c r="E8235">
        <v>62</v>
      </c>
      <c r="F8235" t="s">
        <v>52</v>
      </c>
    </row>
    <row r="8236" spans="1:6" x14ac:dyDescent="0.25">
      <c r="A8236" t="s">
        <v>29</v>
      </c>
      <c r="B8236" s="1">
        <v>44516</v>
      </c>
      <c r="C8236" s="3">
        <v>0.45833333333333331</v>
      </c>
      <c r="D8236">
        <v>25.69</v>
      </c>
      <c r="E8236">
        <v>61</v>
      </c>
      <c r="F8236" t="s">
        <v>52</v>
      </c>
    </row>
    <row r="8237" spans="1:6" x14ac:dyDescent="0.25">
      <c r="A8237" t="s">
        <v>29</v>
      </c>
      <c r="B8237" s="1">
        <v>44545</v>
      </c>
      <c r="C8237" s="3">
        <v>0.95833333333333337</v>
      </c>
      <c r="D8237">
        <v>27.35</v>
      </c>
      <c r="E8237">
        <v>62</v>
      </c>
      <c r="F8237" t="s">
        <v>52</v>
      </c>
    </row>
    <row r="8238" spans="1:6" x14ac:dyDescent="0.25">
      <c r="A8238" t="s">
        <v>29</v>
      </c>
      <c r="B8238" s="1">
        <v>44577</v>
      </c>
      <c r="C8238" s="3">
        <v>0.95833333333333337</v>
      </c>
      <c r="D8238">
        <v>28.64</v>
      </c>
      <c r="E8238">
        <v>62</v>
      </c>
      <c r="F8238" t="s">
        <v>52</v>
      </c>
    </row>
    <row r="8239" spans="1:6" x14ac:dyDescent="0.25">
      <c r="A8239" t="s">
        <v>29</v>
      </c>
      <c r="B8239" s="1">
        <v>44606</v>
      </c>
      <c r="C8239" s="3">
        <v>0.95833333333333337</v>
      </c>
      <c r="D8239">
        <v>29.74</v>
      </c>
      <c r="E8239">
        <v>56</v>
      </c>
      <c r="F8239" t="s">
        <v>52</v>
      </c>
    </row>
    <row r="8240" spans="1:6" x14ac:dyDescent="0.25">
      <c r="A8240" t="s">
        <v>29</v>
      </c>
      <c r="B8240" s="1">
        <v>44637</v>
      </c>
      <c r="C8240" s="3">
        <v>0</v>
      </c>
      <c r="D8240">
        <v>30.79</v>
      </c>
      <c r="E8240">
        <v>61</v>
      </c>
      <c r="F8240" t="s">
        <v>52</v>
      </c>
    </row>
    <row r="8241" spans="1:6" x14ac:dyDescent="0.25">
      <c r="A8241" t="s">
        <v>29</v>
      </c>
      <c r="B8241" s="1">
        <v>44663</v>
      </c>
      <c r="C8241" s="3">
        <v>0</v>
      </c>
      <c r="D8241">
        <v>31.59</v>
      </c>
      <c r="E8241">
        <v>84</v>
      </c>
      <c r="F8241" t="s">
        <v>52</v>
      </c>
    </row>
    <row r="8242" spans="1:6" x14ac:dyDescent="0.25">
      <c r="A8242" t="s">
        <v>29</v>
      </c>
      <c r="B8242" s="1">
        <v>44697</v>
      </c>
      <c r="C8242" s="3">
        <v>0.56180555555555556</v>
      </c>
      <c r="D8242">
        <v>21.37</v>
      </c>
      <c r="E8242">
        <v>124</v>
      </c>
      <c r="F8242" t="s">
        <v>52</v>
      </c>
    </row>
    <row r="8243" spans="1:6" x14ac:dyDescent="0.25">
      <c r="A8243" t="s">
        <v>29</v>
      </c>
      <c r="B8243" s="1">
        <v>44729</v>
      </c>
      <c r="C8243" s="3">
        <v>0.56180555555555556</v>
      </c>
      <c r="D8243">
        <v>19.88</v>
      </c>
      <c r="E8243">
        <v>120</v>
      </c>
      <c r="F8243" t="s">
        <v>52</v>
      </c>
    </row>
    <row r="8244" spans="1:6" x14ac:dyDescent="0.25">
      <c r="A8244" t="s">
        <v>29</v>
      </c>
      <c r="B8244" s="1">
        <v>44758</v>
      </c>
      <c r="C8244" s="3">
        <v>0.31180555555555556</v>
      </c>
      <c r="D8244">
        <v>18.46</v>
      </c>
      <c r="E8244">
        <v>124</v>
      </c>
      <c r="F8244" t="s">
        <v>52</v>
      </c>
    </row>
    <row r="8245" spans="1:6" x14ac:dyDescent="0.25">
      <c r="A8245" t="s">
        <v>29</v>
      </c>
      <c r="B8245" s="1">
        <v>44786</v>
      </c>
      <c r="C8245" s="3">
        <v>6.1805555555555558E-2</v>
      </c>
      <c r="D8245">
        <v>18.61</v>
      </c>
      <c r="E8245">
        <v>124</v>
      </c>
      <c r="F8245" t="s">
        <v>52</v>
      </c>
    </row>
    <row r="8246" spans="1:6" x14ac:dyDescent="0.25">
      <c r="A8246" t="s">
        <v>29</v>
      </c>
      <c r="B8246" s="1">
        <v>44821</v>
      </c>
      <c r="C8246" s="3">
        <v>0.81180555555555556</v>
      </c>
      <c r="D8246">
        <v>19.489999999999998</v>
      </c>
      <c r="E8246">
        <v>120</v>
      </c>
      <c r="F8246" t="s">
        <v>52</v>
      </c>
    </row>
    <row r="8247" spans="1:6" x14ac:dyDescent="0.25">
      <c r="A8247" t="s">
        <v>29</v>
      </c>
      <c r="B8247" s="1">
        <v>44849</v>
      </c>
      <c r="C8247" s="3">
        <v>0.31180555555555556</v>
      </c>
      <c r="D8247">
        <v>20.57</v>
      </c>
      <c r="E8247">
        <v>116</v>
      </c>
      <c r="F8247" t="s">
        <v>52</v>
      </c>
    </row>
    <row r="8248" spans="1:6" x14ac:dyDescent="0.25">
      <c r="A8248" t="s">
        <v>29</v>
      </c>
      <c r="B8248" s="1">
        <v>44879</v>
      </c>
      <c r="C8248" s="3">
        <v>0.53888888888888886</v>
      </c>
      <c r="D8248">
        <v>24.5</v>
      </c>
      <c r="E8248">
        <v>56</v>
      </c>
      <c r="F8248" t="s">
        <v>52</v>
      </c>
    </row>
    <row r="8249" spans="1:6" x14ac:dyDescent="0.25">
      <c r="A8249" t="s">
        <v>29</v>
      </c>
      <c r="B8249" s="1">
        <v>45040</v>
      </c>
      <c r="C8249" s="3">
        <v>0.49444444444444446</v>
      </c>
      <c r="D8249">
        <v>31.7</v>
      </c>
      <c r="E8249">
        <v>1</v>
      </c>
      <c r="F8249" t="s">
        <v>52</v>
      </c>
    </row>
    <row r="8250" spans="1:6" x14ac:dyDescent="0.25">
      <c r="A8250" t="s">
        <v>28</v>
      </c>
      <c r="B8250" s="1">
        <v>41176</v>
      </c>
      <c r="C8250" s="3">
        <v>0</v>
      </c>
      <c r="D8250">
        <v>136.66999999999999</v>
      </c>
      <c r="E8250">
        <v>28</v>
      </c>
      <c r="F8250" t="s">
        <v>52</v>
      </c>
    </row>
    <row r="8251" spans="1:6" x14ac:dyDescent="0.25">
      <c r="A8251" t="s">
        <v>28</v>
      </c>
      <c r="B8251" s="1">
        <v>41207</v>
      </c>
      <c r="C8251" s="3">
        <v>0.5</v>
      </c>
      <c r="D8251">
        <v>135.19999999999999</v>
      </c>
      <c r="E8251">
        <v>62</v>
      </c>
      <c r="F8251" t="s">
        <v>52</v>
      </c>
    </row>
    <row r="8252" spans="1:6" x14ac:dyDescent="0.25">
      <c r="A8252" t="s">
        <v>28</v>
      </c>
      <c r="B8252" s="1">
        <v>41215</v>
      </c>
      <c r="C8252" s="3">
        <v>0</v>
      </c>
      <c r="D8252">
        <v>135.22</v>
      </c>
      <c r="E8252">
        <v>61</v>
      </c>
      <c r="F8252" t="s">
        <v>52</v>
      </c>
    </row>
    <row r="8253" spans="1:6" x14ac:dyDescent="0.25">
      <c r="A8253" t="s">
        <v>28</v>
      </c>
      <c r="B8253" s="1">
        <v>41259</v>
      </c>
      <c r="C8253" s="3">
        <v>0.45833333333333331</v>
      </c>
      <c r="D8253">
        <v>135.76</v>
      </c>
      <c r="E8253">
        <v>62</v>
      </c>
      <c r="F8253" t="s">
        <v>52</v>
      </c>
    </row>
    <row r="8254" spans="1:6" x14ac:dyDescent="0.25">
      <c r="A8254" t="s">
        <v>28</v>
      </c>
      <c r="B8254" s="1">
        <v>41290</v>
      </c>
      <c r="C8254" s="3">
        <v>0.45833333333333331</v>
      </c>
      <c r="D8254">
        <v>137.18</v>
      </c>
      <c r="E8254">
        <v>62</v>
      </c>
      <c r="F8254" t="s">
        <v>52</v>
      </c>
    </row>
    <row r="8255" spans="1:6" x14ac:dyDescent="0.25">
      <c r="A8255" t="s">
        <v>28</v>
      </c>
      <c r="B8255" s="1">
        <v>41318</v>
      </c>
      <c r="C8255" s="3">
        <v>0.95833333333333337</v>
      </c>
      <c r="D8255">
        <v>138.12</v>
      </c>
      <c r="E8255">
        <v>56</v>
      </c>
      <c r="F8255" t="s">
        <v>52</v>
      </c>
    </row>
    <row r="8256" spans="1:6" x14ac:dyDescent="0.25">
      <c r="A8256" t="s">
        <v>28</v>
      </c>
      <c r="B8256" s="1">
        <v>41348</v>
      </c>
      <c r="C8256" s="3">
        <v>0</v>
      </c>
      <c r="D8256">
        <v>138.94999999999999</v>
      </c>
      <c r="E8256">
        <v>61</v>
      </c>
      <c r="F8256" t="s">
        <v>52</v>
      </c>
    </row>
    <row r="8257" spans="1:6" x14ac:dyDescent="0.25">
      <c r="A8257" t="s">
        <v>28</v>
      </c>
      <c r="B8257" s="1">
        <v>41382</v>
      </c>
      <c r="C8257" s="3">
        <v>0.5</v>
      </c>
      <c r="D8257">
        <v>139.81</v>
      </c>
      <c r="E8257">
        <v>61</v>
      </c>
      <c r="F8257" t="s">
        <v>52</v>
      </c>
    </row>
    <row r="8258" spans="1:6" x14ac:dyDescent="0.25">
      <c r="A8258" t="s">
        <v>28</v>
      </c>
      <c r="B8258" s="1">
        <v>41403</v>
      </c>
      <c r="C8258" s="3">
        <v>0.5</v>
      </c>
      <c r="D8258">
        <v>140.86000000000001</v>
      </c>
      <c r="E8258">
        <v>62</v>
      </c>
      <c r="F8258" t="s">
        <v>52</v>
      </c>
    </row>
    <row r="8259" spans="1:6" x14ac:dyDescent="0.25">
      <c r="A8259" t="s">
        <v>28</v>
      </c>
      <c r="B8259" s="1">
        <v>41430</v>
      </c>
      <c r="C8259" s="3">
        <v>0</v>
      </c>
      <c r="D8259">
        <v>140.74</v>
      </c>
      <c r="E8259">
        <v>60</v>
      </c>
      <c r="F8259" t="s">
        <v>52</v>
      </c>
    </row>
    <row r="8260" spans="1:6" x14ac:dyDescent="0.25">
      <c r="A8260" t="s">
        <v>28</v>
      </c>
      <c r="B8260" s="1">
        <v>41463</v>
      </c>
      <c r="C8260" s="3">
        <v>0</v>
      </c>
      <c r="D8260">
        <v>140.88999999999999</v>
      </c>
      <c r="E8260">
        <v>62</v>
      </c>
      <c r="F8260" t="s">
        <v>52</v>
      </c>
    </row>
    <row r="8261" spans="1:6" x14ac:dyDescent="0.25">
      <c r="A8261" t="s">
        <v>28</v>
      </c>
      <c r="B8261" s="1">
        <v>41508</v>
      </c>
      <c r="C8261" s="3">
        <v>0</v>
      </c>
      <c r="D8261">
        <v>140.51</v>
      </c>
      <c r="E8261">
        <v>63</v>
      </c>
      <c r="F8261" t="s">
        <v>52</v>
      </c>
    </row>
    <row r="8262" spans="1:6" x14ac:dyDescent="0.25">
      <c r="A8262" t="s">
        <v>28</v>
      </c>
      <c r="B8262" s="1">
        <v>41533</v>
      </c>
      <c r="C8262" s="3">
        <v>0</v>
      </c>
      <c r="D8262">
        <v>139.22</v>
      </c>
      <c r="E8262">
        <v>59</v>
      </c>
      <c r="F8262" t="s">
        <v>52</v>
      </c>
    </row>
    <row r="8263" spans="1:6" x14ac:dyDescent="0.25">
      <c r="A8263" t="s">
        <v>28</v>
      </c>
      <c r="B8263" s="1">
        <v>41558</v>
      </c>
      <c r="C8263" s="3">
        <v>0.5</v>
      </c>
      <c r="D8263">
        <v>137.34</v>
      </c>
      <c r="E8263">
        <v>62</v>
      </c>
      <c r="F8263" t="s">
        <v>52</v>
      </c>
    </row>
    <row r="8264" spans="1:6" x14ac:dyDescent="0.25">
      <c r="A8264" t="s">
        <v>28</v>
      </c>
      <c r="B8264" s="1">
        <v>41597</v>
      </c>
      <c r="C8264" s="3">
        <v>0.45833333333333331</v>
      </c>
      <c r="D8264">
        <v>137.79</v>
      </c>
      <c r="E8264">
        <v>62</v>
      </c>
      <c r="F8264" t="s">
        <v>52</v>
      </c>
    </row>
    <row r="8265" spans="1:6" x14ac:dyDescent="0.25">
      <c r="A8265" t="s">
        <v>28</v>
      </c>
      <c r="B8265" s="1">
        <v>41622</v>
      </c>
      <c r="C8265" s="3">
        <v>0.95833333333333337</v>
      </c>
      <c r="D8265">
        <v>138.77000000000001</v>
      </c>
      <c r="E8265">
        <v>62</v>
      </c>
      <c r="F8265" t="s">
        <v>52</v>
      </c>
    </row>
    <row r="8266" spans="1:6" x14ac:dyDescent="0.25">
      <c r="A8266" t="s">
        <v>28</v>
      </c>
      <c r="B8266" s="1">
        <v>41656</v>
      </c>
      <c r="C8266" s="3">
        <v>0.45833333333333331</v>
      </c>
      <c r="D8266">
        <v>139.88</v>
      </c>
      <c r="E8266">
        <v>62</v>
      </c>
      <c r="F8266" t="s">
        <v>52</v>
      </c>
    </row>
    <row r="8267" spans="1:6" x14ac:dyDescent="0.25">
      <c r="A8267" t="s">
        <v>28</v>
      </c>
      <c r="B8267" s="1">
        <v>41683</v>
      </c>
      <c r="C8267" s="3">
        <v>0.45833333333333331</v>
      </c>
      <c r="D8267">
        <v>140.61000000000001</v>
      </c>
      <c r="E8267">
        <v>56</v>
      </c>
      <c r="F8267" t="s">
        <v>52</v>
      </c>
    </row>
    <row r="8268" spans="1:6" x14ac:dyDescent="0.25">
      <c r="A8268" t="s">
        <v>28</v>
      </c>
      <c r="B8268" s="1">
        <v>41716</v>
      </c>
      <c r="C8268" s="3">
        <v>0.5</v>
      </c>
      <c r="D8268">
        <v>141.32</v>
      </c>
      <c r="E8268">
        <v>61</v>
      </c>
      <c r="F8268" t="s">
        <v>52</v>
      </c>
    </row>
    <row r="8269" spans="1:6" x14ac:dyDescent="0.25">
      <c r="A8269" t="s">
        <v>28</v>
      </c>
      <c r="B8269" s="1">
        <v>41740</v>
      </c>
      <c r="C8269" s="3">
        <v>0</v>
      </c>
      <c r="D8269">
        <v>142.28</v>
      </c>
      <c r="E8269">
        <v>60</v>
      </c>
      <c r="F8269" t="s">
        <v>52</v>
      </c>
    </row>
    <row r="8270" spans="1:6" x14ac:dyDescent="0.25">
      <c r="A8270" t="s">
        <v>28</v>
      </c>
      <c r="B8270" s="1">
        <v>41769</v>
      </c>
      <c r="C8270" s="3">
        <v>0.5</v>
      </c>
      <c r="D8270">
        <v>142.57</v>
      </c>
      <c r="E8270">
        <v>62</v>
      </c>
      <c r="F8270" t="s">
        <v>52</v>
      </c>
    </row>
    <row r="8271" spans="1:6" x14ac:dyDescent="0.25">
      <c r="A8271" t="s">
        <v>28</v>
      </c>
      <c r="B8271" s="1">
        <v>41809</v>
      </c>
      <c r="C8271" s="3">
        <v>0.5</v>
      </c>
      <c r="D8271">
        <v>142.61000000000001</v>
      </c>
      <c r="E8271">
        <v>60</v>
      </c>
      <c r="F8271" t="s">
        <v>52</v>
      </c>
    </row>
    <row r="8272" spans="1:6" x14ac:dyDescent="0.25">
      <c r="A8272" t="s">
        <v>28</v>
      </c>
      <c r="B8272" s="1">
        <v>41834</v>
      </c>
      <c r="C8272" s="3">
        <v>0.5</v>
      </c>
      <c r="D8272">
        <v>142.06</v>
      </c>
      <c r="E8272">
        <v>62</v>
      </c>
      <c r="F8272" t="s">
        <v>52</v>
      </c>
    </row>
    <row r="8273" spans="1:6" x14ac:dyDescent="0.25">
      <c r="A8273" t="s">
        <v>28</v>
      </c>
      <c r="B8273" s="1">
        <v>41868</v>
      </c>
      <c r="C8273" s="3">
        <v>0</v>
      </c>
      <c r="D8273">
        <v>141.22999999999999</v>
      </c>
      <c r="E8273">
        <v>62</v>
      </c>
      <c r="F8273" t="s">
        <v>52</v>
      </c>
    </row>
    <row r="8274" spans="1:6" x14ac:dyDescent="0.25">
      <c r="A8274" t="s">
        <v>28</v>
      </c>
      <c r="B8274" s="1">
        <v>41891</v>
      </c>
      <c r="C8274" s="3">
        <v>0</v>
      </c>
      <c r="D8274">
        <v>139.77000000000001</v>
      </c>
      <c r="E8274">
        <v>60</v>
      </c>
      <c r="F8274" t="s">
        <v>52</v>
      </c>
    </row>
    <row r="8275" spans="1:6" x14ac:dyDescent="0.25">
      <c r="A8275" t="s">
        <v>28</v>
      </c>
      <c r="B8275" s="1">
        <v>41939</v>
      </c>
      <c r="C8275" s="3">
        <v>0</v>
      </c>
      <c r="D8275">
        <v>137.79</v>
      </c>
      <c r="E8275">
        <v>62</v>
      </c>
      <c r="F8275" t="s">
        <v>52</v>
      </c>
    </row>
    <row r="8276" spans="1:6" x14ac:dyDescent="0.25">
      <c r="A8276" t="s">
        <v>28</v>
      </c>
      <c r="B8276" s="1">
        <v>41958</v>
      </c>
      <c r="C8276" s="3">
        <v>0.95833333333333337</v>
      </c>
      <c r="D8276">
        <v>138.41999999999999</v>
      </c>
      <c r="E8276">
        <v>61</v>
      </c>
      <c r="F8276" t="s">
        <v>52</v>
      </c>
    </row>
    <row r="8277" spans="1:6" x14ac:dyDescent="0.25">
      <c r="A8277" t="s">
        <v>28</v>
      </c>
      <c r="B8277" s="1">
        <v>41990</v>
      </c>
      <c r="C8277" s="3">
        <v>0.45833333333333331</v>
      </c>
      <c r="D8277">
        <v>139.24</v>
      </c>
      <c r="E8277">
        <v>63</v>
      </c>
      <c r="F8277" t="s">
        <v>52</v>
      </c>
    </row>
    <row r="8278" spans="1:6" x14ac:dyDescent="0.25">
      <c r="A8278" t="s">
        <v>28</v>
      </c>
      <c r="B8278" s="1">
        <v>42020</v>
      </c>
      <c r="C8278" s="3">
        <v>0.45833333333333331</v>
      </c>
      <c r="D8278">
        <v>140.46</v>
      </c>
      <c r="E8278">
        <v>62</v>
      </c>
      <c r="F8278" t="s">
        <v>52</v>
      </c>
    </row>
    <row r="8279" spans="1:6" x14ac:dyDescent="0.25">
      <c r="A8279" t="s">
        <v>28</v>
      </c>
      <c r="B8279" s="1">
        <v>42051</v>
      </c>
      <c r="C8279" s="3">
        <v>0.45833333333333331</v>
      </c>
      <c r="D8279">
        <v>141.33000000000001</v>
      </c>
      <c r="E8279">
        <v>57</v>
      </c>
      <c r="F8279" t="s">
        <v>52</v>
      </c>
    </row>
    <row r="8280" spans="1:6" x14ac:dyDescent="0.25">
      <c r="A8280" t="s">
        <v>28</v>
      </c>
      <c r="B8280" s="1">
        <v>42080</v>
      </c>
      <c r="C8280" s="3">
        <v>0.5</v>
      </c>
      <c r="D8280">
        <v>142.15</v>
      </c>
      <c r="E8280">
        <v>61</v>
      </c>
      <c r="F8280" t="s">
        <v>52</v>
      </c>
    </row>
    <row r="8281" spans="1:6" x14ac:dyDescent="0.25">
      <c r="A8281" t="s">
        <v>28</v>
      </c>
      <c r="B8281" s="1">
        <v>42107</v>
      </c>
      <c r="C8281" s="3">
        <v>0</v>
      </c>
      <c r="D8281">
        <v>143.18</v>
      </c>
      <c r="E8281">
        <v>60</v>
      </c>
      <c r="F8281" t="s">
        <v>52</v>
      </c>
    </row>
    <row r="8282" spans="1:6" x14ac:dyDescent="0.25">
      <c r="A8282" t="s">
        <v>28</v>
      </c>
      <c r="B8282" s="1">
        <v>42140</v>
      </c>
      <c r="C8282" s="3">
        <v>0</v>
      </c>
      <c r="D8282">
        <v>143.36000000000001</v>
      </c>
      <c r="E8282">
        <v>62</v>
      </c>
      <c r="F8282" t="s">
        <v>52</v>
      </c>
    </row>
    <row r="8283" spans="1:6" x14ac:dyDescent="0.25">
      <c r="A8283" t="s">
        <v>28</v>
      </c>
      <c r="B8283" s="1">
        <v>42170</v>
      </c>
      <c r="C8283" s="3">
        <v>0</v>
      </c>
      <c r="D8283">
        <v>143.26</v>
      </c>
      <c r="E8283">
        <v>61</v>
      </c>
      <c r="F8283" t="s">
        <v>52</v>
      </c>
    </row>
    <row r="8284" spans="1:6" x14ac:dyDescent="0.25">
      <c r="A8284" t="s">
        <v>28</v>
      </c>
      <c r="B8284" s="1">
        <v>42202</v>
      </c>
      <c r="C8284" s="3">
        <v>0</v>
      </c>
      <c r="D8284">
        <v>142.6</v>
      </c>
      <c r="E8284">
        <v>62</v>
      </c>
      <c r="F8284" t="s">
        <v>52</v>
      </c>
    </row>
    <row r="8285" spans="1:6" x14ac:dyDescent="0.25">
      <c r="A8285" t="s">
        <v>28</v>
      </c>
      <c r="B8285" s="1">
        <v>42230</v>
      </c>
      <c r="C8285" s="3">
        <v>0.5</v>
      </c>
      <c r="D8285">
        <v>141.68</v>
      </c>
      <c r="E8285">
        <v>62</v>
      </c>
      <c r="F8285" t="s">
        <v>52</v>
      </c>
    </row>
    <row r="8286" spans="1:6" x14ac:dyDescent="0.25">
      <c r="A8286" t="s">
        <v>28</v>
      </c>
      <c r="B8286" s="1">
        <v>42262</v>
      </c>
      <c r="C8286" s="3">
        <v>0.5</v>
      </c>
      <c r="D8286">
        <v>140.09</v>
      </c>
      <c r="E8286">
        <v>60</v>
      </c>
      <c r="F8286" t="s">
        <v>52</v>
      </c>
    </row>
    <row r="8287" spans="1:6" x14ac:dyDescent="0.25">
      <c r="A8287" t="s">
        <v>28</v>
      </c>
      <c r="B8287" s="1">
        <v>42294</v>
      </c>
      <c r="C8287" s="3">
        <v>0</v>
      </c>
      <c r="D8287">
        <v>138.29</v>
      </c>
      <c r="E8287">
        <v>62</v>
      </c>
      <c r="F8287" t="s">
        <v>52</v>
      </c>
    </row>
    <row r="8288" spans="1:6" x14ac:dyDescent="0.25">
      <c r="A8288" t="s">
        <v>28</v>
      </c>
      <c r="B8288" s="1">
        <v>42320</v>
      </c>
      <c r="C8288" s="3">
        <v>4.1666666666666664E-2</v>
      </c>
      <c r="D8288">
        <v>138.72999999999999</v>
      </c>
      <c r="E8288">
        <v>61</v>
      </c>
      <c r="F8288" t="s">
        <v>52</v>
      </c>
    </row>
    <row r="8289" spans="1:6" x14ac:dyDescent="0.25">
      <c r="A8289" t="s">
        <v>28</v>
      </c>
      <c r="B8289" s="1">
        <v>42354</v>
      </c>
      <c r="C8289" s="3">
        <v>0.54166666666666663</v>
      </c>
      <c r="D8289">
        <v>139.56</v>
      </c>
      <c r="E8289">
        <v>62</v>
      </c>
      <c r="F8289" t="s">
        <v>52</v>
      </c>
    </row>
    <row r="8290" spans="1:6" x14ac:dyDescent="0.25">
      <c r="A8290" t="s">
        <v>28</v>
      </c>
      <c r="B8290" s="1">
        <v>42385</v>
      </c>
      <c r="C8290" s="3">
        <v>0.54166666666666663</v>
      </c>
      <c r="D8290">
        <v>140.53</v>
      </c>
      <c r="E8290">
        <v>62</v>
      </c>
      <c r="F8290" t="s">
        <v>52</v>
      </c>
    </row>
    <row r="8291" spans="1:6" x14ac:dyDescent="0.25">
      <c r="A8291" t="s">
        <v>28</v>
      </c>
      <c r="B8291" s="1">
        <v>42412</v>
      </c>
      <c r="C8291" s="3">
        <v>4.1666666666666664E-2</v>
      </c>
      <c r="D8291">
        <v>141.38</v>
      </c>
      <c r="E8291">
        <v>58</v>
      </c>
      <c r="F8291" t="s">
        <v>52</v>
      </c>
    </row>
    <row r="8292" spans="1:6" x14ac:dyDescent="0.25">
      <c r="A8292" t="s">
        <v>28</v>
      </c>
      <c r="B8292" s="1">
        <v>42446</v>
      </c>
      <c r="C8292" s="3">
        <v>8.3333333333333329E-2</v>
      </c>
      <c r="D8292">
        <v>142.06</v>
      </c>
      <c r="E8292">
        <v>63</v>
      </c>
      <c r="F8292" t="s">
        <v>52</v>
      </c>
    </row>
    <row r="8293" spans="1:6" x14ac:dyDescent="0.25">
      <c r="A8293" t="s">
        <v>28</v>
      </c>
      <c r="B8293" s="1">
        <v>42475</v>
      </c>
      <c r="C8293" s="3">
        <v>0.54166666666666663</v>
      </c>
      <c r="D8293">
        <v>142.78</v>
      </c>
      <c r="E8293">
        <v>60</v>
      </c>
      <c r="F8293" t="s">
        <v>52</v>
      </c>
    </row>
    <row r="8294" spans="1:6" x14ac:dyDescent="0.25">
      <c r="A8294" t="s">
        <v>28</v>
      </c>
      <c r="B8294" s="1">
        <v>42509</v>
      </c>
      <c r="C8294" s="3">
        <v>0.54166666666666663</v>
      </c>
      <c r="D8294">
        <v>142.81</v>
      </c>
      <c r="E8294">
        <v>62</v>
      </c>
      <c r="F8294" t="s">
        <v>52</v>
      </c>
    </row>
    <row r="8295" spans="1:6" x14ac:dyDescent="0.25">
      <c r="A8295" t="s">
        <v>28</v>
      </c>
      <c r="B8295" s="1">
        <v>42534</v>
      </c>
      <c r="C8295" s="3">
        <v>0.54166666666666663</v>
      </c>
      <c r="D8295">
        <v>142.54</v>
      </c>
      <c r="E8295">
        <v>60</v>
      </c>
      <c r="F8295" t="s">
        <v>52</v>
      </c>
    </row>
    <row r="8296" spans="1:6" x14ac:dyDescent="0.25">
      <c r="A8296" t="s">
        <v>28</v>
      </c>
      <c r="B8296" s="1">
        <v>42558</v>
      </c>
      <c r="C8296" s="3">
        <v>4.1666666666666664E-2</v>
      </c>
      <c r="D8296">
        <v>142.44</v>
      </c>
      <c r="E8296">
        <v>62</v>
      </c>
      <c r="F8296" t="s">
        <v>52</v>
      </c>
    </row>
    <row r="8297" spans="1:6" x14ac:dyDescent="0.25">
      <c r="A8297" t="s">
        <v>28</v>
      </c>
      <c r="B8297" s="1">
        <v>42587</v>
      </c>
      <c r="C8297" s="3">
        <v>0.54166666666666663</v>
      </c>
      <c r="D8297">
        <v>142.29</v>
      </c>
      <c r="E8297">
        <v>62</v>
      </c>
      <c r="F8297" t="s">
        <v>52</v>
      </c>
    </row>
    <row r="8298" spans="1:6" x14ac:dyDescent="0.25">
      <c r="A8298" t="s">
        <v>28</v>
      </c>
      <c r="B8298" s="1">
        <v>42629</v>
      </c>
      <c r="C8298" s="3">
        <v>4.1666666666666664E-2</v>
      </c>
      <c r="D8298">
        <v>140.22999999999999</v>
      </c>
      <c r="E8298">
        <v>60</v>
      </c>
      <c r="F8298" t="s">
        <v>52</v>
      </c>
    </row>
    <row r="8299" spans="1:6" x14ac:dyDescent="0.25">
      <c r="A8299" t="s">
        <v>28</v>
      </c>
      <c r="B8299" s="1">
        <v>42671</v>
      </c>
      <c r="C8299" s="3">
        <v>4.1666666666666664E-2</v>
      </c>
      <c r="D8299">
        <v>138.1</v>
      </c>
      <c r="E8299">
        <v>63</v>
      </c>
      <c r="F8299" t="s">
        <v>52</v>
      </c>
    </row>
    <row r="8300" spans="1:6" x14ac:dyDescent="0.25">
      <c r="A8300" t="s">
        <v>28</v>
      </c>
      <c r="B8300" s="1">
        <v>42687</v>
      </c>
      <c r="C8300" s="3">
        <v>0.54166666666666663</v>
      </c>
      <c r="D8300">
        <v>138.63</v>
      </c>
      <c r="E8300">
        <v>60</v>
      </c>
      <c r="F8300" t="s">
        <v>52</v>
      </c>
    </row>
    <row r="8301" spans="1:6" x14ac:dyDescent="0.25">
      <c r="A8301" t="s">
        <v>28</v>
      </c>
      <c r="B8301" s="1">
        <v>42717</v>
      </c>
      <c r="C8301" s="3">
        <v>0.54166666666666663</v>
      </c>
      <c r="D8301">
        <v>139.27000000000001</v>
      </c>
      <c r="E8301">
        <v>62</v>
      </c>
      <c r="F8301" t="s">
        <v>52</v>
      </c>
    </row>
    <row r="8302" spans="1:6" x14ac:dyDescent="0.25">
      <c r="A8302" t="s">
        <v>28</v>
      </c>
      <c r="B8302" s="1">
        <v>42753</v>
      </c>
      <c r="C8302" s="3">
        <v>0.54166666666666663</v>
      </c>
      <c r="D8302">
        <v>140.1</v>
      </c>
      <c r="E8302">
        <v>62</v>
      </c>
      <c r="F8302" t="s">
        <v>52</v>
      </c>
    </row>
    <row r="8303" spans="1:6" x14ac:dyDescent="0.25">
      <c r="A8303" t="s">
        <v>28</v>
      </c>
      <c r="B8303" s="1">
        <v>42781</v>
      </c>
      <c r="C8303" s="3">
        <v>4.1666666666666664E-2</v>
      </c>
      <c r="D8303">
        <v>140.36000000000001</v>
      </c>
      <c r="E8303">
        <v>56</v>
      </c>
      <c r="F8303" t="s">
        <v>52</v>
      </c>
    </row>
    <row r="8304" spans="1:6" x14ac:dyDescent="0.25">
      <c r="A8304" t="s">
        <v>28</v>
      </c>
      <c r="B8304" s="1">
        <v>42819</v>
      </c>
      <c r="C8304" s="3">
        <v>4.1666666666666664E-2</v>
      </c>
      <c r="D8304">
        <v>139.44</v>
      </c>
      <c r="E8304">
        <v>62</v>
      </c>
      <c r="F8304" t="s">
        <v>52</v>
      </c>
    </row>
    <row r="8305" spans="1:6" x14ac:dyDescent="0.25">
      <c r="A8305" t="s">
        <v>28</v>
      </c>
      <c r="B8305" s="1">
        <v>42841</v>
      </c>
      <c r="C8305" s="3">
        <v>4.1666666666666664E-2</v>
      </c>
      <c r="D8305">
        <v>138.84</v>
      </c>
      <c r="E8305">
        <v>61</v>
      </c>
      <c r="F8305" t="s">
        <v>52</v>
      </c>
    </row>
    <row r="8306" spans="1:6" x14ac:dyDescent="0.25">
      <c r="A8306" t="s">
        <v>28</v>
      </c>
      <c r="B8306" s="1">
        <v>42871</v>
      </c>
      <c r="C8306" s="3">
        <v>0.54166666666666663</v>
      </c>
      <c r="D8306">
        <v>138.18</v>
      </c>
      <c r="E8306">
        <v>62</v>
      </c>
      <c r="F8306" t="s">
        <v>52</v>
      </c>
    </row>
    <row r="8307" spans="1:6" x14ac:dyDescent="0.25">
      <c r="A8307" t="s">
        <v>28</v>
      </c>
      <c r="B8307" s="1">
        <v>42899</v>
      </c>
      <c r="C8307" s="3">
        <v>4.1666666666666664E-2</v>
      </c>
      <c r="D8307">
        <v>137</v>
      </c>
      <c r="E8307">
        <v>60</v>
      </c>
      <c r="F8307" t="s">
        <v>52</v>
      </c>
    </row>
    <row r="8308" spans="1:6" x14ac:dyDescent="0.25">
      <c r="A8308" t="s">
        <v>28</v>
      </c>
      <c r="B8308" s="1">
        <v>42934</v>
      </c>
      <c r="C8308" s="3">
        <v>0.54166666666666663</v>
      </c>
      <c r="D8308">
        <v>137.1</v>
      </c>
      <c r="E8308">
        <v>62</v>
      </c>
      <c r="F8308" t="s">
        <v>52</v>
      </c>
    </row>
    <row r="8309" spans="1:6" x14ac:dyDescent="0.25">
      <c r="A8309" t="s">
        <v>28</v>
      </c>
      <c r="B8309" s="1">
        <v>42963</v>
      </c>
      <c r="C8309" s="3">
        <v>0.54166666666666663</v>
      </c>
      <c r="D8309">
        <v>136.52000000000001</v>
      </c>
      <c r="E8309">
        <v>62</v>
      </c>
      <c r="F8309" t="s">
        <v>52</v>
      </c>
    </row>
    <row r="8310" spans="1:6" x14ac:dyDescent="0.25">
      <c r="A8310" t="s">
        <v>28</v>
      </c>
      <c r="B8310" s="1">
        <v>42994</v>
      </c>
      <c r="C8310" s="3">
        <v>4.1666666666666664E-2</v>
      </c>
      <c r="D8310">
        <v>135.07</v>
      </c>
      <c r="E8310">
        <v>60</v>
      </c>
      <c r="F8310" t="s">
        <v>52</v>
      </c>
    </row>
    <row r="8311" spans="1:6" x14ac:dyDescent="0.25">
      <c r="A8311" t="s">
        <v>28</v>
      </c>
      <c r="B8311" s="1">
        <v>43021</v>
      </c>
      <c r="C8311" s="3">
        <v>4.1666666666666664E-2</v>
      </c>
      <c r="D8311">
        <v>133.30000000000001</v>
      </c>
      <c r="E8311">
        <v>64</v>
      </c>
      <c r="F8311" t="s">
        <v>52</v>
      </c>
    </row>
    <row r="8312" spans="1:6" x14ac:dyDescent="0.25">
      <c r="A8312" t="s">
        <v>28</v>
      </c>
      <c r="B8312" s="1">
        <v>43051</v>
      </c>
      <c r="C8312" s="3">
        <v>4.1666666666666664E-2</v>
      </c>
      <c r="D8312">
        <v>133.57</v>
      </c>
      <c r="E8312">
        <v>60</v>
      </c>
      <c r="F8312" t="s">
        <v>52</v>
      </c>
    </row>
    <row r="8313" spans="1:6" x14ac:dyDescent="0.25">
      <c r="A8313" t="s">
        <v>28</v>
      </c>
      <c r="B8313" s="1">
        <v>43088</v>
      </c>
      <c r="C8313" s="3">
        <v>0.54166666666666663</v>
      </c>
      <c r="D8313">
        <v>134.6</v>
      </c>
      <c r="E8313">
        <v>62</v>
      </c>
      <c r="F8313" t="s">
        <v>52</v>
      </c>
    </row>
    <row r="8314" spans="1:6" x14ac:dyDescent="0.25">
      <c r="A8314" t="s">
        <v>28</v>
      </c>
      <c r="B8314" s="1">
        <v>43116</v>
      </c>
      <c r="C8314" s="3">
        <v>4.1666666666666664E-2</v>
      </c>
      <c r="D8314">
        <v>135.51</v>
      </c>
      <c r="E8314">
        <v>62</v>
      </c>
      <c r="F8314" t="s">
        <v>52</v>
      </c>
    </row>
    <row r="8315" spans="1:6" x14ac:dyDescent="0.25">
      <c r="A8315" t="s">
        <v>28</v>
      </c>
      <c r="B8315" s="1">
        <v>43142</v>
      </c>
      <c r="C8315" s="3">
        <v>4.1666666666666664E-2</v>
      </c>
      <c r="D8315">
        <v>136.22</v>
      </c>
      <c r="E8315">
        <v>56</v>
      </c>
      <c r="F8315" t="s">
        <v>52</v>
      </c>
    </row>
    <row r="8316" spans="1:6" x14ac:dyDescent="0.25">
      <c r="A8316" t="s">
        <v>28</v>
      </c>
      <c r="B8316" s="1">
        <v>43170</v>
      </c>
      <c r="C8316" s="3">
        <v>0.54166666666666663</v>
      </c>
      <c r="D8316">
        <v>136.85</v>
      </c>
      <c r="E8316">
        <v>64</v>
      </c>
      <c r="F8316" t="s">
        <v>52</v>
      </c>
    </row>
    <row r="8317" spans="1:6" x14ac:dyDescent="0.25">
      <c r="A8317" t="s">
        <v>28</v>
      </c>
      <c r="B8317" s="1">
        <v>43203</v>
      </c>
      <c r="C8317" s="3">
        <v>4.1666666666666664E-2</v>
      </c>
      <c r="D8317">
        <v>137.25</v>
      </c>
      <c r="E8317">
        <v>60</v>
      </c>
      <c r="F8317" t="s">
        <v>52</v>
      </c>
    </row>
    <row r="8318" spans="1:6" x14ac:dyDescent="0.25">
      <c r="A8318" t="s">
        <v>28</v>
      </c>
      <c r="B8318" s="1">
        <v>43236</v>
      </c>
      <c r="C8318" s="3">
        <v>0.54166666666666663</v>
      </c>
      <c r="D8318">
        <v>137.27000000000001</v>
      </c>
      <c r="E8318">
        <v>62</v>
      </c>
      <c r="F8318" t="s">
        <v>52</v>
      </c>
    </row>
    <row r="8319" spans="1:6" x14ac:dyDescent="0.25">
      <c r="A8319" t="s">
        <v>28</v>
      </c>
      <c r="B8319" s="1">
        <v>43263</v>
      </c>
      <c r="C8319" s="3">
        <v>4.1666666666666664E-2</v>
      </c>
      <c r="D8319">
        <v>136.28</v>
      </c>
      <c r="E8319">
        <v>477</v>
      </c>
      <c r="F8319" t="s">
        <v>52</v>
      </c>
    </row>
    <row r="8320" spans="1:6" x14ac:dyDescent="0.25">
      <c r="A8320" t="s">
        <v>28</v>
      </c>
      <c r="B8320" s="1">
        <v>43282</v>
      </c>
      <c r="C8320" s="3">
        <v>0.70833333333333337</v>
      </c>
      <c r="D8320">
        <v>136.56</v>
      </c>
      <c r="E8320">
        <v>744</v>
      </c>
      <c r="F8320" t="s">
        <v>52</v>
      </c>
    </row>
    <row r="8321" spans="1:6" x14ac:dyDescent="0.25">
      <c r="A8321" t="s">
        <v>28</v>
      </c>
      <c r="B8321" s="1">
        <v>43326</v>
      </c>
      <c r="C8321" s="3">
        <v>0.54166666666666663</v>
      </c>
      <c r="D8321">
        <v>135.97</v>
      </c>
      <c r="E8321">
        <v>744</v>
      </c>
      <c r="F8321" t="s">
        <v>52</v>
      </c>
    </row>
    <row r="8322" spans="1:6" x14ac:dyDescent="0.25">
      <c r="A8322" t="s">
        <v>28</v>
      </c>
      <c r="B8322" s="1">
        <v>43358</v>
      </c>
      <c r="C8322" s="3">
        <v>0.45833333333333331</v>
      </c>
      <c r="D8322">
        <v>134.44999999999999</v>
      </c>
      <c r="E8322">
        <v>720</v>
      </c>
      <c r="F8322" t="s">
        <v>52</v>
      </c>
    </row>
    <row r="8323" spans="1:6" x14ac:dyDescent="0.25">
      <c r="A8323" t="s">
        <v>28</v>
      </c>
      <c r="B8323" s="1">
        <v>43397</v>
      </c>
      <c r="C8323" s="3">
        <v>0.45833333333333331</v>
      </c>
      <c r="D8323">
        <v>132.63999999999999</v>
      </c>
      <c r="E8323">
        <v>743</v>
      </c>
      <c r="F8323" t="s">
        <v>52</v>
      </c>
    </row>
    <row r="8324" spans="1:6" x14ac:dyDescent="0.25">
      <c r="A8324" t="s">
        <v>28</v>
      </c>
      <c r="B8324" s="1">
        <v>43416</v>
      </c>
      <c r="C8324" s="3">
        <v>0.41666666666666669</v>
      </c>
      <c r="D8324">
        <v>133.52000000000001</v>
      </c>
      <c r="E8324">
        <v>720</v>
      </c>
      <c r="F8324" t="s">
        <v>52</v>
      </c>
    </row>
    <row r="8325" spans="1:6" x14ac:dyDescent="0.25">
      <c r="A8325" t="s">
        <v>28</v>
      </c>
      <c r="B8325" s="1">
        <v>43447</v>
      </c>
      <c r="C8325" s="3">
        <v>0.33333333333333331</v>
      </c>
      <c r="D8325">
        <v>134.36000000000001</v>
      </c>
      <c r="E8325">
        <v>743</v>
      </c>
      <c r="F8325" t="s">
        <v>52</v>
      </c>
    </row>
    <row r="8326" spans="1:6" x14ac:dyDescent="0.25">
      <c r="A8326" t="s">
        <v>28</v>
      </c>
      <c r="B8326" s="1">
        <v>43478</v>
      </c>
      <c r="C8326" s="3">
        <v>0.45833333333333331</v>
      </c>
      <c r="D8326">
        <v>135.29</v>
      </c>
      <c r="E8326">
        <v>733</v>
      </c>
      <c r="F8326" t="s">
        <v>52</v>
      </c>
    </row>
    <row r="8327" spans="1:6" x14ac:dyDescent="0.25">
      <c r="A8327" t="s">
        <v>28</v>
      </c>
      <c r="B8327" s="1">
        <v>43507</v>
      </c>
      <c r="C8327" s="3">
        <v>0.875</v>
      </c>
      <c r="D8327">
        <v>136.02000000000001</v>
      </c>
      <c r="E8327">
        <v>671</v>
      </c>
      <c r="F8327" t="s">
        <v>52</v>
      </c>
    </row>
    <row r="8328" spans="1:6" x14ac:dyDescent="0.25">
      <c r="A8328" t="s">
        <v>28</v>
      </c>
      <c r="B8328" s="1">
        <v>43539</v>
      </c>
      <c r="C8328" s="3">
        <v>0.41666666666666669</v>
      </c>
      <c r="D8328">
        <v>136.93</v>
      </c>
      <c r="E8328">
        <v>745</v>
      </c>
      <c r="F8328" t="s">
        <v>52</v>
      </c>
    </row>
    <row r="8329" spans="1:6" x14ac:dyDescent="0.25">
      <c r="A8329" t="s">
        <v>28</v>
      </c>
      <c r="B8329" s="1">
        <v>43556</v>
      </c>
      <c r="C8329" s="3">
        <v>0.20833333333333334</v>
      </c>
      <c r="D8329">
        <v>137.27000000000001</v>
      </c>
      <c r="E8329">
        <v>720</v>
      </c>
      <c r="F8329" t="s">
        <v>52</v>
      </c>
    </row>
    <row r="8330" spans="1:6" x14ac:dyDescent="0.25">
      <c r="A8330" t="s">
        <v>28</v>
      </c>
      <c r="B8330" s="1">
        <v>43587</v>
      </c>
      <c r="C8330" s="3">
        <v>0.91666666666666663</v>
      </c>
      <c r="D8330">
        <v>137.30000000000001</v>
      </c>
      <c r="E8330">
        <v>744</v>
      </c>
      <c r="F8330" t="s">
        <v>52</v>
      </c>
    </row>
    <row r="8331" spans="1:6" x14ac:dyDescent="0.25">
      <c r="A8331" t="s">
        <v>28</v>
      </c>
      <c r="B8331" s="1">
        <v>43620</v>
      </c>
      <c r="C8331" s="3">
        <v>0.25</v>
      </c>
      <c r="D8331">
        <v>136.33000000000001</v>
      </c>
      <c r="E8331">
        <v>720</v>
      </c>
      <c r="F8331" t="s">
        <v>52</v>
      </c>
    </row>
    <row r="8332" spans="1:6" x14ac:dyDescent="0.25">
      <c r="A8332" t="s">
        <v>28</v>
      </c>
      <c r="B8332" s="1">
        <v>43661</v>
      </c>
      <c r="C8332" s="3">
        <v>0.66666666666666663</v>
      </c>
      <c r="D8332">
        <v>136.61000000000001</v>
      </c>
      <c r="E8332">
        <v>744</v>
      </c>
      <c r="F8332" t="s">
        <v>52</v>
      </c>
    </row>
    <row r="8333" spans="1:6" x14ac:dyDescent="0.25">
      <c r="A8333" t="s">
        <v>28</v>
      </c>
      <c r="B8333" s="1">
        <v>43693</v>
      </c>
      <c r="C8333" s="3">
        <v>0.45833333333333331</v>
      </c>
      <c r="D8333">
        <v>135.94999999999999</v>
      </c>
      <c r="E8333">
        <v>744</v>
      </c>
      <c r="F8333" t="s">
        <v>52</v>
      </c>
    </row>
    <row r="8334" spans="1:6" x14ac:dyDescent="0.25">
      <c r="A8334" t="s">
        <v>28</v>
      </c>
      <c r="B8334" s="1">
        <v>43723</v>
      </c>
      <c r="C8334" s="3">
        <v>0.66666666666666663</v>
      </c>
      <c r="D8334">
        <v>134.5</v>
      </c>
      <c r="E8334">
        <v>720</v>
      </c>
      <c r="F8334" t="s">
        <v>52</v>
      </c>
    </row>
    <row r="8335" spans="1:6" x14ac:dyDescent="0.25">
      <c r="A8335" t="s">
        <v>28</v>
      </c>
      <c r="B8335" s="1">
        <v>43752</v>
      </c>
      <c r="C8335" s="3">
        <v>0.95833333333333337</v>
      </c>
      <c r="D8335">
        <v>132.62</v>
      </c>
      <c r="E8335">
        <v>745</v>
      </c>
      <c r="F8335" t="s">
        <v>52</v>
      </c>
    </row>
    <row r="8336" spans="1:6" x14ac:dyDescent="0.25">
      <c r="A8336" t="s">
        <v>28</v>
      </c>
      <c r="B8336" s="1">
        <v>43780</v>
      </c>
      <c r="C8336" s="3">
        <v>0.20833333333333334</v>
      </c>
      <c r="D8336">
        <v>133.04</v>
      </c>
      <c r="E8336">
        <v>720</v>
      </c>
      <c r="F8336" t="s">
        <v>52</v>
      </c>
    </row>
    <row r="8337" spans="1:6" x14ac:dyDescent="0.25">
      <c r="A8337" t="s">
        <v>28</v>
      </c>
      <c r="B8337" s="1">
        <v>43815</v>
      </c>
      <c r="C8337" s="3">
        <v>0.125</v>
      </c>
      <c r="D8337">
        <v>133.85</v>
      </c>
      <c r="E8337">
        <v>735</v>
      </c>
      <c r="F8337" t="s">
        <v>52</v>
      </c>
    </row>
    <row r="8338" spans="1:6" x14ac:dyDescent="0.25">
      <c r="A8338" t="s">
        <v>28</v>
      </c>
      <c r="B8338" s="1">
        <v>43844</v>
      </c>
      <c r="C8338" s="3">
        <v>0.79166666666666663</v>
      </c>
      <c r="D8338">
        <v>134.72</v>
      </c>
      <c r="E8338">
        <v>735</v>
      </c>
      <c r="F8338" t="s">
        <v>52</v>
      </c>
    </row>
    <row r="8339" spans="1:6" x14ac:dyDescent="0.25">
      <c r="A8339" t="s">
        <v>28</v>
      </c>
      <c r="B8339" s="1">
        <v>43875</v>
      </c>
      <c r="C8339" s="3">
        <v>0.91666666666666663</v>
      </c>
      <c r="D8339">
        <v>135.71</v>
      </c>
      <c r="E8339">
        <v>696</v>
      </c>
      <c r="F8339" t="s">
        <v>52</v>
      </c>
    </row>
    <row r="8340" spans="1:6" x14ac:dyDescent="0.25">
      <c r="A8340" t="s">
        <v>28</v>
      </c>
      <c r="B8340" s="1">
        <v>43905</v>
      </c>
      <c r="C8340" s="3">
        <v>0.25</v>
      </c>
      <c r="D8340">
        <v>136.53</v>
      </c>
      <c r="E8340">
        <v>744</v>
      </c>
      <c r="F8340" t="s">
        <v>52</v>
      </c>
    </row>
    <row r="8341" spans="1:6" x14ac:dyDescent="0.25">
      <c r="A8341" t="s">
        <v>28</v>
      </c>
      <c r="B8341" s="1">
        <v>43934</v>
      </c>
      <c r="C8341" s="3">
        <v>0.33333333333333331</v>
      </c>
      <c r="D8341">
        <v>137.07</v>
      </c>
      <c r="E8341">
        <v>720</v>
      </c>
      <c r="F8341" t="s">
        <v>52</v>
      </c>
    </row>
    <row r="8342" spans="1:6" x14ac:dyDescent="0.25">
      <c r="A8342" t="s">
        <v>28</v>
      </c>
      <c r="B8342" s="1">
        <v>43953</v>
      </c>
      <c r="C8342" s="3">
        <v>0.54166666666666663</v>
      </c>
      <c r="D8342">
        <v>137.56</v>
      </c>
      <c r="E8342">
        <v>744</v>
      </c>
      <c r="F8342" t="s">
        <v>52</v>
      </c>
    </row>
    <row r="8343" spans="1:6" x14ac:dyDescent="0.25">
      <c r="A8343" t="s">
        <v>28</v>
      </c>
      <c r="B8343" s="1">
        <v>43988</v>
      </c>
      <c r="C8343" s="3">
        <v>0.45833333333333331</v>
      </c>
      <c r="D8343">
        <v>136.5</v>
      </c>
      <c r="E8343">
        <v>720</v>
      </c>
      <c r="F8343" t="s">
        <v>52</v>
      </c>
    </row>
    <row r="8344" spans="1:6" x14ac:dyDescent="0.25">
      <c r="A8344" t="s">
        <v>28</v>
      </c>
      <c r="B8344" s="1">
        <v>44018</v>
      </c>
      <c r="C8344" s="3">
        <v>0.79166666666666663</v>
      </c>
      <c r="D8344">
        <v>135.9</v>
      </c>
      <c r="E8344">
        <v>744</v>
      </c>
      <c r="F8344" t="s">
        <v>52</v>
      </c>
    </row>
    <row r="8345" spans="1:6" x14ac:dyDescent="0.25">
      <c r="A8345" t="s">
        <v>28</v>
      </c>
      <c r="B8345" s="1">
        <v>44044</v>
      </c>
      <c r="C8345" s="3">
        <v>0.75</v>
      </c>
      <c r="D8345">
        <v>135.69999999999999</v>
      </c>
      <c r="E8345">
        <v>744</v>
      </c>
      <c r="F8345" t="s">
        <v>52</v>
      </c>
    </row>
    <row r="8346" spans="1:6" x14ac:dyDescent="0.25">
      <c r="A8346" t="s">
        <v>28</v>
      </c>
      <c r="B8346" s="1">
        <v>44081</v>
      </c>
      <c r="C8346" s="3">
        <v>0.5</v>
      </c>
      <c r="D8346">
        <v>134.81</v>
      </c>
      <c r="E8346">
        <v>720</v>
      </c>
      <c r="F8346" t="s">
        <v>52</v>
      </c>
    </row>
    <row r="8347" spans="1:6" x14ac:dyDescent="0.25">
      <c r="A8347" t="s">
        <v>28</v>
      </c>
      <c r="B8347" s="1">
        <v>44117</v>
      </c>
      <c r="C8347" s="3">
        <v>0.70833333333333337</v>
      </c>
      <c r="D8347">
        <v>133.30000000000001</v>
      </c>
      <c r="E8347">
        <v>744</v>
      </c>
      <c r="F8347" t="s">
        <v>52</v>
      </c>
    </row>
    <row r="8348" spans="1:6" x14ac:dyDescent="0.25">
      <c r="A8348" t="s">
        <v>28</v>
      </c>
      <c r="B8348" s="1">
        <v>44149</v>
      </c>
      <c r="C8348" s="3">
        <v>0.41666666666666669</v>
      </c>
      <c r="D8348">
        <v>133.59</v>
      </c>
      <c r="E8348">
        <v>721</v>
      </c>
      <c r="F8348" t="s">
        <v>52</v>
      </c>
    </row>
    <row r="8349" spans="1:6" x14ac:dyDescent="0.25">
      <c r="A8349" t="s">
        <v>28</v>
      </c>
      <c r="B8349" s="1">
        <v>44180</v>
      </c>
      <c r="C8349" s="3">
        <v>0.125</v>
      </c>
      <c r="D8349">
        <v>134.49</v>
      </c>
      <c r="E8349">
        <v>738</v>
      </c>
      <c r="F8349" t="s">
        <v>52</v>
      </c>
    </row>
    <row r="8350" spans="1:6" x14ac:dyDescent="0.25">
      <c r="A8350" t="s">
        <v>28</v>
      </c>
      <c r="B8350" s="1">
        <v>44210</v>
      </c>
      <c r="C8350" s="3">
        <v>0.45833333333333331</v>
      </c>
      <c r="D8350">
        <v>135.52000000000001</v>
      </c>
      <c r="E8350">
        <v>744</v>
      </c>
      <c r="F8350" t="s">
        <v>52</v>
      </c>
    </row>
    <row r="8351" spans="1:6" x14ac:dyDescent="0.25">
      <c r="A8351" t="s">
        <v>28</v>
      </c>
      <c r="B8351" s="1">
        <v>44241</v>
      </c>
      <c r="C8351" s="3">
        <v>4.1666666666666664E-2</v>
      </c>
      <c r="D8351">
        <v>136.13999999999999</v>
      </c>
      <c r="E8351">
        <v>672</v>
      </c>
      <c r="F8351" t="s">
        <v>52</v>
      </c>
    </row>
    <row r="8352" spans="1:6" x14ac:dyDescent="0.25">
      <c r="A8352" t="s">
        <v>28</v>
      </c>
      <c r="B8352" s="1">
        <v>44271</v>
      </c>
      <c r="C8352" s="3">
        <v>0.375</v>
      </c>
      <c r="D8352">
        <v>137.01</v>
      </c>
      <c r="E8352">
        <v>743</v>
      </c>
      <c r="F8352" t="s">
        <v>52</v>
      </c>
    </row>
    <row r="8353" spans="1:6" x14ac:dyDescent="0.25">
      <c r="A8353" t="s">
        <v>28</v>
      </c>
      <c r="B8353" s="1">
        <v>44294</v>
      </c>
      <c r="C8353" s="3">
        <v>0.83333333333333337</v>
      </c>
      <c r="D8353">
        <v>137.58000000000001</v>
      </c>
      <c r="E8353">
        <v>720</v>
      </c>
      <c r="F8353" t="s">
        <v>52</v>
      </c>
    </row>
    <row r="8354" spans="1:6" x14ac:dyDescent="0.25">
      <c r="A8354" t="s">
        <v>28</v>
      </c>
      <c r="B8354" s="1">
        <v>44320</v>
      </c>
      <c r="C8354" s="3">
        <v>8.3333333333333329E-2</v>
      </c>
      <c r="D8354">
        <v>138.29</v>
      </c>
      <c r="E8354">
        <v>744</v>
      </c>
      <c r="F8354" t="s">
        <v>52</v>
      </c>
    </row>
    <row r="8355" spans="1:6" x14ac:dyDescent="0.25">
      <c r="A8355" t="s">
        <v>28</v>
      </c>
      <c r="B8355" s="1">
        <v>44357</v>
      </c>
      <c r="C8355" s="3">
        <v>0.83333333333333337</v>
      </c>
      <c r="D8355">
        <v>138.35</v>
      </c>
      <c r="E8355">
        <v>720</v>
      </c>
      <c r="F8355" t="s">
        <v>52</v>
      </c>
    </row>
    <row r="8356" spans="1:6" x14ac:dyDescent="0.25">
      <c r="A8356" t="s">
        <v>28</v>
      </c>
      <c r="B8356" s="1">
        <v>44392</v>
      </c>
      <c r="C8356" s="3">
        <v>0.16666666666666666</v>
      </c>
      <c r="D8356">
        <v>138.30000000000001</v>
      </c>
      <c r="E8356">
        <v>744</v>
      </c>
      <c r="F8356" t="s">
        <v>52</v>
      </c>
    </row>
    <row r="8357" spans="1:6" x14ac:dyDescent="0.25">
      <c r="A8357" t="s">
        <v>28</v>
      </c>
      <c r="B8357" s="1">
        <v>44416</v>
      </c>
      <c r="C8357" s="3">
        <v>0.25</v>
      </c>
      <c r="D8357">
        <v>137.55000000000001</v>
      </c>
      <c r="E8357">
        <v>744</v>
      </c>
      <c r="F8357" t="s">
        <v>52</v>
      </c>
    </row>
    <row r="8358" spans="1:6" x14ac:dyDescent="0.25">
      <c r="A8358" t="s">
        <v>28</v>
      </c>
      <c r="B8358" s="1">
        <v>44454</v>
      </c>
      <c r="C8358" s="3">
        <v>0.54166666666666663</v>
      </c>
      <c r="D8358">
        <v>136.9</v>
      </c>
      <c r="E8358">
        <v>720</v>
      </c>
      <c r="F8358" t="s">
        <v>52</v>
      </c>
    </row>
    <row r="8359" spans="1:6" x14ac:dyDescent="0.25">
      <c r="A8359" t="s">
        <v>28</v>
      </c>
      <c r="B8359" s="1">
        <v>44490</v>
      </c>
      <c r="C8359" s="3">
        <v>0.91666666666666663</v>
      </c>
      <c r="D8359">
        <v>135.19</v>
      </c>
      <c r="E8359">
        <v>738</v>
      </c>
      <c r="F8359" t="s">
        <v>52</v>
      </c>
    </row>
    <row r="8360" spans="1:6" x14ac:dyDescent="0.25">
      <c r="A8360" t="s">
        <v>28</v>
      </c>
      <c r="B8360" s="1">
        <v>44513</v>
      </c>
      <c r="C8360" s="3">
        <v>0.45833333333333331</v>
      </c>
      <c r="D8360">
        <v>135.77000000000001</v>
      </c>
      <c r="E8360">
        <v>721</v>
      </c>
      <c r="F8360" t="s">
        <v>52</v>
      </c>
    </row>
    <row r="8361" spans="1:6" x14ac:dyDescent="0.25">
      <c r="A8361" t="s">
        <v>28</v>
      </c>
      <c r="B8361" s="1">
        <v>44542</v>
      </c>
      <c r="C8361" s="3">
        <v>0.20833333333333334</v>
      </c>
      <c r="D8361">
        <v>136.47</v>
      </c>
      <c r="E8361">
        <v>744</v>
      </c>
      <c r="F8361" t="s">
        <v>52</v>
      </c>
    </row>
    <row r="8362" spans="1:6" x14ac:dyDescent="0.25">
      <c r="A8362" t="s">
        <v>28</v>
      </c>
      <c r="B8362" s="1">
        <v>44575</v>
      </c>
      <c r="C8362" s="3">
        <v>0.5</v>
      </c>
      <c r="D8362">
        <v>137.65</v>
      </c>
      <c r="E8362">
        <v>744</v>
      </c>
      <c r="F8362" t="s">
        <v>52</v>
      </c>
    </row>
    <row r="8363" spans="1:6" x14ac:dyDescent="0.25">
      <c r="A8363" t="s">
        <v>28</v>
      </c>
      <c r="B8363" s="1">
        <v>44604</v>
      </c>
      <c r="C8363" s="3">
        <v>0.375</v>
      </c>
      <c r="D8363">
        <v>138.56</v>
      </c>
      <c r="E8363">
        <v>673</v>
      </c>
      <c r="F8363" t="s">
        <v>52</v>
      </c>
    </row>
    <row r="8364" spans="1:6" x14ac:dyDescent="0.25">
      <c r="A8364" t="s">
        <v>28</v>
      </c>
      <c r="B8364" s="1">
        <v>44636</v>
      </c>
      <c r="C8364" s="3">
        <v>0.45833333333333331</v>
      </c>
      <c r="D8364">
        <v>139.19999999999999</v>
      </c>
      <c r="E8364">
        <v>746</v>
      </c>
      <c r="F8364" t="s">
        <v>52</v>
      </c>
    </row>
    <row r="8365" spans="1:6" x14ac:dyDescent="0.25">
      <c r="A8365" t="s">
        <v>28</v>
      </c>
      <c r="B8365" s="1">
        <v>44664</v>
      </c>
      <c r="C8365" s="3">
        <v>0.54166666666666663</v>
      </c>
      <c r="D8365">
        <v>139.94999999999999</v>
      </c>
      <c r="E8365">
        <v>720</v>
      </c>
      <c r="F8365" t="s">
        <v>52</v>
      </c>
    </row>
    <row r="8366" spans="1:6" x14ac:dyDescent="0.25">
      <c r="A8366" t="s">
        <v>28</v>
      </c>
      <c r="B8366" s="1">
        <v>44682</v>
      </c>
      <c r="C8366" s="3">
        <v>0</v>
      </c>
      <c r="D8366">
        <v>140.56</v>
      </c>
      <c r="E8366">
        <v>744</v>
      </c>
      <c r="F8366" t="s">
        <v>52</v>
      </c>
    </row>
    <row r="8367" spans="1:6" x14ac:dyDescent="0.25">
      <c r="A8367" t="s">
        <v>28</v>
      </c>
      <c r="B8367" s="1">
        <v>44716</v>
      </c>
      <c r="C8367" s="3">
        <v>8.3333333333333329E-2</v>
      </c>
      <c r="D8367">
        <v>139.91999999999999</v>
      </c>
      <c r="E8367">
        <v>720</v>
      </c>
      <c r="F8367" t="s">
        <v>52</v>
      </c>
    </row>
    <row r="8368" spans="1:6" x14ac:dyDescent="0.25">
      <c r="A8368" t="s">
        <v>28</v>
      </c>
      <c r="B8368" s="1">
        <v>44743</v>
      </c>
      <c r="C8368" s="3">
        <v>0.33333333333333331</v>
      </c>
      <c r="D8368">
        <v>140.59</v>
      </c>
      <c r="E8368">
        <v>744</v>
      </c>
      <c r="F8368" t="s">
        <v>52</v>
      </c>
    </row>
    <row r="8369" spans="1:6" x14ac:dyDescent="0.25">
      <c r="A8369" t="s">
        <v>28</v>
      </c>
      <c r="B8369" s="1">
        <v>44788</v>
      </c>
      <c r="C8369" s="3">
        <v>0.83333333333333337</v>
      </c>
      <c r="D8369">
        <v>140.13999999999999</v>
      </c>
      <c r="E8369">
        <v>744</v>
      </c>
      <c r="F8369" t="s">
        <v>52</v>
      </c>
    </row>
    <row r="8370" spans="1:6" x14ac:dyDescent="0.25">
      <c r="A8370" t="s">
        <v>28</v>
      </c>
      <c r="B8370" s="1">
        <v>44819</v>
      </c>
      <c r="C8370" s="3">
        <v>0.91666666666666663</v>
      </c>
      <c r="D8370">
        <v>139.19</v>
      </c>
      <c r="E8370">
        <v>720</v>
      </c>
      <c r="F8370" t="s">
        <v>52</v>
      </c>
    </row>
    <row r="8371" spans="1:6" x14ac:dyDescent="0.25">
      <c r="A8371" t="s">
        <v>28</v>
      </c>
      <c r="B8371" s="1">
        <v>44853</v>
      </c>
      <c r="C8371" s="3">
        <v>0.5</v>
      </c>
      <c r="D8371">
        <v>137.62</v>
      </c>
      <c r="E8371">
        <v>745</v>
      </c>
      <c r="F8371" t="s">
        <v>52</v>
      </c>
    </row>
    <row r="8372" spans="1:6" x14ac:dyDescent="0.25">
      <c r="A8372" t="s">
        <v>28</v>
      </c>
      <c r="B8372" s="1">
        <v>44880</v>
      </c>
      <c r="C8372" s="3">
        <v>0.375</v>
      </c>
      <c r="D8372">
        <v>137.69999999999999</v>
      </c>
      <c r="E8372">
        <v>720</v>
      </c>
      <c r="F8372" t="s">
        <v>52</v>
      </c>
    </row>
    <row r="8373" spans="1:6" x14ac:dyDescent="0.25">
      <c r="A8373" t="s">
        <v>28</v>
      </c>
      <c r="B8373" s="1">
        <v>44913</v>
      </c>
      <c r="C8373" s="3">
        <v>0.41666666666666669</v>
      </c>
      <c r="D8373">
        <v>138.35</v>
      </c>
      <c r="E8373">
        <v>744</v>
      </c>
      <c r="F8373" t="s">
        <v>52</v>
      </c>
    </row>
    <row r="8374" spans="1:6" x14ac:dyDescent="0.25">
      <c r="A8374" t="s">
        <v>28</v>
      </c>
      <c r="B8374" s="1">
        <v>44939</v>
      </c>
      <c r="C8374" s="3">
        <v>0</v>
      </c>
      <c r="D8374">
        <v>139.15</v>
      </c>
      <c r="E8374">
        <v>744</v>
      </c>
      <c r="F8374" t="s">
        <v>52</v>
      </c>
    </row>
    <row r="8375" spans="1:6" x14ac:dyDescent="0.25">
      <c r="A8375" t="s">
        <v>28</v>
      </c>
      <c r="B8375" s="1">
        <v>44969</v>
      </c>
      <c r="C8375" s="3">
        <v>0.625</v>
      </c>
      <c r="D8375">
        <v>140.07</v>
      </c>
      <c r="E8375">
        <v>672</v>
      </c>
      <c r="F8375" t="s">
        <v>52</v>
      </c>
    </row>
    <row r="8376" spans="1:6" x14ac:dyDescent="0.25">
      <c r="A8376" t="s">
        <v>28</v>
      </c>
      <c r="B8376" s="1">
        <v>44998</v>
      </c>
      <c r="C8376" s="3">
        <v>0.29166666666666669</v>
      </c>
      <c r="D8376">
        <v>140.53</v>
      </c>
      <c r="E8376">
        <v>743</v>
      </c>
      <c r="F8376" t="s">
        <v>52</v>
      </c>
    </row>
    <row r="8377" spans="1:6" x14ac:dyDescent="0.25">
      <c r="A8377" t="s">
        <v>28</v>
      </c>
      <c r="B8377" s="1">
        <v>45021</v>
      </c>
      <c r="C8377" s="3">
        <v>0.83333333333333337</v>
      </c>
      <c r="D8377">
        <v>140.93</v>
      </c>
      <c r="E8377">
        <v>229</v>
      </c>
      <c r="F8377" t="s">
        <v>52</v>
      </c>
    </row>
    <row r="8378" spans="1:6" x14ac:dyDescent="0.25">
      <c r="A8378" t="s">
        <v>27</v>
      </c>
      <c r="B8378" s="1">
        <v>39933</v>
      </c>
      <c r="C8378" s="3">
        <v>0</v>
      </c>
      <c r="D8378">
        <v>180.3</v>
      </c>
      <c r="E8378">
        <v>1</v>
      </c>
      <c r="F8378" t="s">
        <v>52</v>
      </c>
    </row>
    <row r="8379" spans="1:6" x14ac:dyDescent="0.25">
      <c r="A8379" t="s">
        <v>27</v>
      </c>
      <c r="B8379" s="1">
        <v>40390</v>
      </c>
      <c r="C8379" s="3">
        <v>0</v>
      </c>
      <c r="D8379">
        <v>180.85</v>
      </c>
      <c r="E8379">
        <v>4</v>
      </c>
      <c r="F8379" t="s">
        <v>52</v>
      </c>
    </row>
    <row r="8380" spans="1:6" x14ac:dyDescent="0.25">
      <c r="A8380" t="s">
        <v>27</v>
      </c>
      <c r="B8380" s="1">
        <v>40408</v>
      </c>
      <c r="C8380" s="3">
        <v>0</v>
      </c>
      <c r="D8380">
        <v>180.2</v>
      </c>
      <c r="E8380">
        <v>31</v>
      </c>
      <c r="F8380" t="s">
        <v>52</v>
      </c>
    </row>
    <row r="8381" spans="1:6" x14ac:dyDescent="0.25">
      <c r="A8381" t="s">
        <v>27</v>
      </c>
      <c r="B8381" s="1">
        <v>40439</v>
      </c>
      <c r="C8381" s="3">
        <v>0</v>
      </c>
      <c r="D8381">
        <v>179.24</v>
      </c>
      <c r="E8381">
        <v>30</v>
      </c>
      <c r="F8381" t="s">
        <v>52</v>
      </c>
    </row>
    <row r="8382" spans="1:6" x14ac:dyDescent="0.25">
      <c r="A8382" t="s">
        <v>27</v>
      </c>
      <c r="B8382" s="1">
        <v>40467</v>
      </c>
      <c r="C8382" s="3">
        <v>0</v>
      </c>
      <c r="D8382">
        <v>177.04</v>
      </c>
      <c r="E8382">
        <v>31</v>
      </c>
      <c r="F8382" t="s">
        <v>52</v>
      </c>
    </row>
    <row r="8383" spans="1:6" x14ac:dyDescent="0.25">
      <c r="A8383" t="s">
        <v>27</v>
      </c>
      <c r="B8383" s="1">
        <v>40497</v>
      </c>
      <c r="C8383" s="3">
        <v>0.95833333333333337</v>
      </c>
      <c r="D8383">
        <v>177.3</v>
      </c>
      <c r="E8383">
        <v>31</v>
      </c>
      <c r="F8383" t="s">
        <v>52</v>
      </c>
    </row>
    <row r="8384" spans="1:6" x14ac:dyDescent="0.25">
      <c r="A8384" t="s">
        <v>27</v>
      </c>
      <c r="B8384" s="1">
        <v>40526</v>
      </c>
      <c r="C8384" s="3">
        <v>0.95833333333333337</v>
      </c>
      <c r="D8384">
        <v>178.67</v>
      </c>
      <c r="E8384">
        <v>31</v>
      </c>
      <c r="F8384" t="s">
        <v>52</v>
      </c>
    </row>
    <row r="8385" spans="1:6" x14ac:dyDescent="0.25">
      <c r="A8385" t="s">
        <v>27</v>
      </c>
      <c r="B8385" s="1">
        <v>40562</v>
      </c>
      <c r="C8385" s="3">
        <v>0.95833333333333337</v>
      </c>
      <c r="D8385">
        <v>179.69</v>
      </c>
      <c r="E8385">
        <v>31</v>
      </c>
      <c r="F8385" t="s">
        <v>52</v>
      </c>
    </row>
    <row r="8386" spans="1:6" x14ac:dyDescent="0.25">
      <c r="A8386" t="s">
        <v>27</v>
      </c>
      <c r="B8386" s="1">
        <v>40588</v>
      </c>
      <c r="C8386" s="3">
        <v>0.95833333333333337</v>
      </c>
      <c r="D8386">
        <v>180.91</v>
      </c>
      <c r="E8386">
        <v>28</v>
      </c>
      <c r="F8386" t="s">
        <v>52</v>
      </c>
    </row>
    <row r="8387" spans="1:6" x14ac:dyDescent="0.25">
      <c r="A8387" t="s">
        <v>27</v>
      </c>
      <c r="B8387" s="1">
        <v>40609</v>
      </c>
      <c r="C8387" s="3">
        <v>0.95833333333333337</v>
      </c>
      <c r="D8387">
        <v>181.6</v>
      </c>
      <c r="E8387">
        <v>30</v>
      </c>
      <c r="F8387" t="s">
        <v>52</v>
      </c>
    </row>
    <row r="8388" spans="1:6" x14ac:dyDescent="0.25">
      <c r="A8388" t="s">
        <v>27</v>
      </c>
      <c r="B8388" s="1">
        <v>40642</v>
      </c>
      <c r="C8388" s="3">
        <v>0</v>
      </c>
      <c r="D8388">
        <v>182.49</v>
      </c>
      <c r="E8388">
        <v>30</v>
      </c>
      <c r="F8388" t="s">
        <v>52</v>
      </c>
    </row>
    <row r="8389" spans="1:6" x14ac:dyDescent="0.25">
      <c r="A8389" t="s">
        <v>27</v>
      </c>
      <c r="B8389" s="1">
        <v>40676</v>
      </c>
      <c r="C8389" s="3">
        <v>0</v>
      </c>
      <c r="D8389">
        <v>182.26</v>
      </c>
      <c r="E8389">
        <v>31</v>
      </c>
      <c r="F8389" t="s">
        <v>52</v>
      </c>
    </row>
    <row r="8390" spans="1:6" x14ac:dyDescent="0.25">
      <c r="A8390" t="s">
        <v>27</v>
      </c>
      <c r="B8390" s="1">
        <v>40708</v>
      </c>
      <c r="C8390" s="3">
        <v>0</v>
      </c>
      <c r="D8390">
        <v>181.07</v>
      </c>
      <c r="E8390">
        <v>30</v>
      </c>
      <c r="F8390" t="s">
        <v>52</v>
      </c>
    </row>
    <row r="8391" spans="1:6" x14ac:dyDescent="0.25">
      <c r="A8391" t="s">
        <v>27</v>
      </c>
      <c r="B8391" s="1">
        <v>40739</v>
      </c>
      <c r="C8391" s="3">
        <v>0</v>
      </c>
      <c r="D8391">
        <v>180.52</v>
      </c>
      <c r="E8391">
        <v>31</v>
      </c>
      <c r="F8391" t="s">
        <v>52</v>
      </c>
    </row>
    <row r="8392" spans="1:6" x14ac:dyDescent="0.25">
      <c r="A8392" t="s">
        <v>27</v>
      </c>
      <c r="B8392" s="1">
        <v>40771</v>
      </c>
      <c r="C8392" s="3">
        <v>0</v>
      </c>
      <c r="D8392">
        <v>179.16</v>
      </c>
      <c r="E8392">
        <v>31</v>
      </c>
      <c r="F8392" t="s">
        <v>52</v>
      </c>
    </row>
    <row r="8393" spans="1:6" x14ac:dyDescent="0.25">
      <c r="A8393" t="s">
        <v>27</v>
      </c>
      <c r="B8393" s="1">
        <v>40799</v>
      </c>
      <c r="C8393" s="3">
        <v>0</v>
      </c>
      <c r="D8393">
        <v>177.51</v>
      </c>
      <c r="E8393">
        <v>30</v>
      </c>
      <c r="F8393" t="s">
        <v>52</v>
      </c>
    </row>
    <row r="8394" spans="1:6" x14ac:dyDescent="0.25">
      <c r="A8394" t="s">
        <v>27</v>
      </c>
      <c r="B8394" s="1">
        <v>40829</v>
      </c>
      <c r="C8394" s="3">
        <v>0</v>
      </c>
      <c r="D8394">
        <v>175.77</v>
      </c>
      <c r="E8394">
        <v>31</v>
      </c>
      <c r="F8394" t="s">
        <v>52</v>
      </c>
    </row>
    <row r="8395" spans="1:6" x14ac:dyDescent="0.25">
      <c r="A8395" t="s">
        <v>27</v>
      </c>
      <c r="B8395" s="1">
        <v>40861</v>
      </c>
      <c r="C8395" s="3">
        <v>0.95833333333333337</v>
      </c>
      <c r="D8395">
        <v>175.59</v>
      </c>
      <c r="E8395">
        <v>31</v>
      </c>
      <c r="F8395" t="s">
        <v>52</v>
      </c>
    </row>
    <row r="8396" spans="1:6" x14ac:dyDescent="0.25">
      <c r="A8396" t="s">
        <v>27</v>
      </c>
      <c r="B8396" s="1">
        <v>40900</v>
      </c>
      <c r="C8396" s="3">
        <v>8.3333333333333329E-2</v>
      </c>
      <c r="D8396">
        <v>177.08</v>
      </c>
      <c r="E8396">
        <v>49</v>
      </c>
      <c r="F8396" t="s">
        <v>52</v>
      </c>
    </row>
    <row r="8397" spans="1:6" x14ac:dyDescent="0.25">
      <c r="A8397" t="s">
        <v>27</v>
      </c>
      <c r="B8397" s="1">
        <v>40924</v>
      </c>
      <c r="C8397" s="3">
        <v>0.58333333333333337</v>
      </c>
      <c r="D8397">
        <v>178.48</v>
      </c>
      <c r="E8397">
        <v>62</v>
      </c>
      <c r="F8397" t="s">
        <v>52</v>
      </c>
    </row>
    <row r="8398" spans="1:6" x14ac:dyDescent="0.25">
      <c r="A8398" t="s">
        <v>27</v>
      </c>
      <c r="B8398" s="1">
        <v>40957</v>
      </c>
      <c r="C8398" s="3">
        <v>8.3333333333333329E-2</v>
      </c>
      <c r="D8398">
        <v>179.4</v>
      </c>
      <c r="E8398">
        <v>58</v>
      </c>
      <c r="F8398" t="s">
        <v>52</v>
      </c>
    </row>
    <row r="8399" spans="1:6" x14ac:dyDescent="0.25">
      <c r="A8399" t="s">
        <v>27</v>
      </c>
      <c r="B8399" s="1">
        <v>40988</v>
      </c>
      <c r="C8399" s="3">
        <v>0.125</v>
      </c>
      <c r="D8399">
        <v>180.25</v>
      </c>
      <c r="E8399">
        <v>62</v>
      </c>
      <c r="F8399" t="s">
        <v>52</v>
      </c>
    </row>
    <row r="8400" spans="1:6" x14ac:dyDescent="0.25">
      <c r="A8400" t="s">
        <v>27</v>
      </c>
      <c r="B8400" s="1">
        <v>41018</v>
      </c>
      <c r="C8400" s="3">
        <v>0.125</v>
      </c>
      <c r="D8400">
        <v>180.52</v>
      </c>
      <c r="E8400">
        <v>61</v>
      </c>
      <c r="F8400" t="s">
        <v>52</v>
      </c>
    </row>
    <row r="8401" spans="1:6" x14ac:dyDescent="0.25">
      <c r="A8401" t="s">
        <v>27</v>
      </c>
      <c r="B8401" s="1">
        <v>41042</v>
      </c>
      <c r="C8401" s="3">
        <v>0.16666666666666666</v>
      </c>
      <c r="D8401">
        <v>178.81</v>
      </c>
      <c r="E8401">
        <v>62</v>
      </c>
      <c r="F8401" t="s">
        <v>52</v>
      </c>
    </row>
    <row r="8402" spans="1:6" x14ac:dyDescent="0.25">
      <c r="A8402" t="s">
        <v>27</v>
      </c>
      <c r="B8402" s="1">
        <v>41069</v>
      </c>
      <c r="C8402" s="3">
        <v>0.16666666666666666</v>
      </c>
      <c r="D8402">
        <v>179.14</v>
      </c>
      <c r="E8402">
        <v>60</v>
      </c>
      <c r="F8402" t="s">
        <v>52</v>
      </c>
    </row>
    <row r="8403" spans="1:6" x14ac:dyDescent="0.25">
      <c r="A8403" t="s">
        <v>27</v>
      </c>
      <c r="B8403" s="1">
        <v>41106</v>
      </c>
      <c r="C8403" s="3">
        <v>0.66666666666666663</v>
      </c>
      <c r="D8403">
        <v>178.21</v>
      </c>
      <c r="E8403">
        <v>62</v>
      </c>
      <c r="F8403" t="s">
        <v>52</v>
      </c>
    </row>
    <row r="8404" spans="1:6" x14ac:dyDescent="0.25">
      <c r="A8404" t="s">
        <v>27</v>
      </c>
      <c r="B8404" s="1">
        <v>41136</v>
      </c>
      <c r="C8404" s="3">
        <v>0.66666666666666663</v>
      </c>
      <c r="D8404">
        <v>177.57</v>
      </c>
      <c r="E8404">
        <v>62</v>
      </c>
      <c r="F8404" t="s">
        <v>52</v>
      </c>
    </row>
    <row r="8405" spans="1:6" x14ac:dyDescent="0.25">
      <c r="A8405" t="s">
        <v>27</v>
      </c>
      <c r="B8405" s="1">
        <v>41168</v>
      </c>
      <c r="C8405" s="3">
        <v>0.16666666666666666</v>
      </c>
      <c r="D8405">
        <v>176.56</v>
      </c>
      <c r="E8405">
        <v>60</v>
      </c>
      <c r="F8405" t="s">
        <v>52</v>
      </c>
    </row>
    <row r="8406" spans="1:6" x14ac:dyDescent="0.25">
      <c r="A8406" t="s">
        <v>27</v>
      </c>
      <c r="B8406" s="1">
        <v>41194</v>
      </c>
      <c r="C8406" s="3">
        <v>0.66666666666666663</v>
      </c>
      <c r="D8406">
        <v>175.59</v>
      </c>
      <c r="E8406">
        <v>62</v>
      </c>
      <c r="F8406" t="s">
        <v>52</v>
      </c>
    </row>
    <row r="8407" spans="1:6" x14ac:dyDescent="0.25">
      <c r="A8407" t="s">
        <v>27</v>
      </c>
      <c r="B8407" s="1">
        <v>41229</v>
      </c>
      <c r="C8407" s="3">
        <v>0.125</v>
      </c>
      <c r="D8407">
        <v>174.97</v>
      </c>
      <c r="E8407">
        <v>60</v>
      </c>
      <c r="F8407" t="s">
        <v>52</v>
      </c>
    </row>
    <row r="8408" spans="1:6" x14ac:dyDescent="0.25">
      <c r="A8408" t="s">
        <v>27</v>
      </c>
      <c r="B8408" s="1">
        <v>41258</v>
      </c>
      <c r="C8408" s="3">
        <v>0.125</v>
      </c>
      <c r="D8408">
        <v>175.77</v>
      </c>
      <c r="E8408">
        <v>62</v>
      </c>
      <c r="F8408" t="s">
        <v>52</v>
      </c>
    </row>
    <row r="8409" spans="1:6" x14ac:dyDescent="0.25">
      <c r="A8409" t="s">
        <v>27</v>
      </c>
      <c r="B8409" s="1">
        <v>41290</v>
      </c>
      <c r="C8409" s="3">
        <v>0.625</v>
      </c>
      <c r="D8409">
        <v>177.57</v>
      </c>
      <c r="E8409">
        <v>62</v>
      </c>
      <c r="F8409" t="s">
        <v>52</v>
      </c>
    </row>
    <row r="8410" spans="1:6" x14ac:dyDescent="0.25">
      <c r="A8410" t="s">
        <v>27</v>
      </c>
      <c r="B8410" s="1">
        <v>41321</v>
      </c>
      <c r="C8410" s="3">
        <v>0.625</v>
      </c>
      <c r="D8410">
        <v>178.59</v>
      </c>
      <c r="E8410">
        <v>56</v>
      </c>
      <c r="F8410" t="s">
        <v>52</v>
      </c>
    </row>
    <row r="8411" spans="1:6" x14ac:dyDescent="0.25">
      <c r="A8411" t="s">
        <v>27</v>
      </c>
      <c r="B8411" s="1">
        <v>41347</v>
      </c>
      <c r="C8411" s="3">
        <v>0.16666666666666666</v>
      </c>
      <c r="D8411">
        <v>179.49</v>
      </c>
      <c r="E8411">
        <v>62</v>
      </c>
      <c r="F8411" t="s">
        <v>52</v>
      </c>
    </row>
    <row r="8412" spans="1:6" x14ac:dyDescent="0.25">
      <c r="A8412" t="s">
        <v>27</v>
      </c>
      <c r="B8412" s="1">
        <v>41380</v>
      </c>
      <c r="C8412" s="3">
        <v>0.16666666666666666</v>
      </c>
      <c r="D8412">
        <v>180.43</v>
      </c>
      <c r="E8412">
        <v>61</v>
      </c>
      <c r="F8412" t="s">
        <v>52</v>
      </c>
    </row>
    <row r="8413" spans="1:6" x14ac:dyDescent="0.25">
      <c r="A8413" t="s">
        <v>27</v>
      </c>
      <c r="B8413" s="1">
        <v>41403</v>
      </c>
      <c r="C8413" s="3">
        <v>0.66666666666666663</v>
      </c>
      <c r="D8413">
        <v>181.28</v>
      </c>
      <c r="E8413">
        <v>62</v>
      </c>
      <c r="F8413" t="s">
        <v>52</v>
      </c>
    </row>
    <row r="8414" spans="1:6" x14ac:dyDescent="0.25">
      <c r="A8414" t="s">
        <v>27</v>
      </c>
      <c r="B8414" s="1">
        <v>41442</v>
      </c>
      <c r="C8414" s="3">
        <v>0.16666666666666666</v>
      </c>
      <c r="D8414">
        <v>180.67</v>
      </c>
      <c r="E8414">
        <v>60</v>
      </c>
      <c r="F8414" t="s">
        <v>52</v>
      </c>
    </row>
    <row r="8415" spans="1:6" x14ac:dyDescent="0.25">
      <c r="A8415" t="s">
        <v>27</v>
      </c>
      <c r="B8415" s="1">
        <v>41470</v>
      </c>
      <c r="C8415" s="3">
        <v>0.66666666666666663</v>
      </c>
      <c r="D8415">
        <v>179.52</v>
      </c>
      <c r="E8415">
        <v>62</v>
      </c>
      <c r="F8415" t="s">
        <v>52</v>
      </c>
    </row>
    <row r="8416" spans="1:6" x14ac:dyDescent="0.25">
      <c r="A8416" t="s">
        <v>27</v>
      </c>
      <c r="B8416" s="1">
        <v>41498</v>
      </c>
      <c r="C8416" s="3">
        <v>0.66666666666666663</v>
      </c>
      <c r="D8416">
        <v>178.76</v>
      </c>
      <c r="E8416">
        <v>63</v>
      </c>
      <c r="F8416" t="s">
        <v>52</v>
      </c>
    </row>
    <row r="8417" spans="1:6" x14ac:dyDescent="0.25">
      <c r="A8417" t="s">
        <v>27</v>
      </c>
      <c r="B8417" s="1">
        <v>41533</v>
      </c>
      <c r="C8417" s="3">
        <v>0.45277777777777778</v>
      </c>
      <c r="D8417">
        <v>177.53</v>
      </c>
      <c r="E8417">
        <v>60</v>
      </c>
      <c r="F8417" t="s">
        <v>52</v>
      </c>
    </row>
    <row r="8418" spans="1:6" x14ac:dyDescent="0.25">
      <c r="A8418" t="s">
        <v>27</v>
      </c>
      <c r="B8418" s="1">
        <v>41555</v>
      </c>
      <c r="C8418" s="3">
        <v>0.45277777777777778</v>
      </c>
      <c r="D8418">
        <v>176.6</v>
      </c>
      <c r="E8418">
        <v>62</v>
      </c>
      <c r="F8418" t="s">
        <v>52</v>
      </c>
    </row>
    <row r="8419" spans="1:6" x14ac:dyDescent="0.25">
      <c r="A8419" t="s">
        <v>27</v>
      </c>
      <c r="B8419" s="1">
        <v>41589</v>
      </c>
      <c r="C8419" s="3">
        <v>0.91111111111111109</v>
      </c>
      <c r="D8419">
        <v>177.15</v>
      </c>
      <c r="E8419">
        <v>60</v>
      </c>
      <c r="F8419" t="s">
        <v>52</v>
      </c>
    </row>
    <row r="8420" spans="1:6" x14ac:dyDescent="0.25">
      <c r="A8420" t="s">
        <v>27</v>
      </c>
      <c r="B8420" s="1">
        <v>41623</v>
      </c>
      <c r="C8420" s="3">
        <v>0.41111111111111115</v>
      </c>
      <c r="D8420">
        <v>178.53</v>
      </c>
      <c r="E8420">
        <v>62</v>
      </c>
      <c r="F8420" t="s">
        <v>52</v>
      </c>
    </row>
    <row r="8421" spans="1:6" x14ac:dyDescent="0.25">
      <c r="A8421" t="s">
        <v>27</v>
      </c>
      <c r="B8421" s="1">
        <v>41656</v>
      </c>
      <c r="C8421" s="3">
        <v>0.41111111111111115</v>
      </c>
      <c r="D8421">
        <v>179.82</v>
      </c>
      <c r="E8421">
        <v>62</v>
      </c>
      <c r="F8421" t="s">
        <v>52</v>
      </c>
    </row>
    <row r="8422" spans="1:6" x14ac:dyDescent="0.25">
      <c r="A8422" t="s">
        <v>27</v>
      </c>
      <c r="B8422" s="1">
        <v>41683</v>
      </c>
      <c r="C8422" s="3">
        <v>0.41111111111111115</v>
      </c>
      <c r="D8422">
        <v>180.74</v>
      </c>
      <c r="E8422">
        <v>56</v>
      </c>
      <c r="F8422" t="s">
        <v>52</v>
      </c>
    </row>
    <row r="8423" spans="1:6" x14ac:dyDescent="0.25">
      <c r="A8423" t="s">
        <v>27</v>
      </c>
      <c r="B8423" s="1">
        <v>41712</v>
      </c>
      <c r="C8423" s="3">
        <v>0.95277777777777783</v>
      </c>
      <c r="D8423">
        <v>181.66</v>
      </c>
      <c r="E8423">
        <v>62</v>
      </c>
      <c r="F8423" t="s">
        <v>52</v>
      </c>
    </row>
    <row r="8424" spans="1:6" x14ac:dyDescent="0.25">
      <c r="A8424" t="s">
        <v>27</v>
      </c>
      <c r="B8424" s="1">
        <v>41742</v>
      </c>
      <c r="C8424" s="3">
        <v>0.95277777777777783</v>
      </c>
      <c r="D8424">
        <v>182.51</v>
      </c>
      <c r="E8424">
        <v>60</v>
      </c>
      <c r="F8424" t="s">
        <v>52</v>
      </c>
    </row>
    <row r="8425" spans="1:6" x14ac:dyDescent="0.25">
      <c r="A8425" t="s">
        <v>27</v>
      </c>
      <c r="B8425" s="1">
        <v>41776</v>
      </c>
      <c r="C8425" s="3">
        <v>0.45277777777777778</v>
      </c>
      <c r="D8425">
        <v>183.03</v>
      </c>
      <c r="E8425">
        <v>62</v>
      </c>
      <c r="F8425" t="s">
        <v>52</v>
      </c>
    </row>
    <row r="8426" spans="1:6" x14ac:dyDescent="0.25">
      <c r="A8426" t="s">
        <v>27</v>
      </c>
      <c r="B8426" s="1">
        <v>41806</v>
      </c>
      <c r="C8426" s="3">
        <v>0.45277777777777778</v>
      </c>
      <c r="D8426">
        <v>182.21</v>
      </c>
      <c r="E8426">
        <v>60</v>
      </c>
      <c r="F8426" t="s">
        <v>52</v>
      </c>
    </row>
    <row r="8427" spans="1:6" x14ac:dyDescent="0.25">
      <c r="A8427" t="s">
        <v>27</v>
      </c>
      <c r="B8427" s="1">
        <v>41837</v>
      </c>
      <c r="C8427" s="3">
        <v>0.95277777777777783</v>
      </c>
      <c r="D8427">
        <v>181.03</v>
      </c>
      <c r="E8427">
        <v>62</v>
      </c>
      <c r="F8427" t="s">
        <v>52</v>
      </c>
    </row>
    <row r="8428" spans="1:6" x14ac:dyDescent="0.25">
      <c r="A8428" t="s">
        <v>27</v>
      </c>
      <c r="B8428" s="1">
        <v>41867</v>
      </c>
      <c r="C8428" s="3">
        <v>0.45277777777777778</v>
      </c>
      <c r="D8428">
        <v>179.86</v>
      </c>
      <c r="E8428">
        <v>62</v>
      </c>
      <c r="F8428" t="s">
        <v>52</v>
      </c>
    </row>
    <row r="8429" spans="1:6" x14ac:dyDescent="0.25">
      <c r="A8429" t="s">
        <v>27</v>
      </c>
      <c r="B8429" s="1">
        <v>41898</v>
      </c>
      <c r="C8429" s="3">
        <v>0.95277777777777783</v>
      </c>
      <c r="D8429">
        <v>178.61</v>
      </c>
      <c r="E8429">
        <v>60</v>
      </c>
      <c r="F8429" t="s">
        <v>52</v>
      </c>
    </row>
    <row r="8430" spans="1:6" x14ac:dyDescent="0.25">
      <c r="A8430" t="s">
        <v>27</v>
      </c>
      <c r="B8430" s="1">
        <v>41926</v>
      </c>
      <c r="C8430" s="3">
        <v>0.45277777777777778</v>
      </c>
      <c r="D8430">
        <v>177.44</v>
      </c>
      <c r="E8430">
        <v>62</v>
      </c>
      <c r="F8430" t="s">
        <v>52</v>
      </c>
    </row>
    <row r="8431" spans="1:6" x14ac:dyDescent="0.25">
      <c r="A8431" t="s">
        <v>27</v>
      </c>
      <c r="B8431" s="1">
        <v>41958</v>
      </c>
      <c r="C8431" s="3">
        <v>0.91111111111111109</v>
      </c>
      <c r="D8431">
        <v>177.91</v>
      </c>
      <c r="E8431">
        <v>60</v>
      </c>
      <c r="F8431" t="s">
        <v>52</v>
      </c>
    </row>
    <row r="8432" spans="1:6" x14ac:dyDescent="0.25">
      <c r="A8432" t="s">
        <v>27</v>
      </c>
      <c r="B8432" s="1">
        <v>41987</v>
      </c>
      <c r="C8432" s="3">
        <v>0.91111111111111109</v>
      </c>
      <c r="D8432">
        <v>179</v>
      </c>
      <c r="E8432">
        <v>62</v>
      </c>
      <c r="F8432" t="s">
        <v>52</v>
      </c>
    </row>
    <row r="8433" spans="1:6" x14ac:dyDescent="0.25">
      <c r="A8433" t="s">
        <v>27</v>
      </c>
      <c r="B8433" s="1">
        <v>42018</v>
      </c>
      <c r="C8433" s="3">
        <v>0.91111111111111109</v>
      </c>
      <c r="D8433">
        <v>180.3</v>
      </c>
      <c r="E8433">
        <v>62</v>
      </c>
      <c r="F8433" t="s">
        <v>52</v>
      </c>
    </row>
    <row r="8434" spans="1:6" x14ac:dyDescent="0.25">
      <c r="A8434" t="s">
        <v>27</v>
      </c>
      <c r="B8434" s="1">
        <v>42049</v>
      </c>
      <c r="C8434" s="3">
        <v>0.91111111111111109</v>
      </c>
      <c r="D8434">
        <v>181.38</v>
      </c>
      <c r="E8434">
        <v>57</v>
      </c>
      <c r="F8434" t="s">
        <v>52</v>
      </c>
    </row>
    <row r="8435" spans="1:6" x14ac:dyDescent="0.25">
      <c r="A8435" t="s">
        <v>27</v>
      </c>
      <c r="B8435" s="1">
        <v>42080</v>
      </c>
      <c r="C8435" s="3">
        <v>0.45277777777777778</v>
      </c>
      <c r="D8435">
        <v>182.23</v>
      </c>
      <c r="E8435">
        <v>62</v>
      </c>
      <c r="F8435" t="s">
        <v>52</v>
      </c>
    </row>
    <row r="8436" spans="1:6" x14ac:dyDescent="0.25">
      <c r="A8436" t="s">
        <v>27</v>
      </c>
      <c r="B8436" s="1">
        <v>42108</v>
      </c>
      <c r="C8436" s="3">
        <v>0.95277777777777783</v>
      </c>
      <c r="D8436">
        <v>183.31</v>
      </c>
      <c r="E8436">
        <v>60</v>
      </c>
      <c r="F8436" t="s">
        <v>52</v>
      </c>
    </row>
    <row r="8437" spans="1:6" x14ac:dyDescent="0.25">
      <c r="A8437" t="s">
        <v>27</v>
      </c>
      <c r="B8437" s="1">
        <v>42139</v>
      </c>
      <c r="C8437" s="3">
        <v>0.95277777777777783</v>
      </c>
      <c r="D8437">
        <v>183.47</v>
      </c>
      <c r="E8437">
        <v>62</v>
      </c>
      <c r="F8437" t="s">
        <v>52</v>
      </c>
    </row>
    <row r="8438" spans="1:6" x14ac:dyDescent="0.25">
      <c r="A8438" t="s">
        <v>27</v>
      </c>
      <c r="B8438" s="1">
        <v>42169</v>
      </c>
      <c r="C8438" s="3">
        <v>0.58333333333333337</v>
      </c>
      <c r="D8438">
        <v>182.05</v>
      </c>
      <c r="E8438">
        <v>61</v>
      </c>
      <c r="F8438" t="s">
        <v>52</v>
      </c>
    </row>
    <row r="8439" spans="1:6" x14ac:dyDescent="0.25">
      <c r="A8439" t="s">
        <v>27</v>
      </c>
      <c r="B8439" s="1">
        <v>42202</v>
      </c>
      <c r="C8439" s="3">
        <v>8.3333333333333329E-2</v>
      </c>
      <c r="D8439">
        <v>181.35</v>
      </c>
      <c r="E8439">
        <v>62</v>
      </c>
      <c r="F8439" t="s">
        <v>52</v>
      </c>
    </row>
    <row r="8440" spans="1:6" x14ac:dyDescent="0.25">
      <c r="A8440" t="s">
        <v>27</v>
      </c>
      <c r="B8440" s="1">
        <v>42234</v>
      </c>
      <c r="C8440" s="3">
        <v>8.3333333333333329E-2</v>
      </c>
      <c r="D8440">
        <v>180.5</v>
      </c>
      <c r="E8440">
        <v>62</v>
      </c>
      <c r="F8440" t="s">
        <v>52</v>
      </c>
    </row>
    <row r="8441" spans="1:6" x14ac:dyDescent="0.25">
      <c r="A8441" t="s">
        <v>27</v>
      </c>
      <c r="B8441" s="1">
        <v>42263</v>
      </c>
      <c r="C8441" s="3">
        <v>0.58333333333333337</v>
      </c>
      <c r="D8441">
        <v>179.23</v>
      </c>
      <c r="E8441">
        <v>60</v>
      </c>
      <c r="F8441" t="s">
        <v>52</v>
      </c>
    </row>
    <row r="8442" spans="1:6" x14ac:dyDescent="0.25">
      <c r="A8442" t="s">
        <v>27</v>
      </c>
      <c r="B8442" s="1">
        <v>42293</v>
      </c>
      <c r="C8442" s="3">
        <v>8.3333333333333329E-2</v>
      </c>
      <c r="D8442">
        <v>177.4</v>
      </c>
      <c r="E8442">
        <v>62</v>
      </c>
      <c r="F8442" t="s">
        <v>52</v>
      </c>
    </row>
    <row r="8443" spans="1:6" x14ac:dyDescent="0.25">
      <c r="A8443" t="s">
        <v>27</v>
      </c>
      <c r="B8443" s="1">
        <v>42322</v>
      </c>
      <c r="C8443" s="3">
        <v>4.1666666666666664E-2</v>
      </c>
      <c r="D8443">
        <v>178.26</v>
      </c>
      <c r="E8443">
        <v>61</v>
      </c>
      <c r="F8443" t="s">
        <v>52</v>
      </c>
    </row>
    <row r="8444" spans="1:6" x14ac:dyDescent="0.25">
      <c r="A8444" t="s">
        <v>27</v>
      </c>
      <c r="B8444" s="1">
        <v>42353</v>
      </c>
      <c r="C8444" s="3">
        <v>0.54166666666666663</v>
      </c>
      <c r="D8444">
        <v>179.49</v>
      </c>
      <c r="E8444">
        <v>62</v>
      </c>
      <c r="F8444" t="s">
        <v>52</v>
      </c>
    </row>
    <row r="8445" spans="1:6" x14ac:dyDescent="0.25">
      <c r="A8445" t="s">
        <v>27</v>
      </c>
      <c r="B8445" s="1">
        <v>42384</v>
      </c>
      <c r="C8445" s="3">
        <v>0.54166666666666663</v>
      </c>
      <c r="D8445">
        <v>180.69</v>
      </c>
      <c r="E8445">
        <v>62</v>
      </c>
      <c r="F8445" t="s">
        <v>52</v>
      </c>
    </row>
    <row r="8446" spans="1:6" x14ac:dyDescent="0.25">
      <c r="A8446" t="s">
        <v>27</v>
      </c>
      <c r="B8446" s="1">
        <v>42413</v>
      </c>
      <c r="C8446" s="3">
        <v>0.54166666666666663</v>
      </c>
      <c r="D8446">
        <v>181.84</v>
      </c>
      <c r="E8446">
        <v>58</v>
      </c>
      <c r="F8446" t="s">
        <v>52</v>
      </c>
    </row>
    <row r="8447" spans="1:6" x14ac:dyDescent="0.25">
      <c r="A8447" t="s">
        <v>27</v>
      </c>
      <c r="B8447" s="1">
        <v>42446</v>
      </c>
      <c r="C8447" s="3">
        <v>8.3333333333333329E-2</v>
      </c>
      <c r="D8447">
        <v>182.71</v>
      </c>
      <c r="E8447">
        <v>62</v>
      </c>
      <c r="F8447" t="s">
        <v>52</v>
      </c>
    </row>
    <row r="8448" spans="1:6" x14ac:dyDescent="0.25">
      <c r="A8448" t="s">
        <v>27</v>
      </c>
      <c r="B8448" s="1">
        <v>42476</v>
      </c>
      <c r="C8448" s="3">
        <v>0.58333333333333337</v>
      </c>
      <c r="D8448">
        <v>183.57</v>
      </c>
      <c r="E8448">
        <v>61</v>
      </c>
      <c r="F8448" t="s">
        <v>52</v>
      </c>
    </row>
    <row r="8449" spans="1:6" x14ac:dyDescent="0.25">
      <c r="A8449" t="s">
        <v>27</v>
      </c>
      <c r="B8449" s="1">
        <v>42506</v>
      </c>
      <c r="C8449" s="3">
        <v>0.58333333333333337</v>
      </c>
      <c r="D8449">
        <v>183.8</v>
      </c>
      <c r="E8449">
        <v>62</v>
      </c>
      <c r="F8449" t="s">
        <v>52</v>
      </c>
    </row>
    <row r="8450" spans="1:6" x14ac:dyDescent="0.25">
      <c r="A8450" t="s">
        <v>27</v>
      </c>
      <c r="B8450" s="1">
        <v>42537</v>
      </c>
      <c r="C8450" s="3">
        <v>0.58333333333333337</v>
      </c>
      <c r="D8450">
        <v>182.65</v>
      </c>
      <c r="E8450">
        <v>60</v>
      </c>
      <c r="F8450" t="s">
        <v>52</v>
      </c>
    </row>
    <row r="8451" spans="1:6" x14ac:dyDescent="0.25">
      <c r="A8451" t="s">
        <v>27</v>
      </c>
      <c r="B8451" s="1">
        <v>42567</v>
      </c>
      <c r="C8451" s="3">
        <v>0.58333333333333337</v>
      </c>
      <c r="D8451">
        <v>181.67</v>
      </c>
      <c r="E8451">
        <v>62</v>
      </c>
      <c r="F8451" t="s">
        <v>52</v>
      </c>
    </row>
    <row r="8452" spans="1:6" x14ac:dyDescent="0.25">
      <c r="A8452" t="s">
        <v>27</v>
      </c>
      <c r="B8452" s="1">
        <v>42599</v>
      </c>
      <c r="C8452" s="3">
        <v>4.1666666666666664E-2</v>
      </c>
      <c r="D8452">
        <v>180.77</v>
      </c>
      <c r="E8452">
        <v>64</v>
      </c>
      <c r="F8452" t="s">
        <v>52</v>
      </c>
    </row>
    <row r="8453" spans="1:6" x14ac:dyDescent="0.25">
      <c r="A8453" t="s">
        <v>27</v>
      </c>
      <c r="B8453" s="1">
        <v>42629</v>
      </c>
      <c r="C8453" s="3">
        <v>4.1666666666666664E-2</v>
      </c>
      <c r="D8453">
        <v>179.79</v>
      </c>
      <c r="E8453">
        <v>60</v>
      </c>
      <c r="F8453" t="s">
        <v>52</v>
      </c>
    </row>
    <row r="8454" spans="1:6" x14ac:dyDescent="0.25">
      <c r="A8454" t="s">
        <v>27</v>
      </c>
      <c r="B8454" s="1">
        <v>42659</v>
      </c>
      <c r="C8454" s="3">
        <v>4.1666666666666664E-2</v>
      </c>
      <c r="D8454">
        <v>178.27</v>
      </c>
      <c r="E8454">
        <v>62</v>
      </c>
      <c r="F8454" t="s">
        <v>52</v>
      </c>
    </row>
    <row r="8455" spans="1:6" x14ac:dyDescent="0.25">
      <c r="A8455" t="s">
        <v>27</v>
      </c>
      <c r="B8455" s="1">
        <v>42687</v>
      </c>
      <c r="C8455" s="3">
        <v>4.1666666666666664E-2</v>
      </c>
      <c r="D8455">
        <v>178.51</v>
      </c>
      <c r="E8455">
        <v>60</v>
      </c>
      <c r="F8455" t="s">
        <v>52</v>
      </c>
    </row>
    <row r="8456" spans="1:6" x14ac:dyDescent="0.25">
      <c r="A8456" t="s">
        <v>27</v>
      </c>
      <c r="B8456" s="1">
        <v>42717</v>
      </c>
      <c r="C8456" s="3">
        <v>4.1666666666666664E-2</v>
      </c>
      <c r="D8456">
        <v>179.42</v>
      </c>
      <c r="E8456">
        <v>62</v>
      </c>
      <c r="F8456" t="s">
        <v>52</v>
      </c>
    </row>
    <row r="8457" spans="1:6" x14ac:dyDescent="0.25">
      <c r="A8457" t="s">
        <v>27</v>
      </c>
      <c r="B8457" s="1">
        <v>42754</v>
      </c>
      <c r="C8457" s="3">
        <v>0.54166666666666663</v>
      </c>
      <c r="D8457">
        <v>180.47</v>
      </c>
      <c r="E8457">
        <v>62</v>
      </c>
      <c r="F8457" t="s">
        <v>52</v>
      </c>
    </row>
    <row r="8458" spans="1:6" x14ac:dyDescent="0.25">
      <c r="A8458" t="s">
        <v>27</v>
      </c>
      <c r="B8458" s="1">
        <v>42771</v>
      </c>
      <c r="C8458" s="3">
        <v>0.54166666666666663</v>
      </c>
      <c r="D8458">
        <v>180.99</v>
      </c>
      <c r="E8458">
        <v>56</v>
      </c>
      <c r="F8458" t="s">
        <v>52</v>
      </c>
    </row>
    <row r="8459" spans="1:6" x14ac:dyDescent="0.25">
      <c r="A8459" t="s">
        <v>27</v>
      </c>
      <c r="B8459" s="1">
        <v>42810</v>
      </c>
      <c r="C8459" s="3">
        <v>4.1666666666666664E-2</v>
      </c>
      <c r="D8459">
        <v>180.97</v>
      </c>
      <c r="E8459">
        <v>63</v>
      </c>
      <c r="F8459" t="s">
        <v>52</v>
      </c>
    </row>
    <row r="8460" spans="1:6" x14ac:dyDescent="0.25">
      <c r="A8460" t="s">
        <v>27</v>
      </c>
      <c r="B8460" s="1">
        <v>42830</v>
      </c>
      <c r="C8460" s="3">
        <v>4.1666666666666664E-2</v>
      </c>
      <c r="D8460">
        <v>181.37</v>
      </c>
      <c r="E8460">
        <v>60</v>
      </c>
      <c r="F8460" t="s">
        <v>52</v>
      </c>
    </row>
    <row r="8461" spans="1:6" x14ac:dyDescent="0.25">
      <c r="A8461" t="s">
        <v>27</v>
      </c>
      <c r="B8461" s="1">
        <v>42871</v>
      </c>
      <c r="C8461" s="3">
        <v>4.1666666666666664E-2</v>
      </c>
      <c r="D8461">
        <v>181.24</v>
      </c>
      <c r="E8461">
        <v>60</v>
      </c>
      <c r="F8461" t="s">
        <v>52</v>
      </c>
    </row>
    <row r="8462" spans="1:6" x14ac:dyDescent="0.25">
      <c r="A8462" t="s">
        <v>27</v>
      </c>
      <c r="B8462" s="1">
        <v>42901</v>
      </c>
      <c r="C8462" s="3">
        <v>0.54166666666666663</v>
      </c>
      <c r="D8462">
        <v>179.51</v>
      </c>
      <c r="E8462">
        <v>60</v>
      </c>
      <c r="F8462" t="s">
        <v>52</v>
      </c>
    </row>
    <row r="8463" spans="1:6" x14ac:dyDescent="0.25">
      <c r="A8463" t="s">
        <v>27</v>
      </c>
      <c r="B8463" s="1">
        <v>42931</v>
      </c>
      <c r="C8463" s="3">
        <v>0.54166666666666663</v>
      </c>
      <c r="D8463">
        <v>178.37</v>
      </c>
      <c r="E8463">
        <v>62</v>
      </c>
      <c r="F8463" t="s">
        <v>52</v>
      </c>
    </row>
    <row r="8464" spans="1:6" x14ac:dyDescent="0.25">
      <c r="A8464" t="s">
        <v>27</v>
      </c>
      <c r="B8464" s="1">
        <v>42964</v>
      </c>
      <c r="C8464" s="3">
        <v>4.1666666666666664E-2</v>
      </c>
      <c r="D8464">
        <v>177.1</v>
      </c>
      <c r="E8464">
        <v>62</v>
      </c>
      <c r="F8464" t="s">
        <v>52</v>
      </c>
    </row>
    <row r="8465" spans="1:6" x14ac:dyDescent="0.25">
      <c r="A8465" t="s">
        <v>27</v>
      </c>
      <c r="B8465" s="1">
        <v>42994</v>
      </c>
      <c r="C8465" s="3">
        <v>0.54166666666666663</v>
      </c>
      <c r="D8465">
        <v>176.1</v>
      </c>
      <c r="E8465">
        <v>60</v>
      </c>
      <c r="F8465" t="s">
        <v>52</v>
      </c>
    </row>
    <row r="8466" spans="1:6" x14ac:dyDescent="0.25">
      <c r="A8466" t="s">
        <v>27</v>
      </c>
      <c r="B8466" s="1">
        <v>43021</v>
      </c>
      <c r="C8466" s="3">
        <v>0.54166666666666663</v>
      </c>
      <c r="D8466">
        <v>174.74</v>
      </c>
      <c r="E8466">
        <v>63</v>
      </c>
      <c r="F8466" t="s">
        <v>52</v>
      </c>
    </row>
    <row r="8467" spans="1:6" x14ac:dyDescent="0.25">
      <c r="A8467" t="s">
        <v>27</v>
      </c>
      <c r="B8467" s="1">
        <v>43050</v>
      </c>
      <c r="C8467" s="3">
        <v>0.54166666666666663</v>
      </c>
      <c r="D8467">
        <v>174.73</v>
      </c>
      <c r="E8467">
        <v>60</v>
      </c>
      <c r="F8467" t="s">
        <v>52</v>
      </c>
    </row>
    <row r="8468" spans="1:6" x14ac:dyDescent="0.25">
      <c r="A8468" t="s">
        <v>27</v>
      </c>
      <c r="B8468" s="1">
        <v>43088</v>
      </c>
      <c r="C8468" s="3">
        <v>0.54166666666666663</v>
      </c>
      <c r="D8468">
        <v>175.76</v>
      </c>
      <c r="E8468">
        <v>62</v>
      </c>
      <c r="F8468" t="s">
        <v>52</v>
      </c>
    </row>
    <row r="8469" spans="1:6" x14ac:dyDescent="0.25">
      <c r="A8469" t="s">
        <v>27</v>
      </c>
      <c r="B8469" s="1">
        <v>43113</v>
      </c>
      <c r="C8469" s="3">
        <v>0.54166666666666663</v>
      </c>
      <c r="D8469">
        <v>176.65</v>
      </c>
      <c r="E8469">
        <v>62</v>
      </c>
      <c r="F8469" t="s">
        <v>52</v>
      </c>
    </row>
    <row r="8470" spans="1:6" x14ac:dyDescent="0.25">
      <c r="A8470" t="s">
        <v>27</v>
      </c>
      <c r="B8470" s="1">
        <v>43138</v>
      </c>
      <c r="C8470" s="3">
        <v>0.54166666666666663</v>
      </c>
      <c r="D8470">
        <v>177.28</v>
      </c>
      <c r="E8470">
        <v>56</v>
      </c>
      <c r="F8470" t="s">
        <v>52</v>
      </c>
    </row>
    <row r="8471" spans="1:6" x14ac:dyDescent="0.25">
      <c r="A8471" t="s">
        <v>27</v>
      </c>
      <c r="B8471" s="1">
        <v>43172</v>
      </c>
      <c r="C8471" s="3">
        <v>4.1666666666666664E-2</v>
      </c>
      <c r="D8471">
        <v>177.8</v>
      </c>
      <c r="E8471">
        <v>64</v>
      </c>
      <c r="F8471" t="s">
        <v>52</v>
      </c>
    </row>
    <row r="8472" spans="1:6" x14ac:dyDescent="0.25">
      <c r="A8472" t="s">
        <v>27</v>
      </c>
      <c r="B8472" s="1">
        <v>43209</v>
      </c>
      <c r="C8472" s="3">
        <v>4.1666666666666664E-2</v>
      </c>
      <c r="D8472">
        <v>178.42</v>
      </c>
      <c r="E8472">
        <v>60</v>
      </c>
      <c r="F8472" t="s">
        <v>52</v>
      </c>
    </row>
    <row r="8473" spans="1:6" x14ac:dyDescent="0.25">
      <c r="A8473" t="s">
        <v>27</v>
      </c>
      <c r="B8473" s="1">
        <v>43237</v>
      </c>
      <c r="C8473" s="3">
        <v>4.1666666666666664E-2</v>
      </c>
      <c r="D8473">
        <v>178.62</v>
      </c>
      <c r="E8473">
        <v>62</v>
      </c>
      <c r="F8473" t="s">
        <v>52</v>
      </c>
    </row>
    <row r="8474" spans="1:6" x14ac:dyDescent="0.25">
      <c r="A8474" t="s">
        <v>27</v>
      </c>
      <c r="B8474" s="1">
        <v>43267</v>
      </c>
      <c r="C8474" s="3">
        <v>0.625</v>
      </c>
      <c r="D8474">
        <v>176.79</v>
      </c>
      <c r="E8474">
        <v>532</v>
      </c>
      <c r="F8474" t="s">
        <v>52</v>
      </c>
    </row>
    <row r="8475" spans="1:6" x14ac:dyDescent="0.25">
      <c r="A8475" t="s">
        <v>27</v>
      </c>
      <c r="B8475" s="1">
        <v>43295</v>
      </c>
      <c r="C8475" s="3">
        <v>0.75</v>
      </c>
      <c r="D8475">
        <v>175.78</v>
      </c>
      <c r="E8475">
        <v>744</v>
      </c>
      <c r="F8475" t="s">
        <v>52</v>
      </c>
    </row>
    <row r="8476" spans="1:6" x14ac:dyDescent="0.25">
      <c r="A8476" t="s">
        <v>27</v>
      </c>
      <c r="B8476" s="1">
        <v>43322</v>
      </c>
      <c r="C8476" s="3">
        <v>0.75</v>
      </c>
      <c r="D8476">
        <v>174.91</v>
      </c>
      <c r="E8476">
        <v>744</v>
      </c>
      <c r="F8476" t="s">
        <v>52</v>
      </c>
    </row>
    <row r="8477" spans="1:6" x14ac:dyDescent="0.25">
      <c r="A8477" t="s">
        <v>27</v>
      </c>
      <c r="B8477" s="1">
        <v>43357</v>
      </c>
      <c r="C8477" s="3">
        <v>0.66666666666666663</v>
      </c>
      <c r="D8477">
        <v>173.62</v>
      </c>
      <c r="E8477">
        <v>720</v>
      </c>
      <c r="F8477" t="s">
        <v>52</v>
      </c>
    </row>
    <row r="8478" spans="1:6" x14ac:dyDescent="0.25">
      <c r="A8478" t="s">
        <v>27</v>
      </c>
      <c r="B8478" s="1">
        <v>43382</v>
      </c>
      <c r="C8478" s="3">
        <v>0.25</v>
      </c>
      <c r="D8478">
        <v>172.8</v>
      </c>
      <c r="E8478">
        <v>743</v>
      </c>
      <c r="F8478" t="s">
        <v>52</v>
      </c>
    </row>
    <row r="8479" spans="1:6" x14ac:dyDescent="0.25">
      <c r="A8479" t="s">
        <v>27</v>
      </c>
      <c r="B8479" s="1">
        <v>43416</v>
      </c>
      <c r="C8479" s="3">
        <v>0.125</v>
      </c>
      <c r="D8479">
        <v>173.26</v>
      </c>
      <c r="E8479">
        <v>720</v>
      </c>
      <c r="F8479" t="s">
        <v>52</v>
      </c>
    </row>
    <row r="8480" spans="1:6" x14ac:dyDescent="0.25">
      <c r="A8480" t="s">
        <v>27</v>
      </c>
      <c r="B8480" s="1">
        <v>43447</v>
      </c>
      <c r="C8480" s="3">
        <v>4.1666666666666664E-2</v>
      </c>
      <c r="D8480">
        <v>174.3</v>
      </c>
      <c r="E8480">
        <v>744</v>
      </c>
      <c r="F8480" t="s">
        <v>52</v>
      </c>
    </row>
    <row r="8481" spans="1:6" x14ac:dyDescent="0.25">
      <c r="A8481" t="s">
        <v>27</v>
      </c>
      <c r="B8481" s="1">
        <v>43478</v>
      </c>
      <c r="C8481" s="3">
        <v>0.75</v>
      </c>
      <c r="D8481">
        <v>175.37</v>
      </c>
      <c r="E8481">
        <v>744</v>
      </c>
      <c r="F8481" t="s">
        <v>52</v>
      </c>
    </row>
    <row r="8482" spans="1:6" x14ac:dyDescent="0.25">
      <c r="A8482" t="s">
        <v>27</v>
      </c>
      <c r="B8482" s="1">
        <v>43503</v>
      </c>
      <c r="C8482" s="3">
        <v>0.54166666666666663</v>
      </c>
      <c r="D8482">
        <v>176.25</v>
      </c>
      <c r="E8482">
        <v>672</v>
      </c>
      <c r="F8482" t="s">
        <v>52</v>
      </c>
    </row>
    <row r="8483" spans="1:6" x14ac:dyDescent="0.25">
      <c r="A8483" t="s">
        <v>27</v>
      </c>
      <c r="B8483" s="1">
        <v>43538</v>
      </c>
      <c r="C8483" s="3">
        <v>0.45833333333333331</v>
      </c>
      <c r="D8483">
        <v>177.28</v>
      </c>
      <c r="E8483">
        <v>745</v>
      </c>
      <c r="F8483" t="s">
        <v>52</v>
      </c>
    </row>
    <row r="8484" spans="1:6" x14ac:dyDescent="0.25">
      <c r="A8484" t="s">
        <v>27</v>
      </c>
      <c r="B8484" s="1">
        <v>43569</v>
      </c>
      <c r="C8484" s="3">
        <v>0.45833333333333331</v>
      </c>
      <c r="D8484">
        <v>178.03</v>
      </c>
      <c r="E8484">
        <v>719</v>
      </c>
      <c r="F8484" t="s">
        <v>52</v>
      </c>
    </row>
    <row r="8485" spans="1:6" x14ac:dyDescent="0.25">
      <c r="A8485" t="s">
        <v>27</v>
      </c>
      <c r="B8485" s="1">
        <v>43603</v>
      </c>
      <c r="C8485" s="3">
        <v>0.33333333333333331</v>
      </c>
      <c r="D8485">
        <v>178.1</v>
      </c>
      <c r="E8485">
        <v>744</v>
      </c>
      <c r="F8485" t="s">
        <v>52</v>
      </c>
    </row>
    <row r="8486" spans="1:6" x14ac:dyDescent="0.25">
      <c r="A8486" t="s">
        <v>27</v>
      </c>
      <c r="B8486" s="1">
        <v>43633</v>
      </c>
      <c r="C8486" s="3">
        <v>0.33333333333333331</v>
      </c>
      <c r="D8486">
        <v>176.4</v>
      </c>
      <c r="E8486">
        <v>720</v>
      </c>
      <c r="F8486" t="s">
        <v>52</v>
      </c>
    </row>
    <row r="8487" spans="1:6" x14ac:dyDescent="0.25">
      <c r="A8487" t="s">
        <v>27</v>
      </c>
      <c r="B8487" s="1">
        <v>43663</v>
      </c>
      <c r="C8487" s="3">
        <v>0.41666666666666669</v>
      </c>
      <c r="D8487">
        <v>175.67</v>
      </c>
      <c r="E8487">
        <v>743</v>
      </c>
      <c r="F8487" t="s">
        <v>52</v>
      </c>
    </row>
    <row r="8488" spans="1:6" x14ac:dyDescent="0.25">
      <c r="A8488" t="s">
        <v>27</v>
      </c>
      <c r="B8488" s="1">
        <v>43692</v>
      </c>
      <c r="C8488" s="3">
        <v>0.75</v>
      </c>
      <c r="D8488">
        <v>174.73</v>
      </c>
      <c r="E8488">
        <v>744</v>
      </c>
      <c r="F8488" t="s">
        <v>52</v>
      </c>
    </row>
    <row r="8489" spans="1:6" x14ac:dyDescent="0.25">
      <c r="A8489" t="s">
        <v>27</v>
      </c>
      <c r="B8489" s="1">
        <v>43725</v>
      </c>
      <c r="C8489" s="3">
        <v>4.1666666666666664E-2</v>
      </c>
      <c r="D8489">
        <v>173.57</v>
      </c>
      <c r="E8489">
        <v>720</v>
      </c>
      <c r="F8489" t="s">
        <v>52</v>
      </c>
    </row>
    <row r="8490" spans="1:6" x14ac:dyDescent="0.25">
      <c r="A8490" t="s">
        <v>27</v>
      </c>
      <c r="B8490" s="1">
        <v>43754</v>
      </c>
      <c r="C8490" s="3">
        <v>0.125</v>
      </c>
      <c r="D8490">
        <v>172.49</v>
      </c>
      <c r="E8490">
        <v>745</v>
      </c>
      <c r="F8490" t="s">
        <v>52</v>
      </c>
    </row>
    <row r="8491" spans="1:6" x14ac:dyDescent="0.25">
      <c r="A8491" t="s">
        <v>27</v>
      </c>
      <c r="B8491" s="1">
        <v>43783</v>
      </c>
      <c r="C8491" s="3">
        <v>0.125</v>
      </c>
      <c r="D8491">
        <v>172.8</v>
      </c>
      <c r="E8491">
        <v>720</v>
      </c>
      <c r="F8491" t="s">
        <v>52</v>
      </c>
    </row>
    <row r="8492" spans="1:6" x14ac:dyDescent="0.25">
      <c r="A8492" t="s">
        <v>27</v>
      </c>
      <c r="B8492" s="1">
        <v>43817</v>
      </c>
      <c r="C8492" s="3">
        <v>0.29166666666666669</v>
      </c>
      <c r="D8492">
        <v>173.84</v>
      </c>
      <c r="E8492">
        <v>744</v>
      </c>
      <c r="F8492" t="s">
        <v>52</v>
      </c>
    </row>
    <row r="8493" spans="1:6" x14ac:dyDescent="0.25">
      <c r="A8493" t="s">
        <v>27</v>
      </c>
      <c r="B8493" s="1">
        <v>43844</v>
      </c>
      <c r="C8493" s="3">
        <v>0.95833333333333337</v>
      </c>
      <c r="D8493">
        <v>174.84</v>
      </c>
      <c r="E8493">
        <v>746</v>
      </c>
      <c r="F8493" t="s">
        <v>52</v>
      </c>
    </row>
    <row r="8494" spans="1:6" x14ac:dyDescent="0.25">
      <c r="A8494" t="s">
        <v>27</v>
      </c>
      <c r="B8494" s="1">
        <v>43875</v>
      </c>
      <c r="C8494" s="3">
        <v>0.58333333333333337</v>
      </c>
      <c r="D8494">
        <v>175.82</v>
      </c>
      <c r="E8494">
        <v>696</v>
      </c>
      <c r="F8494" t="s">
        <v>52</v>
      </c>
    </row>
    <row r="8495" spans="1:6" x14ac:dyDescent="0.25">
      <c r="A8495" t="s">
        <v>27</v>
      </c>
      <c r="B8495" s="1">
        <v>43892</v>
      </c>
      <c r="C8495" s="3">
        <v>0.54166666666666663</v>
      </c>
      <c r="D8495">
        <v>176.33</v>
      </c>
      <c r="E8495">
        <v>89</v>
      </c>
      <c r="F8495" t="s">
        <v>52</v>
      </c>
    </row>
    <row r="8496" spans="1:6" x14ac:dyDescent="0.25">
      <c r="A8496" t="s">
        <v>27</v>
      </c>
      <c r="B8496" s="1">
        <v>44035</v>
      </c>
      <c r="C8496" s="3">
        <v>0.29166666666666669</v>
      </c>
      <c r="D8496">
        <v>173.26</v>
      </c>
      <c r="E8496">
        <v>397</v>
      </c>
      <c r="F8496" t="s">
        <v>52</v>
      </c>
    </row>
    <row r="8497" spans="1:6" x14ac:dyDescent="0.25">
      <c r="A8497" t="s">
        <v>27</v>
      </c>
      <c r="B8497" s="1">
        <v>44064</v>
      </c>
      <c r="C8497" s="3">
        <v>8.3333333333333329E-2</v>
      </c>
      <c r="D8497">
        <v>172.68</v>
      </c>
      <c r="E8497">
        <v>744</v>
      </c>
      <c r="F8497" t="s">
        <v>52</v>
      </c>
    </row>
    <row r="8498" spans="1:6" x14ac:dyDescent="0.25">
      <c r="A8498" t="s">
        <v>27</v>
      </c>
      <c r="B8498" s="1">
        <v>44082</v>
      </c>
      <c r="C8498" s="3">
        <v>0.625</v>
      </c>
      <c r="D8498">
        <v>172.28</v>
      </c>
      <c r="E8498">
        <v>720</v>
      </c>
      <c r="F8498" t="s">
        <v>52</v>
      </c>
    </row>
    <row r="8499" spans="1:6" x14ac:dyDescent="0.25">
      <c r="A8499" t="s">
        <v>27</v>
      </c>
      <c r="B8499" s="1">
        <v>44122</v>
      </c>
      <c r="C8499" s="3">
        <v>0.16666666666666666</v>
      </c>
      <c r="D8499">
        <v>171.01</v>
      </c>
      <c r="E8499">
        <v>745</v>
      </c>
      <c r="F8499" t="s">
        <v>52</v>
      </c>
    </row>
    <row r="8500" spans="1:6" x14ac:dyDescent="0.25">
      <c r="A8500" t="s">
        <v>27</v>
      </c>
      <c r="B8500" s="1">
        <v>44136</v>
      </c>
      <c r="C8500" s="3">
        <v>0.41666666666666669</v>
      </c>
      <c r="D8500">
        <v>171.07</v>
      </c>
      <c r="E8500">
        <v>720</v>
      </c>
      <c r="F8500" t="s">
        <v>52</v>
      </c>
    </row>
    <row r="8501" spans="1:6" x14ac:dyDescent="0.25">
      <c r="A8501" t="s">
        <v>27</v>
      </c>
      <c r="B8501" s="1">
        <v>44180</v>
      </c>
      <c r="C8501" s="3">
        <v>0.54166666666666663</v>
      </c>
      <c r="D8501">
        <v>172.27</v>
      </c>
      <c r="E8501">
        <v>744</v>
      </c>
      <c r="F8501" t="s">
        <v>52</v>
      </c>
    </row>
    <row r="8502" spans="1:6" x14ac:dyDescent="0.25">
      <c r="A8502" t="s">
        <v>27</v>
      </c>
      <c r="B8502" s="1">
        <v>44213</v>
      </c>
      <c r="C8502" s="3">
        <v>0.20833333333333334</v>
      </c>
      <c r="D8502">
        <v>173.52</v>
      </c>
      <c r="E8502">
        <v>744</v>
      </c>
      <c r="F8502" t="s">
        <v>52</v>
      </c>
    </row>
    <row r="8503" spans="1:6" x14ac:dyDescent="0.25">
      <c r="A8503" t="s">
        <v>27</v>
      </c>
      <c r="B8503" s="1">
        <v>44242</v>
      </c>
      <c r="C8503" s="3">
        <v>8.3333333333333329E-2</v>
      </c>
      <c r="D8503">
        <v>174.2</v>
      </c>
      <c r="E8503">
        <v>672</v>
      </c>
      <c r="F8503" t="s">
        <v>52</v>
      </c>
    </row>
    <row r="8504" spans="1:6" x14ac:dyDescent="0.25">
      <c r="A8504" t="s">
        <v>27</v>
      </c>
      <c r="B8504" s="1">
        <v>44269</v>
      </c>
      <c r="C8504" s="3">
        <v>0.41666666666666669</v>
      </c>
      <c r="D8504">
        <v>175.11</v>
      </c>
      <c r="E8504">
        <v>743</v>
      </c>
      <c r="F8504" t="s">
        <v>52</v>
      </c>
    </row>
    <row r="8505" spans="1:6" x14ac:dyDescent="0.25">
      <c r="A8505" t="s">
        <v>27</v>
      </c>
      <c r="B8505" s="1">
        <v>44302</v>
      </c>
      <c r="C8505" s="3">
        <v>8.3333333333333329E-2</v>
      </c>
      <c r="D8505">
        <v>176.21</v>
      </c>
      <c r="E8505">
        <v>721</v>
      </c>
      <c r="F8505" t="s">
        <v>52</v>
      </c>
    </row>
    <row r="8506" spans="1:6" x14ac:dyDescent="0.25">
      <c r="A8506" t="s">
        <v>27</v>
      </c>
      <c r="B8506" s="1">
        <v>44330</v>
      </c>
      <c r="C8506" s="3">
        <v>0.66666666666666663</v>
      </c>
      <c r="D8506">
        <v>176.55</v>
      </c>
      <c r="E8506">
        <v>744</v>
      </c>
      <c r="F8506" t="s">
        <v>52</v>
      </c>
    </row>
    <row r="8507" spans="1:6" x14ac:dyDescent="0.25">
      <c r="A8507" t="s">
        <v>27</v>
      </c>
      <c r="B8507" s="1">
        <v>44359</v>
      </c>
      <c r="C8507" s="3">
        <v>0.75</v>
      </c>
      <c r="D8507">
        <v>175.6</v>
      </c>
      <c r="E8507">
        <v>720</v>
      </c>
      <c r="F8507" t="s">
        <v>52</v>
      </c>
    </row>
    <row r="8508" spans="1:6" x14ac:dyDescent="0.25">
      <c r="A8508" t="s">
        <v>27</v>
      </c>
      <c r="B8508" s="1">
        <v>44388</v>
      </c>
      <c r="C8508" s="3">
        <v>0.79166666666666663</v>
      </c>
      <c r="D8508">
        <v>175.13</v>
      </c>
      <c r="E8508">
        <v>744</v>
      </c>
      <c r="F8508" t="s">
        <v>52</v>
      </c>
    </row>
    <row r="8509" spans="1:6" x14ac:dyDescent="0.25">
      <c r="A8509" t="s">
        <v>27</v>
      </c>
      <c r="B8509" s="1">
        <v>44424</v>
      </c>
      <c r="C8509" s="3">
        <v>0.125</v>
      </c>
      <c r="D8509">
        <v>174.69</v>
      </c>
      <c r="E8509">
        <v>744</v>
      </c>
      <c r="F8509" t="s">
        <v>52</v>
      </c>
    </row>
    <row r="8510" spans="1:6" x14ac:dyDescent="0.25">
      <c r="A8510" t="s">
        <v>27</v>
      </c>
      <c r="B8510" s="1">
        <v>44456</v>
      </c>
      <c r="C8510" s="3">
        <v>4.1666666666666664E-2</v>
      </c>
      <c r="D8510">
        <v>173.88</v>
      </c>
      <c r="E8510">
        <v>720</v>
      </c>
      <c r="F8510" t="s">
        <v>52</v>
      </c>
    </row>
    <row r="8511" spans="1:6" x14ac:dyDescent="0.25">
      <c r="A8511" t="s">
        <v>27</v>
      </c>
      <c r="B8511" s="1">
        <v>44490</v>
      </c>
      <c r="C8511" s="3">
        <v>0.20833333333333334</v>
      </c>
      <c r="D8511">
        <v>173.13</v>
      </c>
      <c r="E8511">
        <v>744</v>
      </c>
      <c r="F8511" t="s">
        <v>52</v>
      </c>
    </row>
    <row r="8512" spans="1:6" x14ac:dyDescent="0.25">
      <c r="A8512" t="s">
        <v>27</v>
      </c>
      <c r="B8512" s="1">
        <v>44514</v>
      </c>
      <c r="C8512" s="3">
        <v>0.45833333333333331</v>
      </c>
      <c r="D8512">
        <v>173.7</v>
      </c>
      <c r="E8512">
        <v>720</v>
      </c>
      <c r="F8512" t="s">
        <v>52</v>
      </c>
    </row>
    <row r="8513" spans="1:6" x14ac:dyDescent="0.25">
      <c r="A8513" t="s">
        <v>27</v>
      </c>
      <c r="B8513" s="1">
        <v>44546</v>
      </c>
      <c r="C8513" s="3">
        <v>0.66666666666666663</v>
      </c>
      <c r="D8513">
        <v>174.88</v>
      </c>
      <c r="E8513">
        <v>744</v>
      </c>
      <c r="F8513" t="s">
        <v>52</v>
      </c>
    </row>
    <row r="8514" spans="1:6" x14ac:dyDescent="0.25">
      <c r="A8514" t="s">
        <v>27</v>
      </c>
      <c r="B8514" s="1">
        <v>44577</v>
      </c>
      <c r="C8514" s="3">
        <v>0.91666666666666663</v>
      </c>
      <c r="D8514">
        <v>175.99</v>
      </c>
      <c r="E8514">
        <v>744</v>
      </c>
      <c r="F8514" t="s">
        <v>52</v>
      </c>
    </row>
    <row r="8515" spans="1:6" x14ac:dyDescent="0.25">
      <c r="A8515" t="s">
        <v>27</v>
      </c>
      <c r="B8515" s="1">
        <v>44604</v>
      </c>
      <c r="C8515" s="3">
        <v>0.25</v>
      </c>
      <c r="D8515">
        <v>177.05</v>
      </c>
      <c r="E8515">
        <v>672</v>
      </c>
      <c r="F8515" t="s">
        <v>52</v>
      </c>
    </row>
    <row r="8516" spans="1:6" x14ac:dyDescent="0.25">
      <c r="A8516" t="s">
        <v>27</v>
      </c>
      <c r="B8516" s="1">
        <v>44636</v>
      </c>
      <c r="C8516" s="3">
        <v>0.625</v>
      </c>
      <c r="D8516">
        <v>177.93</v>
      </c>
      <c r="E8516">
        <v>743</v>
      </c>
      <c r="F8516" t="s">
        <v>52</v>
      </c>
    </row>
    <row r="8517" spans="1:6" x14ac:dyDescent="0.25">
      <c r="A8517" t="s">
        <v>27</v>
      </c>
      <c r="B8517" s="1">
        <v>44669</v>
      </c>
      <c r="C8517" s="3">
        <v>0.5</v>
      </c>
      <c r="D8517">
        <v>178.63</v>
      </c>
      <c r="E8517">
        <v>721</v>
      </c>
      <c r="F8517" t="s">
        <v>52</v>
      </c>
    </row>
    <row r="8518" spans="1:6" x14ac:dyDescent="0.25">
      <c r="A8518" t="s">
        <v>27</v>
      </c>
      <c r="B8518" s="1">
        <v>44691</v>
      </c>
      <c r="C8518" s="3">
        <v>8.3333333333333329E-2</v>
      </c>
      <c r="D8518">
        <v>179.17</v>
      </c>
      <c r="E8518">
        <v>744</v>
      </c>
      <c r="F8518" t="s">
        <v>52</v>
      </c>
    </row>
    <row r="8519" spans="1:6" x14ac:dyDescent="0.25">
      <c r="A8519" t="s">
        <v>27</v>
      </c>
      <c r="B8519" s="1">
        <v>44727</v>
      </c>
      <c r="C8519" s="3">
        <v>0.66666666666666663</v>
      </c>
      <c r="D8519">
        <v>178.38</v>
      </c>
      <c r="E8519">
        <v>720</v>
      </c>
      <c r="F8519" t="s">
        <v>52</v>
      </c>
    </row>
    <row r="8520" spans="1:6" x14ac:dyDescent="0.25">
      <c r="A8520" t="s">
        <v>27</v>
      </c>
      <c r="B8520" s="1">
        <v>44758</v>
      </c>
      <c r="C8520" s="3">
        <v>0.375</v>
      </c>
      <c r="D8520">
        <v>178</v>
      </c>
      <c r="E8520">
        <v>744</v>
      </c>
      <c r="F8520" t="s">
        <v>52</v>
      </c>
    </row>
    <row r="8521" spans="1:6" x14ac:dyDescent="0.25">
      <c r="A8521" t="s">
        <v>27</v>
      </c>
      <c r="B8521" s="1">
        <v>44788</v>
      </c>
      <c r="C8521" s="3">
        <v>0</v>
      </c>
      <c r="D8521">
        <v>177.56</v>
      </c>
      <c r="E8521">
        <v>744</v>
      </c>
      <c r="F8521" t="s">
        <v>52</v>
      </c>
    </row>
    <row r="8522" spans="1:6" x14ac:dyDescent="0.25">
      <c r="A8522" t="s">
        <v>27</v>
      </c>
      <c r="B8522" s="1">
        <v>44818</v>
      </c>
      <c r="C8522" s="3">
        <v>0.66666666666666663</v>
      </c>
      <c r="D8522">
        <v>176.68</v>
      </c>
      <c r="E8522">
        <v>720</v>
      </c>
      <c r="F8522" t="s">
        <v>52</v>
      </c>
    </row>
    <row r="8523" spans="1:6" x14ac:dyDescent="0.25">
      <c r="A8523" t="s">
        <v>27</v>
      </c>
      <c r="B8523" s="1">
        <v>44849</v>
      </c>
      <c r="C8523" s="3">
        <v>0.20833333333333334</v>
      </c>
      <c r="D8523">
        <v>175.67</v>
      </c>
      <c r="E8523">
        <v>744</v>
      </c>
      <c r="F8523" t="s">
        <v>52</v>
      </c>
    </row>
    <row r="8524" spans="1:6" x14ac:dyDescent="0.25">
      <c r="A8524" t="s">
        <v>27</v>
      </c>
      <c r="B8524" s="1">
        <v>44882</v>
      </c>
      <c r="C8524" s="3">
        <v>0.83333333333333337</v>
      </c>
      <c r="D8524">
        <v>175.96</v>
      </c>
      <c r="E8524">
        <v>720</v>
      </c>
      <c r="F8524" t="s">
        <v>52</v>
      </c>
    </row>
    <row r="8525" spans="1:6" x14ac:dyDescent="0.25">
      <c r="A8525" t="s">
        <v>27</v>
      </c>
      <c r="B8525" s="1">
        <v>44911</v>
      </c>
      <c r="C8525" s="3">
        <v>0.79166666666666663</v>
      </c>
      <c r="D8525">
        <v>176.99</v>
      </c>
      <c r="E8525">
        <v>744</v>
      </c>
      <c r="F8525" t="s">
        <v>52</v>
      </c>
    </row>
    <row r="8526" spans="1:6" x14ac:dyDescent="0.25">
      <c r="A8526" t="s">
        <v>27</v>
      </c>
      <c r="B8526" s="1">
        <v>44937</v>
      </c>
      <c r="C8526" s="3">
        <v>0.95833333333333337</v>
      </c>
      <c r="D8526">
        <v>178.02</v>
      </c>
      <c r="E8526">
        <v>744</v>
      </c>
      <c r="F8526" t="s">
        <v>52</v>
      </c>
    </row>
    <row r="8527" spans="1:6" x14ac:dyDescent="0.25">
      <c r="A8527" t="s">
        <v>27</v>
      </c>
      <c r="B8527" s="1">
        <v>44966</v>
      </c>
      <c r="C8527" s="3">
        <v>8.3333333333333329E-2</v>
      </c>
      <c r="D8527">
        <v>178.98</v>
      </c>
      <c r="E8527">
        <v>672</v>
      </c>
      <c r="F8527" t="s">
        <v>52</v>
      </c>
    </row>
    <row r="8528" spans="1:6" x14ac:dyDescent="0.25">
      <c r="A8528" t="s">
        <v>27</v>
      </c>
      <c r="B8528" s="1">
        <v>45000</v>
      </c>
      <c r="C8528" s="3">
        <v>0.45833333333333331</v>
      </c>
      <c r="D8528">
        <v>179.66</v>
      </c>
      <c r="E8528">
        <v>743</v>
      </c>
      <c r="F8528" t="s">
        <v>52</v>
      </c>
    </row>
    <row r="8529" spans="1:6" x14ac:dyDescent="0.25">
      <c r="A8529" t="s">
        <v>27</v>
      </c>
      <c r="B8529" s="1">
        <v>45021</v>
      </c>
      <c r="C8529" s="3">
        <v>0.625</v>
      </c>
      <c r="D8529">
        <v>180.15</v>
      </c>
      <c r="E8529">
        <v>252</v>
      </c>
      <c r="F8529" t="s">
        <v>52</v>
      </c>
    </row>
    <row r="8530" spans="1:6" x14ac:dyDescent="0.25">
      <c r="A8530" t="s">
        <v>26</v>
      </c>
      <c r="B8530" s="1">
        <v>29391</v>
      </c>
      <c r="C8530" s="3">
        <v>0</v>
      </c>
      <c r="D8530">
        <v>313.69</v>
      </c>
      <c r="E8530">
        <v>1</v>
      </c>
      <c r="F8530" t="s">
        <v>52</v>
      </c>
    </row>
    <row r="8531" spans="1:6" x14ac:dyDescent="0.25">
      <c r="A8531" t="s">
        <v>26</v>
      </c>
      <c r="B8531" s="1">
        <v>29429</v>
      </c>
      <c r="C8531" s="3">
        <v>0</v>
      </c>
      <c r="D8531">
        <v>315.12</v>
      </c>
      <c r="E8531">
        <v>1</v>
      </c>
      <c r="F8531" t="s">
        <v>52</v>
      </c>
    </row>
    <row r="8532" spans="1:6" x14ac:dyDescent="0.25">
      <c r="A8532" t="s">
        <v>26</v>
      </c>
      <c r="B8532" s="1">
        <v>29440</v>
      </c>
      <c r="C8532" s="3">
        <v>0</v>
      </c>
      <c r="D8532">
        <v>315.5</v>
      </c>
      <c r="E8532">
        <v>2</v>
      </c>
      <c r="F8532" t="s">
        <v>52</v>
      </c>
    </row>
    <row r="8533" spans="1:6" x14ac:dyDescent="0.25">
      <c r="A8533" t="s">
        <v>26</v>
      </c>
      <c r="B8533" s="1">
        <v>29489</v>
      </c>
      <c r="C8533" s="3">
        <v>0</v>
      </c>
      <c r="D8533">
        <v>315.39</v>
      </c>
      <c r="E8533">
        <v>5</v>
      </c>
      <c r="F8533" t="s">
        <v>52</v>
      </c>
    </row>
    <row r="8534" spans="1:6" x14ac:dyDescent="0.25">
      <c r="A8534" t="s">
        <v>26</v>
      </c>
      <c r="B8534" s="1">
        <v>29509</v>
      </c>
      <c r="C8534" s="3">
        <v>0</v>
      </c>
      <c r="D8534">
        <v>314.94</v>
      </c>
      <c r="E8534">
        <v>6</v>
      </c>
      <c r="F8534" t="s">
        <v>52</v>
      </c>
    </row>
    <row r="8535" spans="1:6" x14ac:dyDescent="0.25">
      <c r="A8535" t="s">
        <v>26</v>
      </c>
      <c r="B8535" s="1">
        <v>29535</v>
      </c>
      <c r="C8535" s="3">
        <v>0</v>
      </c>
      <c r="D8535">
        <v>314.58</v>
      </c>
      <c r="E8535">
        <v>6</v>
      </c>
      <c r="F8535" t="s">
        <v>52</v>
      </c>
    </row>
    <row r="8536" spans="1:6" x14ac:dyDescent="0.25">
      <c r="A8536" t="s">
        <v>26</v>
      </c>
      <c r="B8536" s="1">
        <v>29575</v>
      </c>
      <c r="C8536" s="3">
        <v>0</v>
      </c>
      <c r="D8536">
        <v>314.31</v>
      </c>
      <c r="E8536">
        <v>7</v>
      </c>
      <c r="F8536" t="s">
        <v>52</v>
      </c>
    </row>
    <row r="8537" spans="1:6" x14ac:dyDescent="0.25">
      <c r="A8537" t="s">
        <v>26</v>
      </c>
      <c r="B8537" s="1">
        <v>29601</v>
      </c>
      <c r="C8537" s="3">
        <v>0</v>
      </c>
      <c r="D8537">
        <v>314.14999999999998</v>
      </c>
      <c r="E8537">
        <v>7</v>
      </c>
      <c r="F8537" t="s">
        <v>52</v>
      </c>
    </row>
    <row r="8538" spans="1:6" x14ac:dyDescent="0.25">
      <c r="A8538" t="s">
        <v>26</v>
      </c>
      <c r="B8538" s="1">
        <v>29622</v>
      </c>
      <c r="C8538" s="3">
        <v>0</v>
      </c>
      <c r="D8538">
        <v>313.99</v>
      </c>
      <c r="E8538">
        <v>7</v>
      </c>
      <c r="F8538" t="s">
        <v>52</v>
      </c>
    </row>
    <row r="8539" spans="1:6" x14ac:dyDescent="0.25">
      <c r="A8539" t="s">
        <v>26</v>
      </c>
      <c r="B8539" s="1">
        <v>29676</v>
      </c>
      <c r="C8539" s="3">
        <v>0</v>
      </c>
      <c r="D8539">
        <v>313.73</v>
      </c>
      <c r="E8539">
        <v>7</v>
      </c>
      <c r="F8539" t="s">
        <v>52</v>
      </c>
    </row>
    <row r="8540" spans="1:6" x14ac:dyDescent="0.25">
      <c r="A8540" t="s">
        <v>26</v>
      </c>
      <c r="B8540" s="1">
        <v>29681</v>
      </c>
      <c r="C8540" s="3">
        <v>0</v>
      </c>
      <c r="D8540">
        <v>313.7</v>
      </c>
      <c r="E8540">
        <v>6</v>
      </c>
      <c r="F8540" t="s">
        <v>52</v>
      </c>
    </row>
    <row r="8541" spans="1:6" x14ac:dyDescent="0.25">
      <c r="A8541" t="s">
        <v>26</v>
      </c>
      <c r="B8541" s="1">
        <v>29721</v>
      </c>
      <c r="C8541" s="3">
        <v>0</v>
      </c>
      <c r="D8541">
        <v>313.85000000000002</v>
      </c>
      <c r="E8541">
        <v>6</v>
      </c>
      <c r="F8541" t="s">
        <v>52</v>
      </c>
    </row>
    <row r="8542" spans="1:6" x14ac:dyDescent="0.25">
      <c r="A8542" t="s">
        <v>26</v>
      </c>
      <c r="B8542" s="1">
        <v>29752</v>
      </c>
      <c r="C8542" s="3">
        <v>0</v>
      </c>
      <c r="D8542">
        <v>315.2</v>
      </c>
      <c r="E8542">
        <v>6</v>
      </c>
      <c r="F8542" t="s">
        <v>52</v>
      </c>
    </row>
    <row r="8543" spans="1:6" x14ac:dyDescent="0.25">
      <c r="A8543" t="s">
        <v>26</v>
      </c>
      <c r="B8543" s="1">
        <v>29782</v>
      </c>
      <c r="C8543" s="3">
        <v>0</v>
      </c>
      <c r="D8543">
        <v>316.3</v>
      </c>
      <c r="E8543">
        <v>6</v>
      </c>
      <c r="F8543" t="s">
        <v>52</v>
      </c>
    </row>
    <row r="8544" spans="1:6" x14ac:dyDescent="0.25">
      <c r="A8544" t="s">
        <v>26</v>
      </c>
      <c r="B8544" s="1">
        <v>29808</v>
      </c>
      <c r="C8544" s="3">
        <v>0</v>
      </c>
      <c r="D8544">
        <v>316.87</v>
      </c>
      <c r="E8544">
        <v>6</v>
      </c>
      <c r="F8544" t="s">
        <v>52</v>
      </c>
    </row>
    <row r="8545" spans="1:6" x14ac:dyDescent="0.25">
      <c r="A8545" t="s">
        <v>26</v>
      </c>
      <c r="B8545" s="1">
        <v>29834</v>
      </c>
      <c r="C8545" s="3">
        <v>0</v>
      </c>
      <c r="D8545">
        <v>317.14</v>
      </c>
      <c r="E8545">
        <v>7</v>
      </c>
      <c r="F8545" t="s">
        <v>52</v>
      </c>
    </row>
    <row r="8546" spans="1:6" x14ac:dyDescent="0.25">
      <c r="A8546" t="s">
        <v>26</v>
      </c>
      <c r="B8546" s="1">
        <v>29879</v>
      </c>
      <c r="C8546" s="3">
        <v>0</v>
      </c>
      <c r="D8546">
        <v>316.57</v>
      </c>
      <c r="E8546">
        <v>6</v>
      </c>
      <c r="F8546" t="s">
        <v>52</v>
      </c>
    </row>
    <row r="8547" spans="1:6" x14ac:dyDescent="0.25">
      <c r="A8547" t="s">
        <v>26</v>
      </c>
      <c r="B8547" s="1">
        <v>29905</v>
      </c>
      <c r="C8547" s="3">
        <v>0</v>
      </c>
      <c r="D8547">
        <v>316.08</v>
      </c>
      <c r="E8547">
        <v>7</v>
      </c>
      <c r="F8547" t="s">
        <v>52</v>
      </c>
    </row>
    <row r="8548" spans="1:6" x14ac:dyDescent="0.25">
      <c r="A8548" t="s">
        <v>26</v>
      </c>
      <c r="B8548" s="1">
        <v>29940</v>
      </c>
      <c r="C8548" s="3">
        <v>0</v>
      </c>
      <c r="D8548">
        <v>315.64999999999998</v>
      </c>
      <c r="E8548">
        <v>6</v>
      </c>
      <c r="F8548" t="s">
        <v>52</v>
      </c>
    </row>
    <row r="8549" spans="1:6" x14ac:dyDescent="0.25">
      <c r="A8549" t="s">
        <v>26</v>
      </c>
      <c r="B8549" s="1">
        <v>29956</v>
      </c>
      <c r="C8549" s="3">
        <v>0</v>
      </c>
      <c r="D8549">
        <v>315.51</v>
      </c>
      <c r="E8549">
        <v>6</v>
      </c>
      <c r="F8549" t="s">
        <v>52</v>
      </c>
    </row>
    <row r="8550" spans="1:6" x14ac:dyDescent="0.25">
      <c r="A8550" t="s">
        <v>26</v>
      </c>
      <c r="B8550" s="1">
        <v>30002</v>
      </c>
      <c r="C8550" s="3">
        <v>0</v>
      </c>
      <c r="D8550">
        <v>315.49</v>
      </c>
      <c r="E8550">
        <v>6</v>
      </c>
      <c r="F8550" t="s">
        <v>52</v>
      </c>
    </row>
    <row r="8551" spans="1:6" x14ac:dyDescent="0.25">
      <c r="A8551" t="s">
        <v>26</v>
      </c>
      <c r="B8551" s="1">
        <v>30025</v>
      </c>
      <c r="C8551" s="3">
        <v>0</v>
      </c>
      <c r="D8551">
        <v>315.14</v>
      </c>
      <c r="E8551">
        <v>7</v>
      </c>
      <c r="F8551" t="s">
        <v>52</v>
      </c>
    </row>
    <row r="8552" spans="1:6" x14ac:dyDescent="0.25">
      <c r="A8552" t="s">
        <v>26</v>
      </c>
      <c r="B8552" s="1">
        <v>30046</v>
      </c>
      <c r="C8552" s="3">
        <v>0</v>
      </c>
      <c r="D8552">
        <v>315.01</v>
      </c>
      <c r="E8552">
        <v>7</v>
      </c>
      <c r="F8552" t="s">
        <v>52</v>
      </c>
    </row>
    <row r="8553" spans="1:6" x14ac:dyDescent="0.25">
      <c r="A8553" t="s">
        <v>26</v>
      </c>
      <c r="B8553" s="1">
        <v>30086</v>
      </c>
      <c r="C8553" s="3">
        <v>0</v>
      </c>
      <c r="D8553">
        <v>315.25</v>
      </c>
      <c r="E8553">
        <v>6</v>
      </c>
      <c r="F8553" t="s">
        <v>52</v>
      </c>
    </row>
    <row r="8554" spans="1:6" x14ac:dyDescent="0.25">
      <c r="A8554" t="s">
        <v>26</v>
      </c>
      <c r="B8554" s="1">
        <v>30117</v>
      </c>
      <c r="C8554" s="3">
        <v>0</v>
      </c>
      <c r="D8554">
        <v>315.88</v>
      </c>
      <c r="E8554">
        <v>6</v>
      </c>
      <c r="F8554" t="s">
        <v>52</v>
      </c>
    </row>
    <row r="8555" spans="1:6" x14ac:dyDescent="0.25">
      <c r="A8555" t="s">
        <v>26</v>
      </c>
      <c r="B8555" s="1">
        <v>30146</v>
      </c>
      <c r="C8555" s="3">
        <v>0</v>
      </c>
      <c r="D8555">
        <v>317.14999999999998</v>
      </c>
      <c r="E8555">
        <v>7</v>
      </c>
      <c r="F8555" t="s">
        <v>52</v>
      </c>
    </row>
    <row r="8556" spans="1:6" x14ac:dyDescent="0.25">
      <c r="A8556" t="s">
        <v>26</v>
      </c>
      <c r="B8556" s="1">
        <v>30178</v>
      </c>
      <c r="C8556" s="3">
        <v>0</v>
      </c>
      <c r="D8556">
        <v>317.57</v>
      </c>
      <c r="E8556">
        <v>6</v>
      </c>
      <c r="F8556" t="s">
        <v>52</v>
      </c>
    </row>
    <row r="8557" spans="1:6" x14ac:dyDescent="0.25">
      <c r="A8557" t="s">
        <v>26</v>
      </c>
      <c r="B8557" s="1">
        <v>30199</v>
      </c>
      <c r="C8557" s="3">
        <v>0</v>
      </c>
      <c r="D8557">
        <v>317.58999999999997</v>
      </c>
      <c r="E8557">
        <v>4</v>
      </c>
      <c r="F8557" t="s">
        <v>52</v>
      </c>
    </row>
    <row r="8558" spans="1:6" x14ac:dyDescent="0.25">
      <c r="A8558" t="s">
        <v>26</v>
      </c>
      <c r="B8558" s="1">
        <v>30272</v>
      </c>
      <c r="C8558" s="3">
        <v>0</v>
      </c>
      <c r="D8558">
        <v>316.12</v>
      </c>
      <c r="E8558">
        <v>4</v>
      </c>
      <c r="F8558" t="s">
        <v>52</v>
      </c>
    </row>
    <row r="8559" spans="1:6" x14ac:dyDescent="0.25">
      <c r="A8559" t="s">
        <v>26</v>
      </c>
      <c r="B8559" s="1">
        <v>30310</v>
      </c>
      <c r="C8559" s="3">
        <v>0</v>
      </c>
      <c r="D8559">
        <v>315.88</v>
      </c>
      <c r="E8559">
        <v>6</v>
      </c>
      <c r="F8559" t="s">
        <v>52</v>
      </c>
    </row>
    <row r="8560" spans="1:6" x14ac:dyDescent="0.25">
      <c r="A8560" t="s">
        <v>26</v>
      </c>
      <c r="B8560" s="1">
        <v>30341</v>
      </c>
      <c r="C8560" s="3">
        <v>0</v>
      </c>
      <c r="D8560">
        <v>315.52</v>
      </c>
      <c r="E8560">
        <v>7</v>
      </c>
      <c r="F8560" t="s">
        <v>52</v>
      </c>
    </row>
    <row r="8561" spans="1:6" x14ac:dyDescent="0.25">
      <c r="A8561" t="s">
        <v>26</v>
      </c>
      <c r="B8561" s="1">
        <v>30362</v>
      </c>
      <c r="C8561" s="3">
        <v>0</v>
      </c>
      <c r="D8561">
        <v>315.17</v>
      </c>
      <c r="E8561">
        <v>6</v>
      </c>
      <c r="F8561" t="s">
        <v>52</v>
      </c>
    </row>
    <row r="8562" spans="1:6" x14ac:dyDescent="0.25">
      <c r="A8562" t="s">
        <v>26</v>
      </c>
      <c r="B8562" s="1">
        <v>30385</v>
      </c>
      <c r="C8562" s="3">
        <v>0</v>
      </c>
      <c r="D8562">
        <v>314.81</v>
      </c>
      <c r="E8562">
        <v>5</v>
      </c>
      <c r="F8562" t="s">
        <v>52</v>
      </c>
    </row>
    <row r="8563" spans="1:6" x14ac:dyDescent="0.25">
      <c r="A8563" t="s">
        <v>26</v>
      </c>
      <c r="B8563" s="1">
        <v>30426</v>
      </c>
      <c r="C8563" s="3">
        <v>0</v>
      </c>
      <c r="D8563">
        <v>314.42</v>
      </c>
      <c r="E8563">
        <v>5</v>
      </c>
      <c r="F8563" t="s">
        <v>52</v>
      </c>
    </row>
    <row r="8564" spans="1:6" x14ac:dyDescent="0.25">
      <c r="A8564" t="s">
        <v>26</v>
      </c>
      <c r="B8564" s="1">
        <v>30467</v>
      </c>
      <c r="C8564" s="3">
        <v>0</v>
      </c>
      <c r="D8564">
        <v>314.31</v>
      </c>
      <c r="E8564">
        <v>8</v>
      </c>
      <c r="F8564" t="s">
        <v>52</v>
      </c>
    </row>
    <row r="8565" spans="1:6" x14ac:dyDescent="0.25">
      <c r="A8565" t="s">
        <v>26</v>
      </c>
      <c r="B8565" s="1">
        <v>30482</v>
      </c>
      <c r="C8565" s="3">
        <v>0</v>
      </c>
      <c r="D8565">
        <v>314.88</v>
      </c>
      <c r="E8565">
        <v>6</v>
      </c>
      <c r="F8565" t="s">
        <v>52</v>
      </c>
    </row>
    <row r="8566" spans="1:6" x14ac:dyDescent="0.25">
      <c r="A8566" t="s">
        <v>26</v>
      </c>
      <c r="B8566" s="1">
        <v>30507</v>
      </c>
      <c r="C8566" s="3">
        <v>0</v>
      </c>
      <c r="D8566">
        <v>315.76</v>
      </c>
      <c r="E8566">
        <v>6</v>
      </c>
      <c r="F8566" t="s">
        <v>52</v>
      </c>
    </row>
    <row r="8567" spans="1:6" x14ac:dyDescent="0.25">
      <c r="A8567" t="s">
        <v>26</v>
      </c>
      <c r="B8567" s="1">
        <v>30548</v>
      </c>
      <c r="C8567" s="3">
        <v>0</v>
      </c>
      <c r="D8567">
        <v>316.3</v>
      </c>
      <c r="E8567">
        <v>6</v>
      </c>
      <c r="F8567" t="s">
        <v>52</v>
      </c>
    </row>
    <row r="8568" spans="1:6" x14ac:dyDescent="0.25">
      <c r="A8568" t="s">
        <v>26</v>
      </c>
      <c r="B8568" s="1">
        <v>30564</v>
      </c>
      <c r="C8568" s="3">
        <v>0</v>
      </c>
      <c r="D8568">
        <v>316.07</v>
      </c>
      <c r="E8568">
        <v>6</v>
      </c>
      <c r="F8568" t="s">
        <v>52</v>
      </c>
    </row>
    <row r="8569" spans="1:6" x14ac:dyDescent="0.25">
      <c r="A8569" t="s">
        <v>26</v>
      </c>
      <c r="B8569" s="1">
        <v>30609</v>
      </c>
      <c r="C8569" s="3">
        <v>0</v>
      </c>
      <c r="D8569">
        <v>315.3</v>
      </c>
      <c r="E8569">
        <v>6</v>
      </c>
      <c r="F8569" t="s">
        <v>52</v>
      </c>
    </row>
    <row r="8570" spans="1:6" x14ac:dyDescent="0.25">
      <c r="A8570" t="s">
        <v>26</v>
      </c>
      <c r="B8570" s="1">
        <v>30645</v>
      </c>
      <c r="C8570" s="3">
        <v>0</v>
      </c>
      <c r="D8570">
        <v>314.27</v>
      </c>
      <c r="E8570">
        <v>6</v>
      </c>
      <c r="F8570" t="s">
        <v>52</v>
      </c>
    </row>
    <row r="8571" spans="1:6" x14ac:dyDescent="0.25">
      <c r="A8571" t="s">
        <v>26</v>
      </c>
      <c r="B8571" s="1">
        <v>30681</v>
      </c>
      <c r="C8571" s="3">
        <v>0</v>
      </c>
      <c r="D8571">
        <v>313.89</v>
      </c>
      <c r="E8571">
        <v>6</v>
      </c>
      <c r="F8571" t="s">
        <v>52</v>
      </c>
    </row>
    <row r="8572" spans="1:6" x14ac:dyDescent="0.25">
      <c r="A8572" t="s">
        <v>26</v>
      </c>
      <c r="B8572" s="1">
        <v>30701</v>
      </c>
      <c r="C8572" s="3">
        <v>0</v>
      </c>
      <c r="D8572">
        <v>313.58999999999997</v>
      </c>
      <c r="E8572">
        <v>6</v>
      </c>
      <c r="F8572" t="s">
        <v>52</v>
      </c>
    </row>
    <row r="8573" spans="1:6" x14ac:dyDescent="0.25">
      <c r="A8573" t="s">
        <v>26</v>
      </c>
      <c r="B8573" s="1">
        <v>30722</v>
      </c>
      <c r="C8573" s="3">
        <v>0</v>
      </c>
      <c r="D8573">
        <v>313.10000000000002</v>
      </c>
      <c r="E8573">
        <v>6</v>
      </c>
      <c r="F8573" t="s">
        <v>52</v>
      </c>
    </row>
    <row r="8574" spans="1:6" x14ac:dyDescent="0.25">
      <c r="A8574" t="s">
        <v>26</v>
      </c>
      <c r="B8574" s="1">
        <v>30761</v>
      </c>
      <c r="C8574" s="3">
        <v>0</v>
      </c>
      <c r="D8574">
        <v>312.62</v>
      </c>
      <c r="E8574">
        <v>6</v>
      </c>
      <c r="F8574" t="s">
        <v>52</v>
      </c>
    </row>
    <row r="8575" spans="1:6" x14ac:dyDescent="0.25">
      <c r="A8575" t="s">
        <v>26</v>
      </c>
      <c r="B8575" s="1">
        <v>30782</v>
      </c>
      <c r="C8575" s="3">
        <v>0</v>
      </c>
      <c r="D8575">
        <v>311.91000000000003</v>
      </c>
      <c r="E8575">
        <v>6</v>
      </c>
      <c r="F8575" t="s">
        <v>52</v>
      </c>
    </row>
    <row r="8576" spans="1:6" x14ac:dyDescent="0.25">
      <c r="A8576" t="s">
        <v>26</v>
      </c>
      <c r="B8576" s="1">
        <v>30807</v>
      </c>
      <c r="C8576" s="3">
        <v>0</v>
      </c>
      <c r="D8576">
        <v>311.76</v>
      </c>
      <c r="E8576">
        <v>7</v>
      </c>
      <c r="F8576" t="s">
        <v>52</v>
      </c>
    </row>
    <row r="8577" spans="1:6" x14ac:dyDescent="0.25">
      <c r="A8577" t="s">
        <v>26</v>
      </c>
      <c r="B8577" s="1">
        <v>30853</v>
      </c>
      <c r="C8577" s="3">
        <v>0</v>
      </c>
      <c r="D8577">
        <v>312.37</v>
      </c>
      <c r="E8577">
        <v>6</v>
      </c>
      <c r="F8577" t="s">
        <v>52</v>
      </c>
    </row>
    <row r="8578" spans="1:6" x14ac:dyDescent="0.25">
      <c r="A8578" t="s">
        <v>26</v>
      </c>
      <c r="B8578" s="1">
        <v>30878</v>
      </c>
      <c r="C8578" s="3">
        <v>0</v>
      </c>
      <c r="D8578">
        <v>313.36</v>
      </c>
      <c r="E8578">
        <v>6</v>
      </c>
      <c r="F8578" t="s">
        <v>52</v>
      </c>
    </row>
    <row r="8579" spans="1:6" x14ac:dyDescent="0.25">
      <c r="A8579" t="s">
        <v>26</v>
      </c>
      <c r="B8579" s="1">
        <v>30909</v>
      </c>
      <c r="C8579" s="3">
        <v>0</v>
      </c>
      <c r="D8579">
        <v>313.5</v>
      </c>
      <c r="E8579">
        <v>7</v>
      </c>
      <c r="F8579" t="s">
        <v>52</v>
      </c>
    </row>
    <row r="8580" spans="1:6" x14ac:dyDescent="0.25">
      <c r="A8580" t="s">
        <v>26</v>
      </c>
      <c r="B8580" s="1">
        <v>30950</v>
      </c>
      <c r="C8580" s="3">
        <v>0</v>
      </c>
      <c r="D8580">
        <v>313.25</v>
      </c>
      <c r="E8580">
        <v>6</v>
      </c>
      <c r="F8580" t="s">
        <v>52</v>
      </c>
    </row>
    <row r="8581" spans="1:6" x14ac:dyDescent="0.25">
      <c r="A8581" t="s">
        <v>26</v>
      </c>
      <c r="B8581" s="1">
        <v>30970</v>
      </c>
      <c r="C8581" s="3">
        <v>0</v>
      </c>
      <c r="D8581">
        <v>312.67</v>
      </c>
      <c r="E8581">
        <v>6</v>
      </c>
      <c r="F8581" t="s">
        <v>52</v>
      </c>
    </row>
    <row r="8582" spans="1:6" x14ac:dyDescent="0.25">
      <c r="A8582" t="s">
        <v>26</v>
      </c>
      <c r="B8582" s="1">
        <v>31001</v>
      </c>
      <c r="C8582" s="3">
        <v>0</v>
      </c>
      <c r="D8582">
        <v>311.92</v>
      </c>
      <c r="E8582">
        <v>7</v>
      </c>
      <c r="F8582" t="s">
        <v>52</v>
      </c>
    </row>
    <row r="8583" spans="1:6" x14ac:dyDescent="0.25">
      <c r="A8583" t="s">
        <v>26</v>
      </c>
      <c r="B8583" s="1">
        <v>31036</v>
      </c>
      <c r="C8583" s="3">
        <v>0</v>
      </c>
      <c r="D8583">
        <v>311.07</v>
      </c>
      <c r="E8583">
        <v>6</v>
      </c>
      <c r="F8583" t="s">
        <v>52</v>
      </c>
    </row>
    <row r="8584" spans="1:6" x14ac:dyDescent="0.25">
      <c r="A8584" t="s">
        <v>26</v>
      </c>
      <c r="B8584" s="1">
        <v>31072</v>
      </c>
      <c r="C8584" s="3">
        <v>0</v>
      </c>
      <c r="D8584">
        <v>310.75</v>
      </c>
      <c r="E8584">
        <v>6</v>
      </c>
      <c r="F8584" t="s">
        <v>52</v>
      </c>
    </row>
    <row r="8585" spans="1:6" x14ac:dyDescent="0.25">
      <c r="A8585" t="s">
        <v>26</v>
      </c>
      <c r="B8585" s="1">
        <v>31093</v>
      </c>
      <c r="C8585" s="3">
        <v>0</v>
      </c>
      <c r="D8585">
        <v>310.39999999999998</v>
      </c>
      <c r="E8585">
        <v>6</v>
      </c>
      <c r="F8585" t="s">
        <v>52</v>
      </c>
    </row>
    <row r="8586" spans="1:6" x14ac:dyDescent="0.25">
      <c r="A8586" t="s">
        <v>26</v>
      </c>
      <c r="B8586" s="1">
        <v>31126</v>
      </c>
      <c r="C8586" s="3">
        <v>0</v>
      </c>
      <c r="D8586">
        <v>310.05</v>
      </c>
      <c r="E8586">
        <v>6</v>
      </c>
      <c r="F8586" t="s">
        <v>52</v>
      </c>
    </row>
    <row r="8587" spans="1:6" x14ac:dyDescent="0.25">
      <c r="A8587" t="s">
        <v>26</v>
      </c>
      <c r="B8587" s="1">
        <v>31157</v>
      </c>
      <c r="C8587" s="3">
        <v>0</v>
      </c>
      <c r="D8587">
        <v>309.43</v>
      </c>
      <c r="E8587">
        <v>6</v>
      </c>
      <c r="F8587" t="s">
        <v>52</v>
      </c>
    </row>
    <row r="8588" spans="1:6" x14ac:dyDescent="0.25">
      <c r="A8588" t="s">
        <v>26</v>
      </c>
      <c r="B8588" s="1">
        <v>31192</v>
      </c>
      <c r="C8588" s="3">
        <v>0</v>
      </c>
      <c r="D8588">
        <v>309.52999999999997</v>
      </c>
      <c r="E8588">
        <v>7</v>
      </c>
      <c r="F8588" t="s">
        <v>52</v>
      </c>
    </row>
    <row r="8589" spans="1:6" x14ac:dyDescent="0.25">
      <c r="A8589" t="s">
        <v>26</v>
      </c>
      <c r="B8589" s="1">
        <v>31213</v>
      </c>
      <c r="C8589" s="3">
        <v>0</v>
      </c>
      <c r="D8589">
        <v>310.08999999999997</v>
      </c>
      <c r="E8589">
        <v>6</v>
      </c>
      <c r="F8589" t="s">
        <v>52</v>
      </c>
    </row>
    <row r="8590" spans="1:6" x14ac:dyDescent="0.25">
      <c r="A8590" t="s">
        <v>26</v>
      </c>
      <c r="B8590" s="1">
        <v>31243</v>
      </c>
      <c r="C8590" s="3">
        <v>0</v>
      </c>
      <c r="D8590">
        <v>311.16000000000003</v>
      </c>
      <c r="E8590">
        <v>6</v>
      </c>
      <c r="F8590" t="s">
        <v>52</v>
      </c>
    </row>
    <row r="8591" spans="1:6" x14ac:dyDescent="0.25">
      <c r="A8591" t="s">
        <v>26</v>
      </c>
      <c r="B8591" s="1">
        <v>31284</v>
      </c>
      <c r="C8591" s="3">
        <v>0</v>
      </c>
      <c r="D8591">
        <v>311.44</v>
      </c>
      <c r="E8591">
        <v>6</v>
      </c>
      <c r="F8591" t="s">
        <v>52</v>
      </c>
    </row>
    <row r="8592" spans="1:6" x14ac:dyDescent="0.25">
      <c r="A8592" t="s">
        <v>26</v>
      </c>
      <c r="B8592" s="1">
        <v>31305</v>
      </c>
      <c r="C8592" s="3">
        <v>0</v>
      </c>
      <c r="D8592">
        <v>311.37</v>
      </c>
      <c r="E8592">
        <v>4</v>
      </c>
      <c r="F8592" t="s">
        <v>52</v>
      </c>
    </row>
    <row r="8593" spans="1:6" x14ac:dyDescent="0.25">
      <c r="A8593" t="s">
        <v>26</v>
      </c>
      <c r="B8593" s="1">
        <v>31335</v>
      </c>
      <c r="C8593" s="3">
        <v>0</v>
      </c>
      <c r="D8593">
        <v>310.93</v>
      </c>
      <c r="E8593">
        <v>5</v>
      </c>
      <c r="F8593" t="s">
        <v>52</v>
      </c>
    </row>
    <row r="8594" spans="1:6" x14ac:dyDescent="0.25">
      <c r="A8594" t="s">
        <v>26</v>
      </c>
      <c r="B8594" s="1">
        <v>31364</v>
      </c>
      <c r="C8594" s="3">
        <v>0</v>
      </c>
      <c r="D8594">
        <v>310.42</v>
      </c>
      <c r="E8594">
        <v>1</v>
      </c>
      <c r="F8594" t="s">
        <v>52</v>
      </c>
    </row>
    <row r="8595" spans="1:6" x14ac:dyDescent="0.25">
      <c r="A8595" t="s">
        <v>26</v>
      </c>
      <c r="B8595" s="1">
        <v>31426</v>
      </c>
      <c r="C8595" s="3">
        <v>0</v>
      </c>
      <c r="D8595">
        <v>309.62</v>
      </c>
      <c r="E8595">
        <v>1</v>
      </c>
      <c r="F8595" t="s">
        <v>52</v>
      </c>
    </row>
    <row r="8596" spans="1:6" x14ac:dyDescent="0.25">
      <c r="A8596" t="s">
        <v>26</v>
      </c>
      <c r="B8596" s="1">
        <v>31450</v>
      </c>
      <c r="C8596" s="3">
        <v>0</v>
      </c>
      <c r="D8596">
        <v>309.48</v>
      </c>
      <c r="E8596">
        <v>1</v>
      </c>
      <c r="F8596" t="s">
        <v>52</v>
      </c>
    </row>
    <row r="8597" spans="1:6" x14ac:dyDescent="0.25">
      <c r="A8597" t="s">
        <v>26</v>
      </c>
      <c r="B8597" s="1">
        <v>31496</v>
      </c>
      <c r="C8597" s="3">
        <v>0</v>
      </c>
      <c r="D8597">
        <v>308.91000000000003</v>
      </c>
      <c r="E8597">
        <v>1</v>
      </c>
      <c r="F8597" t="s">
        <v>52</v>
      </c>
    </row>
    <row r="8598" spans="1:6" x14ac:dyDescent="0.25">
      <c r="A8598" t="s">
        <v>26</v>
      </c>
      <c r="B8598" s="1">
        <v>31523</v>
      </c>
      <c r="C8598" s="3">
        <v>0</v>
      </c>
      <c r="D8598">
        <v>308.48</v>
      </c>
      <c r="E8598">
        <v>1</v>
      </c>
      <c r="F8598" t="s">
        <v>52</v>
      </c>
    </row>
    <row r="8599" spans="1:6" x14ac:dyDescent="0.25">
      <c r="A8599" t="s">
        <v>26</v>
      </c>
      <c r="B8599" s="1">
        <v>31547</v>
      </c>
      <c r="C8599" s="3">
        <v>0</v>
      </c>
      <c r="D8599">
        <v>308.64999999999998</v>
      </c>
      <c r="E8599">
        <v>1</v>
      </c>
      <c r="F8599" t="s">
        <v>52</v>
      </c>
    </row>
    <row r="8600" spans="1:6" x14ac:dyDescent="0.25">
      <c r="A8600" t="s">
        <v>26</v>
      </c>
      <c r="B8600" s="1">
        <v>31582</v>
      </c>
      <c r="C8600" s="3">
        <v>0</v>
      </c>
      <c r="D8600">
        <v>309.35000000000002</v>
      </c>
      <c r="E8600">
        <v>1</v>
      </c>
      <c r="F8600" t="s">
        <v>52</v>
      </c>
    </row>
    <row r="8601" spans="1:6" x14ac:dyDescent="0.25">
      <c r="A8601" t="s">
        <v>26</v>
      </c>
      <c r="B8601" s="1">
        <v>31614</v>
      </c>
      <c r="C8601" s="3">
        <v>0</v>
      </c>
      <c r="D8601">
        <v>310.22000000000003</v>
      </c>
      <c r="E8601">
        <v>1</v>
      </c>
      <c r="F8601" t="s">
        <v>52</v>
      </c>
    </row>
    <row r="8602" spans="1:6" x14ac:dyDescent="0.25">
      <c r="A8602" t="s">
        <v>26</v>
      </c>
      <c r="B8602" s="1">
        <v>31644</v>
      </c>
      <c r="C8602" s="3">
        <v>0</v>
      </c>
      <c r="D8602">
        <v>310.23</v>
      </c>
      <c r="E8602">
        <v>1</v>
      </c>
      <c r="F8602" t="s">
        <v>52</v>
      </c>
    </row>
    <row r="8603" spans="1:6" x14ac:dyDescent="0.25">
      <c r="A8603" t="s">
        <v>26</v>
      </c>
      <c r="B8603" s="1">
        <v>31671</v>
      </c>
      <c r="C8603" s="3">
        <v>0</v>
      </c>
      <c r="D8603">
        <v>310.14999999999998</v>
      </c>
      <c r="E8603">
        <v>1</v>
      </c>
      <c r="F8603" t="s">
        <v>52</v>
      </c>
    </row>
    <row r="8604" spans="1:6" x14ac:dyDescent="0.25">
      <c r="A8604" t="s">
        <v>26</v>
      </c>
      <c r="B8604" s="1">
        <v>31701</v>
      </c>
      <c r="C8604" s="3">
        <v>0</v>
      </c>
      <c r="D8604">
        <v>309.38</v>
      </c>
      <c r="E8604">
        <v>1</v>
      </c>
      <c r="F8604" t="s">
        <v>52</v>
      </c>
    </row>
    <row r="8605" spans="1:6" x14ac:dyDescent="0.25">
      <c r="A8605" t="s">
        <v>26</v>
      </c>
      <c r="B8605" s="1">
        <v>31736</v>
      </c>
      <c r="C8605" s="3">
        <v>0</v>
      </c>
      <c r="D8605">
        <v>308.79000000000002</v>
      </c>
      <c r="E8605">
        <v>1</v>
      </c>
      <c r="F8605" t="s">
        <v>52</v>
      </c>
    </row>
    <row r="8606" spans="1:6" x14ac:dyDescent="0.25">
      <c r="A8606" t="s">
        <v>26</v>
      </c>
      <c r="B8606" s="1">
        <v>31768</v>
      </c>
      <c r="C8606" s="3">
        <v>0</v>
      </c>
      <c r="D8606">
        <v>308.35000000000002</v>
      </c>
      <c r="E8606">
        <v>1</v>
      </c>
      <c r="F8606" t="s">
        <v>52</v>
      </c>
    </row>
    <row r="8607" spans="1:6" x14ac:dyDescent="0.25">
      <c r="A8607" t="s">
        <v>26</v>
      </c>
      <c r="B8607" s="1">
        <v>31789</v>
      </c>
      <c r="C8607" s="3">
        <v>0</v>
      </c>
      <c r="D8607">
        <v>308.17</v>
      </c>
      <c r="E8607">
        <v>1</v>
      </c>
      <c r="F8607" t="s">
        <v>52</v>
      </c>
    </row>
    <row r="8608" spans="1:6" x14ac:dyDescent="0.25">
      <c r="A8608" t="s">
        <v>26</v>
      </c>
      <c r="B8608" s="1">
        <v>31827</v>
      </c>
      <c r="C8608" s="3">
        <v>0</v>
      </c>
      <c r="D8608">
        <v>307.77999999999997</v>
      </c>
      <c r="E8608">
        <v>1</v>
      </c>
      <c r="F8608" t="s">
        <v>52</v>
      </c>
    </row>
    <row r="8609" spans="1:6" x14ac:dyDescent="0.25">
      <c r="A8609" t="s">
        <v>26</v>
      </c>
      <c r="B8609" s="1">
        <v>31861</v>
      </c>
      <c r="C8609" s="3">
        <v>0</v>
      </c>
      <c r="D8609">
        <v>307.51</v>
      </c>
      <c r="E8609">
        <v>1</v>
      </c>
      <c r="F8609" t="s">
        <v>52</v>
      </c>
    </row>
    <row r="8610" spans="1:6" x14ac:dyDescent="0.25">
      <c r="A8610" t="s">
        <v>26</v>
      </c>
      <c r="B8610" s="1">
        <v>31882</v>
      </c>
      <c r="C8610" s="3">
        <v>0</v>
      </c>
      <c r="D8610">
        <v>307.35000000000002</v>
      </c>
      <c r="E8610">
        <v>1</v>
      </c>
      <c r="F8610" t="s">
        <v>52</v>
      </c>
    </row>
    <row r="8611" spans="1:6" x14ac:dyDescent="0.25">
      <c r="A8611" t="s">
        <v>26</v>
      </c>
      <c r="B8611" s="1">
        <v>31909</v>
      </c>
      <c r="C8611" s="3">
        <v>0</v>
      </c>
      <c r="D8611">
        <v>307.85000000000002</v>
      </c>
      <c r="E8611">
        <v>1</v>
      </c>
      <c r="F8611" t="s">
        <v>52</v>
      </c>
    </row>
    <row r="8612" spans="1:6" x14ac:dyDescent="0.25">
      <c r="A8612" t="s">
        <v>26</v>
      </c>
      <c r="B8612" s="1">
        <v>31946</v>
      </c>
      <c r="C8612" s="3">
        <v>0</v>
      </c>
      <c r="D8612">
        <v>308.45999999999998</v>
      </c>
      <c r="E8612">
        <v>1</v>
      </c>
      <c r="F8612" t="s">
        <v>52</v>
      </c>
    </row>
    <row r="8613" spans="1:6" x14ac:dyDescent="0.25">
      <c r="A8613" t="s">
        <v>26</v>
      </c>
      <c r="B8613" s="1">
        <v>31979</v>
      </c>
      <c r="C8613" s="3">
        <v>0</v>
      </c>
      <c r="D8613">
        <v>309.27999999999997</v>
      </c>
      <c r="E8613">
        <v>1</v>
      </c>
      <c r="F8613" t="s">
        <v>52</v>
      </c>
    </row>
    <row r="8614" spans="1:6" x14ac:dyDescent="0.25">
      <c r="A8614" t="s">
        <v>26</v>
      </c>
      <c r="B8614" s="1">
        <v>32009</v>
      </c>
      <c r="C8614" s="3">
        <v>0</v>
      </c>
      <c r="D8614">
        <v>309.32</v>
      </c>
      <c r="E8614">
        <v>1</v>
      </c>
      <c r="F8614" t="s">
        <v>52</v>
      </c>
    </row>
    <row r="8615" spans="1:6" x14ac:dyDescent="0.25">
      <c r="A8615" t="s">
        <v>26</v>
      </c>
      <c r="B8615" s="1">
        <v>32043</v>
      </c>
      <c r="C8615" s="3">
        <v>0</v>
      </c>
      <c r="D8615">
        <v>309.58</v>
      </c>
      <c r="E8615">
        <v>1</v>
      </c>
      <c r="F8615" t="s">
        <v>52</v>
      </c>
    </row>
    <row r="8616" spans="1:6" x14ac:dyDescent="0.25">
      <c r="A8616" t="s">
        <v>26</v>
      </c>
      <c r="B8616" s="1">
        <v>32070</v>
      </c>
      <c r="C8616" s="3">
        <v>0</v>
      </c>
      <c r="D8616">
        <v>309.33999999999997</v>
      </c>
      <c r="E8616">
        <v>1</v>
      </c>
      <c r="F8616" t="s">
        <v>52</v>
      </c>
    </row>
    <row r="8617" spans="1:6" x14ac:dyDescent="0.25">
      <c r="A8617" t="s">
        <v>26</v>
      </c>
      <c r="B8617" s="1">
        <v>32099</v>
      </c>
      <c r="C8617" s="3">
        <v>0</v>
      </c>
      <c r="D8617">
        <v>309.10000000000002</v>
      </c>
      <c r="E8617">
        <v>1</v>
      </c>
      <c r="F8617" t="s">
        <v>52</v>
      </c>
    </row>
    <row r="8618" spans="1:6" x14ac:dyDescent="0.25">
      <c r="A8618" t="s">
        <v>26</v>
      </c>
      <c r="B8618" s="1">
        <v>32126</v>
      </c>
      <c r="C8618" s="3">
        <v>0</v>
      </c>
      <c r="D8618">
        <v>308.63</v>
      </c>
      <c r="E8618">
        <v>1</v>
      </c>
      <c r="F8618" t="s">
        <v>52</v>
      </c>
    </row>
    <row r="8619" spans="1:6" x14ac:dyDescent="0.25">
      <c r="A8619" t="s">
        <v>26</v>
      </c>
      <c r="B8619" s="1">
        <v>32147</v>
      </c>
      <c r="C8619" s="3">
        <v>0</v>
      </c>
      <c r="D8619">
        <v>308.5</v>
      </c>
      <c r="E8619">
        <v>1</v>
      </c>
      <c r="F8619" t="s">
        <v>52</v>
      </c>
    </row>
    <row r="8620" spans="1:6" x14ac:dyDescent="0.25">
      <c r="A8620" t="s">
        <v>26</v>
      </c>
      <c r="B8620" s="1">
        <v>32192</v>
      </c>
      <c r="C8620" s="3">
        <v>0.42708333333333331</v>
      </c>
      <c r="D8620">
        <v>308.60000000000002</v>
      </c>
      <c r="E8620">
        <v>1</v>
      </c>
      <c r="F8620" t="s">
        <v>52</v>
      </c>
    </row>
    <row r="8621" spans="1:6" x14ac:dyDescent="0.25">
      <c r="A8621" t="s">
        <v>26</v>
      </c>
      <c r="B8621" s="1">
        <v>32233</v>
      </c>
      <c r="C8621" s="3">
        <v>0.67847222222222225</v>
      </c>
      <c r="D8621">
        <v>308.39</v>
      </c>
      <c r="E8621">
        <v>1</v>
      </c>
      <c r="F8621" t="s">
        <v>52</v>
      </c>
    </row>
    <row r="8622" spans="1:6" x14ac:dyDescent="0.25">
      <c r="A8622" t="s">
        <v>26</v>
      </c>
      <c r="B8622" s="1">
        <v>32259</v>
      </c>
      <c r="C8622" s="3">
        <v>0.5493055555555556</v>
      </c>
      <c r="D8622">
        <v>308.37</v>
      </c>
      <c r="E8622">
        <v>1</v>
      </c>
      <c r="F8622" t="s">
        <v>52</v>
      </c>
    </row>
    <row r="8623" spans="1:6" x14ac:dyDescent="0.25">
      <c r="A8623" t="s">
        <v>26</v>
      </c>
      <c r="B8623" s="1">
        <v>32274</v>
      </c>
      <c r="C8623" s="3">
        <v>0.38055555555555554</v>
      </c>
      <c r="D8623">
        <v>308.86</v>
      </c>
      <c r="E8623">
        <v>1</v>
      </c>
      <c r="F8623" t="s">
        <v>52</v>
      </c>
    </row>
    <row r="8624" spans="1:6" x14ac:dyDescent="0.25">
      <c r="A8624" t="s">
        <v>26</v>
      </c>
      <c r="B8624" s="1">
        <v>32309</v>
      </c>
      <c r="C8624" s="3">
        <v>0.3888888888888889</v>
      </c>
      <c r="D8624">
        <v>309.70999999999998</v>
      </c>
      <c r="E8624">
        <v>1</v>
      </c>
      <c r="F8624" t="s">
        <v>52</v>
      </c>
    </row>
    <row r="8625" spans="1:6" x14ac:dyDescent="0.25">
      <c r="A8625" t="s">
        <v>26</v>
      </c>
      <c r="B8625" s="1">
        <v>32343</v>
      </c>
      <c r="C8625" s="3">
        <v>0.48819444444444443</v>
      </c>
      <c r="D8625">
        <v>311.05</v>
      </c>
      <c r="E8625">
        <v>1</v>
      </c>
      <c r="F8625" t="s">
        <v>52</v>
      </c>
    </row>
    <row r="8626" spans="1:6" x14ac:dyDescent="0.25">
      <c r="A8626" t="s">
        <v>26</v>
      </c>
      <c r="B8626" s="1">
        <v>32371</v>
      </c>
      <c r="C8626" s="3">
        <v>0.40625</v>
      </c>
      <c r="D8626">
        <v>311.38</v>
      </c>
      <c r="E8626">
        <v>1</v>
      </c>
      <c r="F8626" t="s">
        <v>52</v>
      </c>
    </row>
    <row r="8627" spans="1:6" x14ac:dyDescent="0.25">
      <c r="A8627" t="s">
        <v>26</v>
      </c>
      <c r="B8627" s="1">
        <v>32405</v>
      </c>
      <c r="C8627" s="3">
        <v>0.4458333333333333</v>
      </c>
      <c r="D8627">
        <v>311.64999999999998</v>
      </c>
      <c r="E8627">
        <v>1</v>
      </c>
      <c r="F8627" t="s">
        <v>52</v>
      </c>
    </row>
    <row r="8628" spans="1:6" x14ac:dyDescent="0.25">
      <c r="A8628" t="s">
        <v>26</v>
      </c>
      <c r="B8628" s="1">
        <v>32436</v>
      </c>
      <c r="C8628" s="3">
        <v>0</v>
      </c>
      <c r="D8628">
        <v>311.74</v>
      </c>
      <c r="E8628">
        <v>1</v>
      </c>
      <c r="F8628" t="s">
        <v>52</v>
      </c>
    </row>
    <row r="8629" spans="1:6" x14ac:dyDescent="0.25">
      <c r="A8629" t="s">
        <v>26</v>
      </c>
      <c r="B8629" s="1">
        <v>32464</v>
      </c>
      <c r="C8629" s="3">
        <v>0</v>
      </c>
      <c r="D8629">
        <v>311.24</v>
      </c>
      <c r="E8629">
        <v>1</v>
      </c>
      <c r="F8629" t="s">
        <v>52</v>
      </c>
    </row>
    <row r="8630" spans="1:6" x14ac:dyDescent="0.25">
      <c r="A8630" t="s">
        <v>26</v>
      </c>
      <c r="B8630" s="1">
        <v>32490</v>
      </c>
      <c r="C8630" s="3">
        <v>0</v>
      </c>
      <c r="D8630">
        <v>311.17</v>
      </c>
      <c r="E8630">
        <v>1</v>
      </c>
      <c r="F8630" t="s">
        <v>52</v>
      </c>
    </row>
    <row r="8631" spans="1:6" x14ac:dyDescent="0.25">
      <c r="A8631" t="s">
        <v>26</v>
      </c>
      <c r="B8631" s="1">
        <v>32532</v>
      </c>
      <c r="C8631" s="3">
        <v>0</v>
      </c>
      <c r="D8631">
        <v>311.3</v>
      </c>
      <c r="E8631">
        <v>1</v>
      </c>
      <c r="F8631" t="s">
        <v>52</v>
      </c>
    </row>
    <row r="8632" spans="1:6" x14ac:dyDescent="0.25">
      <c r="A8632" t="s">
        <v>26</v>
      </c>
      <c r="B8632" s="1">
        <v>32556</v>
      </c>
      <c r="C8632" s="3">
        <v>0</v>
      </c>
      <c r="D8632">
        <v>311.35000000000002</v>
      </c>
      <c r="E8632">
        <v>1</v>
      </c>
      <c r="F8632" t="s">
        <v>52</v>
      </c>
    </row>
    <row r="8633" spans="1:6" x14ac:dyDescent="0.25">
      <c r="A8633" t="s">
        <v>26</v>
      </c>
      <c r="B8633" s="1">
        <v>32619</v>
      </c>
      <c r="C8633" s="3">
        <v>0</v>
      </c>
      <c r="D8633">
        <v>311.06</v>
      </c>
      <c r="E8633">
        <v>1</v>
      </c>
      <c r="F8633" t="s">
        <v>52</v>
      </c>
    </row>
    <row r="8634" spans="1:6" x14ac:dyDescent="0.25">
      <c r="A8634" t="s">
        <v>26</v>
      </c>
      <c r="B8634" s="1">
        <v>32639</v>
      </c>
      <c r="C8634" s="3">
        <v>0</v>
      </c>
      <c r="D8634">
        <v>311.67</v>
      </c>
      <c r="E8634">
        <v>1</v>
      </c>
      <c r="F8634" t="s">
        <v>52</v>
      </c>
    </row>
    <row r="8635" spans="1:6" x14ac:dyDescent="0.25">
      <c r="A8635" t="s">
        <v>26</v>
      </c>
      <c r="B8635" s="1">
        <v>32673</v>
      </c>
      <c r="C8635" s="3">
        <v>0</v>
      </c>
      <c r="D8635">
        <v>312.69</v>
      </c>
      <c r="E8635">
        <v>1</v>
      </c>
      <c r="F8635" t="s">
        <v>52</v>
      </c>
    </row>
    <row r="8636" spans="1:6" x14ac:dyDescent="0.25">
      <c r="A8636" t="s">
        <v>26</v>
      </c>
      <c r="B8636" s="1">
        <v>32708</v>
      </c>
      <c r="C8636" s="3">
        <v>0</v>
      </c>
      <c r="D8636">
        <v>313.38</v>
      </c>
      <c r="E8636">
        <v>1</v>
      </c>
      <c r="F8636" t="s">
        <v>52</v>
      </c>
    </row>
    <row r="8637" spans="1:6" x14ac:dyDescent="0.25">
      <c r="A8637" t="s">
        <v>26</v>
      </c>
      <c r="B8637" s="1">
        <v>32738</v>
      </c>
      <c r="C8637" s="3">
        <v>0</v>
      </c>
      <c r="D8637">
        <v>314.75</v>
      </c>
      <c r="E8637">
        <v>1</v>
      </c>
      <c r="F8637" t="s">
        <v>52</v>
      </c>
    </row>
    <row r="8638" spans="1:6" x14ac:dyDescent="0.25">
      <c r="A8638" t="s">
        <v>26</v>
      </c>
      <c r="B8638" s="1">
        <v>32764</v>
      </c>
      <c r="C8638" s="3">
        <v>0</v>
      </c>
      <c r="D8638">
        <v>315.01</v>
      </c>
      <c r="E8638">
        <v>1</v>
      </c>
      <c r="F8638" t="s">
        <v>52</v>
      </c>
    </row>
    <row r="8639" spans="1:6" x14ac:dyDescent="0.25">
      <c r="A8639" t="s">
        <v>26</v>
      </c>
      <c r="B8639" s="1">
        <v>32798</v>
      </c>
      <c r="C8639" s="3">
        <v>0</v>
      </c>
      <c r="D8639">
        <v>314.76</v>
      </c>
      <c r="E8639">
        <v>1</v>
      </c>
      <c r="F8639" t="s">
        <v>52</v>
      </c>
    </row>
    <row r="8640" spans="1:6" x14ac:dyDescent="0.25">
      <c r="A8640" t="s">
        <v>26</v>
      </c>
      <c r="B8640" s="1">
        <v>32833</v>
      </c>
      <c r="C8640" s="3">
        <v>0</v>
      </c>
      <c r="D8640">
        <v>314.33</v>
      </c>
      <c r="E8640">
        <v>1</v>
      </c>
      <c r="F8640" t="s">
        <v>52</v>
      </c>
    </row>
    <row r="8641" spans="1:6" x14ac:dyDescent="0.25">
      <c r="A8641" t="s">
        <v>26</v>
      </c>
      <c r="B8641" s="1">
        <v>32853</v>
      </c>
      <c r="C8641" s="3">
        <v>0</v>
      </c>
      <c r="D8641">
        <v>314.37</v>
      </c>
      <c r="E8641">
        <v>1</v>
      </c>
      <c r="F8641" t="s">
        <v>52</v>
      </c>
    </row>
    <row r="8642" spans="1:6" x14ac:dyDescent="0.25">
      <c r="A8642" t="s">
        <v>26</v>
      </c>
      <c r="B8642" s="1">
        <v>32895</v>
      </c>
      <c r="C8642" s="3">
        <v>0</v>
      </c>
      <c r="D8642">
        <v>314.05</v>
      </c>
      <c r="E8642">
        <v>1</v>
      </c>
      <c r="F8642" t="s">
        <v>52</v>
      </c>
    </row>
    <row r="8643" spans="1:6" x14ac:dyDescent="0.25">
      <c r="A8643" t="s">
        <v>26</v>
      </c>
      <c r="B8643" s="1">
        <v>32917</v>
      </c>
      <c r="C8643" s="3">
        <v>0</v>
      </c>
      <c r="D8643">
        <v>313.88</v>
      </c>
      <c r="E8643">
        <v>1</v>
      </c>
      <c r="F8643" t="s">
        <v>52</v>
      </c>
    </row>
    <row r="8644" spans="1:6" x14ac:dyDescent="0.25">
      <c r="A8644" t="s">
        <v>26</v>
      </c>
      <c r="B8644" s="1">
        <v>32952</v>
      </c>
      <c r="C8644" s="3">
        <v>0</v>
      </c>
      <c r="D8644">
        <v>314.13</v>
      </c>
      <c r="E8644">
        <v>1</v>
      </c>
      <c r="F8644" t="s">
        <v>52</v>
      </c>
    </row>
    <row r="8645" spans="1:6" x14ac:dyDescent="0.25">
      <c r="A8645" t="s">
        <v>26</v>
      </c>
      <c r="B8645" s="1">
        <v>32975</v>
      </c>
      <c r="C8645" s="3">
        <v>0</v>
      </c>
      <c r="D8645">
        <v>314.05</v>
      </c>
      <c r="E8645">
        <v>1</v>
      </c>
      <c r="F8645" t="s">
        <v>52</v>
      </c>
    </row>
    <row r="8646" spans="1:6" x14ac:dyDescent="0.25">
      <c r="A8646" t="s">
        <v>26</v>
      </c>
      <c r="B8646" s="1">
        <v>33014</v>
      </c>
      <c r="C8646" s="3">
        <v>0</v>
      </c>
      <c r="D8646">
        <v>315.07</v>
      </c>
      <c r="E8646">
        <v>1</v>
      </c>
      <c r="F8646" t="s">
        <v>52</v>
      </c>
    </row>
    <row r="8647" spans="1:6" x14ac:dyDescent="0.25">
      <c r="A8647" t="s">
        <v>26</v>
      </c>
      <c r="B8647" s="1">
        <v>33036</v>
      </c>
      <c r="C8647" s="3">
        <v>0</v>
      </c>
      <c r="D8647">
        <v>315.23</v>
      </c>
      <c r="E8647">
        <v>1</v>
      </c>
      <c r="F8647" t="s">
        <v>52</v>
      </c>
    </row>
    <row r="8648" spans="1:6" x14ac:dyDescent="0.25">
      <c r="A8648" t="s">
        <v>26</v>
      </c>
      <c r="B8648" s="1">
        <v>33079</v>
      </c>
      <c r="C8648" s="3">
        <v>0</v>
      </c>
      <c r="D8648">
        <v>317.11</v>
      </c>
      <c r="E8648">
        <v>1</v>
      </c>
      <c r="F8648" t="s">
        <v>52</v>
      </c>
    </row>
    <row r="8649" spans="1:6" x14ac:dyDescent="0.25">
      <c r="A8649" t="s">
        <v>26</v>
      </c>
      <c r="B8649" s="1">
        <v>33106</v>
      </c>
      <c r="C8649" s="3">
        <v>0</v>
      </c>
      <c r="D8649">
        <v>317.57</v>
      </c>
      <c r="E8649">
        <v>1</v>
      </c>
      <c r="F8649" t="s">
        <v>52</v>
      </c>
    </row>
    <row r="8650" spans="1:6" x14ac:dyDescent="0.25">
      <c r="A8650" t="s">
        <v>26</v>
      </c>
      <c r="B8650" s="1">
        <v>33133</v>
      </c>
      <c r="C8650" s="3">
        <v>0</v>
      </c>
      <c r="D8650">
        <v>317.85000000000002</v>
      </c>
      <c r="E8650">
        <v>1</v>
      </c>
      <c r="F8650" t="s">
        <v>52</v>
      </c>
    </row>
    <row r="8651" spans="1:6" x14ac:dyDescent="0.25">
      <c r="A8651" t="s">
        <v>26</v>
      </c>
      <c r="B8651" s="1">
        <v>33156</v>
      </c>
      <c r="C8651" s="3">
        <v>0</v>
      </c>
      <c r="D8651">
        <v>317.55</v>
      </c>
      <c r="E8651">
        <v>1</v>
      </c>
      <c r="F8651" t="s">
        <v>52</v>
      </c>
    </row>
    <row r="8652" spans="1:6" x14ac:dyDescent="0.25">
      <c r="A8652" t="s">
        <v>26</v>
      </c>
      <c r="B8652" s="1">
        <v>33204</v>
      </c>
      <c r="C8652" s="3">
        <v>0</v>
      </c>
      <c r="D8652">
        <v>317.08</v>
      </c>
      <c r="E8652">
        <v>1</v>
      </c>
      <c r="F8652" t="s">
        <v>52</v>
      </c>
    </row>
    <row r="8653" spans="1:6" x14ac:dyDescent="0.25">
      <c r="A8653" t="s">
        <v>26</v>
      </c>
      <c r="B8653" s="1">
        <v>33227</v>
      </c>
      <c r="C8653" s="3">
        <v>0</v>
      </c>
      <c r="D8653">
        <v>316.93</v>
      </c>
      <c r="E8653">
        <v>1</v>
      </c>
      <c r="F8653" t="s">
        <v>52</v>
      </c>
    </row>
    <row r="8654" spans="1:6" x14ac:dyDescent="0.25">
      <c r="A8654" t="s">
        <v>26</v>
      </c>
      <c r="B8654" s="1">
        <v>33255</v>
      </c>
      <c r="C8654" s="3">
        <v>0</v>
      </c>
      <c r="D8654">
        <v>316.79000000000002</v>
      </c>
      <c r="E8654">
        <v>1</v>
      </c>
      <c r="F8654" t="s">
        <v>52</v>
      </c>
    </row>
    <row r="8655" spans="1:6" x14ac:dyDescent="0.25">
      <c r="A8655" t="s">
        <v>26</v>
      </c>
      <c r="B8655" s="1">
        <v>33290</v>
      </c>
      <c r="C8655" s="3">
        <v>0</v>
      </c>
      <c r="D8655">
        <v>316.89</v>
      </c>
      <c r="E8655">
        <v>1</v>
      </c>
      <c r="F8655" t="s">
        <v>52</v>
      </c>
    </row>
    <row r="8656" spans="1:6" x14ac:dyDescent="0.25">
      <c r="A8656" t="s">
        <v>26</v>
      </c>
      <c r="B8656" s="1">
        <v>33323</v>
      </c>
      <c r="C8656" s="3">
        <v>0</v>
      </c>
      <c r="D8656">
        <v>316.56</v>
      </c>
      <c r="E8656">
        <v>1</v>
      </c>
      <c r="F8656" t="s">
        <v>52</v>
      </c>
    </row>
    <row r="8657" spans="1:6" x14ac:dyDescent="0.25">
      <c r="A8657" t="s">
        <v>26</v>
      </c>
      <c r="B8657" s="1">
        <v>33343</v>
      </c>
      <c r="C8657" s="3">
        <v>0</v>
      </c>
      <c r="D8657">
        <v>316.60000000000002</v>
      </c>
      <c r="E8657">
        <v>1</v>
      </c>
      <c r="F8657" t="s">
        <v>52</v>
      </c>
    </row>
    <row r="8658" spans="1:6" x14ac:dyDescent="0.25">
      <c r="A8658" t="s">
        <v>26</v>
      </c>
      <c r="B8658" s="1">
        <v>33374</v>
      </c>
      <c r="C8658" s="3">
        <v>0</v>
      </c>
      <c r="D8658">
        <v>316.68</v>
      </c>
      <c r="E8658">
        <v>1</v>
      </c>
      <c r="F8658" t="s">
        <v>52</v>
      </c>
    </row>
    <row r="8659" spans="1:6" x14ac:dyDescent="0.25">
      <c r="A8659" t="s">
        <v>26</v>
      </c>
      <c r="B8659" s="1">
        <v>33413</v>
      </c>
      <c r="C8659" s="3">
        <v>0</v>
      </c>
      <c r="D8659">
        <v>318.02999999999997</v>
      </c>
      <c r="E8659">
        <v>1</v>
      </c>
      <c r="F8659" t="s">
        <v>52</v>
      </c>
    </row>
    <row r="8660" spans="1:6" x14ac:dyDescent="0.25">
      <c r="A8660" t="s">
        <v>26</v>
      </c>
      <c r="B8660" s="1">
        <v>33441</v>
      </c>
      <c r="C8660" s="3">
        <v>0</v>
      </c>
      <c r="D8660">
        <v>319.25</v>
      </c>
      <c r="E8660">
        <v>1</v>
      </c>
      <c r="F8660" t="s">
        <v>52</v>
      </c>
    </row>
    <row r="8661" spans="1:6" x14ac:dyDescent="0.25">
      <c r="A8661" t="s">
        <v>26</v>
      </c>
      <c r="B8661" s="1">
        <v>33463</v>
      </c>
      <c r="C8661" s="3">
        <v>0</v>
      </c>
      <c r="D8661">
        <v>319.63</v>
      </c>
      <c r="E8661">
        <v>1</v>
      </c>
      <c r="F8661" t="s">
        <v>52</v>
      </c>
    </row>
    <row r="8662" spans="1:6" x14ac:dyDescent="0.25">
      <c r="A8662" t="s">
        <v>26</v>
      </c>
      <c r="B8662" s="1">
        <v>33507</v>
      </c>
      <c r="C8662" s="3">
        <v>0</v>
      </c>
      <c r="D8662">
        <v>319.95</v>
      </c>
      <c r="E8662">
        <v>1</v>
      </c>
      <c r="F8662" t="s">
        <v>52</v>
      </c>
    </row>
    <row r="8663" spans="1:6" x14ac:dyDescent="0.25">
      <c r="A8663" t="s">
        <v>26</v>
      </c>
      <c r="B8663" s="1">
        <v>33539</v>
      </c>
      <c r="C8663" s="3">
        <v>0</v>
      </c>
      <c r="D8663">
        <v>319.62</v>
      </c>
      <c r="E8663">
        <v>1</v>
      </c>
      <c r="F8663" t="s">
        <v>52</v>
      </c>
    </row>
    <row r="8664" spans="1:6" x14ac:dyDescent="0.25">
      <c r="A8664" t="s">
        <v>26</v>
      </c>
      <c r="B8664" s="1">
        <v>33555</v>
      </c>
      <c r="C8664" s="3">
        <v>0</v>
      </c>
      <c r="D8664">
        <v>319.20999999999998</v>
      </c>
      <c r="E8664">
        <v>1</v>
      </c>
      <c r="F8664" t="s">
        <v>52</v>
      </c>
    </row>
    <row r="8665" spans="1:6" x14ac:dyDescent="0.25">
      <c r="A8665" t="s">
        <v>26</v>
      </c>
      <c r="B8665" s="1">
        <v>33581</v>
      </c>
      <c r="C8665" s="3">
        <v>0</v>
      </c>
      <c r="D8665">
        <v>319.13</v>
      </c>
      <c r="E8665">
        <v>1</v>
      </c>
      <c r="F8665" t="s">
        <v>52</v>
      </c>
    </row>
    <row r="8666" spans="1:6" x14ac:dyDescent="0.25">
      <c r="A8666" t="s">
        <v>26</v>
      </c>
      <c r="B8666" s="1">
        <v>33616</v>
      </c>
      <c r="C8666" s="3">
        <v>0</v>
      </c>
      <c r="D8666">
        <v>319.01</v>
      </c>
      <c r="E8666">
        <v>1</v>
      </c>
      <c r="F8666" t="s">
        <v>52</v>
      </c>
    </row>
    <row r="8667" spans="1:6" x14ac:dyDescent="0.25">
      <c r="A8667" t="s">
        <v>26</v>
      </c>
      <c r="B8667" s="1">
        <v>33639</v>
      </c>
      <c r="C8667" s="3">
        <v>0</v>
      </c>
      <c r="D8667">
        <v>319.01</v>
      </c>
      <c r="E8667">
        <v>1</v>
      </c>
      <c r="F8667" t="s">
        <v>52</v>
      </c>
    </row>
    <row r="8668" spans="1:6" x14ac:dyDescent="0.25">
      <c r="A8668" t="s">
        <v>26</v>
      </c>
      <c r="B8668" s="1">
        <v>33672</v>
      </c>
      <c r="C8668" s="3">
        <v>0</v>
      </c>
      <c r="D8668">
        <v>319.06</v>
      </c>
      <c r="E8668">
        <v>1</v>
      </c>
      <c r="F8668" t="s">
        <v>52</v>
      </c>
    </row>
    <row r="8669" spans="1:6" x14ac:dyDescent="0.25">
      <c r="A8669" t="s">
        <v>26</v>
      </c>
      <c r="B8669" s="1">
        <v>33743</v>
      </c>
      <c r="C8669" s="3">
        <v>0</v>
      </c>
      <c r="D8669">
        <v>320.19</v>
      </c>
      <c r="E8669">
        <v>1</v>
      </c>
      <c r="F8669" t="s">
        <v>52</v>
      </c>
    </row>
    <row r="8670" spans="1:6" x14ac:dyDescent="0.25">
      <c r="A8670" t="s">
        <v>26</v>
      </c>
      <c r="B8670" s="1">
        <v>33763</v>
      </c>
      <c r="C8670" s="3">
        <v>0</v>
      </c>
      <c r="D8670">
        <v>320.95</v>
      </c>
      <c r="E8670">
        <v>1</v>
      </c>
      <c r="F8670" t="s">
        <v>52</v>
      </c>
    </row>
    <row r="8671" spans="1:6" x14ac:dyDescent="0.25">
      <c r="A8671" t="s">
        <v>26</v>
      </c>
      <c r="B8671" s="1">
        <v>33799</v>
      </c>
      <c r="C8671" s="3">
        <v>0</v>
      </c>
      <c r="D8671">
        <v>322.05</v>
      </c>
      <c r="E8671">
        <v>1</v>
      </c>
      <c r="F8671" t="s">
        <v>52</v>
      </c>
    </row>
    <row r="8672" spans="1:6" x14ac:dyDescent="0.25">
      <c r="A8672" t="s">
        <v>26</v>
      </c>
      <c r="B8672" s="1">
        <v>33833</v>
      </c>
      <c r="C8672" s="3">
        <v>0</v>
      </c>
      <c r="D8672">
        <v>322.49</v>
      </c>
      <c r="E8672">
        <v>1</v>
      </c>
      <c r="F8672" t="s">
        <v>52</v>
      </c>
    </row>
    <row r="8673" spans="1:6" x14ac:dyDescent="0.25">
      <c r="A8673" t="s">
        <v>26</v>
      </c>
      <c r="B8673" s="1">
        <v>33869</v>
      </c>
      <c r="C8673" s="3">
        <v>0</v>
      </c>
      <c r="D8673">
        <v>322.86</v>
      </c>
      <c r="E8673">
        <v>1</v>
      </c>
      <c r="F8673" t="s">
        <v>52</v>
      </c>
    </row>
    <row r="8674" spans="1:6" x14ac:dyDescent="0.25">
      <c r="A8674" t="s">
        <v>26</v>
      </c>
      <c r="B8674" s="1">
        <v>33891</v>
      </c>
      <c r="C8674" s="3">
        <v>0</v>
      </c>
      <c r="D8674">
        <v>322.64999999999998</v>
      </c>
      <c r="E8674">
        <v>1</v>
      </c>
      <c r="F8674" t="s">
        <v>52</v>
      </c>
    </row>
    <row r="8675" spans="1:6" x14ac:dyDescent="0.25">
      <c r="A8675" t="s">
        <v>26</v>
      </c>
      <c r="B8675" s="1">
        <v>33933</v>
      </c>
      <c r="C8675" s="3">
        <v>0</v>
      </c>
      <c r="D8675">
        <v>322.27999999999997</v>
      </c>
      <c r="E8675">
        <v>1</v>
      </c>
      <c r="F8675" t="s">
        <v>52</v>
      </c>
    </row>
    <row r="8676" spans="1:6" x14ac:dyDescent="0.25">
      <c r="A8676" t="s">
        <v>26</v>
      </c>
      <c r="B8676" s="1">
        <v>33959</v>
      </c>
      <c r="C8676" s="3">
        <v>0</v>
      </c>
      <c r="D8676">
        <v>322.01</v>
      </c>
      <c r="E8676">
        <v>1</v>
      </c>
      <c r="F8676" t="s">
        <v>52</v>
      </c>
    </row>
    <row r="8677" spans="1:6" x14ac:dyDescent="0.25">
      <c r="A8677" t="s">
        <v>26</v>
      </c>
      <c r="B8677" s="1">
        <v>33982</v>
      </c>
      <c r="C8677" s="3">
        <v>0</v>
      </c>
      <c r="D8677">
        <v>321.94</v>
      </c>
      <c r="E8677">
        <v>1</v>
      </c>
      <c r="F8677" t="s">
        <v>52</v>
      </c>
    </row>
    <row r="8678" spans="1:6" x14ac:dyDescent="0.25">
      <c r="A8678" t="s">
        <v>26</v>
      </c>
      <c r="B8678" s="1">
        <v>34009</v>
      </c>
      <c r="C8678" s="3">
        <v>0</v>
      </c>
      <c r="D8678">
        <v>321.99</v>
      </c>
      <c r="E8678">
        <v>1</v>
      </c>
      <c r="F8678" t="s">
        <v>52</v>
      </c>
    </row>
    <row r="8679" spans="1:6" x14ac:dyDescent="0.25">
      <c r="A8679" t="s">
        <v>26</v>
      </c>
      <c r="B8679" s="1">
        <v>34036</v>
      </c>
      <c r="C8679" s="3">
        <v>0</v>
      </c>
      <c r="D8679">
        <v>322.04000000000002</v>
      </c>
      <c r="E8679">
        <v>1</v>
      </c>
      <c r="F8679" t="s">
        <v>52</v>
      </c>
    </row>
    <row r="8680" spans="1:6" x14ac:dyDescent="0.25">
      <c r="A8680" t="s">
        <v>26</v>
      </c>
      <c r="B8680" s="1">
        <v>34081</v>
      </c>
      <c r="C8680" s="3">
        <v>0</v>
      </c>
      <c r="D8680">
        <v>321.93</v>
      </c>
      <c r="E8680">
        <v>1</v>
      </c>
      <c r="F8680" t="s">
        <v>52</v>
      </c>
    </row>
    <row r="8681" spans="1:6" x14ac:dyDescent="0.25">
      <c r="A8681" t="s">
        <v>26</v>
      </c>
      <c r="B8681" s="1">
        <v>34109</v>
      </c>
      <c r="C8681" s="3">
        <v>0</v>
      </c>
      <c r="D8681">
        <v>322.13</v>
      </c>
      <c r="E8681">
        <v>1</v>
      </c>
      <c r="F8681" t="s">
        <v>52</v>
      </c>
    </row>
    <row r="8682" spans="1:6" x14ac:dyDescent="0.25">
      <c r="A8682" t="s">
        <v>26</v>
      </c>
      <c r="B8682" s="1">
        <v>34131</v>
      </c>
      <c r="C8682" s="3">
        <v>0</v>
      </c>
      <c r="D8682">
        <v>322.77</v>
      </c>
      <c r="E8682">
        <v>1</v>
      </c>
      <c r="F8682" t="s">
        <v>52</v>
      </c>
    </row>
    <row r="8683" spans="1:6" x14ac:dyDescent="0.25">
      <c r="A8683" t="s">
        <v>26</v>
      </c>
      <c r="B8683" s="1">
        <v>34171</v>
      </c>
      <c r="C8683" s="3">
        <v>0</v>
      </c>
      <c r="D8683">
        <v>324.27999999999997</v>
      </c>
      <c r="E8683">
        <v>1</v>
      </c>
      <c r="F8683" t="s">
        <v>52</v>
      </c>
    </row>
    <row r="8684" spans="1:6" x14ac:dyDescent="0.25">
      <c r="A8684" t="s">
        <v>26</v>
      </c>
      <c r="B8684" s="1">
        <v>34198</v>
      </c>
      <c r="C8684" s="3">
        <v>0</v>
      </c>
      <c r="D8684">
        <v>324.55</v>
      </c>
      <c r="E8684">
        <v>1</v>
      </c>
      <c r="F8684" t="s">
        <v>52</v>
      </c>
    </row>
    <row r="8685" spans="1:6" x14ac:dyDescent="0.25">
      <c r="A8685" t="s">
        <v>26</v>
      </c>
      <c r="B8685" s="1">
        <v>34232</v>
      </c>
      <c r="C8685" s="3">
        <v>0</v>
      </c>
      <c r="D8685">
        <v>324.60000000000002</v>
      </c>
      <c r="E8685">
        <v>1</v>
      </c>
      <c r="F8685" t="s">
        <v>52</v>
      </c>
    </row>
    <row r="8686" spans="1:6" x14ac:dyDescent="0.25">
      <c r="A8686" t="s">
        <v>26</v>
      </c>
      <c r="B8686" s="1">
        <v>34256</v>
      </c>
      <c r="C8686" s="3">
        <v>0</v>
      </c>
      <c r="D8686">
        <v>324.45999999999998</v>
      </c>
      <c r="E8686">
        <v>1</v>
      </c>
      <c r="F8686" t="s">
        <v>52</v>
      </c>
    </row>
    <row r="8687" spans="1:6" x14ac:dyDescent="0.25">
      <c r="A8687" t="s">
        <v>26</v>
      </c>
      <c r="B8687" s="1">
        <v>34282</v>
      </c>
      <c r="C8687" s="3">
        <v>0</v>
      </c>
      <c r="D8687">
        <v>324.08</v>
      </c>
      <c r="E8687">
        <v>1</v>
      </c>
      <c r="F8687" t="s">
        <v>52</v>
      </c>
    </row>
    <row r="8688" spans="1:6" x14ac:dyDescent="0.25">
      <c r="A8688" t="s">
        <v>26</v>
      </c>
      <c r="B8688" s="1">
        <v>34305</v>
      </c>
      <c r="C8688" s="3">
        <v>0</v>
      </c>
      <c r="D8688">
        <v>323.82</v>
      </c>
      <c r="E8688">
        <v>1</v>
      </c>
      <c r="F8688" t="s">
        <v>52</v>
      </c>
    </row>
    <row r="8689" spans="1:6" x14ac:dyDescent="0.25">
      <c r="A8689" t="s">
        <v>26</v>
      </c>
      <c r="B8689" s="1">
        <v>34348</v>
      </c>
      <c r="C8689" s="3">
        <v>0</v>
      </c>
      <c r="D8689">
        <v>323.45999999999998</v>
      </c>
      <c r="E8689">
        <v>1</v>
      </c>
      <c r="F8689" t="s">
        <v>52</v>
      </c>
    </row>
    <row r="8690" spans="1:6" x14ac:dyDescent="0.25">
      <c r="A8690" t="s">
        <v>26</v>
      </c>
      <c r="B8690" s="1">
        <v>34375</v>
      </c>
      <c r="C8690" s="3">
        <v>0</v>
      </c>
      <c r="D8690">
        <v>323.05</v>
      </c>
      <c r="E8690">
        <v>1</v>
      </c>
      <c r="F8690" t="s">
        <v>52</v>
      </c>
    </row>
    <row r="8691" spans="1:6" x14ac:dyDescent="0.25">
      <c r="A8691" t="s">
        <v>26</v>
      </c>
      <c r="B8691" s="1">
        <v>34404</v>
      </c>
      <c r="C8691" s="3">
        <v>0</v>
      </c>
      <c r="D8691">
        <v>323.17</v>
      </c>
      <c r="E8691">
        <v>1</v>
      </c>
      <c r="F8691" t="s">
        <v>52</v>
      </c>
    </row>
    <row r="8692" spans="1:6" x14ac:dyDescent="0.25">
      <c r="A8692" t="s">
        <v>26</v>
      </c>
      <c r="B8692" s="1">
        <v>34452</v>
      </c>
      <c r="C8692" s="3">
        <v>0</v>
      </c>
      <c r="D8692">
        <v>323.32</v>
      </c>
      <c r="E8692">
        <v>1</v>
      </c>
      <c r="F8692" t="s">
        <v>52</v>
      </c>
    </row>
    <row r="8693" spans="1:6" x14ac:dyDescent="0.25">
      <c r="A8693" t="s">
        <v>26</v>
      </c>
      <c r="B8693" s="1">
        <v>34479</v>
      </c>
      <c r="C8693" s="3">
        <v>0</v>
      </c>
      <c r="D8693">
        <v>323.79000000000002</v>
      </c>
      <c r="E8693">
        <v>1</v>
      </c>
      <c r="F8693" t="s">
        <v>52</v>
      </c>
    </row>
    <row r="8694" spans="1:6" x14ac:dyDescent="0.25">
      <c r="A8694" t="s">
        <v>26</v>
      </c>
      <c r="B8694" s="1">
        <v>34499</v>
      </c>
      <c r="C8694" s="3">
        <v>0</v>
      </c>
      <c r="D8694">
        <v>324.77</v>
      </c>
      <c r="E8694">
        <v>1</v>
      </c>
      <c r="F8694" t="s">
        <v>52</v>
      </c>
    </row>
    <row r="8695" spans="1:6" x14ac:dyDescent="0.25">
      <c r="A8695" t="s">
        <v>26</v>
      </c>
      <c r="B8695" s="1">
        <v>34534</v>
      </c>
      <c r="C8695" s="3">
        <v>0</v>
      </c>
      <c r="D8695">
        <v>326.01</v>
      </c>
      <c r="E8695">
        <v>1</v>
      </c>
      <c r="F8695" t="s">
        <v>52</v>
      </c>
    </row>
    <row r="8696" spans="1:6" x14ac:dyDescent="0.25">
      <c r="A8696" t="s">
        <v>26</v>
      </c>
      <c r="B8696" s="1">
        <v>34565</v>
      </c>
      <c r="C8696" s="3">
        <v>0</v>
      </c>
      <c r="D8696">
        <v>326.36</v>
      </c>
      <c r="E8696">
        <v>1</v>
      </c>
      <c r="F8696" t="s">
        <v>52</v>
      </c>
    </row>
    <row r="8697" spans="1:6" x14ac:dyDescent="0.25">
      <c r="A8697" t="s">
        <v>26</v>
      </c>
      <c r="B8697" s="1">
        <v>34584</v>
      </c>
      <c r="C8697" s="3">
        <v>0</v>
      </c>
      <c r="D8697">
        <v>326.61</v>
      </c>
      <c r="E8697">
        <v>1</v>
      </c>
      <c r="F8697" t="s">
        <v>52</v>
      </c>
    </row>
    <row r="8698" spans="1:6" x14ac:dyDescent="0.25">
      <c r="A8698" t="s">
        <v>26</v>
      </c>
      <c r="B8698" s="1">
        <v>34610</v>
      </c>
      <c r="C8698" s="3">
        <v>0</v>
      </c>
      <c r="D8698">
        <v>326.57</v>
      </c>
      <c r="E8698">
        <v>1</v>
      </c>
      <c r="F8698" t="s">
        <v>52</v>
      </c>
    </row>
    <row r="8699" spans="1:6" x14ac:dyDescent="0.25">
      <c r="A8699" t="s">
        <v>26</v>
      </c>
      <c r="B8699" s="1">
        <v>34661</v>
      </c>
      <c r="C8699" s="3">
        <v>0</v>
      </c>
      <c r="D8699">
        <v>325.57</v>
      </c>
      <c r="E8699">
        <v>1</v>
      </c>
      <c r="F8699" t="s">
        <v>52</v>
      </c>
    </row>
    <row r="8700" spans="1:6" x14ac:dyDescent="0.25">
      <c r="A8700" t="s">
        <v>26</v>
      </c>
      <c r="B8700" s="1">
        <v>34683</v>
      </c>
      <c r="C8700" s="3">
        <v>0</v>
      </c>
      <c r="D8700">
        <v>325.44</v>
      </c>
      <c r="E8700">
        <v>1</v>
      </c>
      <c r="F8700" t="s">
        <v>52</v>
      </c>
    </row>
    <row r="8701" spans="1:6" x14ac:dyDescent="0.25">
      <c r="A8701" t="s">
        <v>26</v>
      </c>
      <c r="B8701" s="1">
        <v>34723</v>
      </c>
      <c r="C8701" s="3">
        <v>0</v>
      </c>
      <c r="D8701">
        <v>325.18</v>
      </c>
      <c r="E8701">
        <v>1</v>
      </c>
      <c r="F8701" t="s">
        <v>52</v>
      </c>
    </row>
    <row r="8702" spans="1:6" x14ac:dyDescent="0.25">
      <c r="A8702" t="s">
        <v>26</v>
      </c>
      <c r="B8702" s="1">
        <v>34751</v>
      </c>
      <c r="C8702" s="3">
        <v>0</v>
      </c>
      <c r="D8702">
        <v>325.05</v>
      </c>
      <c r="E8702">
        <v>1</v>
      </c>
      <c r="F8702" t="s">
        <v>52</v>
      </c>
    </row>
    <row r="8703" spans="1:6" x14ac:dyDescent="0.25">
      <c r="A8703" t="s">
        <v>26</v>
      </c>
      <c r="B8703" s="1">
        <v>34778</v>
      </c>
      <c r="C8703" s="3">
        <v>0</v>
      </c>
      <c r="D8703">
        <v>324.72000000000003</v>
      </c>
      <c r="E8703">
        <v>1</v>
      </c>
      <c r="F8703" t="s">
        <v>52</v>
      </c>
    </row>
    <row r="8704" spans="1:6" x14ac:dyDescent="0.25">
      <c r="A8704" t="s">
        <v>26</v>
      </c>
      <c r="B8704" s="1">
        <v>34801</v>
      </c>
      <c r="C8704" s="3">
        <v>0</v>
      </c>
      <c r="D8704">
        <v>324.97000000000003</v>
      </c>
      <c r="E8704">
        <v>1</v>
      </c>
      <c r="F8704" t="s">
        <v>52</v>
      </c>
    </row>
    <row r="8705" spans="1:6" x14ac:dyDescent="0.25">
      <c r="A8705" t="s">
        <v>26</v>
      </c>
      <c r="B8705" s="1">
        <v>34834</v>
      </c>
      <c r="C8705" s="3">
        <v>0</v>
      </c>
      <c r="D8705">
        <v>324.83</v>
      </c>
      <c r="E8705">
        <v>1</v>
      </c>
      <c r="F8705" t="s">
        <v>52</v>
      </c>
    </row>
    <row r="8706" spans="1:6" x14ac:dyDescent="0.25">
      <c r="A8706" t="s">
        <v>26</v>
      </c>
      <c r="B8706" s="1">
        <v>34864</v>
      </c>
      <c r="C8706" s="3">
        <v>0</v>
      </c>
      <c r="D8706">
        <v>325.41000000000003</v>
      </c>
      <c r="E8706">
        <v>1</v>
      </c>
      <c r="F8706" t="s">
        <v>52</v>
      </c>
    </row>
    <row r="8707" spans="1:6" x14ac:dyDescent="0.25">
      <c r="A8707" t="s">
        <v>26</v>
      </c>
      <c r="B8707" s="1">
        <v>34899</v>
      </c>
      <c r="C8707" s="3">
        <v>0</v>
      </c>
      <c r="D8707">
        <v>326.74</v>
      </c>
      <c r="E8707">
        <v>1</v>
      </c>
      <c r="F8707" t="s">
        <v>52</v>
      </c>
    </row>
    <row r="8708" spans="1:6" x14ac:dyDescent="0.25">
      <c r="A8708" t="s">
        <v>26</v>
      </c>
      <c r="B8708" s="1">
        <v>34935</v>
      </c>
      <c r="C8708" s="3">
        <v>0</v>
      </c>
      <c r="D8708">
        <v>327.25</v>
      </c>
      <c r="E8708">
        <v>1</v>
      </c>
      <c r="F8708" t="s">
        <v>52</v>
      </c>
    </row>
    <row r="8709" spans="1:6" x14ac:dyDescent="0.25">
      <c r="A8709" t="s">
        <v>26</v>
      </c>
      <c r="B8709" s="1">
        <v>34960</v>
      </c>
      <c r="C8709" s="3">
        <v>0</v>
      </c>
      <c r="D8709">
        <v>327.42</v>
      </c>
      <c r="E8709">
        <v>1</v>
      </c>
      <c r="F8709" t="s">
        <v>52</v>
      </c>
    </row>
    <row r="8710" spans="1:6" x14ac:dyDescent="0.25">
      <c r="A8710" t="s">
        <v>26</v>
      </c>
      <c r="B8710" s="1">
        <v>34995</v>
      </c>
      <c r="C8710" s="3">
        <v>0</v>
      </c>
      <c r="D8710">
        <v>326.95999999999998</v>
      </c>
      <c r="E8710">
        <v>1</v>
      </c>
      <c r="F8710" t="s">
        <v>52</v>
      </c>
    </row>
    <row r="8711" spans="1:6" x14ac:dyDescent="0.25">
      <c r="A8711" t="s">
        <v>26</v>
      </c>
      <c r="B8711" s="1">
        <v>35009</v>
      </c>
      <c r="C8711" s="3">
        <v>0</v>
      </c>
      <c r="D8711">
        <v>326.60000000000002</v>
      </c>
      <c r="E8711">
        <v>1</v>
      </c>
      <c r="F8711" t="s">
        <v>52</v>
      </c>
    </row>
    <row r="8712" spans="1:6" x14ac:dyDescent="0.25">
      <c r="A8712" t="s">
        <v>26</v>
      </c>
      <c r="B8712" s="1">
        <v>35044</v>
      </c>
      <c r="C8712" s="3">
        <v>0</v>
      </c>
      <c r="D8712">
        <v>325.99</v>
      </c>
      <c r="E8712">
        <v>1</v>
      </c>
      <c r="F8712" t="s">
        <v>52</v>
      </c>
    </row>
    <row r="8713" spans="1:6" x14ac:dyDescent="0.25">
      <c r="A8713" t="s">
        <v>26</v>
      </c>
      <c r="B8713" s="1">
        <v>35082</v>
      </c>
      <c r="C8713" s="3">
        <v>0</v>
      </c>
      <c r="D8713">
        <v>325.64999999999998</v>
      </c>
      <c r="E8713">
        <v>1</v>
      </c>
      <c r="F8713" t="s">
        <v>52</v>
      </c>
    </row>
    <row r="8714" spans="1:6" x14ac:dyDescent="0.25">
      <c r="A8714" t="s">
        <v>26</v>
      </c>
      <c r="B8714" s="1">
        <v>35118</v>
      </c>
      <c r="C8714" s="3">
        <v>0</v>
      </c>
      <c r="D8714">
        <v>325.31</v>
      </c>
      <c r="E8714">
        <v>1</v>
      </c>
      <c r="F8714" t="s">
        <v>52</v>
      </c>
    </row>
    <row r="8715" spans="1:6" x14ac:dyDescent="0.25">
      <c r="A8715" t="s">
        <v>26</v>
      </c>
      <c r="B8715" s="1">
        <v>35131</v>
      </c>
      <c r="C8715" s="3">
        <v>0</v>
      </c>
      <c r="D8715">
        <v>325.14999999999998</v>
      </c>
      <c r="E8715">
        <v>1</v>
      </c>
      <c r="F8715" t="s">
        <v>52</v>
      </c>
    </row>
    <row r="8716" spans="1:6" x14ac:dyDescent="0.25">
      <c r="A8716" t="s">
        <v>26</v>
      </c>
      <c r="B8716" s="1">
        <v>35164</v>
      </c>
      <c r="C8716" s="3">
        <v>0</v>
      </c>
      <c r="D8716">
        <v>324.73</v>
      </c>
      <c r="E8716">
        <v>1</v>
      </c>
      <c r="F8716" t="s">
        <v>52</v>
      </c>
    </row>
    <row r="8717" spans="1:6" x14ac:dyDescent="0.25">
      <c r="A8717" t="s">
        <v>26</v>
      </c>
      <c r="B8717" s="1">
        <v>35191</v>
      </c>
      <c r="C8717" s="3">
        <v>0</v>
      </c>
      <c r="D8717">
        <v>324.83</v>
      </c>
      <c r="E8717">
        <v>1</v>
      </c>
      <c r="F8717" t="s">
        <v>52</v>
      </c>
    </row>
    <row r="8718" spans="1:6" x14ac:dyDescent="0.25">
      <c r="A8718" t="s">
        <v>26</v>
      </c>
      <c r="B8718" s="1">
        <v>35234</v>
      </c>
      <c r="C8718" s="3">
        <v>0</v>
      </c>
      <c r="D8718">
        <v>325.55</v>
      </c>
      <c r="E8718">
        <v>1</v>
      </c>
      <c r="F8718" t="s">
        <v>52</v>
      </c>
    </row>
    <row r="8719" spans="1:6" x14ac:dyDescent="0.25">
      <c r="A8719" t="s">
        <v>26</v>
      </c>
      <c r="B8719" s="1">
        <v>35265</v>
      </c>
      <c r="C8719" s="3">
        <v>0</v>
      </c>
      <c r="D8719">
        <v>327.05</v>
      </c>
      <c r="E8719">
        <v>1</v>
      </c>
      <c r="F8719" t="s">
        <v>52</v>
      </c>
    </row>
    <row r="8720" spans="1:6" x14ac:dyDescent="0.25">
      <c r="A8720" t="s">
        <v>26</v>
      </c>
      <c r="B8720" s="1">
        <v>35289</v>
      </c>
      <c r="C8720" s="3">
        <v>0</v>
      </c>
      <c r="D8720">
        <v>327.27999999999997</v>
      </c>
      <c r="E8720">
        <v>1</v>
      </c>
      <c r="F8720" t="s">
        <v>52</v>
      </c>
    </row>
    <row r="8721" spans="1:6" x14ac:dyDescent="0.25">
      <c r="A8721" t="s">
        <v>26</v>
      </c>
      <c r="B8721" s="1">
        <v>35326</v>
      </c>
      <c r="C8721" s="3">
        <v>0</v>
      </c>
      <c r="D8721">
        <v>327.54000000000002</v>
      </c>
      <c r="E8721">
        <v>1</v>
      </c>
      <c r="F8721" t="s">
        <v>52</v>
      </c>
    </row>
    <row r="8722" spans="1:6" x14ac:dyDescent="0.25">
      <c r="A8722" t="s">
        <v>26</v>
      </c>
      <c r="B8722" s="1">
        <v>35354</v>
      </c>
      <c r="C8722" s="3">
        <v>0</v>
      </c>
      <c r="D8722">
        <v>327.08</v>
      </c>
      <c r="E8722">
        <v>1</v>
      </c>
      <c r="F8722" t="s">
        <v>52</v>
      </c>
    </row>
    <row r="8723" spans="1:6" x14ac:dyDescent="0.25">
      <c r="A8723" t="s">
        <v>26</v>
      </c>
      <c r="B8723" s="1">
        <v>35389</v>
      </c>
      <c r="C8723" s="3">
        <v>0</v>
      </c>
      <c r="D8723">
        <v>326.25</v>
      </c>
      <c r="E8723">
        <v>1</v>
      </c>
      <c r="F8723" t="s">
        <v>52</v>
      </c>
    </row>
    <row r="8724" spans="1:6" x14ac:dyDescent="0.25">
      <c r="A8724" t="s">
        <v>26</v>
      </c>
      <c r="B8724" s="1">
        <v>35416</v>
      </c>
      <c r="C8724" s="3">
        <v>0</v>
      </c>
      <c r="D8724">
        <v>325.85000000000002</v>
      </c>
      <c r="E8724">
        <v>1</v>
      </c>
      <c r="F8724" t="s">
        <v>52</v>
      </c>
    </row>
    <row r="8725" spans="1:6" x14ac:dyDescent="0.25">
      <c r="A8725" t="s">
        <v>26</v>
      </c>
      <c r="B8725" s="1">
        <v>35452</v>
      </c>
      <c r="C8725" s="3">
        <v>0</v>
      </c>
      <c r="D8725">
        <v>325.02999999999997</v>
      </c>
      <c r="E8725">
        <v>1</v>
      </c>
      <c r="F8725" t="s">
        <v>52</v>
      </c>
    </row>
    <row r="8726" spans="1:6" x14ac:dyDescent="0.25">
      <c r="A8726" t="s">
        <v>26</v>
      </c>
      <c r="B8726" s="1">
        <v>35502</v>
      </c>
      <c r="C8726" s="3">
        <v>0</v>
      </c>
      <c r="D8726">
        <v>324.60000000000002</v>
      </c>
      <c r="E8726">
        <v>1</v>
      </c>
      <c r="F8726" t="s">
        <v>52</v>
      </c>
    </row>
    <row r="8727" spans="1:6" x14ac:dyDescent="0.25">
      <c r="A8727" t="s">
        <v>26</v>
      </c>
      <c r="B8727" s="1">
        <v>35548</v>
      </c>
      <c r="C8727" s="3">
        <v>0</v>
      </c>
      <c r="D8727">
        <v>324.01</v>
      </c>
      <c r="E8727">
        <v>1</v>
      </c>
      <c r="F8727" t="s">
        <v>52</v>
      </c>
    </row>
    <row r="8728" spans="1:6" x14ac:dyDescent="0.25">
      <c r="A8728" t="s">
        <v>26</v>
      </c>
      <c r="B8728" s="1">
        <v>35578</v>
      </c>
      <c r="C8728" s="3">
        <v>0</v>
      </c>
      <c r="D8728">
        <v>324.44</v>
      </c>
      <c r="E8728">
        <v>1</v>
      </c>
      <c r="F8728" t="s">
        <v>52</v>
      </c>
    </row>
    <row r="8729" spans="1:6" x14ac:dyDescent="0.25">
      <c r="A8729" t="s">
        <v>26</v>
      </c>
      <c r="B8729" s="1">
        <v>35605</v>
      </c>
      <c r="C8729" s="3">
        <v>0</v>
      </c>
      <c r="D8729">
        <v>325.07</v>
      </c>
      <c r="E8729">
        <v>1</v>
      </c>
      <c r="F8729" t="s">
        <v>52</v>
      </c>
    </row>
    <row r="8730" spans="1:6" x14ac:dyDescent="0.25">
      <c r="A8730" t="s">
        <v>26</v>
      </c>
      <c r="B8730" s="1">
        <v>35633</v>
      </c>
      <c r="C8730" s="3">
        <v>0</v>
      </c>
      <c r="D8730">
        <v>326.05</v>
      </c>
      <c r="E8730">
        <v>1</v>
      </c>
      <c r="F8730" t="s">
        <v>52</v>
      </c>
    </row>
    <row r="8731" spans="1:6" x14ac:dyDescent="0.25">
      <c r="A8731" t="s">
        <v>26</v>
      </c>
      <c r="B8731" s="1">
        <v>35670</v>
      </c>
      <c r="C8731" s="3">
        <v>0</v>
      </c>
      <c r="D8731">
        <v>325.79000000000002</v>
      </c>
      <c r="E8731">
        <v>1</v>
      </c>
      <c r="F8731" t="s">
        <v>52</v>
      </c>
    </row>
    <row r="8732" spans="1:6" x14ac:dyDescent="0.25">
      <c r="A8732" t="s">
        <v>26</v>
      </c>
      <c r="B8732" s="1">
        <v>35696</v>
      </c>
      <c r="C8732" s="3">
        <v>0</v>
      </c>
      <c r="D8732">
        <v>325.86</v>
      </c>
      <c r="E8732">
        <v>1</v>
      </c>
      <c r="F8732" t="s">
        <v>52</v>
      </c>
    </row>
    <row r="8733" spans="1:6" x14ac:dyDescent="0.25">
      <c r="A8733" t="s">
        <v>26</v>
      </c>
      <c r="B8733" s="1">
        <v>35730</v>
      </c>
      <c r="C8733" s="3">
        <v>0</v>
      </c>
      <c r="D8733">
        <v>324.66000000000003</v>
      </c>
      <c r="E8733">
        <v>1</v>
      </c>
      <c r="F8733" t="s">
        <v>52</v>
      </c>
    </row>
    <row r="8734" spans="1:6" x14ac:dyDescent="0.25">
      <c r="A8734" t="s">
        <v>26</v>
      </c>
      <c r="B8734" s="1">
        <v>35760</v>
      </c>
      <c r="C8734" s="3">
        <v>0</v>
      </c>
      <c r="D8734">
        <v>323.57</v>
      </c>
      <c r="E8734">
        <v>1</v>
      </c>
      <c r="F8734" t="s">
        <v>52</v>
      </c>
    </row>
    <row r="8735" spans="1:6" x14ac:dyDescent="0.25">
      <c r="A8735" t="s">
        <v>26</v>
      </c>
      <c r="B8735" s="1">
        <v>35786</v>
      </c>
      <c r="C8735" s="3">
        <v>0</v>
      </c>
      <c r="D8735">
        <v>323.37</v>
      </c>
      <c r="E8735">
        <v>1</v>
      </c>
      <c r="F8735" t="s">
        <v>52</v>
      </c>
    </row>
    <row r="8736" spans="1:6" x14ac:dyDescent="0.25">
      <c r="A8736" t="s">
        <v>26</v>
      </c>
      <c r="B8736" s="1">
        <v>35817</v>
      </c>
      <c r="C8736" s="3">
        <v>0</v>
      </c>
      <c r="D8736">
        <v>322.77</v>
      </c>
      <c r="E8736">
        <v>1</v>
      </c>
      <c r="F8736" t="s">
        <v>52</v>
      </c>
    </row>
    <row r="8737" spans="1:6" x14ac:dyDescent="0.25">
      <c r="A8737" t="s">
        <v>26</v>
      </c>
      <c r="B8737" s="1">
        <v>35849</v>
      </c>
      <c r="C8737" s="3">
        <v>0</v>
      </c>
      <c r="D8737">
        <v>322.26</v>
      </c>
      <c r="E8737">
        <v>1</v>
      </c>
      <c r="F8737" t="s">
        <v>52</v>
      </c>
    </row>
    <row r="8738" spans="1:6" x14ac:dyDescent="0.25">
      <c r="A8738" t="s">
        <v>26</v>
      </c>
      <c r="B8738" s="1">
        <v>35878</v>
      </c>
      <c r="C8738" s="3">
        <v>0</v>
      </c>
      <c r="D8738">
        <v>321.72000000000003</v>
      </c>
      <c r="E8738">
        <v>1</v>
      </c>
      <c r="F8738" t="s">
        <v>52</v>
      </c>
    </row>
    <row r="8739" spans="1:6" x14ac:dyDescent="0.25">
      <c r="A8739" t="s">
        <v>26</v>
      </c>
      <c r="B8739" s="1">
        <v>35906</v>
      </c>
      <c r="C8739" s="3">
        <v>0</v>
      </c>
      <c r="D8739">
        <v>321.54000000000002</v>
      </c>
      <c r="E8739">
        <v>1</v>
      </c>
      <c r="F8739" t="s">
        <v>52</v>
      </c>
    </row>
    <row r="8740" spans="1:6" x14ac:dyDescent="0.25">
      <c r="A8740" t="s">
        <v>26</v>
      </c>
      <c r="B8740" s="1">
        <v>35935</v>
      </c>
      <c r="C8740" s="3">
        <v>0</v>
      </c>
      <c r="D8740">
        <v>321.39999999999998</v>
      </c>
      <c r="E8740">
        <v>1</v>
      </c>
      <c r="F8740" t="s">
        <v>52</v>
      </c>
    </row>
    <row r="8741" spans="1:6" x14ac:dyDescent="0.25">
      <c r="A8741" t="s">
        <v>26</v>
      </c>
      <c r="B8741" s="1">
        <v>35969</v>
      </c>
      <c r="C8741" s="3">
        <v>0</v>
      </c>
      <c r="D8741">
        <v>321.52</v>
      </c>
      <c r="E8741">
        <v>1</v>
      </c>
      <c r="F8741" t="s">
        <v>52</v>
      </c>
    </row>
    <row r="8742" spans="1:6" x14ac:dyDescent="0.25">
      <c r="A8742" t="s">
        <v>26</v>
      </c>
      <c r="B8742" s="1">
        <v>35999</v>
      </c>
      <c r="C8742" s="3">
        <v>0</v>
      </c>
      <c r="D8742">
        <v>322.8</v>
      </c>
      <c r="E8742">
        <v>1</v>
      </c>
      <c r="F8742" t="s">
        <v>52</v>
      </c>
    </row>
    <row r="8743" spans="1:6" x14ac:dyDescent="0.25">
      <c r="A8743" t="s">
        <v>26</v>
      </c>
      <c r="B8743" s="1">
        <v>36028</v>
      </c>
      <c r="C8743" s="3">
        <v>0</v>
      </c>
      <c r="D8743">
        <v>323.02999999999997</v>
      </c>
      <c r="E8743">
        <v>1</v>
      </c>
      <c r="F8743" t="s">
        <v>52</v>
      </c>
    </row>
    <row r="8744" spans="1:6" x14ac:dyDescent="0.25">
      <c r="A8744" t="s">
        <v>26</v>
      </c>
      <c r="B8744" s="1">
        <v>36066</v>
      </c>
      <c r="C8744" s="3">
        <v>0</v>
      </c>
      <c r="D8744">
        <v>322.94</v>
      </c>
      <c r="E8744">
        <v>1</v>
      </c>
      <c r="F8744" t="s">
        <v>52</v>
      </c>
    </row>
    <row r="8745" spans="1:6" x14ac:dyDescent="0.25">
      <c r="A8745" t="s">
        <v>26</v>
      </c>
      <c r="B8745" s="1">
        <v>36090</v>
      </c>
      <c r="C8745" s="3">
        <v>0</v>
      </c>
      <c r="D8745">
        <v>322.44</v>
      </c>
      <c r="E8745">
        <v>1</v>
      </c>
      <c r="F8745" t="s">
        <v>52</v>
      </c>
    </row>
    <row r="8746" spans="1:6" x14ac:dyDescent="0.25">
      <c r="A8746" t="s">
        <v>26</v>
      </c>
      <c r="B8746" s="1">
        <v>36122</v>
      </c>
      <c r="C8746" s="3">
        <v>0</v>
      </c>
      <c r="D8746">
        <v>321.52999999999997</v>
      </c>
      <c r="E8746">
        <v>1</v>
      </c>
      <c r="F8746" t="s">
        <v>52</v>
      </c>
    </row>
    <row r="8747" spans="1:6" x14ac:dyDescent="0.25">
      <c r="A8747" t="s">
        <v>26</v>
      </c>
      <c r="B8747" s="1">
        <v>36151</v>
      </c>
      <c r="C8747" s="3">
        <v>0</v>
      </c>
      <c r="D8747">
        <v>321.3</v>
      </c>
      <c r="E8747">
        <v>1</v>
      </c>
      <c r="F8747" t="s">
        <v>52</v>
      </c>
    </row>
    <row r="8748" spans="1:6" x14ac:dyDescent="0.25">
      <c r="A8748" t="s">
        <v>26</v>
      </c>
      <c r="B8748" s="1">
        <v>36181</v>
      </c>
      <c r="C8748" s="3">
        <v>0</v>
      </c>
      <c r="D8748">
        <v>320.95999999999998</v>
      </c>
      <c r="E8748">
        <v>1</v>
      </c>
      <c r="F8748" t="s">
        <v>52</v>
      </c>
    </row>
    <row r="8749" spans="1:6" x14ac:dyDescent="0.25">
      <c r="A8749" t="s">
        <v>26</v>
      </c>
      <c r="B8749" s="1">
        <v>36213</v>
      </c>
      <c r="C8749" s="3">
        <v>0</v>
      </c>
      <c r="D8749">
        <v>320.63</v>
      </c>
      <c r="E8749">
        <v>1</v>
      </c>
      <c r="F8749" t="s">
        <v>52</v>
      </c>
    </row>
    <row r="8750" spans="1:6" x14ac:dyDescent="0.25">
      <c r="A8750" t="s">
        <v>26</v>
      </c>
      <c r="B8750" s="1">
        <v>36273</v>
      </c>
      <c r="C8750" s="3">
        <v>0</v>
      </c>
      <c r="D8750">
        <v>319.79000000000002</v>
      </c>
      <c r="E8750">
        <v>2</v>
      </c>
      <c r="F8750" t="s">
        <v>52</v>
      </c>
    </row>
    <row r="8751" spans="1:6" x14ac:dyDescent="0.25">
      <c r="A8751" t="s">
        <v>26</v>
      </c>
      <c r="B8751" s="1">
        <v>36306</v>
      </c>
      <c r="C8751" s="3">
        <v>0</v>
      </c>
      <c r="D8751">
        <v>319.74</v>
      </c>
      <c r="E8751">
        <v>1</v>
      </c>
      <c r="F8751" t="s">
        <v>52</v>
      </c>
    </row>
    <row r="8752" spans="1:6" x14ac:dyDescent="0.25">
      <c r="A8752" t="s">
        <v>26</v>
      </c>
      <c r="B8752" s="1">
        <v>36334</v>
      </c>
      <c r="C8752" s="3">
        <v>0</v>
      </c>
      <c r="D8752">
        <v>321.42</v>
      </c>
      <c r="E8752">
        <v>1</v>
      </c>
      <c r="F8752" t="s">
        <v>52</v>
      </c>
    </row>
    <row r="8753" spans="1:6" x14ac:dyDescent="0.25">
      <c r="A8753" t="s">
        <v>26</v>
      </c>
      <c r="B8753" s="1">
        <v>36362</v>
      </c>
      <c r="C8753" s="3">
        <v>0</v>
      </c>
      <c r="D8753">
        <v>321.76</v>
      </c>
      <c r="E8753">
        <v>1</v>
      </c>
      <c r="F8753" t="s">
        <v>52</v>
      </c>
    </row>
    <row r="8754" spans="1:6" x14ac:dyDescent="0.25">
      <c r="A8754" t="s">
        <v>26</v>
      </c>
      <c r="B8754" s="1">
        <v>36395</v>
      </c>
      <c r="C8754" s="3">
        <v>0</v>
      </c>
      <c r="D8754">
        <v>322.02</v>
      </c>
      <c r="E8754">
        <v>1</v>
      </c>
      <c r="F8754" t="s">
        <v>52</v>
      </c>
    </row>
    <row r="8755" spans="1:6" x14ac:dyDescent="0.25">
      <c r="A8755" t="s">
        <v>26</v>
      </c>
      <c r="B8755" s="1">
        <v>36423</v>
      </c>
      <c r="C8755" s="3">
        <v>0</v>
      </c>
      <c r="D8755">
        <v>322.14</v>
      </c>
      <c r="E8755">
        <v>1</v>
      </c>
      <c r="F8755" t="s">
        <v>52</v>
      </c>
    </row>
    <row r="8756" spans="1:6" x14ac:dyDescent="0.25">
      <c r="A8756" t="s">
        <v>26</v>
      </c>
      <c r="B8756" s="1">
        <v>36453</v>
      </c>
      <c r="C8756" s="3">
        <v>0</v>
      </c>
      <c r="D8756">
        <v>321.77</v>
      </c>
      <c r="E8756">
        <v>1</v>
      </c>
      <c r="F8756" t="s">
        <v>52</v>
      </c>
    </row>
    <row r="8757" spans="1:6" x14ac:dyDescent="0.25">
      <c r="A8757" t="s">
        <v>26</v>
      </c>
      <c r="B8757" s="1">
        <v>36486</v>
      </c>
      <c r="C8757" s="3">
        <v>0</v>
      </c>
      <c r="D8757">
        <v>321.02</v>
      </c>
      <c r="E8757">
        <v>1</v>
      </c>
      <c r="F8757" t="s">
        <v>52</v>
      </c>
    </row>
    <row r="8758" spans="1:6" x14ac:dyDescent="0.25">
      <c r="A8758" t="s">
        <v>26</v>
      </c>
      <c r="B8758" s="1">
        <v>36516</v>
      </c>
      <c r="C8758" s="3">
        <v>0</v>
      </c>
      <c r="D8758">
        <v>320.60000000000002</v>
      </c>
      <c r="E8758">
        <v>1</v>
      </c>
      <c r="F8758" t="s">
        <v>52</v>
      </c>
    </row>
    <row r="8759" spans="1:6" x14ac:dyDescent="0.25">
      <c r="A8759" t="s">
        <v>26</v>
      </c>
      <c r="B8759" s="1">
        <v>36545</v>
      </c>
      <c r="C8759" s="3">
        <v>0</v>
      </c>
      <c r="D8759">
        <v>320.04000000000002</v>
      </c>
      <c r="E8759">
        <v>1</v>
      </c>
      <c r="F8759" t="s">
        <v>52</v>
      </c>
    </row>
    <row r="8760" spans="1:6" x14ac:dyDescent="0.25">
      <c r="A8760" t="s">
        <v>26</v>
      </c>
      <c r="B8760" s="1">
        <v>36584</v>
      </c>
      <c r="C8760" s="3">
        <v>0</v>
      </c>
      <c r="D8760">
        <v>319.63</v>
      </c>
      <c r="E8760">
        <v>1</v>
      </c>
      <c r="F8760" t="s">
        <v>52</v>
      </c>
    </row>
    <row r="8761" spans="1:6" x14ac:dyDescent="0.25">
      <c r="A8761" t="s">
        <v>26</v>
      </c>
      <c r="B8761" s="1">
        <v>36607</v>
      </c>
      <c r="C8761" s="3">
        <v>0</v>
      </c>
      <c r="D8761">
        <v>319.45</v>
      </c>
      <c r="E8761">
        <v>1</v>
      </c>
      <c r="F8761" t="s">
        <v>52</v>
      </c>
    </row>
    <row r="8762" spans="1:6" x14ac:dyDescent="0.25">
      <c r="A8762" t="s">
        <v>26</v>
      </c>
      <c r="B8762" s="1">
        <v>36636</v>
      </c>
      <c r="C8762" s="3">
        <v>0</v>
      </c>
      <c r="D8762">
        <v>319.32</v>
      </c>
      <c r="E8762">
        <v>1</v>
      </c>
      <c r="F8762" t="s">
        <v>52</v>
      </c>
    </row>
    <row r="8763" spans="1:6" x14ac:dyDescent="0.25">
      <c r="A8763" t="s">
        <v>26</v>
      </c>
      <c r="B8763" s="1">
        <v>36669</v>
      </c>
      <c r="C8763" s="3">
        <v>0</v>
      </c>
      <c r="D8763">
        <v>319.61</v>
      </c>
      <c r="E8763">
        <v>1</v>
      </c>
      <c r="F8763" t="s">
        <v>52</v>
      </c>
    </row>
    <row r="8764" spans="1:6" x14ac:dyDescent="0.25">
      <c r="A8764" t="s">
        <v>26</v>
      </c>
      <c r="B8764" s="1">
        <v>36698</v>
      </c>
      <c r="C8764" s="3">
        <v>0</v>
      </c>
      <c r="D8764">
        <v>320.72000000000003</v>
      </c>
      <c r="E8764">
        <v>1</v>
      </c>
      <c r="F8764" t="s">
        <v>52</v>
      </c>
    </row>
    <row r="8765" spans="1:6" x14ac:dyDescent="0.25">
      <c r="A8765" t="s">
        <v>26</v>
      </c>
      <c r="B8765" s="1">
        <v>36731</v>
      </c>
      <c r="C8765" s="3">
        <v>0</v>
      </c>
      <c r="D8765">
        <v>321.85000000000002</v>
      </c>
      <c r="E8765">
        <v>1</v>
      </c>
      <c r="F8765" t="s">
        <v>52</v>
      </c>
    </row>
    <row r="8766" spans="1:6" x14ac:dyDescent="0.25">
      <c r="A8766" t="s">
        <v>26</v>
      </c>
      <c r="B8766" s="1">
        <v>36760</v>
      </c>
      <c r="C8766" s="3">
        <v>0</v>
      </c>
      <c r="D8766">
        <v>322.26</v>
      </c>
      <c r="E8766">
        <v>1</v>
      </c>
      <c r="F8766" t="s">
        <v>52</v>
      </c>
    </row>
    <row r="8767" spans="1:6" x14ac:dyDescent="0.25">
      <c r="A8767" t="s">
        <v>26</v>
      </c>
      <c r="B8767" s="1">
        <v>36791</v>
      </c>
      <c r="C8767" s="3">
        <v>0</v>
      </c>
      <c r="D8767">
        <v>322.39999999999998</v>
      </c>
      <c r="E8767">
        <v>1</v>
      </c>
      <c r="F8767" t="s">
        <v>52</v>
      </c>
    </row>
    <row r="8768" spans="1:6" x14ac:dyDescent="0.25">
      <c r="A8768" t="s">
        <v>26</v>
      </c>
      <c r="B8768" s="1">
        <v>36824</v>
      </c>
      <c r="C8768" s="3">
        <v>0</v>
      </c>
      <c r="D8768">
        <v>321.70999999999998</v>
      </c>
      <c r="E8768">
        <v>1</v>
      </c>
      <c r="F8768" t="s">
        <v>52</v>
      </c>
    </row>
    <row r="8769" spans="1:6" x14ac:dyDescent="0.25">
      <c r="A8769" t="s">
        <v>26</v>
      </c>
      <c r="B8769" s="1">
        <v>36850</v>
      </c>
      <c r="C8769" s="3">
        <v>0</v>
      </c>
      <c r="D8769">
        <v>321.39999999999998</v>
      </c>
      <c r="E8769">
        <v>1</v>
      </c>
      <c r="F8769" t="s">
        <v>52</v>
      </c>
    </row>
    <row r="8770" spans="1:6" x14ac:dyDescent="0.25">
      <c r="A8770" t="s">
        <v>26</v>
      </c>
      <c r="B8770" s="1">
        <v>36880</v>
      </c>
      <c r="C8770" s="3">
        <v>0</v>
      </c>
      <c r="D8770">
        <v>321</v>
      </c>
      <c r="E8770">
        <v>1</v>
      </c>
      <c r="F8770" t="s">
        <v>52</v>
      </c>
    </row>
    <row r="8771" spans="1:6" x14ac:dyDescent="0.25">
      <c r="A8771" t="s">
        <v>26</v>
      </c>
      <c r="B8771" s="1">
        <v>36913</v>
      </c>
      <c r="C8771" s="3">
        <v>0</v>
      </c>
      <c r="D8771">
        <v>320.77999999999997</v>
      </c>
      <c r="E8771">
        <v>1</v>
      </c>
      <c r="F8771" t="s">
        <v>52</v>
      </c>
    </row>
    <row r="8772" spans="1:6" x14ac:dyDescent="0.25">
      <c r="A8772" t="s">
        <v>26</v>
      </c>
      <c r="B8772" s="1">
        <v>36942</v>
      </c>
      <c r="C8772" s="3">
        <v>0</v>
      </c>
      <c r="D8772">
        <v>320.64</v>
      </c>
      <c r="E8772">
        <v>1</v>
      </c>
      <c r="F8772" t="s">
        <v>52</v>
      </c>
    </row>
    <row r="8773" spans="1:6" x14ac:dyDescent="0.25">
      <c r="A8773" t="s">
        <v>26</v>
      </c>
      <c r="B8773" s="1">
        <v>36972</v>
      </c>
      <c r="C8773" s="3">
        <v>0</v>
      </c>
      <c r="D8773">
        <v>320.31</v>
      </c>
      <c r="E8773">
        <v>1</v>
      </c>
      <c r="F8773" t="s">
        <v>52</v>
      </c>
    </row>
    <row r="8774" spans="1:6" x14ac:dyDescent="0.25">
      <c r="A8774" t="s">
        <v>26</v>
      </c>
      <c r="B8774" s="1">
        <v>37007</v>
      </c>
      <c r="C8774" s="3">
        <v>0</v>
      </c>
      <c r="D8774">
        <v>320.18</v>
      </c>
      <c r="E8774">
        <v>1</v>
      </c>
      <c r="F8774" t="s">
        <v>52</v>
      </c>
    </row>
    <row r="8775" spans="1:6" x14ac:dyDescent="0.25">
      <c r="A8775" t="s">
        <v>26</v>
      </c>
      <c r="B8775" s="1">
        <v>37034</v>
      </c>
      <c r="C8775" s="3">
        <v>0</v>
      </c>
      <c r="D8775">
        <v>320.60000000000002</v>
      </c>
      <c r="E8775">
        <v>1</v>
      </c>
      <c r="F8775" t="s">
        <v>52</v>
      </c>
    </row>
    <row r="8776" spans="1:6" x14ac:dyDescent="0.25">
      <c r="A8776" t="s">
        <v>26</v>
      </c>
      <c r="B8776" s="1">
        <v>37194</v>
      </c>
      <c r="C8776" s="3">
        <v>0</v>
      </c>
      <c r="D8776">
        <v>322.61</v>
      </c>
      <c r="E8776">
        <v>2</v>
      </c>
      <c r="F8776" t="s">
        <v>52</v>
      </c>
    </row>
    <row r="8777" spans="1:6" x14ac:dyDescent="0.25">
      <c r="A8777" t="s">
        <v>26</v>
      </c>
      <c r="B8777" s="1">
        <v>37286</v>
      </c>
      <c r="C8777" s="3">
        <v>0</v>
      </c>
      <c r="D8777">
        <v>322.26</v>
      </c>
      <c r="E8777">
        <v>2</v>
      </c>
      <c r="F8777" t="s">
        <v>52</v>
      </c>
    </row>
    <row r="8778" spans="1:6" x14ac:dyDescent="0.25">
      <c r="A8778" t="s">
        <v>26</v>
      </c>
      <c r="B8778" s="1">
        <v>37308</v>
      </c>
      <c r="C8778" s="3">
        <v>0</v>
      </c>
      <c r="D8778">
        <v>322.24</v>
      </c>
      <c r="E8778">
        <v>2</v>
      </c>
      <c r="F8778" t="s">
        <v>52</v>
      </c>
    </row>
    <row r="8779" spans="1:6" x14ac:dyDescent="0.25">
      <c r="A8779" t="s">
        <v>26</v>
      </c>
      <c r="B8779" s="1">
        <v>37335</v>
      </c>
      <c r="C8779" s="3">
        <v>0</v>
      </c>
      <c r="D8779">
        <v>322.16000000000003</v>
      </c>
      <c r="E8779">
        <v>2</v>
      </c>
      <c r="F8779" t="s">
        <v>52</v>
      </c>
    </row>
    <row r="8780" spans="1:6" x14ac:dyDescent="0.25">
      <c r="A8780" t="s">
        <v>26</v>
      </c>
      <c r="B8780" s="1">
        <v>37363</v>
      </c>
      <c r="C8780" s="3">
        <v>0</v>
      </c>
      <c r="D8780">
        <v>321.99</v>
      </c>
      <c r="E8780">
        <v>2</v>
      </c>
      <c r="F8780" t="s">
        <v>52</v>
      </c>
    </row>
    <row r="8781" spans="1:6" x14ac:dyDescent="0.25">
      <c r="A8781" t="s">
        <v>26</v>
      </c>
      <c r="B8781" s="1">
        <v>37399</v>
      </c>
      <c r="C8781" s="3">
        <v>0</v>
      </c>
      <c r="D8781">
        <v>322.60000000000002</v>
      </c>
      <c r="E8781">
        <v>1</v>
      </c>
      <c r="F8781" t="s">
        <v>52</v>
      </c>
    </row>
    <row r="8782" spans="1:6" x14ac:dyDescent="0.25">
      <c r="A8782" t="s">
        <v>26</v>
      </c>
      <c r="B8782" s="1">
        <v>37426</v>
      </c>
      <c r="C8782" s="3">
        <v>0</v>
      </c>
      <c r="D8782">
        <v>323.51</v>
      </c>
      <c r="E8782">
        <v>1</v>
      </c>
      <c r="F8782" t="s">
        <v>52</v>
      </c>
    </row>
    <row r="8783" spans="1:6" x14ac:dyDescent="0.25">
      <c r="A8783" t="s">
        <v>26</v>
      </c>
      <c r="B8783" s="1">
        <v>37455</v>
      </c>
      <c r="C8783" s="3">
        <v>0</v>
      </c>
      <c r="D8783">
        <v>324.93</v>
      </c>
      <c r="E8783">
        <v>1</v>
      </c>
      <c r="F8783" t="s">
        <v>52</v>
      </c>
    </row>
    <row r="8784" spans="1:6" x14ac:dyDescent="0.25">
      <c r="A8784" t="s">
        <v>26</v>
      </c>
      <c r="B8784" s="1">
        <v>37488</v>
      </c>
      <c r="C8784" s="3">
        <v>0</v>
      </c>
      <c r="D8784">
        <v>325.43</v>
      </c>
      <c r="E8784">
        <v>1</v>
      </c>
      <c r="F8784" t="s">
        <v>52</v>
      </c>
    </row>
    <row r="8785" spans="1:6" x14ac:dyDescent="0.25">
      <c r="A8785" t="s">
        <v>26</v>
      </c>
      <c r="B8785" s="1">
        <v>37512</v>
      </c>
      <c r="C8785" s="3">
        <v>0</v>
      </c>
      <c r="D8785">
        <v>325.76</v>
      </c>
      <c r="E8785">
        <v>1</v>
      </c>
      <c r="F8785" t="s">
        <v>52</v>
      </c>
    </row>
    <row r="8786" spans="1:6" x14ac:dyDescent="0.25">
      <c r="A8786" t="s">
        <v>26</v>
      </c>
      <c r="B8786" s="1">
        <v>37547</v>
      </c>
      <c r="C8786" s="3">
        <v>0</v>
      </c>
      <c r="D8786">
        <v>325.45</v>
      </c>
      <c r="E8786">
        <v>1</v>
      </c>
      <c r="F8786" t="s">
        <v>52</v>
      </c>
    </row>
    <row r="8787" spans="1:6" x14ac:dyDescent="0.25">
      <c r="A8787" t="s">
        <v>26</v>
      </c>
      <c r="B8787" s="1">
        <v>37580</v>
      </c>
      <c r="C8787" s="3">
        <v>0</v>
      </c>
      <c r="D8787">
        <v>325.14999999999998</v>
      </c>
      <c r="E8787">
        <v>2</v>
      </c>
      <c r="F8787" t="s">
        <v>52</v>
      </c>
    </row>
    <row r="8788" spans="1:6" x14ac:dyDescent="0.25">
      <c r="A8788" t="s">
        <v>26</v>
      </c>
      <c r="B8788" s="1">
        <v>37608</v>
      </c>
      <c r="C8788" s="3">
        <v>0</v>
      </c>
      <c r="D8788">
        <v>325.01</v>
      </c>
      <c r="E8788">
        <v>2</v>
      </c>
      <c r="F8788" t="s">
        <v>52</v>
      </c>
    </row>
    <row r="8789" spans="1:6" x14ac:dyDescent="0.25">
      <c r="A8789" t="s">
        <v>26</v>
      </c>
      <c r="B8789" s="1">
        <v>37638</v>
      </c>
      <c r="C8789" s="3">
        <v>0</v>
      </c>
      <c r="D8789">
        <v>325.14999999999998</v>
      </c>
      <c r="E8789">
        <v>2</v>
      </c>
      <c r="F8789" t="s">
        <v>52</v>
      </c>
    </row>
    <row r="8790" spans="1:6" x14ac:dyDescent="0.25">
      <c r="A8790" t="s">
        <v>26</v>
      </c>
      <c r="B8790" s="1">
        <v>37673</v>
      </c>
      <c r="C8790" s="3">
        <v>0</v>
      </c>
      <c r="D8790">
        <v>324.8</v>
      </c>
      <c r="E8790">
        <v>2</v>
      </c>
      <c r="F8790" t="s">
        <v>52</v>
      </c>
    </row>
    <row r="8791" spans="1:6" x14ac:dyDescent="0.25">
      <c r="A8791" t="s">
        <v>26</v>
      </c>
      <c r="B8791" s="1">
        <v>37699</v>
      </c>
      <c r="C8791" s="3">
        <v>0</v>
      </c>
      <c r="D8791">
        <v>324.74</v>
      </c>
      <c r="E8791">
        <v>2</v>
      </c>
      <c r="F8791" t="s">
        <v>52</v>
      </c>
    </row>
    <row r="8792" spans="1:6" x14ac:dyDescent="0.25">
      <c r="A8792" t="s">
        <v>26</v>
      </c>
      <c r="B8792" s="1">
        <v>37728</v>
      </c>
      <c r="C8792" s="3">
        <v>0</v>
      </c>
      <c r="D8792">
        <v>324.58999999999997</v>
      </c>
      <c r="E8792">
        <v>2</v>
      </c>
      <c r="F8792" t="s">
        <v>52</v>
      </c>
    </row>
    <row r="8793" spans="1:6" x14ac:dyDescent="0.25">
      <c r="A8793" t="s">
        <v>26</v>
      </c>
      <c r="B8793" s="1">
        <v>37762</v>
      </c>
      <c r="C8793" s="3">
        <v>0</v>
      </c>
      <c r="D8793">
        <v>324.8</v>
      </c>
      <c r="E8793">
        <v>2</v>
      </c>
      <c r="F8793" t="s">
        <v>52</v>
      </c>
    </row>
    <row r="8794" spans="1:6" x14ac:dyDescent="0.25">
      <c r="A8794" t="s">
        <v>26</v>
      </c>
      <c r="B8794" s="1">
        <v>37791</v>
      </c>
      <c r="C8794" s="3">
        <v>0</v>
      </c>
      <c r="D8794">
        <v>326.32</v>
      </c>
      <c r="E8794">
        <v>2</v>
      </c>
      <c r="F8794" t="s">
        <v>52</v>
      </c>
    </row>
    <row r="8795" spans="1:6" x14ac:dyDescent="0.25">
      <c r="A8795" t="s">
        <v>26</v>
      </c>
      <c r="B8795" s="1">
        <v>37819</v>
      </c>
      <c r="C8795" s="3">
        <v>0</v>
      </c>
      <c r="D8795">
        <v>327.71</v>
      </c>
      <c r="E8795">
        <v>2</v>
      </c>
      <c r="F8795" t="s">
        <v>52</v>
      </c>
    </row>
    <row r="8796" spans="1:6" x14ac:dyDescent="0.25">
      <c r="A8796" t="s">
        <v>26</v>
      </c>
      <c r="B8796" s="1">
        <v>37853</v>
      </c>
      <c r="C8796" s="3">
        <v>0</v>
      </c>
      <c r="D8796">
        <v>328.33</v>
      </c>
      <c r="E8796">
        <v>2</v>
      </c>
      <c r="F8796" t="s">
        <v>52</v>
      </c>
    </row>
    <row r="8797" spans="1:6" x14ac:dyDescent="0.25">
      <c r="A8797" t="s">
        <v>26</v>
      </c>
      <c r="B8797" s="1">
        <v>37883</v>
      </c>
      <c r="C8797" s="3">
        <v>0</v>
      </c>
      <c r="D8797">
        <v>328.31</v>
      </c>
      <c r="E8797">
        <v>2</v>
      </c>
      <c r="F8797" t="s">
        <v>52</v>
      </c>
    </row>
    <row r="8798" spans="1:6" x14ac:dyDescent="0.25">
      <c r="A8798" t="s">
        <v>26</v>
      </c>
      <c r="B8798" s="1">
        <v>37916</v>
      </c>
      <c r="C8798" s="3">
        <v>0</v>
      </c>
      <c r="D8798">
        <v>328.41</v>
      </c>
      <c r="E8798">
        <v>2</v>
      </c>
      <c r="F8798" t="s">
        <v>52</v>
      </c>
    </row>
    <row r="8799" spans="1:6" x14ac:dyDescent="0.25">
      <c r="A8799" t="s">
        <v>26</v>
      </c>
      <c r="B8799" s="1">
        <v>37944</v>
      </c>
      <c r="C8799" s="3">
        <v>0</v>
      </c>
      <c r="D8799">
        <v>327.64</v>
      </c>
      <c r="E8799">
        <v>2</v>
      </c>
      <c r="F8799" t="s">
        <v>52</v>
      </c>
    </row>
    <row r="8800" spans="1:6" x14ac:dyDescent="0.25">
      <c r="A8800" t="s">
        <v>26</v>
      </c>
      <c r="B8800" s="1">
        <v>37971</v>
      </c>
      <c r="C8800" s="3">
        <v>0</v>
      </c>
      <c r="D8800">
        <v>327.63</v>
      </c>
      <c r="E8800">
        <v>2</v>
      </c>
      <c r="F8800" t="s">
        <v>52</v>
      </c>
    </row>
    <row r="8801" spans="1:6" x14ac:dyDescent="0.25">
      <c r="A8801" t="s">
        <v>26</v>
      </c>
      <c r="B8801" s="1">
        <v>38007</v>
      </c>
      <c r="C8801" s="3">
        <v>0</v>
      </c>
      <c r="D8801">
        <v>327.58</v>
      </c>
      <c r="E8801">
        <v>2</v>
      </c>
      <c r="F8801" t="s">
        <v>52</v>
      </c>
    </row>
    <row r="8802" spans="1:6" x14ac:dyDescent="0.25">
      <c r="A8802" t="s">
        <v>26</v>
      </c>
      <c r="B8802" s="1">
        <v>38064</v>
      </c>
      <c r="C8802" s="3">
        <v>0</v>
      </c>
      <c r="D8802">
        <v>327.29000000000002</v>
      </c>
      <c r="E8802">
        <v>2</v>
      </c>
      <c r="F8802" t="s">
        <v>52</v>
      </c>
    </row>
    <row r="8803" spans="1:6" x14ac:dyDescent="0.25">
      <c r="A8803" t="s">
        <v>26</v>
      </c>
      <c r="B8803" s="1">
        <v>38097</v>
      </c>
      <c r="C8803" s="3">
        <v>0</v>
      </c>
      <c r="D8803">
        <v>327.43</v>
      </c>
      <c r="E8803">
        <v>2</v>
      </c>
      <c r="F8803" t="s">
        <v>52</v>
      </c>
    </row>
    <row r="8804" spans="1:6" x14ac:dyDescent="0.25">
      <c r="A8804" t="s">
        <v>26</v>
      </c>
      <c r="B8804" s="1">
        <v>38127</v>
      </c>
      <c r="C8804" s="3">
        <v>0</v>
      </c>
      <c r="D8804">
        <v>328.18</v>
      </c>
      <c r="E8804">
        <v>2</v>
      </c>
      <c r="F8804" t="s">
        <v>52</v>
      </c>
    </row>
    <row r="8805" spans="1:6" x14ac:dyDescent="0.25">
      <c r="A8805" t="s">
        <v>26</v>
      </c>
      <c r="B8805" s="1">
        <v>38156</v>
      </c>
      <c r="C8805" s="3">
        <v>0</v>
      </c>
      <c r="D8805">
        <v>329.09</v>
      </c>
      <c r="E8805">
        <v>2</v>
      </c>
      <c r="F8805" t="s">
        <v>52</v>
      </c>
    </row>
    <row r="8806" spans="1:6" x14ac:dyDescent="0.25">
      <c r="A8806" t="s">
        <v>26</v>
      </c>
      <c r="B8806" s="1">
        <v>38188</v>
      </c>
      <c r="C8806" s="3">
        <v>0</v>
      </c>
      <c r="D8806">
        <v>330.26</v>
      </c>
      <c r="E8806">
        <v>2</v>
      </c>
      <c r="F8806" t="s">
        <v>52</v>
      </c>
    </row>
    <row r="8807" spans="1:6" x14ac:dyDescent="0.25">
      <c r="A8807" t="s">
        <v>26</v>
      </c>
      <c r="B8807" s="1">
        <v>38218</v>
      </c>
      <c r="C8807" s="3">
        <v>0</v>
      </c>
      <c r="D8807">
        <v>330.68</v>
      </c>
      <c r="E8807">
        <v>2</v>
      </c>
      <c r="F8807" t="s">
        <v>52</v>
      </c>
    </row>
    <row r="8808" spans="1:6" x14ac:dyDescent="0.25">
      <c r="A8808" t="s">
        <v>26</v>
      </c>
      <c r="B8808" s="1">
        <v>38245</v>
      </c>
      <c r="C8808" s="3">
        <v>0</v>
      </c>
      <c r="D8808">
        <v>330.98</v>
      </c>
      <c r="E8808">
        <v>2</v>
      </c>
      <c r="F8808" t="s">
        <v>52</v>
      </c>
    </row>
    <row r="8809" spans="1:6" x14ac:dyDescent="0.25">
      <c r="A8809" t="s">
        <v>26</v>
      </c>
      <c r="B8809" s="1">
        <v>38279</v>
      </c>
      <c r="C8809" s="3">
        <v>0</v>
      </c>
      <c r="D8809">
        <v>330.43</v>
      </c>
      <c r="E8809">
        <v>2</v>
      </c>
      <c r="F8809" t="s">
        <v>52</v>
      </c>
    </row>
    <row r="8810" spans="1:6" x14ac:dyDescent="0.25">
      <c r="A8810" t="s">
        <v>26</v>
      </c>
      <c r="B8810" s="1">
        <v>38309</v>
      </c>
      <c r="C8810" s="3">
        <v>0</v>
      </c>
      <c r="D8810">
        <v>329.98</v>
      </c>
      <c r="E8810">
        <v>2</v>
      </c>
      <c r="F8810" t="s">
        <v>52</v>
      </c>
    </row>
    <row r="8811" spans="1:6" x14ac:dyDescent="0.25">
      <c r="A8811" t="s">
        <v>26</v>
      </c>
      <c r="B8811" s="1">
        <v>38337</v>
      </c>
      <c r="C8811" s="3">
        <v>0</v>
      </c>
      <c r="D8811">
        <v>330.2</v>
      </c>
      <c r="E8811">
        <v>2</v>
      </c>
      <c r="F8811" t="s">
        <v>52</v>
      </c>
    </row>
    <row r="8812" spans="1:6" x14ac:dyDescent="0.25">
      <c r="A8812" t="s">
        <v>26</v>
      </c>
      <c r="B8812" s="1">
        <v>38372</v>
      </c>
      <c r="C8812" s="3">
        <v>0</v>
      </c>
      <c r="D8812">
        <v>329.98</v>
      </c>
      <c r="E8812">
        <v>2</v>
      </c>
      <c r="F8812" t="s">
        <v>52</v>
      </c>
    </row>
    <row r="8813" spans="1:6" x14ac:dyDescent="0.25">
      <c r="A8813" t="s">
        <v>26</v>
      </c>
      <c r="B8813" s="1">
        <v>38401</v>
      </c>
      <c r="C8813" s="3">
        <v>0</v>
      </c>
      <c r="D8813">
        <v>329.87</v>
      </c>
      <c r="E8813">
        <v>2</v>
      </c>
      <c r="F8813" t="s">
        <v>52</v>
      </c>
    </row>
    <row r="8814" spans="1:6" x14ac:dyDescent="0.25">
      <c r="A8814" t="s">
        <v>26</v>
      </c>
      <c r="B8814" s="1">
        <v>38428</v>
      </c>
      <c r="C8814" s="3">
        <v>0</v>
      </c>
      <c r="D8814">
        <v>329.88</v>
      </c>
      <c r="E8814">
        <v>2</v>
      </c>
      <c r="F8814" t="s">
        <v>52</v>
      </c>
    </row>
    <row r="8815" spans="1:6" x14ac:dyDescent="0.25">
      <c r="A8815" t="s">
        <v>26</v>
      </c>
      <c r="B8815" s="1">
        <v>38464</v>
      </c>
      <c r="C8815" s="3">
        <v>0</v>
      </c>
      <c r="D8815">
        <v>329.86</v>
      </c>
      <c r="E8815">
        <v>2</v>
      </c>
      <c r="F8815" t="s">
        <v>52</v>
      </c>
    </row>
    <row r="8816" spans="1:6" x14ac:dyDescent="0.25">
      <c r="A8816" t="s">
        <v>26</v>
      </c>
      <c r="B8816" s="1">
        <v>38496</v>
      </c>
      <c r="C8816" s="3">
        <v>0</v>
      </c>
      <c r="D8816">
        <v>329.87</v>
      </c>
      <c r="E8816">
        <v>2</v>
      </c>
      <c r="F8816" t="s">
        <v>52</v>
      </c>
    </row>
    <row r="8817" spans="1:6" x14ac:dyDescent="0.25">
      <c r="A8817" t="s">
        <v>26</v>
      </c>
      <c r="B8817" s="1">
        <v>38524</v>
      </c>
      <c r="C8817" s="3">
        <v>0</v>
      </c>
      <c r="D8817">
        <v>330.89</v>
      </c>
      <c r="E8817">
        <v>2</v>
      </c>
      <c r="F8817" t="s">
        <v>52</v>
      </c>
    </row>
    <row r="8818" spans="1:6" x14ac:dyDescent="0.25">
      <c r="A8818" t="s">
        <v>26</v>
      </c>
      <c r="B8818" s="1">
        <v>38553</v>
      </c>
      <c r="C8818" s="3">
        <v>0</v>
      </c>
      <c r="D8818">
        <v>331.99</v>
      </c>
      <c r="E8818">
        <v>2</v>
      </c>
      <c r="F8818" t="s">
        <v>52</v>
      </c>
    </row>
    <row r="8819" spans="1:6" x14ac:dyDescent="0.25">
      <c r="A8819" t="s">
        <v>26</v>
      </c>
      <c r="B8819" s="1">
        <v>38582</v>
      </c>
      <c r="C8819" s="3">
        <v>0</v>
      </c>
      <c r="D8819">
        <v>332.44</v>
      </c>
      <c r="E8819">
        <v>2</v>
      </c>
      <c r="F8819" t="s">
        <v>52</v>
      </c>
    </row>
    <row r="8820" spans="1:6" x14ac:dyDescent="0.25">
      <c r="A8820" t="s">
        <v>26</v>
      </c>
      <c r="B8820" s="1">
        <v>38615</v>
      </c>
      <c r="C8820" s="3">
        <v>0</v>
      </c>
      <c r="D8820">
        <v>332.7</v>
      </c>
      <c r="E8820">
        <v>2</v>
      </c>
      <c r="F8820" t="s">
        <v>52</v>
      </c>
    </row>
    <row r="8821" spans="1:6" x14ac:dyDescent="0.25">
      <c r="A8821" t="s">
        <v>26</v>
      </c>
      <c r="B8821" s="1">
        <v>38643</v>
      </c>
      <c r="C8821" s="3">
        <v>0</v>
      </c>
      <c r="D8821">
        <v>331.87</v>
      </c>
      <c r="E8821">
        <v>2</v>
      </c>
      <c r="F8821" t="s">
        <v>52</v>
      </c>
    </row>
    <row r="8822" spans="1:6" x14ac:dyDescent="0.25">
      <c r="A8822" t="s">
        <v>26</v>
      </c>
      <c r="B8822" s="1">
        <v>38673</v>
      </c>
      <c r="C8822" s="3">
        <v>0</v>
      </c>
      <c r="D8822">
        <v>331.78</v>
      </c>
      <c r="E8822">
        <v>2</v>
      </c>
      <c r="F8822" t="s">
        <v>52</v>
      </c>
    </row>
    <row r="8823" spans="1:6" x14ac:dyDescent="0.25">
      <c r="A8823" t="s">
        <v>26</v>
      </c>
      <c r="B8823" s="1">
        <v>38700</v>
      </c>
      <c r="C8823" s="3">
        <v>0</v>
      </c>
      <c r="D8823">
        <v>331.6</v>
      </c>
      <c r="E8823">
        <v>2</v>
      </c>
      <c r="F8823" t="s">
        <v>52</v>
      </c>
    </row>
    <row r="8824" spans="1:6" x14ac:dyDescent="0.25">
      <c r="A8824" t="s">
        <v>26</v>
      </c>
      <c r="B8824" s="1">
        <v>38736</v>
      </c>
      <c r="C8824" s="3">
        <v>0</v>
      </c>
      <c r="D8824">
        <v>331.29</v>
      </c>
      <c r="E8824">
        <v>2</v>
      </c>
      <c r="F8824" t="s">
        <v>52</v>
      </c>
    </row>
    <row r="8825" spans="1:6" x14ac:dyDescent="0.25">
      <c r="A8825" t="s">
        <v>26</v>
      </c>
      <c r="B8825" s="1">
        <v>38770</v>
      </c>
      <c r="C8825" s="3">
        <v>0</v>
      </c>
      <c r="D8825">
        <v>331.05</v>
      </c>
      <c r="E8825">
        <v>2</v>
      </c>
      <c r="F8825" t="s">
        <v>52</v>
      </c>
    </row>
    <row r="8826" spans="1:6" x14ac:dyDescent="0.25">
      <c r="A8826" t="s">
        <v>26</v>
      </c>
      <c r="B8826" s="1">
        <v>38791</v>
      </c>
      <c r="C8826" s="3">
        <v>0</v>
      </c>
      <c r="D8826">
        <v>330.98</v>
      </c>
      <c r="E8826">
        <v>2</v>
      </c>
      <c r="F8826" t="s">
        <v>52</v>
      </c>
    </row>
    <row r="8827" spans="1:6" x14ac:dyDescent="0.25">
      <c r="A8827" t="s">
        <v>26</v>
      </c>
      <c r="B8827" s="1">
        <v>38826</v>
      </c>
      <c r="C8827" s="3">
        <v>0</v>
      </c>
      <c r="D8827">
        <v>330.65</v>
      </c>
      <c r="E8827">
        <v>2</v>
      </c>
      <c r="F8827" t="s">
        <v>52</v>
      </c>
    </row>
    <row r="8828" spans="1:6" x14ac:dyDescent="0.25">
      <c r="A8828" t="s">
        <v>26</v>
      </c>
      <c r="B8828" s="1">
        <v>38854</v>
      </c>
      <c r="C8828" s="3">
        <v>0</v>
      </c>
      <c r="D8828">
        <v>330.98</v>
      </c>
      <c r="E8828">
        <v>2</v>
      </c>
      <c r="F8828" t="s">
        <v>52</v>
      </c>
    </row>
    <row r="8829" spans="1:6" x14ac:dyDescent="0.25">
      <c r="A8829" t="s">
        <v>26</v>
      </c>
      <c r="B8829" s="1">
        <v>38890</v>
      </c>
      <c r="C8829" s="3">
        <v>0.44097222222222227</v>
      </c>
      <c r="D8829">
        <v>332.22</v>
      </c>
      <c r="E8829">
        <v>2</v>
      </c>
      <c r="F8829" t="s">
        <v>52</v>
      </c>
    </row>
    <row r="8830" spans="1:6" x14ac:dyDescent="0.25">
      <c r="A8830" t="s">
        <v>26</v>
      </c>
      <c r="B8830" s="1">
        <v>38918</v>
      </c>
      <c r="C8830" s="3">
        <v>0.48125000000000001</v>
      </c>
      <c r="D8830">
        <v>333.27</v>
      </c>
      <c r="E8830">
        <v>2</v>
      </c>
      <c r="F8830" t="s">
        <v>52</v>
      </c>
    </row>
    <row r="8831" spans="1:6" x14ac:dyDescent="0.25">
      <c r="A8831" t="s">
        <v>26</v>
      </c>
      <c r="B8831" s="1">
        <v>38951</v>
      </c>
      <c r="C8831" s="3">
        <v>0.56527777777777777</v>
      </c>
      <c r="D8831">
        <v>333.55</v>
      </c>
      <c r="E8831">
        <v>2</v>
      </c>
      <c r="F8831" t="s">
        <v>52</v>
      </c>
    </row>
    <row r="8832" spans="1:6" x14ac:dyDescent="0.25">
      <c r="A8832" t="s">
        <v>26</v>
      </c>
      <c r="B8832" s="1">
        <v>38979</v>
      </c>
      <c r="C8832" s="3">
        <v>0</v>
      </c>
      <c r="D8832">
        <v>333.67</v>
      </c>
      <c r="E8832">
        <v>2</v>
      </c>
      <c r="F8832" t="s">
        <v>52</v>
      </c>
    </row>
    <row r="8833" spans="1:6" x14ac:dyDescent="0.25">
      <c r="A8833" t="s">
        <v>26</v>
      </c>
      <c r="B8833" s="1">
        <v>39007</v>
      </c>
      <c r="C8833" s="3">
        <v>0.49722222222222223</v>
      </c>
      <c r="D8833">
        <v>333.05</v>
      </c>
      <c r="E8833">
        <v>2</v>
      </c>
      <c r="F8833" t="s">
        <v>52</v>
      </c>
    </row>
    <row r="8834" spans="1:6" x14ac:dyDescent="0.25">
      <c r="A8834" t="s">
        <v>26</v>
      </c>
      <c r="B8834" s="1">
        <v>39036</v>
      </c>
      <c r="C8834" s="3">
        <v>0.49652777777777773</v>
      </c>
      <c r="D8834">
        <v>332.39</v>
      </c>
      <c r="E8834">
        <v>2</v>
      </c>
      <c r="F8834" t="s">
        <v>52</v>
      </c>
    </row>
    <row r="8835" spans="1:6" x14ac:dyDescent="0.25">
      <c r="A8835" t="s">
        <v>26</v>
      </c>
      <c r="B8835" s="1">
        <v>39070</v>
      </c>
      <c r="C8835" s="3">
        <v>0.61111111111111105</v>
      </c>
      <c r="D8835">
        <v>331.85</v>
      </c>
      <c r="E8835">
        <v>2</v>
      </c>
      <c r="F8835" t="s">
        <v>52</v>
      </c>
    </row>
    <row r="8836" spans="1:6" x14ac:dyDescent="0.25">
      <c r="A8836" t="s">
        <v>26</v>
      </c>
      <c r="B8836" s="1">
        <v>39098</v>
      </c>
      <c r="C8836" s="3">
        <v>0.51736111111111105</v>
      </c>
      <c r="D8836">
        <v>331.52</v>
      </c>
      <c r="E8836">
        <v>2</v>
      </c>
      <c r="F8836" t="s">
        <v>52</v>
      </c>
    </row>
    <row r="8837" spans="1:6" x14ac:dyDescent="0.25">
      <c r="A8837" t="s">
        <v>26</v>
      </c>
      <c r="B8837" s="1">
        <v>39133</v>
      </c>
      <c r="C8837" s="3">
        <v>0.47638888888888892</v>
      </c>
      <c r="D8837">
        <v>331.13</v>
      </c>
      <c r="E8837">
        <v>2</v>
      </c>
      <c r="F8837" t="s">
        <v>52</v>
      </c>
    </row>
    <row r="8838" spans="1:6" x14ac:dyDescent="0.25">
      <c r="A8838" t="s">
        <v>26</v>
      </c>
      <c r="B8838" s="1">
        <v>39161</v>
      </c>
      <c r="C8838" s="3">
        <v>0.5083333333333333</v>
      </c>
      <c r="D8838">
        <v>330.84</v>
      </c>
      <c r="E8838">
        <v>2</v>
      </c>
      <c r="F8838" t="s">
        <v>52</v>
      </c>
    </row>
    <row r="8839" spans="1:6" x14ac:dyDescent="0.25">
      <c r="A8839" t="s">
        <v>26</v>
      </c>
      <c r="B8839" s="1">
        <v>39189</v>
      </c>
      <c r="C8839" s="3">
        <v>0.45277777777777778</v>
      </c>
      <c r="D8839">
        <v>330.61</v>
      </c>
      <c r="E8839">
        <v>2</v>
      </c>
      <c r="F8839" t="s">
        <v>52</v>
      </c>
    </row>
    <row r="8840" spans="1:6" x14ac:dyDescent="0.25">
      <c r="A8840" t="s">
        <v>26</v>
      </c>
      <c r="B8840" s="1">
        <v>39217</v>
      </c>
      <c r="C8840" s="3">
        <v>0.52638888888888891</v>
      </c>
      <c r="D8840">
        <v>330.94</v>
      </c>
      <c r="E8840">
        <v>2</v>
      </c>
      <c r="F8840" t="s">
        <v>52</v>
      </c>
    </row>
    <row r="8841" spans="1:6" x14ac:dyDescent="0.25">
      <c r="A8841" t="s">
        <v>26</v>
      </c>
      <c r="B8841" s="1">
        <v>39252</v>
      </c>
      <c r="C8841" s="3">
        <v>0.46388888888888885</v>
      </c>
      <c r="D8841">
        <v>332.04</v>
      </c>
      <c r="E8841">
        <v>2</v>
      </c>
      <c r="F8841" t="s">
        <v>52</v>
      </c>
    </row>
    <row r="8842" spans="1:6" x14ac:dyDescent="0.25">
      <c r="A8842" t="s">
        <v>26</v>
      </c>
      <c r="B8842" s="1">
        <v>39287</v>
      </c>
      <c r="C8842" s="3">
        <v>0.62013888888888891</v>
      </c>
      <c r="D8842">
        <v>333.48</v>
      </c>
      <c r="E8842">
        <v>2</v>
      </c>
      <c r="F8842" t="s">
        <v>52</v>
      </c>
    </row>
    <row r="8843" spans="1:6" x14ac:dyDescent="0.25">
      <c r="A8843" t="s">
        <v>26</v>
      </c>
      <c r="B8843" s="1">
        <v>39309</v>
      </c>
      <c r="C8843" s="3">
        <v>0.48125000000000001</v>
      </c>
      <c r="D8843">
        <v>333.72</v>
      </c>
      <c r="E8843">
        <v>2</v>
      </c>
      <c r="F8843" t="s">
        <v>52</v>
      </c>
    </row>
    <row r="8844" spans="1:6" x14ac:dyDescent="0.25">
      <c r="A8844" t="s">
        <v>26</v>
      </c>
      <c r="B8844" s="1">
        <v>39343</v>
      </c>
      <c r="C8844" s="3">
        <v>0.50347222222222221</v>
      </c>
      <c r="D8844">
        <v>334.04</v>
      </c>
      <c r="E8844">
        <v>2</v>
      </c>
      <c r="F8844" t="s">
        <v>52</v>
      </c>
    </row>
    <row r="8845" spans="1:6" x14ac:dyDescent="0.25">
      <c r="A8845" t="s">
        <v>26</v>
      </c>
      <c r="B8845" s="1">
        <v>39377</v>
      </c>
      <c r="C8845" s="3">
        <v>0.45833333333333331</v>
      </c>
      <c r="D8845">
        <v>333.38</v>
      </c>
      <c r="E8845">
        <v>2</v>
      </c>
      <c r="F8845" t="s">
        <v>52</v>
      </c>
    </row>
    <row r="8846" spans="1:6" x14ac:dyDescent="0.25">
      <c r="A8846" t="s">
        <v>26</v>
      </c>
      <c r="B8846" s="1">
        <v>39409</v>
      </c>
      <c r="C8846" s="3">
        <v>0.43472222222222223</v>
      </c>
      <c r="D8846">
        <v>332.8</v>
      </c>
      <c r="E8846">
        <v>2</v>
      </c>
      <c r="F8846" t="s">
        <v>52</v>
      </c>
    </row>
    <row r="8847" spans="1:6" x14ac:dyDescent="0.25">
      <c r="A8847" t="s">
        <v>26</v>
      </c>
      <c r="B8847" s="1">
        <v>39434</v>
      </c>
      <c r="C8847" s="3">
        <v>0.4381944444444445</v>
      </c>
      <c r="D8847">
        <v>332.44</v>
      </c>
      <c r="E8847">
        <v>2</v>
      </c>
      <c r="F8847" t="s">
        <v>52</v>
      </c>
    </row>
    <row r="8848" spans="1:6" x14ac:dyDescent="0.25">
      <c r="A8848" t="s">
        <v>26</v>
      </c>
      <c r="B8848" s="1">
        <v>39535</v>
      </c>
      <c r="C8848" s="3">
        <v>0.52083333333333337</v>
      </c>
      <c r="D8848">
        <v>331.81</v>
      </c>
      <c r="E8848">
        <v>2</v>
      </c>
      <c r="F8848" t="s">
        <v>52</v>
      </c>
    </row>
    <row r="8849" spans="1:6" x14ac:dyDescent="0.25">
      <c r="A8849" t="s">
        <v>26</v>
      </c>
      <c r="B8849" s="1">
        <v>39596</v>
      </c>
      <c r="C8849" s="3">
        <v>0.45555555555555555</v>
      </c>
      <c r="D8849">
        <v>332.43</v>
      </c>
      <c r="E8849">
        <v>2</v>
      </c>
      <c r="F8849" t="s">
        <v>52</v>
      </c>
    </row>
    <row r="8850" spans="1:6" x14ac:dyDescent="0.25">
      <c r="A8850" t="s">
        <v>26</v>
      </c>
      <c r="B8850" s="1">
        <v>39617</v>
      </c>
      <c r="C8850" s="3">
        <v>0.52777777777777779</v>
      </c>
      <c r="D8850">
        <v>332.79</v>
      </c>
      <c r="E8850">
        <v>2</v>
      </c>
      <c r="F8850" t="s">
        <v>52</v>
      </c>
    </row>
    <row r="8851" spans="1:6" x14ac:dyDescent="0.25">
      <c r="A8851" t="s">
        <v>26</v>
      </c>
      <c r="B8851" s="1">
        <v>39646</v>
      </c>
      <c r="C8851" s="3">
        <v>0.52569444444444446</v>
      </c>
      <c r="D8851">
        <v>334.34</v>
      </c>
      <c r="E8851">
        <v>2</v>
      </c>
      <c r="F8851" t="s">
        <v>52</v>
      </c>
    </row>
    <row r="8852" spans="1:6" x14ac:dyDescent="0.25">
      <c r="A8852" t="s">
        <v>26</v>
      </c>
      <c r="B8852" s="1">
        <v>39681</v>
      </c>
      <c r="C8852" s="3">
        <v>0.50208333333333333</v>
      </c>
      <c r="D8852">
        <v>334.87</v>
      </c>
      <c r="E8852">
        <v>2</v>
      </c>
      <c r="F8852" t="s">
        <v>52</v>
      </c>
    </row>
    <row r="8853" spans="1:6" x14ac:dyDescent="0.25">
      <c r="A8853" t="s">
        <v>26</v>
      </c>
      <c r="B8853" s="1">
        <v>39708</v>
      </c>
      <c r="C8853" s="3">
        <v>0.56319444444444444</v>
      </c>
      <c r="D8853">
        <v>335.22</v>
      </c>
      <c r="E8853">
        <v>2</v>
      </c>
      <c r="F8853" t="s">
        <v>52</v>
      </c>
    </row>
    <row r="8854" spans="1:6" x14ac:dyDescent="0.25">
      <c r="A8854" t="s">
        <v>26</v>
      </c>
      <c r="B8854" s="1">
        <v>39745</v>
      </c>
      <c r="C8854" s="3">
        <v>0.54375000000000007</v>
      </c>
      <c r="D8854">
        <v>334.64</v>
      </c>
      <c r="E8854">
        <v>2</v>
      </c>
      <c r="F8854" t="s">
        <v>52</v>
      </c>
    </row>
    <row r="8855" spans="1:6" x14ac:dyDescent="0.25">
      <c r="A8855" t="s">
        <v>26</v>
      </c>
      <c r="B8855" s="1">
        <v>39794</v>
      </c>
      <c r="C8855" s="3">
        <v>0.4993055555555555</v>
      </c>
      <c r="D8855">
        <v>333.77</v>
      </c>
      <c r="E8855">
        <v>2</v>
      </c>
      <c r="F8855" t="s">
        <v>52</v>
      </c>
    </row>
    <row r="8856" spans="1:6" x14ac:dyDescent="0.25">
      <c r="A8856" t="s">
        <v>26</v>
      </c>
      <c r="B8856" s="1">
        <v>39899</v>
      </c>
      <c r="C8856" s="3">
        <v>0.4993055555555555</v>
      </c>
      <c r="D8856">
        <v>333.26</v>
      </c>
      <c r="E8856">
        <v>2</v>
      </c>
      <c r="F8856" t="s">
        <v>52</v>
      </c>
    </row>
    <row r="8857" spans="1:6" x14ac:dyDescent="0.25">
      <c r="A8857" t="s">
        <v>26</v>
      </c>
      <c r="B8857" s="1">
        <v>39926</v>
      </c>
      <c r="C8857" s="3">
        <v>0.50069444444444444</v>
      </c>
      <c r="D8857">
        <v>332.94</v>
      </c>
      <c r="E8857">
        <v>2</v>
      </c>
      <c r="F8857" t="s">
        <v>52</v>
      </c>
    </row>
    <row r="8858" spans="1:6" x14ac:dyDescent="0.25">
      <c r="A8858" t="s">
        <v>26</v>
      </c>
      <c r="B8858" s="1">
        <v>39953</v>
      </c>
      <c r="C8858" s="3">
        <v>0.50277777777777777</v>
      </c>
      <c r="D8858">
        <v>333.5</v>
      </c>
      <c r="E8858">
        <v>2</v>
      </c>
      <c r="F8858" t="s">
        <v>52</v>
      </c>
    </row>
    <row r="8859" spans="1:6" x14ac:dyDescent="0.25">
      <c r="A8859" t="s">
        <v>26</v>
      </c>
      <c r="B8859" s="1">
        <v>39987</v>
      </c>
      <c r="C8859" s="3">
        <v>0.47430555555555554</v>
      </c>
      <c r="D8859">
        <v>334.31</v>
      </c>
      <c r="E8859">
        <v>2</v>
      </c>
      <c r="F8859" t="s">
        <v>52</v>
      </c>
    </row>
    <row r="8860" spans="1:6" x14ac:dyDescent="0.25">
      <c r="A8860" t="s">
        <v>26</v>
      </c>
      <c r="B8860" s="1">
        <v>40015</v>
      </c>
      <c r="C8860" s="3">
        <v>0.54652777777777783</v>
      </c>
      <c r="D8860">
        <v>335.47</v>
      </c>
      <c r="E8860">
        <v>2</v>
      </c>
      <c r="F8860" t="s">
        <v>52</v>
      </c>
    </row>
    <row r="8861" spans="1:6" x14ac:dyDescent="0.25">
      <c r="A8861" t="s">
        <v>26</v>
      </c>
      <c r="B8861" s="1">
        <v>40039</v>
      </c>
      <c r="C8861" s="3">
        <v>0.61944444444444446</v>
      </c>
      <c r="D8861">
        <v>335.94</v>
      </c>
      <c r="E8861">
        <v>2</v>
      </c>
      <c r="F8861" t="s">
        <v>52</v>
      </c>
    </row>
    <row r="8862" spans="1:6" x14ac:dyDescent="0.25">
      <c r="A8862" t="s">
        <v>26</v>
      </c>
      <c r="B8862" s="1">
        <v>40078</v>
      </c>
      <c r="C8862" s="3">
        <v>0.59583333333333333</v>
      </c>
      <c r="D8862">
        <v>336.27</v>
      </c>
      <c r="E8862">
        <v>2</v>
      </c>
      <c r="F8862" t="s">
        <v>52</v>
      </c>
    </row>
    <row r="8863" spans="1:6" x14ac:dyDescent="0.25">
      <c r="A8863" t="s">
        <v>26</v>
      </c>
      <c r="B8863" s="1">
        <v>40108</v>
      </c>
      <c r="C8863" s="3">
        <v>0.4604166666666667</v>
      </c>
      <c r="D8863">
        <v>335.55</v>
      </c>
      <c r="E8863">
        <v>2</v>
      </c>
      <c r="F8863" t="s">
        <v>52</v>
      </c>
    </row>
    <row r="8864" spans="1:6" x14ac:dyDescent="0.25">
      <c r="A8864" t="s">
        <v>26</v>
      </c>
      <c r="B8864" s="1">
        <v>40141</v>
      </c>
      <c r="C8864" s="3">
        <v>0.5229166666666667</v>
      </c>
      <c r="D8864">
        <v>334.99</v>
      </c>
      <c r="E8864">
        <v>2</v>
      </c>
      <c r="F8864" t="s">
        <v>52</v>
      </c>
    </row>
    <row r="8865" spans="1:6" x14ac:dyDescent="0.25">
      <c r="A8865" t="s">
        <v>26</v>
      </c>
      <c r="B8865" s="1">
        <v>40156</v>
      </c>
      <c r="C8865" s="3">
        <v>0.47500000000000003</v>
      </c>
      <c r="D8865">
        <v>334.78</v>
      </c>
      <c r="E8865">
        <v>2</v>
      </c>
      <c r="F8865" t="s">
        <v>52</v>
      </c>
    </row>
    <row r="8866" spans="1:6" x14ac:dyDescent="0.25">
      <c r="A8866" t="s">
        <v>26</v>
      </c>
      <c r="B8866" s="1">
        <v>40198</v>
      </c>
      <c r="C8866" s="3">
        <v>0.48749999999999999</v>
      </c>
      <c r="D8866">
        <v>334.26</v>
      </c>
      <c r="E8866">
        <v>2</v>
      </c>
      <c r="F8866" t="s">
        <v>52</v>
      </c>
    </row>
    <row r="8867" spans="1:6" x14ac:dyDescent="0.25">
      <c r="A8867" t="s">
        <v>26</v>
      </c>
      <c r="B8867" s="1">
        <v>40260</v>
      </c>
      <c r="C8867" s="3">
        <v>0.51944444444444449</v>
      </c>
      <c r="D8867">
        <v>333.85</v>
      </c>
      <c r="E8867">
        <v>2</v>
      </c>
      <c r="F8867" t="s">
        <v>52</v>
      </c>
    </row>
    <row r="8868" spans="1:6" x14ac:dyDescent="0.25">
      <c r="A8868" t="s">
        <v>26</v>
      </c>
      <c r="B8868" s="1">
        <v>40288</v>
      </c>
      <c r="C8868" s="3">
        <v>0.53819444444444442</v>
      </c>
      <c r="D8868">
        <v>333.48</v>
      </c>
      <c r="E8868">
        <v>2</v>
      </c>
      <c r="F8868" t="s">
        <v>52</v>
      </c>
    </row>
    <row r="8869" spans="1:6" x14ac:dyDescent="0.25">
      <c r="A8869" t="s">
        <v>26</v>
      </c>
      <c r="B8869" s="1">
        <v>40317</v>
      </c>
      <c r="C8869" s="3">
        <v>0.52777777777777779</v>
      </c>
      <c r="D8869">
        <v>333.62</v>
      </c>
      <c r="E8869">
        <v>2</v>
      </c>
      <c r="F8869" t="s">
        <v>52</v>
      </c>
    </row>
    <row r="8870" spans="1:6" x14ac:dyDescent="0.25">
      <c r="A8870" t="s">
        <v>26</v>
      </c>
      <c r="B8870" s="1">
        <v>40345</v>
      </c>
      <c r="C8870" s="3">
        <v>0.51041666666666663</v>
      </c>
      <c r="D8870">
        <v>333.96</v>
      </c>
      <c r="E8870">
        <v>2</v>
      </c>
      <c r="F8870" t="s">
        <v>52</v>
      </c>
    </row>
    <row r="8871" spans="1:6" x14ac:dyDescent="0.25">
      <c r="A8871" t="s">
        <v>26</v>
      </c>
      <c r="B8871" s="1">
        <v>40379</v>
      </c>
      <c r="C8871" s="3">
        <v>0.52430555555555558</v>
      </c>
      <c r="D8871">
        <v>335.66</v>
      </c>
      <c r="E8871">
        <v>2</v>
      </c>
      <c r="F8871" t="s">
        <v>52</v>
      </c>
    </row>
    <row r="8872" spans="1:6" x14ac:dyDescent="0.25">
      <c r="A8872" t="s">
        <v>26</v>
      </c>
      <c r="B8872" s="1">
        <v>40409</v>
      </c>
      <c r="C8872" s="3">
        <v>0.46249999999999997</v>
      </c>
      <c r="D8872">
        <v>336.29</v>
      </c>
      <c r="E8872">
        <v>2</v>
      </c>
      <c r="F8872" t="s">
        <v>52</v>
      </c>
    </row>
    <row r="8873" spans="1:6" x14ac:dyDescent="0.25">
      <c r="A8873" t="s">
        <v>26</v>
      </c>
      <c r="B8873" s="1">
        <v>40443</v>
      </c>
      <c r="C8873" s="3">
        <v>0.62222222222222223</v>
      </c>
      <c r="D8873">
        <v>332.7</v>
      </c>
      <c r="E8873">
        <v>2</v>
      </c>
      <c r="F8873" t="s">
        <v>52</v>
      </c>
    </row>
    <row r="8874" spans="1:6" x14ac:dyDescent="0.25">
      <c r="A8874" t="s">
        <v>26</v>
      </c>
      <c r="B8874" s="1">
        <v>40472</v>
      </c>
      <c r="C8874" s="3">
        <v>0.4777777777777778</v>
      </c>
      <c r="D8874">
        <v>336.79</v>
      </c>
      <c r="E8874">
        <v>2</v>
      </c>
      <c r="F8874" t="s">
        <v>52</v>
      </c>
    </row>
    <row r="8875" spans="1:6" x14ac:dyDescent="0.25">
      <c r="A8875" t="s">
        <v>26</v>
      </c>
      <c r="B8875" s="1">
        <v>40498</v>
      </c>
      <c r="C8875" s="3">
        <v>0.4993055555555555</v>
      </c>
      <c r="D8875">
        <v>335.66</v>
      </c>
      <c r="E8875">
        <v>2</v>
      </c>
      <c r="F8875" t="s">
        <v>52</v>
      </c>
    </row>
    <row r="8876" spans="1:6" x14ac:dyDescent="0.25">
      <c r="A8876" t="s">
        <v>26</v>
      </c>
      <c r="B8876" s="1">
        <v>40563</v>
      </c>
      <c r="C8876" s="3">
        <v>0.4826388888888889</v>
      </c>
      <c r="D8876">
        <v>338.83</v>
      </c>
      <c r="E8876">
        <v>2</v>
      </c>
      <c r="F8876" t="s">
        <v>52</v>
      </c>
    </row>
    <row r="8877" spans="1:6" x14ac:dyDescent="0.25">
      <c r="A8877" t="s">
        <v>26</v>
      </c>
      <c r="B8877" s="1">
        <v>40652</v>
      </c>
      <c r="C8877" s="3">
        <v>0.47361111111111115</v>
      </c>
      <c r="D8877">
        <v>334.24</v>
      </c>
      <c r="E8877">
        <v>2</v>
      </c>
      <c r="F8877" t="s">
        <v>52</v>
      </c>
    </row>
    <row r="8878" spans="1:6" x14ac:dyDescent="0.25">
      <c r="A8878" t="s">
        <v>26</v>
      </c>
      <c r="B8878" s="1">
        <v>40680</v>
      </c>
      <c r="C8878" s="3">
        <v>0.51736111111111105</v>
      </c>
      <c r="D8878">
        <v>333.94</v>
      </c>
      <c r="E8878">
        <v>2</v>
      </c>
      <c r="F8878" t="s">
        <v>52</v>
      </c>
    </row>
    <row r="8879" spans="1:6" x14ac:dyDescent="0.25">
      <c r="A8879" t="s">
        <v>26</v>
      </c>
      <c r="B8879" s="1">
        <v>40743</v>
      </c>
      <c r="C8879" s="3">
        <v>0.54999999999999993</v>
      </c>
      <c r="D8879">
        <v>336.28</v>
      </c>
      <c r="E8879">
        <v>2</v>
      </c>
      <c r="F8879" t="s">
        <v>52</v>
      </c>
    </row>
    <row r="8880" spans="1:6" x14ac:dyDescent="0.25">
      <c r="A8880" t="s">
        <v>26</v>
      </c>
      <c r="B8880" s="1">
        <v>40774</v>
      </c>
      <c r="C8880" s="3">
        <v>0.48680555555555555</v>
      </c>
      <c r="D8880">
        <v>336.87</v>
      </c>
      <c r="E8880">
        <v>2</v>
      </c>
      <c r="F8880" t="s">
        <v>52</v>
      </c>
    </row>
    <row r="8881" spans="1:6" x14ac:dyDescent="0.25">
      <c r="A8881" t="s">
        <v>26</v>
      </c>
      <c r="B8881" s="1">
        <v>40807</v>
      </c>
      <c r="C8881" s="3">
        <v>0.51944444444444449</v>
      </c>
      <c r="D8881">
        <v>337.22</v>
      </c>
      <c r="E8881">
        <v>2</v>
      </c>
      <c r="F8881" t="s">
        <v>52</v>
      </c>
    </row>
    <row r="8882" spans="1:6" x14ac:dyDescent="0.25">
      <c r="A8882" t="s">
        <v>26</v>
      </c>
      <c r="B8882" s="1">
        <v>40835</v>
      </c>
      <c r="C8882" s="3">
        <v>0.4861111111111111</v>
      </c>
      <c r="D8882">
        <v>336.4</v>
      </c>
      <c r="E8882">
        <v>2</v>
      </c>
      <c r="F8882" t="s">
        <v>52</v>
      </c>
    </row>
    <row r="8883" spans="1:6" x14ac:dyDescent="0.25">
      <c r="A8883" t="s">
        <v>26</v>
      </c>
      <c r="B8883" s="1">
        <v>40863</v>
      </c>
      <c r="C8883" s="3">
        <v>0.56527777777777777</v>
      </c>
      <c r="D8883">
        <v>335.88</v>
      </c>
      <c r="E8883">
        <v>1</v>
      </c>
      <c r="F8883" t="s">
        <v>52</v>
      </c>
    </row>
    <row r="8884" spans="1:6" x14ac:dyDescent="0.25">
      <c r="A8884" t="s">
        <v>26</v>
      </c>
      <c r="B8884" s="1">
        <v>40891</v>
      </c>
      <c r="C8884" s="3">
        <v>0.47430555555555554</v>
      </c>
      <c r="D8884">
        <v>335.39</v>
      </c>
      <c r="E8884">
        <v>1</v>
      </c>
      <c r="F8884" t="s">
        <v>52</v>
      </c>
    </row>
    <row r="8885" spans="1:6" x14ac:dyDescent="0.25">
      <c r="A8885" t="s">
        <v>26</v>
      </c>
      <c r="B8885" s="1">
        <v>40988</v>
      </c>
      <c r="C8885" s="3">
        <v>0.53194444444444444</v>
      </c>
      <c r="D8885">
        <v>334.33</v>
      </c>
      <c r="E8885">
        <v>1</v>
      </c>
      <c r="F8885" t="s">
        <v>52</v>
      </c>
    </row>
    <row r="8886" spans="1:6" x14ac:dyDescent="0.25">
      <c r="A8886" t="s">
        <v>26</v>
      </c>
      <c r="B8886" s="1">
        <v>41018</v>
      </c>
      <c r="C8886" s="3">
        <v>0.49513888888888885</v>
      </c>
      <c r="D8886">
        <v>334.09</v>
      </c>
      <c r="E8886">
        <v>1</v>
      </c>
      <c r="F8886" t="s">
        <v>52</v>
      </c>
    </row>
    <row r="8887" spans="1:6" x14ac:dyDescent="0.25">
      <c r="A8887" t="s">
        <v>26</v>
      </c>
      <c r="B8887" s="1">
        <v>41046</v>
      </c>
      <c r="C8887" s="3">
        <v>0.52569444444444446</v>
      </c>
      <c r="D8887">
        <v>334.39</v>
      </c>
      <c r="E8887">
        <v>1</v>
      </c>
      <c r="F8887" t="s">
        <v>52</v>
      </c>
    </row>
    <row r="8888" spans="1:6" x14ac:dyDescent="0.25">
      <c r="A8888" t="s">
        <v>26</v>
      </c>
      <c r="B8888" s="1">
        <v>41081</v>
      </c>
      <c r="C8888" s="3">
        <v>0.4993055555555555</v>
      </c>
      <c r="D8888">
        <v>335.61</v>
      </c>
      <c r="E8888">
        <v>1</v>
      </c>
      <c r="F8888" t="s">
        <v>52</v>
      </c>
    </row>
    <row r="8889" spans="1:6" x14ac:dyDescent="0.25">
      <c r="A8889" t="s">
        <v>26</v>
      </c>
      <c r="B8889" s="1">
        <v>41109</v>
      </c>
      <c r="C8889" s="3">
        <v>0.55625000000000002</v>
      </c>
      <c r="D8889">
        <v>336.92</v>
      </c>
      <c r="E8889">
        <v>1</v>
      </c>
      <c r="F8889" t="s">
        <v>52</v>
      </c>
    </row>
    <row r="8890" spans="1:6" x14ac:dyDescent="0.25">
      <c r="A8890" t="s">
        <v>26</v>
      </c>
      <c r="B8890" s="1">
        <v>41143</v>
      </c>
      <c r="C8890" s="3">
        <v>0.51666666666666672</v>
      </c>
      <c r="D8890">
        <v>338.43</v>
      </c>
      <c r="E8890">
        <v>1</v>
      </c>
      <c r="F8890" t="s">
        <v>52</v>
      </c>
    </row>
    <row r="8891" spans="1:6" x14ac:dyDescent="0.25">
      <c r="A8891" t="s">
        <v>26</v>
      </c>
      <c r="B8891" s="1">
        <v>41171</v>
      </c>
      <c r="C8891" s="3">
        <v>0.54305555555555551</v>
      </c>
      <c r="D8891">
        <v>337.6</v>
      </c>
      <c r="E8891">
        <v>1</v>
      </c>
      <c r="F8891" t="s">
        <v>52</v>
      </c>
    </row>
    <row r="8892" spans="1:6" x14ac:dyDescent="0.25">
      <c r="A8892" t="s">
        <v>26</v>
      </c>
      <c r="B8892" s="1">
        <v>41201</v>
      </c>
      <c r="C8892" s="3">
        <v>0.51666666666666672</v>
      </c>
      <c r="D8892">
        <v>336.87</v>
      </c>
      <c r="E8892">
        <v>1</v>
      </c>
      <c r="F8892" t="s">
        <v>52</v>
      </c>
    </row>
    <row r="8893" spans="1:6" x14ac:dyDescent="0.25">
      <c r="A8893" t="s">
        <v>26</v>
      </c>
      <c r="B8893" s="1">
        <v>41229</v>
      </c>
      <c r="C8893" s="3">
        <v>0.53749999999999998</v>
      </c>
      <c r="D8893">
        <v>336.29</v>
      </c>
      <c r="E8893">
        <v>1</v>
      </c>
      <c r="F8893" t="s">
        <v>52</v>
      </c>
    </row>
    <row r="8894" spans="1:6" x14ac:dyDescent="0.25">
      <c r="A8894" t="s">
        <v>26</v>
      </c>
      <c r="B8894" s="1">
        <v>41261</v>
      </c>
      <c r="C8894" s="3">
        <v>0.48333333333333334</v>
      </c>
      <c r="D8894">
        <v>335.87</v>
      </c>
      <c r="E8894">
        <v>1</v>
      </c>
      <c r="F8894" t="s">
        <v>52</v>
      </c>
    </row>
    <row r="8895" spans="1:6" x14ac:dyDescent="0.25">
      <c r="A8895" t="s">
        <v>26</v>
      </c>
      <c r="B8895" s="1">
        <v>41352</v>
      </c>
      <c r="C8895" s="3">
        <v>0.57708333333333328</v>
      </c>
      <c r="D8895">
        <v>335.03</v>
      </c>
      <c r="E8895">
        <v>1</v>
      </c>
      <c r="F8895" t="s">
        <v>52</v>
      </c>
    </row>
    <row r="8896" spans="1:6" x14ac:dyDescent="0.25">
      <c r="A8896" t="s">
        <v>26</v>
      </c>
      <c r="B8896" s="1">
        <v>41373</v>
      </c>
      <c r="C8896" s="3">
        <v>0.54166666666666663</v>
      </c>
      <c r="D8896">
        <v>334.89</v>
      </c>
      <c r="E8896">
        <v>1</v>
      </c>
      <c r="F8896" t="s">
        <v>52</v>
      </c>
    </row>
    <row r="8897" spans="1:6" x14ac:dyDescent="0.25">
      <c r="A8897" t="s">
        <v>26</v>
      </c>
      <c r="B8897" s="1">
        <v>41445</v>
      </c>
      <c r="C8897" s="3">
        <v>0.5444444444444444</v>
      </c>
      <c r="D8897">
        <v>336.63</v>
      </c>
      <c r="E8897">
        <v>1</v>
      </c>
      <c r="F8897" t="s">
        <v>52</v>
      </c>
    </row>
    <row r="8898" spans="1:6" x14ac:dyDescent="0.25">
      <c r="A8898" t="s">
        <v>26</v>
      </c>
      <c r="B8898" s="1">
        <v>41471</v>
      </c>
      <c r="C8898" s="3">
        <v>0.51736111111111105</v>
      </c>
      <c r="D8898">
        <v>338.5</v>
      </c>
      <c r="E8898">
        <v>1</v>
      </c>
      <c r="F8898" t="s">
        <v>52</v>
      </c>
    </row>
    <row r="8899" spans="1:6" x14ac:dyDescent="0.25">
      <c r="A8899" t="s">
        <v>26</v>
      </c>
      <c r="B8899" s="1">
        <v>41506</v>
      </c>
      <c r="C8899" s="3">
        <v>0.47569444444444442</v>
      </c>
      <c r="D8899">
        <v>338.64</v>
      </c>
      <c r="E8899">
        <v>1</v>
      </c>
      <c r="F8899" t="s">
        <v>52</v>
      </c>
    </row>
    <row r="8900" spans="1:6" x14ac:dyDescent="0.25">
      <c r="A8900" t="s">
        <v>26</v>
      </c>
      <c r="B8900" s="1">
        <v>41534</v>
      </c>
      <c r="C8900" s="3">
        <v>0.56041666666666667</v>
      </c>
      <c r="D8900">
        <v>338.67</v>
      </c>
      <c r="E8900">
        <v>1</v>
      </c>
      <c r="F8900" t="s">
        <v>52</v>
      </c>
    </row>
    <row r="8901" spans="1:6" x14ac:dyDescent="0.25">
      <c r="A8901" t="s">
        <v>26</v>
      </c>
      <c r="B8901" s="1">
        <v>41596</v>
      </c>
      <c r="C8901" s="3">
        <v>0.47569444444444442</v>
      </c>
      <c r="D8901">
        <v>337.61</v>
      </c>
      <c r="E8901">
        <v>1</v>
      </c>
      <c r="F8901" t="s">
        <v>52</v>
      </c>
    </row>
    <row r="8902" spans="1:6" x14ac:dyDescent="0.25">
      <c r="A8902" t="s">
        <v>26</v>
      </c>
      <c r="B8902" s="1">
        <v>41639</v>
      </c>
      <c r="C8902" s="3">
        <v>0.34930555555555554</v>
      </c>
      <c r="D8902">
        <v>337.2</v>
      </c>
      <c r="E8902">
        <v>1</v>
      </c>
      <c r="F8902" t="s">
        <v>52</v>
      </c>
    </row>
    <row r="8903" spans="1:6" x14ac:dyDescent="0.25">
      <c r="A8903" t="s">
        <v>26</v>
      </c>
      <c r="B8903" s="1">
        <v>41655</v>
      </c>
      <c r="C8903" s="3">
        <v>0.53125</v>
      </c>
      <c r="D8903">
        <v>337.2</v>
      </c>
      <c r="E8903">
        <v>1</v>
      </c>
      <c r="F8903" t="s">
        <v>52</v>
      </c>
    </row>
    <row r="8904" spans="1:6" x14ac:dyDescent="0.25">
      <c r="A8904" t="s">
        <v>26</v>
      </c>
      <c r="B8904" s="1">
        <v>41690</v>
      </c>
      <c r="C8904" s="3">
        <v>0.50694444444444442</v>
      </c>
      <c r="D8904">
        <v>337.22</v>
      </c>
      <c r="E8904">
        <v>1</v>
      </c>
      <c r="F8904" t="s">
        <v>52</v>
      </c>
    </row>
    <row r="8905" spans="1:6" x14ac:dyDescent="0.25">
      <c r="A8905" t="s">
        <v>26</v>
      </c>
      <c r="B8905" s="1">
        <v>41717</v>
      </c>
      <c r="C8905" s="3">
        <v>0.50972222222222219</v>
      </c>
      <c r="D8905">
        <v>336.72</v>
      </c>
      <c r="E8905">
        <v>1</v>
      </c>
      <c r="F8905" t="s">
        <v>52</v>
      </c>
    </row>
    <row r="8906" spans="1:6" x14ac:dyDescent="0.25">
      <c r="A8906" t="s">
        <v>26</v>
      </c>
      <c r="B8906" s="1">
        <v>41745</v>
      </c>
      <c r="C8906" s="3">
        <v>0.52222222222222225</v>
      </c>
      <c r="D8906">
        <v>336.66</v>
      </c>
      <c r="E8906">
        <v>1</v>
      </c>
      <c r="F8906" t="s">
        <v>52</v>
      </c>
    </row>
    <row r="8907" spans="1:6" x14ac:dyDescent="0.25">
      <c r="A8907" t="s">
        <v>26</v>
      </c>
      <c r="B8907" s="1">
        <v>41778</v>
      </c>
      <c r="C8907" s="3">
        <v>0.53611111111111109</v>
      </c>
      <c r="D8907">
        <v>336.97</v>
      </c>
      <c r="E8907">
        <v>1</v>
      </c>
      <c r="F8907" t="s">
        <v>52</v>
      </c>
    </row>
    <row r="8908" spans="1:6" x14ac:dyDescent="0.25">
      <c r="A8908" t="s">
        <v>26</v>
      </c>
      <c r="B8908" s="1">
        <v>41809</v>
      </c>
      <c r="C8908" s="3">
        <v>0.48541666666666666</v>
      </c>
      <c r="D8908">
        <v>337.31</v>
      </c>
      <c r="E8908">
        <v>1</v>
      </c>
      <c r="F8908" t="s">
        <v>52</v>
      </c>
    </row>
    <row r="8909" spans="1:6" x14ac:dyDescent="0.25">
      <c r="A8909" t="s">
        <v>26</v>
      </c>
      <c r="B8909" s="1">
        <v>41836</v>
      </c>
      <c r="C8909" s="3">
        <v>0.50972222222222219</v>
      </c>
      <c r="D8909">
        <v>339.42</v>
      </c>
      <c r="E8909">
        <v>1</v>
      </c>
      <c r="F8909" t="s">
        <v>52</v>
      </c>
    </row>
    <row r="8910" spans="1:6" x14ac:dyDescent="0.25">
      <c r="A8910" t="s">
        <v>26</v>
      </c>
      <c r="B8910" s="1">
        <v>41870</v>
      </c>
      <c r="C8910" s="3">
        <v>0.47916666666666669</v>
      </c>
      <c r="D8910">
        <v>339.62</v>
      </c>
      <c r="E8910">
        <v>1</v>
      </c>
      <c r="F8910" t="s">
        <v>52</v>
      </c>
    </row>
    <row r="8911" spans="1:6" x14ac:dyDescent="0.25">
      <c r="A8911" t="s">
        <v>26</v>
      </c>
      <c r="B8911" s="1">
        <v>41905</v>
      </c>
      <c r="C8911" s="3">
        <v>0.53055555555555556</v>
      </c>
      <c r="D8911">
        <v>339.84</v>
      </c>
      <c r="E8911">
        <v>1</v>
      </c>
      <c r="F8911" t="s">
        <v>52</v>
      </c>
    </row>
    <row r="8912" spans="1:6" x14ac:dyDescent="0.25">
      <c r="A8912" t="s">
        <v>26</v>
      </c>
      <c r="B8912" s="1">
        <v>41933</v>
      </c>
      <c r="C8912" s="3">
        <v>0.47986111111111113</v>
      </c>
      <c r="D8912">
        <v>339.43</v>
      </c>
      <c r="E8912">
        <v>1</v>
      </c>
      <c r="F8912" t="s">
        <v>52</v>
      </c>
    </row>
    <row r="8913" spans="1:6" x14ac:dyDescent="0.25">
      <c r="A8913" t="s">
        <v>26</v>
      </c>
      <c r="B8913" s="1">
        <v>41961</v>
      </c>
      <c r="C8913" s="3">
        <v>0.53611111111111109</v>
      </c>
      <c r="D8913">
        <v>338.95</v>
      </c>
      <c r="E8913">
        <v>1</v>
      </c>
      <c r="F8913" t="s">
        <v>52</v>
      </c>
    </row>
    <row r="8914" spans="1:6" x14ac:dyDescent="0.25">
      <c r="A8914" t="s">
        <v>26</v>
      </c>
      <c r="B8914" s="1">
        <v>41996</v>
      </c>
      <c r="C8914" s="3">
        <v>0.50416666666666665</v>
      </c>
      <c r="D8914">
        <v>338.72</v>
      </c>
      <c r="E8914">
        <v>1</v>
      </c>
      <c r="F8914" t="s">
        <v>52</v>
      </c>
    </row>
    <row r="8915" spans="1:6" x14ac:dyDescent="0.25">
      <c r="A8915" t="s">
        <v>26</v>
      </c>
      <c r="B8915" s="1">
        <v>42054</v>
      </c>
      <c r="C8915" s="3">
        <v>0.53125</v>
      </c>
      <c r="D8915">
        <v>338.22</v>
      </c>
      <c r="E8915">
        <v>1</v>
      </c>
      <c r="F8915" t="s">
        <v>52</v>
      </c>
    </row>
    <row r="8916" spans="1:6" x14ac:dyDescent="0.25">
      <c r="A8916" t="s">
        <v>26</v>
      </c>
      <c r="B8916" s="1">
        <v>42080</v>
      </c>
      <c r="C8916" s="3">
        <v>0.53055555555555556</v>
      </c>
      <c r="D8916">
        <v>337.97</v>
      </c>
      <c r="E8916">
        <v>1</v>
      </c>
      <c r="F8916" t="s">
        <v>52</v>
      </c>
    </row>
    <row r="8917" spans="1:6" x14ac:dyDescent="0.25">
      <c r="A8917" t="s">
        <v>26</v>
      </c>
      <c r="B8917" s="1">
        <v>42124</v>
      </c>
      <c r="C8917" s="3">
        <v>0.50694444444444442</v>
      </c>
      <c r="D8917">
        <v>338.91</v>
      </c>
      <c r="E8917">
        <v>1</v>
      </c>
      <c r="F8917" t="s">
        <v>52</v>
      </c>
    </row>
    <row r="8918" spans="1:6" x14ac:dyDescent="0.25">
      <c r="A8918" t="s">
        <v>26</v>
      </c>
      <c r="B8918" s="1">
        <v>42185</v>
      </c>
      <c r="C8918" s="3">
        <v>0.50347222222222221</v>
      </c>
      <c r="D8918">
        <v>340.49</v>
      </c>
      <c r="E8918">
        <v>1</v>
      </c>
      <c r="F8918" t="s">
        <v>52</v>
      </c>
    </row>
    <row r="8919" spans="1:6" x14ac:dyDescent="0.25">
      <c r="A8919" t="s">
        <v>26</v>
      </c>
      <c r="B8919" s="1">
        <v>42205</v>
      </c>
      <c r="C8919" s="3">
        <v>0.55694444444444446</v>
      </c>
      <c r="D8919">
        <v>340.97</v>
      </c>
      <c r="E8919">
        <v>1</v>
      </c>
      <c r="F8919" t="s">
        <v>52</v>
      </c>
    </row>
    <row r="8920" spans="1:6" x14ac:dyDescent="0.25">
      <c r="A8920" t="s">
        <v>26</v>
      </c>
      <c r="B8920" s="1">
        <v>42460</v>
      </c>
      <c r="C8920" s="3">
        <v>0.54166666666666663</v>
      </c>
      <c r="D8920">
        <v>339.34</v>
      </c>
      <c r="E8920">
        <v>21</v>
      </c>
      <c r="F8920" t="s">
        <v>52</v>
      </c>
    </row>
    <row r="8921" spans="1:6" x14ac:dyDescent="0.25">
      <c r="A8921" t="s">
        <v>26</v>
      </c>
      <c r="B8921" s="1">
        <v>42467</v>
      </c>
      <c r="C8921" s="3">
        <v>4.1666666666666664E-2</v>
      </c>
      <c r="D8921">
        <v>339.26</v>
      </c>
      <c r="E8921">
        <v>61</v>
      </c>
      <c r="F8921" t="s">
        <v>52</v>
      </c>
    </row>
    <row r="8922" spans="1:6" x14ac:dyDescent="0.25">
      <c r="A8922" t="s">
        <v>26</v>
      </c>
      <c r="B8922" s="1">
        <v>42501</v>
      </c>
      <c r="C8922" s="3">
        <v>4.1666666666666664E-2</v>
      </c>
      <c r="D8922">
        <v>339.63</v>
      </c>
      <c r="E8922">
        <v>63</v>
      </c>
      <c r="F8922" t="s">
        <v>52</v>
      </c>
    </row>
    <row r="8923" spans="1:6" x14ac:dyDescent="0.25">
      <c r="A8923" t="s">
        <v>26</v>
      </c>
      <c r="B8923" s="1">
        <v>42536</v>
      </c>
      <c r="C8923" s="3">
        <v>4.1666666666666664E-2</v>
      </c>
      <c r="D8923">
        <v>340.58</v>
      </c>
      <c r="E8923">
        <v>61</v>
      </c>
      <c r="F8923" t="s">
        <v>52</v>
      </c>
    </row>
    <row r="8924" spans="1:6" x14ac:dyDescent="0.25">
      <c r="A8924" t="s">
        <v>26</v>
      </c>
      <c r="B8924" s="1">
        <v>42564</v>
      </c>
      <c r="C8924" s="3">
        <v>0.54166666666666663</v>
      </c>
      <c r="D8924">
        <v>342.07</v>
      </c>
      <c r="E8924">
        <v>62</v>
      </c>
      <c r="F8924" t="s">
        <v>52</v>
      </c>
    </row>
    <row r="8925" spans="1:6" x14ac:dyDescent="0.25">
      <c r="A8925" t="s">
        <v>26</v>
      </c>
      <c r="B8925" s="1">
        <v>42597</v>
      </c>
      <c r="C8925" s="3">
        <v>0.54166666666666663</v>
      </c>
      <c r="D8925">
        <v>342.59</v>
      </c>
      <c r="E8925">
        <v>62</v>
      </c>
      <c r="F8925" t="s">
        <v>52</v>
      </c>
    </row>
    <row r="8926" spans="1:6" x14ac:dyDescent="0.25">
      <c r="A8926" t="s">
        <v>26</v>
      </c>
      <c r="B8926" s="1">
        <v>42626</v>
      </c>
      <c r="C8926" s="3">
        <v>0.54166666666666663</v>
      </c>
      <c r="D8926">
        <v>342.78</v>
      </c>
      <c r="E8926">
        <v>61</v>
      </c>
      <c r="F8926" t="s">
        <v>52</v>
      </c>
    </row>
    <row r="8927" spans="1:6" x14ac:dyDescent="0.25">
      <c r="A8927" t="s">
        <v>26</v>
      </c>
      <c r="B8927" s="1">
        <v>42656</v>
      </c>
      <c r="C8927" s="3">
        <v>0.54166666666666663</v>
      </c>
      <c r="D8927">
        <v>342.06</v>
      </c>
      <c r="E8927">
        <v>63</v>
      </c>
      <c r="F8927" t="s">
        <v>52</v>
      </c>
    </row>
    <row r="8928" spans="1:6" x14ac:dyDescent="0.25">
      <c r="A8928" t="s">
        <v>26</v>
      </c>
      <c r="B8928" s="1">
        <v>42688</v>
      </c>
      <c r="C8928" s="3">
        <v>0</v>
      </c>
      <c r="D8928">
        <v>341.57</v>
      </c>
      <c r="E8928">
        <v>61</v>
      </c>
      <c r="F8928" t="s">
        <v>52</v>
      </c>
    </row>
    <row r="8929" spans="1:6" x14ac:dyDescent="0.25">
      <c r="A8929" t="s">
        <v>26</v>
      </c>
      <c r="B8929" s="1">
        <v>42709</v>
      </c>
      <c r="C8929" s="3">
        <v>0</v>
      </c>
      <c r="D8929">
        <v>341.27</v>
      </c>
      <c r="E8929">
        <v>62</v>
      </c>
      <c r="F8929" t="s">
        <v>52</v>
      </c>
    </row>
    <row r="8930" spans="1:6" x14ac:dyDescent="0.25">
      <c r="A8930" t="s">
        <v>26</v>
      </c>
      <c r="B8930" s="1">
        <v>42736</v>
      </c>
      <c r="C8930" s="3">
        <v>0.5</v>
      </c>
      <c r="D8930">
        <v>340.97</v>
      </c>
      <c r="E8930">
        <v>62</v>
      </c>
      <c r="F8930" t="s">
        <v>52</v>
      </c>
    </row>
    <row r="8931" spans="1:6" x14ac:dyDescent="0.25">
      <c r="A8931" t="s">
        <v>26</v>
      </c>
      <c r="B8931" s="1">
        <v>42773</v>
      </c>
      <c r="C8931" s="3">
        <v>0.5</v>
      </c>
      <c r="D8931">
        <v>340.57</v>
      </c>
      <c r="E8931">
        <v>56</v>
      </c>
      <c r="F8931" t="s">
        <v>52</v>
      </c>
    </row>
    <row r="8932" spans="1:6" x14ac:dyDescent="0.25">
      <c r="A8932" t="s">
        <v>26</v>
      </c>
      <c r="B8932" s="1">
        <v>42809</v>
      </c>
      <c r="C8932" s="3">
        <v>0.54166666666666663</v>
      </c>
      <c r="D8932">
        <v>339.73</v>
      </c>
      <c r="E8932">
        <v>63</v>
      </c>
      <c r="F8932" t="s">
        <v>52</v>
      </c>
    </row>
    <row r="8933" spans="1:6" x14ac:dyDescent="0.25">
      <c r="A8933" t="s">
        <v>26</v>
      </c>
      <c r="B8933" s="1">
        <v>42832</v>
      </c>
      <c r="C8933" s="3">
        <v>0.54166666666666663</v>
      </c>
      <c r="D8933">
        <v>339.27</v>
      </c>
      <c r="E8933">
        <v>60</v>
      </c>
      <c r="F8933" t="s">
        <v>52</v>
      </c>
    </row>
    <row r="8934" spans="1:6" x14ac:dyDescent="0.25">
      <c r="A8934" t="s">
        <v>26</v>
      </c>
      <c r="B8934" s="1">
        <v>42870</v>
      </c>
      <c r="C8934" s="3">
        <v>4.1666666666666664E-2</v>
      </c>
      <c r="D8934">
        <v>339.21</v>
      </c>
      <c r="E8934">
        <v>63</v>
      </c>
      <c r="F8934" t="s">
        <v>52</v>
      </c>
    </row>
    <row r="8935" spans="1:6" x14ac:dyDescent="0.25">
      <c r="A8935" t="s">
        <v>26</v>
      </c>
      <c r="B8935" s="1">
        <v>42900</v>
      </c>
      <c r="C8935" s="3">
        <v>0.54166666666666663</v>
      </c>
      <c r="D8935">
        <v>339.98</v>
      </c>
      <c r="E8935">
        <v>61</v>
      </c>
      <c r="F8935" t="s">
        <v>52</v>
      </c>
    </row>
    <row r="8936" spans="1:6" x14ac:dyDescent="0.25">
      <c r="A8936" t="s">
        <v>26</v>
      </c>
      <c r="B8936" s="1">
        <v>42930</v>
      </c>
      <c r="C8936" s="3">
        <v>0.54166666666666663</v>
      </c>
      <c r="D8936">
        <v>341.29</v>
      </c>
      <c r="E8936">
        <v>63</v>
      </c>
      <c r="F8936" t="s">
        <v>52</v>
      </c>
    </row>
    <row r="8937" spans="1:6" x14ac:dyDescent="0.25">
      <c r="A8937" t="s">
        <v>26</v>
      </c>
      <c r="B8937" s="1">
        <v>42948</v>
      </c>
      <c r="C8937" s="3">
        <v>4.1666666666666664E-2</v>
      </c>
      <c r="D8937">
        <v>341.5</v>
      </c>
      <c r="E8937">
        <v>63</v>
      </c>
      <c r="F8937" t="s">
        <v>52</v>
      </c>
    </row>
    <row r="8938" spans="1:6" x14ac:dyDescent="0.25">
      <c r="A8938" t="s">
        <v>26</v>
      </c>
      <c r="B8938" s="1">
        <v>42992</v>
      </c>
      <c r="C8938" s="3">
        <v>4.1666666666666664E-2</v>
      </c>
      <c r="D8938">
        <v>341.53</v>
      </c>
      <c r="E8938">
        <v>60</v>
      </c>
      <c r="F8938" t="s">
        <v>52</v>
      </c>
    </row>
    <row r="8939" spans="1:6" x14ac:dyDescent="0.25">
      <c r="A8939" t="s">
        <v>26</v>
      </c>
      <c r="B8939" s="1">
        <v>43024</v>
      </c>
      <c r="C8939" s="3">
        <v>4.1666666666666664E-2</v>
      </c>
      <c r="D8939">
        <v>340.39</v>
      </c>
      <c r="E8939">
        <v>64</v>
      </c>
      <c r="F8939" t="s">
        <v>52</v>
      </c>
    </row>
    <row r="8940" spans="1:6" x14ac:dyDescent="0.25">
      <c r="A8940" t="s">
        <v>26</v>
      </c>
      <c r="B8940" s="1">
        <v>43053</v>
      </c>
      <c r="C8940" s="3">
        <v>0</v>
      </c>
      <c r="D8940">
        <v>339.51</v>
      </c>
      <c r="E8940">
        <v>61</v>
      </c>
      <c r="F8940" t="s">
        <v>52</v>
      </c>
    </row>
    <row r="8941" spans="1:6" x14ac:dyDescent="0.25">
      <c r="A8941" t="s">
        <v>26</v>
      </c>
      <c r="B8941" s="1">
        <v>43090</v>
      </c>
      <c r="C8941" s="3">
        <v>0.5</v>
      </c>
      <c r="D8941">
        <v>338.84</v>
      </c>
      <c r="E8941">
        <v>62</v>
      </c>
      <c r="F8941" t="s">
        <v>52</v>
      </c>
    </row>
    <row r="8942" spans="1:6" x14ac:dyDescent="0.25">
      <c r="A8942" t="s">
        <v>26</v>
      </c>
      <c r="B8942" s="1">
        <v>43116</v>
      </c>
      <c r="C8942" s="3">
        <v>0</v>
      </c>
      <c r="D8942">
        <v>338.22</v>
      </c>
      <c r="E8942">
        <v>63</v>
      </c>
      <c r="F8942" t="s">
        <v>52</v>
      </c>
    </row>
    <row r="8943" spans="1:6" x14ac:dyDescent="0.25">
      <c r="A8943" t="s">
        <v>26</v>
      </c>
      <c r="B8943" s="1">
        <v>43151</v>
      </c>
      <c r="C8943" s="3">
        <v>0</v>
      </c>
      <c r="D8943">
        <v>337.66</v>
      </c>
      <c r="E8943">
        <v>56</v>
      </c>
      <c r="F8943" t="s">
        <v>52</v>
      </c>
    </row>
    <row r="8944" spans="1:6" x14ac:dyDescent="0.25">
      <c r="A8944" t="s">
        <v>26</v>
      </c>
      <c r="B8944" s="1">
        <v>43175</v>
      </c>
      <c r="C8944" s="3">
        <v>4.1666666666666664E-2</v>
      </c>
      <c r="D8944">
        <v>337.11</v>
      </c>
      <c r="E8944">
        <v>64</v>
      </c>
      <c r="F8944" t="s">
        <v>52</v>
      </c>
    </row>
    <row r="8945" spans="1:6" x14ac:dyDescent="0.25">
      <c r="A8945" t="s">
        <v>26</v>
      </c>
      <c r="B8945" s="1">
        <v>43206</v>
      </c>
      <c r="C8945" s="3">
        <v>0.54166666666666663</v>
      </c>
      <c r="D8945">
        <v>336.63</v>
      </c>
      <c r="E8945">
        <v>61</v>
      </c>
      <c r="F8945" t="s">
        <v>52</v>
      </c>
    </row>
    <row r="8946" spans="1:6" x14ac:dyDescent="0.25">
      <c r="A8946" t="s">
        <v>26</v>
      </c>
      <c r="B8946" s="1">
        <v>43223</v>
      </c>
      <c r="C8946" s="3">
        <v>0.54166666666666663</v>
      </c>
      <c r="D8946">
        <v>336.8</v>
      </c>
      <c r="E8946">
        <v>62</v>
      </c>
      <c r="F8946" t="s">
        <v>52</v>
      </c>
    </row>
    <row r="8947" spans="1:6" x14ac:dyDescent="0.25">
      <c r="A8947" t="s">
        <v>26</v>
      </c>
      <c r="B8947" s="1">
        <v>43267</v>
      </c>
      <c r="C8947" s="3">
        <v>4.1666666666666664E-2</v>
      </c>
      <c r="D8947">
        <v>337.36</v>
      </c>
      <c r="E8947">
        <v>61</v>
      </c>
      <c r="F8947" t="s">
        <v>52</v>
      </c>
    </row>
    <row r="8948" spans="1:6" x14ac:dyDescent="0.25">
      <c r="A8948" t="s">
        <v>26</v>
      </c>
      <c r="B8948" s="1">
        <v>43297</v>
      </c>
      <c r="C8948" s="3">
        <v>4.1666666666666664E-2</v>
      </c>
      <c r="D8948">
        <v>338.73</v>
      </c>
      <c r="E8948">
        <v>63</v>
      </c>
      <c r="F8948" t="s">
        <v>52</v>
      </c>
    </row>
    <row r="8949" spans="1:6" x14ac:dyDescent="0.25">
      <c r="A8949" t="s">
        <v>26</v>
      </c>
      <c r="B8949" s="1">
        <v>43327</v>
      </c>
      <c r="C8949" s="3">
        <v>4.1666666666666664E-2</v>
      </c>
      <c r="D8949">
        <v>339</v>
      </c>
      <c r="E8949">
        <v>63</v>
      </c>
      <c r="F8949" t="s">
        <v>52</v>
      </c>
    </row>
    <row r="8950" spans="1:6" x14ac:dyDescent="0.25">
      <c r="A8950" t="s">
        <v>26</v>
      </c>
      <c r="B8950" s="1">
        <v>43351</v>
      </c>
      <c r="C8950" s="3">
        <v>4.1666666666666664E-2</v>
      </c>
      <c r="D8950">
        <v>339.01</v>
      </c>
      <c r="E8950">
        <v>61</v>
      </c>
      <c r="F8950" t="s">
        <v>52</v>
      </c>
    </row>
    <row r="8951" spans="1:6" x14ac:dyDescent="0.25">
      <c r="A8951" t="s">
        <v>26</v>
      </c>
      <c r="B8951" s="1">
        <v>43392</v>
      </c>
      <c r="C8951" s="3">
        <v>0.54166666666666663</v>
      </c>
      <c r="D8951">
        <v>338.49</v>
      </c>
      <c r="E8951">
        <v>63</v>
      </c>
      <c r="F8951" t="s">
        <v>52</v>
      </c>
    </row>
    <row r="8952" spans="1:6" x14ac:dyDescent="0.25">
      <c r="A8952" t="s">
        <v>26</v>
      </c>
      <c r="B8952" s="1">
        <v>43419</v>
      </c>
      <c r="C8952" s="3">
        <v>0.5</v>
      </c>
      <c r="D8952">
        <v>337.78</v>
      </c>
      <c r="E8952">
        <v>60</v>
      </c>
      <c r="F8952" t="s">
        <v>52</v>
      </c>
    </row>
    <row r="8953" spans="1:6" x14ac:dyDescent="0.25">
      <c r="A8953" t="s">
        <v>26</v>
      </c>
      <c r="B8953" s="1">
        <v>43450</v>
      </c>
      <c r="C8953" s="3">
        <v>0.5</v>
      </c>
      <c r="D8953">
        <v>337.25</v>
      </c>
      <c r="E8953">
        <v>62</v>
      </c>
      <c r="F8953" t="s">
        <v>52</v>
      </c>
    </row>
    <row r="8954" spans="1:6" x14ac:dyDescent="0.25">
      <c r="A8954" t="s">
        <v>26</v>
      </c>
      <c r="B8954" s="1">
        <v>43470</v>
      </c>
      <c r="C8954" s="3">
        <v>0.5</v>
      </c>
      <c r="D8954">
        <v>336.84</v>
      </c>
      <c r="E8954">
        <v>63</v>
      </c>
      <c r="F8954" t="s">
        <v>52</v>
      </c>
    </row>
    <row r="8955" spans="1:6" x14ac:dyDescent="0.25">
      <c r="A8955" t="s">
        <v>26</v>
      </c>
      <c r="B8955" s="1">
        <v>43518</v>
      </c>
      <c r="C8955" s="3">
        <v>0.5</v>
      </c>
      <c r="D8955">
        <v>336.33</v>
      </c>
      <c r="E8955">
        <v>56</v>
      </c>
      <c r="F8955" t="s">
        <v>52</v>
      </c>
    </row>
    <row r="8956" spans="1:6" x14ac:dyDescent="0.25">
      <c r="A8956" t="s">
        <v>26</v>
      </c>
      <c r="B8956" s="1">
        <v>43542</v>
      </c>
      <c r="C8956" s="3">
        <v>4.1666666666666664E-2</v>
      </c>
      <c r="D8956">
        <v>335.89</v>
      </c>
      <c r="E8956">
        <v>63</v>
      </c>
      <c r="F8956" t="s">
        <v>52</v>
      </c>
    </row>
    <row r="8957" spans="1:6" x14ac:dyDescent="0.25">
      <c r="A8957" t="s">
        <v>26</v>
      </c>
      <c r="B8957" s="1">
        <v>43567</v>
      </c>
      <c r="C8957" s="3">
        <v>4.1666666666666664E-2</v>
      </c>
      <c r="D8957">
        <v>335.47</v>
      </c>
      <c r="E8957">
        <v>61</v>
      </c>
      <c r="F8957" t="s">
        <v>52</v>
      </c>
    </row>
    <row r="8958" spans="1:6" x14ac:dyDescent="0.25">
      <c r="A8958" t="s">
        <v>26</v>
      </c>
      <c r="B8958" s="1">
        <v>43597</v>
      </c>
      <c r="C8958" s="3">
        <v>4.1666666666666664E-2</v>
      </c>
      <c r="D8958">
        <v>335.52</v>
      </c>
      <c r="E8958">
        <v>62</v>
      </c>
      <c r="F8958" t="s">
        <v>52</v>
      </c>
    </row>
    <row r="8959" spans="1:6" x14ac:dyDescent="0.25">
      <c r="A8959" t="s">
        <v>26</v>
      </c>
      <c r="B8959" s="1">
        <v>43632</v>
      </c>
      <c r="C8959" s="3">
        <v>4.1666666666666664E-2</v>
      </c>
      <c r="D8959">
        <v>335.77</v>
      </c>
      <c r="E8959">
        <v>60</v>
      </c>
      <c r="F8959" t="s">
        <v>52</v>
      </c>
    </row>
    <row r="8960" spans="1:6" x14ac:dyDescent="0.25">
      <c r="A8960" t="s">
        <v>26</v>
      </c>
      <c r="B8960" s="1">
        <v>43661</v>
      </c>
      <c r="C8960" s="3">
        <v>0.54166666666666663</v>
      </c>
      <c r="D8960">
        <v>337.3</v>
      </c>
      <c r="E8960">
        <v>62</v>
      </c>
      <c r="F8960" t="s">
        <v>52</v>
      </c>
    </row>
    <row r="8961" spans="1:6" x14ac:dyDescent="0.25">
      <c r="A8961" t="s">
        <v>26</v>
      </c>
      <c r="B8961" s="1">
        <v>43690</v>
      </c>
      <c r="C8961" s="3">
        <v>4.1666666666666664E-2</v>
      </c>
      <c r="D8961">
        <v>337.73</v>
      </c>
      <c r="E8961">
        <v>63</v>
      </c>
      <c r="F8961" t="s">
        <v>52</v>
      </c>
    </row>
    <row r="8962" spans="1:6" x14ac:dyDescent="0.25">
      <c r="A8962" t="s">
        <v>26</v>
      </c>
      <c r="B8962" s="1">
        <v>43731</v>
      </c>
      <c r="C8962" s="3">
        <v>0.54166666666666663</v>
      </c>
      <c r="D8962">
        <v>337.81</v>
      </c>
      <c r="E8962">
        <v>60</v>
      </c>
      <c r="F8962" t="s">
        <v>52</v>
      </c>
    </row>
    <row r="8963" spans="1:6" x14ac:dyDescent="0.25">
      <c r="A8963" t="s">
        <v>26</v>
      </c>
      <c r="B8963" s="1">
        <v>43758</v>
      </c>
      <c r="C8963" s="3">
        <v>0.54166666666666663</v>
      </c>
      <c r="D8963">
        <v>337.11</v>
      </c>
      <c r="E8963">
        <v>62</v>
      </c>
      <c r="F8963" t="s">
        <v>52</v>
      </c>
    </row>
    <row r="8964" spans="1:6" x14ac:dyDescent="0.25">
      <c r="A8964" t="s">
        <v>26</v>
      </c>
      <c r="B8964" s="1">
        <v>43781</v>
      </c>
      <c r="C8964" s="3">
        <v>0.5</v>
      </c>
      <c r="D8964">
        <v>336.44</v>
      </c>
      <c r="E8964">
        <v>61</v>
      </c>
      <c r="F8964" t="s">
        <v>52</v>
      </c>
    </row>
    <row r="8965" spans="1:6" x14ac:dyDescent="0.25">
      <c r="A8965" t="s">
        <v>26</v>
      </c>
      <c r="B8965" s="1">
        <v>43819</v>
      </c>
      <c r="C8965" s="3">
        <v>0.5</v>
      </c>
      <c r="D8965">
        <v>335.87</v>
      </c>
      <c r="E8965">
        <v>62</v>
      </c>
      <c r="F8965" t="s">
        <v>52</v>
      </c>
    </row>
    <row r="8966" spans="1:6" x14ac:dyDescent="0.25">
      <c r="A8966" t="s">
        <v>26</v>
      </c>
      <c r="B8966" s="1">
        <v>43850</v>
      </c>
      <c r="C8966" s="3">
        <v>0</v>
      </c>
      <c r="D8966">
        <v>335.37</v>
      </c>
      <c r="E8966">
        <v>62</v>
      </c>
      <c r="F8966" t="s">
        <v>52</v>
      </c>
    </row>
    <row r="8967" spans="1:6" x14ac:dyDescent="0.25">
      <c r="A8967" t="s">
        <v>26</v>
      </c>
      <c r="B8967" s="1">
        <v>43878</v>
      </c>
      <c r="C8967" s="3">
        <v>0</v>
      </c>
      <c r="D8967">
        <v>335.06</v>
      </c>
      <c r="E8967">
        <v>58</v>
      </c>
      <c r="F8967" t="s">
        <v>52</v>
      </c>
    </row>
    <row r="8968" spans="1:6" x14ac:dyDescent="0.25">
      <c r="A8968" t="s">
        <v>26</v>
      </c>
      <c r="B8968" s="1">
        <v>43901</v>
      </c>
      <c r="C8968" s="3">
        <v>0.54166666666666663</v>
      </c>
      <c r="D8968">
        <v>334.65</v>
      </c>
      <c r="E8968">
        <v>63</v>
      </c>
      <c r="F8968" t="s">
        <v>52</v>
      </c>
    </row>
    <row r="8969" spans="1:6" x14ac:dyDescent="0.25">
      <c r="A8969" t="s">
        <v>26</v>
      </c>
      <c r="B8969" s="1">
        <v>43926</v>
      </c>
      <c r="C8969" s="3">
        <v>0.54166666666666663</v>
      </c>
      <c r="D8969">
        <v>334.38</v>
      </c>
      <c r="E8969">
        <v>60</v>
      </c>
      <c r="F8969" t="s">
        <v>52</v>
      </c>
    </row>
    <row r="8970" spans="1:6" x14ac:dyDescent="0.25">
      <c r="A8970" t="s">
        <v>26</v>
      </c>
      <c r="B8970" s="1">
        <v>43964</v>
      </c>
      <c r="C8970" s="3">
        <v>0.54166666666666663</v>
      </c>
      <c r="D8970">
        <v>334.82</v>
      </c>
      <c r="E8970">
        <v>63</v>
      </c>
      <c r="F8970" t="s">
        <v>52</v>
      </c>
    </row>
    <row r="8971" spans="1:6" x14ac:dyDescent="0.25">
      <c r="A8971" t="s">
        <v>26</v>
      </c>
      <c r="B8971" s="1">
        <v>43998</v>
      </c>
      <c r="C8971" s="3">
        <v>0.54166666666666663</v>
      </c>
      <c r="D8971">
        <v>335.58</v>
      </c>
      <c r="E8971">
        <v>60</v>
      </c>
      <c r="F8971" t="s">
        <v>52</v>
      </c>
    </row>
    <row r="8972" spans="1:6" x14ac:dyDescent="0.25">
      <c r="A8972" t="s">
        <v>26</v>
      </c>
      <c r="B8972" s="1">
        <v>44027</v>
      </c>
      <c r="C8972" s="3">
        <v>0.54166666666666663</v>
      </c>
      <c r="D8972">
        <v>336.51</v>
      </c>
      <c r="E8972">
        <v>62</v>
      </c>
      <c r="F8972" t="s">
        <v>52</v>
      </c>
    </row>
    <row r="8973" spans="1:6" x14ac:dyDescent="0.25">
      <c r="A8973" t="s">
        <v>26</v>
      </c>
      <c r="B8973" s="1">
        <v>44058</v>
      </c>
      <c r="C8973" s="3">
        <v>4.1666666666666664E-2</v>
      </c>
      <c r="D8973">
        <v>336.93</v>
      </c>
      <c r="E8973">
        <v>62</v>
      </c>
      <c r="F8973" t="s">
        <v>52</v>
      </c>
    </row>
    <row r="8974" spans="1:6" x14ac:dyDescent="0.25">
      <c r="A8974" t="s">
        <v>26</v>
      </c>
      <c r="B8974" s="1">
        <v>44076</v>
      </c>
      <c r="C8974" s="3">
        <v>4.1666666666666664E-2</v>
      </c>
      <c r="D8974">
        <v>337.1</v>
      </c>
      <c r="E8974">
        <v>60</v>
      </c>
      <c r="F8974" t="s">
        <v>52</v>
      </c>
    </row>
    <row r="8975" spans="1:6" x14ac:dyDescent="0.25">
      <c r="A8975" t="s">
        <v>26</v>
      </c>
      <c r="B8975" s="1">
        <v>44126</v>
      </c>
      <c r="C8975" s="3">
        <v>0.54166666666666663</v>
      </c>
      <c r="D8975">
        <v>336.64</v>
      </c>
      <c r="E8975">
        <v>62</v>
      </c>
      <c r="F8975" t="s">
        <v>52</v>
      </c>
    </row>
    <row r="8976" spans="1:6" x14ac:dyDescent="0.25">
      <c r="A8976" t="s">
        <v>26</v>
      </c>
      <c r="B8976" s="1">
        <v>44147</v>
      </c>
      <c r="C8976" s="3">
        <v>0.95833333333333337</v>
      </c>
      <c r="D8976">
        <v>336.05</v>
      </c>
      <c r="E8976">
        <v>63</v>
      </c>
      <c r="F8976" t="s">
        <v>52</v>
      </c>
    </row>
    <row r="8977" spans="1:6" x14ac:dyDescent="0.25">
      <c r="A8977" t="s">
        <v>26</v>
      </c>
      <c r="B8977" s="1">
        <v>44184</v>
      </c>
      <c r="C8977" s="3">
        <v>0.45833333333333331</v>
      </c>
      <c r="D8977">
        <v>335.69</v>
      </c>
      <c r="E8977">
        <v>62</v>
      </c>
      <c r="F8977" t="s">
        <v>52</v>
      </c>
    </row>
    <row r="8978" spans="1:6" x14ac:dyDescent="0.25">
      <c r="A8978" t="s">
        <v>26</v>
      </c>
      <c r="B8978" s="1">
        <v>44214</v>
      </c>
      <c r="C8978" s="3">
        <v>0.45833333333333331</v>
      </c>
      <c r="D8978">
        <v>335.36</v>
      </c>
      <c r="E8978">
        <v>62</v>
      </c>
      <c r="F8978" t="s">
        <v>52</v>
      </c>
    </row>
    <row r="8979" spans="1:6" x14ac:dyDescent="0.25">
      <c r="A8979" t="s">
        <v>26</v>
      </c>
      <c r="B8979" s="1">
        <v>44233</v>
      </c>
      <c r="C8979" s="3">
        <v>0.45833333333333331</v>
      </c>
      <c r="D8979">
        <v>335.01</v>
      </c>
      <c r="E8979">
        <v>56</v>
      </c>
      <c r="F8979" t="s">
        <v>52</v>
      </c>
    </row>
    <row r="8980" spans="1:6" x14ac:dyDescent="0.25">
      <c r="A8980" t="s">
        <v>26</v>
      </c>
      <c r="B8980" s="1">
        <v>44276</v>
      </c>
      <c r="C8980" s="3">
        <v>0</v>
      </c>
      <c r="D8980">
        <v>334.74</v>
      </c>
      <c r="E8980">
        <v>61</v>
      </c>
      <c r="F8980" t="s">
        <v>52</v>
      </c>
    </row>
    <row r="8981" spans="1:6" x14ac:dyDescent="0.25">
      <c r="A8981" t="s">
        <v>26</v>
      </c>
      <c r="B8981" s="1">
        <v>44302</v>
      </c>
      <c r="C8981" s="3">
        <v>0</v>
      </c>
      <c r="D8981">
        <v>334.54</v>
      </c>
      <c r="E8981">
        <v>61</v>
      </c>
      <c r="F8981" t="s">
        <v>52</v>
      </c>
    </row>
    <row r="8982" spans="1:6" x14ac:dyDescent="0.25">
      <c r="A8982" t="s">
        <v>26</v>
      </c>
      <c r="B8982" s="1">
        <v>44331</v>
      </c>
      <c r="C8982" s="3">
        <v>0.5</v>
      </c>
      <c r="D8982">
        <v>335.06</v>
      </c>
      <c r="E8982">
        <v>63</v>
      </c>
      <c r="F8982" t="s">
        <v>52</v>
      </c>
    </row>
    <row r="8983" spans="1:6" x14ac:dyDescent="0.25">
      <c r="A8983" t="s">
        <v>26</v>
      </c>
      <c r="B8983" s="1">
        <v>44362</v>
      </c>
      <c r="C8983" s="3">
        <v>0.5</v>
      </c>
      <c r="D8983">
        <v>336.12</v>
      </c>
      <c r="E8983">
        <v>60</v>
      </c>
      <c r="F8983" t="s">
        <v>52</v>
      </c>
    </row>
    <row r="8984" spans="1:6" x14ac:dyDescent="0.25">
      <c r="A8984" t="s">
        <v>26</v>
      </c>
      <c r="B8984" s="1">
        <v>44393</v>
      </c>
      <c r="C8984" s="3">
        <v>0</v>
      </c>
      <c r="D8984">
        <v>337.6</v>
      </c>
      <c r="E8984">
        <v>62</v>
      </c>
      <c r="F8984" t="s">
        <v>52</v>
      </c>
    </row>
    <row r="8985" spans="1:6" x14ac:dyDescent="0.25">
      <c r="A8985" t="s">
        <v>26</v>
      </c>
      <c r="B8985" s="1">
        <v>44423</v>
      </c>
      <c r="C8985" s="3">
        <v>0</v>
      </c>
      <c r="D8985">
        <v>338</v>
      </c>
      <c r="E8985">
        <v>62</v>
      </c>
      <c r="F8985" t="s">
        <v>52</v>
      </c>
    </row>
    <row r="8986" spans="1:6" x14ac:dyDescent="0.25">
      <c r="A8986" t="s">
        <v>26</v>
      </c>
      <c r="B8986" s="1">
        <v>44445</v>
      </c>
      <c r="C8986" s="3">
        <v>0</v>
      </c>
      <c r="D8986">
        <v>338.16</v>
      </c>
      <c r="E8986">
        <v>60</v>
      </c>
      <c r="F8986" t="s">
        <v>52</v>
      </c>
    </row>
    <row r="8987" spans="1:6" x14ac:dyDescent="0.25">
      <c r="A8987" t="s">
        <v>26</v>
      </c>
      <c r="B8987" s="1">
        <v>44488</v>
      </c>
      <c r="C8987" s="3">
        <v>0.5</v>
      </c>
      <c r="D8987">
        <v>337.75</v>
      </c>
      <c r="E8987">
        <v>62</v>
      </c>
      <c r="F8987" t="s">
        <v>52</v>
      </c>
    </row>
    <row r="8988" spans="1:6" x14ac:dyDescent="0.25">
      <c r="A8988" t="s">
        <v>26</v>
      </c>
      <c r="B8988" s="1">
        <v>44514</v>
      </c>
      <c r="C8988" s="3">
        <v>0.45833333333333331</v>
      </c>
      <c r="D8988">
        <v>337.31</v>
      </c>
      <c r="E8988">
        <v>62</v>
      </c>
      <c r="F8988" t="s">
        <v>52</v>
      </c>
    </row>
    <row r="8989" spans="1:6" x14ac:dyDescent="0.25">
      <c r="A8989" t="s">
        <v>26</v>
      </c>
      <c r="B8989" s="1">
        <v>44546</v>
      </c>
      <c r="C8989" s="3">
        <v>0.45833333333333331</v>
      </c>
      <c r="D8989">
        <v>336.95</v>
      </c>
      <c r="E8989">
        <v>62</v>
      </c>
      <c r="F8989" t="s">
        <v>52</v>
      </c>
    </row>
    <row r="8990" spans="1:6" x14ac:dyDescent="0.25">
      <c r="A8990" t="s">
        <v>26</v>
      </c>
      <c r="B8990" s="1">
        <v>44582</v>
      </c>
      <c r="C8990" s="3">
        <v>0.95833333333333337</v>
      </c>
      <c r="D8990">
        <v>336.77</v>
      </c>
      <c r="E8990">
        <v>62</v>
      </c>
      <c r="F8990" t="s">
        <v>52</v>
      </c>
    </row>
    <row r="8991" spans="1:6" x14ac:dyDescent="0.25">
      <c r="A8991" t="s">
        <v>26</v>
      </c>
      <c r="B8991" s="1">
        <v>44599</v>
      </c>
      <c r="C8991" s="3">
        <v>0.95833333333333337</v>
      </c>
      <c r="D8991">
        <v>336.63</v>
      </c>
      <c r="E8991">
        <v>56</v>
      </c>
      <c r="F8991" t="s">
        <v>52</v>
      </c>
    </row>
    <row r="8992" spans="1:6" x14ac:dyDescent="0.25">
      <c r="A8992" t="s">
        <v>26</v>
      </c>
      <c r="B8992" s="1">
        <v>44624</v>
      </c>
      <c r="C8992" s="3">
        <v>0.95833333333333337</v>
      </c>
      <c r="D8992">
        <v>336.41</v>
      </c>
      <c r="E8992">
        <v>62</v>
      </c>
      <c r="F8992" t="s">
        <v>52</v>
      </c>
    </row>
    <row r="8993" spans="1:6" x14ac:dyDescent="0.25">
      <c r="A8993" t="s">
        <v>26</v>
      </c>
      <c r="B8993" s="1">
        <v>44665</v>
      </c>
      <c r="C8993" s="3">
        <v>0</v>
      </c>
      <c r="D8993">
        <v>336.23</v>
      </c>
      <c r="E8993">
        <v>61</v>
      </c>
      <c r="F8993" t="s">
        <v>52</v>
      </c>
    </row>
    <row r="8994" spans="1:6" x14ac:dyDescent="0.25">
      <c r="A8994" t="s">
        <v>26</v>
      </c>
      <c r="B8994" s="1">
        <v>44694</v>
      </c>
      <c r="C8994" s="3">
        <v>0.5</v>
      </c>
      <c r="D8994">
        <v>336.33</v>
      </c>
      <c r="E8994">
        <v>62</v>
      </c>
      <c r="F8994" t="s">
        <v>52</v>
      </c>
    </row>
    <row r="8995" spans="1:6" x14ac:dyDescent="0.25">
      <c r="A8995" t="s">
        <v>26</v>
      </c>
      <c r="B8995" s="1">
        <v>44726</v>
      </c>
      <c r="C8995" s="3">
        <v>0.5</v>
      </c>
      <c r="D8995">
        <v>337.18</v>
      </c>
      <c r="E8995">
        <v>60</v>
      </c>
      <c r="F8995" t="s">
        <v>52</v>
      </c>
    </row>
    <row r="8996" spans="1:6" x14ac:dyDescent="0.25">
      <c r="A8996" t="s">
        <v>26</v>
      </c>
      <c r="B8996" s="1">
        <v>44758</v>
      </c>
      <c r="C8996" s="3">
        <v>0</v>
      </c>
      <c r="D8996">
        <v>339.03</v>
      </c>
      <c r="E8996">
        <v>62</v>
      </c>
      <c r="F8996" t="s">
        <v>52</v>
      </c>
    </row>
    <row r="8997" spans="1:6" x14ac:dyDescent="0.25">
      <c r="A8997" t="s">
        <v>26</v>
      </c>
      <c r="B8997" s="1">
        <v>44783</v>
      </c>
      <c r="C8997" s="3">
        <v>0.5</v>
      </c>
      <c r="D8997">
        <v>339.71</v>
      </c>
      <c r="E8997">
        <v>62</v>
      </c>
      <c r="F8997" t="s">
        <v>52</v>
      </c>
    </row>
    <row r="8998" spans="1:6" x14ac:dyDescent="0.25">
      <c r="A8998" t="s">
        <v>26</v>
      </c>
      <c r="B8998" s="1">
        <v>44813</v>
      </c>
      <c r="C8998" s="3">
        <v>0.5</v>
      </c>
      <c r="D8998">
        <v>340.06</v>
      </c>
      <c r="E8998">
        <v>60</v>
      </c>
      <c r="F8998" t="s">
        <v>52</v>
      </c>
    </row>
    <row r="8999" spans="1:6" x14ac:dyDescent="0.25">
      <c r="A8999" t="s">
        <v>26</v>
      </c>
      <c r="B8999" s="1">
        <v>44851</v>
      </c>
      <c r="C8999" s="3">
        <v>0</v>
      </c>
      <c r="D8999">
        <v>339.77</v>
      </c>
      <c r="E8999">
        <v>62</v>
      </c>
      <c r="F8999" t="s">
        <v>52</v>
      </c>
    </row>
    <row r="9000" spans="1:6" x14ac:dyDescent="0.25">
      <c r="A9000" t="s">
        <v>26</v>
      </c>
      <c r="B9000" s="1">
        <v>44866</v>
      </c>
      <c r="C9000" s="3">
        <v>0.5</v>
      </c>
      <c r="D9000">
        <v>339.33</v>
      </c>
      <c r="E9000">
        <v>62</v>
      </c>
      <c r="F9000" t="s">
        <v>52</v>
      </c>
    </row>
    <row r="9001" spans="1:6" x14ac:dyDescent="0.25">
      <c r="A9001" t="s">
        <v>26</v>
      </c>
      <c r="B9001" s="1">
        <v>44896</v>
      </c>
      <c r="C9001" s="3">
        <v>0.45833333333333331</v>
      </c>
      <c r="D9001">
        <v>339.05</v>
      </c>
      <c r="E9001">
        <v>62</v>
      </c>
      <c r="F9001" t="s">
        <v>52</v>
      </c>
    </row>
    <row r="9002" spans="1:6" x14ac:dyDescent="0.25">
      <c r="A9002" t="s">
        <v>26</v>
      </c>
      <c r="B9002" s="1">
        <v>44936</v>
      </c>
      <c r="C9002" s="3">
        <v>0.45833333333333331</v>
      </c>
      <c r="D9002">
        <v>338.83</v>
      </c>
      <c r="E9002">
        <v>62</v>
      </c>
      <c r="F9002" t="s">
        <v>52</v>
      </c>
    </row>
    <row r="9003" spans="1:6" x14ac:dyDescent="0.25">
      <c r="A9003" t="s">
        <v>26</v>
      </c>
      <c r="B9003" s="1">
        <v>44977</v>
      </c>
      <c r="C9003" s="3">
        <v>0.45833333333333331</v>
      </c>
      <c r="D9003">
        <v>338.66</v>
      </c>
      <c r="E9003">
        <v>56</v>
      </c>
      <c r="F9003" t="s">
        <v>52</v>
      </c>
    </row>
    <row r="9004" spans="1:6" x14ac:dyDescent="0.25">
      <c r="A9004" t="s">
        <v>26</v>
      </c>
      <c r="B9004" s="1">
        <v>45008</v>
      </c>
      <c r="C9004" s="3">
        <v>0.5</v>
      </c>
      <c r="D9004">
        <v>338.47</v>
      </c>
      <c r="E9004">
        <v>61</v>
      </c>
      <c r="F9004" t="s">
        <v>52</v>
      </c>
    </row>
    <row r="9005" spans="1:6" x14ac:dyDescent="0.25">
      <c r="A9005" t="s">
        <v>26</v>
      </c>
      <c r="B9005" s="1">
        <v>45030</v>
      </c>
      <c r="C9005" s="3">
        <v>0</v>
      </c>
      <c r="D9005">
        <v>338.29</v>
      </c>
      <c r="E9005">
        <v>61</v>
      </c>
      <c r="F9005" t="s">
        <v>52</v>
      </c>
    </row>
    <row r="9006" spans="1:6" x14ac:dyDescent="0.25">
      <c r="A9006" t="s">
        <v>26</v>
      </c>
      <c r="B9006" s="1">
        <v>45048</v>
      </c>
      <c r="C9006" s="3">
        <v>0</v>
      </c>
      <c r="D9006">
        <v>338.21</v>
      </c>
      <c r="E9006">
        <v>5</v>
      </c>
      <c r="F9006" t="s">
        <v>52</v>
      </c>
    </row>
    <row r="9007" spans="1:6" x14ac:dyDescent="0.25">
      <c r="A9007" t="s">
        <v>25</v>
      </c>
      <c r="B9007" s="1">
        <v>32318</v>
      </c>
      <c r="C9007" s="3">
        <v>0</v>
      </c>
      <c r="D9007">
        <v>21.4</v>
      </c>
      <c r="E9007">
        <v>2</v>
      </c>
      <c r="F9007" t="s">
        <v>52</v>
      </c>
    </row>
    <row r="9008" spans="1:6" x14ac:dyDescent="0.25">
      <c r="A9008" t="s">
        <v>25</v>
      </c>
      <c r="B9008" s="1">
        <v>32331</v>
      </c>
      <c r="C9008" s="3">
        <v>0.34166666666666662</v>
      </c>
      <c r="D9008">
        <v>22.12</v>
      </c>
      <c r="E9008">
        <v>1</v>
      </c>
      <c r="F9008" t="s">
        <v>52</v>
      </c>
    </row>
    <row r="9009" spans="1:6" x14ac:dyDescent="0.25">
      <c r="A9009" t="s">
        <v>25</v>
      </c>
      <c r="B9009" s="1">
        <v>32372</v>
      </c>
      <c r="C9009" s="3">
        <v>0.32430555555555557</v>
      </c>
      <c r="D9009">
        <v>23.64</v>
      </c>
      <c r="E9009">
        <v>1</v>
      </c>
      <c r="F9009" t="s">
        <v>52</v>
      </c>
    </row>
    <row r="9010" spans="1:6" x14ac:dyDescent="0.25">
      <c r="A9010" t="s">
        <v>25</v>
      </c>
      <c r="B9010" s="1">
        <v>32407</v>
      </c>
      <c r="C9010" s="3">
        <v>0.36874999999999997</v>
      </c>
      <c r="D9010">
        <v>23.58</v>
      </c>
      <c r="E9010">
        <v>1</v>
      </c>
      <c r="F9010" t="s">
        <v>52</v>
      </c>
    </row>
    <row r="9011" spans="1:6" x14ac:dyDescent="0.25">
      <c r="A9011" t="s">
        <v>25</v>
      </c>
      <c r="B9011" s="1">
        <v>32454</v>
      </c>
      <c r="C9011" s="3">
        <v>0.5625</v>
      </c>
      <c r="D9011">
        <v>23.15</v>
      </c>
      <c r="E9011">
        <v>1</v>
      </c>
      <c r="F9011" t="s">
        <v>52</v>
      </c>
    </row>
    <row r="9012" spans="1:6" x14ac:dyDescent="0.25">
      <c r="A9012" t="s">
        <v>25</v>
      </c>
      <c r="B9012" s="1">
        <v>32595</v>
      </c>
      <c r="C9012" s="3">
        <v>0</v>
      </c>
      <c r="D9012">
        <v>21.87</v>
      </c>
      <c r="E9012">
        <v>1</v>
      </c>
      <c r="F9012" t="s">
        <v>52</v>
      </c>
    </row>
    <row r="9013" spans="1:6" x14ac:dyDescent="0.25">
      <c r="A9013" t="s">
        <v>25</v>
      </c>
      <c r="B9013" s="1">
        <v>32614</v>
      </c>
      <c r="C9013" s="3">
        <v>0</v>
      </c>
      <c r="D9013">
        <v>22.03</v>
      </c>
      <c r="E9013">
        <v>2</v>
      </c>
      <c r="F9013" t="s">
        <v>52</v>
      </c>
    </row>
    <row r="9014" spans="1:6" x14ac:dyDescent="0.25">
      <c r="A9014" t="s">
        <v>25</v>
      </c>
      <c r="B9014" s="1">
        <v>32637</v>
      </c>
      <c r="C9014" s="3">
        <v>0</v>
      </c>
      <c r="D9014">
        <v>22.5</v>
      </c>
      <c r="E9014">
        <v>1</v>
      </c>
      <c r="F9014" t="s">
        <v>52</v>
      </c>
    </row>
    <row r="9015" spans="1:6" x14ac:dyDescent="0.25">
      <c r="A9015" t="s">
        <v>25</v>
      </c>
      <c r="B9015" s="1">
        <v>32679</v>
      </c>
      <c r="C9015" s="3">
        <v>0</v>
      </c>
      <c r="D9015">
        <v>23.74</v>
      </c>
      <c r="E9015">
        <v>1</v>
      </c>
      <c r="F9015" t="s">
        <v>52</v>
      </c>
    </row>
    <row r="9016" spans="1:6" x14ac:dyDescent="0.25">
      <c r="A9016" t="s">
        <v>25</v>
      </c>
      <c r="B9016" s="1">
        <v>32702</v>
      </c>
      <c r="C9016" s="3">
        <v>0</v>
      </c>
      <c r="D9016">
        <v>25.08</v>
      </c>
      <c r="E9016">
        <v>1</v>
      </c>
      <c r="F9016" t="s">
        <v>52</v>
      </c>
    </row>
    <row r="9017" spans="1:6" x14ac:dyDescent="0.25">
      <c r="A9017" t="s">
        <v>25</v>
      </c>
      <c r="B9017" s="1">
        <v>32750</v>
      </c>
      <c r="C9017" s="3">
        <v>0</v>
      </c>
      <c r="D9017">
        <v>25.39</v>
      </c>
      <c r="E9017">
        <v>1</v>
      </c>
      <c r="F9017" t="s">
        <v>52</v>
      </c>
    </row>
    <row r="9018" spans="1:6" x14ac:dyDescent="0.25">
      <c r="A9018" t="s">
        <v>25</v>
      </c>
      <c r="B9018" s="1">
        <v>32758</v>
      </c>
      <c r="C9018" s="3">
        <v>0</v>
      </c>
      <c r="D9018">
        <v>25.35</v>
      </c>
      <c r="E9018">
        <v>2</v>
      </c>
      <c r="F9018" t="s">
        <v>52</v>
      </c>
    </row>
    <row r="9019" spans="1:6" x14ac:dyDescent="0.25">
      <c r="A9019" t="s">
        <v>25</v>
      </c>
      <c r="B9019" s="1">
        <v>32793</v>
      </c>
      <c r="C9019" s="3">
        <v>0</v>
      </c>
      <c r="D9019">
        <v>24.94</v>
      </c>
      <c r="E9019">
        <v>1</v>
      </c>
      <c r="F9019" t="s">
        <v>52</v>
      </c>
    </row>
    <row r="9020" spans="1:6" x14ac:dyDescent="0.25">
      <c r="A9020" t="s">
        <v>25</v>
      </c>
      <c r="B9020" s="1">
        <v>32839</v>
      </c>
      <c r="C9020" s="3">
        <v>0</v>
      </c>
      <c r="D9020">
        <v>23.9</v>
      </c>
      <c r="E9020">
        <v>1</v>
      </c>
      <c r="F9020" t="s">
        <v>52</v>
      </c>
    </row>
    <row r="9021" spans="1:6" x14ac:dyDescent="0.25">
      <c r="A9021" t="s">
        <v>25</v>
      </c>
      <c r="B9021" s="1">
        <v>32853</v>
      </c>
      <c r="C9021" s="3">
        <v>0</v>
      </c>
      <c r="D9021">
        <v>23.71</v>
      </c>
      <c r="E9021">
        <v>1</v>
      </c>
      <c r="F9021" t="s">
        <v>52</v>
      </c>
    </row>
    <row r="9022" spans="1:6" x14ac:dyDescent="0.25">
      <c r="A9022" t="s">
        <v>25</v>
      </c>
      <c r="B9022" s="1">
        <v>32892</v>
      </c>
      <c r="C9022" s="3">
        <v>0</v>
      </c>
      <c r="D9022">
        <v>23.15</v>
      </c>
      <c r="E9022">
        <v>1</v>
      </c>
      <c r="F9022" t="s">
        <v>52</v>
      </c>
    </row>
    <row r="9023" spans="1:6" x14ac:dyDescent="0.25">
      <c r="A9023" t="s">
        <v>25</v>
      </c>
      <c r="B9023" s="1">
        <v>32919</v>
      </c>
      <c r="C9023" s="3">
        <v>0</v>
      </c>
      <c r="D9023">
        <v>22.92</v>
      </c>
      <c r="E9023">
        <v>1</v>
      </c>
      <c r="F9023" t="s">
        <v>52</v>
      </c>
    </row>
    <row r="9024" spans="1:6" x14ac:dyDescent="0.25">
      <c r="A9024" t="s">
        <v>25</v>
      </c>
      <c r="B9024" s="1">
        <v>32945</v>
      </c>
      <c r="C9024" s="3">
        <v>0</v>
      </c>
      <c r="D9024">
        <v>22.86</v>
      </c>
      <c r="E9024">
        <v>1</v>
      </c>
      <c r="F9024" t="s">
        <v>52</v>
      </c>
    </row>
    <row r="9025" spans="1:6" x14ac:dyDescent="0.25">
      <c r="A9025" t="s">
        <v>25</v>
      </c>
      <c r="B9025" s="1">
        <v>32989</v>
      </c>
      <c r="C9025" s="3">
        <v>0</v>
      </c>
      <c r="D9025">
        <v>23.41</v>
      </c>
      <c r="E9025">
        <v>1</v>
      </c>
      <c r="F9025" t="s">
        <v>52</v>
      </c>
    </row>
    <row r="9026" spans="1:6" x14ac:dyDescent="0.25">
      <c r="A9026" t="s">
        <v>25</v>
      </c>
      <c r="B9026" s="1">
        <v>33002</v>
      </c>
      <c r="C9026" s="3">
        <v>0</v>
      </c>
      <c r="D9026">
        <v>23.87</v>
      </c>
      <c r="E9026">
        <v>1</v>
      </c>
      <c r="F9026" t="s">
        <v>52</v>
      </c>
    </row>
    <row r="9027" spans="1:6" x14ac:dyDescent="0.25">
      <c r="A9027" t="s">
        <v>25</v>
      </c>
      <c r="B9027" s="1">
        <v>33043</v>
      </c>
      <c r="C9027" s="3">
        <v>0</v>
      </c>
      <c r="D9027">
        <v>25.29</v>
      </c>
      <c r="E9027">
        <v>1</v>
      </c>
      <c r="F9027" t="s">
        <v>52</v>
      </c>
    </row>
    <row r="9028" spans="1:6" x14ac:dyDescent="0.25">
      <c r="A9028" t="s">
        <v>25</v>
      </c>
      <c r="B9028" s="1">
        <v>33077</v>
      </c>
      <c r="C9028" s="3">
        <v>0</v>
      </c>
      <c r="D9028">
        <v>27.35</v>
      </c>
      <c r="E9028">
        <v>1</v>
      </c>
      <c r="F9028" t="s">
        <v>52</v>
      </c>
    </row>
    <row r="9029" spans="1:6" x14ac:dyDescent="0.25">
      <c r="A9029" t="s">
        <v>25</v>
      </c>
      <c r="B9029" s="1">
        <v>33106</v>
      </c>
      <c r="C9029" s="3">
        <v>0</v>
      </c>
      <c r="D9029">
        <v>27.55</v>
      </c>
      <c r="E9029">
        <v>1</v>
      </c>
      <c r="F9029" t="s">
        <v>52</v>
      </c>
    </row>
    <row r="9030" spans="1:6" x14ac:dyDescent="0.25">
      <c r="A9030" t="s">
        <v>25</v>
      </c>
      <c r="B9030" s="1">
        <v>33135</v>
      </c>
      <c r="C9030" s="3">
        <v>0</v>
      </c>
      <c r="D9030">
        <v>27.25</v>
      </c>
      <c r="E9030">
        <v>1</v>
      </c>
      <c r="F9030" t="s">
        <v>52</v>
      </c>
    </row>
    <row r="9031" spans="1:6" x14ac:dyDescent="0.25">
      <c r="A9031" t="s">
        <v>25</v>
      </c>
      <c r="B9031" s="1">
        <v>33193</v>
      </c>
      <c r="C9031" s="3">
        <v>0</v>
      </c>
      <c r="D9031">
        <v>26.21</v>
      </c>
      <c r="E9031">
        <v>1</v>
      </c>
      <c r="F9031" t="s">
        <v>52</v>
      </c>
    </row>
    <row r="9032" spans="1:6" x14ac:dyDescent="0.25">
      <c r="A9032" t="s">
        <v>25</v>
      </c>
      <c r="B9032" s="1">
        <v>33253</v>
      </c>
      <c r="C9032" s="3">
        <v>0</v>
      </c>
      <c r="D9032">
        <v>25.16</v>
      </c>
      <c r="E9032">
        <v>1</v>
      </c>
      <c r="F9032" t="s">
        <v>52</v>
      </c>
    </row>
    <row r="9033" spans="1:6" x14ac:dyDescent="0.25">
      <c r="A9033" t="s">
        <v>25</v>
      </c>
      <c r="B9033" s="1">
        <v>33310</v>
      </c>
      <c r="C9033" s="3">
        <v>0</v>
      </c>
      <c r="D9033">
        <v>24.89</v>
      </c>
      <c r="E9033">
        <v>1</v>
      </c>
      <c r="F9033" t="s">
        <v>52</v>
      </c>
    </row>
    <row r="9034" spans="1:6" x14ac:dyDescent="0.25">
      <c r="A9034" t="s">
        <v>25</v>
      </c>
      <c r="B9034" s="1">
        <v>33361</v>
      </c>
      <c r="C9034" s="3">
        <v>0</v>
      </c>
      <c r="D9034">
        <v>25.78</v>
      </c>
      <c r="E9034">
        <v>1</v>
      </c>
      <c r="F9034" t="s">
        <v>52</v>
      </c>
    </row>
    <row r="9035" spans="1:6" x14ac:dyDescent="0.25">
      <c r="A9035" t="s">
        <v>25</v>
      </c>
      <c r="B9035" s="1">
        <v>33435</v>
      </c>
      <c r="C9035" s="3">
        <v>0</v>
      </c>
      <c r="D9035">
        <v>28.95</v>
      </c>
      <c r="E9035">
        <v>1</v>
      </c>
      <c r="F9035" t="s">
        <v>52</v>
      </c>
    </row>
    <row r="9036" spans="1:6" x14ac:dyDescent="0.25">
      <c r="A9036" t="s">
        <v>25</v>
      </c>
      <c r="B9036" s="1">
        <v>33504</v>
      </c>
      <c r="C9036" s="3">
        <v>0</v>
      </c>
      <c r="D9036">
        <v>29.08</v>
      </c>
      <c r="E9036">
        <v>1</v>
      </c>
      <c r="F9036" t="s">
        <v>52</v>
      </c>
    </row>
    <row r="9037" spans="1:6" x14ac:dyDescent="0.25">
      <c r="A9037" t="s">
        <v>25</v>
      </c>
      <c r="B9037" s="1">
        <v>33550</v>
      </c>
      <c r="C9037" s="3">
        <v>0</v>
      </c>
      <c r="D9037">
        <v>28.05</v>
      </c>
      <c r="E9037">
        <v>1</v>
      </c>
      <c r="F9037" t="s">
        <v>52</v>
      </c>
    </row>
    <row r="9038" spans="1:6" x14ac:dyDescent="0.25">
      <c r="A9038" t="s">
        <v>25</v>
      </c>
      <c r="B9038" s="1">
        <v>33610</v>
      </c>
      <c r="C9038" s="3">
        <v>0</v>
      </c>
      <c r="D9038">
        <v>26.83</v>
      </c>
      <c r="E9038">
        <v>1</v>
      </c>
      <c r="F9038" t="s">
        <v>52</v>
      </c>
    </row>
    <row r="9039" spans="1:6" x14ac:dyDescent="0.25">
      <c r="A9039" t="s">
        <v>25</v>
      </c>
      <c r="B9039" s="1">
        <v>33680</v>
      </c>
      <c r="C9039" s="3">
        <v>0</v>
      </c>
      <c r="D9039">
        <v>26.3</v>
      </c>
      <c r="E9039">
        <v>1</v>
      </c>
      <c r="F9039" t="s">
        <v>52</v>
      </c>
    </row>
    <row r="9040" spans="1:6" x14ac:dyDescent="0.25">
      <c r="A9040" t="s">
        <v>25</v>
      </c>
      <c r="B9040" s="1">
        <v>33737</v>
      </c>
      <c r="C9040" s="3">
        <v>0</v>
      </c>
      <c r="D9040">
        <v>28.05</v>
      </c>
      <c r="E9040">
        <v>1</v>
      </c>
      <c r="F9040" t="s">
        <v>52</v>
      </c>
    </row>
    <row r="9041" spans="1:6" x14ac:dyDescent="0.25">
      <c r="A9041" t="s">
        <v>25</v>
      </c>
      <c r="B9041" s="1">
        <v>33877</v>
      </c>
      <c r="C9041" s="3">
        <v>0</v>
      </c>
      <c r="D9041">
        <v>31.25</v>
      </c>
      <c r="E9041">
        <v>1</v>
      </c>
      <c r="F9041" t="s">
        <v>52</v>
      </c>
    </row>
    <row r="9042" spans="1:6" x14ac:dyDescent="0.25">
      <c r="A9042" t="s">
        <v>25</v>
      </c>
      <c r="B9042" s="1">
        <v>33927</v>
      </c>
      <c r="C9042" s="3">
        <v>0</v>
      </c>
      <c r="D9042">
        <v>30.15</v>
      </c>
      <c r="E9042">
        <v>1</v>
      </c>
      <c r="F9042" t="s">
        <v>52</v>
      </c>
    </row>
    <row r="9043" spans="1:6" x14ac:dyDescent="0.25">
      <c r="A9043" t="s">
        <v>25</v>
      </c>
      <c r="B9043" s="1">
        <v>33976</v>
      </c>
      <c r="C9043" s="3">
        <v>0</v>
      </c>
      <c r="D9043">
        <v>29.23</v>
      </c>
      <c r="E9043">
        <v>1</v>
      </c>
      <c r="F9043" t="s">
        <v>52</v>
      </c>
    </row>
    <row r="9044" spans="1:6" x14ac:dyDescent="0.25">
      <c r="A9044" t="s">
        <v>25</v>
      </c>
      <c r="B9044" s="1">
        <v>34029</v>
      </c>
      <c r="C9044" s="3">
        <v>0</v>
      </c>
      <c r="D9044">
        <v>27.87</v>
      </c>
      <c r="E9044">
        <v>1</v>
      </c>
      <c r="F9044" t="s">
        <v>52</v>
      </c>
    </row>
    <row r="9045" spans="1:6" x14ac:dyDescent="0.25">
      <c r="A9045" t="s">
        <v>25</v>
      </c>
      <c r="B9045" s="1">
        <v>34107</v>
      </c>
      <c r="C9045" s="3">
        <v>0</v>
      </c>
      <c r="D9045">
        <v>28.07</v>
      </c>
      <c r="E9045">
        <v>1</v>
      </c>
      <c r="F9045" t="s">
        <v>52</v>
      </c>
    </row>
    <row r="9046" spans="1:6" x14ac:dyDescent="0.25">
      <c r="A9046" t="s">
        <v>25</v>
      </c>
      <c r="B9046" s="1">
        <v>34166</v>
      </c>
      <c r="C9046" s="3">
        <v>0</v>
      </c>
      <c r="D9046">
        <v>29.23</v>
      </c>
      <c r="E9046">
        <v>1</v>
      </c>
      <c r="F9046" t="s">
        <v>52</v>
      </c>
    </row>
    <row r="9047" spans="1:6" x14ac:dyDescent="0.25">
      <c r="A9047" t="s">
        <v>25</v>
      </c>
      <c r="B9047" s="1">
        <v>34234</v>
      </c>
      <c r="C9047" s="3">
        <v>0</v>
      </c>
      <c r="D9047">
        <v>29.12</v>
      </c>
      <c r="E9047">
        <v>1</v>
      </c>
      <c r="F9047" t="s">
        <v>52</v>
      </c>
    </row>
    <row r="9048" spans="1:6" x14ac:dyDescent="0.25">
      <c r="A9048" t="s">
        <v>25</v>
      </c>
      <c r="B9048" s="1">
        <v>34275</v>
      </c>
      <c r="C9048" s="3">
        <v>0</v>
      </c>
      <c r="D9048">
        <v>28.24</v>
      </c>
      <c r="E9048">
        <v>1</v>
      </c>
      <c r="F9048" t="s">
        <v>52</v>
      </c>
    </row>
    <row r="9049" spans="1:6" x14ac:dyDescent="0.25">
      <c r="A9049" t="s">
        <v>25</v>
      </c>
      <c r="B9049" s="1">
        <v>34351</v>
      </c>
      <c r="C9049" s="3">
        <v>0</v>
      </c>
      <c r="D9049">
        <v>26.78</v>
      </c>
      <c r="E9049">
        <v>1</v>
      </c>
      <c r="F9049" t="s">
        <v>52</v>
      </c>
    </row>
    <row r="9050" spans="1:6" x14ac:dyDescent="0.25">
      <c r="A9050" t="s">
        <v>25</v>
      </c>
      <c r="B9050" s="1">
        <v>34409</v>
      </c>
      <c r="C9050" s="3">
        <v>0</v>
      </c>
      <c r="D9050">
        <v>26.3</v>
      </c>
      <c r="E9050">
        <v>1</v>
      </c>
      <c r="F9050" t="s">
        <v>52</v>
      </c>
    </row>
    <row r="9051" spans="1:6" x14ac:dyDescent="0.25">
      <c r="A9051" t="s">
        <v>25</v>
      </c>
      <c r="B9051" s="1">
        <v>34470</v>
      </c>
      <c r="C9051" s="3">
        <v>0</v>
      </c>
      <c r="D9051">
        <v>27.62</v>
      </c>
      <c r="E9051">
        <v>1</v>
      </c>
      <c r="F9051" t="s">
        <v>52</v>
      </c>
    </row>
    <row r="9052" spans="1:6" x14ac:dyDescent="0.25">
      <c r="A9052" t="s">
        <v>25</v>
      </c>
      <c r="B9052" s="1">
        <v>34535</v>
      </c>
      <c r="C9052" s="3">
        <v>0</v>
      </c>
      <c r="D9052">
        <v>34.369999999999997</v>
      </c>
      <c r="E9052">
        <v>1</v>
      </c>
      <c r="F9052" t="s">
        <v>52</v>
      </c>
    </row>
    <row r="9053" spans="1:6" x14ac:dyDescent="0.25">
      <c r="A9053" t="s">
        <v>25</v>
      </c>
      <c r="B9053" s="1">
        <v>34590</v>
      </c>
      <c r="C9053" s="3">
        <v>0</v>
      </c>
      <c r="D9053">
        <v>31.38</v>
      </c>
      <c r="E9053">
        <v>1</v>
      </c>
      <c r="F9053" t="s">
        <v>52</v>
      </c>
    </row>
    <row r="9054" spans="1:6" x14ac:dyDescent="0.25">
      <c r="A9054" t="s">
        <v>25</v>
      </c>
      <c r="B9054" s="1">
        <v>34645</v>
      </c>
      <c r="C9054" s="3">
        <v>0</v>
      </c>
      <c r="D9054">
        <v>30.42</v>
      </c>
      <c r="E9054">
        <v>1</v>
      </c>
      <c r="F9054" t="s">
        <v>52</v>
      </c>
    </row>
    <row r="9055" spans="1:6" x14ac:dyDescent="0.25">
      <c r="A9055" t="s">
        <v>25</v>
      </c>
      <c r="B9055" s="1">
        <v>34716</v>
      </c>
      <c r="C9055" s="3">
        <v>0</v>
      </c>
      <c r="D9055">
        <v>29.28</v>
      </c>
      <c r="E9055">
        <v>1</v>
      </c>
      <c r="F9055" t="s">
        <v>52</v>
      </c>
    </row>
    <row r="9056" spans="1:6" x14ac:dyDescent="0.25">
      <c r="A9056" t="s">
        <v>25</v>
      </c>
      <c r="B9056" s="1">
        <v>34787</v>
      </c>
      <c r="C9056" s="3">
        <v>0</v>
      </c>
      <c r="D9056">
        <v>28.59</v>
      </c>
      <c r="E9056">
        <v>1</v>
      </c>
      <c r="F9056" t="s">
        <v>52</v>
      </c>
    </row>
    <row r="9057" spans="1:6" x14ac:dyDescent="0.25">
      <c r="A9057" t="s">
        <v>25</v>
      </c>
      <c r="B9057" s="1">
        <v>34836</v>
      </c>
      <c r="C9057" s="3">
        <v>0</v>
      </c>
      <c r="D9057">
        <v>27.51</v>
      </c>
      <c r="E9057">
        <v>1</v>
      </c>
      <c r="F9057" t="s">
        <v>52</v>
      </c>
    </row>
    <row r="9058" spans="1:6" x14ac:dyDescent="0.25">
      <c r="A9058" t="s">
        <v>25</v>
      </c>
      <c r="B9058" s="1">
        <v>34906</v>
      </c>
      <c r="C9058" s="3">
        <v>0</v>
      </c>
      <c r="D9058">
        <v>27.25</v>
      </c>
      <c r="E9058">
        <v>1</v>
      </c>
      <c r="F9058" t="s">
        <v>52</v>
      </c>
    </row>
    <row r="9059" spans="1:6" x14ac:dyDescent="0.25">
      <c r="A9059" t="s">
        <v>25</v>
      </c>
      <c r="B9059" s="1">
        <v>34963</v>
      </c>
      <c r="C9059" s="3">
        <v>0</v>
      </c>
      <c r="D9059">
        <v>27.78</v>
      </c>
      <c r="E9059">
        <v>1</v>
      </c>
      <c r="F9059" t="s">
        <v>52</v>
      </c>
    </row>
    <row r="9060" spans="1:6" x14ac:dyDescent="0.25">
      <c r="A9060" t="s">
        <v>25</v>
      </c>
      <c r="B9060" s="1">
        <v>35010</v>
      </c>
      <c r="C9060" s="3">
        <v>0</v>
      </c>
      <c r="D9060">
        <v>26.51</v>
      </c>
      <c r="E9060">
        <v>1</v>
      </c>
      <c r="F9060" t="s">
        <v>52</v>
      </c>
    </row>
    <row r="9061" spans="1:6" x14ac:dyDescent="0.25">
      <c r="A9061" t="s">
        <v>25</v>
      </c>
      <c r="B9061" s="1">
        <v>35072</v>
      </c>
      <c r="C9061" s="3">
        <v>0</v>
      </c>
      <c r="D9061">
        <v>25.12</v>
      </c>
      <c r="E9061">
        <v>1</v>
      </c>
      <c r="F9061" t="s">
        <v>52</v>
      </c>
    </row>
    <row r="9062" spans="1:6" x14ac:dyDescent="0.25">
      <c r="A9062" t="s">
        <v>25</v>
      </c>
      <c r="B9062" s="1">
        <v>35130</v>
      </c>
      <c r="C9062" s="3">
        <v>0</v>
      </c>
      <c r="D9062">
        <v>24.68</v>
      </c>
      <c r="E9062">
        <v>1</v>
      </c>
      <c r="F9062" t="s">
        <v>52</v>
      </c>
    </row>
    <row r="9063" spans="1:6" x14ac:dyDescent="0.25">
      <c r="A9063" t="s">
        <v>25</v>
      </c>
      <c r="B9063" s="1">
        <v>35192</v>
      </c>
      <c r="C9063" s="3">
        <v>0</v>
      </c>
      <c r="D9063">
        <v>24.51</v>
      </c>
      <c r="E9063">
        <v>1</v>
      </c>
      <c r="F9063" t="s">
        <v>52</v>
      </c>
    </row>
    <row r="9064" spans="1:6" x14ac:dyDescent="0.25">
      <c r="A9064" t="s">
        <v>25</v>
      </c>
      <c r="B9064" s="1">
        <v>35272</v>
      </c>
      <c r="C9064" s="3">
        <v>0</v>
      </c>
      <c r="D9064">
        <v>28.02</v>
      </c>
      <c r="E9064">
        <v>1</v>
      </c>
      <c r="F9064" t="s">
        <v>52</v>
      </c>
    </row>
    <row r="9065" spans="1:6" x14ac:dyDescent="0.25">
      <c r="A9065" t="s">
        <v>25</v>
      </c>
      <c r="B9065" s="1">
        <v>35313</v>
      </c>
      <c r="C9065" s="3">
        <v>0</v>
      </c>
      <c r="D9065">
        <v>28.33</v>
      </c>
      <c r="E9065">
        <v>1</v>
      </c>
      <c r="F9065" t="s">
        <v>52</v>
      </c>
    </row>
    <row r="9066" spans="1:6" x14ac:dyDescent="0.25">
      <c r="A9066" t="s">
        <v>25</v>
      </c>
      <c r="B9066" s="1">
        <v>35381</v>
      </c>
      <c r="C9066" s="3">
        <v>0</v>
      </c>
      <c r="D9066">
        <v>26.92</v>
      </c>
      <c r="E9066">
        <v>1</v>
      </c>
      <c r="F9066" t="s">
        <v>52</v>
      </c>
    </row>
    <row r="9067" spans="1:6" x14ac:dyDescent="0.25">
      <c r="A9067" t="s">
        <v>25</v>
      </c>
      <c r="B9067" s="1">
        <v>35444</v>
      </c>
      <c r="C9067" s="3">
        <v>0</v>
      </c>
      <c r="D9067">
        <v>25.53</v>
      </c>
      <c r="E9067">
        <v>1</v>
      </c>
      <c r="F9067" t="s">
        <v>52</v>
      </c>
    </row>
    <row r="9068" spans="1:6" x14ac:dyDescent="0.25">
      <c r="A9068" t="s">
        <v>25</v>
      </c>
      <c r="B9068" s="1">
        <v>35502</v>
      </c>
      <c r="C9068" s="3">
        <v>0.51527777777777783</v>
      </c>
      <c r="D9068">
        <v>25.03</v>
      </c>
      <c r="E9068">
        <v>1</v>
      </c>
      <c r="F9068" t="s">
        <v>52</v>
      </c>
    </row>
    <row r="9069" spans="1:6" x14ac:dyDescent="0.25">
      <c r="A9069" t="s">
        <v>25</v>
      </c>
      <c r="B9069" s="1">
        <v>35569</v>
      </c>
      <c r="C9069" s="3">
        <v>0.60416666666666663</v>
      </c>
      <c r="D9069">
        <v>24.51</v>
      </c>
      <c r="E9069">
        <v>1</v>
      </c>
      <c r="F9069" t="s">
        <v>52</v>
      </c>
    </row>
    <row r="9070" spans="1:6" x14ac:dyDescent="0.25">
      <c r="A9070" t="s">
        <v>25</v>
      </c>
      <c r="B9070" s="1">
        <v>35628</v>
      </c>
      <c r="C9070" s="3">
        <v>0.36180555555555555</v>
      </c>
      <c r="D9070">
        <v>26.62</v>
      </c>
      <c r="E9070">
        <v>1</v>
      </c>
      <c r="F9070" t="s">
        <v>52</v>
      </c>
    </row>
    <row r="9071" spans="1:6" x14ac:dyDescent="0.25">
      <c r="A9071" t="s">
        <v>25</v>
      </c>
      <c r="B9071" s="1">
        <v>35689</v>
      </c>
      <c r="C9071" s="3">
        <v>0</v>
      </c>
      <c r="D9071">
        <v>26.53</v>
      </c>
      <c r="E9071">
        <v>1</v>
      </c>
      <c r="F9071" t="s">
        <v>52</v>
      </c>
    </row>
    <row r="9072" spans="1:6" x14ac:dyDescent="0.25">
      <c r="A9072" t="s">
        <v>25</v>
      </c>
      <c r="B9072" s="1">
        <v>35753</v>
      </c>
      <c r="C9072" s="3">
        <v>0</v>
      </c>
      <c r="D9072">
        <v>25.06</v>
      </c>
      <c r="E9072">
        <v>1</v>
      </c>
      <c r="F9072" t="s">
        <v>52</v>
      </c>
    </row>
    <row r="9073" spans="1:6" x14ac:dyDescent="0.25">
      <c r="A9073" t="s">
        <v>25</v>
      </c>
      <c r="B9073" s="1">
        <v>35816</v>
      </c>
      <c r="C9073" s="3">
        <v>0</v>
      </c>
      <c r="D9073">
        <v>24.21</v>
      </c>
      <c r="E9073">
        <v>1</v>
      </c>
      <c r="F9073" t="s">
        <v>52</v>
      </c>
    </row>
    <row r="9074" spans="1:6" x14ac:dyDescent="0.25">
      <c r="A9074" t="s">
        <v>25</v>
      </c>
      <c r="B9074" s="1">
        <v>35873</v>
      </c>
      <c r="C9074" s="3">
        <v>0</v>
      </c>
      <c r="D9074">
        <v>23.91</v>
      </c>
      <c r="E9074">
        <v>1</v>
      </c>
      <c r="F9074" t="s">
        <v>52</v>
      </c>
    </row>
    <row r="9075" spans="1:6" x14ac:dyDescent="0.25">
      <c r="A9075" t="s">
        <v>25</v>
      </c>
      <c r="B9075" s="1">
        <v>35919</v>
      </c>
      <c r="C9075" s="3">
        <v>0</v>
      </c>
      <c r="D9075">
        <v>23.45</v>
      </c>
      <c r="E9075">
        <v>1</v>
      </c>
      <c r="F9075" t="s">
        <v>52</v>
      </c>
    </row>
    <row r="9076" spans="1:6" x14ac:dyDescent="0.25">
      <c r="A9076" t="s">
        <v>25</v>
      </c>
      <c r="B9076" s="1">
        <v>35997</v>
      </c>
      <c r="C9076" s="3">
        <v>0</v>
      </c>
      <c r="D9076">
        <v>24.19</v>
      </c>
      <c r="E9076">
        <v>1</v>
      </c>
      <c r="F9076" t="s">
        <v>52</v>
      </c>
    </row>
    <row r="9077" spans="1:6" x14ac:dyDescent="0.25">
      <c r="A9077" t="s">
        <v>25</v>
      </c>
      <c r="B9077" s="1">
        <v>36048</v>
      </c>
      <c r="C9077" s="3">
        <v>0</v>
      </c>
      <c r="D9077">
        <v>24.81</v>
      </c>
      <c r="E9077">
        <v>1</v>
      </c>
      <c r="F9077" t="s">
        <v>52</v>
      </c>
    </row>
    <row r="9078" spans="1:6" x14ac:dyDescent="0.25">
      <c r="A9078" t="s">
        <v>25</v>
      </c>
      <c r="B9078" s="1">
        <v>36112</v>
      </c>
      <c r="C9078" s="3">
        <v>0</v>
      </c>
      <c r="D9078">
        <v>23.5</v>
      </c>
      <c r="E9078">
        <v>1</v>
      </c>
      <c r="F9078" t="s">
        <v>52</v>
      </c>
    </row>
    <row r="9079" spans="1:6" x14ac:dyDescent="0.25">
      <c r="A9079" t="s">
        <v>25</v>
      </c>
      <c r="B9079" s="1">
        <v>36179</v>
      </c>
      <c r="C9079" s="3">
        <v>0</v>
      </c>
      <c r="D9079">
        <v>22.45</v>
      </c>
      <c r="E9079">
        <v>1</v>
      </c>
      <c r="F9079" t="s">
        <v>52</v>
      </c>
    </row>
    <row r="9080" spans="1:6" x14ac:dyDescent="0.25">
      <c r="A9080" t="s">
        <v>25</v>
      </c>
      <c r="B9080" s="1">
        <v>36235</v>
      </c>
      <c r="C9080" s="3">
        <v>0</v>
      </c>
      <c r="D9080">
        <v>22.17</v>
      </c>
      <c r="E9080">
        <v>1</v>
      </c>
      <c r="F9080" t="s">
        <v>52</v>
      </c>
    </row>
    <row r="9081" spans="1:6" x14ac:dyDescent="0.25">
      <c r="A9081" t="s">
        <v>25</v>
      </c>
      <c r="B9081" s="1">
        <v>36283</v>
      </c>
      <c r="C9081" s="3">
        <v>0</v>
      </c>
      <c r="D9081">
        <v>21.75</v>
      </c>
      <c r="E9081">
        <v>1</v>
      </c>
      <c r="F9081" t="s">
        <v>52</v>
      </c>
    </row>
    <row r="9082" spans="1:6" x14ac:dyDescent="0.25">
      <c r="A9082" t="s">
        <v>25</v>
      </c>
      <c r="B9082" s="1">
        <v>36348</v>
      </c>
      <c r="C9082" s="3">
        <v>0</v>
      </c>
      <c r="D9082">
        <v>22.88</v>
      </c>
      <c r="E9082">
        <v>1</v>
      </c>
      <c r="F9082" t="s">
        <v>52</v>
      </c>
    </row>
    <row r="9083" spans="1:6" x14ac:dyDescent="0.25">
      <c r="A9083" t="s">
        <v>25</v>
      </c>
      <c r="B9083" s="1">
        <v>36418</v>
      </c>
      <c r="C9083" s="3">
        <v>0</v>
      </c>
      <c r="D9083">
        <v>23.8</v>
      </c>
      <c r="E9083">
        <v>1</v>
      </c>
      <c r="F9083" t="s">
        <v>52</v>
      </c>
    </row>
    <row r="9084" spans="1:6" x14ac:dyDescent="0.25">
      <c r="A9084" t="s">
        <v>25</v>
      </c>
      <c r="B9084" s="1">
        <v>36472</v>
      </c>
      <c r="C9084" s="3">
        <v>0</v>
      </c>
      <c r="D9084">
        <v>22.96</v>
      </c>
      <c r="E9084">
        <v>1</v>
      </c>
      <c r="F9084" t="s">
        <v>52</v>
      </c>
    </row>
    <row r="9085" spans="1:6" x14ac:dyDescent="0.25">
      <c r="A9085" t="s">
        <v>25</v>
      </c>
      <c r="B9085" s="1">
        <v>36535</v>
      </c>
      <c r="C9085" s="3">
        <v>0</v>
      </c>
      <c r="D9085">
        <v>22.05</v>
      </c>
      <c r="E9085">
        <v>1</v>
      </c>
      <c r="F9085" t="s">
        <v>52</v>
      </c>
    </row>
    <row r="9086" spans="1:6" x14ac:dyDescent="0.25">
      <c r="A9086" t="s">
        <v>25</v>
      </c>
      <c r="B9086" s="1">
        <v>36600</v>
      </c>
      <c r="C9086" s="3">
        <v>0</v>
      </c>
      <c r="D9086">
        <v>21.79</v>
      </c>
      <c r="E9086">
        <v>1</v>
      </c>
      <c r="F9086" t="s">
        <v>52</v>
      </c>
    </row>
    <row r="9087" spans="1:6" x14ac:dyDescent="0.25">
      <c r="A9087" t="s">
        <v>25</v>
      </c>
      <c r="B9087" s="1">
        <v>36661</v>
      </c>
      <c r="C9087" s="3">
        <v>0</v>
      </c>
      <c r="D9087">
        <v>22.09</v>
      </c>
      <c r="E9087">
        <v>1</v>
      </c>
      <c r="F9087" t="s">
        <v>52</v>
      </c>
    </row>
    <row r="9088" spans="1:6" x14ac:dyDescent="0.25">
      <c r="A9088" t="s">
        <v>25</v>
      </c>
      <c r="B9088" s="1">
        <v>36710</v>
      </c>
      <c r="C9088" s="3">
        <v>0</v>
      </c>
      <c r="D9088">
        <v>24.85</v>
      </c>
      <c r="E9088">
        <v>1</v>
      </c>
      <c r="F9088" t="s">
        <v>52</v>
      </c>
    </row>
    <row r="9089" spans="1:6" x14ac:dyDescent="0.25">
      <c r="A9089" t="s">
        <v>25</v>
      </c>
      <c r="B9089" s="1">
        <v>36789</v>
      </c>
      <c r="C9089" s="3">
        <v>0</v>
      </c>
      <c r="D9089">
        <v>26.57</v>
      </c>
      <c r="E9089">
        <v>1</v>
      </c>
      <c r="F9089" t="s">
        <v>52</v>
      </c>
    </row>
    <row r="9090" spans="1:6" x14ac:dyDescent="0.25">
      <c r="A9090" t="s">
        <v>25</v>
      </c>
      <c r="B9090" s="1">
        <v>36839</v>
      </c>
      <c r="C9090" s="3">
        <v>0</v>
      </c>
      <c r="D9090">
        <v>25.14</v>
      </c>
      <c r="E9090">
        <v>1</v>
      </c>
      <c r="F9090" t="s">
        <v>52</v>
      </c>
    </row>
    <row r="9091" spans="1:6" x14ac:dyDescent="0.25">
      <c r="A9091" t="s">
        <v>25</v>
      </c>
      <c r="B9091" s="1">
        <v>36901</v>
      </c>
      <c r="C9091" s="3">
        <v>0</v>
      </c>
      <c r="D9091">
        <v>24.34</v>
      </c>
      <c r="E9091">
        <v>1</v>
      </c>
      <c r="F9091" t="s">
        <v>52</v>
      </c>
    </row>
    <row r="9092" spans="1:6" x14ac:dyDescent="0.25">
      <c r="A9092" t="s">
        <v>25</v>
      </c>
      <c r="B9092" s="1">
        <v>36977</v>
      </c>
      <c r="C9092" s="3">
        <v>0</v>
      </c>
      <c r="D9092">
        <v>24.22</v>
      </c>
      <c r="E9092">
        <v>1</v>
      </c>
      <c r="F9092" t="s">
        <v>52</v>
      </c>
    </row>
    <row r="9093" spans="1:6" x14ac:dyDescent="0.25">
      <c r="A9093" t="s">
        <v>25</v>
      </c>
      <c r="B9093" s="1">
        <v>37019</v>
      </c>
      <c r="C9093" s="3">
        <v>0</v>
      </c>
      <c r="D9093">
        <v>25.13</v>
      </c>
      <c r="E9093">
        <v>1</v>
      </c>
      <c r="F9093" t="s">
        <v>52</v>
      </c>
    </row>
    <row r="9094" spans="1:6" x14ac:dyDescent="0.25">
      <c r="A9094" t="s">
        <v>25</v>
      </c>
      <c r="B9094" s="1">
        <v>37090</v>
      </c>
      <c r="C9094" s="3">
        <v>0</v>
      </c>
      <c r="D9094">
        <v>28.96</v>
      </c>
      <c r="E9094">
        <v>1</v>
      </c>
      <c r="F9094" t="s">
        <v>52</v>
      </c>
    </row>
    <row r="9095" spans="1:6" x14ac:dyDescent="0.25">
      <c r="A9095" t="s">
        <v>25</v>
      </c>
      <c r="B9095" s="1">
        <v>37146</v>
      </c>
      <c r="C9095" s="3">
        <v>0</v>
      </c>
      <c r="D9095">
        <v>29.78</v>
      </c>
      <c r="E9095">
        <v>1</v>
      </c>
      <c r="F9095" t="s">
        <v>52</v>
      </c>
    </row>
    <row r="9096" spans="1:6" x14ac:dyDescent="0.25">
      <c r="A9096" t="s">
        <v>25</v>
      </c>
      <c r="B9096" s="1">
        <v>37189</v>
      </c>
      <c r="C9096" s="3">
        <v>0</v>
      </c>
      <c r="D9096">
        <v>29.26</v>
      </c>
      <c r="E9096">
        <v>1</v>
      </c>
      <c r="F9096" t="s">
        <v>52</v>
      </c>
    </row>
    <row r="9097" spans="1:6" x14ac:dyDescent="0.25">
      <c r="A9097" t="s">
        <v>25</v>
      </c>
      <c r="B9097" s="1">
        <v>37204</v>
      </c>
      <c r="C9097" s="3">
        <v>0</v>
      </c>
      <c r="D9097">
        <v>28.93</v>
      </c>
      <c r="E9097">
        <v>1</v>
      </c>
      <c r="F9097" t="s">
        <v>52</v>
      </c>
    </row>
    <row r="9098" spans="1:6" x14ac:dyDescent="0.25">
      <c r="A9098" t="s">
        <v>25</v>
      </c>
      <c r="B9098" s="1">
        <v>37281</v>
      </c>
      <c r="C9098" s="3">
        <v>0</v>
      </c>
      <c r="D9098">
        <v>27.88</v>
      </c>
      <c r="E9098">
        <v>1</v>
      </c>
      <c r="F9098" t="s">
        <v>52</v>
      </c>
    </row>
    <row r="9099" spans="1:6" x14ac:dyDescent="0.25">
      <c r="A9099" t="s">
        <v>25</v>
      </c>
      <c r="B9099" s="1">
        <v>37341</v>
      </c>
      <c r="C9099" s="3">
        <v>0</v>
      </c>
      <c r="D9099">
        <v>27.79</v>
      </c>
      <c r="E9099">
        <v>1</v>
      </c>
      <c r="F9099" t="s">
        <v>52</v>
      </c>
    </row>
    <row r="9100" spans="1:6" x14ac:dyDescent="0.25">
      <c r="A9100" t="s">
        <v>25</v>
      </c>
      <c r="B9100" s="1">
        <v>37391</v>
      </c>
      <c r="C9100" s="3">
        <v>0</v>
      </c>
      <c r="D9100">
        <v>29.01</v>
      </c>
      <c r="E9100">
        <v>1</v>
      </c>
      <c r="F9100" t="s">
        <v>52</v>
      </c>
    </row>
    <row r="9101" spans="1:6" x14ac:dyDescent="0.25">
      <c r="A9101" t="s">
        <v>25</v>
      </c>
      <c r="B9101" s="1">
        <v>37453</v>
      </c>
      <c r="C9101" s="3">
        <v>0</v>
      </c>
      <c r="D9101">
        <v>28.41</v>
      </c>
      <c r="E9101">
        <v>1</v>
      </c>
      <c r="F9101" t="s">
        <v>52</v>
      </c>
    </row>
    <row r="9102" spans="1:6" x14ac:dyDescent="0.25">
      <c r="A9102" t="s">
        <v>25</v>
      </c>
      <c r="B9102" s="1">
        <v>37518</v>
      </c>
      <c r="C9102" s="3">
        <v>0</v>
      </c>
      <c r="D9102">
        <v>32.869999999999997</v>
      </c>
      <c r="E9102">
        <v>1</v>
      </c>
      <c r="F9102" t="s">
        <v>52</v>
      </c>
    </row>
    <row r="9103" spans="1:6" x14ac:dyDescent="0.25">
      <c r="A9103" t="s">
        <v>25</v>
      </c>
      <c r="B9103" s="1">
        <v>37684</v>
      </c>
      <c r="C9103" s="3">
        <v>0</v>
      </c>
      <c r="D9103">
        <v>29.95</v>
      </c>
      <c r="E9103">
        <v>1</v>
      </c>
      <c r="F9103" t="s">
        <v>52</v>
      </c>
    </row>
    <row r="9104" spans="1:6" x14ac:dyDescent="0.25">
      <c r="A9104" t="s">
        <v>25</v>
      </c>
      <c r="B9104" s="1">
        <v>37756</v>
      </c>
      <c r="C9104" s="3">
        <v>0</v>
      </c>
      <c r="D9104">
        <v>30.73</v>
      </c>
      <c r="E9104">
        <v>1</v>
      </c>
      <c r="F9104" t="s">
        <v>52</v>
      </c>
    </row>
    <row r="9105" spans="1:6" x14ac:dyDescent="0.25">
      <c r="A9105" t="s">
        <v>25</v>
      </c>
      <c r="B9105" s="1">
        <v>37811</v>
      </c>
      <c r="C9105" s="3">
        <v>0</v>
      </c>
      <c r="D9105">
        <v>34.380000000000003</v>
      </c>
      <c r="E9105">
        <v>1</v>
      </c>
      <c r="F9105" t="s">
        <v>52</v>
      </c>
    </row>
    <row r="9106" spans="1:6" x14ac:dyDescent="0.25">
      <c r="A9106" t="s">
        <v>25</v>
      </c>
      <c r="B9106" s="1">
        <v>37886</v>
      </c>
      <c r="C9106" s="3">
        <v>0.47638888888888892</v>
      </c>
      <c r="D9106">
        <v>34.869999999999997</v>
      </c>
      <c r="E9106">
        <v>1</v>
      </c>
      <c r="F9106" t="s">
        <v>52</v>
      </c>
    </row>
    <row r="9107" spans="1:6" x14ac:dyDescent="0.25">
      <c r="A9107" t="s">
        <v>25</v>
      </c>
      <c r="B9107" s="1">
        <v>37938</v>
      </c>
      <c r="C9107" s="3">
        <v>0.39305555555555555</v>
      </c>
      <c r="D9107">
        <v>33.869999999999997</v>
      </c>
      <c r="E9107">
        <v>1</v>
      </c>
      <c r="F9107" t="s">
        <v>52</v>
      </c>
    </row>
    <row r="9108" spans="1:6" x14ac:dyDescent="0.25">
      <c r="A9108" t="s">
        <v>25</v>
      </c>
      <c r="B9108" s="1">
        <v>38009</v>
      </c>
      <c r="C9108" s="3">
        <v>0.55555555555555558</v>
      </c>
      <c r="D9108">
        <v>32.700000000000003</v>
      </c>
      <c r="E9108">
        <v>1</v>
      </c>
      <c r="F9108" t="s">
        <v>52</v>
      </c>
    </row>
    <row r="9109" spans="1:6" x14ac:dyDescent="0.25">
      <c r="A9109" t="s">
        <v>25</v>
      </c>
      <c r="B9109" s="1">
        <v>38071</v>
      </c>
      <c r="C9109" s="3">
        <v>0.48680555555555555</v>
      </c>
      <c r="D9109">
        <v>32.49</v>
      </c>
      <c r="E9109">
        <v>1</v>
      </c>
      <c r="F9109" t="s">
        <v>52</v>
      </c>
    </row>
    <row r="9110" spans="1:6" x14ac:dyDescent="0.25">
      <c r="A9110" t="s">
        <v>25</v>
      </c>
      <c r="B9110" s="1">
        <v>38194</v>
      </c>
      <c r="C9110" s="3">
        <v>0.55833333333333335</v>
      </c>
      <c r="D9110">
        <v>36.92</v>
      </c>
      <c r="E9110">
        <v>1</v>
      </c>
      <c r="F9110" t="s">
        <v>52</v>
      </c>
    </row>
    <row r="9111" spans="1:6" x14ac:dyDescent="0.25">
      <c r="A9111" t="s">
        <v>25</v>
      </c>
      <c r="B9111" s="1">
        <v>38237</v>
      </c>
      <c r="C9111" s="3">
        <v>0.65277777777777779</v>
      </c>
      <c r="D9111">
        <v>36.53</v>
      </c>
      <c r="E9111">
        <v>1</v>
      </c>
      <c r="F9111" t="s">
        <v>52</v>
      </c>
    </row>
    <row r="9112" spans="1:6" x14ac:dyDescent="0.25">
      <c r="A9112" t="s">
        <v>25</v>
      </c>
      <c r="B9112" s="1">
        <v>38310</v>
      </c>
      <c r="C9112" s="3">
        <v>0.48749999999999999</v>
      </c>
      <c r="D9112">
        <v>34.78</v>
      </c>
      <c r="E9112">
        <v>1</v>
      </c>
      <c r="F9112" t="s">
        <v>52</v>
      </c>
    </row>
    <row r="9113" spans="1:6" x14ac:dyDescent="0.25">
      <c r="A9113" t="s">
        <v>25</v>
      </c>
      <c r="B9113" s="1">
        <v>38380</v>
      </c>
      <c r="C9113" s="3">
        <v>0.52986111111111112</v>
      </c>
      <c r="D9113">
        <v>33.49</v>
      </c>
      <c r="E9113">
        <v>1</v>
      </c>
      <c r="F9113" t="s">
        <v>52</v>
      </c>
    </row>
    <row r="9114" spans="1:6" x14ac:dyDescent="0.25">
      <c r="A9114" t="s">
        <v>25</v>
      </c>
      <c r="B9114" s="1">
        <v>38425</v>
      </c>
      <c r="C9114" s="3">
        <v>0.625</v>
      </c>
      <c r="D9114">
        <v>33.130000000000003</v>
      </c>
      <c r="E9114">
        <v>1</v>
      </c>
      <c r="F9114" t="s">
        <v>52</v>
      </c>
    </row>
    <row r="9115" spans="1:6" x14ac:dyDescent="0.25">
      <c r="A9115" t="s">
        <v>25</v>
      </c>
      <c r="B9115" s="1">
        <v>38496</v>
      </c>
      <c r="C9115" s="3">
        <v>0.49444444444444446</v>
      </c>
      <c r="D9115">
        <v>33.19</v>
      </c>
      <c r="E9115">
        <v>1</v>
      </c>
      <c r="F9115" t="s">
        <v>52</v>
      </c>
    </row>
    <row r="9116" spans="1:6" x14ac:dyDescent="0.25">
      <c r="A9116" t="s">
        <v>25</v>
      </c>
      <c r="B9116" s="1">
        <v>38552</v>
      </c>
      <c r="C9116" s="3">
        <v>0.56180555555555556</v>
      </c>
      <c r="D9116">
        <v>36.03</v>
      </c>
      <c r="E9116">
        <v>1</v>
      </c>
      <c r="F9116" t="s">
        <v>52</v>
      </c>
    </row>
    <row r="9117" spans="1:6" x14ac:dyDescent="0.25">
      <c r="A9117" t="s">
        <v>25</v>
      </c>
      <c r="B9117" s="1">
        <v>38616</v>
      </c>
      <c r="C9117" s="3">
        <v>0.39999999999999997</v>
      </c>
      <c r="D9117">
        <v>36.21</v>
      </c>
      <c r="E9117">
        <v>1</v>
      </c>
      <c r="F9117" t="s">
        <v>52</v>
      </c>
    </row>
    <row r="9118" spans="1:6" x14ac:dyDescent="0.25">
      <c r="A9118" t="s">
        <v>25</v>
      </c>
      <c r="B9118" s="1">
        <v>38664</v>
      </c>
      <c r="C9118" s="3">
        <v>0.43333333333333335</v>
      </c>
      <c r="D9118">
        <v>34.6</v>
      </c>
      <c r="E9118">
        <v>1</v>
      </c>
      <c r="F9118" t="s">
        <v>52</v>
      </c>
    </row>
    <row r="9119" spans="1:6" x14ac:dyDescent="0.25">
      <c r="A9119" t="s">
        <v>25</v>
      </c>
      <c r="B9119" s="1">
        <v>38728</v>
      </c>
      <c r="C9119" s="3">
        <v>0.51736111111111105</v>
      </c>
      <c r="D9119">
        <v>33.08</v>
      </c>
      <c r="E9119">
        <v>1</v>
      </c>
      <c r="F9119" t="s">
        <v>52</v>
      </c>
    </row>
    <row r="9120" spans="1:6" x14ac:dyDescent="0.25">
      <c r="A9120" t="s">
        <v>25</v>
      </c>
      <c r="B9120" s="1">
        <v>38784</v>
      </c>
      <c r="C9120" s="3">
        <v>0.49374999999999997</v>
      </c>
      <c r="D9120">
        <v>32.61</v>
      </c>
      <c r="E9120">
        <v>1</v>
      </c>
      <c r="F9120" t="s">
        <v>52</v>
      </c>
    </row>
    <row r="9121" spans="1:6" x14ac:dyDescent="0.25">
      <c r="A9121" t="s">
        <v>25</v>
      </c>
      <c r="B9121" s="1">
        <v>38859</v>
      </c>
      <c r="C9121" s="3">
        <v>0.51458333333333328</v>
      </c>
      <c r="D9121">
        <v>32.07</v>
      </c>
      <c r="E9121">
        <v>1</v>
      </c>
      <c r="F9121" t="s">
        <v>52</v>
      </c>
    </row>
    <row r="9122" spans="1:6" x14ac:dyDescent="0.25">
      <c r="A9122" t="s">
        <v>25</v>
      </c>
      <c r="B9122" s="1">
        <v>38908</v>
      </c>
      <c r="C9122" s="3">
        <v>0.49305555555555558</v>
      </c>
      <c r="D9122">
        <v>33.58</v>
      </c>
      <c r="E9122">
        <v>1</v>
      </c>
      <c r="F9122" t="s">
        <v>52</v>
      </c>
    </row>
    <row r="9123" spans="1:6" x14ac:dyDescent="0.25">
      <c r="A9123" t="s">
        <v>25</v>
      </c>
      <c r="B9123" s="1">
        <v>38973</v>
      </c>
      <c r="C9123" s="3">
        <v>0.34166666666666662</v>
      </c>
      <c r="D9123">
        <v>34.94</v>
      </c>
      <c r="E9123">
        <v>1</v>
      </c>
      <c r="F9123" t="s">
        <v>52</v>
      </c>
    </row>
    <row r="9124" spans="1:6" x14ac:dyDescent="0.25">
      <c r="A9124" t="s">
        <v>25</v>
      </c>
      <c r="B9124" s="1">
        <v>39029</v>
      </c>
      <c r="C9124" s="3">
        <v>0.41736111111111113</v>
      </c>
      <c r="D9124">
        <v>32.6</v>
      </c>
      <c r="E9124">
        <v>1</v>
      </c>
      <c r="F9124" t="s">
        <v>52</v>
      </c>
    </row>
    <row r="9125" spans="1:6" x14ac:dyDescent="0.25">
      <c r="A9125" t="s">
        <v>25</v>
      </c>
      <c r="B9125" s="1">
        <v>39104</v>
      </c>
      <c r="C9125" s="3">
        <v>0.5625</v>
      </c>
      <c r="D9125">
        <v>31.34</v>
      </c>
      <c r="E9125">
        <v>1</v>
      </c>
      <c r="F9125" t="s">
        <v>52</v>
      </c>
    </row>
    <row r="9126" spans="1:6" x14ac:dyDescent="0.25">
      <c r="A9126" t="s">
        <v>25</v>
      </c>
      <c r="B9126" s="1">
        <v>39154</v>
      </c>
      <c r="C9126" s="3">
        <v>0.32361111111111113</v>
      </c>
      <c r="D9126">
        <v>30.75</v>
      </c>
      <c r="E9126">
        <v>1</v>
      </c>
      <c r="F9126" t="s">
        <v>52</v>
      </c>
    </row>
    <row r="9127" spans="1:6" x14ac:dyDescent="0.25">
      <c r="A9127" t="s">
        <v>25</v>
      </c>
      <c r="B9127" s="1">
        <v>39205</v>
      </c>
      <c r="C9127" s="3">
        <v>0.49791666666666662</v>
      </c>
      <c r="D9127">
        <v>31.77</v>
      </c>
      <c r="E9127">
        <v>1</v>
      </c>
      <c r="F9127" t="s">
        <v>52</v>
      </c>
    </row>
    <row r="9128" spans="1:6" x14ac:dyDescent="0.25">
      <c r="A9128" t="s">
        <v>25</v>
      </c>
      <c r="B9128" s="1">
        <v>39273</v>
      </c>
      <c r="C9128" s="3">
        <v>0.4236111111111111</v>
      </c>
      <c r="D9128">
        <v>36.229999999999997</v>
      </c>
      <c r="E9128">
        <v>1</v>
      </c>
      <c r="F9128" t="s">
        <v>52</v>
      </c>
    </row>
    <row r="9129" spans="1:6" x14ac:dyDescent="0.25">
      <c r="A9129" t="s">
        <v>25</v>
      </c>
      <c r="B9129" s="1">
        <v>39349</v>
      </c>
      <c r="C9129" s="3">
        <v>0.59513888888888888</v>
      </c>
      <c r="D9129">
        <v>36.369999999999997</v>
      </c>
      <c r="E9129">
        <v>1</v>
      </c>
      <c r="F9129" t="s">
        <v>52</v>
      </c>
    </row>
    <row r="9130" spans="1:6" x14ac:dyDescent="0.25">
      <c r="A9130" t="s">
        <v>25</v>
      </c>
      <c r="B9130" s="1">
        <v>39400</v>
      </c>
      <c r="C9130" s="3">
        <v>0.54236111111111118</v>
      </c>
      <c r="D9130">
        <v>34.869999999999997</v>
      </c>
      <c r="E9130">
        <v>1</v>
      </c>
      <c r="F9130" t="s">
        <v>52</v>
      </c>
    </row>
    <row r="9131" spans="1:6" x14ac:dyDescent="0.25">
      <c r="A9131" t="s">
        <v>25</v>
      </c>
      <c r="B9131" s="1">
        <v>39458</v>
      </c>
      <c r="C9131" s="3">
        <v>0.47430555555555554</v>
      </c>
      <c r="D9131">
        <v>33.630000000000003</v>
      </c>
      <c r="E9131">
        <v>1</v>
      </c>
      <c r="F9131" t="s">
        <v>52</v>
      </c>
    </row>
    <row r="9132" spans="1:6" x14ac:dyDescent="0.25">
      <c r="A9132" t="s">
        <v>25</v>
      </c>
      <c r="B9132" s="1">
        <v>39541</v>
      </c>
      <c r="C9132" s="3">
        <v>0.62986111111111109</v>
      </c>
      <c r="D9132">
        <v>33.15</v>
      </c>
      <c r="E9132">
        <v>1</v>
      </c>
      <c r="F9132" t="s">
        <v>52</v>
      </c>
    </row>
    <row r="9133" spans="1:6" x14ac:dyDescent="0.25">
      <c r="A9133" t="s">
        <v>25</v>
      </c>
      <c r="B9133" s="1">
        <v>39583</v>
      </c>
      <c r="C9133" s="3">
        <v>0.43611111111111112</v>
      </c>
      <c r="D9133">
        <v>34.18</v>
      </c>
      <c r="E9133">
        <v>1</v>
      </c>
      <c r="F9133" t="s">
        <v>52</v>
      </c>
    </row>
    <row r="9134" spans="1:6" x14ac:dyDescent="0.25">
      <c r="A9134" t="s">
        <v>25</v>
      </c>
      <c r="B9134" s="1">
        <v>39652</v>
      </c>
      <c r="C9134" s="3">
        <v>0.42083333333333334</v>
      </c>
      <c r="D9134">
        <v>37.380000000000003</v>
      </c>
      <c r="E9134">
        <v>1</v>
      </c>
      <c r="F9134" t="s">
        <v>52</v>
      </c>
    </row>
    <row r="9135" spans="1:6" x14ac:dyDescent="0.25">
      <c r="A9135" t="s">
        <v>25</v>
      </c>
      <c r="B9135" s="1">
        <v>39743</v>
      </c>
      <c r="C9135" s="3">
        <v>0</v>
      </c>
      <c r="D9135">
        <v>35.93</v>
      </c>
      <c r="E9135">
        <v>1</v>
      </c>
      <c r="F9135" t="s">
        <v>52</v>
      </c>
    </row>
    <row r="9136" spans="1:6" x14ac:dyDescent="0.25">
      <c r="A9136" t="s">
        <v>25</v>
      </c>
      <c r="B9136" s="1">
        <v>39759</v>
      </c>
      <c r="C9136" s="3">
        <v>0.47083333333333338</v>
      </c>
      <c r="D9136">
        <v>35.31</v>
      </c>
      <c r="E9136">
        <v>1</v>
      </c>
      <c r="F9136" t="s">
        <v>52</v>
      </c>
    </row>
    <row r="9137" spans="1:6" x14ac:dyDescent="0.25">
      <c r="A9137" t="s">
        <v>25</v>
      </c>
      <c r="B9137" s="1">
        <v>39839</v>
      </c>
      <c r="C9137" s="3">
        <v>0.51458333333333328</v>
      </c>
      <c r="D9137">
        <v>33.479999999999997</v>
      </c>
      <c r="E9137">
        <v>1</v>
      </c>
      <c r="F9137" t="s">
        <v>52</v>
      </c>
    </row>
    <row r="9138" spans="1:6" x14ac:dyDescent="0.25">
      <c r="A9138" t="s">
        <v>25</v>
      </c>
      <c r="B9138" s="1">
        <v>39895</v>
      </c>
      <c r="C9138" s="3">
        <v>0.625</v>
      </c>
      <c r="D9138">
        <v>32.99</v>
      </c>
      <c r="E9138">
        <v>1</v>
      </c>
      <c r="F9138" t="s">
        <v>52</v>
      </c>
    </row>
    <row r="9139" spans="1:6" x14ac:dyDescent="0.25">
      <c r="A9139" t="s">
        <v>25</v>
      </c>
      <c r="B9139" s="1">
        <v>39939</v>
      </c>
      <c r="C9139" s="3">
        <v>0.44097222222222227</v>
      </c>
      <c r="D9139">
        <v>33.369999999999997</v>
      </c>
      <c r="E9139">
        <v>1</v>
      </c>
      <c r="F9139" t="s">
        <v>52</v>
      </c>
    </row>
    <row r="9140" spans="1:6" x14ac:dyDescent="0.25">
      <c r="A9140" t="s">
        <v>25</v>
      </c>
      <c r="B9140" s="1">
        <v>40016</v>
      </c>
      <c r="C9140" s="3">
        <v>0.60833333333333328</v>
      </c>
      <c r="D9140">
        <v>35.65</v>
      </c>
      <c r="E9140">
        <v>1</v>
      </c>
      <c r="F9140" t="s">
        <v>52</v>
      </c>
    </row>
    <row r="9141" spans="1:6" x14ac:dyDescent="0.25">
      <c r="A9141" t="s">
        <v>25</v>
      </c>
      <c r="B9141" s="1">
        <v>40070</v>
      </c>
      <c r="C9141" s="3">
        <v>0.45763888888888887</v>
      </c>
      <c r="D9141">
        <v>35.630000000000003</v>
      </c>
      <c r="E9141">
        <v>1</v>
      </c>
      <c r="F9141" t="s">
        <v>52</v>
      </c>
    </row>
    <row r="9142" spans="1:6" x14ac:dyDescent="0.25">
      <c r="A9142" t="s">
        <v>25</v>
      </c>
      <c r="B9142" s="1">
        <v>40121</v>
      </c>
      <c r="C9142" s="3">
        <v>0.40208333333333335</v>
      </c>
      <c r="D9142">
        <v>34.01</v>
      </c>
      <c r="E9142">
        <v>1</v>
      </c>
      <c r="F9142" t="s">
        <v>52</v>
      </c>
    </row>
    <row r="9143" spans="1:6" x14ac:dyDescent="0.25">
      <c r="A9143" t="s">
        <v>25</v>
      </c>
      <c r="B9143" s="1">
        <v>40198</v>
      </c>
      <c r="C9143" s="3">
        <v>0.47638888888888892</v>
      </c>
      <c r="D9143">
        <v>32.200000000000003</v>
      </c>
      <c r="E9143">
        <v>1</v>
      </c>
      <c r="F9143" t="s">
        <v>52</v>
      </c>
    </row>
    <row r="9144" spans="1:6" x14ac:dyDescent="0.25">
      <c r="A9144" t="s">
        <v>25</v>
      </c>
      <c r="B9144" s="1">
        <v>40248</v>
      </c>
      <c r="C9144" s="3">
        <v>0.38541666666666669</v>
      </c>
      <c r="D9144">
        <v>31.98</v>
      </c>
      <c r="E9144">
        <v>1</v>
      </c>
      <c r="F9144" t="s">
        <v>52</v>
      </c>
    </row>
    <row r="9145" spans="1:6" x14ac:dyDescent="0.25">
      <c r="A9145" t="s">
        <v>25</v>
      </c>
      <c r="B9145" s="1">
        <v>40315</v>
      </c>
      <c r="C9145" s="3">
        <v>0.50555555555555554</v>
      </c>
      <c r="D9145">
        <v>33.130000000000003</v>
      </c>
      <c r="E9145">
        <v>1</v>
      </c>
      <c r="F9145" t="s">
        <v>52</v>
      </c>
    </row>
    <row r="9146" spans="1:6" x14ac:dyDescent="0.25">
      <c r="A9146" t="s">
        <v>25</v>
      </c>
      <c r="B9146" s="1">
        <v>40388</v>
      </c>
      <c r="C9146" s="3">
        <v>0.49583333333333335</v>
      </c>
      <c r="D9146">
        <v>34.69</v>
      </c>
      <c r="E9146">
        <v>1</v>
      </c>
      <c r="F9146" t="s">
        <v>52</v>
      </c>
    </row>
    <row r="9147" spans="1:6" x14ac:dyDescent="0.25">
      <c r="A9147" t="s">
        <v>25</v>
      </c>
      <c r="B9147" s="1">
        <v>40435</v>
      </c>
      <c r="C9147" s="3">
        <v>0.41111111111111115</v>
      </c>
      <c r="D9147">
        <v>35.909999999999997</v>
      </c>
      <c r="E9147">
        <v>1</v>
      </c>
      <c r="F9147" t="s">
        <v>52</v>
      </c>
    </row>
    <row r="9148" spans="1:6" x14ac:dyDescent="0.25">
      <c r="A9148" t="s">
        <v>25</v>
      </c>
      <c r="B9148" s="1">
        <v>40486</v>
      </c>
      <c r="C9148" s="3">
        <v>0.52986111111111112</v>
      </c>
      <c r="D9148">
        <v>34.56</v>
      </c>
      <c r="E9148">
        <v>1</v>
      </c>
      <c r="F9148" t="s">
        <v>52</v>
      </c>
    </row>
    <row r="9149" spans="1:6" x14ac:dyDescent="0.25">
      <c r="A9149" t="s">
        <v>25</v>
      </c>
      <c r="B9149" s="1">
        <v>40569</v>
      </c>
      <c r="C9149" s="3">
        <v>0.43472222222222223</v>
      </c>
      <c r="D9149">
        <v>31.92</v>
      </c>
      <c r="E9149">
        <v>1</v>
      </c>
      <c r="F9149" t="s">
        <v>52</v>
      </c>
    </row>
    <row r="9150" spans="1:6" x14ac:dyDescent="0.25">
      <c r="A9150" t="s">
        <v>25</v>
      </c>
      <c r="B9150" s="1">
        <v>40623</v>
      </c>
      <c r="C9150" s="3">
        <v>0.48125000000000001</v>
      </c>
      <c r="D9150">
        <v>32.270000000000003</v>
      </c>
      <c r="E9150">
        <v>1</v>
      </c>
      <c r="F9150" t="s">
        <v>52</v>
      </c>
    </row>
    <row r="9151" spans="1:6" x14ac:dyDescent="0.25">
      <c r="A9151" t="s">
        <v>25</v>
      </c>
      <c r="B9151" s="1">
        <v>40672</v>
      </c>
      <c r="C9151" s="3">
        <v>0.4069444444444445</v>
      </c>
      <c r="D9151">
        <v>32.869999999999997</v>
      </c>
      <c r="E9151">
        <v>1</v>
      </c>
      <c r="F9151" t="s">
        <v>52</v>
      </c>
    </row>
    <row r="9152" spans="1:6" x14ac:dyDescent="0.25">
      <c r="A9152" t="s">
        <v>25</v>
      </c>
      <c r="B9152" s="1">
        <v>40751</v>
      </c>
      <c r="C9152" s="3">
        <v>0.43888888888888888</v>
      </c>
      <c r="D9152">
        <v>34.770000000000003</v>
      </c>
      <c r="E9152">
        <v>1</v>
      </c>
      <c r="F9152" t="s">
        <v>52</v>
      </c>
    </row>
    <row r="9153" spans="1:6" x14ac:dyDescent="0.25">
      <c r="A9153" t="s">
        <v>25</v>
      </c>
      <c r="B9153" s="1">
        <v>40805</v>
      </c>
      <c r="C9153" s="3">
        <v>0.63888888888888895</v>
      </c>
      <c r="D9153">
        <v>34.630000000000003</v>
      </c>
      <c r="E9153">
        <v>1</v>
      </c>
      <c r="F9153" t="s">
        <v>52</v>
      </c>
    </row>
    <row r="9154" spans="1:6" x14ac:dyDescent="0.25">
      <c r="A9154" t="s">
        <v>25</v>
      </c>
      <c r="B9154" s="1">
        <v>40862</v>
      </c>
      <c r="C9154" s="3">
        <v>0.58819444444444446</v>
      </c>
      <c r="D9154">
        <v>32.74</v>
      </c>
      <c r="E9154">
        <v>1</v>
      </c>
      <c r="F9154" t="s">
        <v>52</v>
      </c>
    </row>
    <row r="9155" spans="1:6" x14ac:dyDescent="0.25">
      <c r="A9155" t="s">
        <v>25</v>
      </c>
      <c r="B9155" s="1">
        <v>40932</v>
      </c>
      <c r="C9155" s="3">
        <v>0.62152777777777779</v>
      </c>
      <c r="D9155">
        <v>31.7</v>
      </c>
      <c r="E9155">
        <v>1</v>
      </c>
      <c r="F9155" t="s">
        <v>52</v>
      </c>
    </row>
    <row r="9156" spans="1:6" x14ac:dyDescent="0.25">
      <c r="A9156" t="s">
        <v>25</v>
      </c>
      <c r="B9156" s="1">
        <v>40980</v>
      </c>
      <c r="C9156" s="3">
        <v>0.58958333333333335</v>
      </c>
      <c r="D9156">
        <v>31.24</v>
      </c>
      <c r="E9156">
        <v>1</v>
      </c>
      <c r="F9156" t="s">
        <v>52</v>
      </c>
    </row>
    <row r="9157" spans="1:6" x14ac:dyDescent="0.25">
      <c r="A9157" t="s">
        <v>25</v>
      </c>
      <c r="B9157" s="1">
        <v>41044</v>
      </c>
      <c r="C9157" s="3">
        <v>0.53263888888888888</v>
      </c>
      <c r="D9157">
        <v>33.08</v>
      </c>
      <c r="E9157">
        <v>1</v>
      </c>
      <c r="F9157" t="s">
        <v>52</v>
      </c>
    </row>
    <row r="9158" spans="1:6" x14ac:dyDescent="0.25">
      <c r="A9158" t="s">
        <v>25</v>
      </c>
      <c r="B9158" s="1">
        <v>41114</v>
      </c>
      <c r="C9158" s="3">
        <v>0.49861111111111112</v>
      </c>
      <c r="D9158">
        <v>37.04</v>
      </c>
      <c r="E9158">
        <v>1</v>
      </c>
      <c r="F9158" t="s">
        <v>52</v>
      </c>
    </row>
    <row r="9159" spans="1:6" x14ac:dyDescent="0.25">
      <c r="A9159" t="s">
        <v>25</v>
      </c>
      <c r="B9159" s="1">
        <v>41159</v>
      </c>
      <c r="C9159" s="3">
        <v>0.38680555555555557</v>
      </c>
      <c r="D9159">
        <v>34.04</v>
      </c>
      <c r="E9159">
        <v>1</v>
      </c>
      <c r="F9159" t="s">
        <v>52</v>
      </c>
    </row>
    <row r="9160" spans="1:6" x14ac:dyDescent="0.25">
      <c r="A9160" t="s">
        <v>25</v>
      </c>
      <c r="B9160" s="1">
        <v>41219</v>
      </c>
      <c r="C9160" s="3">
        <v>0.64861111111111114</v>
      </c>
      <c r="D9160">
        <v>35.020000000000003</v>
      </c>
      <c r="E9160">
        <v>1</v>
      </c>
      <c r="F9160" t="s">
        <v>52</v>
      </c>
    </row>
    <row r="9161" spans="1:6" x14ac:dyDescent="0.25">
      <c r="A9161" t="s">
        <v>25</v>
      </c>
      <c r="B9161" s="1">
        <v>41282</v>
      </c>
      <c r="C9161" s="3">
        <v>0.57708333333333328</v>
      </c>
      <c r="D9161">
        <v>33.71</v>
      </c>
      <c r="E9161">
        <v>1</v>
      </c>
      <c r="F9161" t="s">
        <v>52</v>
      </c>
    </row>
    <row r="9162" spans="1:6" x14ac:dyDescent="0.25">
      <c r="A9162" t="s">
        <v>25</v>
      </c>
      <c r="B9162" s="1">
        <v>41354</v>
      </c>
      <c r="C9162" s="3">
        <v>0.36527777777777781</v>
      </c>
      <c r="D9162">
        <v>32.94</v>
      </c>
      <c r="E9162">
        <v>1</v>
      </c>
      <c r="F9162" t="s">
        <v>52</v>
      </c>
    </row>
    <row r="9163" spans="1:6" x14ac:dyDescent="0.25">
      <c r="A9163" t="s">
        <v>25</v>
      </c>
      <c r="B9163" s="1">
        <v>41401</v>
      </c>
      <c r="C9163" s="3">
        <v>0.46666666666666662</v>
      </c>
      <c r="D9163">
        <v>34.520000000000003</v>
      </c>
      <c r="E9163">
        <v>1</v>
      </c>
      <c r="F9163" t="s">
        <v>52</v>
      </c>
    </row>
    <row r="9164" spans="1:6" x14ac:dyDescent="0.25">
      <c r="A9164" t="s">
        <v>25</v>
      </c>
      <c r="B9164" s="1">
        <v>41479</v>
      </c>
      <c r="C9164" s="3">
        <v>0.62847222222222221</v>
      </c>
      <c r="D9164">
        <v>38.97</v>
      </c>
      <c r="E9164">
        <v>1</v>
      </c>
      <c r="F9164" t="s">
        <v>52</v>
      </c>
    </row>
    <row r="9165" spans="1:6" x14ac:dyDescent="0.25">
      <c r="A9165" t="s">
        <v>25</v>
      </c>
      <c r="B9165" s="1">
        <v>41537</v>
      </c>
      <c r="C9165" s="3">
        <v>0.43611111111111112</v>
      </c>
      <c r="D9165">
        <v>38.35</v>
      </c>
      <c r="E9165">
        <v>1</v>
      </c>
      <c r="F9165" t="s">
        <v>52</v>
      </c>
    </row>
    <row r="9166" spans="1:6" x14ac:dyDescent="0.25">
      <c r="A9166" t="s">
        <v>25</v>
      </c>
      <c r="B9166" s="1">
        <v>41583</v>
      </c>
      <c r="C9166" s="3">
        <v>0.45416666666666666</v>
      </c>
      <c r="D9166">
        <v>36.950000000000003</v>
      </c>
      <c r="E9166">
        <v>1</v>
      </c>
      <c r="F9166" t="s">
        <v>52</v>
      </c>
    </row>
    <row r="9167" spans="1:6" x14ac:dyDescent="0.25">
      <c r="A9167" t="s">
        <v>25</v>
      </c>
      <c r="B9167" s="1">
        <v>41660</v>
      </c>
      <c r="C9167" s="3">
        <v>0.5444444444444444</v>
      </c>
      <c r="D9167">
        <v>35.53</v>
      </c>
      <c r="E9167">
        <v>1</v>
      </c>
      <c r="F9167" t="s">
        <v>52</v>
      </c>
    </row>
    <row r="9168" spans="1:6" x14ac:dyDescent="0.25">
      <c r="A9168" t="s">
        <v>25</v>
      </c>
      <c r="B9168" s="1">
        <v>41722</v>
      </c>
      <c r="C9168" s="3">
        <v>0.63055555555555554</v>
      </c>
      <c r="D9168">
        <v>35.1</v>
      </c>
      <c r="E9168">
        <v>1</v>
      </c>
      <c r="F9168" t="s">
        <v>52</v>
      </c>
    </row>
    <row r="9169" spans="1:6" x14ac:dyDescent="0.25">
      <c r="A9169" t="s">
        <v>25</v>
      </c>
      <c r="B9169" s="1">
        <v>41962</v>
      </c>
      <c r="C9169" s="3">
        <v>0.5</v>
      </c>
      <c r="D9169">
        <v>37.24</v>
      </c>
      <c r="E9169">
        <v>1</v>
      </c>
      <c r="F9169" t="s">
        <v>52</v>
      </c>
    </row>
    <row r="9170" spans="1:6" x14ac:dyDescent="0.25">
      <c r="A9170" t="s">
        <v>25</v>
      </c>
      <c r="B9170" s="1">
        <v>42104</v>
      </c>
      <c r="C9170" s="3">
        <v>0.53125</v>
      </c>
      <c r="D9170">
        <v>36.729999999999997</v>
      </c>
      <c r="E9170">
        <v>1</v>
      </c>
      <c r="F9170" t="s">
        <v>52</v>
      </c>
    </row>
    <row r="9171" spans="1:6" x14ac:dyDescent="0.25">
      <c r="A9171" t="s">
        <v>25</v>
      </c>
      <c r="B9171" s="1">
        <v>42137</v>
      </c>
      <c r="C9171" s="3">
        <v>0.62847222222222221</v>
      </c>
      <c r="D9171">
        <v>38.03</v>
      </c>
      <c r="E9171">
        <v>1</v>
      </c>
      <c r="F9171" t="s">
        <v>52</v>
      </c>
    </row>
    <row r="9172" spans="1:6" x14ac:dyDescent="0.25">
      <c r="A9172" t="s">
        <v>25</v>
      </c>
      <c r="B9172" s="1">
        <v>42193</v>
      </c>
      <c r="C9172" s="3">
        <v>0.4826388888888889</v>
      </c>
      <c r="D9172">
        <v>40.950000000000003</v>
      </c>
      <c r="E9172">
        <v>1</v>
      </c>
      <c r="F9172" t="s">
        <v>52</v>
      </c>
    </row>
    <row r="9173" spans="1:6" x14ac:dyDescent="0.25">
      <c r="A9173" t="s">
        <v>25</v>
      </c>
      <c r="B9173" s="1">
        <v>42249</v>
      </c>
      <c r="C9173" s="3">
        <v>0.46180555555555558</v>
      </c>
      <c r="D9173">
        <v>40.6</v>
      </c>
      <c r="E9173">
        <v>1</v>
      </c>
      <c r="F9173" t="s">
        <v>52</v>
      </c>
    </row>
    <row r="9174" spans="1:6" x14ac:dyDescent="0.25">
      <c r="A9174" t="s">
        <v>25</v>
      </c>
      <c r="B9174" s="1">
        <v>42347</v>
      </c>
      <c r="C9174" s="3">
        <v>0</v>
      </c>
      <c r="D9174">
        <v>37.68</v>
      </c>
      <c r="E9174">
        <v>1</v>
      </c>
      <c r="F9174" t="s">
        <v>52</v>
      </c>
    </row>
    <row r="9175" spans="1:6" x14ac:dyDescent="0.25">
      <c r="A9175" t="s">
        <v>25</v>
      </c>
      <c r="B9175" s="1">
        <v>42417</v>
      </c>
      <c r="C9175" s="3">
        <v>0</v>
      </c>
      <c r="D9175">
        <v>37.14</v>
      </c>
      <c r="E9175">
        <v>1</v>
      </c>
      <c r="F9175" t="s">
        <v>52</v>
      </c>
    </row>
    <row r="9176" spans="1:6" x14ac:dyDescent="0.25">
      <c r="A9176" t="s">
        <v>25</v>
      </c>
      <c r="B9176" s="1">
        <v>42485</v>
      </c>
      <c r="C9176" s="3">
        <v>0</v>
      </c>
      <c r="D9176">
        <v>37.57</v>
      </c>
      <c r="E9176">
        <v>1</v>
      </c>
      <c r="F9176" t="s">
        <v>52</v>
      </c>
    </row>
    <row r="9177" spans="1:6" x14ac:dyDescent="0.25">
      <c r="A9177" t="s">
        <v>25</v>
      </c>
      <c r="B9177" s="1">
        <v>42584</v>
      </c>
      <c r="C9177" s="3">
        <v>0</v>
      </c>
      <c r="D9177">
        <v>41.68</v>
      </c>
      <c r="E9177">
        <v>1</v>
      </c>
      <c r="F9177" t="s">
        <v>52</v>
      </c>
    </row>
    <row r="9178" spans="1:6" x14ac:dyDescent="0.25">
      <c r="A9178" t="s">
        <v>25</v>
      </c>
      <c r="B9178" s="1">
        <v>42703</v>
      </c>
      <c r="C9178" s="3">
        <v>0.65694444444444444</v>
      </c>
      <c r="D9178">
        <v>38.57</v>
      </c>
      <c r="E9178">
        <v>1</v>
      </c>
      <c r="F9178" t="s">
        <v>52</v>
      </c>
    </row>
    <row r="9179" spans="1:6" x14ac:dyDescent="0.25">
      <c r="A9179" t="s">
        <v>25</v>
      </c>
      <c r="B9179" s="1">
        <v>42839</v>
      </c>
      <c r="C9179" s="3">
        <v>0</v>
      </c>
      <c r="D9179">
        <v>37.29</v>
      </c>
      <c r="E9179">
        <v>1</v>
      </c>
      <c r="F9179" t="s">
        <v>52</v>
      </c>
    </row>
    <row r="9180" spans="1:6" x14ac:dyDescent="0.25">
      <c r="A9180" t="s">
        <v>25</v>
      </c>
      <c r="B9180" s="1">
        <v>43047</v>
      </c>
      <c r="C9180" s="3">
        <v>0</v>
      </c>
      <c r="D9180">
        <v>37.130000000000003</v>
      </c>
      <c r="E9180">
        <v>1</v>
      </c>
      <c r="F9180" t="s">
        <v>52</v>
      </c>
    </row>
    <row r="9181" spans="1:6" x14ac:dyDescent="0.25">
      <c r="A9181" t="s">
        <v>25</v>
      </c>
      <c r="B9181" s="1">
        <v>43195</v>
      </c>
      <c r="C9181" s="3">
        <v>0.66666666666666663</v>
      </c>
      <c r="D9181">
        <v>35.15</v>
      </c>
      <c r="E9181">
        <v>2</v>
      </c>
      <c r="F9181" t="s">
        <v>52</v>
      </c>
    </row>
    <row r="9182" spans="1:6" x14ac:dyDescent="0.25">
      <c r="A9182" t="s">
        <v>25</v>
      </c>
      <c r="B9182" s="1">
        <v>43405</v>
      </c>
      <c r="C9182" s="3">
        <v>0</v>
      </c>
      <c r="D9182">
        <v>36.130000000000003</v>
      </c>
      <c r="E9182">
        <v>1</v>
      </c>
      <c r="F9182" t="s">
        <v>52</v>
      </c>
    </row>
    <row r="9183" spans="1:6" x14ac:dyDescent="0.25">
      <c r="A9183" t="s">
        <v>25</v>
      </c>
      <c r="B9183" s="1">
        <v>43556</v>
      </c>
      <c r="C9183" s="3">
        <v>0</v>
      </c>
      <c r="D9183">
        <v>34.229999999999997</v>
      </c>
      <c r="E9183">
        <v>1</v>
      </c>
      <c r="F9183" t="s">
        <v>52</v>
      </c>
    </row>
    <row r="9184" spans="1:6" x14ac:dyDescent="0.25">
      <c r="A9184" t="s">
        <v>25</v>
      </c>
      <c r="B9184" s="1">
        <v>43773</v>
      </c>
      <c r="C9184" s="3">
        <v>0.53125</v>
      </c>
      <c r="D9184">
        <v>35.83</v>
      </c>
      <c r="E9184">
        <v>1</v>
      </c>
      <c r="F9184" t="s">
        <v>52</v>
      </c>
    </row>
    <row r="9185" spans="1:6" x14ac:dyDescent="0.25">
      <c r="A9185" t="s">
        <v>25</v>
      </c>
      <c r="B9185" s="1">
        <v>43910</v>
      </c>
      <c r="C9185" s="3">
        <v>0.47361111111111115</v>
      </c>
      <c r="D9185">
        <v>34.06</v>
      </c>
      <c r="E9185">
        <v>1</v>
      </c>
      <c r="F9185" t="s">
        <v>52</v>
      </c>
    </row>
    <row r="9186" spans="1:6" x14ac:dyDescent="0.25">
      <c r="A9186" t="s">
        <v>25</v>
      </c>
      <c r="B9186" s="1">
        <v>44140</v>
      </c>
      <c r="C9186" s="3">
        <v>0.45555555555555555</v>
      </c>
      <c r="D9186">
        <v>36.53</v>
      </c>
      <c r="E9186">
        <v>1</v>
      </c>
      <c r="F9186" t="s">
        <v>52</v>
      </c>
    </row>
    <row r="9187" spans="1:6" x14ac:dyDescent="0.25">
      <c r="A9187" t="s">
        <v>25</v>
      </c>
      <c r="B9187" s="1">
        <v>44292</v>
      </c>
      <c r="C9187" s="3">
        <v>0.54166666666666663</v>
      </c>
      <c r="D9187">
        <v>34.81</v>
      </c>
      <c r="E9187">
        <v>1</v>
      </c>
      <c r="F9187" t="s">
        <v>52</v>
      </c>
    </row>
    <row r="9188" spans="1:6" x14ac:dyDescent="0.25">
      <c r="A9188" t="s">
        <v>25</v>
      </c>
      <c r="B9188" s="1">
        <v>44489</v>
      </c>
      <c r="C9188" s="3">
        <v>0.49722222222222223</v>
      </c>
      <c r="D9188">
        <v>38.78</v>
      </c>
      <c r="E9188">
        <v>1</v>
      </c>
      <c r="F9188" t="s">
        <v>52</v>
      </c>
    </row>
    <row r="9189" spans="1:6" x14ac:dyDescent="0.25">
      <c r="A9189" t="s">
        <v>25</v>
      </c>
      <c r="B9189" s="1">
        <v>44643</v>
      </c>
      <c r="C9189" s="3">
        <v>0.43055555555555558</v>
      </c>
      <c r="D9189">
        <v>36.53</v>
      </c>
      <c r="E9189">
        <v>1</v>
      </c>
      <c r="F9189" t="s">
        <v>52</v>
      </c>
    </row>
    <row r="9190" spans="1:6" x14ac:dyDescent="0.25">
      <c r="A9190" t="s">
        <v>25</v>
      </c>
      <c r="B9190" s="1">
        <v>44858</v>
      </c>
      <c r="C9190" s="3">
        <v>0.39583333333333331</v>
      </c>
      <c r="D9190">
        <v>40.340000000000003</v>
      </c>
      <c r="E9190">
        <v>1</v>
      </c>
      <c r="F9190" t="s">
        <v>52</v>
      </c>
    </row>
    <row r="9191" spans="1:6" x14ac:dyDescent="0.25">
      <c r="A9191" t="s">
        <v>25</v>
      </c>
      <c r="B9191" s="1">
        <v>45020</v>
      </c>
      <c r="C9191" s="3">
        <v>0.47291666666666665</v>
      </c>
      <c r="D9191">
        <v>38.130000000000003</v>
      </c>
      <c r="E9191">
        <v>1</v>
      </c>
      <c r="F9191" t="s">
        <v>52</v>
      </c>
    </row>
    <row r="9192" spans="1:6" x14ac:dyDescent="0.25">
      <c r="A9192" t="s">
        <v>24</v>
      </c>
      <c r="B9192" s="1">
        <v>29311</v>
      </c>
      <c r="C9192" s="3">
        <v>0</v>
      </c>
      <c r="D9192">
        <v>67.489999999999995</v>
      </c>
      <c r="E9192">
        <v>1</v>
      </c>
      <c r="F9192" t="s">
        <v>52</v>
      </c>
    </row>
    <row r="9193" spans="1:6" x14ac:dyDescent="0.25">
      <c r="A9193" t="s">
        <v>24</v>
      </c>
      <c r="B9193" s="1">
        <v>29438</v>
      </c>
      <c r="C9193" s="3">
        <v>0</v>
      </c>
      <c r="D9193">
        <v>65.17</v>
      </c>
      <c r="E9193">
        <v>1</v>
      </c>
      <c r="F9193" t="s">
        <v>52</v>
      </c>
    </row>
    <row r="9194" spans="1:6" x14ac:dyDescent="0.25">
      <c r="A9194" t="s">
        <v>24</v>
      </c>
      <c r="B9194" s="1">
        <v>29540</v>
      </c>
      <c r="C9194" s="3">
        <v>0</v>
      </c>
      <c r="D9194">
        <v>62.01</v>
      </c>
      <c r="E9194">
        <v>1</v>
      </c>
      <c r="F9194" t="s">
        <v>52</v>
      </c>
    </row>
    <row r="9195" spans="1:6" x14ac:dyDescent="0.25">
      <c r="A9195" t="s">
        <v>24</v>
      </c>
      <c r="B9195" s="1">
        <v>29592</v>
      </c>
      <c r="C9195" s="3">
        <v>0</v>
      </c>
      <c r="D9195">
        <v>64.64</v>
      </c>
      <c r="E9195">
        <v>1</v>
      </c>
      <c r="F9195" t="s">
        <v>52</v>
      </c>
    </row>
    <row r="9196" spans="1:6" x14ac:dyDescent="0.25">
      <c r="A9196" t="s">
        <v>24</v>
      </c>
      <c r="B9196" s="1">
        <v>29656</v>
      </c>
      <c r="C9196" s="3">
        <v>0</v>
      </c>
      <c r="D9196">
        <v>67.349999999999994</v>
      </c>
      <c r="E9196">
        <v>1</v>
      </c>
      <c r="F9196" t="s">
        <v>52</v>
      </c>
    </row>
    <row r="9197" spans="1:6" x14ac:dyDescent="0.25">
      <c r="A9197" t="s">
        <v>24</v>
      </c>
      <c r="B9197" s="1">
        <v>29705</v>
      </c>
      <c r="C9197" s="3">
        <v>0</v>
      </c>
      <c r="D9197">
        <v>68.89</v>
      </c>
      <c r="E9197">
        <v>1</v>
      </c>
      <c r="F9197" t="s">
        <v>52</v>
      </c>
    </row>
    <row r="9198" spans="1:6" x14ac:dyDescent="0.25">
      <c r="A9198" t="s">
        <v>24</v>
      </c>
      <c r="B9198" s="1">
        <v>29749</v>
      </c>
      <c r="C9198" s="3">
        <v>0</v>
      </c>
      <c r="D9198">
        <v>72.92</v>
      </c>
      <c r="E9198">
        <v>1</v>
      </c>
      <c r="F9198" t="s">
        <v>52</v>
      </c>
    </row>
    <row r="9199" spans="1:6" x14ac:dyDescent="0.25">
      <c r="A9199" t="s">
        <v>24</v>
      </c>
      <c r="B9199" s="1">
        <v>29796</v>
      </c>
      <c r="C9199" s="3">
        <v>0</v>
      </c>
      <c r="D9199">
        <v>66.72</v>
      </c>
      <c r="E9199">
        <v>1</v>
      </c>
      <c r="F9199" t="s">
        <v>52</v>
      </c>
    </row>
    <row r="9200" spans="1:6" x14ac:dyDescent="0.25">
      <c r="A9200" t="s">
        <v>24</v>
      </c>
      <c r="B9200" s="1">
        <v>29851</v>
      </c>
      <c r="C9200" s="3">
        <v>0</v>
      </c>
      <c r="D9200">
        <v>63.17</v>
      </c>
      <c r="E9200">
        <v>1</v>
      </c>
      <c r="F9200" t="s">
        <v>52</v>
      </c>
    </row>
    <row r="9201" spans="1:6" x14ac:dyDescent="0.25">
      <c r="A9201" t="s">
        <v>24</v>
      </c>
      <c r="B9201" s="1">
        <v>29908</v>
      </c>
      <c r="C9201" s="3">
        <v>0</v>
      </c>
      <c r="D9201">
        <v>63.2</v>
      </c>
      <c r="E9201">
        <v>1</v>
      </c>
      <c r="F9201" t="s">
        <v>52</v>
      </c>
    </row>
    <row r="9202" spans="1:6" x14ac:dyDescent="0.25">
      <c r="A9202" t="s">
        <v>24</v>
      </c>
      <c r="B9202" s="1">
        <v>29972</v>
      </c>
      <c r="C9202" s="3">
        <v>0</v>
      </c>
      <c r="D9202">
        <v>65.88</v>
      </c>
      <c r="E9202">
        <v>1</v>
      </c>
      <c r="F9202" t="s">
        <v>52</v>
      </c>
    </row>
    <row r="9203" spans="1:6" x14ac:dyDescent="0.25">
      <c r="A9203" t="s">
        <v>24</v>
      </c>
      <c r="B9203" s="1">
        <v>30022</v>
      </c>
      <c r="C9203" s="3">
        <v>0</v>
      </c>
      <c r="D9203">
        <v>67.38</v>
      </c>
      <c r="E9203">
        <v>1</v>
      </c>
      <c r="F9203" t="s">
        <v>52</v>
      </c>
    </row>
    <row r="9204" spans="1:6" x14ac:dyDescent="0.25">
      <c r="A9204" t="s">
        <v>24</v>
      </c>
      <c r="B9204" s="1">
        <v>30090</v>
      </c>
      <c r="C9204" s="3">
        <v>0</v>
      </c>
      <c r="D9204">
        <v>69.05</v>
      </c>
      <c r="E9204">
        <v>1</v>
      </c>
      <c r="F9204" t="s">
        <v>52</v>
      </c>
    </row>
    <row r="9205" spans="1:6" x14ac:dyDescent="0.25">
      <c r="A9205" t="s">
        <v>24</v>
      </c>
      <c r="B9205" s="1">
        <v>30144</v>
      </c>
      <c r="C9205" s="3">
        <v>0</v>
      </c>
      <c r="D9205">
        <v>67.39</v>
      </c>
      <c r="E9205">
        <v>1</v>
      </c>
      <c r="F9205" t="s">
        <v>52</v>
      </c>
    </row>
    <row r="9206" spans="1:6" x14ac:dyDescent="0.25">
      <c r="A9206" t="s">
        <v>24</v>
      </c>
      <c r="B9206" s="1">
        <v>30210</v>
      </c>
      <c r="C9206" s="3">
        <v>0</v>
      </c>
      <c r="D9206">
        <v>66.650000000000006</v>
      </c>
      <c r="E9206">
        <v>1</v>
      </c>
      <c r="F9206" t="s">
        <v>52</v>
      </c>
    </row>
    <row r="9207" spans="1:6" x14ac:dyDescent="0.25">
      <c r="A9207" t="s">
        <v>24</v>
      </c>
      <c r="B9207" s="1">
        <v>31251</v>
      </c>
      <c r="C9207" s="3">
        <v>0</v>
      </c>
      <c r="D9207">
        <v>66.12</v>
      </c>
      <c r="E9207">
        <v>1</v>
      </c>
      <c r="F9207" t="s">
        <v>52</v>
      </c>
    </row>
    <row r="9208" spans="1:6" x14ac:dyDescent="0.25">
      <c r="A9208" t="s">
        <v>24</v>
      </c>
      <c r="B9208" s="1">
        <v>31329</v>
      </c>
      <c r="C9208" s="3">
        <v>0</v>
      </c>
      <c r="D9208">
        <v>61.18</v>
      </c>
      <c r="E9208">
        <v>1</v>
      </c>
      <c r="F9208" t="s">
        <v>52</v>
      </c>
    </row>
    <row r="9209" spans="1:6" x14ac:dyDescent="0.25">
      <c r="A9209" t="s">
        <v>24</v>
      </c>
      <c r="B9209" s="1">
        <v>31373</v>
      </c>
      <c r="C9209" s="3">
        <v>0</v>
      </c>
      <c r="D9209">
        <v>62.03</v>
      </c>
      <c r="E9209">
        <v>1</v>
      </c>
      <c r="F9209" t="s">
        <v>52</v>
      </c>
    </row>
    <row r="9210" spans="1:6" x14ac:dyDescent="0.25">
      <c r="A9210" t="s">
        <v>24</v>
      </c>
      <c r="B9210" s="1">
        <v>31399</v>
      </c>
      <c r="C9210" s="3">
        <v>0</v>
      </c>
      <c r="D9210">
        <v>63.63</v>
      </c>
      <c r="E9210">
        <v>1</v>
      </c>
      <c r="F9210" t="s">
        <v>52</v>
      </c>
    </row>
    <row r="9211" spans="1:6" x14ac:dyDescent="0.25">
      <c r="A9211" t="s">
        <v>24</v>
      </c>
      <c r="B9211" s="1">
        <v>31419</v>
      </c>
      <c r="C9211" s="3">
        <v>0</v>
      </c>
      <c r="D9211">
        <v>64.569999999999993</v>
      </c>
      <c r="E9211">
        <v>1</v>
      </c>
      <c r="F9211" t="s">
        <v>52</v>
      </c>
    </row>
    <row r="9212" spans="1:6" x14ac:dyDescent="0.25">
      <c r="A9212" t="s">
        <v>24</v>
      </c>
      <c r="B9212" s="1">
        <v>31468</v>
      </c>
      <c r="C9212" s="3">
        <v>0</v>
      </c>
      <c r="D9212">
        <v>65.959999999999994</v>
      </c>
      <c r="E9212">
        <v>1</v>
      </c>
      <c r="F9212" t="s">
        <v>52</v>
      </c>
    </row>
    <row r="9213" spans="1:6" x14ac:dyDescent="0.25">
      <c r="A9213" t="s">
        <v>24</v>
      </c>
      <c r="B9213" s="1">
        <v>31477</v>
      </c>
      <c r="C9213" s="3">
        <v>0</v>
      </c>
      <c r="D9213">
        <v>66.14</v>
      </c>
      <c r="E9213">
        <v>1</v>
      </c>
      <c r="F9213" t="s">
        <v>52</v>
      </c>
    </row>
    <row r="9214" spans="1:6" x14ac:dyDescent="0.25">
      <c r="A9214" t="s">
        <v>24</v>
      </c>
      <c r="B9214" s="1">
        <v>31552</v>
      </c>
      <c r="C9214" s="3">
        <v>0</v>
      </c>
      <c r="D9214">
        <v>67.38</v>
      </c>
      <c r="E9214">
        <v>1</v>
      </c>
      <c r="F9214" t="s">
        <v>52</v>
      </c>
    </row>
    <row r="9215" spans="1:6" x14ac:dyDescent="0.25">
      <c r="A9215" t="s">
        <v>24</v>
      </c>
      <c r="B9215" s="1">
        <v>31587</v>
      </c>
      <c r="C9215" s="3">
        <v>0</v>
      </c>
      <c r="D9215">
        <v>66.55</v>
      </c>
      <c r="E9215">
        <v>1</v>
      </c>
      <c r="F9215" t="s">
        <v>52</v>
      </c>
    </row>
    <row r="9216" spans="1:6" x14ac:dyDescent="0.25">
      <c r="A9216" t="s">
        <v>24</v>
      </c>
      <c r="B9216" s="1">
        <v>31618</v>
      </c>
      <c r="C9216" s="3">
        <v>0</v>
      </c>
      <c r="D9216">
        <v>65.06</v>
      </c>
      <c r="E9216">
        <v>1</v>
      </c>
      <c r="F9216" t="s">
        <v>52</v>
      </c>
    </row>
    <row r="9217" spans="1:6" x14ac:dyDescent="0.25">
      <c r="A9217" t="s">
        <v>24</v>
      </c>
      <c r="B9217" s="1">
        <v>31636</v>
      </c>
      <c r="C9217" s="3">
        <v>0</v>
      </c>
      <c r="D9217">
        <v>66.37</v>
      </c>
      <c r="E9217">
        <v>1</v>
      </c>
      <c r="F9217" t="s">
        <v>52</v>
      </c>
    </row>
    <row r="9218" spans="1:6" x14ac:dyDescent="0.25">
      <c r="A9218" t="s">
        <v>24</v>
      </c>
      <c r="B9218" s="1">
        <v>31671</v>
      </c>
      <c r="C9218" s="3">
        <v>0</v>
      </c>
      <c r="D9218">
        <v>61.73</v>
      </c>
      <c r="E9218">
        <v>1</v>
      </c>
      <c r="F9218" t="s">
        <v>52</v>
      </c>
    </row>
    <row r="9219" spans="1:6" x14ac:dyDescent="0.25">
      <c r="A9219" t="s">
        <v>24</v>
      </c>
      <c r="B9219" s="1">
        <v>31700</v>
      </c>
      <c r="C9219" s="3">
        <v>0</v>
      </c>
      <c r="D9219">
        <v>61.13</v>
      </c>
      <c r="E9219">
        <v>1</v>
      </c>
      <c r="F9219" t="s">
        <v>52</v>
      </c>
    </row>
    <row r="9220" spans="1:6" x14ac:dyDescent="0.25">
      <c r="A9220" t="s">
        <v>24</v>
      </c>
      <c r="B9220" s="1">
        <v>31736</v>
      </c>
      <c r="C9220" s="3">
        <v>0</v>
      </c>
      <c r="D9220">
        <v>61.7</v>
      </c>
      <c r="E9220">
        <v>1</v>
      </c>
      <c r="F9220" t="s">
        <v>52</v>
      </c>
    </row>
    <row r="9221" spans="1:6" x14ac:dyDescent="0.25">
      <c r="A9221" t="s">
        <v>24</v>
      </c>
      <c r="B9221" s="1">
        <v>31768</v>
      </c>
      <c r="C9221" s="3">
        <v>0</v>
      </c>
      <c r="D9221">
        <v>63.06</v>
      </c>
      <c r="E9221">
        <v>1</v>
      </c>
      <c r="F9221" t="s">
        <v>52</v>
      </c>
    </row>
    <row r="9222" spans="1:6" x14ac:dyDescent="0.25">
      <c r="A9222" t="s">
        <v>24</v>
      </c>
      <c r="B9222" s="1">
        <v>31798</v>
      </c>
      <c r="C9222" s="3">
        <v>0</v>
      </c>
      <c r="D9222">
        <v>64.02</v>
      </c>
      <c r="E9222">
        <v>1</v>
      </c>
      <c r="F9222" t="s">
        <v>52</v>
      </c>
    </row>
    <row r="9223" spans="1:6" x14ac:dyDescent="0.25">
      <c r="A9223" t="s">
        <v>24</v>
      </c>
      <c r="B9223" s="1">
        <v>31828</v>
      </c>
      <c r="C9223" s="3">
        <v>0</v>
      </c>
      <c r="D9223">
        <v>65.28</v>
      </c>
      <c r="E9223">
        <v>1</v>
      </c>
      <c r="F9223" t="s">
        <v>52</v>
      </c>
    </row>
    <row r="9224" spans="1:6" x14ac:dyDescent="0.25">
      <c r="A9224" t="s">
        <v>24</v>
      </c>
      <c r="B9224" s="1">
        <v>31846</v>
      </c>
      <c r="C9224" s="3">
        <v>0</v>
      </c>
      <c r="D9224">
        <v>65.7</v>
      </c>
      <c r="E9224">
        <v>1</v>
      </c>
      <c r="F9224" t="s">
        <v>52</v>
      </c>
    </row>
    <row r="9225" spans="1:6" x14ac:dyDescent="0.25">
      <c r="A9225" t="s">
        <v>24</v>
      </c>
      <c r="B9225" s="1">
        <v>31883</v>
      </c>
      <c r="C9225" s="3">
        <v>0</v>
      </c>
      <c r="D9225">
        <v>66.91</v>
      </c>
      <c r="E9225">
        <v>1</v>
      </c>
      <c r="F9225" t="s">
        <v>52</v>
      </c>
    </row>
    <row r="9226" spans="1:6" x14ac:dyDescent="0.25">
      <c r="A9226" t="s">
        <v>24</v>
      </c>
      <c r="B9226" s="1">
        <v>31917</v>
      </c>
      <c r="C9226" s="3">
        <v>0</v>
      </c>
      <c r="D9226">
        <v>67.34</v>
      </c>
      <c r="E9226">
        <v>1</v>
      </c>
      <c r="F9226" t="s">
        <v>52</v>
      </c>
    </row>
    <row r="9227" spans="1:6" x14ac:dyDescent="0.25">
      <c r="A9227" t="s">
        <v>24</v>
      </c>
      <c r="B9227" s="1">
        <v>31945</v>
      </c>
      <c r="C9227" s="3">
        <v>0</v>
      </c>
      <c r="D9227">
        <v>66.5</v>
      </c>
      <c r="E9227">
        <v>1</v>
      </c>
      <c r="F9227" t="s">
        <v>52</v>
      </c>
    </row>
    <row r="9228" spans="1:6" x14ac:dyDescent="0.25">
      <c r="A9228" t="s">
        <v>24</v>
      </c>
      <c r="B9228" s="1">
        <v>31979</v>
      </c>
      <c r="C9228" s="3">
        <v>0</v>
      </c>
      <c r="D9228">
        <v>64.739999999999995</v>
      </c>
      <c r="E9228">
        <v>1</v>
      </c>
      <c r="F9228" t="s">
        <v>52</v>
      </c>
    </row>
    <row r="9229" spans="1:6" x14ac:dyDescent="0.25">
      <c r="A9229" t="s">
        <v>24</v>
      </c>
      <c r="B9229" s="1">
        <v>32015</v>
      </c>
      <c r="C9229" s="3">
        <v>0</v>
      </c>
      <c r="D9229">
        <v>63.83</v>
      </c>
      <c r="E9229">
        <v>1</v>
      </c>
      <c r="F9229" t="s">
        <v>52</v>
      </c>
    </row>
    <row r="9230" spans="1:6" x14ac:dyDescent="0.25">
      <c r="A9230" t="s">
        <v>24</v>
      </c>
      <c r="B9230" s="1">
        <v>32044</v>
      </c>
      <c r="C9230" s="3">
        <v>0</v>
      </c>
      <c r="D9230">
        <v>61.82</v>
      </c>
      <c r="E9230">
        <v>1</v>
      </c>
      <c r="F9230" t="s">
        <v>52</v>
      </c>
    </row>
    <row r="9231" spans="1:6" x14ac:dyDescent="0.25">
      <c r="A9231" t="s">
        <v>24</v>
      </c>
      <c r="B9231" s="1">
        <v>32072</v>
      </c>
      <c r="C9231" s="3">
        <v>0</v>
      </c>
      <c r="D9231">
        <v>61.39</v>
      </c>
      <c r="E9231">
        <v>1</v>
      </c>
      <c r="F9231" t="s">
        <v>52</v>
      </c>
    </row>
    <row r="9232" spans="1:6" x14ac:dyDescent="0.25">
      <c r="A9232" t="s">
        <v>24</v>
      </c>
      <c r="B9232" s="1">
        <v>32106</v>
      </c>
      <c r="C9232" s="3">
        <v>0.41875000000000001</v>
      </c>
      <c r="D9232">
        <v>62.7</v>
      </c>
      <c r="E9232">
        <v>1</v>
      </c>
      <c r="F9232" t="s">
        <v>52</v>
      </c>
    </row>
    <row r="9233" spans="1:6" x14ac:dyDescent="0.25">
      <c r="A9233" t="s">
        <v>24</v>
      </c>
      <c r="B9233" s="1">
        <v>32133</v>
      </c>
      <c r="C9233" s="3">
        <v>0.44097222222222227</v>
      </c>
      <c r="D9233">
        <v>63.79</v>
      </c>
      <c r="E9233">
        <v>1</v>
      </c>
      <c r="F9233" t="s">
        <v>52</v>
      </c>
    </row>
    <row r="9234" spans="1:6" x14ac:dyDescent="0.25">
      <c r="A9234" t="s">
        <v>24</v>
      </c>
      <c r="B9234" s="1">
        <v>32157</v>
      </c>
      <c r="C9234" s="3">
        <v>0.42708333333333331</v>
      </c>
      <c r="D9234">
        <v>64.78</v>
      </c>
      <c r="E9234">
        <v>2</v>
      </c>
      <c r="F9234" t="s">
        <v>52</v>
      </c>
    </row>
    <row r="9235" spans="1:6" x14ac:dyDescent="0.25">
      <c r="A9235" t="s">
        <v>24</v>
      </c>
      <c r="B9235" s="1">
        <v>32195</v>
      </c>
      <c r="C9235" s="3">
        <v>0.62083333333333335</v>
      </c>
      <c r="D9235">
        <v>66.28</v>
      </c>
      <c r="E9235">
        <v>1</v>
      </c>
      <c r="F9235" t="s">
        <v>52</v>
      </c>
    </row>
    <row r="9236" spans="1:6" x14ac:dyDescent="0.25">
      <c r="A9236" t="s">
        <v>24</v>
      </c>
      <c r="B9236" s="1">
        <v>32217</v>
      </c>
      <c r="C9236" s="3">
        <v>0.57708333333333328</v>
      </c>
      <c r="D9236">
        <v>66.92</v>
      </c>
      <c r="E9236">
        <v>1</v>
      </c>
      <c r="F9236" t="s">
        <v>52</v>
      </c>
    </row>
    <row r="9237" spans="1:6" x14ac:dyDescent="0.25">
      <c r="A9237" t="s">
        <v>24</v>
      </c>
      <c r="B9237" s="1">
        <v>32247</v>
      </c>
      <c r="C9237" s="3">
        <v>0.44861111111111113</v>
      </c>
      <c r="D9237">
        <v>68</v>
      </c>
      <c r="E9237">
        <v>1</v>
      </c>
      <c r="F9237" t="s">
        <v>52</v>
      </c>
    </row>
    <row r="9238" spans="1:6" x14ac:dyDescent="0.25">
      <c r="A9238" t="s">
        <v>24</v>
      </c>
      <c r="B9238" s="1">
        <v>32283</v>
      </c>
      <c r="C9238" s="3">
        <v>0.40763888888888888</v>
      </c>
      <c r="D9238">
        <v>68.95</v>
      </c>
      <c r="E9238">
        <v>1</v>
      </c>
      <c r="F9238" t="s">
        <v>52</v>
      </c>
    </row>
    <row r="9239" spans="1:6" x14ac:dyDescent="0.25">
      <c r="A9239" t="s">
        <v>24</v>
      </c>
      <c r="B9239" s="1">
        <v>32310</v>
      </c>
      <c r="C9239" s="3">
        <v>0.60763888888888895</v>
      </c>
      <c r="D9239">
        <v>68.41</v>
      </c>
      <c r="E9239">
        <v>1</v>
      </c>
      <c r="F9239" t="s">
        <v>52</v>
      </c>
    </row>
    <row r="9240" spans="1:6" x14ac:dyDescent="0.25">
      <c r="A9240" t="s">
        <v>24</v>
      </c>
      <c r="B9240" s="1">
        <v>32339</v>
      </c>
      <c r="C9240" s="3">
        <v>0.54166666666666663</v>
      </c>
      <c r="D9240">
        <v>67.459999999999994</v>
      </c>
      <c r="E9240">
        <v>1</v>
      </c>
      <c r="F9240" t="s">
        <v>52</v>
      </c>
    </row>
    <row r="9241" spans="1:6" x14ac:dyDescent="0.25">
      <c r="A9241" t="s">
        <v>24</v>
      </c>
      <c r="B9241" s="1">
        <v>32371</v>
      </c>
      <c r="C9241" s="3">
        <v>0.3347222222222222</v>
      </c>
      <c r="D9241">
        <v>66.02</v>
      </c>
      <c r="E9241">
        <v>1</v>
      </c>
      <c r="F9241" t="s">
        <v>52</v>
      </c>
    </row>
    <row r="9242" spans="1:6" x14ac:dyDescent="0.25">
      <c r="A9242" t="s">
        <v>24</v>
      </c>
      <c r="B9242" s="1">
        <v>32405</v>
      </c>
      <c r="C9242" s="3">
        <v>0.55277777777777781</v>
      </c>
      <c r="D9242">
        <v>63.91</v>
      </c>
      <c r="E9242">
        <v>1</v>
      </c>
      <c r="F9242" t="s">
        <v>52</v>
      </c>
    </row>
    <row r="9243" spans="1:6" x14ac:dyDescent="0.25">
      <c r="A9243" t="s">
        <v>24</v>
      </c>
      <c r="B9243" s="1">
        <v>32436</v>
      </c>
      <c r="C9243" s="3">
        <v>0</v>
      </c>
      <c r="D9243">
        <v>63.33</v>
      </c>
      <c r="E9243">
        <v>1</v>
      </c>
      <c r="F9243" t="s">
        <v>52</v>
      </c>
    </row>
    <row r="9244" spans="1:6" x14ac:dyDescent="0.25">
      <c r="A9244" t="s">
        <v>24</v>
      </c>
      <c r="B9244" s="1">
        <v>32469</v>
      </c>
      <c r="C9244" s="3">
        <v>0</v>
      </c>
      <c r="D9244">
        <v>63.59</v>
      </c>
      <c r="E9244">
        <v>1</v>
      </c>
      <c r="F9244" t="s">
        <v>52</v>
      </c>
    </row>
    <row r="9245" spans="1:6" x14ac:dyDescent="0.25">
      <c r="A9245" t="s">
        <v>24</v>
      </c>
      <c r="B9245" s="1">
        <v>32493</v>
      </c>
      <c r="C9245" s="3">
        <v>0</v>
      </c>
      <c r="D9245">
        <v>65.5</v>
      </c>
      <c r="E9245">
        <v>1</v>
      </c>
      <c r="F9245" t="s">
        <v>52</v>
      </c>
    </row>
    <row r="9246" spans="1:6" x14ac:dyDescent="0.25">
      <c r="A9246" t="s">
        <v>24</v>
      </c>
      <c r="B9246" s="1">
        <v>32520</v>
      </c>
      <c r="C9246" s="3">
        <v>0</v>
      </c>
      <c r="D9246">
        <v>66.48</v>
      </c>
      <c r="E9246">
        <v>1</v>
      </c>
      <c r="F9246" t="s">
        <v>52</v>
      </c>
    </row>
    <row r="9247" spans="1:6" x14ac:dyDescent="0.25">
      <c r="A9247" t="s">
        <v>24</v>
      </c>
      <c r="B9247" s="1">
        <v>32555</v>
      </c>
      <c r="C9247" s="3">
        <v>0</v>
      </c>
      <c r="D9247">
        <v>67.650000000000006</v>
      </c>
      <c r="E9247">
        <v>1</v>
      </c>
      <c r="F9247" t="s">
        <v>52</v>
      </c>
    </row>
    <row r="9248" spans="1:6" x14ac:dyDescent="0.25">
      <c r="A9248" t="s">
        <v>24</v>
      </c>
      <c r="B9248" s="1">
        <v>32577</v>
      </c>
      <c r="C9248" s="3">
        <v>0</v>
      </c>
      <c r="D9248">
        <v>68.22</v>
      </c>
      <c r="E9248">
        <v>1</v>
      </c>
      <c r="F9248" t="s">
        <v>52</v>
      </c>
    </row>
    <row r="9249" spans="1:6" x14ac:dyDescent="0.25">
      <c r="A9249" t="s">
        <v>24</v>
      </c>
      <c r="B9249" s="1">
        <v>32615</v>
      </c>
      <c r="C9249" s="3">
        <v>0</v>
      </c>
      <c r="D9249">
        <v>69.099999999999994</v>
      </c>
      <c r="E9249">
        <v>1</v>
      </c>
      <c r="F9249" t="s">
        <v>52</v>
      </c>
    </row>
    <row r="9250" spans="1:6" x14ac:dyDescent="0.25">
      <c r="A9250" t="s">
        <v>24</v>
      </c>
      <c r="B9250" s="1">
        <v>32644</v>
      </c>
      <c r="C9250" s="3">
        <v>0</v>
      </c>
      <c r="D9250">
        <v>69.81</v>
      </c>
      <c r="E9250">
        <v>1</v>
      </c>
      <c r="F9250" t="s">
        <v>52</v>
      </c>
    </row>
    <row r="9251" spans="1:6" x14ac:dyDescent="0.25">
      <c r="A9251" t="s">
        <v>24</v>
      </c>
      <c r="B9251" s="1">
        <v>32675</v>
      </c>
      <c r="C9251" s="3">
        <v>0</v>
      </c>
      <c r="D9251">
        <v>69.290000000000006</v>
      </c>
      <c r="E9251">
        <v>1</v>
      </c>
      <c r="F9251" t="s">
        <v>52</v>
      </c>
    </row>
    <row r="9252" spans="1:6" x14ac:dyDescent="0.25">
      <c r="A9252" t="s">
        <v>24</v>
      </c>
      <c r="B9252" s="1">
        <v>32709</v>
      </c>
      <c r="C9252" s="3">
        <v>0</v>
      </c>
      <c r="D9252">
        <v>68.06</v>
      </c>
      <c r="E9252">
        <v>1</v>
      </c>
      <c r="F9252" t="s">
        <v>52</v>
      </c>
    </row>
    <row r="9253" spans="1:6" x14ac:dyDescent="0.25">
      <c r="A9253" t="s">
        <v>24</v>
      </c>
      <c r="B9253" s="1">
        <v>32744</v>
      </c>
      <c r="C9253" s="3">
        <v>0</v>
      </c>
      <c r="D9253">
        <v>65.849999999999994</v>
      </c>
      <c r="E9253">
        <v>1</v>
      </c>
      <c r="F9253" t="s">
        <v>52</v>
      </c>
    </row>
    <row r="9254" spans="1:6" x14ac:dyDescent="0.25">
      <c r="A9254" t="s">
        <v>24</v>
      </c>
      <c r="B9254" s="1">
        <v>32771</v>
      </c>
      <c r="C9254" s="3">
        <v>0</v>
      </c>
      <c r="D9254">
        <v>64.2</v>
      </c>
      <c r="E9254">
        <v>1</v>
      </c>
      <c r="F9254" t="s">
        <v>52</v>
      </c>
    </row>
    <row r="9255" spans="1:6" x14ac:dyDescent="0.25">
      <c r="A9255" t="s">
        <v>24</v>
      </c>
      <c r="B9255" s="1">
        <v>32797</v>
      </c>
      <c r="C9255" s="3">
        <v>0</v>
      </c>
      <c r="D9255">
        <v>64.97</v>
      </c>
      <c r="E9255">
        <v>1</v>
      </c>
      <c r="F9255" t="s">
        <v>52</v>
      </c>
    </row>
    <row r="9256" spans="1:6" x14ac:dyDescent="0.25">
      <c r="A9256" t="s">
        <v>24</v>
      </c>
      <c r="B9256" s="1">
        <v>32841</v>
      </c>
      <c r="C9256" s="3">
        <v>0</v>
      </c>
      <c r="D9256">
        <v>67.7</v>
      </c>
      <c r="E9256">
        <v>1</v>
      </c>
      <c r="F9256" t="s">
        <v>52</v>
      </c>
    </row>
    <row r="9257" spans="1:6" x14ac:dyDescent="0.25">
      <c r="A9257" t="s">
        <v>24</v>
      </c>
      <c r="B9257" s="1">
        <v>32854</v>
      </c>
      <c r="C9257" s="3">
        <v>0</v>
      </c>
      <c r="D9257">
        <v>64.84</v>
      </c>
      <c r="E9257">
        <v>1</v>
      </c>
      <c r="F9257" t="s">
        <v>52</v>
      </c>
    </row>
    <row r="9258" spans="1:6" x14ac:dyDescent="0.25">
      <c r="A9258" t="s">
        <v>24</v>
      </c>
      <c r="B9258" s="1">
        <v>32896</v>
      </c>
      <c r="C9258" s="3">
        <v>0</v>
      </c>
      <c r="D9258">
        <v>66.73</v>
      </c>
      <c r="E9258">
        <v>1</v>
      </c>
      <c r="F9258" t="s">
        <v>52</v>
      </c>
    </row>
    <row r="9259" spans="1:6" x14ac:dyDescent="0.25">
      <c r="A9259" t="s">
        <v>24</v>
      </c>
      <c r="B9259" s="1">
        <v>32918</v>
      </c>
      <c r="C9259" s="3">
        <v>0</v>
      </c>
      <c r="D9259">
        <v>67.53</v>
      </c>
      <c r="E9259">
        <v>1</v>
      </c>
      <c r="F9259" t="s">
        <v>52</v>
      </c>
    </row>
    <row r="9260" spans="1:6" x14ac:dyDescent="0.25">
      <c r="A9260" t="s">
        <v>24</v>
      </c>
      <c r="B9260" s="1">
        <v>32961</v>
      </c>
      <c r="C9260" s="3">
        <v>0</v>
      </c>
      <c r="D9260">
        <v>68.55</v>
      </c>
      <c r="E9260">
        <v>1</v>
      </c>
      <c r="F9260" t="s">
        <v>52</v>
      </c>
    </row>
    <row r="9261" spans="1:6" x14ac:dyDescent="0.25">
      <c r="A9261" t="s">
        <v>24</v>
      </c>
      <c r="B9261" s="1">
        <v>32983</v>
      </c>
      <c r="C9261" s="3">
        <v>0</v>
      </c>
      <c r="D9261">
        <v>69.849999999999994</v>
      </c>
      <c r="E9261">
        <v>1</v>
      </c>
      <c r="F9261" t="s">
        <v>52</v>
      </c>
    </row>
    <row r="9262" spans="1:6" x14ac:dyDescent="0.25">
      <c r="A9262" t="s">
        <v>24</v>
      </c>
      <c r="B9262" s="1">
        <v>33017</v>
      </c>
      <c r="C9262" s="3">
        <v>0</v>
      </c>
      <c r="D9262">
        <v>71.930000000000007</v>
      </c>
      <c r="E9262">
        <v>1</v>
      </c>
      <c r="F9262" t="s">
        <v>52</v>
      </c>
    </row>
    <row r="9263" spans="1:6" x14ac:dyDescent="0.25">
      <c r="A9263" t="s">
        <v>24</v>
      </c>
      <c r="B9263" s="1">
        <v>33037</v>
      </c>
      <c r="C9263" s="3">
        <v>0</v>
      </c>
      <c r="D9263">
        <v>68.400000000000006</v>
      </c>
      <c r="E9263">
        <v>1</v>
      </c>
      <c r="F9263" t="s">
        <v>52</v>
      </c>
    </row>
    <row r="9264" spans="1:6" x14ac:dyDescent="0.25">
      <c r="A9264" t="s">
        <v>24</v>
      </c>
      <c r="B9264" s="1">
        <v>33079</v>
      </c>
      <c r="C9264" s="3">
        <v>0</v>
      </c>
      <c r="D9264">
        <v>67.98</v>
      </c>
      <c r="E9264">
        <v>1</v>
      </c>
      <c r="F9264" t="s">
        <v>52</v>
      </c>
    </row>
    <row r="9265" spans="1:6" x14ac:dyDescent="0.25">
      <c r="A9265" t="s">
        <v>24</v>
      </c>
      <c r="B9265" s="1">
        <v>33108</v>
      </c>
      <c r="C9265" s="3">
        <v>0</v>
      </c>
      <c r="D9265">
        <v>66.349999999999994</v>
      </c>
      <c r="E9265">
        <v>1</v>
      </c>
      <c r="F9265" t="s">
        <v>52</v>
      </c>
    </row>
    <row r="9266" spans="1:6" x14ac:dyDescent="0.25">
      <c r="A9266" t="s">
        <v>24</v>
      </c>
      <c r="B9266" s="1">
        <v>33122</v>
      </c>
      <c r="C9266" s="3">
        <v>0</v>
      </c>
      <c r="D9266">
        <v>65.599999999999994</v>
      </c>
      <c r="E9266">
        <v>1</v>
      </c>
      <c r="F9266" t="s">
        <v>52</v>
      </c>
    </row>
    <row r="9267" spans="1:6" x14ac:dyDescent="0.25">
      <c r="A9267" t="s">
        <v>24</v>
      </c>
      <c r="B9267" s="1">
        <v>33162</v>
      </c>
      <c r="C9267" s="3">
        <v>0</v>
      </c>
      <c r="D9267">
        <v>63.62</v>
      </c>
      <c r="E9267">
        <v>1</v>
      </c>
      <c r="F9267" t="s">
        <v>52</v>
      </c>
    </row>
    <row r="9268" spans="1:6" x14ac:dyDescent="0.25">
      <c r="A9268" t="s">
        <v>24</v>
      </c>
      <c r="B9268" s="1">
        <v>33204</v>
      </c>
      <c r="C9268" s="3">
        <v>0</v>
      </c>
      <c r="D9268">
        <v>64.77</v>
      </c>
      <c r="E9268">
        <v>1</v>
      </c>
      <c r="F9268" t="s">
        <v>52</v>
      </c>
    </row>
    <row r="9269" spans="1:6" x14ac:dyDescent="0.25">
      <c r="A9269" t="s">
        <v>24</v>
      </c>
      <c r="B9269" s="1">
        <v>33224</v>
      </c>
      <c r="C9269" s="3">
        <v>0</v>
      </c>
      <c r="D9269">
        <v>65.680000000000007</v>
      </c>
      <c r="E9269">
        <v>1</v>
      </c>
      <c r="F9269" t="s">
        <v>52</v>
      </c>
    </row>
    <row r="9270" spans="1:6" x14ac:dyDescent="0.25">
      <c r="A9270" t="s">
        <v>24</v>
      </c>
      <c r="B9270" s="1">
        <v>33252</v>
      </c>
      <c r="C9270" s="3">
        <v>0</v>
      </c>
      <c r="D9270">
        <v>66.81</v>
      </c>
      <c r="E9270">
        <v>1</v>
      </c>
      <c r="F9270" t="s">
        <v>52</v>
      </c>
    </row>
    <row r="9271" spans="1:6" x14ac:dyDescent="0.25">
      <c r="A9271" t="s">
        <v>24</v>
      </c>
      <c r="B9271" s="1">
        <v>33288</v>
      </c>
      <c r="C9271" s="3">
        <v>0</v>
      </c>
      <c r="D9271">
        <v>68.05</v>
      </c>
      <c r="E9271">
        <v>1</v>
      </c>
      <c r="F9271" t="s">
        <v>52</v>
      </c>
    </row>
    <row r="9272" spans="1:6" x14ac:dyDescent="0.25">
      <c r="A9272" t="s">
        <v>24</v>
      </c>
      <c r="B9272" s="1">
        <v>33308</v>
      </c>
      <c r="C9272" s="3">
        <v>0</v>
      </c>
      <c r="D9272">
        <v>68.48</v>
      </c>
      <c r="E9272">
        <v>1</v>
      </c>
      <c r="F9272" t="s">
        <v>52</v>
      </c>
    </row>
    <row r="9273" spans="1:6" x14ac:dyDescent="0.25">
      <c r="A9273" t="s">
        <v>24</v>
      </c>
      <c r="B9273" s="1">
        <v>33344</v>
      </c>
      <c r="C9273" s="3">
        <v>0</v>
      </c>
      <c r="D9273">
        <v>69.67</v>
      </c>
      <c r="E9273">
        <v>1</v>
      </c>
      <c r="F9273" t="s">
        <v>52</v>
      </c>
    </row>
    <row r="9274" spans="1:6" x14ac:dyDescent="0.25">
      <c r="A9274" t="s">
        <v>24</v>
      </c>
      <c r="B9274" s="1">
        <v>33387</v>
      </c>
      <c r="C9274" s="3">
        <v>0</v>
      </c>
      <c r="D9274">
        <v>70.349999999999994</v>
      </c>
      <c r="E9274">
        <v>1</v>
      </c>
      <c r="F9274" t="s">
        <v>52</v>
      </c>
    </row>
    <row r="9275" spans="1:6" x14ac:dyDescent="0.25">
      <c r="A9275" t="s">
        <v>24</v>
      </c>
      <c r="B9275" s="1">
        <v>33408</v>
      </c>
      <c r="C9275" s="3">
        <v>0</v>
      </c>
      <c r="D9275">
        <v>70.459999999999994</v>
      </c>
      <c r="E9275">
        <v>1</v>
      </c>
      <c r="F9275" t="s">
        <v>52</v>
      </c>
    </row>
    <row r="9276" spans="1:6" x14ac:dyDescent="0.25">
      <c r="A9276" t="s">
        <v>24</v>
      </c>
      <c r="B9276" s="1">
        <v>33436</v>
      </c>
      <c r="C9276" s="3">
        <v>0</v>
      </c>
      <c r="D9276">
        <v>69.84</v>
      </c>
      <c r="E9276">
        <v>1</v>
      </c>
      <c r="F9276" t="s">
        <v>52</v>
      </c>
    </row>
    <row r="9277" spans="1:6" x14ac:dyDescent="0.25">
      <c r="A9277" t="s">
        <v>24</v>
      </c>
      <c r="B9277" s="1">
        <v>33464</v>
      </c>
      <c r="C9277" s="3">
        <v>0</v>
      </c>
      <c r="D9277">
        <v>68.53</v>
      </c>
      <c r="E9277">
        <v>1</v>
      </c>
      <c r="F9277" t="s">
        <v>52</v>
      </c>
    </row>
    <row r="9278" spans="1:6" x14ac:dyDescent="0.25">
      <c r="A9278" t="s">
        <v>24</v>
      </c>
      <c r="B9278" s="1">
        <v>33498</v>
      </c>
      <c r="C9278" s="3">
        <v>0</v>
      </c>
      <c r="D9278">
        <v>65.7</v>
      </c>
      <c r="E9278">
        <v>1</v>
      </c>
      <c r="F9278" t="s">
        <v>52</v>
      </c>
    </row>
    <row r="9279" spans="1:6" x14ac:dyDescent="0.25">
      <c r="A9279" t="s">
        <v>24</v>
      </c>
      <c r="B9279" s="1">
        <v>33536</v>
      </c>
      <c r="C9279" s="3">
        <v>0</v>
      </c>
      <c r="D9279">
        <v>64.599999999999994</v>
      </c>
      <c r="E9279">
        <v>1</v>
      </c>
      <c r="F9279" t="s">
        <v>52</v>
      </c>
    </row>
    <row r="9280" spans="1:6" x14ac:dyDescent="0.25">
      <c r="A9280" t="s">
        <v>24</v>
      </c>
      <c r="B9280" s="1">
        <v>33569</v>
      </c>
      <c r="C9280" s="3">
        <v>0</v>
      </c>
      <c r="D9280">
        <v>65.69</v>
      </c>
      <c r="E9280">
        <v>1</v>
      </c>
      <c r="F9280" t="s">
        <v>52</v>
      </c>
    </row>
    <row r="9281" spans="1:6" x14ac:dyDescent="0.25">
      <c r="A9281" t="s">
        <v>24</v>
      </c>
      <c r="B9281" s="1">
        <v>33583</v>
      </c>
      <c r="C9281" s="3">
        <v>0</v>
      </c>
      <c r="D9281">
        <v>66.400000000000006</v>
      </c>
      <c r="E9281">
        <v>1</v>
      </c>
      <c r="F9281" t="s">
        <v>52</v>
      </c>
    </row>
    <row r="9282" spans="1:6" x14ac:dyDescent="0.25">
      <c r="A9282" t="s">
        <v>24</v>
      </c>
      <c r="B9282" s="1">
        <v>33619</v>
      </c>
      <c r="C9282" s="3">
        <v>0</v>
      </c>
      <c r="D9282">
        <v>67.87</v>
      </c>
      <c r="E9282">
        <v>1</v>
      </c>
      <c r="F9282" t="s">
        <v>52</v>
      </c>
    </row>
    <row r="9283" spans="1:6" x14ac:dyDescent="0.25">
      <c r="A9283" t="s">
        <v>24</v>
      </c>
      <c r="B9283" s="1">
        <v>33639</v>
      </c>
      <c r="C9283" s="3">
        <v>0</v>
      </c>
      <c r="D9283">
        <v>68.569999999999993</v>
      </c>
      <c r="E9283">
        <v>1</v>
      </c>
      <c r="F9283" t="s">
        <v>52</v>
      </c>
    </row>
    <row r="9284" spans="1:6" x14ac:dyDescent="0.25">
      <c r="A9284" t="s">
        <v>24</v>
      </c>
      <c r="B9284" s="1">
        <v>33675</v>
      </c>
      <c r="C9284" s="3">
        <v>0</v>
      </c>
      <c r="D9284">
        <v>69.569999999999993</v>
      </c>
      <c r="E9284">
        <v>1</v>
      </c>
      <c r="F9284" t="s">
        <v>52</v>
      </c>
    </row>
    <row r="9285" spans="1:6" x14ac:dyDescent="0.25">
      <c r="A9285" t="s">
        <v>24</v>
      </c>
      <c r="B9285" s="1">
        <v>33709</v>
      </c>
      <c r="C9285" s="3">
        <v>0</v>
      </c>
      <c r="D9285">
        <v>71.209999999999994</v>
      </c>
      <c r="E9285">
        <v>1</v>
      </c>
      <c r="F9285" t="s">
        <v>52</v>
      </c>
    </row>
    <row r="9286" spans="1:6" x14ac:dyDescent="0.25">
      <c r="A9286" t="s">
        <v>24</v>
      </c>
      <c r="B9286" s="1">
        <v>33738</v>
      </c>
      <c r="C9286" s="3">
        <v>0</v>
      </c>
      <c r="D9286">
        <v>71.599999999999994</v>
      </c>
      <c r="E9286">
        <v>1</v>
      </c>
      <c r="F9286" t="s">
        <v>52</v>
      </c>
    </row>
    <row r="9287" spans="1:6" x14ac:dyDescent="0.25">
      <c r="A9287" t="s">
        <v>24</v>
      </c>
      <c r="B9287" s="1">
        <v>33764</v>
      </c>
      <c r="C9287" s="3">
        <v>0</v>
      </c>
      <c r="D9287">
        <v>71.739999999999995</v>
      </c>
      <c r="E9287">
        <v>1</v>
      </c>
      <c r="F9287" t="s">
        <v>52</v>
      </c>
    </row>
    <row r="9288" spans="1:6" x14ac:dyDescent="0.25">
      <c r="A9288" t="s">
        <v>24</v>
      </c>
      <c r="B9288" s="1">
        <v>33799</v>
      </c>
      <c r="C9288" s="3">
        <v>0</v>
      </c>
      <c r="D9288">
        <v>70.75</v>
      </c>
      <c r="E9288">
        <v>1</v>
      </c>
      <c r="F9288" t="s">
        <v>52</v>
      </c>
    </row>
    <row r="9289" spans="1:6" x14ac:dyDescent="0.25">
      <c r="A9289" t="s">
        <v>24</v>
      </c>
      <c r="B9289" s="1">
        <v>33834</v>
      </c>
      <c r="C9289" s="3">
        <v>0</v>
      </c>
      <c r="D9289">
        <v>70.11</v>
      </c>
      <c r="E9289">
        <v>1</v>
      </c>
      <c r="F9289" t="s">
        <v>52</v>
      </c>
    </row>
    <row r="9290" spans="1:6" x14ac:dyDescent="0.25">
      <c r="A9290" t="s">
        <v>24</v>
      </c>
      <c r="B9290" s="1">
        <v>33863</v>
      </c>
      <c r="C9290" s="3">
        <v>0</v>
      </c>
      <c r="D9290">
        <v>69.22</v>
      </c>
      <c r="E9290">
        <v>1</v>
      </c>
      <c r="F9290" t="s">
        <v>52</v>
      </c>
    </row>
    <row r="9291" spans="1:6" x14ac:dyDescent="0.25">
      <c r="A9291" t="s">
        <v>24</v>
      </c>
      <c r="B9291" s="1">
        <v>33892</v>
      </c>
      <c r="C9291" s="3">
        <v>0</v>
      </c>
      <c r="D9291">
        <v>68.900000000000006</v>
      </c>
      <c r="E9291">
        <v>1</v>
      </c>
      <c r="F9291" t="s">
        <v>52</v>
      </c>
    </row>
    <row r="9292" spans="1:6" x14ac:dyDescent="0.25">
      <c r="A9292" t="s">
        <v>24</v>
      </c>
      <c r="B9292" s="1">
        <v>33931</v>
      </c>
      <c r="C9292" s="3">
        <v>0</v>
      </c>
      <c r="D9292">
        <v>69.28</v>
      </c>
      <c r="E9292">
        <v>1</v>
      </c>
      <c r="F9292" t="s">
        <v>52</v>
      </c>
    </row>
    <row r="9293" spans="1:6" x14ac:dyDescent="0.25">
      <c r="A9293" t="s">
        <v>24</v>
      </c>
      <c r="B9293" s="1">
        <v>33952</v>
      </c>
      <c r="C9293" s="3">
        <v>0</v>
      </c>
      <c r="D9293">
        <v>69.91</v>
      </c>
      <c r="E9293">
        <v>1</v>
      </c>
      <c r="F9293" t="s">
        <v>52</v>
      </c>
    </row>
    <row r="9294" spans="1:6" x14ac:dyDescent="0.25">
      <c r="A9294" t="s">
        <v>24</v>
      </c>
      <c r="B9294" s="1">
        <v>33976</v>
      </c>
      <c r="C9294" s="3">
        <v>0</v>
      </c>
      <c r="D9294">
        <v>70.239999999999995</v>
      </c>
      <c r="E9294">
        <v>1</v>
      </c>
      <c r="F9294" t="s">
        <v>52</v>
      </c>
    </row>
    <row r="9295" spans="1:6" x14ac:dyDescent="0.25">
      <c r="A9295" t="s">
        <v>24</v>
      </c>
      <c r="B9295" s="1">
        <v>34004</v>
      </c>
      <c r="C9295" s="3">
        <v>0</v>
      </c>
      <c r="D9295">
        <v>70.97</v>
      </c>
      <c r="E9295">
        <v>1</v>
      </c>
      <c r="F9295" t="s">
        <v>52</v>
      </c>
    </row>
    <row r="9296" spans="1:6" x14ac:dyDescent="0.25">
      <c r="A9296" t="s">
        <v>24</v>
      </c>
      <c r="B9296" s="1">
        <v>34052</v>
      </c>
      <c r="C9296" s="3">
        <v>0</v>
      </c>
      <c r="D9296">
        <v>71.459999999999994</v>
      </c>
      <c r="E9296">
        <v>1</v>
      </c>
      <c r="F9296" t="s">
        <v>52</v>
      </c>
    </row>
    <row r="9297" spans="1:6" x14ac:dyDescent="0.25">
      <c r="A9297" t="s">
        <v>24</v>
      </c>
      <c r="B9297" s="1">
        <v>34075</v>
      </c>
      <c r="C9297" s="3">
        <v>0</v>
      </c>
      <c r="D9297">
        <v>71.7</v>
      </c>
      <c r="E9297">
        <v>1</v>
      </c>
      <c r="F9297" t="s">
        <v>52</v>
      </c>
    </row>
    <row r="9298" spans="1:6" x14ac:dyDescent="0.25">
      <c r="A9298" t="s">
        <v>24</v>
      </c>
      <c r="B9298" s="1">
        <v>34109</v>
      </c>
      <c r="C9298" s="3">
        <v>0</v>
      </c>
      <c r="D9298">
        <v>73</v>
      </c>
      <c r="E9298">
        <v>1</v>
      </c>
      <c r="F9298" t="s">
        <v>52</v>
      </c>
    </row>
    <row r="9299" spans="1:6" x14ac:dyDescent="0.25">
      <c r="A9299" t="s">
        <v>24</v>
      </c>
      <c r="B9299" s="1">
        <v>34131</v>
      </c>
      <c r="C9299" s="3">
        <v>0</v>
      </c>
      <c r="D9299">
        <v>71.89</v>
      </c>
      <c r="E9299">
        <v>1</v>
      </c>
      <c r="F9299" t="s">
        <v>52</v>
      </c>
    </row>
    <row r="9300" spans="1:6" x14ac:dyDescent="0.25">
      <c r="A9300" t="s">
        <v>24</v>
      </c>
      <c r="B9300" s="1">
        <v>34171</v>
      </c>
      <c r="C9300" s="3">
        <v>0</v>
      </c>
      <c r="D9300">
        <v>71.72</v>
      </c>
      <c r="E9300">
        <v>1</v>
      </c>
      <c r="F9300" t="s">
        <v>52</v>
      </c>
    </row>
    <row r="9301" spans="1:6" x14ac:dyDescent="0.25">
      <c r="A9301" t="s">
        <v>24</v>
      </c>
      <c r="B9301" s="1">
        <v>34227</v>
      </c>
      <c r="C9301" s="3">
        <v>0</v>
      </c>
      <c r="D9301">
        <v>68.58</v>
      </c>
      <c r="E9301">
        <v>1</v>
      </c>
      <c r="F9301" t="s">
        <v>52</v>
      </c>
    </row>
    <row r="9302" spans="1:6" x14ac:dyDescent="0.25">
      <c r="A9302" t="s">
        <v>24</v>
      </c>
      <c r="B9302" s="1">
        <v>34281</v>
      </c>
      <c r="C9302" s="3">
        <v>0</v>
      </c>
      <c r="D9302">
        <v>66.84</v>
      </c>
      <c r="E9302">
        <v>1</v>
      </c>
      <c r="F9302" t="s">
        <v>52</v>
      </c>
    </row>
    <row r="9303" spans="1:6" x14ac:dyDescent="0.25">
      <c r="A9303" t="s">
        <v>24</v>
      </c>
      <c r="B9303" s="1">
        <v>34354</v>
      </c>
      <c r="C9303" s="3">
        <v>0</v>
      </c>
      <c r="D9303">
        <v>69.150000000000006</v>
      </c>
      <c r="E9303">
        <v>1</v>
      </c>
      <c r="F9303" t="s">
        <v>52</v>
      </c>
    </row>
    <row r="9304" spans="1:6" x14ac:dyDescent="0.25">
      <c r="A9304" t="s">
        <v>24</v>
      </c>
      <c r="B9304" s="1">
        <v>34404</v>
      </c>
      <c r="C9304" s="3">
        <v>0</v>
      </c>
      <c r="D9304">
        <v>69.819999999999993</v>
      </c>
      <c r="E9304">
        <v>1</v>
      </c>
      <c r="F9304" t="s">
        <v>52</v>
      </c>
    </row>
    <row r="9305" spans="1:6" x14ac:dyDescent="0.25">
      <c r="A9305" t="s">
        <v>24</v>
      </c>
      <c r="B9305" s="1">
        <v>34459</v>
      </c>
      <c r="C9305" s="3">
        <v>0</v>
      </c>
      <c r="D9305">
        <v>71.849999999999994</v>
      </c>
      <c r="E9305">
        <v>1</v>
      </c>
      <c r="F9305" t="s">
        <v>52</v>
      </c>
    </row>
    <row r="9306" spans="1:6" x14ac:dyDescent="0.25">
      <c r="A9306" t="s">
        <v>24</v>
      </c>
      <c r="B9306" s="1">
        <v>34533</v>
      </c>
      <c r="C9306" s="3">
        <v>0</v>
      </c>
      <c r="D9306">
        <v>71.16</v>
      </c>
      <c r="E9306">
        <v>1</v>
      </c>
      <c r="F9306" t="s">
        <v>52</v>
      </c>
    </row>
    <row r="9307" spans="1:6" x14ac:dyDescent="0.25">
      <c r="A9307" t="s">
        <v>24</v>
      </c>
      <c r="B9307" s="1">
        <v>34586</v>
      </c>
      <c r="C9307" s="3">
        <v>0</v>
      </c>
      <c r="D9307">
        <v>68.67</v>
      </c>
      <c r="E9307">
        <v>1</v>
      </c>
      <c r="F9307" t="s">
        <v>52</v>
      </c>
    </row>
    <row r="9308" spans="1:6" x14ac:dyDescent="0.25">
      <c r="A9308" t="s">
        <v>24</v>
      </c>
      <c r="B9308" s="1">
        <v>34655</v>
      </c>
      <c r="C9308" s="3">
        <v>0</v>
      </c>
      <c r="D9308">
        <v>67.36</v>
      </c>
      <c r="E9308">
        <v>1</v>
      </c>
      <c r="F9308" t="s">
        <v>52</v>
      </c>
    </row>
    <row r="9309" spans="1:6" x14ac:dyDescent="0.25">
      <c r="A9309" t="s">
        <v>24</v>
      </c>
      <c r="B9309" s="1">
        <v>34712</v>
      </c>
      <c r="C9309" s="3">
        <v>0</v>
      </c>
      <c r="D9309">
        <v>69.3</v>
      </c>
      <c r="E9309">
        <v>1</v>
      </c>
      <c r="F9309" t="s">
        <v>52</v>
      </c>
    </row>
    <row r="9310" spans="1:6" x14ac:dyDescent="0.25">
      <c r="A9310" t="s">
        <v>24</v>
      </c>
      <c r="B9310" s="1">
        <v>34768</v>
      </c>
      <c r="C9310" s="3">
        <v>0</v>
      </c>
      <c r="D9310">
        <v>70.88</v>
      </c>
      <c r="E9310">
        <v>1</v>
      </c>
      <c r="F9310" t="s">
        <v>52</v>
      </c>
    </row>
    <row r="9311" spans="1:6" x14ac:dyDescent="0.25">
      <c r="A9311" t="s">
        <v>24</v>
      </c>
      <c r="B9311" s="1">
        <v>34831</v>
      </c>
      <c r="C9311" s="3">
        <v>0</v>
      </c>
      <c r="D9311">
        <v>71.650000000000006</v>
      </c>
      <c r="E9311">
        <v>1</v>
      </c>
      <c r="F9311" t="s">
        <v>52</v>
      </c>
    </row>
    <row r="9312" spans="1:6" x14ac:dyDescent="0.25">
      <c r="A9312" t="s">
        <v>24</v>
      </c>
      <c r="B9312" s="1">
        <v>34900</v>
      </c>
      <c r="C9312" s="3">
        <v>0</v>
      </c>
      <c r="D9312">
        <v>71.38</v>
      </c>
      <c r="E9312">
        <v>1</v>
      </c>
      <c r="F9312" t="s">
        <v>52</v>
      </c>
    </row>
    <row r="9313" spans="1:6" x14ac:dyDescent="0.25">
      <c r="A9313" t="s">
        <v>24</v>
      </c>
      <c r="B9313" s="1">
        <v>34953</v>
      </c>
      <c r="C9313" s="3">
        <v>0</v>
      </c>
      <c r="D9313">
        <v>69.14</v>
      </c>
      <c r="E9313">
        <v>1</v>
      </c>
      <c r="F9313" t="s">
        <v>52</v>
      </c>
    </row>
    <row r="9314" spans="1:6" x14ac:dyDescent="0.25">
      <c r="A9314" t="s">
        <v>24</v>
      </c>
      <c r="B9314" s="1">
        <v>35016</v>
      </c>
      <c r="C9314" s="3">
        <v>0</v>
      </c>
      <c r="D9314">
        <v>67.040000000000006</v>
      </c>
      <c r="E9314">
        <v>1</v>
      </c>
      <c r="F9314" t="s">
        <v>52</v>
      </c>
    </row>
    <row r="9315" spans="1:6" x14ac:dyDescent="0.25">
      <c r="A9315" t="s">
        <v>24</v>
      </c>
      <c r="B9315" s="1">
        <v>35082</v>
      </c>
      <c r="C9315" s="3">
        <v>0</v>
      </c>
      <c r="D9315">
        <v>68.739999999999995</v>
      </c>
      <c r="E9315">
        <v>1</v>
      </c>
      <c r="F9315" t="s">
        <v>52</v>
      </c>
    </row>
    <row r="9316" spans="1:6" x14ac:dyDescent="0.25">
      <c r="A9316" t="s">
        <v>24</v>
      </c>
      <c r="B9316" s="1">
        <v>35129</v>
      </c>
      <c r="C9316" s="3">
        <v>0</v>
      </c>
      <c r="D9316">
        <v>69.680000000000007</v>
      </c>
      <c r="E9316">
        <v>1</v>
      </c>
      <c r="F9316" t="s">
        <v>52</v>
      </c>
    </row>
    <row r="9317" spans="1:6" x14ac:dyDescent="0.25">
      <c r="A9317" t="s">
        <v>24</v>
      </c>
      <c r="B9317" s="1">
        <v>35192</v>
      </c>
      <c r="C9317" s="3">
        <v>0</v>
      </c>
      <c r="D9317">
        <v>71.12</v>
      </c>
      <c r="E9317">
        <v>1</v>
      </c>
      <c r="F9317" t="s">
        <v>52</v>
      </c>
    </row>
    <row r="9318" spans="1:6" x14ac:dyDescent="0.25">
      <c r="A9318" t="s">
        <v>24</v>
      </c>
      <c r="B9318" s="1">
        <v>35256</v>
      </c>
      <c r="C9318" s="3">
        <v>0</v>
      </c>
      <c r="D9318">
        <v>70.78</v>
      </c>
      <c r="E9318">
        <v>1</v>
      </c>
      <c r="F9318" t="s">
        <v>52</v>
      </c>
    </row>
    <row r="9319" spans="1:6" x14ac:dyDescent="0.25">
      <c r="A9319" t="s">
        <v>24</v>
      </c>
      <c r="B9319" s="1">
        <v>35325</v>
      </c>
      <c r="C9319" s="3">
        <v>0</v>
      </c>
      <c r="D9319">
        <v>67.89</v>
      </c>
      <c r="E9319">
        <v>1</v>
      </c>
      <c r="F9319" t="s">
        <v>52</v>
      </c>
    </row>
    <row r="9320" spans="1:6" x14ac:dyDescent="0.25">
      <c r="A9320" t="s">
        <v>24</v>
      </c>
      <c r="B9320" s="1">
        <v>35382</v>
      </c>
      <c r="C9320" s="3">
        <v>0</v>
      </c>
      <c r="D9320">
        <v>66.78</v>
      </c>
      <c r="E9320">
        <v>1</v>
      </c>
      <c r="F9320" t="s">
        <v>52</v>
      </c>
    </row>
    <row r="9321" spans="1:6" x14ac:dyDescent="0.25">
      <c r="A9321" t="s">
        <v>24</v>
      </c>
      <c r="B9321" s="1">
        <v>35444</v>
      </c>
      <c r="C9321" s="3">
        <v>0</v>
      </c>
      <c r="D9321">
        <v>67.64</v>
      </c>
      <c r="E9321">
        <v>1</v>
      </c>
      <c r="F9321" t="s">
        <v>52</v>
      </c>
    </row>
    <row r="9322" spans="1:6" x14ac:dyDescent="0.25">
      <c r="A9322" t="s">
        <v>24</v>
      </c>
      <c r="B9322" s="1">
        <v>35493</v>
      </c>
      <c r="C9322" s="3">
        <v>0</v>
      </c>
      <c r="D9322">
        <v>68.61</v>
      </c>
      <c r="E9322">
        <v>1</v>
      </c>
      <c r="F9322" t="s">
        <v>52</v>
      </c>
    </row>
    <row r="9323" spans="1:6" x14ac:dyDescent="0.25">
      <c r="A9323" t="s">
        <v>24</v>
      </c>
      <c r="B9323" s="1">
        <v>35562</v>
      </c>
      <c r="C9323" s="3">
        <v>0.38541666666666669</v>
      </c>
      <c r="D9323">
        <v>70.03</v>
      </c>
      <c r="E9323">
        <v>1</v>
      </c>
      <c r="F9323" t="s">
        <v>52</v>
      </c>
    </row>
    <row r="9324" spans="1:6" x14ac:dyDescent="0.25">
      <c r="A9324" t="s">
        <v>24</v>
      </c>
      <c r="B9324" s="1">
        <v>35622</v>
      </c>
      <c r="C9324" s="3">
        <v>0</v>
      </c>
      <c r="D9324">
        <v>69.53</v>
      </c>
      <c r="E9324">
        <v>1</v>
      </c>
      <c r="F9324" t="s">
        <v>52</v>
      </c>
    </row>
    <row r="9325" spans="1:6" x14ac:dyDescent="0.25">
      <c r="A9325" t="s">
        <v>24</v>
      </c>
      <c r="B9325" s="1">
        <v>35681</v>
      </c>
      <c r="C9325" s="3">
        <v>0</v>
      </c>
      <c r="D9325">
        <v>67.319999999999993</v>
      </c>
      <c r="E9325">
        <v>1</v>
      </c>
      <c r="F9325" t="s">
        <v>52</v>
      </c>
    </row>
    <row r="9326" spans="1:6" x14ac:dyDescent="0.25">
      <c r="A9326" t="s">
        <v>24</v>
      </c>
      <c r="B9326" s="1">
        <v>35740</v>
      </c>
      <c r="C9326" s="3">
        <v>0</v>
      </c>
      <c r="D9326">
        <v>65.27</v>
      </c>
      <c r="E9326">
        <v>1</v>
      </c>
      <c r="F9326" t="s">
        <v>52</v>
      </c>
    </row>
    <row r="9327" spans="1:6" x14ac:dyDescent="0.25">
      <c r="A9327" t="s">
        <v>24</v>
      </c>
      <c r="B9327" s="1">
        <v>35803</v>
      </c>
      <c r="C9327" s="3">
        <v>0</v>
      </c>
      <c r="D9327">
        <v>66.75</v>
      </c>
      <c r="E9327">
        <v>1</v>
      </c>
      <c r="F9327" t="s">
        <v>52</v>
      </c>
    </row>
    <row r="9328" spans="1:6" x14ac:dyDescent="0.25">
      <c r="A9328" t="s">
        <v>24</v>
      </c>
      <c r="B9328" s="1">
        <v>35866</v>
      </c>
      <c r="C9328" s="3">
        <v>0</v>
      </c>
      <c r="D9328">
        <v>68.709999999999994</v>
      </c>
      <c r="E9328">
        <v>1</v>
      </c>
      <c r="F9328" t="s">
        <v>52</v>
      </c>
    </row>
    <row r="9329" spans="1:6" x14ac:dyDescent="0.25">
      <c r="A9329" t="s">
        <v>24</v>
      </c>
      <c r="B9329" s="1">
        <v>35930</v>
      </c>
      <c r="C9329" s="3">
        <v>0</v>
      </c>
      <c r="D9329">
        <v>70.040000000000006</v>
      </c>
      <c r="E9329">
        <v>1</v>
      </c>
      <c r="F9329" t="s">
        <v>52</v>
      </c>
    </row>
    <row r="9330" spans="1:6" x14ac:dyDescent="0.25">
      <c r="A9330" t="s">
        <v>24</v>
      </c>
      <c r="B9330" s="1">
        <v>35998</v>
      </c>
      <c r="C9330" s="3">
        <v>0</v>
      </c>
      <c r="D9330">
        <v>69.209999999999994</v>
      </c>
      <c r="E9330">
        <v>1</v>
      </c>
      <c r="F9330" t="s">
        <v>52</v>
      </c>
    </row>
    <row r="9331" spans="1:6" x14ac:dyDescent="0.25">
      <c r="A9331" t="s">
        <v>24</v>
      </c>
      <c r="B9331" s="1">
        <v>36053</v>
      </c>
      <c r="C9331" s="3">
        <v>0</v>
      </c>
      <c r="D9331">
        <v>66.62</v>
      </c>
      <c r="E9331">
        <v>1</v>
      </c>
      <c r="F9331" t="s">
        <v>52</v>
      </c>
    </row>
    <row r="9332" spans="1:6" x14ac:dyDescent="0.25">
      <c r="A9332" t="s">
        <v>24</v>
      </c>
      <c r="B9332" s="1">
        <v>36122</v>
      </c>
      <c r="C9332" s="3">
        <v>0</v>
      </c>
      <c r="D9332">
        <v>67.48</v>
      </c>
      <c r="E9332">
        <v>1</v>
      </c>
      <c r="F9332" t="s">
        <v>52</v>
      </c>
    </row>
    <row r="9333" spans="1:6" x14ac:dyDescent="0.25">
      <c r="A9333" t="s">
        <v>24</v>
      </c>
      <c r="B9333" s="1">
        <v>36172</v>
      </c>
      <c r="C9333" s="3">
        <v>0</v>
      </c>
      <c r="D9333">
        <v>66.84</v>
      </c>
      <c r="E9333">
        <v>1</v>
      </c>
      <c r="F9333" t="s">
        <v>52</v>
      </c>
    </row>
    <row r="9334" spans="1:6" x14ac:dyDescent="0.25">
      <c r="A9334" t="s">
        <v>24</v>
      </c>
      <c r="B9334" s="1">
        <v>36228</v>
      </c>
      <c r="C9334" s="3">
        <v>0</v>
      </c>
      <c r="D9334">
        <v>68.02</v>
      </c>
      <c r="E9334">
        <v>1</v>
      </c>
      <c r="F9334" t="s">
        <v>52</v>
      </c>
    </row>
    <row r="9335" spans="1:6" x14ac:dyDescent="0.25">
      <c r="A9335" t="s">
        <v>24</v>
      </c>
      <c r="B9335" s="1">
        <v>36291</v>
      </c>
      <c r="C9335" s="3">
        <v>0</v>
      </c>
      <c r="D9335">
        <v>69.150000000000006</v>
      </c>
      <c r="E9335">
        <v>1</v>
      </c>
      <c r="F9335" t="s">
        <v>52</v>
      </c>
    </row>
    <row r="9336" spans="1:6" x14ac:dyDescent="0.25">
      <c r="A9336" t="s">
        <v>24</v>
      </c>
      <c r="B9336" s="1">
        <v>36355</v>
      </c>
      <c r="C9336" s="3">
        <v>0</v>
      </c>
      <c r="D9336">
        <v>69.59</v>
      </c>
      <c r="E9336">
        <v>1</v>
      </c>
      <c r="F9336" t="s">
        <v>52</v>
      </c>
    </row>
    <row r="9337" spans="1:6" x14ac:dyDescent="0.25">
      <c r="A9337" t="s">
        <v>24</v>
      </c>
      <c r="B9337" s="1">
        <v>36420</v>
      </c>
      <c r="C9337" s="3">
        <v>0</v>
      </c>
      <c r="D9337">
        <v>67.069999999999993</v>
      </c>
      <c r="E9337">
        <v>1</v>
      </c>
      <c r="F9337" t="s">
        <v>52</v>
      </c>
    </row>
    <row r="9338" spans="1:6" x14ac:dyDescent="0.25">
      <c r="A9338" t="s">
        <v>24</v>
      </c>
      <c r="B9338" s="1">
        <v>36482</v>
      </c>
      <c r="C9338" s="3">
        <v>0</v>
      </c>
      <c r="D9338">
        <v>65.69</v>
      </c>
      <c r="E9338">
        <v>1</v>
      </c>
      <c r="F9338" t="s">
        <v>52</v>
      </c>
    </row>
    <row r="9339" spans="1:6" x14ac:dyDescent="0.25">
      <c r="A9339" t="s">
        <v>24</v>
      </c>
      <c r="B9339" s="1">
        <v>36546</v>
      </c>
      <c r="C9339" s="3">
        <v>0</v>
      </c>
      <c r="D9339">
        <v>67.63</v>
      </c>
      <c r="E9339">
        <v>1</v>
      </c>
      <c r="F9339" t="s">
        <v>52</v>
      </c>
    </row>
    <row r="9340" spans="1:6" x14ac:dyDescent="0.25">
      <c r="A9340" t="s">
        <v>24</v>
      </c>
      <c r="B9340" s="1">
        <v>36595</v>
      </c>
      <c r="C9340" s="3">
        <v>0</v>
      </c>
      <c r="D9340">
        <v>68.69</v>
      </c>
      <c r="E9340">
        <v>1</v>
      </c>
      <c r="F9340" t="s">
        <v>52</v>
      </c>
    </row>
    <row r="9341" spans="1:6" x14ac:dyDescent="0.25">
      <c r="A9341" t="s">
        <v>24</v>
      </c>
      <c r="B9341" s="1">
        <v>36656</v>
      </c>
      <c r="C9341" s="3">
        <v>0</v>
      </c>
      <c r="D9341">
        <v>68.12</v>
      </c>
      <c r="E9341">
        <v>1</v>
      </c>
      <c r="F9341" t="s">
        <v>52</v>
      </c>
    </row>
    <row r="9342" spans="1:6" x14ac:dyDescent="0.25">
      <c r="A9342" t="s">
        <v>24</v>
      </c>
      <c r="B9342" s="1">
        <v>36725</v>
      </c>
      <c r="C9342" s="3">
        <v>0</v>
      </c>
      <c r="D9342">
        <v>68.56</v>
      </c>
      <c r="E9342">
        <v>1</v>
      </c>
      <c r="F9342" t="s">
        <v>52</v>
      </c>
    </row>
    <row r="9343" spans="1:6" x14ac:dyDescent="0.25">
      <c r="A9343" t="s">
        <v>24</v>
      </c>
      <c r="B9343" s="1">
        <v>36774</v>
      </c>
      <c r="C9343" s="3">
        <v>0</v>
      </c>
      <c r="D9343">
        <v>66.03</v>
      </c>
      <c r="E9343">
        <v>1</v>
      </c>
      <c r="F9343" t="s">
        <v>52</v>
      </c>
    </row>
    <row r="9344" spans="1:6" x14ac:dyDescent="0.25">
      <c r="A9344" t="s">
        <v>24</v>
      </c>
      <c r="B9344" s="1">
        <v>36837</v>
      </c>
      <c r="C9344" s="3">
        <v>0</v>
      </c>
      <c r="D9344">
        <v>64.39</v>
      </c>
      <c r="E9344">
        <v>1</v>
      </c>
      <c r="F9344" t="s">
        <v>52</v>
      </c>
    </row>
    <row r="9345" spans="1:6" x14ac:dyDescent="0.25">
      <c r="A9345" t="s">
        <v>24</v>
      </c>
      <c r="B9345" s="1">
        <v>36901</v>
      </c>
      <c r="C9345" s="3">
        <v>0</v>
      </c>
      <c r="D9345">
        <v>66.39</v>
      </c>
      <c r="E9345">
        <v>1</v>
      </c>
      <c r="F9345" t="s">
        <v>52</v>
      </c>
    </row>
    <row r="9346" spans="1:6" x14ac:dyDescent="0.25">
      <c r="A9346" t="s">
        <v>24</v>
      </c>
      <c r="B9346" s="1">
        <v>36970</v>
      </c>
      <c r="C9346" s="3">
        <v>0</v>
      </c>
      <c r="D9346">
        <v>67.86</v>
      </c>
      <c r="E9346">
        <v>1</v>
      </c>
      <c r="F9346" t="s">
        <v>52</v>
      </c>
    </row>
    <row r="9347" spans="1:6" x14ac:dyDescent="0.25">
      <c r="A9347" t="s">
        <v>24</v>
      </c>
      <c r="B9347" s="1">
        <v>37019</v>
      </c>
      <c r="C9347" s="3">
        <v>0</v>
      </c>
      <c r="D9347">
        <v>69.55</v>
      </c>
      <c r="E9347">
        <v>1</v>
      </c>
      <c r="F9347" t="s">
        <v>52</v>
      </c>
    </row>
    <row r="9348" spans="1:6" x14ac:dyDescent="0.25">
      <c r="A9348" t="s">
        <v>24</v>
      </c>
      <c r="B9348" s="1">
        <v>37078</v>
      </c>
      <c r="C9348" s="3">
        <v>0</v>
      </c>
      <c r="D9348">
        <v>71.930000000000007</v>
      </c>
      <c r="E9348">
        <v>1</v>
      </c>
      <c r="F9348" t="s">
        <v>52</v>
      </c>
    </row>
    <row r="9349" spans="1:6" x14ac:dyDescent="0.25">
      <c r="A9349" t="s">
        <v>24</v>
      </c>
      <c r="B9349" s="1">
        <v>37181</v>
      </c>
      <c r="C9349" s="3">
        <v>0</v>
      </c>
      <c r="D9349">
        <v>68.540000000000006</v>
      </c>
      <c r="E9349">
        <v>1</v>
      </c>
      <c r="F9349" t="s">
        <v>52</v>
      </c>
    </row>
    <row r="9350" spans="1:6" x14ac:dyDescent="0.25">
      <c r="A9350" t="s">
        <v>24</v>
      </c>
      <c r="B9350" s="1">
        <v>37200</v>
      </c>
      <c r="C9350" s="3">
        <v>0</v>
      </c>
      <c r="D9350">
        <v>68.239999999999995</v>
      </c>
      <c r="E9350">
        <v>1</v>
      </c>
      <c r="F9350" t="s">
        <v>52</v>
      </c>
    </row>
    <row r="9351" spans="1:6" x14ac:dyDescent="0.25">
      <c r="A9351" t="s">
        <v>24</v>
      </c>
      <c r="B9351" s="1">
        <v>37266</v>
      </c>
      <c r="C9351" s="3">
        <v>0</v>
      </c>
      <c r="D9351">
        <v>67.84</v>
      </c>
      <c r="E9351">
        <v>1</v>
      </c>
      <c r="F9351" t="s">
        <v>52</v>
      </c>
    </row>
    <row r="9352" spans="1:6" x14ac:dyDescent="0.25">
      <c r="A9352" t="s">
        <v>24</v>
      </c>
      <c r="B9352" s="1">
        <v>37340</v>
      </c>
      <c r="C9352" s="3">
        <v>0</v>
      </c>
      <c r="D9352">
        <v>71.42</v>
      </c>
      <c r="E9352">
        <v>1</v>
      </c>
      <c r="F9352" t="s">
        <v>52</v>
      </c>
    </row>
    <row r="9353" spans="1:6" x14ac:dyDescent="0.25">
      <c r="A9353" t="s">
        <v>24</v>
      </c>
      <c r="B9353" s="1">
        <v>37398</v>
      </c>
      <c r="C9353" s="3">
        <v>0</v>
      </c>
      <c r="D9353">
        <v>72.88</v>
      </c>
      <c r="E9353">
        <v>1</v>
      </c>
      <c r="F9353" t="s">
        <v>52</v>
      </c>
    </row>
    <row r="9354" spans="1:6" x14ac:dyDescent="0.25">
      <c r="A9354" t="s">
        <v>24</v>
      </c>
      <c r="B9354" s="1">
        <v>37452</v>
      </c>
      <c r="C9354" s="3">
        <v>0</v>
      </c>
      <c r="D9354">
        <v>73.349999999999994</v>
      </c>
      <c r="E9354">
        <v>1</v>
      </c>
      <c r="F9354" t="s">
        <v>52</v>
      </c>
    </row>
    <row r="9355" spans="1:6" x14ac:dyDescent="0.25">
      <c r="A9355" t="s">
        <v>24</v>
      </c>
      <c r="B9355" s="1">
        <v>37519</v>
      </c>
      <c r="C9355" s="3">
        <v>0</v>
      </c>
      <c r="D9355">
        <v>69.34</v>
      </c>
      <c r="E9355">
        <v>1</v>
      </c>
      <c r="F9355" t="s">
        <v>52</v>
      </c>
    </row>
    <row r="9356" spans="1:6" x14ac:dyDescent="0.25">
      <c r="A9356" t="s">
        <v>24</v>
      </c>
      <c r="B9356" s="1">
        <v>37585</v>
      </c>
      <c r="C9356" s="3">
        <v>0</v>
      </c>
      <c r="D9356">
        <v>69.959999999999994</v>
      </c>
      <c r="E9356">
        <v>1</v>
      </c>
      <c r="F9356" t="s">
        <v>52</v>
      </c>
    </row>
    <row r="9357" spans="1:6" x14ac:dyDescent="0.25">
      <c r="A9357" t="s">
        <v>24</v>
      </c>
      <c r="B9357" s="1">
        <v>37636</v>
      </c>
      <c r="C9357" s="3">
        <v>0</v>
      </c>
      <c r="D9357">
        <v>71.11</v>
      </c>
      <c r="E9357">
        <v>1</v>
      </c>
      <c r="F9357" t="s">
        <v>52</v>
      </c>
    </row>
    <row r="9358" spans="1:6" x14ac:dyDescent="0.25">
      <c r="A9358" t="s">
        <v>24</v>
      </c>
      <c r="B9358" s="1">
        <v>37704</v>
      </c>
      <c r="C9358" s="3">
        <v>0</v>
      </c>
      <c r="D9358">
        <v>72.78</v>
      </c>
      <c r="E9358">
        <v>1</v>
      </c>
      <c r="F9358" t="s">
        <v>52</v>
      </c>
    </row>
    <row r="9359" spans="1:6" x14ac:dyDescent="0.25">
      <c r="A9359" t="s">
        <v>24</v>
      </c>
      <c r="B9359" s="1">
        <v>37754</v>
      </c>
      <c r="C9359" s="3">
        <v>0.58819444444444446</v>
      </c>
      <c r="D9359">
        <v>73.150000000000006</v>
      </c>
      <c r="E9359">
        <v>1</v>
      </c>
      <c r="F9359" t="s">
        <v>52</v>
      </c>
    </row>
    <row r="9360" spans="1:6" x14ac:dyDescent="0.25">
      <c r="A9360" t="s">
        <v>24</v>
      </c>
      <c r="B9360" s="1">
        <v>37809</v>
      </c>
      <c r="C9360" s="3">
        <v>0.66041666666666665</v>
      </c>
      <c r="D9360">
        <v>74.17</v>
      </c>
      <c r="E9360">
        <v>1</v>
      </c>
      <c r="F9360" t="s">
        <v>52</v>
      </c>
    </row>
    <row r="9361" spans="1:6" x14ac:dyDescent="0.25">
      <c r="A9361" t="s">
        <v>24</v>
      </c>
      <c r="B9361" s="1">
        <v>37874</v>
      </c>
      <c r="C9361" s="3">
        <v>0.52638888888888891</v>
      </c>
      <c r="D9361">
        <v>71.25</v>
      </c>
      <c r="E9361">
        <v>1</v>
      </c>
      <c r="F9361" t="s">
        <v>52</v>
      </c>
    </row>
    <row r="9362" spans="1:6" x14ac:dyDescent="0.25">
      <c r="A9362" t="s">
        <v>24</v>
      </c>
      <c r="B9362" s="1">
        <v>37938</v>
      </c>
      <c r="C9362" s="3">
        <v>0.5229166666666667</v>
      </c>
      <c r="D9362">
        <v>70.319999999999993</v>
      </c>
      <c r="E9362">
        <v>1</v>
      </c>
      <c r="F9362" t="s">
        <v>52</v>
      </c>
    </row>
    <row r="9363" spans="1:6" x14ac:dyDescent="0.25">
      <c r="A9363" t="s">
        <v>24</v>
      </c>
      <c r="B9363" s="1">
        <v>38006</v>
      </c>
      <c r="C9363" s="3">
        <v>0.7090277777777777</v>
      </c>
      <c r="D9363">
        <v>72.22</v>
      </c>
      <c r="E9363">
        <v>1</v>
      </c>
      <c r="F9363" t="s">
        <v>52</v>
      </c>
    </row>
    <row r="9364" spans="1:6" x14ac:dyDescent="0.25">
      <c r="A9364" t="s">
        <v>24</v>
      </c>
      <c r="B9364" s="1">
        <v>38068</v>
      </c>
      <c r="C9364" s="3">
        <v>0.76041666666666663</v>
      </c>
      <c r="D9364">
        <v>73.17</v>
      </c>
      <c r="E9364">
        <v>1</v>
      </c>
      <c r="F9364" t="s">
        <v>52</v>
      </c>
    </row>
    <row r="9365" spans="1:6" x14ac:dyDescent="0.25">
      <c r="A9365" t="s">
        <v>24</v>
      </c>
      <c r="B9365" s="1">
        <v>38119</v>
      </c>
      <c r="C9365" s="3">
        <v>0.44236111111111115</v>
      </c>
      <c r="D9365">
        <v>74.55</v>
      </c>
      <c r="E9365">
        <v>1</v>
      </c>
      <c r="F9365" t="s">
        <v>52</v>
      </c>
    </row>
    <row r="9366" spans="1:6" x14ac:dyDescent="0.25">
      <c r="A9366" t="s">
        <v>24</v>
      </c>
      <c r="B9366" s="1">
        <v>38177</v>
      </c>
      <c r="C9366" s="3">
        <v>0.57986111111111105</v>
      </c>
      <c r="D9366">
        <v>74.55</v>
      </c>
      <c r="E9366">
        <v>1</v>
      </c>
      <c r="F9366" t="s">
        <v>52</v>
      </c>
    </row>
    <row r="9367" spans="1:6" x14ac:dyDescent="0.25">
      <c r="A9367" t="s">
        <v>24</v>
      </c>
      <c r="B9367" s="1">
        <v>38252</v>
      </c>
      <c r="C9367" s="3">
        <v>0.48333333333333334</v>
      </c>
      <c r="D9367">
        <v>71.8</v>
      </c>
      <c r="E9367">
        <v>1</v>
      </c>
      <c r="F9367" t="s">
        <v>52</v>
      </c>
    </row>
    <row r="9368" spans="1:6" x14ac:dyDescent="0.25">
      <c r="A9368" t="s">
        <v>24</v>
      </c>
      <c r="B9368" s="1">
        <v>38320</v>
      </c>
      <c r="C9368" s="3">
        <v>0.62361111111111112</v>
      </c>
      <c r="D9368">
        <v>72.34</v>
      </c>
      <c r="E9368">
        <v>1</v>
      </c>
      <c r="F9368" t="s">
        <v>52</v>
      </c>
    </row>
    <row r="9369" spans="1:6" x14ac:dyDescent="0.25">
      <c r="A9369" t="s">
        <v>24</v>
      </c>
      <c r="B9369" s="1">
        <v>38365</v>
      </c>
      <c r="C9369" s="3">
        <v>0.67499999999999993</v>
      </c>
      <c r="D9369">
        <v>73.19</v>
      </c>
      <c r="E9369">
        <v>1</v>
      </c>
      <c r="F9369" t="s">
        <v>52</v>
      </c>
    </row>
    <row r="9370" spans="1:6" x14ac:dyDescent="0.25">
      <c r="A9370" t="s">
        <v>24</v>
      </c>
      <c r="B9370" s="1">
        <v>38442</v>
      </c>
      <c r="C9370" s="3">
        <v>0.58958333333333335</v>
      </c>
      <c r="D9370">
        <v>74.5</v>
      </c>
      <c r="E9370">
        <v>1</v>
      </c>
      <c r="F9370" t="s">
        <v>52</v>
      </c>
    </row>
    <row r="9371" spans="1:6" x14ac:dyDescent="0.25">
      <c r="A9371" t="s">
        <v>24</v>
      </c>
      <c r="B9371" s="1">
        <v>38498</v>
      </c>
      <c r="C9371" s="3">
        <v>0.47500000000000003</v>
      </c>
      <c r="D9371">
        <v>74.680000000000007</v>
      </c>
      <c r="E9371">
        <v>1</v>
      </c>
      <c r="F9371" t="s">
        <v>52</v>
      </c>
    </row>
    <row r="9372" spans="1:6" x14ac:dyDescent="0.25">
      <c r="A9372" t="s">
        <v>24</v>
      </c>
      <c r="B9372" s="1">
        <v>38553</v>
      </c>
      <c r="C9372" s="3">
        <v>0.50069444444444444</v>
      </c>
      <c r="D9372">
        <v>75.099999999999994</v>
      </c>
      <c r="E9372">
        <v>1</v>
      </c>
      <c r="F9372" t="s">
        <v>52</v>
      </c>
    </row>
    <row r="9373" spans="1:6" x14ac:dyDescent="0.25">
      <c r="A9373" t="s">
        <v>24</v>
      </c>
      <c r="B9373" s="1">
        <v>38617</v>
      </c>
      <c r="C9373" s="3">
        <v>0.76388888888888884</v>
      </c>
      <c r="D9373">
        <v>72.17</v>
      </c>
      <c r="E9373">
        <v>1</v>
      </c>
      <c r="F9373" t="s">
        <v>52</v>
      </c>
    </row>
    <row r="9374" spans="1:6" x14ac:dyDescent="0.25">
      <c r="A9374" t="s">
        <v>24</v>
      </c>
      <c r="B9374" s="1">
        <v>38684</v>
      </c>
      <c r="C9374" s="3">
        <v>0.54791666666666672</v>
      </c>
      <c r="D9374">
        <v>71.97</v>
      </c>
      <c r="E9374">
        <v>1</v>
      </c>
      <c r="F9374" t="s">
        <v>52</v>
      </c>
    </row>
    <row r="9375" spans="1:6" x14ac:dyDescent="0.25">
      <c r="A9375" t="s">
        <v>24</v>
      </c>
      <c r="B9375" s="1">
        <v>38729</v>
      </c>
      <c r="C9375" s="3">
        <v>0.64652777777777781</v>
      </c>
      <c r="D9375">
        <v>72.91</v>
      </c>
      <c r="E9375">
        <v>1</v>
      </c>
      <c r="F9375" t="s">
        <v>52</v>
      </c>
    </row>
    <row r="9376" spans="1:6" x14ac:dyDescent="0.25">
      <c r="A9376" t="s">
        <v>24</v>
      </c>
      <c r="B9376" s="1">
        <v>38793</v>
      </c>
      <c r="C9376" s="3">
        <v>0.42986111111111108</v>
      </c>
      <c r="D9376">
        <v>73.83</v>
      </c>
      <c r="E9376">
        <v>1</v>
      </c>
      <c r="F9376" t="s">
        <v>52</v>
      </c>
    </row>
    <row r="9377" spans="1:6" x14ac:dyDescent="0.25">
      <c r="A9377" t="s">
        <v>24</v>
      </c>
      <c r="B9377" s="1">
        <v>38845</v>
      </c>
      <c r="C9377" s="3">
        <v>0.54652777777777783</v>
      </c>
      <c r="D9377">
        <v>74.44</v>
      </c>
      <c r="E9377">
        <v>1</v>
      </c>
      <c r="F9377" t="s">
        <v>52</v>
      </c>
    </row>
    <row r="9378" spans="1:6" x14ac:dyDescent="0.25">
      <c r="A9378" t="s">
        <v>24</v>
      </c>
      <c r="B9378" s="1">
        <v>38929</v>
      </c>
      <c r="C9378" s="3">
        <v>0.52916666666666667</v>
      </c>
      <c r="D9378">
        <v>73.42</v>
      </c>
      <c r="E9378">
        <v>1</v>
      </c>
      <c r="F9378" t="s">
        <v>52</v>
      </c>
    </row>
    <row r="9379" spans="1:6" x14ac:dyDescent="0.25">
      <c r="A9379" t="s">
        <v>24</v>
      </c>
      <c r="B9379" s="1">
        <v>38986</v>
      </c>
      <c r="C9379" s="3">
        <v>0.6381944444444444</v>
      </c>
      <c r="D9379">
        <v>70.540000000000006</v>
      </c>
      <c r="E9379">
        <v>1</v>
      </c>
      <c r="F9379" t="s">
        <v>52</v>
      </c>
    </row>
    <row r="9380" spans="1:6" x14ac:dyDescent="0.25">
      <c r="A9380" t="s">
        <v>24</v>
      </c>
      <c r="B9380" s="1">
        <v>39041</v>
      </c>
      <c r="C9380" s="3">
        <v>0.55138888888888882</v>
      </c>
      <c r="D9380">
        <v>70.52</v>
      </c>
      <c r="E9380">
        <v>1</v>
      </c>
      <c r="F9380" t="s">
        <v>52</v>
      </c>
    </row>
    <row r="9381" spans="1:6" x14ac:dyDescent="0.25">
      <c r="A9381" t="s">
        <v>24</v>
      </c>
      <c r="B9381" s="1">
        <v>39102</v>
      </c>
      <c r="C9381" s="3">
        <v>0.68819444444444444</v>
      </c>
      <c r="D9381">
        <v>72.040000000000006</v>
      </c>
      <c r="E9381">
        <v>1</v>
      </c>
      <c r="F9381" t="s">
        <v>52</v>
      </c>
    </row>
    <row r="9382" spans="1:6" x14ac:dyDescent="0.25">
      <c r="A9382" t="s">
        <v>24</v>
      </c>
      <c r="B9382" s="1">
        <v>39157</v>
      </c>
      <c r="C9382" s="3">
        <v>0.53125</v>
      </c>
      <c r="D9382">
        <v>73.069999999999993</v>
      </c>
      <c r="E9382">
        <v>1</v>
      </c>
      <c r="F9382" t="s">
        <v>52</v>
      </c>
    </row>
    <row r="9383" spans="1:6" x14ac:dyDescent="0.25">
      <c r="A9383" t="s">
        <v>24</v>
      </c>
      <c r="B9383" s="1">
        <v>39232</v>
      </c>
      <c r="C9383" s="3">
        <v>0.43472222222222223</v>
      </c>
      <c r="D9383">
        <v>74.12</v>
      </c>
      <c r="E9383">
        <v>1</v>
      </c>
      <c r="F9383" t="s">
        <v>52</v>
      </c>
    </row>
    <row r="9384" spans="1:6" x14ac:dyDescent="0.25">
      <c r="A9384" t="s">
        <v>24</v>
      </c>
      <c r="B9384" s="1">
        <v>39273</v>
      </c>
      <c r="C9384" s="3">
        <v>0.44097222222222227</v>
      </c>
      <c r="D9384">
        <v>73.569999999999993</v>
      </c>
      <c r="E9384">
        <v>1</v>
      </c>
      <c r="F9384" t="s">
        <v>52</v>
      </c>
    </row>
    <row r="9385" spans="1:6" x14ac:dyDescent="0.25">
      <c r="A9385" t="s">
        <v>24</v>
      </c>
      <c r="B9385" s="1">
        <v>39333</v>
      </c>
      <c r="C9385" s="3">
        <v>0.38611111111111113</v>
      </c>
      <c r="D9385">
        <v>71.12</v>
      </c>
      <c r="E9385">
        <v>1</v>
      </c>
      <c r="F9385" t="s">
        <v>52</v>
      </c>
    </row>
    <row r="9386" spans="1:6" x14ac:dyDescent="0.25">
      <c r="A9386" t="s">
        <v>24</v>
      </c>
      <c r="B9386" s="1">
        <v>39412</v>
      </c>
      <c r="C9386" s="3">
        <v>0.58124999999999993</v>
      </c>
      <c r="D9386">
        <v>70.47</v>
      </c>
      <c r="E9386">
        <v>1</v>
      </c>
      <c r="F9386" t="s">
        <v>52</v>
      </c>
    </row>
    <row r="9387" spans="1:6" x14ac:dyDescent="0.25">
      <c r="A9387" t="s">
        <v>24</v>
      </c>
      <c r="B9387" s="1">
        <v>39471</v>
      </c>
      <c r="C9387" s="3">
        <v>0.47847222222222219</v>
      </c>
      <c r="D9387">
        <v>72.03</v>
      </c>
      <c r="E9387">
        <v>1</v>
      </c>
      <c r="F9387" t="s">
        <v>52</v>
      </c>
    </row>
    <row r="9388" spans="1:6" x14ac:dyDescent="0.25">
      <c r="A9388" t="s">
        <v>24</v>
      </c>
      <c r="B9388" s="1">
        <v>39538</v>
      </c>
      <c r="C9388" s="3">
        <v>0.40138888888888885</v>
      </c>
      <c r="D9388">
        <v>73.52</v>
      </c>
      <c r="E9388">
        <v>1</v>
      </c>
      <c r="F9388" t="s">
        <v>52</v>
      </c>
    </row>
    <row r="9389" spans="1:6" x14ac:dyDescent="0.25">
      <c r="A9389" t="s">
        <v>24</v>
      </c>
      <c r="B9389" s="1">
        <v>39583</v>
      </c>
      <c r="C9389" s="3">
        <v>0.40347222222222223</v>
      </c>
      <c r="D9389">
        <v>75.19</v>
      </c>
      <c r="E9389">
        <v>1</v>
      </c>
      <c r="F9389" t="s">
        <v>52</v>
      </c>
    </row>
    <row r="9390" spans="1:6" x14ac:dyDescent="0.25">
      <c r="A9390" t="s">
        <v>24</v>
      </c>
      <c r="B9390" s="1">
        <v>39645</v>
      </c>
      <c r="C9390" s="3">
        <v>0.63958333333333328</v>
      </c>
      <c r="D9390">
        <v>75.34</v>
      </c>
      <c r="E9390">
        <v>1</v>
      </c>
      <c r="F9390" t="s">
        <v>52</v>
      </c>
    </row>
    <row r="9391" spans="1:6" x14ac:dyDescent="0.25">
      <c r="A9391" t="s">
        <v>24</v>
      </c>
      <c r="B9391" s="1">
        <v>39742</v>
      </c>
      <c r="C9391" s="3">
        <v>0</v>
      </c>
      <c r="D9391">
        <v>70.67</v>
      </c>
      <c r="E9391">
        <v>1</v>
      </c>
      <c r="F9391" t="s">
        <v>52</v>
      </c>
    </row>
    <row r="9392" spans="1:6" x14ac:dyDescent="0.25">
      <c r="A9392" t="s">
        <v>24</v>
      </c>
      <c r="B9392" s="1">
        <v>39759</v>
      </c>
      <c r="C9392" s="3">
        <v>0.50972222222222219</v>
      </c>
      <c r="D9392">
        <v>71.02</v>
      </c>
      <c r="E9392">
        <v>1</v>
      </c>
      <c r="F9392" t="s">
        <v>52</v>
      </c>
    </row>
    <row r="9393" spans="1:6" x14ac:dyDescent="0.25">
      <c r="A9393" t="s">
        <v>24</v>
      </c>
      <c r="B9393" s="1">
        <v>39833</v>
      </c>
      <c r="C9393" s="3">
        <v>0.5444444444444444</v>
      </c>
      <c r="D9393">
        <v>73.08</v>
      </c>
      <c r="E9393">
        <v>1</v>
      </c>
      <c r="F9393" t="s">
        <v>52</v>
      </c>
    </row>
    <row r="9394" spans="1:6" x14ac:dyDescent="0.25">
      <c r="A9394" t="s">
        <v>24</v>
      </c>
      <c r="B9394" s="1">
        <v>39882</v>
      </c>
      <c r="C9394" s="3">
        <v>0.47083333333333338</v>
      </c>
      <c r="D9394">
        <v>73.959999999999994</v>
      </c>
      <c r="E9394">
        <v>1</v>
      </c>
      <c r="F9394" t="s">
        <v>52</v>
      </c>
    </row>
    <row r="9395" spans="1:6" x14ac:dyDescent="0.25">
      <c r="A9395" t="s">
        <v>24</v>
      </c>
      <c r="B9395" s="1">
        <v>39937</v>
      </c>
      <c r="C9395" s="3">
        <v>0.50347222222222221</v>
      </c>
      <c r="D9395">
        <v>75.22</v>
      </c>
      <c r="E9395">
        <v>1</v>
      </c>
      <c r="F9395" t="s">
        <v>52</v>
      </c>
    </row>
    <row r="9396" spans="1:6" x14ac:dyDescent="0.25">
      <c r="A9396" t="s">
        <v>24</v>
      </c>
      <c r="B9396" s="1">
        <v>40100</v>
      </c>
      <c r="C9396" s="3">
        <v>0.75</v>
      </c>
      <c r="D9396">
        <v>70.66</v>
      </c>
      <c r="E9396">
        <v>2</v>
      </c>
      <c r="F9396" t="s">
        <v>52</v>
      </c>
    </row>
    <row r="9397" spans="1:6" x14ac:dyDescent="0.25">
      <c r="A9397" t="s">
        <v>24</v>
      </c>
      <c r="B9397" s="1">
        <v>40175</v>
      </c>
      <c r="C9397" s="3">
        <v>0</v>
      </c>
      <c r="D9397">
        <v>72.3</v>
      </c>
      <c r="E9397">
        <v>2</v>
      </c>
      <c r="F9397" t="s">
        <v>52</v>
      </c>
    </row>
    <row r="9398" spans="1:6" x14ac:dyDescent="0.25">
      <c r="A9398" t="s">
        <v>24</v>
      </c>
      <c r="B9398" s="1">
        <v>40234</v>
      </c>
      <c r="C9398" s="3">
        <v>0.63680555555555551</v>
      </c>
      <c r="D9398">
        <v>73.48</v>
      </c>
      <c r="E9398">
        <v>2</v>
      </c>
      <c r="F9398" t="s">
        <v>52</v>
      </c>
    </row>
    <row r="9399" spans="1:6" x14ac:dyDescent="0.25">
      <c r="A9399" t="s">
        <v>24</v>
      </c>
      <c r="B9399" s="1">
        <v>40288</v>
      </c>
      <c r="C9399" s="3">
        <v>0.53125</v>
      </c>
      <c r="D9399">
        <v>74.59</v>
      </c>
      <c r="E9399">
        <v>2</v>
      </c>
      <c r="F9399" t="s">
        <v>52</v>
      </c>
    </row>
    <row r="9400" spans="1:6" x14ac:dyDescent="0.25">
      <c r="A9400" t="s">
        <v>24</v>
      </c>
      <c r="B9400" s="1">
        <v>40358</v>
      </c>
      <c r="C9400" s="3">
        <v>0.55069444444444449</v>
      </c>
      <c r="D9400">
        <v>74.95</v>
      </c>
      <c r="E9400">
        <v>2</v>
      </c>
      <c r="F9400" t="s">
        <v>52</v>
      </c>
    </row>
    <row r="9401" spans="1:6" x14ac:dyDescent="0.25">
      <c r="A9401" t="s">
        <v>24</v>
      </c>
      <c r="B9401" s="1">
        <v>40420</v>
      </c>
      <c r="C9401" s="3">
        <v>0</v>
      </c>
      <c r="D9401">
        <v>73.900000000000006</v>
      </c>
      <c r="E9401">
        <v>2</v>
      </c>
      <c r="F9401" t="s">
        <v>52</v>
      </c>
    </row>
    <row r="9402" spans="1:6" x14ac:dyDescent="0.25">
      <c r="A9402" t="s">
        <v>24</v>
      </c>
      <c r="B9402" s="1">
        <v>40491</v>
      </c>
      <c r="C9402" s="3">
        <v>0</v>
      </c>
      <c r="D9402">
        <v>71</v>
      </c>
      <c r="E9402">
        <v>2</v>
      </c>
      <c r="F9402" t="s">
        <v>52</v>
      </c>
    </row>
    <row r="9403" spans="1:6" x14ac:dyDescent="0.25">
      <c r="A9403" t="s">
        <v>24</v>
      </c>
      <c r="B9403" s="1">
        <v>40585</v>
      </c>
      <c r="C9403" s="3">
        <v>0</v>
      </c>
      <c r="D9403">
        <v>73.599999999999994</v>
      </c>
      <c r="E9403">
        <v>3</v>
      </c>
      <c r="F9403" t="s">
        <v>52</v>
      </c>
    </row>
    <row r="9404" spans="1:6" x14ac:dyDescent="0.25">
      <c r="A9404" t="s">
        <v>24</v>
      </c>
      <c r="B9404" s="1">
        <v>40648</v>
      </c>
      <c r="C9404" s="3">
        <v>0</v>
      </c>
      <c r="D9404">
        <v>74.599999999999994</v>
      </c>
      <c r="E9404">
        <v>2</v>
      </c>
      <c r="F9404" t="s">
        <v>52</v>
      </c>
    </row>
    <row r="9405" spans="1:6" x14ac:dyDescent="0.25">
      <c r="A9405" t="s">
        <v>24</v>
      </c>
      <c r="B9405" s="1">
        <v>40711</v>
      </c>
      <c r="C9405" s="3">
        <v>0</v>
      </c>
      <c r="D9405">
        <v>73.8</v>
      </c>
      <c r="E9405">
        <v>2</v>
      </c>
      <c r="F9405" t="s">
        <v>52</v>
      </c>
    </row>
    <row r="9406" spans="1:6" x14ac:dyDescent="0.25">
      <c r="A9406" t="s">
        <v>24</v>
      </c>
      <c r="B9406" s="1">
        <v>40840</v>
      </c>
      <c r="C9406" s="3">
        <v>0.56944444444444442</v>
      </c>
      <c r="D9406">
        <v>69.569999999999993</v>
      </c>
      <c r="E9406">
        <v>2</v>
      </c>
      <c r="F9406" t="s">
        <v>52</v>
      </c>
    </row>
    <row r="9407" spans="1:6" x14ac:dyDescent="0.25">
      <c r="A9407" t="s">
        <v>24</v>
      </c>
      <c r="B9407" s="1">
        <v>40893</v>
      </c>
      <c r="C9407" s="3">
        <v>0.60902777777777783</v>
      </c>
      <c r="D9407">
        <v>71.56</v>
      </c>
      <c r="E9407">
        <v>2</v>
      </c>
      <c r="F9407" t="s">
        <v>52</v>
      </c>
    </row>
    <row r="9408" spans="1:6" x14ac:dyDescent="0.25">
      <c r="A9408" t="s">
        <v>24</v>
      </c>
      <c r="B9408" s="1">
        <v>40953</v>
      </c>
      <c r="C9408" s="3">
        <v>0.55833333333333335</v>
      </c>
      <c r="D9408">
        <v>72.83</v>
      </c>
      <c r="E9408">
        <v>2</v>
      </c>
      <c r="F9408" t="s">
        <v>52</v>
      </c>
    </row>
    <row r="9409" spans="1:6" x14ac:dyDescent="0.25">
      <c r="A9409" t="s">
        <v>24</v>
      </c>
      <c r="B9409" s="1">
        <v>41023</v>
      </c>
      <c r="C9409" s="3">
        <v>0.54583333333333328</v>
      </c>
      <c r="D9409">
        <v>74.319999999999993</v>
      </c>
      <c r="E9409">
        <v>2</v>
      </c>
      <c r="F9409" t="s">
        <v>52</v>
      </c>
    </row>
    <row r="9410" spans="1:6" x14ac:dyDescent="0.25">
      <c r="A9410" t="s">
        <v>24</v>
      </c>
      <c r="B9410" s="1">
        <v>41086</v>
      </c>
      <c r="C9410" s="3">
        <v>0.59722222222222221</v>
      </c>
      <c r="D9410">
        <v>74.19</v>
      </c>
      <c r="E9410">
        <v>2</v>
      </c>
      <c r="F9410" t="s">
        <v>52</v>
      </c>
    </row>
    <row r="9411" spans="1:6" x14ac:dyDescent="0.25">
      <c r="A9411" t="s">
        <v>24</v>
      </c>
      <c r="B9411" s="1">
        <v>41148</v>
      </c>
      <c r="C9411" s="3">
        <v>0.46388888888888885</v>
      </c>
      <c r="D9411">
        <v>73.05</v>
      </c>
      <c r="E9411">
        <v>2</v>
      </c>
      <c r="F9411" t="s">
        <v>52</v>
      </c>
    </row>
    <row r="9412" spans="1:6" x14ac:dyDescent="0.25">
      <c r="A9412" t="s">
        <v>24</v>
      </c>
      <c r="B9412" s="1">
        <v>41195</v>
      </c>
      <c r="C9412" s="3">
        <v>0.5</v>
      </c>
      <c r="D9412">
        <v>70.45</v>
      </c>
      <c r="E9412">
        <v>59</v>
      </c>
      <c r="F9412" t="s">
        <v>52</v>
      </c>
    </row>
    <row r="9413" spans="1:6" x14ac:dyDescent="0.25">
      <c r="A9413" t="s">
        <v>24</v>
      </c>
      <c r="B9413" s="1">
        <v>41225</v>
      </c>
      <c r="C9413" s="3">
        <v>0.95833333333333337</v>
      </c>
      <c r="D9413">
        <v>70.66</v>
      </c>
      <c r="E9413">
        <v>61</v>
      </c>
      <c r="F9413" t="s">
        <v>52</v>
      </c>
    </row>
    <row r="9414" spans="1:6" x14ac:dyDescent="0.25">
      <c r="A9414" t="s">
        <v>24</v>
      </c>
      <c r="B9414" s="1">
        <v>41259</v>
      </c>
      <c r="C9414" s="3">
        <v>0.95833333333333337</v>
      </c>
      <c r="D9414">
        <v>71.239999999999995</v>
      </c>
      <c r="E9414">
        <v>62</v>
      </c>
      <c r="F9414" t="s">
        <v>52</v>
      </c>
    </row>
    <row r="9415" spans="1:6" x14ac:dyDescent="0.25">
      <c r="A9415" t="s">
        <v>24</v>
      </c>
      <c r="B9415" s="1">
        <v>41288</v>
      </c>
      <c r="C9415" s="3">
        <v>0.95833333333333337</v>
      </c>
      <c r="D9415">
        <v>72.180000000000007</v>
      </c>
      <c r="E9415">
        <v>62</v>
      </c>
      <c r="F9415" t="s">
        <v>52</v>
      </c>
    </row>
    <row r="9416" spans="1:6" x14ac:dyDescent="0.25">
      <c r="A9416" t="s">
        <v>24</v>
      </c>
      <c r="B9416" s="1">
        <v>41320</v>
      </c>
      <c r="C9416" s="3">
        <v>0.45833333333333331</v>
      </c>
      <c r="D9416">
        <v>72.86</v>
      </c>
      <c r="E9416">
        <v>56</v>
      </c>
      <c r="F9416" t="s">
        <v>52</v>
      </c>
    </row>
    <row r="9417" spans="1:6" x14ac:dyDescent="0.25">
      <c r="A9417" t="s">
        <v>24</v>
      </c>
      <c r="B9417" s="1">
        <v>41352</v>
      </c>
      <c r="C9417" s="3">
        <v>0.5</v>
      </c>
      <c r="D9417">
        <v>73.45</v>
      </c>
      <c r="E9417">
        <v>61</v>
      </c>
      <c r="F9417" t="s">
        <v>52</v>
      </c>
    </row>
    <row r="9418" spans="1:6" x14ac:dyDescent="0.25">
      <c r="A9418" t="s">
        <v>24</v>
      </c>
      <c r="B9418" s="1">
        <v>41377</v>
      </c>
      <c r="C9418" s="3">
        <v>0.5</v>
      </c>
      <c r="D9418">
        <v>74.05</v>
      </c>
      <c r="E9418">
        <v>62</v>
      </c>
      <c r="F9418" t="s">
        <v>52</v>
      </c>
    </row>
    <row r="9419" spans="1:6" x14ac:dyDescent="0.25">
      <c r="A9419" t="s">
        <v>24</v>
      </c>
      <c r="B9419" s="1">
        <v>41417</v>
      </c>
      <c r="C9419" s="3">
        <v>0.5</v>
      </c>
      <c r="D9419">
        <v>75.16</v>
      </c>
      <c r="E9419">
        <v>62</v>
      </c>
      <c r="F9419" t="s">
        <v>52</v>
      </c>
    </row>
    <row r="9420" spans="1:6" x14ac:dyDescent="0.25">
      <c r="A9420" t="s">
        <v>24</v>
      </c>
      <c r="B9420" s="1">
        <v>41432</v>
      </c>
      <c r="C9420" s="3">
        <v>0.5</v>
      </c>
      <c r="D9420">
        <v>75.209999999999994</v>
      </c>
      <c r="E9420">
        <v>60</v>
      </c>
      <c r="F9420" t="s">
        <v>52</v>
      </c>
    </row>
    <row r="9421" spans="1:6" x14ac:dyDescent="0.25">
      <c r="A9421" t="s">
        <v>24</v>
      </c>
      <c r="B9421" s="1">
        <v>41457</v>
      </c>
      <c r="C9421" s="3">
        <v>0</v>
      </c>
      <c r="D9421">
        <v>75.19</v>
      </c>
      <c r="E9421">
        <v>62</v>
      </c>
      <c r="F9421" t="s">
        <v>52</v>
      </c>
    </row>
    <row r="9422" spans="1:6" x14ac:dyDescent="0.25">
      <c r="A9422" t="s">
        <v>24</v>
      </c>
      <c r="B9422" s="1">
        <v>41503</v>
      </c>
      <c r="C9422" s="3">
        <v>0.70138888888888884</v>
      </c>
      <c r="D9422">
        <v>74.38</v>
      </c>
      <c r="E9422">
        <v>63</v>
      </c>
      <c r="F9422" t="s">
        <v>52</v>
      </c>
    </row>
    <row r="9423" spans="1:6" x14ac:dyDescent="0.25">
      <c r="A9423" t="s">
        <v>24</v>
      </c>
      <c r="B9423" s="1">
        <v>41532</v>
      </c>
      <c r="C9423" s="3">
        <v>0.20138888888888887</v>
      </c>
      <c r="D9423">
        <v>72.55</v>
      </c>
      <c r="E9423">
        <v>57</v>
      </c>
      <c r="F9423" t="s">
        <v>52</v>
      </c>
    </row>
    <row r="9424" spans="1:6" x14ac:dyDescent="0.25">
      <c r="A9424" t="s">
        <v>24</v>
      </c>
      <c r="B9424" s="1">
        <v>41569</v>
      </c>
      <c r="C9424" s="3">
        <v>0.20138888888888887</v>
      </c>
      <c r="D9424">
        <v>71.22</v>
      </c>
      <c r="E9424">
        <v>62</v>
      </c>
      <c r="F9424" t="s">
        <v>52</v>
      </c>
    </row>
    <row r="9425" spans="1:6" x14ac:dyDescent="0.25">
      <c r="A9425" t="s">
        <v>24</v>
      </c>
      <c r="B9425" s="1">
        <v>41595</v>
      </c>
      <c r="C9425" s="3">
        <v>0.65972222222222221</v>
      </c>
      <c r="D9425">
        <v>71.72</v>
      </c>
      <c r="E9425">
        <v>61</v>
      </c>
      <c r="F9425" t="s">
        <v>52</v>
      </c>
    </row>
    <row r="9426" spans="1:6" x14ac:dyDescent="0.25">
      <c r="A9426" t="s">
        <v>24</v>
      </c>
      <c r="B9426" s="1">
        <v>41627</v>
      </c>
      <c r="C9426" s="3">
        <v>0.15972222222222224</v>
      </c>
      <c r="D9426">
        <v>72.62</v>
      </c>
      <c r="E9426">
        <v>62</v>
      </c>
      <c r="F9426" t="s">
        <v>52</v>
      </c>
    </row>
    <row r="9427" spans="1:6" x14ac:dyDescent="0.25">
      <c r="A9427" t="s">
        <v>24</v>
      </c>
      <c r="B9427" s="1">
        <v>41655</v>
      </c>
      <c r="C9427" s="3">
        <v>0.15972222222222224</v>
      </c>
      <c r="D9427">
        <v>73.47</v>
      </c>
      <c r="E9427">
        <v>62</v>
      </c>
      <c r="F9427" t="s">
        <v>52</v>
      </c>
    </row>
    <row r="9428" spans="1:6" x14ac:dyDescent="0.25">
      <c r="A9428" t="s">
        <v>24</v>
      </c>
      <c r="B9428" s="1">
        <v>41684</v>
      </c>
      <c r="C9428" s="3">
        <v>0.15972222222222224</v>
      </c>
      <c r="D9428">
        <v>74.08</v>
      </c>
      <c r="E9428">
        <v>57</v>
      </c>
      <c r="F9428" t="s">
        <v>52</v>
      </c>
    </row>
    <row r="9429" spans="1:6" x14ac:dyDescent="0.25">
      <c r="A9429" t="s">
        <v>24</v>
      </c>
      <c r="B9429" s="1">
        <v>41713</v>
      </c>
      <c r="C9429" s="3">
        <v>0.70138888888888884</v>
      </c>
      <c r="D9429">
        <v>74.64</v>
      </c>
      <c r="E9429">
        <v>62</v>
      </c>
      <c r="F9429" t="s">
        <v>52</v>
      </c>
    </row>
    <row r="9430" spans="1:6" x14ac:dyDescent="0.25">
      <c r="A9430" t="s">
        <v>24</v>
      </c>
      <c r="B9430" s="1">
        <v>41744</v>
      </c>
      <c r="C9430" s="3">
        <v>0.20138888888888887</v>
      </c>
      <c r="D9430">
        <v>75.34</v>
      </c>
      <c r="E9430">
        <v>60</v>
      </c>
      <c r="F9430" t="s">
        <v>52</v>
      </c>
    </row>
    <row r="9431" spans="1:6" x14ac:dyDescent="0.25">
      <c r="A9431" t="s">
        <v>24</v>
      </c>
      <c r="B9431" s="1">
        <v>41768</v>
      </c>
      <c r="C9431" s="3">
        <v>0.70138888888888884</v>
      </c>
      <c r="D9431">
        <v>75.89</v>
      </c>
      <c r="E9431">
        <v>62</v>
      </c>
      <c r="F9431" t="s">
        <v>52</v>
      </c>
    </row>
    <row r="9432" spans="1:6" x14ac:dyDescent="0.25">
      <c r="A9432" t="s">
        <v>24</v>
      </c>
      <c r="B9432" s="1">
        <v>41793</v>
      </c>
      <c r="C9432" s="3">
        <v>0.20138888888888887</v>
      </c>
      <c r="D9432">
        <v>75.959999999999994</v>
      </c>
      <c r="E9432">
        <v>60</v>
      </c>
      <c r="F9432" t="s">
        <v>52</v>
      </c>
    </row>
    <row r="9433" spans="1:6" x14ac:dyDescent="0.25">
      <c r="A9433" t="s">
        <v>24</v>
      </c>
      <c r="B9433" s="1">
        <v>41831</v>
      </c>
      <c r="C9433" s="3">
        <v>0.20138888888888887</v>
      </c>
      <c r="D9433">
        <v>75.81</v>
      </c>
      <c r="E9433">
        <v>62</v>
      </c>
      <c r="F9433" t="s">
        <v>52</v>
      </c>
    </row>
    <row r="9434" spans="1:6" x14ac:dyDescent="0.25">
      <c r="A9434" t="s">
        <v>24</v>
      </c>
      <c r="B9434" s="1">
        <v>41862</v>
      </c>
      <c r="C9434" s="3">
        <v>0.20138888888888887</v>
      </c>
      <c r="D9434">
        <v>74.290000000000006</v>
      </c>
      <c r="E9434">
        <v>62</v>
      </c>
      <c r="F9434" t="s">
        <v>52</v>
      </c>
    </row>
    <row r="9435" spans="1:6" x14ac:dyDescent="0.25">
      <c r="A9435" t="s">
        <v>24</v>
      </c>
      <c r="B9435" s="1">
        <v>41898</v>
      </c>
      <c r="C9435" s="3">
        <v>0.20138888888888887</v>
      </c>
      <c r="D9435">
        <v>72.87</v>
      </c>
      <c r="E9435">
        <v>60</v>
      </c>
      <c r="F9435" t="s">
        <v>52</v>
      </c>
    </row>
    <row r="9436" spans="1:6" x14ac:dyDescent="0.25">
      <c r="A9436" t="s">
        <v>24</v>
      </c>
      <c r="B9436" s="1">
        <v>41921</v>
      </c>
      <c r="C9436" s="3">
        <v>0.20138888888888887</v>
      </c>
      <c r="D9436">
        <v>71.52</v>
      </c>
      <c r="E9436">
        <v>62</v>
      </c>
      <c r="F9436" t="s">
        <v>52</v>
      </c>
    </row>
    <row r="9437" spans="1:6" x14ac:dyDescent="0.25">
      <c r="A9437" t="s">
        <v>24</v>
      </c>
      <c r="B9437" s="1">
        <v>41958</v>
      </c>
      <c r="C9437" s="3">
        <v>0.65972222222222221</v>
      </c>
      <c r="D9437">
        <v>71.97</v>
      </c>
      <c r="E9437">
        <v>60</v>
      </c>
      <c r="F9437" t="s">
        <v>52</v>
      </c>
    </row>
    <row r="9438" spans="1:6" x14ac:dyDescent="0.25">
      <c r="A9438" t="s">
        <v>24</v>
      </c>
      <c r="B9438" s="1">
        <v>41988</v>
      </c>
      <c r="C9438" s="3">
        <v>0.65972222222222221</v>
      </c>
      <c r="D9438">
        <v>72.84</v>
      </c>
      <c r="E9438">
        <v>63</v>
      </c>
      <c r="F9438" t="s">
        <v>52</v>
      </c>
    </row>
    <row r="9439" spans="1:6" x14ac:dyDescent="0.25">
      <c r="A9439" t="s">
        <v>24</v>
      </c>
      <c r="B9439" s="1">
        <v>42019</v>
      </c>
      <c r="C9439" s="3">
        <v>0.15972222222222224</v>
      </c>
      <c r="D9439">
        <v>73.709999999999994</v>
      </c>
      <c r="E9439">
        <v>62</v>
      </c>
      <c r="F9439" t="s">
        <v>52</v>
      </c>
    </row>
    <row r="9440" spans="1:6" x14ac:dyDescent="0.25">
      <c r="A9440" t="s">
        <v>24</v>
      </c>
      <c r="B9440" s="1">
        <v>42049</v>
      </c>
      <c r="C9440" s="3">
        <v>0.65972222222222221</v>
      </c>
      <c r="D9440">
        <v>74.41</v>
      </c>
      <c r="E9440">
        <v>57</v>
      </c>
      <c r="F9440" t="s">
        <v>52</v>
      </c>
    </row>
    <row r="9441" spans="1:6" x14ac:dyDescent="0.25">
      <c r="A9441" t="s">
        <v>24</v>
      </c>
      <c r="B9441" s="1">
        <v>42078</v>
      </c>
      <c r="C9441" s="3">
        <v>0.65972222222222221</v>
      </c>
      <c r="D9441">
        <v>74.959999999999994</v>
      </c>
      <c r="E9441">
        <v>62</v>
      </c>
      <c r="F9441" t="s">
        <v>52</v>
      </c>
    </row>
    <row r="9442" spans="1:6" x14ac:dyDescent="0.25">
      <c r="A9442" t="s">
        <v>24</v>
      </c>
      <c r="B9442" s="1">
        <v>42108</v>
      </c>
      <c r="C9442" s="3">
        <v>0.65972222222222221</v>
      </c>
      <c r="D9442">
        <v>75.75</v>
      </c>
      <c r="E9442">
        <v>60</v>
      </c>
      <c r="F9442" t="s">
        <v>52</v>
      </c>
    </row>
    <row r="9443" spans="1:6" x14ac:dyDescent="0.25">
      <c r="A9443" t="s">
        <v>24</v>
      </c>
      <c r="B9443" s="1">
        <v>42140</v>
      </c>
      <c r="C9443" s="3">
        <v>0.65972222222222221</v>
      </c>
      <c r="D9443">
        <v>76.069999999999993</v>
      </c>
      <c r="E9443">
        <v>62</v>
      </c>
      <c r="F9443" t="s">
        <v>52</v>
      </c>
    </row>
    <row r="9444" spans="1:6" x14ac:dyDescent="0.25">
      <c r="A9444" t="s">
        <v>24</v>
      </c>
      <c r="B9444" s="1">
        <v>42169</v>
      </c>
      <c r="C9444" s="3">
        <v>0.15972222222222224</v>
      </c>
      <c r="D9444">
        <v>75.930000000000007</v>
      </c>
      <c r="E9444">
        <v>61</v>
      </c>
      <c r="F9444" t="s">
        <v>52</v>
      </c>
    </row>
    <row r="9445" spans="1:6" x14ac:dyDescent="0.25">
      <c r="A9445" t="s">
        <v>24</v>
      </c>
      <c r="B9445" s="1">
        <v>42201</v>
      </c>
      <c r="C9445" s="3">
        <v>0.65972222222222221</v>
      </c>
      <c r="D9445">
        <v>75.819999999999993</v>
      </c>
      <c r="E9445">
        <v>62</v>
      </c>
      <c r="F9445" t="s">
        <v>52</v>
      </c>
    </row>
    <row r="9446" spans="1:6" x14ac:dyDescent="0.25">
      <c r="A9446" t="s">
        <v>24</v>
      </c>
      <c r="B9446" s="1">
        <v>42232</v>
      </c>
      <c r="C9446" s="3">
        <v>0.15972222222222224</v>
      </c>
      <c r="D9446">
        <v>74.790000000000006</v>
      </c>
      <c r="E9446">
        <v>62</v>
      </c>
      <c r="F9446" t="s">
        <v>52</v>
      </c>
    </row>
    <row r="9447" spans="1:6" x14ac:dyDescent="0.25">
      <c r="A9447" t="s">
        <v>24</v>
      </c>
      <c r="B9447" s="1">
        <v>42263</v>
      </c>
      <c r="C9447" s="3">
        <v>0.15972222222222224</v>
      </c>
      <c r="D9447">
        <v>73.09</v>
      </c>
      <c r="E9447">
        <v>60</v>
      </c>
      <c r="F9447" t="s">
        <v>52</v>
      </c>
    </row>
    <row r="9448" spans="1:6" x14ac:dyDescent="0.25">
      <c r="A9448" t="s">
        <v>24</v>
      </c>
      <c r="B9448" s="1">
        <v>42288</v>
      </c>
      <c r="C9448" s="3">
        <v>0.15972222222222224</v>
      </c>
      <c r="D9448">
        <v>71.83</v>
      </c>
      <c r="E9448">
        <v>62</v>
      </c>
      <c r="F9448" t="s">
        <v>52</v>
      </c>
    </row>
    <row r="9449" spans="1:6" x14ac:dyDescent="0.25">
      <c r="A9449" t="s">
        <v>24</v>
      </c>
      <c r="B9449" s="1">
        <v>42322</v>
      </c>
      <c r="C9449" s="3">
        <v>0.65972222222222221</v>
      </c>
      <c r="D9449">
        <v>72.260000000000005</v>
      </c>
      <c r="E9449">
        <v>60</v>
      </c>
      <c r="F9449" t="s">
        <v>52</v>
      </c>
    </row>
    <row r="9450" spans="1:6" x14ac:dyDescent="0.25">
      <c r="A9450" t="s">
        <v>24</v>
      </c>
      <c r="B9450" s="1">
        <v>42353</v>
      </c>
      <c r="C9450" s="3">
        <v>0.65972222222222221</v>
      </c>
      <c r="D9450">
        <v>73.06</v>
      </c>
      <c r="E9450">
        <v>62</v>
      </c>
      <c r="F9450" t="s">
        <v>52</v>
      </c>
    </row>
    <row r="9451" spans="1:6" x14ac:dyDescent="0.25">
      <c r="A9451" t="s">
        <v>24</v>
      </c>
      <c r="B9451" s="1">
        <v>42384</v>
      </c>
      <c r="C9451" s="3">
        <v>0.15972222222222224</v>
      </c>
      <c r="D9451">
        <v>73.88</v>
      </c>
      <c r="E9451">
        <v>62</v>
      </c>
      <c r="F9451" t="s">
        <v>52</v>
      </c>
    </row>
    <row r="9452" spans="1:6" x14ac:dyDescent="0.25">
      <c r="A9452" t="s">
        <v>24</v>
      </c>
      <c r="B9452" s="1">
        <v>42411</v>
      </c>
      <c r="C9452" s="3">
        <v>0.65972222222222221</v>
      </c>
      <c r="D9452">
        <v>74.61</v>
      </c>
      <c r="E9452">
        <v>58</v>
      </c>
      <c r="F9452" t="s">
        <v>52</v>
      </c>
    </row>
    <row r="9453" spans="1:6" x14ac:dyDescent="0.25">
      <c r="A9453" t="s">
        <v>24</v>
      </c>
      <c r="B9453" s="1">
        <v>42452</v>
      </c>
      <c r="C9453" s="3">
        <v>0.65972222222222221</v>
      </c>
      <c r="D9453">
        <v>75.09</v>
      </c>
      <c r="E9453">
        <v>62</v>
      </c>
      <c r="F9453" t="s">
        <v>52</v>
      </c>
    </row>
    <row r="9454" spans="1:6" x14ac:dyDescent="0.25">
      <c r="A9454" t="s">
        <v>24</v>
      </c>
      <c r="B9454" s="1">
        <v>42476</v>
      </c>
      <c r="C9454" s="3">
        <v>0.15972222222222224</v>
      </c>
      <c r="D9454">
        <v>75.55</v>
      </c>
      <c r="E9454">
        <v>60</v>
      </c>
      <c r="F9454" t="s">
        <v>52</v>
      </c>
    </row>
    <row r="9455" spans="1:6" x14ac:dyDescent="0.25">
      <c r="A9455" t="s">
        <v>24</v>
      </c>
      <c r="B9455" s="1">
        <v>42508</v>
      </c>
      <c r="C9455" s="3">
        <v>0.65972222222222221</v>
      </c>
      <c r="D9455">
        <v>75.77</v>
      </c>
      <c r="E9455">
        <v>62</v>
      </c>
      <c r="F9455" t="s">
        <v>52</v>
      </c>
    </row>
    <row r="9456" spans="1:6" x14ac:dyDescent="0.25">
      <c r="A9456" t="s">
        <v>24</v>
      </c>
      <c r="B9456" s="1">
        <v>42527</v>
      </c>
      <c r="C9456" s="3">
        <v>0.65972222222222221</v>
      </c>
      <c r="D9456">
        <v>75.94</v>
      </c>
      <c r="E9456">
        <v>60</v>
      </c>
      <c r="F9456" t="s">
        <v>52</v>
      </c>
    </row>
    <row r="9457" spans="1:6" x14ac:dyDescent="0.25">
      <c r="A9457" t="s">
        <v>24</v>
      </c>
      <c r="B9457" s="1">
        <v>42562</v>
      </c>
      <c r="C9457" s="3">
        <v>0.15972222222222224</v>
      </c>
      <c r="D9457">
        <v>75.900000000000006</v>
      </c>
      <c r="E9457">
        <v>62</v>
      </c>
      <c r="F9457" t="s">
        <v>52</v>
      </c>
    </row>
    <row r="9458" spans="1:6" x14ac:dyDescent="0.25">
      <c r="A9458" t="s">
        <v>24</v>
      </c>
      <c r="B9458" s="1">
        <v>42598</v>
      </c>
      <c r="C9458" s="3">
        <v>0.65972222222222221</v>
      </c>
      <c r="D9458">
        <v>75.19</v>
      </c>
      <c r="E9458">
        <v>62</v>
      </c>
      <c r="F9458" t="s">
        <v>52</v>
      </c>
    </row>
    <row r="9459" spans="1:6" x14ac:dyDescent="0.25">
      <c r="A9459" t="s">
        <v>24</v>
      </c>
      <c r="B9459" s="1">
        <v>42629</v>
      </c>
      <c r="C9459" s="3">
        <v>0.15972222222222224</v>
      </c>
      <c r="D9459">
        <v>73.58</v>
      </c>
      <c r="E9459">
        <v>60</v>
      </c>
      <c r="F9459" t="s">
        <v>52</v>
      </c>
    </row>
    <row r="9460" spans="1:6" x14ac:dyDescent="0.25">
      <c r="A9460" t="s">
        <v>24</v>
      </c>
      <c r="B9460" s="1">
        <v>42673</v>
      </c>
      <c r="C9460" s="3">
        <v>0.15972222222222224</v>
      </c>
      <c r="D9460">
        <v>71.900000000000006</v>
      </c>
      <c r="E9460">
        <v>62</v>
      </c>
      <c r="F9460" t="s">
        <v>52</v>
      </c>
    </row>
    <row r="9461" spans="1:6" x14ac:dyDescent="0.25">
      <c r="A9461" t="s">
        <v>24</v>
      </c>
      <c r="B9461" s="1">
        <v>42688</v>
      </c>
      <c r="C9461" s="3">
        <v>0.15972222222222224</v>
      </c>
      <c r="D9461">
        <v>72.38</v>
      </c>
      <c r="E9461">
        <v>60</v>
      </c>
      <c r="F9461" t="s">
        <v>52</v>
      </c>
    </row>
    <row r="9462" spans="1:6" x14ac:dyDescent="0.25">
      <c r="A9462" t="s">
        <v>24</v>
      </c>
      <c r="B9462" s="1">
        <v>42718</v>
      </c>
      <c r="C9462" s="3">
        <v>0.65972222222222221</v>
      </c>
      <c r="D9462">
        <v>73.05</v>
      </c>
      <c r="E9462">
        <v>62</v>
      </c>
      <c r="F9462" t="s">
        <v>52</v>
      </c>
    </row>
    <row r="9463" spans="1:6" x14ac:dyDescent="0.25">
      <c r="A9463" t="s">
        <v>24</v>
      </c>
      <c r="B9463" s="1">
        <v>42749</v>
      </c>
      <c r="C9463" s="3">
        <v>0.15972222222222224</v>
      </c>
      <c r="D9463">
        <v>73.790000000000006</v>
      </c>
      <c r="E9463">
        <v>62</v>
      </c>
      <c r="F9463" t="s">
        <v>52</v>
      </c>
    </row>
    <row r="9464" spans="1:6" x14ac:dyDescent="0.25">
      <c r="A9464" t="s">
        <v>24</v>
      </c>
      <c r="B9464" s="1">
        <v>42780</v>
      </c>
      <c r="C9464" s="3">
        <v>0.65972222222222221</v>
      </c>
      <c r="D9464">
        <v>74.06</v>
      </c>
      <c r="E9464">
        <v>56</v>
      </c>
      <c r="F9464" t="s">
        <v>52</v>
      </c>
    </row>
    <row r="9465" spans="1:6" x14ac:dyDescent="0.25">
      <c r="A9465" t="s">
        <v>24</v>
      </c>
      <c r="B9465" s="1">
        <v>42808</v>
      </c>
      <c r="C9465" s="3">
        <v>0.15972222222222224</v>
      </c>
      <c r="D9465">
        <v>73.75</v>
      </c>
      <c r="E9465">
        <v>62</v>
      </c>
      <c r="F9465" t="s">
        <v>52</v>
      </c>
    </row>
    <row r="9466" spans="1:6" x14ac:dyDescent="0.25">
      <c r="A9466" t="s">
        <v>24</v>
      </c>
      <c r="B9466" s="1">
        <v>42835</v>
      </c>
      <c r="C9466" s="3">
        <v>0.15972222222222224</v>
      </c>
      <c r="D9466">
        <v>74.099999999999994</v>
      </c>
      <c r="E9466">
        <v>61</v>
      </c>
      <c r="F9466" t="s">
        <v>52</v>
      </c>
    </row>
    <row r="9467" spans="1:6" x14ac:dyDescent="0.25">
      <c r="A9467" t="s">
        <v>24</v>
      </c>
      <c r="B9467" s="1">
        <v>42857</v>
      </c>
      <c r="C9467" s="3">
        <v>0.65972222222222221</v>
      </c>
      <c r="D9467">
        <v>74.19</v>
      </c>
      <c r="E9467">
        <v>62</v>
      </c>
      <c r="F9467" t="s">
        <v>52</v>
      </c>
    </row>
    <row r="9468" spans="1:6" x14ac:dyDescent="0.25">
      <c r="A9468" t="s">
        <v>24</v>
      </c>
      <c r="B9468" s="1">
        <v>42891</v>
      </c>
      <c r="C9468" s="3">
        <v>0.15972222222222224</v>
      </c>
      <c r="D9468">
        <v>74.13</v>
      </c>
      <c r="E9468">
        <v>60</v>
      </c>
      <c r="F9468" t="s">
        <v>52</v>
      </c>
    </row>
    <row r="9469" spans="1:6" x14ac:dyDescent="0.25">
      <c r="A9469" t="s">
        <v>24</v>
      </c>
      <c r="B9469" s="1">
        <v>42921</v>
      </c>
      <c r="C9469" s="3">
        <v>0.15972222222222224</v>
      </c>
      <c r="D9469">
        <v>74.14</v>
      </c>
      <c r="E9469">
        <v>62</v>
      </c>
      <c r="F9469" t="s">
        <v>52</v>
      </c>
    </row>
    <row r="9470" spans="1:6" x14ac:dyDescent="0.25">
      <c r="A9470" t="s">
        <v>24</v>
      </c>
      <c r="B9470" s="1">
        <v>42963</v>
      </c>
      <c r="C9470" s="3">
        <v>0.65972222222222221</v>
      </c>
      <c r="D9470">
        <v>73.13</v>
      </c>
      <c r="E9470">
        <v>62</v>
      </c>
      <c r="F9470" t="s">
        <v>52</v>
      </c>
    </row>
    <row r="9471" spans="1:6" x14ac:dyDescent="0.25">
      <c r="A9471" t="s">
        <v>24</v>
      </c>
      <c r="B9471" s="1">
        <v>42994</v>
      </c>
      <c r="C9471" s="3">
        <v>0.15972222222222224</v>
      </c>
      <c r="D9471">
        <v>71.36</v>
      </c>
      <c r="E9471">
        <v>60</v>
      </c>
      <c r="F9471" t="s">
        <v>52</v>
      </c>
    </row>
    <row r="9472" spans="1:6" x14ac:dyDescent="0.25">
      <c r="A9472" t="s">
        <v>24</v>
      </c>
      <c r="B9472" s="1">
        <v>43015</v>
      </c>
      <c r="C9472" s="3">
        <v>0.65972222222222221</v>
      </c>
      <c r="D9472">
        <v>69.849999999999994</v>
      </c>
      <c r="E9472">
        <v>381</v>
      </c>
      <c r="F9472" t="s">
        <v>52</v>
      </c>
    </row>
    <row r="9473" spans="1:6" x14ac:dyDescent="0.25">
      <c r="A9473" t="s">
        <v>24</v>
      </c>
      <c r="B9473" s="1">
        <v>43052</v>
      </c>
      <c r="C9473" s="3">
        <v>0.45833333333333331</v>
      </c>
      <c r="D9473">
        <v>70.209999999999994</v>
      </c>
      <c r="E9473">
        <v>720</v>
      </c>
      <c r="F9473" t="s">
        <v>52</v>
      </c>
    </row>
    <row r="9474" spans="1:6" x14ac:dyDescent="0.25">
      <c r="A9474" t="s">
        <v>24</v>
      </c>
      <c r="B9474" s="1">
        <v>43081</v>
      </c>
      <c r="C9474" s="3">
        <v>0</v>
      </c>
      <c r="D9474">
        <v>71.09</v>
      </c>
      <c r="E9474">
        <v>744</v>
      </c>
      <c r="F9474" t="s">
        <v>52</v>
      </c>
    </row>
    <row r="9475" spans="1:6" x14ac:dyDescent="0.25">
      <c r="A9475" t="s">
        <v>24</v>
      </c>
      <c r="B9475" s="1">
        <v>43114</v>
      </c>
      <c r="C9475" s="3">
        <v>0.33333333333333331</v>
      </c>
      <c r="D9475">
        <v>71.739999999999995</v>
      </c>
      <c r="E9475">
        <v>744</v>
      </c>
      <c r="F9475" t="s">
        <v>52</v>
      </c>
    </row>
    <row r="9476" spans="1:6" x14ac:dyDescent="0.25">
      <c r="A9476" t="s">
        <v>24</v>
      </c>
      <c r="B9476" s="1">
        <v>43144</v>
      </c>
      <c r="C9476" s="3">
        <v>0</v>
      </c>
      <c r="D9476">
        <v>72.180000000000007</v>
      </c>
      <c r="E9476">
        <v>672</v>
      </c>
      <c r="F9476" t="s">
        <v>52</v>
      </c>
    </row>
    <row r="9477" spans="1:6" x14ac:dyDescent="0.25">
      <c r="A9477" t="s">
        <v>24</v>
      </c>
      <c r="B9477" s="1">
        <v>43170</v>
      </c>
      <c r="C9477" s="3">
        <v>0.625</v>
      </c>
      <c r="D9477">
        <v>72.540000000000006</v>
      </c>
      <c r="E9477">
        <v>743</v>
      </c>
      <c r="F9477" t="s">
        <v>52</v>
      </c>
    </row>
    <row r="9478" spans="1:6" x14ac:dyDescent="0.25">
      <c r="A9478" t="s">
        <v>24</v>
      </c>
      <c r="B9478" s="1">
        <v>43203</v>
      </c>
      <c r="C9478" s="3">
        <v>0.45833333333333331</v>
      </c>
      <c r="D9478">
        <v>72.95</v>
      </c>
      <c r="E9478">
        <v>722</v>
      </c>
      <c r="F9478" t="s">
        <v>52</v>
      </c>
    </row>
    <row r="9479" spans="1:6" x14ac:dyDescent="0.25">
      <c r="A9479" t="s">
        <v>24</v>
      </c>
      <c r="B9479" s="1">
        <v>43221</v>
      </c>
      <c r="C9479" s="3">
        <v>0</v>
      </c>
      <c r="D9479">
        <v>73.400000000000006</v>
      </c>
      <c r="E9479">
        <v>744</v>
      </c>
      <c r="F9479" t="s">
        <v>52</v>
      </c>
    </row>
    <row r="9480" spans="1:6" x14ac:dyDescent="0.25">
      <c r="A9480" t="s">
        <v>24</v>
      </c>
      <c r="B9480" s="1">
        <v>43257</v>
      </c>
      <c r="C9480" s="3">
        <v>0.91666666666666663</v>
      </c>
      <c r="D9480">
        <v>72.900000000000006</v>
      </c>
      <c r="E9480">
        <v>720</v>
      </c>
      <c r="F9480" t="s">
        <v>52</v>
      </c>
    </row>
    <row r="9481" spans="1:6" x14ac:dyDescent="0.25">
      <c r="A9481" t="s">
        <v>24</v>
      </c>
      <c r="B9481" s="1">
        <v>43295</v>
      </c>
      <c r="C9481" s="3">
        <v>0.41666666666666669</v>
      </c>
      <c r="D9481">
        <v>72.97</v>
      </c>
      <c r="E9481">
        <v>744</v>
      </c>
      <c r="F9481" t="s">
        <v>52</v>
      </c>
    </row>
    <row r="9482" spans="1:6" x14ac:dyDescent="0.25">
      <c r="A9482" t="s">
        <v>24</v>
      </c>
      <c r="B9482" s="1">
        <v>43327</v>
      </c>
      <c r="C9482" s="3">
        <v>0.41666666666666669</v>
      </c>
      <c r="D9482">
        <v>72.099999999999994</v>
      </c>
      <c r="E9482">
        <v>744</v>
      </c>
      <c r="F9482" t="s">
        <v>52</v>
      </c>
    </row>
    <row r="9483" spans="1:6" x14ac:dyDescent="0.25">
      <c r="A9483" t="s">
        <v>24</v>
      </c>
      <c r="B9483" s="1">
        <v>43358</v>
      </c>
      <c r="C9483" s="3">
        <v>0.58333333333333337</v>
      </c>
      <c r="D9483">
        <v>70.12</v>
      </c>
      <c r="E9483">
        <v>720</v>
      </c>
      <c r="F9483" t="s">
        <v>52</v>
      </c>
    </row>
    <row r="9484" spans="1:6" x14ac:dyDescent="0.25">
      <c r="A9484" t="s">
        <v>24</v>
      </c>
      <c r="B9484" s="1">
        <v>43380</v>
      </c>
      <c r="C9484" s="3">
        <v>0.70833333333333337</v>
      </c>
      <c r="D9484">
        <v>68.97</v>
      </c>
      <c r="E9484">
        <v>351</v>
      </c>
      <c r="F9484" t="s">
        <v>52</v>
      </c>
    </row>
    <row r="9485" spans="1:6" x14ac:dyDescent="0.25">
      <c r="A9485" t="s">
        <v>24</v>
      </c>
      <c r="B9485" s="1">
        <v>43417</v>
      </c>
      <c r="C9485" s="3">
        <v>0.29166666666666669</v>
      </c>
      <c r="D9485">
        <v>69.42</v>
      </c>
      <c r="E9485">
        <v>705</v>
      </c>
      <c r="F9485" t="s">
        <v>52</v>
      </c>
    </row>
    <row r="9486" spans="1:6" x14ac:dyDescent="0.25">
      <c r="A9486" t="s">
        <v>24</v>
      </c>
      <c r="B9486" s="1">
        <v>43447</v>
      </c>
      <c r="C9486" s="3">
        <v>0.5</v>
      </c>
      <c r="D9486">
        <v>70.2</v>
      </c>
      <c r="E9486">
        <v>744</v>
      </c>
      <c r="F9486" t="s">
        <v>52</v>
      </c>
    </row>
    <row r="9487" spans="1:6" x14ac:dyDescent="0.25">
      <c r="A9487" t="s">
        <v>24</v>
      </c>
      <c r="B9487" s="1">
        <v>43478</v>
      </c>
      <c r="C9487" s="3">
        <v>0.625</v>
      </c>
      <c r="D9487">
        <v>70.97</v>
      </c>
      <c r="E9487">
        <v>744</v>
      </c>
      <c r="F9487" t="s">
        <v>52</v>
      </c>
    </row>
    <row r="9488" spans="1:6" x14ac:dyDescent="0.25">
      <c r="A9488" t="s">
        <v>24</v>
      </c>
      <c r="B9488" s="1">
        <v>43508</v>
      </c>
      <c r="C9488" s="3">
        <v>0.25</v>
      </c>
      <c r="D9488">
        <v>71.52</v>
      </c>
      <c r="E9488">
        <v>672</v>
      </c>
      <c r="F9488" t="s">
        <v>52</v>
      </c>
    </row>
    <row r="9489" spans="1:6" x14ac:dyDescent="0.25">
      <c r="A9489" t="s">
        <v>24</v>
      </c>
      <c r="B9489" s="1">
        <v>43540</v>
      </c>
      <c r="C9489" s="3">
        <v>8.3333333333333329E-2</v>
      </c>
      <c r="D9489">
        <v>72.2</v>
      </c>
      <c r="E9489">
        <v>742</v>
      </c>
      <c r="F9489" t="s">
        <v>52</v>
      </c>
    </row>
    <row r="9490" spans="1:6" x14ac:dyDescent="0.25">
      <c r="A9490" t="s">
        <v>24</v>
      </c>
      <c r="B9490" s="1">
        <v>43566</v>
      </c>
      <c r="C9490" s="3">
        <v>0.5</v>
      </c>
      <c r="D9490">
        <v>72.63</v>
      </c>
      <c r="E9490">
        <v>720</v>
      </c>
      <c r="F9490" t="s">
        <v>52</v>
      </c>
    </row>
    <row r="9491" spans="1:6" x14ac:dyDescent="0.25">
      <c r="A9491" t="s">
        <v>24</v>
      </c>
      <c r="B9491" s="1">
        <v>43590</v>
      </c>
      <c r="C9491" s="3">
        <v>0.75</v>
      </c>
      <c r="D9491">
        <v>73.040000000000006</v>
      </c>
      <c r="E9491">
        <v>744</v>
      </c>
      <c r="F9491" t="s">
        <v>52</v>
      </c>
    </row>
    <row r="9492" spans="1:6" x14ac:dyDescent="0.25">
      <c r="A9492" t="s">
        <v>24</v>
      </c>
      <c r="B9492" s="1">
        <v>43631</v>
      </c>
      <c r="C9492" s="3">
        <v>0.58333333333333337</v>
      </c>
      <c r="D9492">
        <v>72.39</v>
      </c>
      <c r="E9492">
        <v>720</v>
      </c>
      <c r="F9492" t="s">
        <v>52</v>
      </c>
    </row>
    <row r="9493" spans="1:6" x14ac:dyDescent="0.25">
      <c r="A9493" t="s">
        <v>24</v>
      </c>
      <c r="B9493" s="1">
        <v>43661</v>
      </c>
      <c r="C9493" s="3">
        <v>0</v>
      </c>
      <c r="D9493">
        <v>72.38</v>
      </c>
      <c r="E9493">
        <v>744</v>
      </c>
      <c r="F9493" t="s">
        <v>52</v>
      </c>
    </row>
    <row r="9494" spans="1:6" x14ac:dyDescent="0.25">
      <c r="A9494" t="s">
        <v>24</v>
      </c>
      <c r="B9494" s="1">
        <v>43691</v>
      </c>
      <c r="C9494" s="3">
        <v>0.875</v>
      </c>
      <c r="D9494">
        <v>71.72</v>
      </c>
      <c r="E9494">
        <v>744</v>
      </c>
      <c r="F9494" t="s">
        <v>52</v>
      </c>
    </row>
    <row r="9495" spans="1:6" x14ac:dyDescent="0.25">
      <c r="A9495" t="s">
        <v>24</v>
      </c>
      <c r="B9495" s="1">
        <v>43723</v>
      </c>
      <c r="C9495" s="3">
        <v>0.91666666666666663</v>
      </c>
      <c r="D9495">
        <v>69.98</v>
      </c>
      <c r="E9495">
        <v>720</v>
      </c>
      <c r="F9495" t="s">
        <v>52</v>
      </c>
    </row>
    <row r="9496" spans="1:6" x14ac:dyDescent="0.25">
      <c r="A9496" t="s">
        <v>24</v>
      </c>
      <c r="B9496" s="1">
        <v>43751</v>
      </c>
      <c r="C9496" s="3">
        <v>0.25</v>
      </c>
      <c r="D9496">
        <v>68.650000000000006</v>
      </c>
      <c r="E9496">
        <v>745</v>
      </c>
      <c r="F9496" t="s">
        <v>52</v>
      </c>
    </row>
    <row r="9497" spans="1:6" x14ac:dyDescent="0.25">
      <c r="A9497" t="s">
        <v>24</v>
      </c>
      <c r="B9497" s="1">
        <v>43784</v>
      </c>
      <c r="C9497" s="3">
        <v>0.50694444444444442</v>
      </c>
      <c r="D9497">
        <v>69.12</v>
      </c>
      <c r="E9497">
        <v>720</v>
      </c>
      <c r="F9497" t="s">
        <v>52</v>
      </c>
    </row>
    <row r="9498" spans="1:6" x14ac:dyDescent="0.25">
      <c r="A9498" t="s">
        <v>24</v>
      </c>
      <c r="B9498" s="1">
        <v>43817</v>
      </c>
      <c r="C9498" s="3">
        <v>0.59027777777777779</v>
      </c>
      <c r="D9498">
        <v>69.88</v>
      </c>
      <c r="E9498">
        <v>744</v>
      </c>
      <c r="F9498" t="s">
        <v>52</v>
      </c>
    </row>
    <row r="9499" spans="1:6" x14ac:dyDescent="0.25">
      <c r="A9499" t="s">
        <v>24</v>
      </c>
      <c r="B9499" s="1">
        <v>43844</v>
      </c>
      <c r="C9499" s="3">
        <v>0.96527777777777779</v>
      </c>
      <c r="D9499">
        <v>70.5</v>
      </c>
      <c r="E9499">
        <v>744</v>
      </c>
      <c r="F9499" t="s">
        <v>52</v>
      </c>
    </row>
    <row r="9500" spans="1:6" x14ac:dyDescent="0.25">
      <c r="A9500" t="s">
        <v>24</v>
      </c>
      <c r="B9500" s="1">
        <v>43875</v>
      </c>
      <c r="C9500" s="3">
        <v>0.96527777777777779</v>
      </c>
      <c r="D9500">
        <v>71.16</v>
      </c>
      <c r="E9500">
        <v>696</v>
      </c>
      <c r="F9500" t="s">
        <v>52</v>
      </c>
    </row>
    <row r="9501" spans="1:6" x14ac:dyDescent="0.25">
      <c r="A9501" t="s">
        <v>24</v>
      </c>
      <c r="B9501" s="1">
        <v>43909</v>
      </c>
      <c r="C9501" s="3">
        <v>0.71111111111111114</v>
      </c>
      <c r="D9501">
        <v>71.89</v>
      </c>
      <c r="E9501">
        <v>745</v>
      </c>
      <c r="F9501" t="s">
        <v>52</v>
      </c>
    </row>
    <row r="9502" spans="1:6" x14ac:dyDescent="0.25">
      <c r="A9502" t="s">
        <v>24</v>
      </c>
      <c r="B9502" s="1">
        <v>43945</v>
      </c>
      <c r="C9502" s="3">
        <v>0.20833333333333334</v>
      </c>
      <c r="D9502">
        <v>72.349999999999994</v>
      </c>
      <c r="E9502">
        <v>720</v>
      </c>
      <c r="F9502" t="s">
        <v>52</v>
      </c>
    </row>
    <row r="9503" spans="1:6" x14ac:dyDescent="0.25">
      <c r="A9503" t="s">
        <v>24</v>
      </c>
      <c r="B9503" s="1">
        <v>43956</v>
      </c>
      <c r="C9503" s="3">
        <v>0.625</v>
      </c>
      <c r="D9503">
        <v>72.59</v>
      </c>
      <c r="E9503">
        <v>744</v>
      </c>
      <c r="F9503" t="s">
        <v>52</v>
      </c>
    </row>
    <row r="9504" spans="1:6" x14ac:dyDescent="0.25">
      <c r="A9504" t="s">
        <v>24</v>
      </c>
      <c r="B9504" s="1">
        <v>43992</v>
      </c>
      <c r="C9504" s="3">
        <v>0.75</v>
      </c>
      <c r="D9504">
        <v>71.87</v>
      </c>
      <c r="E9504">
        <v>720</v>
      </c>
      <c r="F9504" t="s">
        <v>52</v>
      </c>
    </row>
    <row r="9505" spans="1:6" x14ac:dyDescent="0.25">
      <c r="A9505" t="s">
        <v>24</v>
      </c>
      <c r="B9505" s="1">
        <v>44015</v>
      </c>
      <c r="C9505" s="3">
        <v>0.375</v>
      </c>
      <c r="D9505">
        <v>71.44</v>
      </c>
      <c r="E9505">
        <v>744</v>
      </c>
      <c r="F9505" t="s">
        <v>52</v>
      </c>
    </row>
    <row r="9506" spans="1:6" x14ac:dyDescent="0.25">
      <c r="A9506" t="s">
        <v>24</v>
      </c>
      <c r="B9506" s="1">
        <v>44062</v>
      </c>
      <c r="C9506" s="3">
        <v>0.5</v>
      </c>
      <c r="D9506">
        <v>71.06</v>
      </c>
      <c r="E9506">
        <v>744</v>
      </c>
      <c r="F9506" t="s">
        <v>52</v>
      </c>
    </row>
    <row r="9507" spans="1:6" x14ac:dyDescent="0.25">
      <c r="A9507" t="s">
        <v>24</v>
      </c>
      <c r="B9507" s="1">
        <v>44088</v>
      </c>
      <c r="C9507" s="3">
        <v>0.5</v>
      </c>
      <c r="D9507">
        <v>69.73</v>
      </c>
      <c r="E9507">
        <v>720</v>
      </c>
      <c r="F9507" t="s">
        <v>52</v>
      </c>
    </row>
    <row r="9508" spans="1:6" x14ac:dyDescent="0.25">
      <c r="A9508" t="s">
        <v>24</v>
      </c>
      <c r="B9508" s="1">
        <v>44116</v>
      </c>
      <c r="C9508" s="3">
        <v>0.83333333333333337</v>
      </c>
      <c r="D9508">
        <v>68.38</v>
      </c>
      <c r="E9508">
        <v>744</v>
      </c>
      <c r="F9508" t="s">
        <v>52</v>
      </c>
    </row>
    <row r="9509" spans="1:6" x14ac:dyDescent="0.25">
      <c r="A9509" t="s">
        <v>24</v>
      </c>
      <c r="B9509" s="1">
        <v>44143</v>
      </c>
      <c r="C9509" s="3">
        <v>0.83333333333333337</v>
      </c>
      <c r="D9509">
        <v>69.08</v>
      </c>
      <c r="E9509">
        <v>720</v>
      </c>
      <c r="F9509" t="s">
        <v>52</v>
      </c>
    </row>
    <row r="9510" spans="1:6" x14ac:dyDescent="0.25">
      <c r="A9510" t="s">
        <v>24</v>
      </c>
      <c r="B9510" s="1">
        <v>44175</v>
      </c>
      <c r="C9510" s="3">
        <v>0.58333333333333337</v>
      </c>
      <c r="D9510">
        <v>69.83</v>
      </c>
      <c r="E9510">
        <v>744</v>
      </c>
      <c r="F9510" t="s">
        <v>52</v>
      </c>
    </row>
    <row r="9511" spans="1:6" x14ac:dyDescent="0.25">
      <c r="A9511" t="s">
        <v>24</v>
      </c>
      <c r="B9511" s="1">
        <v>44201</v>
      </c>
      <c r="C9511" s="3">
        <v>4.1666666666666664E-2</v>
      </c>
      <c r="D9511">
        <v>70.540000000000006</v>
      </c>
      <c r="E9511">
        <v>744</v>
      </c>
      <c r="F9511" t="s">
        <v>52</v>
      </c>
    </row>
    <row r="9512" spans="1:6" x14ac:dyDescent="0.25">
      <c r="A9512" t="s">
        <v>24</v>
      </c>
      <c r="B9512" s="1">
        <v>44234</v>
      </c>
      <c r="C9512" s="3">
        <v>0.20833333333333334</v>
      </c>
      <c r="D9512">
        <v>71.349999999999994</v>
      </c>
      <c r="E9512">
        <v>672</v>
      </c>
      <c r="F9512" t="s">
        <v>52</v>
      </c>
    </row>
    <row r="9513" spans="1:6" x14ac:dyDescent="0.25">
      <c r="A9513" t="s">
        <v>24</v>
      </c>
      <c r="B9513" s="1">
        <v>44273</v>
      </c>
      <c r="C9513" s="3">
        <v>0.7090277777777777</v>
      </c>
      <c r="D9513">
        <v>71.87</v>
      </c>
      <c r="E9513">
        <v>744</v>
      </c>
      <c r="F9513" t="s">
        <v>52</v>
      </c>
    </row>
    <row r="9514" spans="1:6" x14ac:dyDescent="0.25">
      <c r="A9514" t="s">
        <v>24</v>
      </c>
      <c r="B9514" s="1">
        <v>44300</v>
      </c>
      <c r="C9514" s="3">
        <v>0.41736111111111113</v>
      </c>
      <c r="D9514">
        <v>72.47</v>
      </c>
      <c r="E9514">
        <v>720</v>
      </c>
      <c r="F9514" t="s">
        <v>52</v>
      </c>
    </row>
    <row r="9515" spans="1:6" x14ac:dyDescent="0.25">
      <c r="A9515" t="s">
        <v>24</v>
      </c>
      <c r="B9515" s="1">
        <v>44320</v>
      </c>
      <c r="C9515" s="3">
        <v>4.2361111111111106E-2</v>
      </c>
      <c r="D9515">
        <v>73.06</v>
      </c>
      <c r="E9515">
        <v>744</v>
      </c>
      <c r="F9515" t="s">
        <v>52</v>
      </c>
    </row>
    <row r="9516" spans="1:6" x14ac:dyDescent="0.25">
      <c r="A9516" t="s">
        <v>24</v>
      </c>
      <c r="B9516" s="1">
        <v>44355</v>
      </c>
      <c r="C9516" s="3">
        <v>0.62569444444444444</v>
      </c>
      <c r="D9516">
        <v>73.22</v>
      </c>
      <c r="E9516">
        <v>720</v>
      </c>
      <c r="F9516" t="s">
        <v>52</v>
      </c>
    </row>
    <row r="9517" spans="1:6" x14ac:dyDescent="0.25">
      <c r="A9517" t="s">
        <v>24</v>
      </c>
      <c r="B9517" s="1">
        <v>44380</v>
      </c>
      <c r="C9517" s="3">
        <v>0.33402777777777781</v>
      </c>
      <c r="D9517">
        <v>73.39</v>
      </c>
      <c r="E9517">
        <v>744</v>
      </c>
      <c r="F9517" t="s">
        <v>52</v>
      </c>
    </row>
    <row r="9518" spans="1:6" x14ac:dyDescent="0.25">
      <c r="A9518" t="s">
        <v>24</v>
      </c>
      <c r="B9518" s="1">
        <v>44411</v>
      </c>
      <c r="C9518" s="3">
        <v>0.45902777777777781</v>
      </c>
      <c r="D9518">
        <v>72.680000000000007</v>
      </c>
      <c r="E9518">
        <v>744</v>
      </c>
      <c r="F9518" t="s">
        <v>52</v>
      </c>
    </row>
    <row r="9519" spans="1:6" x14ac:dyDescent="0.25">
      <c r="A9519" t="s">
        <v>24</v>
      </c>
      <c r="B9519" s="1">
        <v>44454</v>
      </c>
      <c r="C9519" s="3">
        <v>0.25069444444444444</v>
      </c>
      <c r="D9519">
        <v>71.09</v>
      </c>
      <c r="E9519">
        <v>720</v>
      </c>
      <c r="F9519" t="s">
        <v>52</v>
      </c>
    </row>
    <row r="9520" spans="1:6" x14ac:dyDescent="0.25">
      <c r="A9520" t="s">
        <v>24</v>
      </c>
      <c r="B9520" s="1">
        <v>44471</v>
      </c>
      <c r="C9520" s="3">
        <v>0.62569444444444444</v>
      </c>
      <c r="D9520">
        <v>70.069999999999993</v>
      </c>
      <c r="E9520">
        <v>744</v>
      </c>
      <c r="F9520" t="s">
        <v>52</v>
      </c>
    </row>
    <row r="9521" spans="1:6" x14ac:dyDescent="0.25">
      <c r="A9521" t="s">
        <v>24</v>
      </c>
      <c r="B9521" s="1">
        <v>44509</v>
      </c>
      <c r="C9521" s="3">
        <v>0.66736111111111107</v>
      </c>
      <c r="D9521">
        <v>70.36</v>
      </c>
      <c r="E9521">
        <v>720</v>
      </c>
      <c r="F9521" t="s">
        <v>52</v>
      </c>
    </row>
    <row r="9522" spans="1:6" x14ac:dyDescent="0.25">
      <c r="A9522" t="s">
        <v>24</v>
      </c>
      <c r="B9522" s="1">
        <v>44538</v>
      </c>
      <c r="C9522" s="3">
        <v>0.58402777777777781</v>
      </c>
      <c r="D9522">
        <v>71.459999999999994</v>
      </c>
      <c r="E9522">
        <v>744</v>
      </c>
      <c r="F9522" t="s">
        <v>52</v>
      </c>
    </row>
    <row r="9523" spans="1:6" x14ac:dyDescent="0.25">
      <c r="A9523" t="s">
        <v>24</v>
      </c>
      <c r="B9523" s="1">
        <v>44567</v>
      </c>
      <c r="C9523" s="3">
        <v>0.25069444444444444</v>
      </c>
      <c r="D9523">
        <v>71.900000000000006</v>
      </c>
      <c r="E9523">
        <v>744</v>
      </c>
      <c r="F9523" t="s">
        <v>52</v>
      </c>
    </row>
    <row r="9524" spans="1:6" x14ac:dyDescent="0.25">
      <c r="A9524" t="s">
        <v>24</v>
      </c>
      <c r="B9524" s="1">
        <v>44603</v>
      </c>
      <c r="C9524" s="3">
        <v>0.1673611111111111</v>
      </c>
      <c r="D9524">
        <v>72.61</v>
      </c>
      <c r="E9524">
        <v>672</v>
      </c>
      <c r="F9524" t="s">
        <v>52</v>
      </c>
    </row>
    <row r="9525" spans="1:6" x14ac:dyDescent="0.25">
      <c r="A9525" t="s">
        <v>24</v>
      </c>
      <c r="B9525" s="1">
        <v>44625</v>
      </c>
      <c r="C9525" s="3">
        <v>0.50069444444444444</v>
      </c>
      <c r="D9525">
        <v>73.3</v>
      </c>
      <c r="E9525">
        <v>743</v>
      </c>
      <c r="F9525" t="s">
        <v>52</v>
      </c>
    </row>
    <row r="9526" spans="1:6" x14ac:dyDescent="0.25">
      <c r="A9526" t="s">
        <v>24</v>
      </c>
      <c r="B9526" s="1">
        <v>44655</v>
      </c>
      <c r="C9526" s="3">
        <v>0.3756944444444445</v>
      </c>
      <c r="D9526">
        <v>73.89</v>
      </c>
      <c r="E9526">
        <v>721</v>
      </c>
      <c r="F9526" t="s">
        <v>52</v>
      </c>
    </row>
    <row r="9527" spans="1:6" x14ac:dyDescent="0.25">
      <c r="A9527" t="s">
        <v>24</v>
      </c>
      <c r="B9527" s="1">
        <v>44682</v>
      </c>
      <c r="C9527" s="3">
        <v>0.1673611111111111</v>
      </c>
      <c r="D9527">
        <v>74.36</v>
      </c>
      <c r="E9527">
        <v>744</v>
      </c>
      <c r="F9527" t="s">
        <v>52</v>
      </c>
    </row>
    <row r="9528" spans="1:6" x14ac:dyDescent="0.25">
      <c r="A9528" t="s">
        <v>24</v>
      </c>
      <c r="B9528" s="1">
        <v>44714</v>
      </c>
      <c r="C9528" s="3">
        <v>6.9444444444444447E-4</v>
      </c>
      <c r="D9528">
        <v>74.06</v>
      </c>
      <c r="E9528">
        <v>720</v>
      </c>
      <c r="F9528" t="s">
        <v>52</v>
      </c>
    </row>
    <row r="9529" spans="1:6" x14ac:dyDescent="0.25">
      <c r="A9529" t="s">
        <v>24</v>
      </c>
      <c r="B9529" s="1">
        <v>44745</v>
      </c>
      <c r="C9529" s="3">
        <v>0.3756944444444445</v>
      </c>
      <c r="D9529">
        <v>74.66</v>
      </c>
      <c r="E9529">
        <v>744</v>
      </c>
      <c r="F9529" t="s">
        <v>52</v>
      </c>
    </row>
    <row r="9530" spans="1:6" x14ac:dyDescent="0.25">
      <c r="A9530" t="s">
        <v>24</v>
      </c>
      <c r="B9530" s="1">
        <v>44788</v>
      </c>
      <c r="C9530" s="3">
        <v>0.1673611111111111</v>
      </c>
      <c r="D9530">
        <v>74.36</v>
      </c>
      <c r="E9530">
        <v>744</v>
      </c>
      <c r="F9530" t="s">
        <v>52</v>
      </c>
    </row>
    <row r="9531" spans="1:6" x14ac:dyDescent="0.25">
      <c r="A9531" t="s">
        <v>24</v>
      </c>
      <c r="B9531" s="1">
        <v>44819</v>
      </c>
      <c r="C9531" s="3">
        <v>0.87569444444444444</v>
      </c>
      <c r="D9531">
        <v>73.09</v>
      </c>
      <c r="E9531">
        <v>720</v>
      </c>
      <c r="F9531" t="s">
        <v>52</v>
      </c>
    </row>
    <row r="9532" spans="1:6" x14ac:dyDescent="0.25">
      <c r="A9532" t="s">
        <v>24</v>
      </c>
      <c r="B9532" s="1">
        <v>44860</v>
      </c>
      <c r="C9532" s="3">
        <v>0.3756944444444445</v>
      </c>
      <c r="D9532">
        <v>71.430000000000007</v>
      </c>
      <c r="E9532">
        <v>744</v>
      </c>
      <c r="F9532" t="s">
        <v>52</v>
      </c>
    </row>
    <row r="9533" spans="1:6" x14ac:dyDescent="0.25">
      <c r="A9533" t="s">
        <v>24</v>
      </c>
      <c r="B9533" s="1">
        <v>44871</v>
      </c>
      <c r="C9533" s="3">
        <v>0.1673611111111111</v>
      </c>
      <c r="D9533">
        <v>71.569999999999993</v>
      </c>
      <c r="E9533">
        <v>720</v>
      </c>
      <c r="F9533" t="s">
        <v>52</v>
      </c>
    </row>
    <row r="9534" spans="1:6" x14ac:dyDescent="0.25">
      <c r="A9534" t="s">
        <v>24</v>
      </c>
      <c r="B9534" s="1">
        <v>44920</v>
      </c>
      <c r="C9534" s="3">
        <v>0.50069444444444444</v>
      </c>
      <c r="D9534">
        <v>72.38</v>
      </c>
      <c r="E9534">
        <v>744</v>
      </c>
      <c r="F9534" t="s">
        <v>52</v>
      </c>
    </row>
    <row r="9535" spans="1:6" x14ac:dyDescent="0.25">
      <c r="A9535" t="s">
        <v>24</v>
      </c>
      <c r="B9535" s="1">
        <v>44937</v>
      </c>
      <c r="C9535" s="3">
        <v>0.33402777777777781</v>
      </c>
      <c r="D9535">
        <v>73.08</v>
      </c>
      <c r="E9535">
        <v>744</v>
      </c>
      <c r="F9535" t="s">
        <v>52</v>
      </c>
    </row>
    <row r="9536" spans="1:6" x14ac:dyDescent="0.25">
      <c r="A9536" t="s">
        <v>24</v>
      </c>
      <c r="B9536" s="1">
        <v>44962</v>
      </c>
      <c r="C9536" s="3">
        <v>0.54236111111111118</v>
      </c>
      <c r="D9536">
        <v>73.72</v>
      </c>
      <c r="E9536">
        <v>672</v>
      </c>
      <c r="F9536" t="s">
        <v>52</v>
      </c>
    </row>
    <row r="9537" spans="1:6" x14ac:dyDescent="0.25">
      <c r="A9537" t="s">
        <v>24</v>
      </c>
      <c r="B9537" s="1">
        <v>45010</v>
      </c>
      <c r="C9537" s="3">
        <v>4.2361111111111106E-2</v>
      </c>
      <c r="D9537">
        <v>74.27</v>
      </c>
      <c r="E9537">
        <v>743</v>
      </c>
      <c r="F9537" t="s">
        <v>52</v>
      </c>
    </row>
    <row r="9538" spans="1:6" x14ac:dyDescent="0.25">
      <c r="A9538" t="s">
        <v>24</v>
      </c>
      <c r="B9538" s="1">
        <v>45017</v>
      </c>
      <c r="C9538" s="3">
        <v>0.7090277777777777</v>
      </c>
      <c r="D9538">
        <v>74.56</v>
      </c>
      <c r="E9538">
        <v>111</v>
      </c>
      <c r="F9538" t="s">
        <v>52</v>
      </c>
    </row>
    <row r="9539" spans="1:6" x14ac:dyDescent="0.25">
      <c r="A9539" t="s">
        <v>23</v>
      </c>
      <c r="B9539" s="1">
        <v>31268</v>
      </c>
      <c r="C9539" s="3">
        <v>0</v>
      </c>
      <c r="D9539">
        <v>67.95</v>
      </c>
      <c r="E9539">
        <v>1</v>
      </c>
      <c r="F9539" t="s">
        <v>52</v>
      </c>
    </row>
    <row r="9540" spans="1:6" x14ac:dyDescent="0.25">
      <c r="A9540" t="s">
        <v>23</v>
      </c>
      <c r="B9540" s="1">
        <v>31329</v>
      </c>
      <c r="C9540" s="3">
        <v>0</v>
      </c>
      <c r="D9540">
        <v>67.95</v>
      </c>
      <c r="E9540">
        <v>1</v>
      </c>
      <c r="F9540" t="s">
        <v>52</v>
      </c>
    </row>
    <row r="9541" spans="1:6" x14ac:dyDescent="0.25">
      <c r="A9541" t="s">
        <v>23</v>
      </c>
      <c r="B9541" s="1">
        <v>31373</v>
      </c>
      <c r="C9541" s="3">
        <v>0</v>
      </c>
      <c r="D9541">
        <v>64.72</v>
      </c>
      <c r="E9541">
        <v>2</v>
      </c>
      <c r="F9541" t="s">
        <v>52</v>
      </c>
    </row>
    <row r="9542" spans="1:6" x14ac:dyDescent="0.25">
      <c r="A9542" t="s">
        <v>23</v>
      </c>
      <c r="B9542" s="1">
        <v>31399</v>
      </c>
      <c r="C9542" s="3">
        <v>0</v>
      </c>
      <c r="D9542">
        <v>66.38</v>
      </c>
      <c r="E9542">
        <v>1</v>
      </c>
      <c r="F9542" t="s">
        <v>52</v>
      </c>
    </row>
    <row r="9543" spans="1:6" x14ac:dyDescent="0.25">
      <c r="A9543" t="s">
        <v>23</v>
      </c>
      <c r="B9543" s="1">
        <v>31419</v>
      </c>
      <c r="C9543" s="3">
        <v>0</v>
      </c>
      <c r="D9543">
        <v>67.58</v>
      </c>
      <c r="E9543">
        <v>1</v>
      </c>
      <c r="F9543" t="s">
        <v>52</v>
      </c>
    </row>
    <row r="9544" spans="1:6" x14ac:dyDescent="0.25">
      <c r="A9544" t="s">
        <v>23</v>
      </c>
      <c r="B9544" s="1">
        <v>31468</v>
      </c>
      <c r="C9544" s="3">
        <v>0</v>
      </c>
      <c r="D9544">
        <v>69.260000000000005</v>
      </c>
      <c r="E9544">
        <v>1</v>
      </c>
      <c r="F9544" t="s">
        <v>52</v>
      </c>
    </row>
    <row r="9545" spans="1:6" x14ac:dyDescent="0.25">
      <c r="A9545" t="s">
        <v>23</v>
      </c>
      <c r="B9545" s="1">
        <v>31477</v>
      </c>
      <c r="C9545" s="3">
        <v>0</v>
      </c>
      <c r="D9545">
        <v>70.78</v>
      </c>
      <c r="E9545">
        <v>1</v>
      </c>
      <c r="F9545" t="s">
        <v>52</v>
      </c>
    </row>
    <row r="9546" spans="1:6" x14ac:dyDescent="0.25">
      <c r="A9546" t="s">
        <v>23</v>
      </c>
      <c r="B9546" s="1">
        <v>31552</v>
      </c>
      <c r="C9546" s="3">
        <v>0</v>
      </c>
      <c r="D9546">
        <v>71.62</v>
      </c>
      <c r="E9546">
        <v>1</v>
      </c>
      <c r="F9546" t="s">
        <v>52</v>
      </c>
    </row>
    <row r="9547" spans="1:6" x14ac:dyDescent="0.25">
      <c r="A9547" t="s">
        <v>23</v>
      </c>
      <c r="B9547" s="1">
        <v>31587</v>
      </c>
      <c r="C9547" s="3">
        <v>0</v>
      </c>
      <c r="D9547">
        <v>70.73</v>
      </c>
      <c r="E9547">
        <v>1</v>
      </c>
      <c r="F9547" t="s">
        <v>52</v>
      </c>
    </row>
    <row r="9548" spans="1:6" x14ac:dyDescent="0.25">
      <c r="A9548" t="s">
        <v>23</v>
      </c>
      <c r="B9548" s="1">
        <v>31618</v>
      </c>
      <c r="C9548" s="3">
        <v>0</v>
      </c>
      <c r="D9548">
        <v>68.84</v>
      </c>
      <c r="E9548">
        <v>1</v>
      </c>
      <c r="F9548" t="s">
        <v>52</v>
      </c>
    </row>
    <row r="9549" spans="1:6" x14ac:dyDescent="0.25">
      <c r="A9549" t="s">
        <v>23</v>
      </c>
      <c r="B9549" s="1">
        <v>31636</v>
      </c>
      <c r="C9549" s="3">
        <v>0</v>
      </c>
      <c r="D9549">
        <v>67.62</v>
      </c>
      <c r="E9549">
        <v>1</v>
      </c>
      <c r="F9549" t="s">
        <v>52</v>
      </c>
    </row>
    <row r="9550" spans="1:6" x14ac:dyDescent="0.25">
      <c r="A9550" t="s">
        <v>23</v>
      </c>
      <c r="B9550" s="1">
        <v>31671</v>
      </c>
      <c r="C9550" s="3">
        <v>0</v>
      </c>
      <c r="D9550">
        <v>64.56</v>
      </c>
      <c r="E9550">
        <v>1</v>
      </c>
      <c r="F9550" t="s">
        <v>52</v>
      </c>
    </row>
    <row r="9551" spans="1:6" x14ac:dyDescent="0.25">
      <c r="A9551" t="s">
        <v>23</v>
      </c>
      <c r="B9551" s="1">
        <v>31700</v>
      </c>
      <c r="C9551" s="3">
        <v>0</v>
      </c>
      <c r="D9551">
        <v>63.6</v>
      </c>
      <c r="E9551">
        <v>1</v>
      </c>
      <c r="F9551" t="s">
        <v>52</v>
      </c>
    </row>
    <row r="9552" spans="1:6" x14ac:dyDescent="0.25">
      <c r="A9552" t="s">
        <v>23</v>
      </c>
      <c r="B9552" s="1">
        <v>31736</v>
      </c>
      <c r="C9552" s="3">
        <v>0</v>
      </c>
      <c r="D9552">
        <v>64.42</v>
      </c>
      <c r="E9552">
        <v>1</v>
      </c>
      <c r="F9552" t="s">
        <v>52</v>
      </c>
    </row>
    <row r="9553" spans="1:6" x14ac:dyDescent="0.25">
      <c r="A9553" t="s">
        <v>23</v>
      </c>
      <c r="B9553" s="1">
        <v>31768</v>
      </c>
      <c r="C9553" s="3">
        <v>0</v>
      </c>
      <c r="D9553">
        <v>65.930000000000007</v>
      </c>
      <c r="E9553">
        <v>1</v>
      </c>
      <c r="F9553" t="s">
        <v>52</v>
      </c>
    </row>
    <row r="9554" spans="1:6" x14ac:dyDescent="0.25">
      <c r="A9554" t="s">
        <v>23</v>
      </c>
      <c r="B9554" s="1">
        <v>31798</v>
      </c>
      <c r="C9554" s="3">
        <v>0</v>
      </c>
      <c r="D9554">
        <v>66.8</v>
      </c>
      <c r="E9554">
        <v>1</v>
      </c>
      <c r="F9554" t="s">
        <v>52</v>
      </c>
    </row>
    <row r="9555" spans="1:6" x14ac:dyDescent="0.25">
      <c r="A9555" t="s">
        <v>23</v>
      </c>
      <c r="B9555" s="1">
        <v>31828</v>
      </c>
      <c r="C9555" s="3">
        <v>0</v>
      </c>
      <c r="D9555">
        <v>68.61</v>
      </c>
      <c r="E9555">
        <v>1</v>
      </c>
      <c r="F9555" t="s">
        <v>52</v>
      </c>
    </row>
    <row r="9556" spans="1:6" x14ac:dyDescent="0.25">
      <c r="A9556" t="s">
        <v>23</v>
      </c>
      <c r="B9556" s="1">
        <v>31846</v>
      </c>
      <c r="C9556" s="3">
        <v>0</v>
      </c>
      <c r="D9556">
        <v>69.13</v>
      </c>
      <c r="E9556">
        <v>1</v>
      </c>
      <c r="F9556" t="s">
        <v>52</v>
      </c>
    </row>
    <row r="9557" spans="1:6" x14ac:dyDescent="0.25">
      <c r="A9557" t="s">
        <v>23</v>
      </c>
      <c r="B9557" s="1">
        <v>31917</v>
      </c>
      <c r="C9557" s="3">
        <v>0</v>
      </c>
      <c r="D9557">
        <v>71.819999999999993</v>
      </c>
      <c r="E9557">
        <v>1</v>
      </c>
      <c r="F9557" t="s">
        <v>52</v>
      </c>
    </row>
    <row r="9558" spans="1:6" x14ac:dyDescent="0.25">
      <c r="A9558" t="s">
        <v>23</v>
      </c>
      <c r="B9558" s="1">
        <v>31945</v>
      </c>
      <c r="C9558" s="3">
        <v>0</v>
      </c>
      <c r="D9558">
        <v>70.599999999999994</v>
      </c>
      <c r="E9558">
        <v>1</v>
      </c>
      <c r="F9558" t="s">
        <v>52</v>
      </c>
    </row>
    <row r="9559" spans="1:6" x14ac:dyDescent="0.25">
      <c r="A9559" t="s">
        <v>23</v>
      </c>
      <c r="B9559" s="1">
        <v>31979</v>
      </c>
      <c r="C9559" s="3">
        <v>0</v>
      </c>
      <c r="D9559">
        <v>68.3</v>
      </c>
      <c r="E9559">
        <v>1</v>
      </c>
      <c r="F9559" t="s">
        <v>52</v>
      </c>
    </row>
    <row r="9560" spans="1:6" x14ac:dyDescent="0.25">
      <c r="A9560" t="s">
        <v>23</v>
      </c>
      <c r="B9560" s="1">
        <v>32015</v>
      </c>
      <c r="C9560" s="3">
        <v>0</v>
      </c>
      <c r="D9560">
        <v>66.28</v>
      </c>
      <c r="E9560">
        <v>1</v>
      </c>
      <c r="F9560" t="s">
        <v>52</v>
      </c>
    </row>
    <row r="9561" spans="1:6" x14ac:dyDescent="0.25">
      <c r="A9561" t="s">
        <v>23</v>
      </c>
      <c r="B9561" s="1">
        <v>32044</v>
      </c>
      <c r="C9561" s="3">
        <v>0</v>
      </c>
      <c r="D9561">
        <v>64.53</v>
      </c>
      <c r="E9561">
        <v>1</v>
      </c>
      <c r="F9561" t="s">
        <v>52</v>
      </c>
    </row>
    <row r="9562" spans="1:6" x14ac:dyDescent="0.25">
      <c r="A9562" t="s">
        <v>23</v>
      </c>
      <c r="B9562" s="1">
        <v>32072</v>
      </c>
      <c r="C9562" s="3">
        <v>0</v>
      </c>
      <c r="D9562">
        <v>64.069999999999993</v>
      </c>
      <c r="E9562">
        <v>1</v>
      </c>
      <c r="F9562" t="s">
        <v>52</v>
      </c>
    </row>
    <row r="9563" spans="1:6" x14ac:dyDescent="0.25">
      <c r="A9563" t="s">
        <v>23</v>
      </c>
      <c r="B9563" s="1">
        <v>32106</v>
      </c>
      <c r="C9563" s="3">
        <v>0.46875</v>
      </c>
      <c r="D9563">
        <v>64.959999999999994</v>
      </c>
      <c r="E9563">
        <v>1</v>
      </c>
      <c r="F9563" t="s">
        <v>52</v>
      </c>
    </row>
    <row r="9564" spans="1:6" x14ac:dyDescent="0.25">
      <c r="A9564" t="s">
        <v>23</v>
      </c>
      <c r="B9564" s="1">
        <v>32133</v>
      </c>
      <c r="C9564" s="3">
        <v>0.45208333333333334</v>
      </c>
      <c r="D9564">
        <v>66.75</v>
      </c>
      <c r="E9564">
        <v>1</v>
      </c>
      <c r="F9564" t="s">
        <v>52</v>
      </c>
    </row>
    <row r="9565" spans="1:6" x14ac:dyDescent="0.25">
      <c r="A9565" t="s">
        <v>23</v>
      </c>
      <c r="B9565" s="1">
        <v>32157</v>
      </c>
      <c r="C9565" s="3">
        <v>0.37847222222222227</v>
      </c>
      <c r="D9565">
        <v>67.97</v>
      </c>
      <c r="E9565">
        <v>1</v>
      </c>
      <c r="F9565" t="s">
        <v>52</v>
      </c>
    </row>
    <row r="9566" spans="1:6" x14ac:dyDescent="0.25">
      <c r="A9566" t="s">
        <v>23</v>
      </c>
      <c r="B9566" s="1">
        <v>32195</v>
      </c>
      <c r="C9566" s="3">
        <v>0.63472222222222219</v>
      </c>
      <c r="D9566">
        <v>69.819999999999993</v>
      </c>
      <c r="E9566">
        <v>1</v>
      </c>
      <c r="F9566" t="s">
        <v>52</v>
      </c>
    </row>
    <row r="9567" spans="1:6" x14ac:dyDescent="0.25">
      <c r="A9567" t="s">
        <v>23</v>
      </c>
      <c r="B9567" s="1">
        <v>32217</v>
      </c>
      <c r="C9567" s="3">
        <v>0.60486111111111118</v>
      </c>
      <c r="D9567">
        <v>70.64</v>
      </c>
      <c r="E9567">
        <v>1</v>
      </c>
      <c r="F9567" t="s">
        <v>52</v>
      </c>
    </row>
    <row r="9568" spans="1:6" x14ac:dyDescent="0.25">
      <c r="A9568" t="s">
        <v>23</v>
      </c>
      <c r="B9568" s="1">
        <v>32247</v>
      </c>
      <c r="C9568" s="3">
        <v>0.43541666666666662</v>
      </c>
      <c r="D9568">
        <v>72.16</v>
      </c>
      <c r="E9568">
        <v>1</v>
      </c>
      <c r="F9568" t="s">
        <v>52</v>
      </c>
    </row>
    <row r="9569" spans="1:6" x14ac:dyDescent="0.25">
      <c r="A9569" t="s">
        <v>23</v>
      </c>
      <c r="B9569" s="1">
        <v>32283</v>
      </c>
      <c r="C9569" s="3">
        <v>0.35694444444444445</v>
      </c>
      <c r="D9569">
        <v>73.34</v>
      </c>
      <c r="E9569">
        <v>1</v>
      </c>
      <c r="F9569" t="s">
        <v>52</v>
      </c>
    </row>
    <row r="9570" spans="1:6" x14ac:dyDescent="0.25">
      <c r="A9570" t="s">
        <v>23</v>
      </c>
      <c r="B9570" s="1">
        <v>32310</v>
      </c>
      <c r="C9570" s="3">
        <v>0.62291666666666667</v>
      </c>
      <c r="D9570">
        <v>73</v>
      </c>
      <c r="E9570">
        <v>1</v>
      </c>
      <c r="F9570" t="s">
        <v>52</v>
      </c>
    </row>
    <row r="9571" spans="1:6" x14ac:dyDescent="0.25">
      <c r="A9571" t="s">
        <v>23</v>
      </c>
      <c r="B9571" s="1">
        <v>32339</v>
      </c>
      <c r="C9571" s="3">
        <v>0.55694444444444446</v>
      </c>
      <c r="D9571">
        <v>71.599999999999994</v>
      </c>
      <c r="E9571">
        <v>1</v>
      </c>
      <c r="F9571" t="s">
        <v>52</v>
      </c>
    </row>
    <row r="9572" spans="1:6" x14ac:dyDescent="0.25">
      <c r="A9572" t="s">
        <v>23</v>
      </c>
      <c r="B9572" s="1">
        <v>32371</v>
      </c>
      <c r="C9572" s="3">
        <v>0.31944444444444448</v>
      </c>
      <c r="D9572">
        <v>69.77</v>
      </c>
      <c r="E9572">
        <v>1</v>
      </c>
      <c r="F9572" t="s">
        <v>52</v>
      </c>
    </row>
    <row r="9573" spans="1:6" x14ac:dyDescent="0.25">
      <c r="A9573" t="s">
        <v>23</v>
      </c>
      <c r="B9573" s="1">
        <v>32405</v>
      </c>
      <c r="C9573" s="3">
        <v>0.52847222222222223</v>
      </c>
      <c r="D9573">
        <v>67.27</v>
      </c>
      <c r="E9573">
        <v>1</v>
      </c>
      <c r="F9573" t="s">
        <v>52</v>
      </c>
    </row>
    <row r="9574" spans="1:6" x14ac:dyDescent="0.25">
      <c r="A9574" t="s">
        <v>23</v>
      </c>
      <c r="B9574" s="1">
        <v>32436</v>
      </c>
      <c r="C9574" s="3">
        <v>0</v>
      </c>
      <c r="D9574">
        <v>66.39</v>
      </c>
      <c r="E9574">
        <v>1</v>
      </c>
      <c r="F9574" t="s">
        <v>52</v>
      </c>
    </row>
    <row r="9575" spans="1:6" x14ac:dyDescent="0.25">
      <c r="A9575" t="s">
        <v>23</v>
      </c>
      <c r="B9575" s="1">
        <v>32469</v>
      </c>
      <c r="C9575" s="3">
        <v>0</v>
      </c>
      <c r="D9575">
        <v>66.599999999999994</v>
      </c>
      <c r="E9575">
        <v>1</v>
      </c>
      <c r="F9575" t="s">
        <v>52</v>
      </c>
    </row>
    <row r="9576" spans="1:6" x14ac:dyDescent="0.25">
      <c r="A9576" t="s">
        <v>23</v>
      </c>
      <c r="B9576" s="1">
        <v>32493</v>
      </c>
      <c r="C9576" s="3">
        <v>0</v>
      </c>
      <c r="D9576">
        <v>68.650000000000006</v>
      </c>
      <c r="E9576">
        <v>1</v>
      </c>
      <c r="F9576" t="s">
        <v>52</v>
      </c>
    </row>
    <row r="9577" spans="1:6" x14ac:dyDescent="0.25">
      <c r="A9577" t="s">
        <v>23</v>
      </c>
      <c r="B9577" s="1">
        <v>32520</v>
      </c>
      <c r="C9577" s="3">
        <v>0</v>
      </c>
      <c r="D9577">
        <v>70.3</v>
      </c>
      <c r="E9577">
        <v>1</v>
      </c>
      <c r="F9577" t="s">
        <v>52</v>
      </c>
    </row>
    <row r="9578" spans="1:6" x14ac:dyDescent="0.25">
      <c r="A9578" t="s">
        <v>23</v>
      </c>
      <c r="B9578" s="1">
        <v>32555</v>
      </c>
      <c r="C9578" s="3">
        <v>0</v>
      </c>
      <c r="D9578">
        <v>71.42</v>
      </c>
      <c r="E9578">
        <v>1</v>
      </c>
      <c r="F9578" t="s">
        <v>52</v>
      </c>
    </row>
    <row r="9579" spans="1:6" x14ac:dyDescent="0.25">
      <c r="A9579" t="s">
        <v>23</v>
      </c>
      <c r="B9579" s="1">
        <v>32577</v>
      </c>
      <c r="C9579" s="3">
        <v>0</v>
      </c>
      <c r="D9579">
        <v>72.11</v>
      </c>
      <c r="E9579">
        <v>1</v>
      </c>
      <c r="F9579" t="s">
        <v>52</v>
      </c>
    </row>
    <row r="9580" spans="1:6" x14ac:dyDescent="0.25">
      <c r="A9580" t="s">
        <v>23</v>
      </c>
      <c r="B9580" s="1">
        <v>32615</v>
      </c>
      <c r="C9580" s="3">
        <v>0</v>
      </c>
      <c r="D9580">
        <v>73.28</v>
      </c>
      <c r="E9580">
        <v>1</v>
      </c>
      <c r="F9580" t="s">
        <v>52</v>
      </c>
    </row>
    <row r="9581" spans="1:6" x14ac:dyDescent="0.25">
      <c r="A9581" t="s">
        <v>23</v>
      </c>
      <c r="B9581" s="1">
        <v>32644</v>
      </c>
      <c r="C9581" s="3">
        <v>0</v>
      </c>
      <c r="D9581">
        <v>74.66</v>
      </c>
      <c r="E9581">
        <v>1</v>
      </c>
      <c r="F9581" t="s">
        <v>52</v>
      </c>
    </row>
    <row r="9582" spans="1:6" x14ac:dyDescent="0.25">
      <c r="A9582" t="s">
        <v>23</v>
      </c>
      <c r="B9582" s="1">
        <v>32675</v>
      </c>
      <c r="C9582" s="3">
        <v>0</v>
      </c>
      <c r="D9582">
        <v>74.34</v>
      </c>
      <c r="E9582">
        <v>1</v>
      </c>
      <c r="F9582" t="s">
        <v>52</v>
      </c>
    </row>
    <row r="9583" spans="1:6" x14ac:dyDescent="0.25">
      <c r="A9583" t="s">
        <v>23</v>
      </c>
      <c r="B9583" s="1">
        <v>32709</v>
      </c>
      <c r="C9583" s="3">
        <v>0</v>
      </c>
      <c r="D9583">
        <v>72.5</v>
      </c>
      <c r="E9583">
        <v>1</v>
      </c>
      <c r="F9583" t="s">
        <v>52</v>
      </c>
    </row>
    <row r="9584" spans="1:6" x14ac:dyDescent="0.25">
      <c r="A9584" t="s">
        <v>23</v>
      </c>
      <c r="B9584" s="1">
        <v>32744</v>
      </c>
      <c r="C9584" s="3">
        <v>0</v>
      </c>
      <c r="D9584">
        <v>69.38</v>
      </c>
      <c r="E9584">
        <v>1</v>
      </c>
      <c r="F9584" t="s">
        <v>52</v>
      </c>
    </row>
    <row r="9585" spans="1:6" x14ac:dyDescent="0.25">
      <c r="A9585" t="s">
        <v>23</v>
      </c>
      <c r="B9585" s="1">
        <v>32771</v>
      </c>
      <c r="C9585" s="3">
        <v>0</v>
      </c>
      <c r="D9585">
        <v>67.05</v>
      </c>
      <c r="E9585">
        <v>1</v>
      </c>
      <c r="F9585" t="s">
        <v>52</v>
      </c>
    </row>
    <row r="9586" spans="1:6" x14ac:dyDescent="0.25">
      <c r="A9586" t="s">
        <v>23</v>
      </c>
      <c r="B9586" s="1">
        <v>32797</v>
      </c>
      <c r="C9586" s="3">
        <v>0</v>
      </c>
      <c r="D9586">
        <v>65.77</v>
      </c>
      <c r="E9586">
        <v>1</v>
      </c>
      <c r="F9586" t="s">
        <v>52</v>
      </c>
    </row>
    <row r="9587" spans="1:6" x14ac:dyDescent="0.25">
      <c r="A9587" t="s">
        <v>23</v>
      </c>
      <c r="B9587" s="1">
        <v>32841</v>
      </c>
      <c r="C9587" s="3">
        <v>0</v>
      </c>
      <c r="D9587">
        <v>67.02</v>
      </c>
      <c r="E9587">
        <v>1</v>
      </c>
      <c r="F9587" t="s">
        <v>52</v>
      </c>
    </row>
    <row r="9588" spans="1:6" x14ac:dyDescent="0.25">
      <c r="A9588" t="s">
        <v>23</v>
      </c>
      <c r="B9588" s="1">
        <v>32854</v>
      </c>
      <c r="C9588" s="3">
        <v>0</v>
      </c>
      <c r="D9588">
        <v>67.790000000000006</v>
      </c>
      <c r="E9588">
        <v>1</v>
      </c>
      <c r="F9588" t="s">
        <v>52</v>
      </c>
    </row>
    <row r="9589" spans="1:6" x14ac:dyDescent="0.25">
      <c r="A9589" t="s">
        <v>23</v>
      </c>
      <c r="B9589" s="1">
        <v>32896</v>
      </c>
      <c r="C9589" s="3">
        <v>0</v>
      </c>
      <c r="D9589">
        <v>69.88</v>
      </c>
      <c r="E9589">
        <v>1</v>
      </c>
      <c r="F9589" t="s">
        <v>52</v>
      </c>
    </row>
    <row r="9590" spans="1:6" x14ac:dyDescent="0.25">
      <c r="A9590" t="s">
        <v>23</v>
      </c>
      <c r="B9590" s="1">
        <v>32918</v>
      </c>
      <c r="C9590" s="3">
        <v>0</v>
      </c>
      <c r="D9590">
        <v>70.75</v>
      </c>
      <c r="E9590">
        <v>1</v>
      </c>
      <c r="F9590" t="s">
        <v>52</v>
      </c>
    </row>
    <row r="9591" spans="1:6" x14ac:dyDescent="0.25">
      <c r="A9591" t="s">
        <v>23</v>
      </c>
      <c r="B9591" s="1">
        <v>32961</v>
      </c>
      <c r="C9591" s="3">
        <v>0</v>
      </c>
      <c r="D9591">
        <v>72.39</v>
      </c>
      <c r="E9591">
        <v>1</v>
      </c>
      <c r="F9591" t="s">
        <v>52</v>
      </c>
    </row>
    <row r="9592" spans="1:6" x14ac:dyDescent="0.25">
      <c r="A9592" t="s">
        <v>23</v>
      </c>
      <c r="B9592" s="1">
        <v>32983</v>
      </c>
      <c r="C9592" s="3">
        <v>0</v>
      </c>
      <c r="D9592">
        <v>74.42</v>
      </c>
      <c r="E9592">
        <v>1</v>
      </c>
      <c r="F9592" t="s">
        <v>52</v>
      </c>
    </row>
    <row r="9593" spans="1:6" x14ac:dyDescent="0.25">
      <c r="A9593" t="s">
        <v>23</v>
      </c>
      <c r="B9593" s="1">
        <v>33017</v>
      </c>
      <c r="C9593" s="3">
        <v>0</v>
      </c>
      <c r="D9593">
        <v>74.650000000000006</v>
      </c>
      <c r="E9593">
        <v>1</v>
      </c>
      <c r="F9593" t="s">
        <v>52</v>
      </c>
    </row>
    <row r="9594" spans="1:6" x14ac:dyDescent="0.25">
      <c r="A9594" t="s">
        <v>23</v>
      </c>
      <c r="B9594" s="1">
        <v>33037</v>
      </c>
      <c r="C9594" s="3">
        <v>0</v>
      </c>
      <c r="D9594">
        <v>72.94</v>
      </c>
      <c r="E9594">
        <v>1</v>
      </c>
      <c r="F9594" t="s">
        <v>52</v>
      </c>
    </row>
    <row r="9595" spans="1:6" x14ac:dyDescent="0.25">
      <c r="A9595" t="s">
        <v>23</v>
      </c>
      <c r="B9595" s="1">
        <v>33079</v>
      </c>
      <c r="C9595" s="3">
        <v>0</v>
      </c>
      <c r="D9595">
        <v>71.89</v>
      </c>
      <c r="E9595">
        <v>1</v>
      </c>
      <c r="F9595" t="s">
        <v>52</v>
      </c>
    </row>
    <row r="9596" spans="1:6" x14ac:dyDescent="0.25">
      <c r="A9596" t="s">
        <v>23</v>
      </c>
      <c r="B9596" s="1">
        <v>33122</v>
      </c>
      <c r="C9596" s="3">
        <v>0</v>
      </c>
      <c r="D9596">
        <v>69.12</v>
      </c>
      <c r="E9596">
        <v>1</v>
      </c>
      <c r="F9596" t="s">
        <v>52</v>
      </c>
    </row>
    <row r="9597" spans="1:6" x14ac:dyDescent="0.25">
      <c r="A9597" t="s">
        <v>23</v>
      </c>
      <c r="B9597" s="1">
        <v>33162</v>
      </c>
      <c r="C9597" s="3">
        <v>0</v>
      </c>
      <c r="D9597">
        <v>66.569999999999993</v>
      </c>
      <c r="E9597">
        <v>1</v>
      </c>
      <c r="F9597" t="s">
        <v>52</v>
      </c>
    </row>
    <row r="9598" spans="1:6" x14ac:dyDescent="0.25">
      <c r="A9598" t="s">
        <v>23</v>
      </c>
      <c r="B9598" s="1">
        <v>33205</v>
      </c>
      <c r="C9598" s="3">
        <v>0</v>
      </c>
      <c r="D9598">
        <v>67.94</v>
      </c>
      <c r="E9598">
        <v>1</v>
      </c>
      <c r="F9598" t="s">
        <v>52</v>
      </c>
    </row>
    <row r="9599" spans="1:6" x14ac:dyDescent="0.25">
      <c r="A9599" t="s">
        <v>23</v>
      </c>
      <c r="B9599" s="1">
        <v>33224</v>
      </c>
      <c r="C9599" s="3">
        <v>0</v>
      </c>
      <c r="D9599">
        <v>68.92</v>
      </c>
      <c r="E9599">
        <v>1</v>
      </c>
      <c r="F9599" t="s">
        <v>52</v>
      </c>
    </row>
    <row r="9600" spans="1:6" x14ac:dyDescent="0.25">
      <c r="A9600" t="s">
        <v>23</v>
      </c>
      <c r="B9600" s="1">
        <v>33252</v>
      </c>
      <c r="C9600" s="3">
        <v>0</v>
      </c>
      <c r="D9600">
        <v>70.3</v>
      </c>
      <c r="E9600">
        <v>1</v>
      </c>
      <c r="F9600" t="s">
        <v>52</v>
      </c>
    </row>
    <row r="9601" spans="1:6" x14ac:dyDescent="0.25">
      <c r="A9601" t="s">
        <v>23</v>
      </c>
      <c r="B9601" s="1">
        <v>33288</v>
      </c>
      <c r="C9601" s="3">
        <v>0</v>
      </c>
      <c r="D9601">
        <v>71.92</v>
      </c>
      <c r="E9601">
        <v>1</v>
      </c>
      <c r="F9601" t="s">
        <v>52</v>
      </c>
    </row>
    <row r="9602" spans="1:6" x14ac:dyDescent="0.25">
      <c r="A9602" t="s">
        <v>23</v>
      </c>
      <c r="B9602" s="1">
        <v>33308</v>
      </c>
      <c r="C9602" s="3">
        <v>0</v>
      </c>
      <c r="D9602">
        <v>72.489999999999995</v>
      </c>
      <c r="E9602">
        <v>1</v>
      </c>
      <c r="F9602" t="s">
        <v>52</v>
      </c>
    </row>
    <row r="9603" spans="1:6" x14ac:dyDescent="0.25">
      <c r="A9603" t="s">
        <v>23</v>
      </c>
      <c r="B9603" s="1">
        <v>33344</v>
      </c>
      <c r="C9603" s="3">
        <v>0</v>
      </c>
      <c r="D9603">
        <v>74.180000000000007</v>
      </c>
      <c r="E9603">
        <v>1</v>
      </c>
      <c r="F9603" t="s">
        <v>52</v>
      </c>
    </row>
    <row r="9604" spans="1:6" x14ac:dyDescent="0.25">
      <c r="A9604" t="s">
        <v>23</v>
      </c>
      <c r="B9604" s="1">
        <v>33387</v>
      </c>
      <c r="C9604" s="3">
        <v>0</v>
      </c>
      <c r="D9604">
        <v>75.28</v>
      </c>
      <c r="E9604">
        <v>1</v>
      </c>
      <c r="F9604" t="s">
        <v>52</v>
      </c>
    </row>
    <row r="9605" spans="1:6" x14ac:dyDescent="0.25">
      <c r="A9605" t="s">
        <v>23</v>
      </c>
      <c r="B9605" s="1">
        <v>33408</v>
      </c>
      <c r="C9605" s="3">
        <v>0</v>
      </c>
      <c r="D9605">
        <v>75.75</v>
      </c>
      <c r="E9605">
        <v>1</v>
      </c>
      <c r="F9605" t="s">
        <v>52</v>
      </c>
    </row>
    <row r="9606" spans="1:6" x14ac:dyDescent="0.25">
      <c r="A9606" t="s">
        <v>23</v>
      </c>
      <c r="B9606" s="1">
        <v>33436</v>
      </c>
      <c r="C9606" s="3">
        <v>0</v>
      </c>
      <c r="D9606">
        <v>74.83</v>
      </c>
      <c r="E9606">
        <v>1</v>
      </c>
      <c r="F9606" t="s">
        <v>52</v>
      </c>
    </row>
    <row r="9607" spans="1:6" x14ac:dyDescent="0.25">
      <c r="A9607" t="s">
        <v>23</v>
      </c>
      <c r="B9607" s="1">
        <v>33464</v>
      </c>
      <c r="C9607" s="3">
        <v>0</v>
      </c>
      <c r="D9607">
        <v>72.92</v>
      </c>
      <c r="E9607">
        <v>1</v>
      </c>
      <c r="F9607" t="s">
        <v>52</v>
      </c>
    </row>
    <row r="9608" spans="1:6" x14ac:dyDescent="0.25">
      <c r="A9608" t="s">
        <v>23</v>
      </c>
      <c r="B9608" s="1">
        <v>33498</v>
      </c>
      <c r="C9608" s="3">
        <v>0</v>
      </c>
      <c r="D9608">
        <v>69.19</v>
      </c>
      <c r="E9608">
        <v>1</v>
      </c>
      <c r="F9608" t="s">
        <v>52</v>
      </c>
    </row>
    <row r="9609" spans="1:6" x14ac:dyDescent="0.25">
      <c r="A9609" t="s">
        <v>23</v>
      </c>
      <c r="B9609" s="1">
        <v>33536</v>
      </c>
      <c r="C9609" s="3">
        <v>0</v>
      </c>
      <c r="D9609">
        <v>67.84</v>
      </c>
      <c r="E9609">
        <v>1</v>
      </c>
      <c r="F9609" t="s">
        <v>52</v>
      </c>
    </row>
    <row r="9610" spans="1:6" x14ac:dyDescent="0.25">
      <c r="A9610" t="s">
        <v>23</v>
      </c>
      <c r="B9610" s="1">
        <v>33569</v>
      </c>
      <c r="C9610" s="3">
        <v>0</v>
      </c>
      <c r="D9610">
        <v>69.010000000000005</v>
      </c>
      <c r="E9610">
        <v>1</v>
      </c>
      <c r="F9610" t="s">
        <v>52</v>
      </c>
    </row>
    <row r="9611" spans="1:6" x14ac:dyDescent="0.25">
      <c r="A9611" t="s">
        <v>23</v>
      </c>
      <c r="B9611" s="1">
        <v>33583</v>
      </c>
      <c r="C9611" s="3">
        <v>0</v>
      </c>
      <c r="D9611">
        <v>69.84</v>
      </c>
      <c r="E9611">
        <v>1</v>
      </c>
      <c r="F9611" t="s">
        <v>52</v>
      </c>
    </row>
    <row r="9612" spans="1:6" x14ac:dyDescent="0.25">
      <c r="A9612" t="s">
        <v>23</v>
      </c>
      <c r="B9612" s="1">
        <v>33618</v>
      </c>
      <c r="C9612" s="3">
        <v>0</v>
      </c>
      <c r="D9612">
        <v>71.67</v>
      </c>
      <c r="E9612">
        <v>1</v>
      </c>
      <c r="F9612" t="s">
        <v>52</v>
      </c>
    </row>
    <row r="9613" spans="1:6" x14ac:dyDescent="0.25">
      <c r="A9613" t="s">
        <v>23</v>
      </c>
      <c r="B9613" s="1">
        <v>33639</v>
      </c>
      <c r="C9613" s="3">
        <v>0</v>
      </c>
      <c r="D9613">
        <v>72.63</v>
      </c>
      <c r="E9613">
        <v>1</v>
      </c>
      <c r="F9613" t="s">
        <v>52</v>
      </c>
    </row>
    <row r="9614" spans="1:6" x14ac:dyDescent="0.25">
      <c r="A9614" t="s">
        <v>23</v>
      </c>
      <c r="B9614" s="1">
        <v>33675</v>
      </c>
      <c r="C9614" s="3">
        <v>0</v>
      </c>
      <c r="D9614">
        <v>74.010000000000005</v>
      </c>
      <c r="E9614">
        <v>1</v>
      </c>
      <c r="F9614" t="s">
        <v>52</v>
      </c>
    </row>
    <row r="9615" spans="1:6" x14ac:dyDescent="0.25">
      <c r="A9615" t="s">
        <v>23</v>
      </c>
      <c r="B9615" s="1">
        <v>33708</v>
      </c>
      <c r="C9615" s="3">
        <v>0</v>
      </c>
      <c r="D9615">
        <v>76.17</v>
      </c>
      <c r="E9615">
        <v>1</v>
      </c>
      <c r="F9615" t="s">
        <v>52</v>
      </c>
    </row>
    <row r="9616" spans="1:6" x14ac:dyDescent="0.25">
      <c r="A9616" t="s">
        <v>23</v>
      </c>
      <c r="B9616" s="1">
        <v>33738</v>
      </c>
      <c r="C9616" s="3">
        <v>0</v>
      </c>
      <c r="D9616">
        <v>76.959999999999994</v>
      </c>
      <c r="E9616">
        <v>1</v>
      </c>
      <c r="F9616" t="s">
        <v>52</v>
      </c>
    </row>
    <row r="9617" spans="1:6" x14ac:dyDescent="0.25">
      <c r="A9617" t="s">
        <v>23</v>
      </c>
      <c r="B9617" s="1">
        <v>33764</v>
      </c>
      <c r="C9617" s="3">
        <v>0</v>
      </c>
      <c r="D9617">
        <v>77.36</v>
      </c>
      <c r="E9617">
        <v>1</v>
      </c>
      <c r="F9617" t="s">
        <v>52</v>
      </c>
    </row>
    <row r="9618" spans="1:6" x14ac:dyDescent="0.25">
      <c r="A9618" t="s">
        <v>23</v>
      </c>
      <c r="B9618" s="1">
        <v>33799</v>
      </c>
      <c r="C9618" s="3">
        <v>0</v>
      </c>
      <c r="D9618">
        <v>75.63</v>
      </c>
      <c r="E9618">
        <v>1</v>
      </c>
      <c r="F9618" t="s">
        <v>52</v>
      </c>
    </row>
    <row r="9619" spans="1:6" x14ac:dyDescent="0.25">
      <c r="A9619" t="s">
        <v>23</v>
      </c>
      <c r="B9619" s="1">
        <v>33834</v>
      </c>
      <c r="C9619" s="3">
        <v>0</v>
      </c>
      <c r="D9619">
        <v>74.92</v>
      </c>
      <c r="E9619">
        <v>1</v>
      </c>
      <c r="F9619" t="s">
        <v>52</v>
      </c>
    </row>
    <row r="9620" spans="1:6" x14ac:dyDescent="0.25">
      <c r="A9620" t="s">
        <v>23</v>
      </c>
      <c r="B9620" s="1">
        <v>33863</v>
      </c>
      <c r="C9620" s="3">
        <v>0</v>
      </c>
      <c r="D9620">
        <v>73.77</v>
      </c>
      <c r="E9620">
        <v>1</v>
      </c>
      <c r="F9620" t="s">
        <v>52</v>
      </c>
    </row>
    <row r="9621" spans="1:6" x14ac:dyDescent="0.25">
      <c r="A9621" t="s">
        <v>23</v>
      </c>
      <c r="B9621" s="1">
        <v>33892</v>
      </c>
      <c r="C9621" s="3">
        <v>0</v>
      </c>
      <c r="D9621">
        <v>72.37</v>
      </c>
      <c r="E9621">
        <v>1</v>
      </c>
      <c r="F9621" t="s">
        <v>52</v>
      </c>
    </row>
    <row r="9622" spans="1:6" x14ac:dyDescent="0.25">
      <c r="A9622" t="s">
        <v>23</v>
      </c>
      <c r="B9622" s="1">
        <v>33931</v>
      </c>
      <c r="C9622" s="3">
        <v>0</v>
      </c>
      <c r="D9622">
        <v>73.63</v>
      </c>
      <c r="E9622">
        <v>1</v>
      </c>
      <c r="F9622" t="s">
        <v>52</v>
      </c>
    </row>
    <row r="9623" spans="1:6" x14ac:dyDescent="0.25">
      <c r="A9623" t="s">
        <v>23</v>
      </c>
      <c r="B9623" s="1">
        <v>33952</v>
      </c>
      <c r="C9623" s="3">
        <v>0</v>
      </c>
      <c r="D9623">
        <v>74.39</v>
      </c>
      <c r="E9623">
        <v>1</v>
      </c>
      <c r="F9623" t="s">
        <v>52</v>
      </c>
    </row>
    <row r="9624" spans="1:6" x14ac:dyDescent="0.25">
      <c r="A9624" t="s">
        <v>23</v>
      </c>
      <c r="B9624" s="1">
        <v>33976</v>
      </c>
      <c r="C9624" s="3">
        <v>0</v>
      </c>
      <c r="D9624">
        <v>75.150000000000006</v>
      </c>
      <c r="E9624">
        <v>1</v>
      </c>
      <c r="F9624" t="s">
        <v>52</v>
      </c>
    </row>
    <row r="9625" spans="1:6" x14ac:dyDescent="0.25">
      <c r="A9625" t="s">
        <v>23</v>
      </c>
      <c r="B9625" s="1">
        <v>34004</v>
      </c>
      <c r="C9625" s="3">
        <v>0</v>
      </c>
      <c r="D9625">
        <v>75.849999999999994</v>
      </c>
      <c r="E9625">
        <v>1</v>
      </c>
      <c r="F9625" t="s">
        <v>52</v>
      </c>
    </row>
    <row r="9626" spans="1:6" x14ac:dyDescent="0.25">
      <c r="A9626" t="s">
        <v>23</v>
      </c>
      <c r="B9626" s="1">
        <v>34045</v>
      </c>
      <c r="C9626" s="3">
        <v>0</v>
      </c>
      <c r="D9626">
        <v>76.41</v>
      </c>
      <c r="E9626">
        <v>1</v>
      </c>
      <c r="F9626" t="s">
        <v>52</v>
      </c>
    </row>
    <row r="9627" spans="1:6" x14ac:dyDescent="0.25">
      <c r="A9627" t="s">
        <v>23</v>
      </c>
      <c r="B9627" s="1">
        <v>34075</v>
      </c>
      <c r="C9627" s="3">
        <v>0</v>
      </c>
      <c r="D9627">
        <v>76.81</v>
      </c>
      <c r="E9627">
        <v>1</v>
      </c>
      <c r="F9627" t="s">
        <v>52</v>
      </c>
    </row>
    <row r="9628" spans="1:6" x14ac:dyDescent="0.25">
      <c r="A9628" t="s">
        <v>23</v>
      </c>
      <c r="B9628" s="1">
        <v>34100</v>
      </c>
      <c r="C9628" s="3">
        <v>0</v>
      </c>
      <c r="D9628">
        <v>77.78</v>
      </c>
      <c r="E9628">
        <v>1</v>
      </c>
      <c r="F9628" t="s">
        <v>52</v>
      </c>
    </row>
    <row r="9629" spans="1:6" x14ac:dyDescent="0.25">
      <c r="A9629" t="s">
        <v>23</v>
      </c>
      <c r="B9629" s="1">
        <v>34131</v>
      </c>
      <c r="C9629" s="3">
        <v>0</v>
      </c>
      <c r="D9629">
        <v>77.3</v>
      </c>
      <c r="E9629">
        <v>1</v>
      </c>
      <c r="F9629" t="s">
        <v>52</v>
      </c>
    </row>
    <row r="9630" spans="1:6" x14ac:dyDescent="0.25">
      <c r="A9630" t="s">
        <v>23</v>
      </c>
      <c r="B9630" s="1">
        <v>34171</v>
      </c>
      <c r="C9630" s="3">
        <v>0</v>
      </c>
      <c r="D9630">
        <v>77.05</v>
      </c>
      <c r="E9630">
        <v>1</v>
      </c>
      <c r="F9630" t="s">
        <v>52</v>
      </c>
    </row>
    <row r="9631" spans="1:6" x14ac:dyDescent="0.25">
      <c r="A9631" t="s">
        <v>23</v>
      </c>
      <c r="B9631" s="1">
        <v>34200</v>
      </c>
      <c r="C9631" s="3">
        <v>0</v>
      </c>
      <c r="D9631">
        <v>74.62</v>
      </c>
      <c r="E9631">
        <v>1</v>
      </c>
      <c r="F9631" t="s">
        <v>52</v>
      </c>
    </row>
    <row r="9632" spans="1:6" x14ac:dyDescent="0.25">
      <c r="A9632" t="s">
        <v>23</v>
      </c>
      <c r="B9632" s="1">
        <v>34229</v>
      </c>
      <c r="C9632" s="3">
        <v>0</v>
      </c>
      <c r="D9632">
        <v>72.760000000000005</v>
      </c>
      <c r="E9632">
        <v>1</v>
      </c>
      <c r="F9632" t="s">
        <v>52</v>
      </c>
    </row>
    <row r="9633" spans="1:6" x14ac:dyDescent="0.25">
      <c r="A9633" t="s">
        <v>23</v>
      </c>
      <c r="B9633" s="1">
        <v>34255</v>
      </c>
      <c r="C9633" s="3">
        <v>0</v>
      </c>
      <c r="D9633">
        <v>70.819999999999993</v>
      </c>
      <c r="E9633">
        <v>1</v>
      </c>
      <c r="F9633" t="s">
        <v>52</v>
      </c>
    </row>
    <row r="9634" spans="1:6" x14ac:dyDescent="0.25">
      <c r="A9634" t="s">
        <v>23</v>
      </c>
      <c r="B9634" s="1">
        <v>34281</v>
      </c>
      <c r="C9634" s="3">
        <v>0</v>
      </c>
      <c r="D9634">
        <v>70.430000000000007</v>
      </c>
      <c r="E9634">
        <v>1</v>
      </c>
      <c r="F9634" t="s">
        <v>52</v>
      </c>
    </row>
    <row r="9635" spans="1:6" x14ac:dyDescent="0.25">
      <c r="A9635" t="s">
        <v>23</v>
      </c>
      <c r="B9635" s="1">
        <v>34309</v>
      </c>
      <c r="C9635" s="3">
        <v>0</v>
      </c>
      <c r="D9635">
        <v>71.459999999999994</v>
      </c>
      <c r="E9635">
        <v>1</v>
      </c>
      <c r="F9635" t="s">
        <v>52</v>
      </c>
    </row>
    <row r="9636" spans="1:6" x14ac:dyDescent="0.25">
      <c r="A9636" t="s">
        <v>23</v>
      </c>
      <c r="B9636" s="1">
        <v>34354</v>
      </c>
      <c r="C9636" s="3">
        <v>0</v>
      </c>
      <c r="D9636">
        <v>73.39</v>
      </c>
      <c r="E9636">
        <v>1</v>
      </c>
      <c r="F9636" t="s">
        <v>52</v>
      </c>
    </row>
    <row r="9637" spans="1:6" x14ac:dyDescent="0.25">
      <c r="A9637" t="s">
        <v>23</v>
      </c>
      <c r="B9637" s="1">
        <v>34374</v>
      </c>
      <c r="C9637" s="3">
        <v>0</v>
      </c>
      <c r="D9637">
        <v>74.05</v>
      </c>
      <c r="E9637">
        <v>1</v>
      </c>
      <c r="F9637" t="s">
        <v>52</v>
      </c>
    </row>
    <row r="9638" spans="1:6" x14ac:dyDescent="0.25">
      <c r="A9638" t="s">
        <v>23</v>
      </c>
      <c r="B9638" s="1">
        <v>34407</v>
      </c>
      <c r="C9638" s="3">
        <v>0</v>
      </c>
      <c r="D9638">
        <v>77.040000000000006</v>
      </c>
      <c r="E9638">
        <v>1</v>
      </c>
      <c r="F9638" t="s">
        <v>52</v>
      </c>
    </row>
    <row r="9639" spans="1:6" x14ac:dyDescent="0.25">
      <c r="A9639" t="s">
        <v>23</v>
      </c>
      <c r="B9639" s="1">
        <v>34437</v>
      </c>
      <c r="C9639" s="3">
        <v>0</v>
      </c>
      <c r="D9639">
        <v>76.27</v>
      </c>
      <c r="E9639">
        <v>1</v>
      </c>
      <c r="F9639" t="s">
        <v>52</v>
      </c>
    </row>
    <row r="9640" spans="1:6" x14ac:dyDescent="0.25">
      <c r="A9640" t="s">
        <v>23</v>
      </c>
      <c r="B9640" s="1">
        <v>34459</v>
      </c>
      <c r="C9640" s="3">
        <v>0</v>
      </c>
      <c r="D9640">
        <v>77.05</v>
      </c>
      <c r="E9640">
        <v>1</v>
      </c>
      <c r="F9640" t="s">
        <v>52</v>
      </c>
    </row>
    <row r="9641" spans="1:6" x14ac:dyDescent="0.25">
      <c r="A9641" t="s">
        <v>23</v>
      </c>
      <c r="B9641" s="1">
        <v>34500</v>
      </c>
      <c r="C9641" s="3">
        <v>0</v>
      </c>
      <c r="D9641">
        <v>76.569999999999993</v>
      </c>
      <c r="E9641">
        <v>1</v>
      </c>
      <c r="F9641" t="s">
        <v>52</v>
      </c>
    </row>
    <row r="9642" spans="1:6" x14ac:dyDescent="0.25">
      <c r="A9642" t="s">
        <v>23</v>
      </c>
      <c r="B9642" s="1">
        <v>34533</v>
      </c>
      <c r="C9642" s="3">
        <v>0</v>
      </c>
      <c r="D9642">
        <v>76.319999999999993</v>
      </c>
      <c r="E9642">
        <v>1</v>
      </c>
      <c r="F9642" t="s">
        <v>52</v>
      </c>
    </row>
    <row r="9643" spans="1:6" x14ac:dyDescent="0.25">
      <c r="A9643" t="s">
        <v>23</v>
      </c>
      <c r="B9643" s="1">
        <v>34568</v>
      </c>
      <c r="C9643" s="3">
        <v>0</v>
      </c>
      <c r="D9643">
        <v>75.48</v>
      </c>
      <c r="E9643">
        <v>1</v>
      </c>
      <c r="F9643" t="s">
        <v>52</v>
      </c>
    </row>
    <row r="9644" spans="1:6" x14ac:dyDescent="0.25">
      <c r="A9644" t="s">
        <v>23</v>
      </c>
      <c r="B9644" s="1">
        <v>34586</v>
      </c>
      <c r="C9644" s="3">
        <v>0</v>
      </c>
      <c r="D9644">
        <v>72.98</v>
      </c>
      <c r="E9644">
        <v>1</v>
      </c>
      <c r="F9644" t="s">
        <v>52</v>
      </c>
    </row>
    <row r="9645" spans="1:6" x14ac:dyDescent="0.25">
      <c r="A9645" t="s">
        <v>23</v>
      </c>
      <c r="B9645" s="1">
        <v>34618</v>
      </c>
      <c r="C9645" s="3">
        <v>0</v>
      </c>
      <c r="D9645">
        <v>70.650000000000006</v>
      </c>
      <c r="E9645">
        <v>1</v>
      </c>
      <c r="F9645" t="s">
        <v>52</v>
      </c>
    </row>
    <row r="9646" spans="1:6" x14ac:dyDescent="0.25">
      <c r="A9646" t="s">
        <v>23</v>
      </c>
      <c r="B9646" s="1">
        <v>34655</v>
      </c>
      <c r="C9646" s="3">
        <v>0</v>
      </c>
      <c r="D9646">
        <v>71</v>
      </c>
      <c r="E9646">
        <v>1</v>
      </c>
      <c r="F9646" t="s">
        <v>52</v>
      </c>
    </row>
    <row r="9647" spans="1:6" x14ac:dyDescent="0.25">
      <c r="A9647" t="s">
        <v>23</v>
      </c>
      <c r="B9647" s="1">
        <v>34681</v>
      </c>
      <c r="C9647" s="3">
        <v>0</v>
      </c>
      <c r="D9647">
        <v>72.22</v>
      </c>
      <c r="E9647">
        <v>1</v>
      </c>
      <c r="F9647" t="s">
        <v>52</v>
      </c>
    </row>
    <row r="9648" spans="1:6" x14ac:dyDescent="0.25">
      <c r="A9648" t="s">
        <v>23</v>
      </c>
      <c r="B9648" s="1">
        <v>34712</v>
      </c>
      <c r="C9648" s="3">
        <v>0</v>
      </c>
      <c r="D9648">
        <v>73.510000000000005</v>
      </c>
      <c r="E9648">
        <v>1</v>
      </c>
      <c r="F9648" t="s">
        <v>52</v>
      </c>
    </row>
    <row r="9649" spans="1:6" x14ac:dyDescent="0.25">
      <c r="A9649" t="s">
        <v>23</v>
      </c>
      <c r="B9649" s="1">
        <v>34740</v>
      </c>
      <c r="C9649" s="3">
        <v>0</v>
      </c>
      <c r="D9649">
        <v>74.61</v>
      </c>
      <c r="E9649">
        <v>1</v>
      </c>
      <c r="F9649" t="s">
        <v>52</v>
      </c>
    </row>
    <row r="9650" spans="1:6" x14ac:dyDescent="0.25">
      <c r="A9650" t="s">
        <v>23</v>
      </c>
      <c r="B9650" s="1">
        <v>34779</v>
      </c>
      <c r="C9650" s="3">
        <v>0</v>
      </c>
      <c r="D9650">
        <v>75.680000000000007</v>
      </c>
      <c r="E9650">
        <v>1</v>
      </c>
      <c r="F9650" t="s">
        <v>52</v>
      </c>
    </row>
    <row r="9651" spans="1:6" x14ac:dyDescent="0.25">
      <c r="A9651" t="s">
        <v>23</v>
      </c>
      <c r="B9651" s="1">
        <v>34801</v>
      </c>
      <c r="C9651" s="3">
        <v>0</v>
      </c>
      <c r="D9651">
        <v>77.28</v>
      </c>
      <c r="E9651">
        <v>1</v>
      </c>
      <c r="F9651" t="s">
        <v>52</v>
      </c>
    </row>
    <row r="9652" spans="1:6" x14ac:dyDescent="0.25">
      <c r="A9652" t="s">
        <v>23</v>
      </c>
      <c r="B9652" s="1">
        <v>34831</v>
      </c>
      <c r="C9652" s="3">
        <v>0</v>
      </c>
      <c r="D9652">
        <v>78</v>
      </c>
      <c r="E9652">
        <v>1</v>
      </c>
      <c r="F9652" t="s">
        <v>52</v>
      </c>
    </row>
    <row r="9653" spans="1:6" x14ac:dyDescent="0.25">
      <c r="A9653" t="s">
        <v>23</v>
      </c>
      <c r="B9653" s="1">
        <v>34863</v>
      </c>
      <c r="C9653" s="3">
        <v>0</v>
      </c>
      <c r="D9653">
        <v>76.61</v>
      </c>
      <c r="E9653">
        <v>1</v>
      </c>
      <c r="F9653" t="s">
        <v>52</v>
      </c>
    </row>
    <row r="9654" spans="1:6" x14ac:dyDescent="0.25">
      <c r="A9654" t="s">
        <v>23</v>
      </c>
      <c r="B9654" s="1">
        <v>34900</v>
      </c>
      <c r="C9654" s="3">
        <v>0</v>
      </c>
      <c r="D9654">
        <v>76.97</v>
      </c>
      <c r="E9654">
        <v>1</v>
      </c>
      <c r="F9654" t="s">
        <v>52</v>
      </c>
    </row>
    <row r="9655" spans="1:6" x14ac:dyDescent="0.25">
      <c r="A9655" t="s">
        <v>23</v>
      </c>
      <c r="B9655" s="1">
        <v>34921</v>
      </c>
      <c r="C9655" s="3">
        <v>0</v>
      </c>
      <c r="D9655">
        <v>76</v>
      </c>
      <c r="E9655">
        <v>1</v>
      </c>
      <c r="F9655" t="s">
        <v>52</v>
      </c>
    </row>
    <row r="9656" spans="1:6" x14ac:dyDescent="0.25">
      <c r="A9656" t="s">
        <v>23</v>
      </c>
      <c r="B9656" s="1">
        <v>34953</v>
      </c>
      <c r="C9656" s="3">
        <v>0</v>
      </c>
      <c r="D9656">
        <v>74.040000000000006</v>
      </c>
      <c r="E9656">
        <v>1</v>
      </c>
      <c r="F9656" t="s">
        <v>52</v>
      </c>
    </row>
    <row r="9657" spans="1:6" x14ac:dyDescent="0.25">
      <c r="A9657" t="s">
        <v>23</v>
      </c>
      <c r="B9657" s="1">
        <v>34990</v>
      </c>
      <c r="C9657" s="3">
        <v>0</v>
      </c>
      <c r="D9657">
        <v>70.88</v>
      </c>
      <c r="E9657">
        <v>1</v>
      </c>
      <c r="F9657" t="s">
        <v>52</v>
      </c>
    </row>
    <row r="9658" spans="1:6" x14ac:dyDescent="0.25">
      <c r="A9658" t="s">
        <v>23</v>
      </c>
      <c r="B9658" s="1">
        <v>35016</v>
      </c>
      <c r="C9658" s="3">
        <v>0</v>
      </c>
      <c r="D9658">
        <v>70.78</v>
      </c>
      <c r="E9658">
        <v>1</v>
      </c>
      <c r="F9658" t="s">
        <v>52</v>
      </c>
    </row>
    <row r="9659" spans="1:6" x14ac:dyDescent="0.25">
      <c r="A9659" t="s">
        <v>23</v>
      </c>
      <c r="B9659" s="1">
        <v>35039</v>
      </c>
      <c r="C9659" s="3">
        <v>0</v>
      </c>
      <c r="D9659">
        <v>71.58</v>
      </c>
      <c r="E9659">
        <v>1</v>
      </c>
      <c r="F9659" t="s">
        <v>52</v>
      </c>
    </row>
    <row r="9660" spans="1:6" x14ac:dyDescent="0.25">
      <c r="A9660" t="s">
        <v>23</v>
      </c>
      <c r="B9660" s="1">
        <v>35082</v>
      </c>
      <c r="C9660" s="3">
        <v>0</v>
      </c>
      <c r="D9660">
        <v>73.03</v>
      </c>
      <c r="E9660">
        <v>1</v>
      </c>
      <c r="F9660" t="s">
        <v>52</v>
      </c>
    </row>
    <row r="9661" spans="1:6" x14ac:dyDescent="0.25">
      <c r="A9661" t="s">
        <v>23</v>
      </c>
      <c r="B9661" s="1">
        <v>35109</v>
      </c>
      <c r="C9661" s="3">
        <v>0</v>
      </c>
      <c r="D9661">
        <v>74.03</v>
      </c>
      <c r="E9661">
        <v>1</v>
      </c>
      <c r="F9661" t="s">
        <v>52</v>
      </c>
    </row>
    <row r="9662" spans="1:6" x14ac:dyDescent="0.25">
      <c r="A9662" t="s">
        <v>23</v>
      </c>
      <c r="B9662" s="1">
        <v>35129</v>
      </c>
      <c r="C9662" s="3">
        <v>0</v>
      </c>
      <c r="D9662">
        <v>74.58</v>
      </c>
      <c r="E9662">
        <v>1</v>
      </c>
      <c r="F9662" t="s">
        <v>52</v>
      </c>
    </row>
    <row r="9663" spans="1:6" x14ac:dyDescent="0.25">
      <c r="A9663" t="s">
        <v>23</v>
      </c>
      <c r="B9663" s="1">
        <v>35171</v>
      </c>
      <c r="C9663" s="3">
        <v>0</v>
      </c>
      <c r="D9663">
        <v>75.489999999999995</v>
      </c>
      <c r="E9663">
        <v>1</v>
      </c>
      <c r="F9663" t="s">
        <v>52</v>
      </c>
    </row>
    <row r="9664" spans="1:6" x14ac:dyDescent="0.25">
      <c r="A9664" t="s">
        <v>23</v>
      </c>
      <c r="B9664" s="1">
        <v>35192</v>
      </c>
      <c r="C9664" s="3">
        <v>0</v>
      </c>
      <c r="D9664">
        <v>76.86</v>
      </c>
      <c r="E9664">
        <v>1</v>
      </c>
      <c r="F9664" t="s">
        <v>52</v>
      </c>
    </row>
    <row r="9665" spans="1:6" x14ac:dyDescent="0.25">
      <c r="A9665" t="s">
        <v>23</v>
      </c>
      <c r="B9665" s="1">
        <v>35233</v>
      </c>
      <c r="C9665" s="3">
        <v>0</v>
      </c>
      <c r="D9665">
        <v>76.31</v>
      </c>
      <c r="E9665">
        <v>1</v>
      </c>
      <c r="F9665" t="s">
        <v>52</v>
      </c>
    </row>
    <row r="9666" spans="1:6" x14ac:dyDescent="0.25">
      <c r="A9666" t="s">
        <v>23</v>
      </c>
      <c r="B9666" s="1">
        <v>35256</v>
      </c>
      <c r="C9666" s="3">
        <v>0</v>
      </c>
      <c r="D9666">
        <v>76.150000000000006</v>
      </c>
      <c r="E9666">
        <v>1</v>
      </c>
      <c r="F9666" t="s">
        <v>52</v>
      </c>
    </row>
    <row r="9667" spans="1:6" x14ac:dyDescent="0.25">
      <c r="A9667" t="s">
        <v>23</v>
      </c>
      <c r="B9667" s="1">
        <v>35283</v>
      </c>
      <c r="C9667" s="3">
        <v>0</v>
      </c>
      <c r="D9667">
        <v>75.040000000000006</v>
      </c>
      <c r="E9667">
        <v>1</v>
      </c>
      <c r="F9667" t="s">
        <v>52</v>
      </c>
    </row>
    <row r="9668" spans="1:6" x14ac:dyDescent="0.25">
      <c r="A9668" t="s">
        <v>23</v>
      </c>
      <c r="B9668" s="1">
        <v>35325</v>
      </c>
      <c r="C9668" s="3">
        <v>0</v>
      </c>
      <c r="D9668">
        <v>71.84</v>
      </c>
      <c r="E9668">
        <v>1</v>
      </c>
      <c r="F9668" t="s">
        <v>52</v>
      </c>
    </row>
    <row r="9669" spans="1:6" x14ac:dyDescent="0.25">
      <c r="A9669" t="s">
        <v>23</v>
      </c>
      <c r="B9669" s="1">
        <v>35359</v>
      </c>
      <c r="C9669" s="3">
        <v>0</v>
      </c>
      <c r="D9669">
        <v>70.39</v>
      </c>
      <c r="E9669">
        <v>1</v>
      </c>
      <c r="F9669" t="s">
        <v>52</v>
      </c>
    </row>
    <row r="9670" spans="1:6" x14ac:dyDescent="0.25">
      <c r="A9670" t="s">
        <v>23</v>
      </c>
      <c r="B9670" s="1">
        <v>35382</v>
      </c>
      <c r="C9670" s="3">
        <v>0</v>
      </c>
      <c r="D9670">
        <v>70.28</v>
      </c>
      <c r="E9670">
        <v>1</v>
      </c>
      <c r="F9670" t="s">
        <v>52</v>
      </c>
    </row>
    <row r="9671" spans="1:6" x14ac:dyDescent="0.25">
      <c r="A9671" t="s">
        <v>23</v>
      </c>
      <c r="B9671" s="1">
        <v>35415</v>
      </c>
      <c r="C9671" s="3">
        <v>0</v>
      </c>
      <c r="D9671">
        <v>71.19</v>
      </c>
      <c r="E9671">
        <v>1</v>
      </c>
      <c r="F9671" t="s">
        <v>52</v>
      </c>
    </row>
    <row r="9672" spans="1:6" x14ac:dyDescent="0.25">
      <c r="A9672" t="s">
        <v>23</v>
      </c>
      <c r="B9672" s="1">
        <v>35444</v>
      </c>
      <c r="C9672" s="3">
        <v>0</v>
      </c>
      <c r="D9672">
        <v>70.89</v>
      </c>
      <c r="E9672">
        <v>1</v>
      </c>
      <c r="F9672" t="s">
        <v>52</v>
      </c>
    </row>
    <row r="9673" spans="1:6" x14ac:dyDescent="0.25">
      <c r="A9673" t="s">
        <v>23</v>
      </c>
      <c r="B9673" s="1">
        <v>35471</v>
      </c>
      <c r="C9673" s="3">
        <v>0</v>
      </c>
      <c r="D9673">
        <v>72.47</v>
      </c>
      <c r="E9673">
        <v>1</v>
      </c>
      <c r="F9673" t="s">
        <v>52</v>
      </c>
    </row>
    <row r="9674" spans="1:6" x14ac:dyDescent="0.25">
      <c r="A9674" t="s">
        <v>23</v>
      </c>
      <c r="B9674" s="1">
        <v>35493</v>
      </c>
      <c r="C9674" s="3">
        <v>0</v>
      </c>
      <c r="D9674">
        <v>74</v>
      </c>
      <c r="E9674">
        <v>1</v>
      </c>
      <c r="F9674" t="s">
        <v>52</v>
      </c>
    </row>
    <row r="9675" spans="1:6" x14ac:dyDescent="0.25">
      <c r="A9675" t="s">
        <v>23</v>
      </c>
      <c r="B9675" s="1">
        <v>35534</v>
      </c>
      <c r="C9675" s="3">
        <v>0.41319444444444442</v>
      </c>
      <c r="D9675">
        <v>73.98</v>
      </c>
      <c r="E9675">
        <v>1</v>
      </c>
      <c r="F9675" t="s">
        <v>52</v>
      </c>
    </row>
    <row r="9676" spans="1:6" x14ac:dyDescent="0.25">
      <c r="A9676" t="s">
        <v>23</v>
      </c>
      <c r="B9676" s="1">
        <v>35559</v>
      </c>
      <c r="C9676" s="3">
        <v>0.57430555555555551</v>
      </c>
      <c r="D9676">
        <v>75.25</v>
      </c>
      <c r="E9676">
        <v>1</v>
      </c>
      <c r="F9676" t="s">
        <v>52</v>
      </c>
    </row>
    <row r="9677" spans="1:6" x14ac:dyDescent="0.25">
      <c r="A9677" t="s">
        <v>23</v>
      </c>
      <c r="B9677" s="1">
        <v>35593</v>
      </c>
      <c r="C9677" s="3">
        <v>0.40625</v>
      </c>
      <c r="D9677">
        <v>77.180000000000007</v>
      </c>
      <c r="E9677">
        <v>1</v>
      </c>
      <c r="F9677" t="s">
        <v>52</v>
      </c>
    </row>
    <row r="9678" spans="1:6" x14ac:dyDescent="0.25">
      <c r="A9678" t="s">
        <v>23</v>
      </c>
      <c r="B9678" s="1">
        <v>35622</v>
      </c>
      <c r="C9678" s="3">
        <v>0</v>
      </c>
      <c r="D9678">
        <v>76.489999999999995</v>
      </c>
      <c r="E9678">
        <v>1</v>
      </c>
      <c r="F9678" t="s">
        <v>52</v>
      </c>
    </row>
    <row r="9679" spans="1:6" x14ac:dyDescent="0.25">
      <c r="A9679" t="s">
        <v>23</v>
      </c>
      <c r="B9679" s="1">
        <v>35670</v>
      </c>
      <c r="C9679" s="3">
        <v>0</v>
      </c>
      <c r="D9679">
        <v>81.66</v>
      </c>
      <c r="E9679">
        <v>1</v>
      </c>
      <c r="F9679" t="s">
        <v>52</v>
      </c>
    </row>
    <row r="9680" spans="1:6" x14ac:dyDescent="0.25">
      <c r="A9680" t="s">
        <v>23</v>
      </c>
      <c r="B9680" s="1">
        <v>35681</v>
      </c>
      <c r="C9680" s="3">
        <v>0</v>
      </c>
      <c r="D9680">
        <v>70.989999999999995</v>
      </c>
      <c r="E9680">
        <v>1</v>
      </c>
      <c r="F9680" t="s">
        <v>52</v>
      </c>
    </row>
    <row r="9681" spans="1:6" x14ac:dyDescent="0.25">
      <c r="A9681" t="s">
        <v>23</v>
      </c>
      <c r="B9681" s="1">
        <v>35724</v>
      </c>
      <c r="C9681" s="3">
        <v>0</v>
      </c>
      <c r="D9681">
        <v>68.63</v>
      </c>
      <c r="E9681">
        <v>1</v>
      </c>
      <c r="F9681" t="s">
        <v>52</v>
      </c>
    </row>
    <row r="9682" spans="1:6" x14ac:dyDescent="0.25">
      <c r="A9682" t="s">
        <v>23</v>
      </c>
      <c r="B9682" s="1">
        <v>35740</v>
      </c>
      <c r="C9682" s="3">
        <v>0</v>
      </c>
      <c r="D9682">
        <v>68.5</v>
      </c>
      <c r="E9682">
        <v>1</v>
      </c>
      <c r="F9682" t="s">
        <v>52</v>
      </c>
    </row>
    <row r="9683" spans="1:6" x14ac:dyDescent="0.25">
      <c r="A9683" t="s">
        <v>23</v>
      </c>
      <c r="B9683" s="1">
        <v>35786</v>
      </c>
      <c r="C9683" s="3">
        <v>0</v>
      </c>
      <c r="D9683">
        <v>70.02</v>
      </c>
      <c r="E9683">
        <v>1</v>
      </c>
      <c r="F9683" t="s">
        <v>52</v>
      </c>
    </row>
    <row r="9684" spans="1:6" x14ac:dyDescent="0.25">
      <c r="A9684" t="s">
        <v>23</v>
      </c>
      <c r="B9684" s="1">
        <v>35803</v>
      </c>
      <c r="C9684" s="3">
        <v>0</v>
      </c>
      <c r="D9684">
        <v>70.53</v>
      </c>
      <c r="E9684">
        <v>1</v>
      </c>
      <c r="F9684" t="s">
        <v>52</v>
      </c>
    </row>
    <row r="9685" spans="1:6" x14ac:dyDescent="0.25">
      <c r="A9685" t="s">
        <v>23</v>
      </c>
      <c r="B9685" s="1">
        <v>35843</v>
      </c>
      <c r="C9685" s="3">
        <v>0</v>
      </c>
      <c r="D9685">
        <v>71.7</v>
      </c>
      <c r="E9685">
        <v>1</v>
      </c>
      <c r="F9685" t="s">
        <v>52</v>
      </c>
    </row>
    <row r="9686" spans="1:6" x14ac:dyDescent="0.25">
      <c r="A9686" t="s">
        <v>23</v>
      </c>
      <c r="B9686" s="1">
        <v>35866</v>
      </c>
      <c r="C9686" s="3">
        <v>0</v>
      </c>
      <c r="D9686">
        <v>72.42</v>
      </c>
      <c r="E9686">
        <v>1</v>
      </c>
      <c r="F9686" t="s">
        <v>52</v>
      </c>
    </row>
    <row r="9687" spans="1:6" x14ac:dyDescent="0.25">
      <c r="A9687" t="s">
        <v>23</v>
      </c>
      <c r="B9687" s="1">
        <v>35900</v>
      </c>
      <c r="C9687" s="3">
        <v>0</v>
      </c>
      <c r="D9687">
        <v>73.319999999999993</v>
      </c>
      <c r="E9687">
        <v>1</v>
      </c>
      <c r="F9687" t="s">
        <v>52</v>
      </c>
    </row>
    <row r="9688" spans="1:6" x14ac:dyDescent="0.25">
      <c r="A9688" t="s">
        <v>23</v>
      </c>
      <c r="B9688" s="1">
        <v>35930</v>
      </c>
      <c r="C9688" s="3">
        <v>0</v>
      </c>
      <c r="D9688">
        <v>74.540000000000006</v>
      </c>
      <c r="E9688">
        <v>1</v>
      </c>
      <c r="F9688" t="s">
        <v>52</v>
      </c>
    </row>
    <row r="9689" spans="1:6" x14ac:dyDescent="0.25">
      <c r="A9689" t="s">
        <v>23</v>
      </c>
      <c r="B9689" s="1">
        <v>35957</v>
      </c>
      <c r="C9689" s="3">
        <v>0</v>
      </c>
      <c r="D9689">
        <v>73.459999999999994</v>
      </c>
      <c r="E9689">
        <v>1</v>
      </c>
      <c r="F9689" t="s">
        <v>52</v>
      </c>
    </row>
    <row r="9690" spans="1:6" x14ac:dyDescent="0.25">
      <c r="A9690" t="s">
        <v>23</v>
      </c>
      <c r="B9690" s="1">
        <v>35998</v>
      </c>
      <c r="C9690" s="3">
        <v>0</v>
      </c>
      <c r="D9690">
        <v>74.22</v>
      </c>
      <c r="E9690">
        <v>1</v>
      </c>
      <c r="F9690" t="s">
        <v>52</v>
      </c>
    </row>
    <row r="9691" spans="1:6" x14ac:dyDescent="0.25">
      <c r="A9691" t="s">
        <v>23</v>
      </c>
      <c r="B9691" s="1">
        <v>36025</v>
      </c>
      <c r="C9691" s="3">
        <v>0</v>
      </c>
      <c r="D9691">
        <v>73.12</v>
      </c>
      <c r="E9691">
        <v>1</v>
      </c>
      <c r="F9691" t="s">
        <v>52</v>
      </c>
    </row>
    <row r="9692" spans="1:6" x14ac:dyDescent="0.25">
      <c r="A9692" t="s">
        <v>23</v>
      </c>
      <c r="B9692" s="1">
        <v>36053</v>
      </c>
      <c r="C9692" s="3">
        <v>0</v>
      </c>
      <c r="D9692">
        <v>70.53</v>
      </c>
      <c r="E9692">
        <v>1</v>
      </c>
      <c r="F9692" t="s">
        <v>52</v>
      </c>
    </row>
    <row r="9693" spans="1:6" x14ac:dyDescent="0.25">
      <c r="A9693" t="s">
        <v>23</v>
      </c>
      <c r="B9693" s="1">
        <v>36088</v>
      </c>
      <c r="C9693" s="3">
        <v>0</v>
      </c>
      <c r="D9693">
        <v>68.459999999999994</v>
      </c>
      <c r="E9693">
        <v>1</v>
      </c>
      <c r="F9693" t="s">
        <v>52</v>
      </c>
    </row>
    <row r="9694" spans="1:6" x14ac:dyDescent="0.25">
      <c r="A9694" t="s">
        <v>23</v>
      </c>
      <c r="B9694" s="1">
        <v>36111</v>
      </c>
      <c r="C9694" s="3">
        <v>0</v>
      </c>
      <c r="D9694">
        <v>71.97</v>
      </c>
      <c r="E9694">
        <v>1</v>
      </c>
      <c r="F9694" t="s">
        <v>52</v>
      </c>
    </row>
    <row r="9695" spans="1:6" x14ac:dyDescent="0.25">
      <c r="A9695" t="s">
        <v>23</v>
      </c>
      <c r="B9695" s="1">
        <v>36145</v>
      </c>
      <c r="C9695" s="3">
        <v>0</v>
      </c>
      <c r="D9695">
        <v>69.78</v>
      </c>
      <c r="E9695">
        <v>1</v>
      </c>
      <c r="F9695" t="s">
        <v>52</v>
      </c>
    </row>
    <row r="9696" spans="1:6" x14ac:dyDescent="0.25">
      <c r="A9696" t="s">
        <v>23</v>
      </c>
      <c r="B9696" s="1">
        <v>36172</v>
      </c>
      <c r="C9696" s="3">
        <v>0</v>
      </c>
      <c r="D9696">
        <v>70.739999999999995</v>
      </c>
      <c r="E9696">
        <v>1</v>
      </c>
      <c r="F9696" t="s">
        <v>52</v>
      </c>
    </row>
    <row r="9697" spans="1:6" x14ac:dyDescent="0.25">
      <c r="A9697" t="s">
        <v>23</v>
      </c>
      <c r="B9697" s="1">
        <v>36201</v>
      </c>
      <c r="C9697" s="3">
        <v>0</v>
      </c>
      <c r="D9697">
        <v>71.59</v>
      </c>
      <c r="E9697">
        <v>1</v>
      </c>
      <c r="F9697" t="s">
        <v>52</v>
      </c>
    </row>
    <row r="9698" spans="1:6" x14ac:dyDescent="0.25">
      <c r="A9698" t="s">
        <v>23</v>
      </c>
      <c r="B9698" s="1">
        <v>36228</v>
      </c>
      <c r="C9698" s="3">
        <v>0</v>
      </c>
      <c r="D9698">
        <v>72.22</v>
      </c>
      <c r="E9698">
        <v>1</v>
      </c>
      <c r="F9698" t="s">
        <v>52</v>
      </c>
    </row>
    <row r="9699" spans="1:6" x14ac:dyDescent="0.25">
      <c r="A9699" t="s">
        <v>23</v>
      </c>
      <c r="B9699" s="1">
        <v>36269</v>
      </c>
      <c r="C9699" s="3">
        <v>0</v>
      </c>
      <c r="D9699">
        <v>73.42</v>
      </c>
      <c r="E9699">
        <v>1</v>
      </c>
      <c r="F9699" t="s">
        <v>52</v>
      </c>
    </row>
    <row r="9700" spans="1:6" x14ac:dyDescent="0.25">
      <c r="A9700" t="s">
        <v>23</v>
      </c>
      <c r="B9700" s="1">
        <v>36291</v>
      </c>
      <c r="C9700" s="3">
        <v>0</v>
      </c>
      <c r="D9700">
        <v>73.8</v>
      </c>
      <c r="E9700">
        <v>1</v>
      </c>
      <c r="F9700" t="s">
        <v>52</v>
      </c>
    </row>
    <row r="9701" spans="1:6" x14ac:dyDescent="0.25">
      <c r="A9701" t="s">
        <v>23</v>
      </c>
      <c r="B9701" s="1">
        <v>36320</v>
      </c>
      <c r="C9701" s="3">
        <v>0</v>
      </c>
      <c r="D9701">
        <v>73.8</v>
      </c>
      <c r="E9701">
        <v>1</v>
      </c>
      <c r="F9701" t="s">
        <v>52</v>
      </c>
    </row>
    <row r="9702" spans="1:6" x14ac:dyDescent="0.25">
      <c r="A9702" t="s">
        <v>23</v>
      </c>
      <c r="B9702" s="1">
        <v>36355</v>
      </c>
      <c r="C9702" s="3">
        <v>0</v>
      </c>
      <c r="D9702">
        <v>74.540000000000006</v>
      </c>
      <c r="E9702">
        <v>1</v>
      </c>
      <c r="F9702" t="s">
        <v>52</v>
      </c>
    </row>
    <row r="9703" spans="1:6" x14ac:dyDescent="0.25">
      <c r="A9703" t="s">
        <v>23</v>
      </c>
      <c r="B9703" s="1">
        <v>36381</v>
      </c>
      <c r="C9703" s="3">
        <v>0</v>
      </c>
      <c r="D9703">
        <v>73.599999999999994</v>
      </c>
      <c r="E9703">
        <v>1</v>
      </c>
      <c r="F9703" t="s">
        <v>52</v>
      </c>
    </row>
    <row r="9704" spans="1:6" x14ac:dyDescent="0.25">
      <c r="A9704" t="s">
        <v>23</v>
      </c>
      <c r="B9704" s="1">
        <v>36420</v>
      </c>
      <c r="C9704" s="3">
        <v>0</v>
      </c>
      <c r="D9704">
        <v>72.97</v>
      </c>
      <c r="E9704">
        <v>1</v>
      </c>
      <c r="F9704" t="s">
        <v>52</v>
      </c>
    </row>
    <row r="9705" spans="1:6" x14ac:dyDescent="0.25">
      <c r="A9705" t="s">
        <v>23</v>
      </c>
      <c r="B9705" s="1">
        <v>36453</v>
      </c>
      <c r="C9705" s="3">
        <v>0</v>
      </c>
      <c r="D9705">
        <v>69.94</v>
      </c>
      <c r="E9705">
        <v>1</v>
      </c>
      <c r="F9705" t="s">
        <v>52</v>
      </c>
    </row>
    <row r="9706" spans="1:6" x14ac:dyDescent="0.25">
      <c r="A9706" t="s">
        <v>23</v>
      </c>
      <c r="B9706" s="1">
        <v>36482</v>
      </c>
      <c r="C9706" s="3">
        <v>0</v>
      </c>
      <c r="D9706">
        <v>69.2</v>
      </c>
      <c r="E9706">
        <v>1</v>
      </c>
      <c r="F9706" t="s">
        <v>52</v>
      </c>
    </row>
    <row r="9707" spans="1:6" x14ac:dyDescent="0.25">
      <c r="A9707" t="s">
        <v>23</v>
      </c>
      <c r="B9707" s="1">
        <v>36502</v>
      </c>
      <c r="C9707" s="3">
        <v>0</v>
      </c>
      <c r="D9707">
        <v>69.83</v>
      </c>
      <c r="E9707">
        <v>1</v>
      </c>
      <c r="F9707" t="s">
        <v>52</v>
      </c>
    </row>
    <row r="9708" spans="1:6" x14ac:dyDescent="0.25">
      <c r="A9708" t="s">
        <v>23</v>
      </c>
      <c r="B9708" s="1">
        <v>36546</v>
      </c>
      <c r="C9708" s="3">
        <v>0</v>
      </c>
      <c r="D9708">
        <v>72.34</v>
      </c>
      <c r="E9708">
        <v>1</v>
      </c>
      <c r="F9708" t="s">
        <v>52</v>
      </c>
    </row>
    <row r="9709" spans="1:6" x14ac:dyDescent="0.25">
      <c r="A9709" t="s">
        <v>23</v>
      </c>
      <c r="B9709" s="1">
        <v>36566</v>
      </c>
      <c r="C9709" s="3">
        <v>0</v>
      </c>
      <c r="D9709">
        <v>72.5</v>
      </c>
      <c r="E9709">
        <v>1</v>
      </c>
      <c r="F9709" t="s">
        <v>52</v>
      </c>
    </row>
    <row r="9710" spans="1:6" x14ac:dyDescent="0.25">
      <c r="A9710" t="s">
        <v>23</v>
      </c>
      <c r="B9710" s="1">
        <v>36595</v>
      </c>
      <c r="C9710" s="3">
        <v>0</v>
      </c>
      <c r="D9710">
        <v>72.69</v>
      </c>
      <c r="E9710">
        <v>1</v>
      </c>
      <c r="F9710" t="s">
        <v>52</v>
      </c>
    </row>
    <row r="9711" spans="1:6" x14ac:dyDescent="0.25">
      <c r="A9711" t="s">
        <v>23</v>
      </c>
      <c r="B9711" s="1">
        <v>36621</v>
      </c>
      <c r="C9711" s="3">
        <v>0</v>
      </c>
      <c r="D9711">
        <v>73.5</v>
      </c>
      <c r="E9711">
        <v>1</v>
      </c>
      <c r="F9711" t="s">
        <v>52</v>
      </c>
    </row>
    <row r="9712" spans="1:6" x14ac:dyDescent="0.25">
      <c r="A9712" t="s">
        <v>23</v>
      </c>
      <c r="B9712" s="1">
        <v>36656</v>
      </c>
      <c r="C9712" s="3">
        <v>0</v>
      </c>
      <c r="D9712">
        <v>75.06</v>
      </c>
      <c r="E9712">
        <v>1</v>
      </c>
      <c r="F9712" t="s">
        <v>52</v>
      </c>
    </row>
    <row r="9713" spans="1:6" x14ac:dyDescent="0.25">
      <c r="A9713" t="s">
        <v>23</v>
      </c>
      <c r="B9713" s="1">
        <v>36705</v>
      </c>
      <c r="C9713" s="3">
        <v>0</v>
      </c>
      <c r="D9713">
        <v>75.58</v>
      </c>
      <c r="E9713">
        <v>1</v>
      </c>
      <c r="F9713" t="s">
        <v>52</v>
      </c>
    </row>
    <row r="9714" spans="1:6" x14ac:dyDescent="0.25">
      <c r="A9714" t="s">
        <v>23</v>
      </c>
      <c r="B9714" s="1">
        <v>36725</v>
      </c>
      <c r="C9714" s="3">
        <v>0</v>
      </c>
      <c r="D9714">
        <v>81.8</v>
      </c>
      <c r="E9714">
        <v>1</v>
      </c>
      <c r="F9714" t="s">
        <v>52</v>
      </c>
    </row>
    <row r="9715" spans="1:6" x14ac:dyDescent="0.25">
      <c r="A9715" t="s">
        <v>23</v>
      </c>
      <c r="B9715" s="1">
        <v>36745</v>
      </c>
      <c r="C9715" s="3">
        <v>0</v>
      </c>
      <c r="D9715">
        <v>75.099999999999994</v>
      </c>
      <c r="E9715">
        <v>1</v>
      </c>
      <c r="F9715" t="s">
        <v>52</v>
      </c>
    </row>
    <row r="9716" spans="1:6" x14ac:dyDescent="0.25">
      <c r="A9716" t="s">
        <v>23</v>
      </c>
      <c r="B9716" s="1">
        <v>36774</v>
      </c>
      <c r="C9716" s="3">
        <v>0</v>
      </c>
      <c r="D9716">
        <v>71.88</v>
      </c>
      <c r="E9716">
        <v>1</v>
      </c>
      <c r="F9716" t="s">
        <v>52</v>
      </c>
    </row>
    <row r="9717" spans="1:6" x14ac:dyDescent="0.25">
      <c r="A9717" t="s">
        <v>23</v>
      </c>
      <c r="B9717" s="1">
        <v>36829</v>
      </c>
      <c r="C9717" s="3">
        <v>0</v>
      </c>
      <c r="D9717">
        <v>69.430000000000007</v>
      </c>
      <c r="E9717">
        <v>1</v>
      </c>
      <c r="F9717" t="s">
        <v>52</v>
      </c>
    </row>
    <row r="9718" spans="1:6" x14ac:dyDescent="0.25">
      <c r="A9718" t="s">
        <v>23</v>
      </c>
      <c r="B9718" s="1">
        <v>36837</v>
      </c>
      <c r="C9718" s="3">
        <v>0</v>
      </c>
      <c r="D9718">
        <v>66.930000000000007</v>
      </c>
      <c r="E9718">
        <v>1</v>
      </c>
      <c r="F9718" t="s">
        <v>52</v>
      </c>
    </row>
    <row r="9719" spans="1:6" x14ac:dyDescent="0.25">
      <c r="A9719" t="s">
        <v>23</v>
      </c>
      <c r="B9719" s="1">
        <v>36866</v>
      </c>
      <c r="C9719" s="3">
        <v>0</v>
      </c>
      <c r="D9719">
        <v>70.73</v>
      </c>
      <c r="E9719">
        <v>1</v>
      </c>
      <c r="F9719" t="s">
        <v>52</v>
      </c>
    </row>
    <row r="9720" spans="1:6" x14ac:dyDescent="0.25">
      <c r="A9720" t="s">
        <v>23</v>
      </c>
      <c r="B9720" s="1">
        <v>36901</v>
      </c>
      <c r="C9720" s="3">
        <v>0</v>
      </c>
      <c r="D9720">
        <v>72.069999999999993</v>
      </c>
      <c r="E9720">
        <v>1</v>
      </c>
      <c r="F9720" t="s">
        <v>52</v>
      </c>
    </row>
    <row r="9721" spans="1:6" x14ac:dyDescent="0.25">
      <c r="A9721" t="s">
        <v>23</v>
      </c>
      <c r="B9721" s="1">
        <v>36935</v>
      </c>
      <c r="C9721" s="3">
        <v>0</v>
      </c>
      <c r="D9721">
        <v>73.319999999999993</v>
      </c>
      <c r="E9721">
        <v>1</v>
      </c>
      <c r="F9721" t="s">
        <v>52</v>
      </c>
    </row>
    <row r="9722" spans="1:6" x14ac:dyDescent="0.25">
      <c r="A9722" t="s">
        <v>23</v>
      </c>
      <c r="B9722" s="1">
        <v>36972</v>
      </c>
      <c r="C9722" s="3">
        <v>0</v>
      </c>
      <c r="D9722">
        <v>74.58</v>
      </c>
      <c r="E9722">
        <v>1</v>
      </c>
      <c r="F9722" t="s">
        <v>52</v>
      </c>
    </row>
    <row r="9723" spans="1:6" x14ac:dyDescent="0.25">
      <c r="A9723" t="s">
        <v>23</v>
      </c>
      <c r="B9723" s="1">
        <v>36999</v>
      </c>
      <c r="C9723" s="3">
        <v>0</v>
      </c>
      <c r="D9723">
        <v>75.48</v>
      </c>
      <c r="E9723">
        <v>1</v>
      </c>
      <c r="F9723" t="s">
        <v>52</v>
      </c>
    </row>
    <row r="9724" spans="1:6" x14ac:dyDescent="0.25">
      <c r="A9724" t="s">
        <v>23</v>
      </c>
      <c r="B9724" s="1">
        <v>37068</v>
      </c>
      <c r="C9724" s="3">
        <v>0</v>
      </c>
      <c r="D9724">
        <v>77.7</v>
      </c>
      <c r="E9724">
        <v>1</v>
      </c>
      <c r="F9724" t="s">
        <v>52</v>
      </c>
    </row>
    <row r="9725" spans="1:6" x14ac:dyDescent="0.25">
      <c r="A9725" t="s">
        <v>23</v>
      </c>
      <c r="B9725" s="1">
        <v>37078</v>
      </c>
      <c r="C9725" s="3">
        <v>0</v>
      </c>
      <c r="D9725">
        <v>77.33</v>
      </c>
      <c r="E9725">
        <v>1</v>
      </c>
      <c r="F9725" t="s">
        <v>52</v>
      </c>
    </row>
    <row r="9726" spans="1:6" x14ac:dyDescent="0.25">
      <c r="A9726" t="s">
        <v>23</v>
      </c>
      <c r="B9726" s="1">
        <v>37117</v>
      </c>
      <c r="C9726" s="3">
        <v>0</v>
      </c>
      <c r="D9726">
        <v>76.72</v>
      </c>
      <c r="E9726">
        <v>1</v>
      </c>
      <c r="F9726" t="s">
        <v>52</v>
      </c>
    </row>
    <row r="9727" spans="1:6" x14ac:dyDescent="0.25">
      <c r="A9727" t="s">
        <v>23</v>
      </c>
      <c r="B9727" s="1">
        <v>37147</v>
      </c>
      <c r="C9727" s="3">
        <v>0</v>
      </c>
      <c r="D9727">
        <v>75.14</v>
      </c>
      <c r="E9727">
        <v>1</v>
      </c>
      <c r="F9727" t="s">
        <v>52</v>
      </c>
    </row>
    <row r="9728" spans="1:6" x14ac:dyDescent="0.25">
      <c r="A9728" t="s">
        <v>23</v>
      </c>
      <c r="B9728" s="1">
        <v>37182</v>
      </c>
      <c r="C9728" s="3">
        <v>0</v>
      </c>
      <c r="D9728">
        <v>72.53</v>
      </c>
      <c r="E9728">
        <v>1</v>
      </c>
      <c r="F9728" t="s">
        <v>52</v>
      </c>
    </row>
    <row r="9729" spans="1:6" x14ac:dyDescent="0.25">
      <c r="A9729" t="s">
        <v>23</v>
      </c>
      <c r="B9729" s="1">
        <v>37200</v>
      </c>
      <c r="C9729" s="3">
        <v>0</v>
      </c>
      <c r="D9729">
        <v>78.13</v>
      </c>
      <c r="E9729">
        <v>1</v>
      </c>
      <c r="F9729" t="s">
        <v>52</v>
      </c>
    </row>
    <row r="9730" spans="1:6" x14ac:dyDescent="0.25">
      <c r="A9730" t="s">
        <v>23</v>
      </c>
      <c r="B9730" s="1">
        <v>37242</v>
      </c>
      <c r="C9730" s="3">
        <v>0</v>
      </c>
      <c r="D9730">
        <v>76.430000000000007</v>
      </c>
      <c r="E9730">
        <v>1</v>
      </c>
      <c r="F9730" t="s">
        <v>52</v>
      </c>
    </row>
    <row r="9731" spans="1:6" x14ac:dyDescent="0.25">
      <c r="A9731" t="s">
        <v>23</v>
      </c>
      <c r="B9731" s="1">
        <v>37266</v>
      </c>
      <c r="C9731" s="3">
        <v>0</v>
      </c>
      <c r="D9731">
        <v>74.77</v>
      </c>
      <c r="E9731">
        <v>1</v>
      </c>
      <c r="F9731" t="s">
        <v>52</v>
      </c>
    </row>
    <row r="9732" spans="1:6" x14ac:dyDescent="0.25">
      <c r="A9732" t="s">
        <v>23</v>
      </c>
      <c r="B9732" s="1">
        <v>37300</v>
      </c>
      <c r="C9732" s="3">
        <v>0</v>
      </c>
      <c r="D9732">
        <v>75.55</v>
      </c>
      <c r="E9732">
        <v>1</v>
      </c>
      <c r="F9732" t="s">
        <v>52</v>
      </c>
    </row>
    <row r="9733" spans="1:6" x14ac:dyDescent="0.25">
      <c r="A9733" t="s">
        <v>23</v>
      </c>
      <c r="B9733" s="1">
        <v>37340</v>
      </c>
      <c r="C9733" s="3">
        <v>0</v>
      </c>
      <c r="D9733">
        <v>76.349999999999994</v>
      </c>
      <c r="E9733">
        <v>1</v>
      </c>
      <c r="F9733" t="s">
        <v>52</v>
      </c>
    </row>
    <row r="9734" spans="1:6" x14ac:dyDescent="0.25">
      <c r="A9734" t="s">
        <v>23</v>
      </c>
      <c r="B9734" s="1">
        <v>37375</v>
      </c>
      <c r="C9734" s="3">
        <v>0</v>
      </c>
      <c r="D9734">
        <v>77.599999999999994</v>
      </c>
      <c r="E9734">
        <v>1</v>
      </c>
      <c r="F9734" t="s">
        <v>52</v>
      </c>
    </row>
    <row r="9735" spans="1:6" x14ac:dyDescent="0.25">
      <c r="A9735" t="s">
        <v>23</v>
      </c>
      <c r="B9735" s="1">
        <v>37398</v>
      </c>
      <c r="C9735" s="3">
        <v>0</v>
      </c>
      <c r="D9735">
        <v>78.34</v>
      </c>
      <c r="E9735">
        <v>1</v>
      </c>
      <c r="F9735" t="s">
        <v>52</v>
      </c>
    </row>
    <row r="9736" spans="1:6" x14ac:dyDescent="0.25">
      <c r="A9736" t="s">
        <v>23</v>
      </c>
      <c r="B9736" s="1">
        <v>37426</v>
      </c>
      <c r="C9736" s="3">
        <v>0</v>
      </c>
      <c r="D9736">
        <v>78.62</v>
      </c>
      <c r="E9736">
        <v>1</v>
      </c>
      <c r="F9736" t="s">
        <v>52</v>
      </c>
    </row>
    <row r="9737" spans="1:6" x14ac:dyDescent="0.25">
      <c r="A9737" t="s">
        <v>23</v>
      </c>
      <c r="B9737" s="1">
        <v>37452</v>
      </c>
      <c r="C9737" s="3">
        <v>0</v>
      </c>
      <c r="D9737">
        <v>81.540000000000006</v>
      </c>
      <c r="E9737">
        <v>1</v>
      </c>
      <c r="F9737" t="s">
        <v>52</v>
      </c>
    </row>
    <row r="9738" spans="1:6" x14ac:dyDescent="0.25">
      <c r="A9738" t="s">
        <v>23</v>
      </c>
      <c r="B9738" s="1">
        <v>37482</v>
      </c>
      <c r="C9738" s="3">
        <v>0</v>
      </c>
      <c r="D9738">
        <v>81.02</v>
      </c>
      <c r="E9738">
        <v>1</v>
      </c>
      <c r="F9738" t="s">
        <v>52</v>
      </c>
    </row>
    <row r="9739" spans="1:6" x14ac:dyDescent="0.25">
      <c r="A9739" t="s">
        <v>23</v>
      </c>
      <c r="B9739" s="1">
        <v>37519</v>
      </c>
      <c r="C9739" s="3">
        <v>0</v>
      </c>
      <c r="D9739">
        <v>77.430000000000007</v>
      </c>
      <c r="E9739">
        <v>1</v>
      </c>
      <c r="F9739" t="s">
        <v>52</v>
      </c>
    </row>
    <row r="9740" spans="1:6" x14ac:dyDescent="0.25">
      <c r="A9740" t="s">
        <v>23</v>
      </c>
      <c r="B9740" s="1">
        <v>37551</v>
      </c>
      <c r="C9740" s="3">
        <v>0</v>
      </c>
      <c r="D9740">
        <v>73.27</v>
      </c>
      <c r="E9740">
        <v>1</v>
      </c>
      <c r="F9740" t="s">
        <v>52</v>
      </c>
    </row>
    <row r="9741" spans="1:6" x14ac:dyDescent="0.25">
      <c r="A9741" t="s">
        <v>23</v>
      </c>
      <c r="B9741" s="1">
        <v>37585</v>
      </c>
      <c r="C9741" s="3">
        <v>0</v>
      </c>
      <c r="D9741">
        <v>74.36</v>
      </c>
      <c r="E9741">
        <v>1</v>
      </c>
      <c r="F9741" t="s">
        <v>52</v>
      </c>
    </row>
    <row r="9742" spans="1:6" x14ac:dyDescent="0.25">
      <c r="A9742" t="s">
        <v>23</v>
      </c>
      <c r="B9742" s="1">
        <v>37608</v>
      </c>
      <c r="C9742" s="3">
        <v>0</v>
      </c>
      <c r="D9742">
        <v>75.14</v>
      </c>
      <c r="E9742">
        <v>1</v>
      </c>
      <c r="F9742" t="s">
        <v>52</v>
      </c>
    </row>
    <row r="9743" spans="1:6" x14ac:dyDescent="0.25">
      <c r="A9743" t="s">
        <v>23</v>
      </c>
      <c r="B9743" s="1">
        <v>37636</v>
      </c>
      <c r="C9743" s="3">
        <v>0</v>
      </c>
      <c r="D9743">
        <v>76.11</v>
      </c>
      <c r="E9743">
        <v>1</v>
      </c>
      <c r="F9743" t="s">
        <v>52</v>
      </c>
    </row>
    <row r="9744" spans="1:6" x14ac:dyDescent="0.25">
      <c r="A9744" t="s">
        <v>23</v>
      </c>
      <c r="B9744" s="1">
        <v>37671</v>
      </c>
      <c r="C9744" s="3">
        <v>0</v>
      </c>
      <c r="D9744">
        <v>77.02</v>
      </c>
      <c r="E9744">
        <v>1</v>
      </c>
      <c r="F9744" t="s">
        <v>52</v>
      </c>
    </row>
    <row r="9745" spans="1:6" x14ac:dyDescent="0.25">
      <c r="A9745" t="s">
        <v>23</v>
      </c>
      <c r="B9745" s="1">
        <v>37704</v>
      </c>
      <c r="C9745" s="3">
        <v>0</v>
      </c>
      <c r="D9745">
        <v>77.7</v>
      </c>
      <c r="E9745">
        <v>1</v>
      </c>
      <c r="F9745" t="s">
        <v>52</v>
      </c>
    </row>
    <row r="9746" spans="1:6" x14ac:dyDescent="0.25">
      <c r="A9746" t="s">
        <v>23</v>
      </c>
      <c r="B9746" s="1">
        <v>37733</v>
      </c>
      <c r="C9746" s="3">
        <v>0</v>
      </c>
      <c r="D9746">
        <v>78.45</v>
      </c>
      <c r="E9746">
        <v>1</v>
      </c>
      <c r="F9746" t="s">
        <v>52</v>
      </c>
    </row>
    <row r="9747" spans="1:6" x14ac:dyDescent="0.25">
      <c r="A9747" t="s">
        <v>23</v>
      </c>
      <c r="B9747" s="1">
        <v>37795</v>
      </c>
      <c r="C9747" s="3">
        <v>0.54722222222222217</v>
      </c>
      <c r="D9747">
        <v>79.83</v>
      </c>
      <c r="E9747">
        <v>1</v>
      </c>
      <c r="F9747" t="s">
        <v>52</v>
      </c>
    </row>
    <row r="9748" spans="1:6" x14ac:dyDescent="0.25">
      <c r="A9748" t="s">
        <v>23</v>
      </c>
      <c r="B9748" s="1">
        <v>37809</v>
      </c>
      <c r="C9748" s="3">
        <v>0.70624999999999993</v>
      </c>
      <c r="D9748">
        <v>80.010000000000005</v>
      </c>
      <c r="E9748">
        <v>1</v>
      </c>
      <c r="F9748" t="s">
        <v>52</v>
      </c>
    </row>
    <row r="9749" spans="1:6" x14ac:dyDescent="0.25">
      <c r="A9749" t="s">
        <v>23</v>
      </c>
      <c r="B9749" s="1">
        <v>37854</v>
      </c>
      <c r="C9749" s="3">
        <v>0.5229166666666667</v>
      </c>
      <c r="D9749">
        <v>78.66</v>
      </c>
      <c r="E9749">
        <v>1</v>
      </c>
      <c r="F9749" t="s">
        <v>52</v>
      </c>
    </row>
    <row r="9750" spans="1:6" x14ac:dyDescent="0.25">
      <c r="A9750" t="s">
        <v>23</v>
      </c>
      <c r="B9750" s="1">
        <v>37874</v>
      </c>
      <c r="C9750" s="3">
        <v>0.50763888888888886</v>
      </c>
      <c r="D9750">
        <v>76.39</v>
      </c>
      <c r="E9750">
        <v>1</v>
      </c>
      <c r="F9750" t="s">
        <v>52</v>
      </c>
    </row>
    <row r="9751" spans="1:6" x14ac:dyDescent="0.25">
      <c r="A9751" t="s">
        <v>23</v>
      </c>
      <c r="B9751" s="1">
        <v>37938</v>
      </c>
      <c r="C9751" s="3">
        <v>0.48888888888888887</v>
      </c>
      <c r="D9751">
        <v>74.84</v>
      </c>
      <c r="E9751">
        <v>1</v>
      </c>
      <c r="F9751" t="s">
        <v>52</v>
      </c>
    </row>
    <row r="9752" spans="1:6" x14ac:dyDescent="0.25">
      <c r="A9752" t="s">
        <v>23</v>
      </c>
      <c r="B9752" s="1">
        <v>38006</v>
      </c>
      <c r="C9752" s="3">
        <v>0.69097222222222221</v>
      </c>
      <c r="D9752">
        <v>77.2</v>
      </c>
      <c r="E9752">
        <v>1</v>
      </c>
      <c r="F9752" t="s">
        <v>52</v>
      </c>
    </row>
    <row r="9753" spans="1:6" x14ac:dyDescent="0.25">
      <c r="A9753" t="s">
        <v>23</v>
      </c>
      <c r="B9753" s="1">
        <v>38068</v>
      </c>
      <c r="C9753" s="3">
        <v>0.80763888888888891</v>
      </c>
      <c r="D9753">
        <v>78.62</v>
      </c>
      <c r="E9753">
        <v>1</v>
      </c>
      <c r="F9753" t="s">
        <v>52</v>
      </c>
    </row>
    <row r="9754" spans="1:6" x14ac:dyDescent="0.25">
      <c r="A9754" t="s">
        <v>23</v>
      </c>
      <c r="B9754" s="1">
        <v>38119</v>
      </c>
      <c r="C9754" s="3">
        <v>0.48472222222222222</v>
      </c>
      <c r="D9754">
        <v>80.2</v>
      </c>
      <c r="E9754">
        <v>1</v>
      </c>
      <c r="F9754" t="s">
        <v>52</v>
      </c>
    </row>
    <row r="9755" spans="1:6" x14ac:dyDescent="0.25">
      <c r="A9755" t="s">
        <v>23</v>
      </c>
      <c r="B9755" s="1">
        <v>38177</v>
      </c>
      <c r="C9755" s="3">
        <v>0.66180555555555554</v>
      </c>
      <c r="D9755">
        <v>80.099999999999994</v>
      </c>
      <c r="E9755">
        <v>1</v>
      </c>
      <c r="F9755" t="s">
        <v>52</v>
      </c>
    </row>
    <row r="9756" spans="1:6" x14ac:dyDescent="0.25">
      <c r="A9756" t="s">
        <v>23</v>
      </c>
      <c r="B9756" s="1">
        <v>38252</v>
      </c>
      <c r="C9756" s="3">
        <v>0.52500000000000002</v>
      </c>
      <c r="D9756">
        <v>77.13</v>
      </c>
      <c r="E9756">
        <v>1</v>
      </c>
      <c r="F9756" t="s">
        <v>52</v>
      </c>
    </row>
    <row r="9757" spans="1:6" x14ac:dyDescent="0.25">
      <c r="A9757" t="s">
        <v>23</v>
      </c>
      <c r="B9757" s="1">
        <v>38320</v>
      </c>
      <c r="C9757" s="3">
        <v>0.65138888888888891</v>
      </c>
      <c r="D9757">
        <v>77.430000000000007</v>
      </c>
      <c r="E9757">
        <v>1</v>
      </c>
      <c r="F9757" t="s">
        <v>52</v>
      </c>
    </row>
    <row r="9758" spans="1:6" x14ac:dyDescent="0.25">
      <c r="A9758" t="s">
        <v>23</v>
      </c>
      <c r="B9758" s="1">
        <v>38365</v>
      </c>
      <c r="C9758" s="3">
        <v>0.70486111111111116</v>
      </c>
      <c r="D9758">
        <v>78.59</v>
      </c>
      <c r="E9758">
        <v>1</v>
      </c>
      <c r="F9758" t="s">
        <v>52</v>
      </c>
    </row>
    <row r="9759" spans="1:6" x14ac:dyDescent="0.25">
      <c r="A9759" t="s">
        <v>23</v>
      </c>
      <c r="B9759" s="1">
        <v>38442</v>
      </c>
      <c r="C9759" s="3">
        <v>0.64583333333333337</v>
      </c>
      <c r="D9759">
        <v>80.2</v>
      </c>
      <c r="E9759">
        <v>1</v>
      </c>
      <c r="F9759" t="s">
        <v>52</v>
      </c>
    </row>
    <row r="9760" spans="1:6" x14ac:dyDescent="0.25">
      <c r="A9760" t="s">
        <v>23</v>
      </c>
      <c r="B9760" s="1">
        <v>38498</v>
      </c>
      <c r="C9760" s="3">
        <v>0.54722222222222217</v>
      </c>
      <c r="D9760">
        <v>80.78</v>
      </c>
      <c r="E9760">
        <v>1</v>
      </c>
      <c r="F9760" t="s">
        <v>52</v>
      </c>
    </row>
    <row r="9761" spans="1:6" x14ac:dyDescent="0.25">
      <c r="A9761" t="s">
        <v>23</v>
      </c>
      <c r="B9761" s="1">
        <v>38553</v>
      </c>
      <c r="C9761" s="3">
        <v>0.54861111111111105</v>
      </c>
      <c r="D9761">
        <v>81.180000000000007</v>
      </c>
      <c r="E9761">
        <v>1</v>
      </c>
      <c r="F9761" t="s">
        <v>52</v>
      </c>
    </row>
    <row r="9762" spans="1:6" x14ac:dyDescent="0.25">
      <c r="A9762" t="s">
        <v>23</v>
      </c>
      <c r="B9762" s="1">
        <v>38617</v>
      </c>
      <c r="C9762" s="3">
        <v>0.79236111111111107</v>
      </c>
      <c r="D9762">
        <v>77.459999999999994</v>
      </c>
      <c r="E9762">
        <v>1</v>
      </c>
      <c r="F9762" t="s">
        <v>52</v>
      </c>
    </row>
    <row r="9763" spans="1:6" x14ac:dyDescent="0.25">
      <c r="A9763" t="s">
        <v>23</v>
      </c>
      <c r="B9763" s="1">
        <v>38684</v>
      </c>
      <c r="C9763" s="3">
        <v>0.57361111111111118</v>
      </c>
      <c r="D9763">
        <v>77.06</v>
      </c>
      <c r="E9763">
        <v>1</v>
      </c>
      <c r="F9763" t="s">
        <v>52</v>
      </c>
    </row>
    <row r="9764" spans="1:6" x14ac:dyDescent="0.25">
      <c r="A9764" t="s">
        <v>23</v>
      </c>
      <c r="B9764" s="1">
        <v>38729</v>
      </c>
      <c r="C9764" s="3">
        <v>0.63541666666666663</v>
      </c>
      <c r="D9764">
        <v>78.25</v>
      </c>
      <c r="E9764">
        <v>1</v>
      </c>
      <c r="F9764" t="s">
        <v>52</v>
      </c>
    </row>
    <row r="9765" spans="1:6" x14ac:dyDescent="0.25">
      <c r="A9765" t="s">
        <v>23</v>
      </c>
      <c r="B9765" s="1">
        <v>38793</v>
      </c>
      <c r="C9765" s="3">
        <v>0.56388888888888888</v>
      </c>
      <c r="D9765">
        <v>79.53</v>
      </c>
      <c r="E9765">
        <v>1</v>
      </c>
      <c r="F9765" t="s">
        <v>52</v>
      </c>
    </row>
    <row r="9766" spans="1:6" x14ac:dyDescent="0.25">
      <c r="A9766" t="s">
        <v>23</v>
      </c>
      <c r="B9766" s="1">
        <v>38845</v>
      </c>
      <c r="C9766" s="3">
        <v>0.58888888888888891</v>
      </c>
      <c r="D9766">
        <v>80.67</v>
      </c>
      <c r="E9766">
        <v>1</v>
      </c>
      <c r="F9766" t="s">
        <v>52</v>
      </c>
    </row>
    <row r="9767" spans="1:6" x14ac:dyDescent="0.25">
      <c r="A9767" t="s">
        <v>23</v>
      </c>
      <c r="B9767" s="1">
        <v>38929</v>
      </c>
      <c r="C9767" s="3">
        <v>0.55763888888888891</v>
      </c>
      <c r="D9767">
        <v>78.87</v>
      </c>
      <c r="E9767">
        <v>1</v>
      </c>
      <c r="F9767" t="s">
        <v>52</v>
      </c>
    </row>
    <row r="9768" spans="1:6" x14ac:dyDescent="0.25">
      <c r="A9768" t="s">
        <v>23</v>
      </c>
      <c r="B9768" s="1">
        <v>38986</v>
      </c>
      <c r="C9768" s="3">
        <v>0.65416666666666667</v>
      </c>
      <c r="D9768">
        <v>75.400000000000006</v>
      </c>
      <c r="E9768">
        <v>1</v>
      </c>
      <c r="F9768" t="s">
        <v>52</v>
      </c>
    </row>
    <row r="9769" spans="1:6" x14ac:dyDescent="0.25">
      <c r="A9769" t="s">
        <v>23</v>
      </c>
      <c r="B9769" s="1">
        <v>39041</v>
      </c>
      <c r="C9769" s="3">
        <v>0.52708333333333335</v>
      </c>
      <c r="D9769">
        <v>75.319999999999993</v>
      </c>
      <c r="E9769">
        <v>1</v>
      </c>
      <c r="F9769" t="s">
        <v>52</v>
      </c>
    </row>
    <row r="9770" spans="1:6" x14ac:dyDescent="0.25">
      <c r="A9770" t="s">
        <v>23</v>
      </c>
      <c r="B9770" s="1">
        <v>39102</v>
      </c>
      <c r="C9770" s="3">
        <v>0.65763888888888888</v>
      </c>
      <c r="D9770">
        <v>77.290000000000006</v>
      </c>
      <c r="E9770">
        <v>1</v>
      </c>
      <c r="F9770" t="s">
        <v>52</v>
      </c>
    </row>
    <row r="9771" spans="1:6" x14ac:dyDescent="0.25">
      <c r="A9771" t="s">
        <v>23</v>
      </c>
      <c r="B9771" s="1">
        <v>39157</v>
      </c>
      <c r="C9771" s="3">
        <v>0.51388888888888895</v>
      </c>
      <c r="D9771">
        <v>78.650000000000006</v>
      </c>
      <c r="E9771">
        <v>1</v>
      </c>
      <c r="F9771" t="s">
        <v>52</v>
      </c>
    </row>
    <row r="9772" spans="1:6" x14ac:dyDescent="0.25">
      <c r="A9772" t="s">
        <v>23</v>
      </c>
      <c r="B9772" s="1">
        <v>39225</v>
      </c>
      <c r="C9772" s="3">
        <v>0.62291666666666667</v>
      </c>
      <c r="D9772">
        <v>79.87</v>
      </c>
      <c r="E9772">
        <v>1</v>
      </c>
      <c r="F9772" t="s">
        <v>52</v>
      </c>
    </row>
    <row r="9773" spans="1:6" x14ac:dyDescent="0.25">
      <c r="A9773" t="s">
        <v>23</v>
      </c>
      <c r="B9773" s="1">
        <v>39273</v>
      </c>
      <c r="C9773" s="3">
        <v>0.48819444444444443</v>
      </c>
      <c r="D9773">
        <v>78.94</v>
      </c>
      <c r="E9773">
        <v>1</v>
      </c>
      <c r="F9773" t="s">
        <v>52</v>
      </c>
    </row>
    <row r="9774" spans="1:6" x14ac:dyDescent="0.25">
      <c r="A9774" t="s">
        <v>23</v>
      </c>
      <c r="B9774" s="1">
        <v>39333</v>
      </c>
      <c r="C9774" s="3">
        <v>0.41319444444444442</v>
      </c>
      <c r="D9774">
        <v>76.03</v>
      </c>
      <c r="E9774">
        <v>1</v>
      </c>
      <c r="F9774" t="s">
        <v>52</v>
      </c>
    </row>
    <row r="9775" spans="1:6" x14ac:dyDescent="0.25">
      <c r="A9775" t="s">
        <v>23</v>
      </c>
      <c r="B9775" s="1">
        <v>39412</v>
      </c>
      <c r="C9775" s="3">
        <v>0.6333333333333333</v>
      </c>
      <c r="D9775">
        <v>75.290000000000006</v>
      </c>
      <c r="E9775">
        <v>1</v>
      </c>
      <c r="F9775" t="s">
        <v>52</v>
      </c>
    </row>
    <row r="9776" spans="1:6" x14ac:dyDescent="0.25">
      <c r="A9776" t="s">
        <v>23</v>
      </c>
      <c r="B9776" s="1">
        <v>39471</v>
      </c>
      <c r="C9776" s="3">
        <v>0.51458333333333328</v>
      </c>
      <c r="D9776">
        <v>77.23</v>
      </c>
      <c r="E9776">
        <v>1</v>
      </c>
      <c r="F9776" t="s">
        <v>52</v>
      </c>
    </row>
    <row r="9777" spans="1:6" x14ac:dyDescent="0.25">
      <c r="A9777" t="s">
        <v>23</v>
      </c>
      <c r="B9777" s="1">
        <v>39538</v>
      </c>
      <c r="C9777" s="3">
        <v>0.4680555555555555</v>
      </c>
      <c r="D9777">
        <v>79.13</v>
      </c>
      <c r="E9777">
        <v>1</v>
      </c>
      <c r="F9777" t="s">
        <v>52</v>
      </c>
    </row>
    <row r="9778" spans="1:6" x14ac:dyDescent="0.25">
      <c r="A9778" t="s">
        <v>23</v>
      </c>
      <c r="B9778" s="1">
        <v>39583</v>
      </c>
      <c r="C9778" s="3">
        <v>0.37152777777777773</v>
      </c>
      <c r="D9778">
        <v>81.38</v>
      </c>
      <c r="E9778">
        <v>1</v>
      </c>
      <c r="F9778" t="s">
        <v>52</v>
      </c>
    </row>
    <row r="9779" spans="1:6" x14ac:dyDescent="0.25">
      <c r="A9779" t="s">
        <v>23</v>
      </c>
      <c r="B9779" s="1">
        <v>39645</v>
      </c>
      <c r="C9779" s="3">
        <v>0.71111111111111114</v>
      </c>
      <c r="D9779">
        <v>81.209999999999994</v>
      </c>
      <c r="E9779">
        <v>1</v>
      </c>
      <c r="F9779" t="s">
        <v>52</v>
      </c>
    </row>
    <row r="9780" spans="1:6" x14ac:dyDescent="0.25">
      <c r="A9780" t="s">
        <v>23</v>
      </c>
      <c r="B9780" s="1">
        <v>39743</v>
      </c>
      <c r="C9780" s="3">
        <v>0</v>
      </c>
      <c r="D9780">
        <v>75.58</v>
      </c>
      <c r="E9780">
        <v>1</v>
      </c>
      <c r="F9780" t="s">
        <v>52</v>
      </c>
    </row>
    <row r="9781" spans="1:6" x14ac:dyDescent="0.25">
      <c r="A9781" t="s">
        <v>23</v>
      </c>
      <c r="B9781" s="1">
        <v>39759</v>
      </c>
      <c r="C9781" s="3">
        <v>0.5541666666666667</v>
      </c>
      <c r="D9781">
        <v>75.88</v>
      </c>
      <c r="E9781">
        <v>1</v>
      </c>
      <c r="F9781" t="s">
        <v>52</v>
      </c>
    </row>
    <row r="9782" spans="1:6" x14ac:dyDescent="0.25">
      <c r="A9782" t="s">
        <v>23</v>
      </c>
      <c r="B9782" s="1">
        <v>39833</v>
      </c>
      <c r="C9782" s="3">
        <v>0.58124999999999993</v>
      </c>
      <c r="D9782">
        <v>78.45</v>
      </c>
      <c r="E9782">
        <v>1</v>
      </c>
      <c r="F9782" t="s">
        <v>52</v>
      </c>
    </row>
    <row r="9783" spans="1:6" x14ac:dyDescent="0.25">
      <c r="A9783" t="s">
        <v>23</v>
      </c>
      <c r="B9783" s="1">
        <v>39882</v>
      </c>
      <c r="C9783" s="3">
        <v>0.51458333333333328</v>
      </c>
      <c r="D9783">
        <v>79.69</v>
      </c>
      <c r="E9783">
        <v>1</v>
      </c>
      <c r="F9783" t="s">
        <v>52</v>
      </c>
    </row>
    <row r="9784" spans="1:6" x14ac:dyDescent="0.25">
      <c r="A9784" t="s">
        <v>23</v>
      </c>
      <c r="B9784" s="1">
        <v>39937</v>
      </c>
      <c r="C9784" s="3">
        <v>0.53472222222222221</v>
      </c>
      <c r="D9784">
        <v>81.459999999999994</v>
      </c>
      <c r="E9784">
        <v>1</v>
      </c>
      <c r="F9784" t="s">
        <v>52</v>
      </c>
    </row>
    <row r="9785" spans="1:6" x14ac:dyDescent="0.25">
      <c r="A9785" t="s">
        <v>23</v>
      </c>
      <c r="B9785" s="1">
        <v>40093</v>
      </c>
      <c r="C9785" s="3">
        <v>0</v>
      </c>
      <c r="D9785">
        <v>76</v>
      </c>
      <c r="E9785">
        <v>1</v>
      </c>
      <c r="F9785" t="s">
        <v>52</v>
      </c>
    </row>
    <row r="9786" spans="1:6" x14ac:dyDescent="0.25">
      <c r="A9786" t="s">
        <v>23</v>
      </c>
      <c r="B9786" s="1">
        <v>40175</v>
      </c>
      <c r="C9786" s="3">
        <v>0</v>
      </c>
      <c r="D9786">
        <v>77.599999999999994</v>
      </c>
      <c r="E9786">
        <v>1</v>
      </c>
      <c r="F9786" t="s">
        <v>52</v>
      </c>
    </row>
    <row r="9787" spans="1:6" x14ac:dyDescent="0.25">
      <c r="A9787" t="s">
        <v>23</v>
      </c>
      <c r="B9787" s="1">
        <v>40234</v>
      </c>
      <c r="C9787" s="3">
        <v>0</v>
      </c>
      <c r="D9787">
        <v>79.099999999999994</v>
      </c>
      <c r="E9787">
        <v>1</v>
      </c>
      <c r="F9787" t="s">
        <v>52</v>
      </c>
    </row>
    <row r="9788" spans="1:6" x14ac:dyDescent="0.25">
      <c r="A9788" t="s">
        <v>23</v>
      </c>
      <c r="B9788" s="1">
        <v>40288</v>
      </c>
      <c r="C9788" s="3">
        <v>0</v>
      </c>
      <c r="D9788">
        <v>80.7</v>
      </c>
      <c r="E9788">
        <v>1</v>
      </c>
      <c r="F9788" t="s">
        <v>52</v>
      </c>
    </row>
    <row r="9789" spans="1:6" x14ac:dyDescent="0.25">
      <c r="A9789" t="s">
        <v>23</v>
      </c>
      <c r="B9789" s="1">
        <v>40358</v>
      </c>
      <c r="C9789" s="3">
        <v>0</v>
      </c>
      <c r="D9789">
        <v>81</v>
      </c>
      <c r="E9789">
        <v>1</v>
      </c>
      <c r="F9789" t="s">
        <v>52</v>
      </c>
    </row>
    <row r="9790" spans="1:6" x14ac:dyDescent="0.25">
      <c r="A9790" t="s">
        <v>23</v>
      </c>
      <c r="B9790" s="1">
        <v>40420</v>
      </c>
      <c r="C9790" s="3">
        <v>0</v>
      </c>
      <c r="D9790">
        <v>79.599999999999994</v>
      </c>
      <c r="E9790">
        <v>1</v>
      </c>
      <c r="F9790" t="s">
        <v>52</v>
      </c>
    </row>
    <row r="9791" spans="1:6" x14ac:dyDescent="0.25">
      <c r="A9791" t="s">
        <v>23</v>
      </c>
      <c r="B9791" s="1">
        <v>40491</v>
      </c>
      <c r="C9791" s="3">
        <v>0</v>
      </c>
      <c r="D9791">
        <v>75.7</v>
      </c>
      <c r="E9791">
        <v>1</v>
      </c>
      <c r="F9791" t="s">
        <v>52</v>
      </c>
    </row>
    <row r="9792" spans="1:6" x14ac:dyDescent="0.25">
      <c r="A9792" t="s">
        <v>23</v>
      </c>
      <c r="B9792" s="1">
        <v>40585</v>
      </c>
      <c r="C9792" s="3">
        <v>0</v>
      </c>
      <c r="D9792">
        <v>79</v>
      </c>
      <c r="E9792">
        <v>1</v>
      </c>
      <c r="F9792" t="s">
        <v>52</v>
      </c>
    </row>
    <row r="9793" spans="1:6" x14ac:dyDescent="0.25">
      <c r="A9793" t="s">
        <v>23</v>
      </c>
      <c r="B9793" s="1">
        <v>40711</v>
      </c>
      <c r="C9793" s="3">
        <v>0</v>
      </c>
      <c r="D9793">
        <v>82.2</v>
      </c>
      <c r="E9793">
        <v>1</v>
      </c>
      <c r="F9793" t="s">
        <v>52</v>
      </c>
    </row>
    <row r="9794" spans="1:6" x14ac:dyDescent="0.25">
      <c r="A9794" t="s">
        <v>23</v>
      </c>
      <c r="B9794" s="1">
        <v>40840</v>
      </c>
      <c r="C9794" s="3">
        <v>0</v>
      </c>
      <c r="D9794">
        <v>76.5</v>
      </c>
      <c r="E9794">
        <v>1</v>
      </c>
      <c r="F9794" t="s">
        <v>52</v>
      </c>
    </row>
    <row r="9795" spans="1:6" x14ac:dyDescent="0.25">
      <c r="A9795" t="s">
        <v>23</v>
      </c>
      <c r="B9795" s="1">
        <v>40863</v>
      </c>
      <c r="C9795" s="3">
        <v>0.5</v>
      </c>
      <c r="D9795">
        <v>75.89</v>
      </c>
      <c r="E9795">
        <v>1</v>
      </c>
      <c r="F9795" t="s">
        <v>52</v>
      </c>
    </row>
    <row r="9796" spans="1:6" x14ac:dyDescent="0.25">
      <c r="A9796" t="s">
        <v>23</v>
      </c>
      <c r="B9796" s="1">
        <v>40893</v>
      </c>
      <c r="C9796" s="3">
        <v>0</v>
      </c>
      <c r="D9796">
        <v>76.400000000000006</v>
      </c>
      <c r="E9796">
        <v>1</v>
      </c>
      <c r="F9796" t="s">
        <v>52</v>
      </c>
    </row>
    <row r="9797" spans="1:6" x14ac:dyDescent="0.25">
      <c r="A9797" t="s">
        <v>23</v>
      </c>
      <c r="B9797" s="1">
        <v>40953</v>
      </c>
      <c r="C9797" s="3">
        <v>0.58402777777777781</v>
      </c>
      <c r="D9797">
        <v>78.12</v>
      </c>
      <c r="E9797">
        <v>1</v>
      </c>
      <c r="F9797" t="s">
        <v>52</v>
      </c>
    </row>
    <row r="9798" spans="1:6" x14ac:dyDescent="0.25">
      <c r="A9798" t="s">
        <v>23</v>
      </c>
      <c r="B9798" s="1">
        <v>41023</v>
      </c>
      <c r="C9798" s="3">
        <v>0.55763888888888891</v>
      </c>
      <c r="D9798">
        <v>80.05</v>
      </c>
      <c r="E9798">
        <v>1</v>
      </c>
      <c r="F9798" t="s">
        <v>52</v>
      </c>
    </row>
    <row r="9799" spans="1:6" x14ac:dyDescent="0.25">
      <c r="A9799" t="s">
        <v>23</v>
      </c>
      <c r="B9799" s="1">
        <v>41086</v>
      </c>
      <c r="C9799" s="3">
        <v>0.62847222222222221</v>
      </c>
      <c r="D9799">
        <v>79.900000000000006</v>
      </c>
      <c r="E9799">
        <v>1</v>
      </c>
      <c r="F9799" t="s">
        <v>52</v>
      </c>
    </row>
    <row r="9800" spans="1:6" x14ac:dyDescent="0.25">
      <c r="A9800" t="s">
        <v>23</v>
      </c>
      <c r="B9800" s="1">
        <v>41148</v>
      </c>
      <c r="C9800" s="3">
        <v>0.41319444444444442</v>
      </c>
      <c r="D9800">
        <v>78.3</v>
      </c>
      <c r="E9800">
        <v>1</v>
      </c>
      <c r="F9800" t="s">
        <v>52</v>
      </c>
    </row>
    <row r="9801" spans="1:6" x14ac:dyDescent="0.25">
      <c r="A9801" t="s">
        <v>23</v>
      </c>
      <c r="B9801" s="1">
        <v>41174</v>
      </c>
      <c r="C9801" s="3">
        <v>8.3333333333333329E-2</v>
      </c>
      <c r="D9801">
        <v>77.06</v>
      </c>
      <c r="E9801">
        <v>38</v>
      </c>
      <c r="F9801" t="s">
        <v>52</v>
      </c>
    </row>
    <row r="9802" spans="1:6" x14ac:dyDescent="0.25">
      <c r="A9802" t="s">
        <v>23</v>
      </c>
      <c r="B9802" s="1">
        <v>41197</v>
      </c>
      <c r="C9802" s="3">
        <v>0.58333333333333337</v>
      </c>
      <c r="D9802">
        <v>75.77</v>
      </c>
      <c r="E9802">
        <v>62</v>
      </c>
      <c r="F9802" t="s">
        <v>52</v>
      </c>
    </row>
    <row r="9803" spans="1:6" x14ac:dyDescent="0.25">
      <c r="A9803" t="s">
        <v>23</v>
      </c>
      <c r="B9803" s="1">
        <v>41228</v>
      </c>
      <c r="C9803" s="3">
        <v>0.5</v>
      </c>
      <c r="D9803">
        <v>75.91</v>
      </c>
      <c r="E9803">
        <v>60</v>
      </c>
      <c r="F9803" t="s">
        <v>52</v>
      </c>
    </row>
    <row r="9804" spans="1:6" x14ac:dyDescent="0.25">
      <c r="A9804" t="s">
        <v>23</v>
      </c>
      <c r="B9804" s="1">
        <v>41258</v>
      </c>
      <c r="C9804" s="3">
        <v>0.5</v>
      </c>
      <c r="D9804">
        <v>76.7</v>
      </c>
      <c r="E9804">
        <v>62</v>
      </c>
      <c r="F9804" t="s">
        <v>52</v>
      </c>
    </row>
    <row r="9805" spans="1:6" x14ac:dyDescent="0.25">
      <c r="A9805" t="s">
        <v>23</v>
      </c>
      <c r="B9805" s="1">
        <v>41289</v>
      </c>
      <c r="C9805" s="3">
        <v>0</v>
      </c>
      <c r="D9805">
        <v>77.78</v>
      </c>
      <c r="E9805">
        <v>62</v>
      </c>
      <c r="F9805" t="s">
        <v>52</v>
      </c>
    </row>
    <row r="9806" spans="1:6" x14ac:dyDescent="0.25">
      <c r="A9806" t="s">
        <v>23</v>
      </c>
      <c r="B9806" s="1">
        <v>41319</v>
      </c>
      <c r="C9806" s="3">
        <v>0</v>
      </c>
      <c r="D9806">
        <v>78.66</v>
      </c>
      <c r="E9806">
        <v>56</v>
      </c>
      <c r="F9806" t="s">
        <v>52</v>
      </c>
    </row>
    <row r="9807" spans="1:6" x14ac:dyDescent="0.25">
      <c r="A9807" t="s">
        <v>23</v>
      </c>
      <c r="B9807" s="1">
        <v>41347</v>
      </c>
      <c r="C9807" s="3">
        <v>8.3333333333333329E-2</v>
      </c>
      <c r="D9807">
        <v>79.400000000000006</v>
      </c>
      <c r="E9807">
        <v>62</v>
      </c>
      <c r="F9807" t="s">
        <v>52</v>
      </c>
    </row>
    <row r="9808" spans="1:6" x14ac:dyDescent="0.25">
      <c r="A9808" t="s">
        <v>23</v>
      </c>
      <c r="B9808" s="1">
        <v>41377</v>
      </c>
      <c r="C9808" s="3">
        <v>0.58333333333333337</v>
      </c>
      <c r="D9808">
        <v>80.239999999999995</v>
      </c>
      <c r="E9808">
        <v>62</v>
      </c>
      <c r="F9808" t="s">
        <v>52</v>
      </c>
    </row>
    <row r="9809" spans="1:6" x14ac:dyDescent="0.25">
      <c r="A9809" t="s">
        <v>23</v>
      </c>
      <c r="B9809" s="1">
        <v>41423</v>
      </c>
      <c r="C9809" s="3">
        <v>8.3333333333333329E-2</v>
      </c>
      <c r="D9809">
        <v>81.96</v>
      </c>
      <c r="E9809">
        <v>62</v>
      </c>
      <c r="F9809" t="s">
        <v>52</v>
      </c>
    </row>
    <row r="9810" spans="1:6" x14ac:dyDescent="0.25">
      <c r="A9810" t="s">
        <v>23</v>
      </c>
      <c r="B9810" s="1">
        <v>41430</v>
      </c>
      <c r="C9810" s="3">
        <v>0.58333333333333337</v>
      </c>
      <c r="D9810">
        <v>82.02</v>
      </c>
      <c r="E9810">
        <v>60</v>
      </c>
      <c r="F9810" t="s">
        <v>52</v>
      </c>
    </row>
    <row r="9811" spans="1:6" x14ac:dyDescent="0.25">
      <c r="A9811" t="s">
        <v>23</v>
      </c>
      <c r="B9811" s="1">
        <v>41471</v>
      </c>
      <c r="C9811" s="3">
        <v>0.58333333333333337</v>
      </c>
      <c r="D9811">
        <v>81.93</v>
      </c>
      <c r="E9811">
        <v>62</v>
      </c>
      <c r="F9811" t="s">
        <v>52</v>
      </c>
    </row>
    <row r="9812" spans="1:6" x14ac:dyDescent="0.25">
      <c r="A9812" t="s">
        <v>23</v>
      </c>
      <c r="B9812" s="1">
        <v>41489</v>
      </c>
      <c r="C9812" s="3">
        <v>0.58333333333333337</v>
      </c>
      <c r="D9812">
        <v>81.260000000000005</v>
      </c>
      <c r="E9812">
        <v>12</v>
      </c>
      <c r="F9812" t="s">
        <v>52</v>
      </c>
    </row>
    <row r="9813" spans="1:6" x14ac:dyDescent="0.25">
      <c r="A9813" t="s">
        <v>23</v>
      </c>
      <c r="B9813" s="1">
        <v>41572</v>
      </c>
      <c r="C9813" s="3">
        <v>0.125</v>
      </c>
      <c r="D9813">
        <v>76.55</v>
      </c>
      <c r="E9813">
        <v>20</v>
      </c>
      <c r="F9813" t="s">
        <v>52</v>
      </c>
    </row>
    <row r="9814" spans="1:6" x14ac:dyDescent="0.25">
      <c r="A9814" t="s">
        <v>23</v>
      </c>
      <c r="B9814" s="1">
        <v>41593</v>
      </c>
      <c r="C9814" s="3">
        <v>4.1666666666666664E-2</v>
      </c>
      <c r="D9814">
        <v>77.040000000000006</v>
      </c>
      <c r="E9814">
        <v>60</v>
      </c>
      <c r="F9814" t="s">
        <v>52</v>
      </c>
    </row>
    <row r="9815" spans="1:6" x14ac:dyDescent="0.25">
      <c r="A9815" t="s">
        <v>23</v>
      </c>
      <c r="B9815" s="1">
        <v>41626</v>
      </c>
      <c r="C9815" s="3">
        <v>0.54166666666666663</v>
      </c>
      <c r="D9815">
        <v>78.260000000000005</v>
      </c>
      <c r="E9815">
        <v>63</v>
      </c>
      <c r="F9815" t="s">
        <v>52</v>
      </c>
    </row>
    <row r="9816" spans="1:6" x14ac:dyDescent="0.25">
      <c r="A9816" t="s">
        <v>23</v>
      </c>
      <c r="B9816" s="1">
        <v>41655</v>
      </c>
      <c r="C9816" s="3">
        <v>0.54166666666666663</v>
      </c>
      <c r="D9816">
        <v>79.37</v>
      </c>
      <c r="E9816">
        <v>62</v>
      </c>
      <c r="F9816" t="s">
        <v>52</v>
      </c>
    </row>
    <row r="9817" spans="1:6" x14ac:dyDescent="0.25">
      <c r="A9817" t="s">
        <v>23</v>
      </c>
      <c r="B9817" s="1">
        <v>41683</v>
      </c>
      <c r="C9817" s="3">
        <v>0.54166666666666663</v>
      </c>
      <c r="D9817">
        <v>80.19</v>
      </c>
      <c r="E9817">
        <v>56</v>
      </c>
      <c r="F9817" t="s">
        <v>52</v>
      </c>
    </row>
    <row r="9818" spans="1:6" x14ac:dyDescent="0.25">
      <c r="A9818" t="s">
        <v>23</v>
      </c>
      <c r="B9818" s="1">
        <v>41715</v>
      </c>
      <c r="C9818" s="3">
        <v>0.625</v>
      </c>
      <c r="D9818">
        <v>80.95</v>
      </c>
      <c r="E9818">
        <v>62</v>
      </c>
      <c r="F9818" t="s">
        <v>52</v>
      </c>
    </row>
    <row r="9819" spans="1:6" x14ac:dyDescent="0.25">
      <c r="A9819" t="s">
        <v>23</v>
      </c>
      <c r="B9819" s="1">
        <v>41745</v>
      </c>
      <c r="C9819" s="3">
        <v>0.625</v>
      </c>
      <c r="D9819">
        <v>82.09</v>
      </c>
      <c r="E9819">
        <v>60</v>
      </c>
      <c r="F9819" t="s">
        <v>52</v>
      </c>
    </row>
    <row r="9820" spans="1:6" x14ac:dyDescent="0.25">
      <c r="A9820" t="s">
        <v>23</v>
      </c>
      <c r="B9820" s="1">
        <v>41769</v>
      </c>
      <c r="C9820" s="3">
        <v>0.125</v>
      </c>
      <c r="D9820">
        <v>82.84</v>
      </c>
      <c r="E9820">
        <v>62</v>
      </c>
      <c r="F9820" t="s">
        <v>52</v>
      </c>
    </row>
    <row r="9821" spans="1:6" x14ac:dyDescent="0.25">
      <c r="A9821" t="s">
        <v>23</v>
      </c>
      <c r="B9821" s="1">
        <v>41817</v>
      </c>
      <c r="C9821" s="3">
        <v>0.125</v>
      </c>
      <c r="D9821">
        <v>82.94</v>
      </c>
      <c r="E9821">
        <v>60</v>
      </c>
      <c r="F9821" t="s">
        <v>52</v>
      </c>
    </row>
    <row r="9822" spans="1:6" x14ac:dyDescent="0.25">
      <c r="A9822" t="s">
        <v>23</v>
      </c>
      <c r="B9822" s="1">
        <v>41823</v>
      </c>
      <c r="C9822" s="3">
        <v>0.125</v>
      </c>
      <c r="D9822">
        <v>82.82</v>
      </c>
      <c r="E9822">
        <v>62</v>
      </c>
      <c r="F9822" t="s">
        <v>52</v>
      </c>
    </row>
    <row r="9823" spans="1:6" x14ac:dyDescent="0.25">
      <c r="A9823" t="s">
        <v>23</v>
      </c>
      <c r="B9823" s="1">
        <v>41866</v>
      </c>
      <c r="C9823" s="3">
        <v>0.625</v>
      </c>
      <c r="D9823">
        <v>80.709999999999994</v>
      </c>
      <c r="E9823">
        <v>62</v>
      </c>
      <c r="F9823" t="s">
        <v>52</v>
      </c>
    </row>
    <row r="9824" spans="1:6" x14ac:dyDescent="0.25">
      <c r="A9824" t="s">
        <v>23</v>
      </c>
      <c r="B9824" s="1">
        <v>41897</v>
      </c>
      <c r="C9824" s="3">
        <v>0.625</v>
      </c>
      <c r="D9824">
        <v>78.63</v>
      </c>
      <c r="E9824">
        <v>60</v>
      </c>
      <c r="F9824" t="s">
        <v>52</v>
      </c>
    </row>
    <row r="9825" spans="1:6" x14ac:dyDescent="0.25">
      <c r="A9825" t="s">
        <v>23</v>
      </c>
      <c r="B9825" s="1">
        <v>41923</v>
      </c>
      <c r="C9825" s="3">
        <v>0.625</v>
      </c>
      <c r="D9825">
        <v>76.900000000000006</v>
      </c>
      <c r="E9825">
        <v>62</v>
      </c>
      <c r="F9825" t="s">
        <v>52</v>
      </c>
    </row>
    <row r="9826" spans="1:6" x14ac:dyDescent="0.25">
      <c r="A9826" t="s">
        <v>23</v>
      </c>
      <c r="B9826" s="1">
        <v>41958</v>
      </c>
      <c r="C9826" s="3">
        <v>0.54166666666666663</v>
      </c>
      <c r="D9826">
        <v>77.37</v>
      </c>
      <c r="E9826">
        <v>60</v>
      </c>
      <c r="F9826" t="s">
        <v>52</v>
      </c>
    </row>
    <row r="9827" spans="1:6" x14ac:dyDescent="0.25">
      <c r="A9827" t="s">
        <v>23</v>
      </c>
      <c r="B9827" s="1">
        <v>41989</v>
      </c>
      <c r="C9827" s="3">
        <v>0.54166666666666663</v>
      </c>
      <c r="D9827">
        <v>78.55</v>
      </c>
      <c r="E9827">
        <v>63</v>
      </c>
      <c r="F9827" t="s">
        <v>52</v>
      </c>
    </row>
    <row r="9828" spans="1:6" x14ac:dyDescent="0.25">
      <c r="A9828" t="s">
        <v>23</v>
      </c>
      <c r="B9828" s="1">
        <v>42019</v>
      </c>
      <c r="C9828" s="3">
        <v>4.1666666666666664E-2</v>
      </c>
      <c r="D9828">
        <v>79.709999999999994</v>
      </c>
      <c r="E9828">
        <v>62</v>
      </c>
      <c r="F9828" t="s">
        <v>52</v>
      </c>
    </row>
    <row r="9829" spans="1:6" x14ac:dyDescent="0.25">
      <c r="A9829" t="s">
        <v>23</v>
      </c>
      <c r="B9829" s="1">
        <v>42049</v>
      </c>
      <c r="C9829" s="3">
        <v>4.1666666666666664E-2</v>
      </c>
      <c r="D9829">
        <v>80.61</v>
      </c>
      <c r="E9829">
        <v>57</v>
      </c>
      <c r="F9829" t="s">
        <v>52</v>
      </c>
    </row>
    <row r="9830" spans="1:6" x14ac:dyDescent="0.25">
      <c r="A9830" t="s">
        <v>23</v>
      </c>
      <c r="B9830" s="1">
        <v>42077</v>
      </c>
      <c r="C9830" s="3">
        <v>0.625</v>
      </c>
      <c r="D9830">
        <v>81.31</v>
      </c>
      <c r="E9830">
        <v>62</v>
      </c>
      <c r="F9830" t="s">
        <v>52</v>
      </c>
    </row>
    <row r="9831" spans="1:6" x14ac:dyDescent="0.25">
      <c r="A9831" t="s">
        <v>23</v>
      </c>
      <c r="B9831" s="1">
        <v>42110</v>
      </c>
      <c r="C9831" s="3">
        <v>0.125</v>
      </c>
      <c r="D9831">
        <v>82.42</v>
      </c>
      <c r="E9831">
        <v>60</v>
      </c>
      <c r="F9831" t="s">
        <v>52</v>
      </c>
    </row>
    <row r="9832" spans="1:6" x14ac:dyDescent="0.25">
      <c r="A9832" t="s">
        <v>23</v>
      </c>
      <c r="B9832" s="1">
        <v>42140</v>
      </c>
      <c r="C9832" s="3">
        <v>0.625</v>
      </c>
      <c r="D9832">
        <v>82.8</v>
      </c>
      <c r="E9832">
        <v>62</v>
      </c>
      <c r="F9832" t="s">
        <v>52</v>
      </c>
    </row>
    <row r="9833" spans="1:6" x14ac:dyDescent="0.25">
      <c r="A9833" t="s">
        <v>23</v>
      </c>
      <c r="B9833" s="1">
        <v>42156</v>
      </c>
      <c r="C9833" s="3">
        <v>0.125</v>
      </c>
      <c r="D9833">
        <v>82.47</v>
      </c>
      <c r="E9833">
        <v>61</v>
      </c>
      <c r="F9833" t="s">
        <v>52</v>
      </c>
    </row>
    <row r="9834" spans="1:6" x14ac:dyDescent="0.25">
      <c r="A9834" t="s">
        <v>23</v>
      </c>
      <c r="B9834" s="1">
        <v>42200</v>
      </c>
      <c r="C9834" s="3">
        <v>0.625</v>
      </c>
      <c r="D9834">
        <v>82.67</v>
      </c>
      <c r="E9834">
        <v>62</v>
      </c>
      <c r="F9834" t="s">
        <v>52</v>
      </c>
    </row>
    <row r="9835" spans="1:6" x14ac:dyDescent="0.25">
      <c r="A9835" t="s">
        <v>23</v>
      </c>
      <c r="B9835" s="1">
        <v>42233</v>
      </c>
      <c r="C9835" s="3">
        <v>0.125</v>
      </c>
      <c r="D9835">
        <v>81.11</v>
      </c>
      <c r="E9835">
        <v>62</v>
      </c>
      <c r="F9835" t="s">
        <v>52</v>
      </c>
    </row>
    <row r="9836" spans="1:6" x14ac:dyDescent="0.25">
      <c r="A9836" t="s">
        <v>23</v>
      </c>
      <c r="B9836" s="1">
        <v>42262</v>
      </c>
      <c r="C9836" s="3">
        <v>0.625</v>
      </c>
      <c r="D9836">
        <v>78.760000000000005</v>
      </c>
      <c r="E9836">
        <v>60</v>
      </c>
      <c r="F9836" t="s">
        <v>52</v>
      </c>
    </row>
    <row r="9837" spans="1:6" x14ac:dyDescent="0.25">
      <c r="A9837" t="s">
        <v>23</v>
      </c>
      <c r="B9837" s="1">
        <v>42282</v>
      </c>
      <c r="C9837" s="3">
        <v>0.625</v>
      </c>
      <c r="D9837">
        <v>77.16</v>
      </c>
      <c r="E9837">
        <v>62</v>
      </c>
      <c r="F9837" t="s">
        <v>52</v>
      </c>
    </row>
    <row r="9838" spans="1:6" x14ac:dyDescent="0.25">
      <c r="A9838" t="s">
        <v>23</v>
      </c>
      <c r="B9838" s="1">
        <v>42321</v>
      </c>
      <c r="C9838" s="3">
        <v>0.54166666666666663</v>
      </c>
      <c r="D9838">
        <v>77.540000000000006</v>
      </c>
      <c r="E9838">
        <v>61</v>
      </c>
      <c r="F9838" t="s">
        <v>52</v>
      </c>
    </row>
    <row r="9839" spans="1:6" x14ac:dyDescent="0.25">
      <c r="A9839" t="s">
        <v>23</v>
      </c>
      <c r="B9839" s="1">
        <v>42354</v>
      </c>
      <c r="C9839" s="3">
        <v>4.1666666666666664E-2</v>
      </c>
      <c r="D9839">
        <v>78.67</v>
      </c>
      <c r="E9839">
        <v>62</v>
      </c>
      <c r="F9839" t="s">
        <v>52</v>
      </c>
    </row>
    <row r="9840" spans="1:6" x14ac:dyDescent="0.25">
      <c r="A9840" t="s">
        <v>23</v>
      </c>
      <c r="B9840" s="1">
        <v>42385</v>
      </c>
      <c r="C9840" s="3">
        <v>4.1666666666666664E-2</v>
      </c>
      <c r="D9840">
        <v>79.709999999999994</v>
      </c>
      <c r="E9840">
        <v>62</v>
      </c>
      <c r="F9840" t="s">
        <v>52</v>
      </c>
    </row>
    <row r="9841" spans="1:6" x14ac:dyDescent="0.25">
      <c r="A9841" t="s">
        <v>23</v>
      </c>
      <c r="B9841" s="1">
        <v>42414</v>
      </c>
      <c r="C9841" s="3">
        <v>4.1666666666666664E-2</v>
      </c>
      <c r="D9841">
        <v>80.72</v>
      </c>
      <c r="E9841">
        <v>58</v>
      </c>
      <c r="F9841" t="s">
        <v>52</v>
      </c>
    </row>
    <row r="9842" spans="1:6" x14ac:dyDescent="0.25">
      <c r="A9842" t="s">
        <v>23</v>
      </c>
      <c r="B9842" s="1">
        <v>42445</v>
      </c>
      <c r="C9842" s="3">
        <v>0.125</v>
      </c>
      <c r="D9842">
        <v>81.349999999999994</v>
      </c>
      <c r="E9842">
        <v>63</v>
      </c>
      <c r="F9842" t="s">
        <v>52</v>
      </c>
    </row>
    <row r="9843" spans="1:6" x14ac:dyDescent="0.25">
      <c r="A9843" t="s">
        <v>23</v>
      </c>
      <c r="B9843" s="1">
        <v>42475</v>
      </c>
      <c r="C9843" s="3">
        <v>0.58333333333333337</v>
      </c>
      <c r="D9843">
        <v>82.08</v>
      </c>
      <c r="E9843">
        <v>60</v>
      </c>
      <c r="F9843" t="s">
        <v>52</v>
      </c>
    </row>
    <row r="9844" spans="1:6" x14ac:dyDescent="0.25">
      <c r="A9844" t="s">
        <v>23</v>
      </c>
      <c r="B9844" s="1">
        <v>42502</v>
      </c>
      <c r="C9844" s="3">
        <v>0.58333333333333337</v>
      </c>
      <c r="D9844">
        <v>82.59</v>
      </c>
      <c r="E9844">
        <v>62</v>
      </c>
      <c r="F9844" t="s">
        <v>52</v>
      </c>
    </row>
    <row r="9845" spans="1:6" x14ac:dyDescent="0.25">
      <c r="A9845" t="s">
        <v>23</v>
      </c>
      <c r="B9845" s="1">
        <v>42535</v>
      </c>
      <c r="C9845" s="3">
        <v>8.3333333333333329E-2</v>
      </c>
      <c r="D9845">
        <v>82.84</v>
      </c>
      <c r="E9845">
        <v>60</v>
      </c>
      <c r="F9845" t="s">
        <v>52</v>
      </c>
    </row>
    <row r="9846" spans="1:6" x14ac:dyDescent="0.25">
      <c r="A9846" t="s">
        <v>23</v>
      </c>
      <c r="B9846" s="1">
        <v>42575</v>
      </c>
      <c r="C9846" s="3">
        <v>8.3333333333333329E-2</v>
      </c>
      <c r="D9846">
        <v>82.83</v>
      </c>
      <c r="E9846">
        <v>62</v>
      </c>
      <c r="F9846" t="s">
        <v>52</v>
      </c>
    </row>
    <row r="9847" spans="1:6" x14ac:dyDescent="0.25">
      <c r="A9847" t="s">
        <v>23</v>
      </c>
      <c r="B9847" s="1">
        <v>42598</v>
      </c>
      <c r="C9847" s="3">
        <v>0.58333333333333337</v>
      </c>
      <c r="D9847">
        <v>81.92</v>
      </c>
      <c r="E9847">
        <v>62</v>
      </c>
      <c r="F9847" t="s">
        <v>52</v>
      </c>
    </row>
    <row r="9848" spans="1:6" x14ac:dyDescent="0.25">
      <c r="A9848" t="s">
        <v>23</v>
      </c>
      <c r="B9848" s="1">
        <v>42629</v>
      </c>
      <c r="C9848" s="3">
        <v>8.3333333333333329E-2</v>
      </c>
      <c r="D9848">
        <v>79.56</v>
      </c>
      <c r="E9848">
        <v>60</v>
      </c>
      <c r="F9848" t="s">
        <v>52</v>
      </c>
    </row>
    <row r="9849" spans="1:6" x14ac:dyDescent="0.25">
      <c r="A9849" t="s">
        <v>23</v>
      </c>
      <c r="B9849" s="1">
        <v>42662</v>
      </c>
      <c r="C9849" s="3">
        <v>8.3333333333333329E-2</v>
      </c>
      <c r="D9849">
        <v>77.400000000000006</v>
      </c>
      <c r="E9849">
        <v>62</v>
      </c>
      <c r="F9849" t="s">
        <v>52</v>
      </c>
    </row>
    <row r="9850" spans="1:6" x14ac:dyDescent="0.25">
      <c r="A9850" t="s">
        <v>23</v>
      </c>
      <c r="B9850" s="1">
        <v>42688</v>
      </c>
      <c r="C9850" s="3">
        <v>0.54166666666666663</v>
      </c>
      <c r="D9850">
        <v>77.86</v>
      </c>
      <c r="E9850">
        <v>61</v>
      </c>
      <c r="F9850" t="s">
        <v>52</v>
      </c>
    </row>
    <row r="9851" spans="1:6" x14ac:dyDescent="0.25">
      <c r="A9851" t="s">
        <v>23</v>
      </c>
      <c r="B9851" s="1">
        <v>42718</v>
      </c>
      <c r="C9851" s="3">
        <v>4.1666666666666664E-2</v>
      </c>
      <c r="D9851">
        <v>78.900000000000006</v>
      </c>
      <c r="E9851">
        <v>62</v>
      </c>
      <c r="F9851" t="s">
        <v>52</v>
      </c>
    </row>
    <row r="9852" spans="1:6" x14ac:dyDescent="0.25">
      <c r="A9852" t="s">
        <v>23</v>
      </c>
      <c r="B9852" s="1">
        <v>42750</v>
      </c>
      <c r="C9852" s="3">
        <v>4.1666666666666664E-2</v>
      </c>
      <c r="D9852">
        <v>79.88</v>
      </c>
      <c r="E9852">
        <v>62</v>
      </c>
      <c r="F9852" t="s">
        <v>52</v>
      </c>
    </row>
    <row r="9853" spans="1:6" x14ac:dyDescent="0.25">
      <c r="A9853" t="s">
        <v>23</v>
      </c>
      <c r="B9853" s="1">
        <v>42767</v>
      </c>
      <c r="C9853" s="3">
        <v>4.1666666666666664E-2</v>
      </c>
      <c r="D9853">
        <v>80.260000000000005</v>
      </c>
      <c r="E9853">
        <v>56</v>
      </c>
      <c r="F9853" t="s">
        <v>52</v>
      </c>
    </row>
    <row r="9854" spans="1:6" x14ac:dyDescent="0.25">
      <c r="A9854" t="s">
        <v>23</v>
      </c>
      <c r="B9854" s="1">
        <v>42809</v>
      </c>
      <c r="C9854" s="3">
        <v>0.58333333333333337</v>
      </c>
      <c r="D9854">
        <v>79.959999999999994</v>
      </c>
      <c r="E9854">
        <v>62</v>
      </c>
      <c r="F9854" t="s">
        <v>52</v>
      </c>
    </row>
    <row r="9855" spans="1:6" x14ac:dyDescent="0.25">
      <c r="A9855" t="s">
        <v>23</v>
      </c>
      <c r="B9855" s="1">
        <v>42842</v>
      </c>
      <c r="C9855" s="3">
        <v>8.3333333333333329E-2</v>
      </c>
      <c r="D9855">
        <v>80.599999999999994</v>
      </c>
      <c r="E9855">
        <v>61</v>
      </c>
      <c r="F9855" t="s">
        <v>52</v>
      </c>
    </row>
    <row r="9856" spans="1:6" x14ac:dyDescent="0.25">
      <c r="A9856" t="s">
        <v>23</v>
      </c>
      <c r="B9856" s="1">
        <v>42881</v>
      </c>
      <c r="C9856" s="3">
        <v>0.58333333333333337</v>
      </c>
      <c r="D9856">
        <v>80.930000000000007</v>
      </c>
      <c r="E9856">
        <v>62</v>
      </c>
      <c r="F9856" t="s">
        <v>52</v>
      </c>
    </row>
    <row r="9857" spans="1:6" x14ac:dyDescent="0.25">
      <c r="A9857" t="s">
        <v>23</v>
      </c>
      <c r="B9857" s="1">
        <v>42912</v>
      </c>
      <c r="C9857" s="3">
        <v>8.3333333333333329E-2</v>
      </c>
      <c r="D9857">
        <v>80.88</v>
      </c>
      <c r="E9857">
        <v>60</v>
      </c>
      <c r="F9857" t="s">
        <v>52</v>
      </c>
    </row>
    <row r="9858" spans="1:6" x14ac:dyDescent="0.25">
      <c r="A9858" t="s">
        <v>23</v>
      </c>
      <c r="B9858" s="1">
        <v>42939</v>
      </c>
      <c r="C9858" s="3">
        <v>0.58333333333333337</v>
      </c>
      <c r="D9858">
        <v>80.739999999999995</v>
      </c>
      <c r="E9858">
        <v>62</v>
      </c>
      <c r="F9858" t="s">
        <v>52</v>
      </c>
    </row>
    <row r="9859" spans="1:6" x14ac:dyDescent="0.25">
      <c r="A9859" t="s">
        <v>23</v>
      </c>
      <c r="B9859" s="1">
        <v>42964</v>
      </c>
      <c r="C9859" s="3">
        <v>0.58333333333333337</v>
      </c>
      <c r="D9859">
        <v>79.459999999999994</v>
      </c>
      <c r="E9859">
        <v>62</v>
      </c>
      <c r="F9859" t="s">
        <v>52</v>
      </c>
    </row>
    <row r="9860" spans="1:6" x14ac:dyDescent="0.25">
      <c r="A9860" t="s">
        <v>23</v>
      </c>
      <c r="B9860" s="1">
        <v>42994</v>
      </c>
      <c r="C9860" s="3">
        <v>8.3333333333333329E-2</v>
      </c>
      <c r="D9860">
        <v>77.260000000000005</v>
      </c>
      <c r="E9860">
        <v>60</v>
      </c>
      <c r="F9860" t="s">
        <v>52</v>
      </c>
    </row>
    <row r="9861" spans="1:6" x14ac:dyDescent="0.25">
      <c r="A9861" t="s">
        <v>23</v>
      </c>
      <c r="B9861" s="1">
        <v>43026</v>
      </c>
      <c r="C9861" s="3">
        <v>0.83333333333333337</v>
      </c>
      <c r="D9861">
        <v>74.989999999999995</v>
      </c>
      <c r="E9861">
        <v>380</v>
      </c>
      <c r="F9861" t="s">
        <v>52</v>
      </c>
    </row>
    <row r="9862" spans="1:6" x14ac:dyDescent="0.25">
      <c r="A9862" t="s">
        <v>23</v>
      </c>
      <c r="B9862" s="1">
        <v>43054</v>
      </c>
      <c r="C9862" s="3">
        <v>0.20833333333333334</v>
      </c>
      <c r="D9862">
        <v>75.31</v>
      </c>
      <c r="E9862">
        <v>721</v>
      </c>
      <c r="F9862" t="s">
        <v>52</v>
      </c>
    </row>
    <row r="9863" spans="1:6" x14ac:dyDescent="0.25">
      <c r="A9863" t="s">
        <v>23</v>
      </c>
      <c r="B9863" s="1">
        <v>43083</v>
      </c>
      <c r="C9863" s="3">
        <v>0.25</v>
      </c>
      <c r="D9863">
        <v>76.489999999999995</v>
      </c>
      <c r="E9863">
        <v>744</v>
      </c>
      <c r="F9863" t="s">
        <v>52</v>
      </c>
    </row>
    <row r="9864" spans="1:6" x14ac:dyDescent="0.25">
      <c r="A9864" t="s">
        <v>23</v>
      </c>
      <c r="B9864" s="1">
        <v>43114</v>
      </c>
      <c r="C9864" s="3">
        <v>0.75</v>
      </c>
      <c r="D9864">
        <v>77.31</v>
      </c>
      <c r="E9864">
        <v>744</v>
      </c>
      <c r="F9864" t="s">
        <v>52</v>
      </c>
    </row>
    <row r="9865" spans="1:6" x14ac:dyDescent="0.25">
      <c r="A9865" t="s">
        <v>23</v>
      </c>
      <c r="B9865" s="1">
        <v>43144</v>
      </c>
      <c r="C9865" s="3">
        <v>0</v>
      </c>
      <c r="D9865">
        <v>77.87</v>
      </c>
      <c r="E9865">
        <v>672</v>
      </c>
      <c r="F9865" t="s">
        <v>52</v>
      </c>
    </row>
    <row r="9866" spans="1:6" x14ac:dyDescent="0.25">
      <c r="A9866" t="s">
        <v>23</v>
      </c>
      <c r="B9866" s="1">
        <v>43170</v>
      </c>
      <c r="C9866" s="3">
        <v>0.83333333333333337</v>
      </c>
      <c r="D9866">
        <v>78.290000000000006</v>
      </c>
      <c r="E9866">
        <v>743</v>
      </c>
      <c r="F9866" t="s">
        <v>52</v>
      </c>
    </row>
    <row r="9867" spans="1:6" x14ac:dyDescent="0.25">
      <c r="A9867" t="s">
        <v>23</v>
      </c>
      <c r="B9867" s="1">
        <v>43196</v>
      </c>
      <c r="C9867" s="3">
        <v>0.16666666666666666</v>
      </c>
      <c r="D9867">
        <v>78.98</v>
      </c>
      <c r="E9867">
        <v>696</v>
      </c>
      <c r="F9867" t="s">
        <v>52</v>
      </c>
    </row>
    <row r="9868" spans="1:6" x14ac:dyDescent="0.25">
      <c r="A9868" t="s">
        <v>23</v>
      </c>
      <c r="B9868" s="1">
        <v>43225</v>
      </c>
      <c r="C9868" s="3">
        <v>0.625</v>
      </c>
      <c r="D9868">
        <v>79.709999999999994</v>
      </c>
      <c r="E9868">
        <v>744</v>
      </c>
      <c r="F9868" t="s">
        <v>52</v>
      </c>
    </row>
    <row r="9869" spans="1:6" x14ac:dyDescent="0.25">
      <c r="A9869" t="s">
        <v>23</v>
      </c>
      <c r="B9869" s="1">
        <v>43254</v>
      </c>
      <c r="C9869" s="3">
        <v>0.125</v>
      </c>
      <c r="D9869">
        <v>78.959999999999994</v>
      </c>
      <c r="E9869">
        <v>720</v>
      </c>
      <c r="F9869" t="s">
        <v>52</v>
      </c>
    </row>
    <row r="9870" spans="1:6" x14ac:dyDescent="0.25">
      <c r="A9870" t="s">
        <v>23</v>
      </c>
      <c r="B9870" s="1">
        <v>43284</v>
      </c>
      <c r="C9870" s="3">
        <v>0.25</v>
      </c>
      <c r="D9870">
        <v>78.87</v>
      </c>
      <c r="E9870">
        <v>744</v>
      </c>
      <c r="F9870" t="s">
        <v>52</v>
      </c>
    </row>
    <row r="9871" spans="1:6" x14ac:dyDescent="0.25">
      <c r="A9871" t="s">
        <v>23</v>
      </c>
      <c r="B9871" s="1">
        <v>43325</v>
      </c>
      <c r="C9871" s="3">
        <v>0.54166666666666663</v>
      </c>
      <c r="D9871">
        <v>77.48</v>
      </c>
      <c r="E9871">
        <v>744</v>
      </c>
      <c r="F9871" t="s">
        <v>52</v>
      </c>
    </row>
    <row r="9872" spans="1:6" x14ac:dyDescent="0.25">
      <c r="A9872" t="s">
        <v>23</v>
      </c>
      <c r="B9872" s="1">
        <v>43356</v>
      </c>
      <c r="C9872" s="3">
        <v>0.95833333333333337</v>
      </c>
      <c r="D9872">
        <v>74.959999999999994</v>
      </c>
      <c r="E9872">
        <v>720</v>
      </c>
      <c r="F9872" t="s">
        <v>52</v>
      </c>
    </row>
    <row r="9873" spans="1:6" x14ac:dyDescent="0.25">
      <c r="A9873" t="s">
        <v>23</v>
      </c>
      <c r="B9873" s="1">
        <v>43382</v>
      </c>
      <c r="C9873" s="3">
        <v>0.54166666666666663</v>
      </c>
      <c r="D9873">
        <v>73.16</v>
      </c>
      <c r="E9873">
        <v>745</v>
      </c>
      <c r="F9873" t="s">
        <v>52</v>
      </c>
    </row>
    <row r="9874" spans="1:6" x14ac:dyDescent="0.25">
      <c r="A9874" t="s">
        <v>23</v>
      </c>
      <c r="B9874" s="1">
        <v>43412</v>
      </c>
      <c r="C9874" s="3">
        <v>0.91666666666666663</v>
      </c>
      <c r="D9874">
        <v>73.819999999999993</v>
      </c>
      <c r="E9874">
        <v>721</v>
      </c>
      <c r="F9874" t="s">
        <v>52</v>
      </c>
    </row>
    <row r="9875" spans="1:6" x14ac:dyDescent="0.25">
      <c r="A9875" t="s">
        <v>23</v>
      </c>
      <c r="B9875" s="1">
        <v>43442</v>
      </c>
      <c r="C9875" s="3">
        <v>0.5</v>
      </c>
      <c r="D9875">
        <v>74.97</v>
      </c>
      <c r="E9875">
        <v>744</v>
      </c>
      <c r="F9875" t="s">
        <v>52</v>
      </c>
    </row>
    <row r="9876" spans="1:6" x14ac:dyDescent="0.25">
      <c r="A9876" t="s">
        <v>23</v>
      </c>
      <c r="B9876" s="1">
        <v>43474</v>
      </c>
      <c r="C9876" s="3">
        <v>0.625</v>
      </c>
      <c r="D9876">
        <v>76.010000000000005</v>
      </c>
      <c r="E9876">
        <v>744</v>
      </c>
      <c r="F9876" t="s">
        <v>52</v>
      </c>
    </row>
    <row r="9877" spans="1:6" x14ac:dyDescent="0.25">
      <c r="A9877" t="s">
        <v>23</v>
      </c>
      <c r="B9877" s="1">
        <v>43497</v>
      </c>
      <c r="C9877" s="3">
        <v>0.83333333333333337</v>
      </c>
      <c r="D9877">
        <v>76.739999999999995</v>
      </c>
      <c r="E9877">
        <v>672</v>
      </c>
      <c r="F9877" t="s">
        <v>52</v>
      </c>
    </row>
    <row r="9878" spans="1:6" x14ac:dyDescent="0.25">
      <c r="A9878" t="s">
        <v>23</v>
      </c>
      <c r="B9878" s="1">
        <v>43548</v>
      </c>
      <c r="C9878" s="3">
        <v>0.45555555555555555</v>
      </c>
      <c r="D9878">
        <v>77.48</v>
      </c>
      <c r="E9878">
        <v>745</v>
      </c>
      <c r="F9878" t="s">
        <v>52</v>
      </c>
    </row>
    <row r="9879" spans="1:6" x14ac:dyDescent="0.25">
      <c r="A9879" t="s">
        <v>23</v>
      </c>
      <c r="B9879" s="1">
        <v>43562</v>
      </c>
      <c r="C9879" s="3">
        <v>0.45555555555555555</v>
      </c>
      <c r="D9879">
        <v>78.3</v>
      </c>
      <c r="E9879">
        <v>720</v>
      </c>
      <c r="F9879" t="s">
        <v>52</v>
      </c>
    </row>
    <row r="9880" spans="1:6" x14ac:dyDescent="0.25">
      <c r="A9880" t="s">
        <v>23</v>
      </c>
      <c r="B9880" s="1">
        <v>43596</v>
      </c>
      <c r="C9880" s="3">
        <v>0.12222222222222223</v>
      </c>
      <c r="D9880">
        <v>78.790000000000006</v>
      </c>
      <c r="E9880">
        <v>744</v>
      </c>
      <c r="F9880" t="s">
        <v>52</v>
      </c>
    </row>
    <row r="9881" spans="1:6" x14ac:dyDescent="0.25">
      <c r="A9881" t="s">
        <v>23</v>
      </c>
      <c r="B9881" s="1">
        <v>43634</v>
      </c>
      <c r="C9881" s="3">
        <v>0.28888888888888892</v>
      </c>
      <c r="D9881">
        <v>78.17</v>
      </c>
      <c r="E9881">
        <v>721</v>
      </c>
      <c r="F9881" t="s">
        <v>52</v>
      </c>
    </row>
    <row r="9882" spans="1:6" x14ac:dyDescent="0.25">
      <c r="A9882" t="s">
        <v>23</v>
      </c>
      <c r="B9882" s="1">
        <v>43676</v>
      </c>
      <c r="C9882" s="3">
        <v>0.28888888888888892</v>
      </c>
      <c r="D9882">
        <v>78.39</v>
      </c>
      <c r="E9882">
        <v>744</v>
      </c>
      <c r="F9882" t="s">
        <v>52</v>
      </c>
    </row>
    <row r="9883" spans="1:6" x14ac:dyDescent="0.25">
      <c r="A9883" t="s">
        <v>23</v>
      </c>
      <c r="B9883" s="1">
        <v>43703</v>
      </c>
      <c r="C9883" s="3">
        <v>0.37222222222222223</v>
      </c>
      <c r="D9883">
        <v>77.2</v>
      </c>
      <c r="E9883">
        <v>744</v>
      </c>
      <c r="F9883" t="s">
        <v>52</v>
      </c>
    </row>
    <row r="9884" spans="1:6" x14ac:dyDescent="0.25">
      <c r="A9884" t="s">
        <v>23</v>
      </c>
      <c r="B9884" s="1">
        <v>43726</v>
      </c>
      <c r="C9884" s="3">
        <v>0.12222222222222223</v>
      </c>
      <c r="D9884">
        <v>75.180000000000007</v>
      </c>
      <c r="E9884">
        <v>720</v>
      </c>
      <c r="F9884" t="s">
        <v>52</v>
      </c>
    </row>
    <row r="9885" spans="1:6" x14ac:dyDescent="0.25">
      <c r="A9885" t="s">
        <v>23</v>
      </c>
      <c r="B9885" s="1">
        <v>43754</v>
      </c>
      <c r="C9885" s="3">
        <v>0.28888888888888892</v>
      </c>
      <c r="D9885">
        <v>73.39</v>
      </c>
      <c r="E9885">
        <v>1093</v>
      </c>
      <c r="F9885" t="s">
        <v>52</v>
      </c>
    </row>
    <row r="9886" spans="1:6" x14ac:dyDescent="0.25">
      <c r="A9886" t="s">
        <v>23</v>
      </c>
      <c r="B9886" s="1">
        <v>43797</v>
      </c>
      <c r="C9886" s="3">
        <v>0.58333333333333337</v>
      </c>
      <c r="D9886">
        <v>73.88</v>
      </c>
      <c r="E9886">
        <v>1440</v>
      </c>
      <c r="F9886" t="s">
        <v>52</v>
      </c>
    </row>
    <row r="9887" spans="1:6" x14ac:dyDescent="0.25">
      <c r="A9887" t="s">
        <v>23</v>
      </c>
      <c r="B9887" s="1">
        <v>43815</v>
      </c>
      <c r="C9887" s="3">
        <v>0.25</v>
      </c>
      <c r="D9887">
        <v>74.98</v>
      </c>
      <c r="E9887">
        <v>1488</v>
      </c>
      <c r="F9887" t="s">
        <v>52</v>
      </c>
    </row>
    <row r="9888" spans="1:6" x14ac:dyDescent="0.25">
      <c r="A9888" t="s">
        <v>23</v>
      </c>
      <c r="B9888" s="1">
        <v>43836</v>
      </c>
      <c r="C9888" s="3">
        <v>0.5</v>
      </c>
      <c r="D9888">
        <v>75.959999999999994</v>
      </c>
      <c r="E9888">
        <v>1488</v>
      </c>
      <c r="F9888" t="s">
        <v>52</v>
      </c>
    </row>
    <row r="9889" spans="1:6" x14ac:dyDescent="0.25">
      <c r="A9889" t="s">
        <v>23</v>
      </c>
      <c r="B9889" s="1">
        <v>43882</v>
      </c>
      <c r="C9889" s="3">
        <v>0.45833333333333331</v>
      </c>
      <c r="D9889">
        <v>76.88</v>
      </c>
      <c r="E9889">
        <v>1392</v>
      </c>
      <c r="F9889" t="s">
        <v>52</v>
      </c>
    </row>
    <row r="9890" spans="1:6" x14ac:dyDescent="0.25">
      <c r="A9890" t="s">
        <v>23</v>
      </c>
      <c r="B9890" s="1">
        <v>43898</v>
      </c>
      <c r="C9890" s="3">
        <v>0.78888888888888886</v>
      </c>
      <c r="D9890">
        <v>77.55</v>
      </c>
      <c r="E9890">
        <v>831</v>
      </c>
      <c r="F9890" t="s">
        <v>52</v>
      </c>
    </row>
    <row r="9891" spans="1:6" x14ac:dyDescent="0.25">
      <c r="A9891" t="s">
        <v>23</v>
      </c>
      <c r="B9891" s="1">
        <v>43932</v>
      </c>
      <c r="C9891" s="3">
        <v>0.91388888888888886</v>
      </c>
      <c r="D9891">
        <v>78.23</v>
      </c>
      <c r="E9891">
        <v>720</v>
      </c>
      <c r="F9891" t="s">
        <v>52</v>
      </c>
    </row>
    <row r="9892" spans="1:6" x14ac:dyDescent="0.25">
      <c r="A9892" t="s">
        <v>23</v>
      </c>
      <c r="B9892" s="1">
        <v>43964</v>
      </c>
      <c r="C9892" s="3">
        <v>0.37222222222222223</v>
      </c>
      <c r="D9892">
        <v>78.680000000000007</v>
      </c>
      <c r="E9892">
        <v>744</v>
      </c>
      <c r="F9892" t="s">
        <v>52</v>
      </c>
    </row>
    <row r="9893" spans="1:6" x14ac:dyDescent="0.25">
      <c r="A9893" t="s">
        <v>23</v>
      </c>
      <c r="B9893" s="1">
        <v>43992</v>
      </c>
      <c r="C9893" s="3">
        <v>0.33055555555555555</v>
      </c>
      <c r="D9893">
        <v>77.73</v>
      </c>
      <c r="E9893">
        <v>720</v>
      </c>
      <c r="F9893" t="s">
        <v>52</v>
      </c>
    </row>
    <row r="9894" spans="1:6" x14ac:dyDescent="0.25">
      <c r="A9894" t="s">
        <v>23</v>
      </c>
      <c r="B9894" s="1">
        <v>44037</v>
      </c>
      <c r="C9894" s="3">
        <v>0.49722222222222223</v>
      </c>
      <c r="D9894">
        <v>77.17</v>
      </c>
      <c r="E9894">
        <v>744</v>
      </c>
      <c r="F9894" t="s">
        <v>52</v>
      </c>
    </row>
    <row r="9895" spans="1:6" x14ac:dyDescent="0.25">
      <c r="A9895" t="s">
        <v>23</v>
      </c>
      <c r="B9895" s="1">
        <v>44058</v>
      </c>
      <c r="C9895" s="3">
        <v>0.53888888888888886</v>
      </c>
      <c r="D9895">
        <v>76.62</v>
      </c>
      <c r="E9895">
        <v>744</v>
      </c>
      <c r="F9895" t="s">
        <v>52</v>
      </c>
    </row>
    <row r="9896" spans="1:6" x14ac:dyDescent="0.25">
      <c r="A9896" t="s">
        <v>23</v>
      </c>
      <c r="B9896" s="1">
        <v>44089</v>
      </c>
      <c r="C9896" s="3">
        <v>0.37222222222222223</v>
      </c>
      <c r="D9896">
        <v>75.02</v>
      </c>
      <c r="E9896">
        <v>720</v>
      </c>
      <c r="F9896" t="s">
        <v>52</v>
      </c>
    </row>
    <row r="9897" spans="1:6" x14ac:dyDescent="0.25">
      <c r="A9897" t="s">
        <v>23</v>
      </c>
      <c r="B9897" s="1">
        <v>44118</v>
      </c>
      <c r="C9897" s="3">
        <v>0.74722222222222223</v>
      </c>
      <c r="D9897">
        <v>72.88</v>
      </c>
      <c r="E9897">
        <v>744</v>
      </c>
      <c r="F9897" t="s">
        <v>52</v>
      </c>
    </row>
    <row r="9898" spans="1:6" x14ac:dyDescent="0.25">
      <c r="A9898" t="s">
        <v>23</v>
      </c>
      <c r="B9898" s="1">
        <v>44151</v>
      </c>
      <c r="C9898" s="3">
        <v>0.41666666666666669</v>
      </c>
      <c r="D9898">
        <v>72.709999999999994</v>
      </c>
      <c r="E9898">
        <v>720</v>
      </c>
      <c r="F9898" t="s">
        <v>52</v>
      </c>
    </row>
    <row r="9899" spans="1:6" x14ac:dyDescent="0.25">
      <c r="A9899" t="s">
        <v>23</v>
      </c>
      <c r="B9899" s="1">
        <v>44178</v>
      </c>
      <c r="C9899" s="3">
        <v>0.75</v>
      </c>
      <c r="D9899">
        <v>73.989999999999995</v>
      </c>
      <c r="E9899">
        <v>744</v>
      </c>
      <c r="F9899" t="s">
        <v>52</v>
      </c>
    </row>
    <row r="9900" spans="1:6" x14ac:dyDescent="0.25">
      <c r="A9900" t="s">
        <v>23</v>
      </c>
      <c r="B9900" s="1">
        <v>44214</v>
      </c>
      <c r="C9900" s="3">
        <v>0.875</v>
      </c>
      <c r="D9900">
        <v>75.11</v>
      </c>
      <c r="E9900">
        <v>744</v>
      </c>
      <c r="F9900" t="s">
        <v>52</v>
      </c>
    </row>
    <row r="9901" spans="1:6" x14ac:dyDescent="0.25">
      <c r="A9901" t="s">
        <v>23</v>
      </c>
      <c r="B9901" s="1">
        <v>44235</v>
      </c>
      <c r="C9901" s="3">
        <v>0.83333333333333337</v>
      </c>
      <c r="D9901">
        <v>75.849999999999994</v>
      </c>
      <c r="E9901">
        <v>672</v>
      </c>
      <c r="F9901" t="s">
        <v>52</v>
      </c>
    </row>
    <row r="9902" spans="1:6" x14ac:dyDescent="0.25">
      <c r="A9902" t="s">
        <v>23</v>
      </c>
      <c r="B9902" s="1">
        <v>44263</v>
      </c>
      <c r="C9902" s="3">
        <v>0.79166666666666663</v>
      </c>
      <c r="D9902">
        <v>76.56</v>
      </c>
      <c r="E9902">
        <v>745</v>
      </c>
      <c r="F9902" t="s">
        <v>52</v>
      </c>
    </row>
    <row r="9903" spans="1:6" x14ac:dyDescent="0.25">
      <c r="A9903" t="s">
        <v>23</v>
      </c>
      <c r="B9903" s="1">
        <v>44302</v>
      </c>
      <c r="C9903" s="3">
        <v>0.91388888888888886</v>
      </c>
      <c r="D9903">
        <v>77.540000000000006</v>
      </c>
      <c r="E9903">
        <v>720</v>
      </c>
      <c r="F9903" t="s">
        <v>52</v>
      </c>
    </row>
    <row r="9904" spans="1:6" x14ac:dyDescent="0.25">
      <c r="A9904" t="s">
        <v>23</v>
      </c>
      <c r="B9904" s="1">
        <v>44339</v>
      </c>
      <c r="C9904" s="3">
        <v>0.78888888888888886</v>
      </c>
      <c r="D9904">
        <v>78.39</v>
      </c>
      <c r="E9904">
        <v>744</v>
      </c>
      <c r="F9904" t="s">
        <v>52</v>
      </c>
    </row>
    <row r="9905" spans="1:6" x14ac:dyDescent="0.25">
      <c r="A9905" t="s">
        <v>23</v>
      </c>
      <c r="B9905" s="1">
        <v>44353</v>
      </c>
      <c r="C9905" s="3">
        <v>0.12222222222222223</v>
      </c>
      <c r="D9905">
        <v>78.569999999999993</v>
      </c>
      <c r="E9905">
        <v>720</v>
      </c>
      <c r="F9905" t="s">
        <v>52</v>
      </c>
    </row>
    <row r="9906" spans="1:6" x14ac:dyDescent="0.25">
      <c r="A9906" t="s">
        <v>23</v>
      </c>
      <c r="B9906" s="1">
        <v>44386</v>
      </c>
      <c r="C9906" s="3">
        <v>0.8305555555555556</v>
      </c>
      <c r="D9906">
        <v>78.849999999999994</v>
      </c>
      <c r="E9906">
        <v>744</v>
      </c>
      <c r="F9906" t="s">
        <v>52</v>
      </c>
    </row>
    <row r="9907" spans="1:6" x14ac:dyDescent="0.25">
      <c r="A9907" t="s">
        <v>23</v>
      </c>
      <c r="B9907" s="1">
        <v>44430</v>
      </c>
      <c r="C9907" s="3">
        <v>8.0555555555555561E-2</v>
      </c>
      <c r="D9907">
        <v>77.87</v>
      </c>
      <c r="E9907">
        <v>744</v>
      </c>
      <c r="F9907" t="s">
        <v>52</v>
      </c>
    </row>
    <row r="9908" spans="1:6" x14ac:dyDescent="0.25">
      <c r="A9908" t="s">
        <v>23</v>
      </c>
      <c r="B9908" s="1">
        <v>44452</v>
      </c>
      <c r="C9908" s="3">
        <v>0.9555555555555556</v>
      </c>
      <c r="D9908">
        <v>75.59</v>
      </c>
      <c r="E9908">
        <v>720</v>
      </c>
      <c r="F9908" t="s">
        <v>52</v>
      </c>
    </row>
    <row r="9909" spans="1:6" x14ac:dyDescent="0.25">
      <c r="A9909" t="s">
        <v>23</v>
      </c>
      <c r="B9909" s="1">
        <v>44479</v>
      </c>
      <c r="C9909" s="3">
        <v>8.0555555555555561E-2</v>
      </c>
      <c r="D9909">
        <v>74.39</v>
      </c>
      <c r="E9909">
        <v>744</v>
      </c>
      <c r="F9909" t="s">
        <v>52</v>
      </c>
    </row>
    <row r="9910" spans="1:6" x14ac:dyDescent="0.25">
      <c r="A9910" t="s">
        <v>23</v>
      </c>
      <c r="B9910" s="1">
        <v>44516</v>
      </c>
      <c r="C9910" s="3">
        <v>0.9555555555555556</v>
      </c>
      <c r="D9910">
        <v>75</v>
      </c>
      <c r="E9910">
        <v>720</v>
      </c>
      <c r="F9910" t="s">
        <v>52</v>
      </c>
    </row>
    <row r="9911" spans="1:6" x14ac:dyDescent="0.25">
      <c r="A9911" t="s">
        <v>23</v>
      </c>
      <c r="B9911" s="1">
        <v>44549</v>
      </c>
      <c r="C9911" s="3">
        <v>0.8305555555555556</v>
      </c>
      <c r="D9911">
        <v>76.099999999999994</v>
      </c>
      <c r="E9911">
        <v>744</v>
      </c>
      <c r="F9911" t="s">
        <v>52</v>
      </c>
    </row>
    <row r="9912" spans="1:6" x14ac:dyDescent="0.25">
      <c r="A9912" t="s">
        <v>23</v>
      </c>
      <c r="B9912" s="1">
        <v>44576</v>
      </c>
      <c r="C9912" s="3">
        <v>8.0555555555555561E-2</v>
      </c>
      <c r="D9912">
        <v>77.069999999999993</v>
      </c>
      <c r="E9912">
        <v>744</v>
      </c>
      <c r="F9912" t="s">
        <v>52</v>
      </c>
    </row>
    <row r="9913" spans="1:6" x14ac:dyDescent="0.25">
      <c r="A9913" t="s">
        <v>23</v>
      </c>
      <c r="B9913" s="1">
        <v>44600</v>
      </c>
      <c r="C9913" s="3">
        <v>0.16388888888888889</v>
      </c>
      <c r="D9913">
        <v>78.010000000000005</v>
      </c>
      <c r="E9913">
        <v>672</v>
      </c>
      <c r="F9913" t="s">
        <v>52</v>
      </c>
    </row>
    <row r="9914" spans="1:6" x14ac:dyDescent="0.25">
      <c r="A9914" t="s">
        <v>23</v>
      </c>
      <c r="B9914" s="1">
        <v>44631</v>
      </c>
      <c r="C9914" s="3">
        <v>0.9555555555555556</v>
      </c>
      <c r="D9914">
        <v>78.67</v>
      </c>
      <c r="E9914">
        <v>743</v>
      </c>
      <c r="F9914" t="s">
        <v>52</v>
      </c>
    </row>
    <row r="9915" spans="1:6" x14ac:dyDescent="0.25">
      <c r="A9915" t="s">
        <v>23</v>
      </c>
      <c r="B9915" s="1">
        <v>44670</v>
      </c>
      <c r="C9915" s="3">
        <v>0.53888888888888886</v>
      </c>
      <c r="D9915">
        <v>79.19</v>
      </c>
      <c r="E9915">
        <v>721</v>
      </c>
      <c r="F9915" t="s">
        <v>52</v>
      </c>
    </row>
    <row r="9916" spans="1:6" x14ac:dyDescent="0.25">
      <c r="A9916" t="s">
        <v>23</v>
      </c>
      <c r="B9916" s="1">
        <v>44682</v>
      </c>
      <c r="C9916" s="3">
        <v>0.5805555555555556</v>
      </c>
      <c r="D9916">
        <v>80.02</v>
      </c>
      <c r="E9916">
        <v>744</v>
      </c>
      <c r="F9916" t="s">
        <v>52</v>
      </c>
    </row>
    <row r="9917" spans="1:6" x14ac:dyDescent="0.25">
      <c r="A9917" t="s">
        <v>23</v>
      </c>
      <c r="B9917" s="1">
        <v>44715</v>
      </c>
      <c r="C9917" s="3">
        <v>0.9555555555555556</v>
      </c>
      <c r="D9917">
        <v>79.680000000000007</v>
      </c>
      <c r="E9917">
        <v>720</v>
      </c>
      <c r="F9917" t="s">
        <v>52</v>
      </c>
    </row>
    <row r="9918" spans="1:6" x14ac:dyDescent="0.25">
      <c r="A9918" t="s">
        <v>23</v>
      </c>
      <c r="B9918" s="1">
        <v>44769</v>
      </c>
      <c r="C9918" s="3">
        <v>0.91388888888888886</v>
      </c>
      <c r="D9918">
        <v>80.599999999999994</v>
      </c>
      <c r="E9918">
        <v>744</v>
      </c>
      <c r="F9918" t="s">
        <v>52</v>
      </c>
    </row>
    <row r="9919" spans="1:6" x14ac:dyDescent="0.25">
      <c r="A9919" t="s">
        <v>23</v>
      </c>
      <c r="B9919" s="1">
        <v>44786</v>
      </c>
      <c r="C9919" s="3">
        <v>0.28888888888888892</v>
      </c>
      <c r="D9919">
        <v>80.19</v>
      </c>
      <c r="E9919">
        <v>744</v>
      </c>
      <c r="F9919" t="s">
        <v>52</v>
      </c>
    </row>
    <row r="9920" spans="1:6" x14ac:dyDescent="0.25">
      <c r="A9920" t="s">
        <v>23</v>
      </c>
      <c r="B9920" s="1">
        <v>44818</v>
      </c>
      <c r="C9920" s="3">
        <v>0.99722222222222223</v>
      </c>
      <c r="D9920">
        <v>78.34</v>
      </c>
      <c r="E9920">
        <v>720</v>
      </c>
      <c r="F9920" t="s">
        <v>52</v>
      </c>
    </row>
    <row r="9921" spans="1:6" x14ac:dyDescent="0.25">
      <c r="A9921" t="s">
        <v>23</v>
      </c>
      <c r="B9921" s="1">
        <v>44849</v>
      </c>
      <c r="C9921" s="3">
        <v>0.33055555555555555</v>
      </c>
      <c r="D9921">
        <v>76.42</v>
      </c>
      <c r="E9921">
        <v>744</v>
      </c>
      <c r="F9921" t="s">
        <v>52</v>
      </c>
    </row>
    <row r="9922" spans="1:6" x14ac:dyDescent="0.25">
      <c r="A9922" t="s">
        <v>23</v>
      </c>
      <c r="B9922" s="1">
        <v>44881</v>
      </c>
      <c r="C9922" s="3">
        <v>3.888888888888889E-2</v>
      </c>
      <c r="D9922">
        <v>76.52</v>
      </c>
      <c r="E9922">
        <v>720</v>
      </c>
      <c r="F9922" t="s">
        <v>52</v>
      </c>
    </row>
    <row r="9923" spans="1:6" x14ac:dyDescent="0.25">
      <c r="A9923" t="s">
        <v>23</v>
      </c>
      <c r="B9923" s="1">
        <v>44911</v>
      </c>
      <c r="C9923" s="3">
        <v>0.87222222222222223</v>
      </c>
      <c r="D9923">
        <v>77.5</v>
      </c>
      <c r="E9923">
        <v>744</v>
      </c>
      <c r="F9923" t="s">
        <v>52</v>
      </c>
    </row>
    <row r="9924" spans="1:6" x14ac:dyDescent="0.25">
      <c r="A9924" t="s">
        <v>23</v>
      </c>
      <c r="B9924" s="1">
        <v>44939</v>
      </c>
      <c r="C9924" s="3">
        <v>0.9555555555555556</v>
      </c>
      <c r="D9924">
        <v>78.34</v>
      </c>
      <c r="E9924">
        <v>744</v>
      </c>
      <c r="F9924" t="s">
        <v>52</v>
      </c>
    </row>
    <row r="9925" spans="1:6" x14ac:dyDescent="0.25">
      <c r="A9925" t="s">
        <v>23</v>
      </c>
      <c r="B9925" s="1">
        <v>44971</v>
      </c>
      <c r="C9925" s="3">
        <v>0.45555555555555555</v>
      </c>
      <c r="D9925">
        <v>79.209999999999994</v>
      </c>
      <c r="E9925">
        <v>672</v>
      </c>
      <c r="F9925" t="s">
        <v>52</v>
      </c>
    </row>
    <row r="9926" spans="1:6" x14ac:dyDescent="0.25">
      <c r="A9926" t="s">
        <v>23</v>
      </c>
      <c r="B9926" s="1">
        <v>45001</v>
      </c>
      <c r="C9926" s="3">
        <v>0.24722222222222223</v>
      </c>
      <c r="D9926">
        <v>79.73</v>
      </c>
      <c r="E9926">
        <v>743</v>
      </c>
      <c r="F9926" t="s">
        <v>52</v>
      </c>
    </row>
    <row r="9927" spans="1:6" x14ac:dyDescent="0.25">
      <c r="A9927" t="s">
        <v>23</v>
      </c>
      <c r="B9927" s="1">
        <v>45017</v>
      </c>
      <c r="C9927" s="3">
        <v>0.33055555555555555</v>
      </c>
      <c r="D9927">
        <v>80.03</v>
      </c>
      <c r="E9927">
        <v>114</v>
      </c>
      <c r="F9927" t="s">
        <v>52</v>
      </c>
    </row>
    <row r="9928" spans="1:6" x14ac:dyDescent="0.25">
      <c r="A9928" t="s">
        <v>22</v>
      </c>
      <c r="B9928" s="1">
        <v>31918</v>
      </c>
      <c r="C9928" s="3">
        <v>0</v>
      </c>
      <c r="D9928">
        <v>160.51</v>
      </c>
      <c r="E9928">
        <v>2</v>
      </c>
      <c r="F9928" t="s">
        <v>52</v>
      </c>
    </row>
    <row r="9929" spans="1:6" x14ac:dyDescent="0.25">
      <c r="A9929" t="s">
        <v>22</v>
      </c>
      <c r="B9929" s="1">
        <v>31979</v>
      </c>
      <c r="C9929" s="3">
        <v>0</v>
      </c>
      <c r="D9929">
        <v>153.85</v>
      </c>
      <c r="E9929">
        <v>1</v>
      </c>
      <c r="F9929" t="s">
        <v>52</v>
      </c>
    </row>
    <row r="9930" spans="1:6" x14ac:dyDescent="0.25">
      <c r="A9930" t="s">
        <v>22</v>
      </c>
      <c r="B9930" s="1">
        <v>32037</v>
      </c>
      <c r="C9930" s="3">
        <v>0</v>
      </c>
      <c r="D9930">
        <v>150.22999999999999</v>
      </c>
      <c r="E9930">
        <v>1</v>
      </c>
      <c r="F9930" t="s">
        <v>52</v>
      </c>
    </row>
    <row r="9931" spans="1:6" x14ac:dyDescent="0.25">
      <c r="A9931" t="s">
        <v>22</v>
      </c>
      <c r="B9931" s="1">
        <v>32075</v>
      </c>
      <c r="C9931" s="3">
        <v>0.49791666666666662</v>
      </c>
      <c r="D9931">
        <v>153.12</v>
      </c>
      <c r="E9931">
        <v>1</v>
      </c>
      <c r="F9931" t="s">
        <v>52</v>
      </c>
    </row>
    <row r="9932" spans="1:6" x14ac:dyDescent="0.25">
      <c r="A9932" t="s">
        <v>22</v>
      </c>
      <c r="B9932" s="1">
        <v>32155</v>
      </c>
      <c r="C9932" s="3">
        <v>0.60416666666666663</v>
      </c>
      <c r="D9932">
        <v>157.03</v>
      </c>
      <c r="E9932">
        <v>1</v>
      </c>
      <c r="F9932" t="s">
        <v>52</v>
      </c>
    </row>
    <row r="9933" spans="1:6" x14ac:dyDescent="0.25">
      <c r="A9933" t="s">
        <v>22</v>
      </c>
      <c r="B9933" s="1">
        <v>32280</v>
      </c>
      <c r="C9933" s="3">
        <v>0.60277777777777775</v>
      </c>
      <c r="D9933">
        <v>163.19999999999999</v>
      </c>
      <c r="E9933">
        <v>1</v>
      </c>
      <c r="F9933" t="s">
        <v>52</v>
      </c>
    </row>
    <row r="9934" spans="1:6" x14ac:dyDescent="0.25">
      <c r="A9934" t="s">
        <v>22</v>
      </c>
      <c r="B9934" s="1">
        <v>32338</v>
      </c>
      <c r="C9934" s="3">
        <v>0.60972222222222217</v>
      </c>
      <c r="D9934">
        <v>158.54</v>
      </c>
      <c r="E9934">
        <v>1</v>
      </c>
      <c r="F9934" t="s">
        <v>52</v>
      </c>
    </row>
    <row r="9935" spans="1:6" x14ac:dyDescent="0.25">
      <c r="A9935" t="s">
        <v>22</v>
      </c>
      <c r="B9935" s="1">
        <v>32401</v>
      </c>
      <c r="C9935" s="3">
        <v>0.5625</v>
      </c>
      <c r="D9935">
        <v>153.66999999999999</v>
      </c>
      <c r="E9935">
        <v>1</v>
      </c>
      <c r="F9935" t="s">
        <v>52</v>
      </c>
    </row>
    <row r="9936" spans="1:6" x14ac:dyDescent="0.25">
      <c r="A9936" t="s">
        <v>22</v>
      </c>
      <c r="B9936" s="1">
        <v>32463</v>
      </c>
      <c r="C9936" s="3">
        <v>0</v>
      </c>
      <c r="D9936">
        <v>154.99</v>
      </c>
      <c r="E9936">
        <v>1</v>
      </c>
      <c r="F9936" t="s">
        <v>52</v>
      </c>
    </row>
    <row r="9937" spans="1:6" x14ac:dyDescent="0.25">
      <c r="A9937" t="s">
        <v>22</v>
      </c>
      <c r="B9937" s="1">
        <v>32518</v>
      </c>
      <c r="C9937" s="3">
        <v>0</v>
      </c>
      <c r="D9937">
        <v>159.41999999999999</v>
      </c>
      <c r="E9937">
        <v>1</v>
      </c>
      <c r="F9937" t="s">
        <v>52</v>
      </c>
    </row>
    <row r="9938" spans="1:6" x14ac:dyDescent="0.25">
      <c r="A9938" t="s">
        <v>22</v>
      </c>
      <c r="B9938" s="1">
        <v>32581</v>
      </c>
      <c r="C9938" s="3">
        <v>0.43611111111111112</v>
      </c>
      <c r="D9938">
        <v>163.16999999999999</v>
      </c>
      <c r="E9938">
        <v>1</v>
      </c>
      <c r="F9938" t="s">
        <v>52</v>
      </c>
    </row>
    <row r="9939" spans="1:6" x14ac:dyDescent="0.25">
      <c r="A9939" t="s">
        <v>22</v>
      </c>
      <c r="B9939" s="1">
        <v>32644</v>
      </c>
      <c r="C9939" s="3">
        <v>0</v>
      </c>
      <c r="D9939">
        <v>165.3</v>
      </c>
      <c r="E9939">
        <v>1</v>
      </c>
      <c r="F9939" t="s">
        <v>52</v>
      </c>
    </row>
    <row r="9940" spans="1:6" x14ac:dyDescent="0.25">
      <c r="A9940" t="s">
        <v>22</v>
      </c>
      <c r="B9940" s="1">
        <v>32709</v>
      </c>
      <c r="C9940" s="3">
        <v>0</v>
      </c>
      <c r="D9940">
        <v>159.68</v>
      </c>
      <c r="E9940">
        <v>1</v>
      </c>
      <c r="F9940" t="s">
        <v>52</v>
      </c>
    </row>
    <row r="9941" spans="1:6" x14ac:dyDescent="0.25">
      <c r="A9941" t="s">
        <v>22</v>
      </c>
      <c r="B9941" s="1">
        <v>32765</v>
      </c>
      <c r="C9941" s="3">
        <v>0</v>
      </c>
      <c r="D9941">
        <v>153.80000000000001</v>
      </c>
      <c r="E9941">
        <v>1</v>
      </c>
      <c r="F9941" t="s">
        <v>52</v>
      </c>
    </row>
    <row r="9942" spans="1:6" x14ac:dyDescent="0.25">
      <c r="A9942" t="s">
        <v>22</v>
      </c>
      <c r="B9942" s="1">
        <v>32834</v>
      </c>
      <c r="C9942" s="3">
        <v>0</v>
      </c>
      <c r="D9942">
        <v>154.82</v>
      </c>
      <c r="E9942">
        <v>1</v>
      </c>
      <c r="F9942" t="s">
        <v>52</v>
      </c>
    </row>
    <row r="9943" spans="1:6" x14ac:dyDescent="0.25">
      <c r="A9943" t="s">
        <v>22</v>
      </c>
      <c r="B9943" s="1">
        <v>32892</v>
      </c>
      <c r="C9943" s="3">
        <v>0</v>
      </c>
      <c r="D9943">
        <v>159.5</v>
      </c>
      <c r="E9943">
        <v>1</v>
      </c>
      <c r="F9943" t="s">
        <v>52</v>
      </c>
    </row>
    <row r="9944" spans="1:6" x14ac:dyDescent="0.25">
      <c r="A9944" t="s">
        <v>22</v>
      </c>
      <c r="B9944" s="1">
        <v>32961</v>
      </c>
      <c r="C9944" s="3">
        <v>0</v>
      </c>
      <c r="D9944">
        <v>163.41999999999999</v>
      </c>
      <c r="E9944">
        <v>1</v>
      </c>
      <c r="F9944" t="s">
        <v>52</v>
      </c>
    </row>
    <row r="9945" spans="1:6" x14ac:dyDescent="0.25">
      <c r="A9945" t="s">
        <v>22</v>
      </c>
      <c r="B9945" s="1">
        <v>33016</v>
      </c>
      <c r="C9945" s="3">
        <v>0</v>
      </c>
      <c r="D9945">
        <v>164.46</v>
      </c>
      <c r="E9945">
        <v>1</v>
      </c>
      <c r="F9945" t="s">
        <v>52</v>
      </c>
    </row>
    <row r="9946" spans="1:6" x14ac:dyDescent="0.25">
      <c r="A9946" t="s">
        <v>22</v>
      </c>
      <c r="B9946" s="1">
        <v>33048</v>
      </c>
      <c r="C9946" s="3">
        <v>0</v>
      </c>
      <c r="D9946">
        <v>159.38</v>
      </c>
      <c r="E9946">
        <v>1</v>
      </c>
      <c r="F9946" t="s">
        <v>52</v>
      </c>
    </row>
    <row r="9947" spans="1:6" x14ac:dyDescent="0.25">
      <c r="A9947" t="s">
        <v>22</v>
      </c>
      <c r="B9947" s="1">
        <v>33122</v>
      </c>
      <c r="C9947" s="3">
        <v>0</v>
      </c>
      <c r="D9947">
        <v>155.71</v>
      </c>
      <c r="E9947">
        <v>1</v>
      </c>
      <c r="F9947" t="s">
        <v>52</v>
      </c>
    </row>
    <row r="9948" spans="1:6" x14ac:dyDescent="0.25">
      <c r="A9948" t="s">
        <v>22</v>
      </c>
      <c r="B9948" s="1">
        <v>33203</v>
      </c>
      <c r="C9948" s="3">
        <v>0</v>
      </c>
      <c r="D9948">
        <v>156.41999999999999</v>
      </c>
      <c r="E9948">
        <v>1</v>
      </c>
      <c r="F9948" t="s">
        <v>52</v>
      </c>
    </row>
    <row r="9949" spans="1:6" x14ac:dyDescent="0.25">
      <c r="A9949" t="s">
        <v>22</v>
      </c>
      <c r="B9949" s="1">
        <v>33254</v>
      </c>
      <c r="C9949" s="3">
        <v>0</v>
      </c>
      <c r="D9949">
        <v>160.54</v>
      </c>
      <c r="E9949">
        <v>1</v>
      </c>
      <c r="F9949" t="s">
        <v>52</v>
      </c>
    </row>
    <row r="9950" spans="1:6" x14ac:dyDescent="0.25">
      <c r="A9950" t="s">
        <v>22</v>
      </c>
      <c r="B9950" s="1">
        <v>33310</v>
      </c>
      <c r="C9950" s="3">
        <v>0</v>
      </c>
      <c r="D9950">
        <v>163.63999999999999</v>
      </c>
      <c r="E9950">
        <v>1</v>
      </c>
      <c r="F9950" t="s">
        <v>52</v>
      </c>
    </row>
    <row r="9951" spans="1:6" x14ac:dyDescent="0.25">
      <c r="A9951" t="s">
        <v>22</v>
      </c>
      <c r="B9951" s="1">
        <v>33361</v>
      </c>
      <c r="C9951" s="3">
        <v>0</v>
      </c>
      <c r="D9951">
        <v>166.16</v>
      </c>
      <c r="E9951">
        <v>1</v>
      </c>
      <c r="F9951" t="s">
        <v>52</v>
      </c>
    </row>
    <row r="9952" spans="1:6" x14ac:dyDescent="0.25">
      <c r="A9952" t="s">
        <v>22</v>
      </c>
      <c r="B9952" s="1">
        <v>33445</v>
      </c>
      <c r="C9952" s="3">
        <v>0</v>
      </c>
      <c r="D9952">
        <v>162.30000000000001</v>
      </c>
      <c r="E9952">
        <v>1</v>
      </c>
      <c r="F9952" t="s">
        <v>52</v>
      </c>
    </row>
    <row r="9953" spans="1:6" x14ac:dyDescent="0.25">
      <c r="A9953" t="s">
        <v>22</v>
      </c>
      <c r="B9953" s="1">
        <v>33501</v>
      </c>
      <c r="C9953" s="3">
        <v>0</v>
      </c>
      <c r="D9953">
        <v>156.66</v>
      </c>
      <c r="E9953">
        <v>1</v>
      </c>
      <c r="F9953" t="s">
        <v>52</v>
      </c>
    </row>
    <row r="9954" spans="1:6" x14ac:dyDescent="0.25">
      <c r="A9954" t="s">
        <v>22</v>
      </c>
      <c r="B9954" s="1">
        <v>33568</v>
      </c>
      <c r="C9954" s="3">
        <v>0</v>
      </c>
      <c r="D9954">
        <v>158.74</v>
      </c>
      <c r="E9954">
        <v>1</v>
      </c>
      <c r="F9954" t="s">
        <v>52</v>
      </c>
    </row>
    <row r="9955" spans="1:6" x14ac:dyDescent="0.25">
      <c r="A9955" t="s">
        <v>22</v>
      </c>
      <c r="B9955" s="1">
        <v>33618</v>
      </c>
      <c r="C9955" s="3">
        <v>0</v>
      </c>
      <c r="D9955">
        <v>162.63</v>
      </c>
      <c r="E9955">
        <v>1</v>
      </c>
      <c r="F9955" t="s">
        <v>52</v>
      </c>
    </row>
    <row r="9956" spans="1:6" x14ac:dyDescent="0.25">
      <c r="A9956" t="s">
        <v>22</v>
      </c>
      <c r="B9956" s="1">
        <v>33672</v>
      </c>
      <c r="C9956" s="3">
        <v>0</v>
      </c>
      <c r="D9956">
        <v>165.67</v>
      </c>
      <c r="E9956">
        <v>1</v>
      </c>
      <c r="F9956" t="s">
        <v>52</v>
      </c>
    </row>
    <row r="9957" spans="1:6" x14ac:dyDescent="0.25">
      <c r="A9957" t="s">
        <v>22</v>
      </c>
      <c r="B9957" s="1">
        <v>33738</v>
      </c>
      <c r="C9957" s="3">
        <v>0</v>
      </c>
      <c r="D9957">
        <v>168.83</v>
      </c>
      <c r="E9957">
        <v>1</v>
      </c>
      <c r="F9957" t="s">
        <v>52</v>
      </c>
    </row>
    <row r="9958" spans="1:6" x14ac:dyDescent="0.25">
      <c r="A9958" t="s">
        <v>22</v>
      </c>
      <c r="B9958" s="1">
        <v>33794</v>
      </c>
      <c r="C9958" s="3">
        <v>0</v>
      </c>
      <c r="D9958">
        <v>165.53</v>
      </c>
      <c r="E9958">
        <v>1</v>
      </c>
      <c r="F9958" t="s">
        <v>52</v>
      </c>
    </row>
    <row r="9959" spans="1:6" x14ac:dyDescent="0.25">
      <c r="A9959" t="s">
        <v>22</v>
      </c>
      <c r="B9959" s="1">
        <v>33863</v>
      </c>
      <c r="C9959" s="3">
        <v>0</v>
      </c>
      <c r="D9959">
        <v>166.56</v>
      </c>
      <c r="E9959">
        <v>1</v>
      </c>
      <c r="F9959" t="s">
        <v>52</v>
      </c>
    </row>
    <row r="9960" spans="1:6" x14ac:dyDescent="0.25">
      <c r="A9960" t="s">
        <v>22</v>
      </c>
      <c r="B9960" s="1">
        <v>33926</v>
      </c>
      <c r="C9960" s="3">
        <v>0</v>
      </c>
      <c r="D9960">
        <v>165.15</v>
      </c>
      <c r="E9960">
        <v>1</v>
      </c>
      <c r="F9960" t="s">
        <v>52</v>
      </c>
    </row>
    <row r="9961" spans="1:6" x14ac:dyDescent="0.25">
      <c r="A9961" t="s">
        <v>22</v>
      </c>
      <c r="B9961" s="1">
        <v>33980</v>
      </c>
      <c r="C9961" s="3">
        <v>0</v>
      </c>
      <c r="D9961">
        <v>167.03</v>
      </c>
      <c r="E9961">
        <v>1</v>
      </c>
      <c r="F9961" t="s">
        <v>52</v>
      </c>
    </row>
    <row r="9962" spans="1:6" x14ac:dyDescent="0.25">
      <c r="A9962" t="s">
        <v>22</v>
      </c>
      <c r="B9962" s="1">
        <v>34040</v>
      </c>
      <c r="C9962" s="3">
        <v>0</v>
      </c>
      <c r="D9962">
        <v>169.17</v>
      </c>
      <c r="E9962">
        <v>1</v>
      </c>
      <c r="F9962" t="s">
        <v>52</v>
      </c>
    </row>
    <row r="9963" spans="1:6" x14ac:dyDescent="0.25">
      <c r="A9963" t="s">
        <v>22</v>
      </c>
      <c r="B9963" s="1">
        <v>34100</v>
      </c>
      <c r="C9963" s="3">
        <v>0</v>
      </c>
      <c r="D9963">
        <v>170.65</v>
      </c>
      <c r="E9963">
        <v>1</v>
      </c>
      <c r="F9963" t="s">
        <v>52</v>
      </c>
    </row>
    <row r="9964" spans="1:6" x14ac:dyDescent="0.25">
      <c r="A9964" t="s">
        <v>22</v>
      </c>
      <c r="B9964" s="1">
        <v>34172</v>
      </c>
      <c r="C9964" s="3">
        <v>0</v>
      </c>
      <c r="D9964">
        <v>166.8</v>
      </c>
      <c r="E9964">
        <v>1</v>
      </c>
      <c r="F9964" t="s">
        <v>52</v>
      </c>
    </row>
    <row r="9965" spans="1:6" x14ac:dyDescent="0.25">
      <c r="A9965" t="s">
        <v>22</v>
      </c>
      <c r="B9965" s="1">
        <v>34226</v>
      </c>
      <c r="C9965" s="3">
        <v>0</v>
      </c>
      <c r="D9965">
        <v>161.43</v>
      </c>
      <c r="E9965">
        <v>1</v>
      </c>
      <c r="F9965" t="s">
        <v>52</v>
      </c>
    </row>
    <row r="9966" spans="1:6" x14ac:dyDescent="0.25">
      <c r="A9966" t="s">
        <v>22</v>
      </c>
      <c r="B9966" s="1">
        <v>34282</v>
      </c>
      <c r="C9966" s="3">
        <v>0</v>
      </c>
      <c r="D9966">
        <v>160.35</v>
      </c>
      <c r="E9966">
        <v>1</v>
      </c>
      <c r="F9966" t="s">
        <v>52</v>
      </c>
    </row>
    <row r="9967" spans="1:6" x14ac:dyDescent="0.25">
      <c r="A9967" t="s">
        <v>22</v>
      </c>
      <c r="B9967" s="1">
        <v>34353</v>
      </c>
      <c r="C9967" s="3">
        <v>0</v>
      </c>
      <c r="D9967">
        <v>164.79</v>
      </c>
      <c r="E9967">
        <v>1</v>
      </c>
      <c r="F9967" t="s">
        <v>52</v>
      </c>
    </row>
    <row r="9968" spans="1:6" x14ac:dyDescent="0.25">
      <c r="A9968" t="s">
        <v>22</v>
      </c>
      <c r="B9968" s="1">
        <v>34400</v>
      </c>
      <c r="C9968" s="3">
        <v>0</v>
      </c>
      <c r="D9968">
        <v>166.83</v>
      </c>
      <c r="E9968">
        <v>1</v>
      </c>
      <c r="F9968" t="s">
        <v>52</v>
      </c>
    </row>
    <row r="9969" spans="1:6" x14ac:dyDescent="0.25">
      <c r="A9969" t="s">
        <v>22</v>
      </c>
      <c r="B9969" s="1">
        <v>34472</v>
      </c>
      <c r="C9969" s="3">
        <v>0</v>
      </c>
      <c r="D9969">
        <v>168.58</v>
      </c>
      <c r="E9969">
        <v>1</v>
      </c>
      <c r="F9969" t="s">
        <v>52</v>
      </c>
    </row>
    <row r="9970" spans="1:6" x14ac:dyDescent="0.25">
      <c r="A9970" t="s">
        <v>22</v>
      </c>
      <c r="B9970" s="1">
        <v>34534</v>
      </c>
      <c r="C9970" s="3">
        <v>0</v>
      </c>
      <c r="D9970">
        <v>170.3</v>
      </c>
      <c r="E9970">
        <v>1</v>
      </c>
      <c r="F9970" t="s">
        <v>52</v>
      </c>
    </row>
    <row r="9971" spans="1:6" x14ac:dyDescent="0.25">
      <c r="A9971" t="s">
        <v>22</v>
      </c>
      <c r="B9971" s="1">
        <v>34586</v>
      </c>
      <c r="C9971" s="3">
        <v>0</v>
      </c>
      <c r="D9971">
        <v>163.80000000000001</v>
      </c>
      <c r="E9971">
        <v>1</v>
      </c>
      <c r="F9971" t="s">
        <v>52</v>
      </c>
    </row>
    <row r="9972" spans="1:6" x14ac:dyDescent="0.25">
      <c r="A9972" t="s">
        <v>22</v>
      </c>
      <c r="B9972" s="1">
        <v>34656</v>
      </c>
      <c r="C9972" s="3">
        <v>0</v>
      </c>
      <c r="D9972">
        <v>161.33000000000001</v>
      </c>
      <c r="E9972">
        <v>1</v>
      </c>
      <c r="F9972" t="s">
        <v>52</v>
      </c>
    </row>
    <row r="9973" spans="1:6" x14ac:dyDescent="0.25">
      <c r="A9973" t="s">
        <v>22</v>
      </c>
      <c r="B9973" s="1">
        <v>34709</v>
      </c>
      <c r="C9973" s="3">
        <v>0</v>
      </c>
      <c r="D9973">
        <v>164.93</v>
      </c>
      <c r="E9973">
        <v>1</v>
      </c>
      <c r="F9973" t="s">
        <v>52</v>
      </c>
    </row>
    <row r="9974" spans="1:6" x14ac:dyDescent="0.25">
      <c r="A9974" t="s">
        <v>22</v>
      </c>
      <c r="B9974" s="1">
        <v>34768</v>
      </c>
      <c r="C9974" s="3">
        <v>0</v>
      </c>
      <c r="D9974">
        <v>167.79</v>
      </c>
      <c r="E9974">
        <v>1</v>
      </c>
      <c r="F9974" t="s">
        <v>52</v>
      </c>
    </row>
    <row r="9975" spans="1:6" x14ac:dyDescent="0.25">
      <c r="A9975" t="s">
        <v>22</v>
      </c>
      <c r="B9975" s="1">
        <v>34834</v>
      </c>
      <c r="C9975" s="3">
        <v>0</v>
      </c>
      <c r="D9975">
        <v>170.01</v>
      </c>
      <c r="E9975">
        <v>1</v>
      </c>
      <c r="F9975" t="s">
        <v>52</v>
      </c>
    </row>
    <row r="9976" spans="1:6" x14ac:dyDescent="0.25">
      <c r="A9976" t="s">
        <v>22</v>
      </c>
      <c r="B9976" s="1">
        <v>34894</v>
      </c>
      <c r="C9976" s="3">
        <v>0</v>
      </c>
      <c r="D9976">
        <v>166.76</v>
      </c>
      <c r="E9976">
        <v>1</v>
      </c>
      <c r="F9976" t="s">
        <v>52</v>
      </c>
    </row>
    <row r="9977" spans="1:6" x14ac:dyDescent="0.25">
      <c r="A9977" t="s">
        <v>22</v>
      </c>
      <c r="B9977" s="1">
        <v>34956</v>
      </c>
      <c r="C9977" s="3">
        <v>0</v>
      </c>
      <c r="D9977">
        <v>161.65</v>
      </c>
      <c r="E9977">
        <v>1</v>
      </c>
      <c r="F9977" t="s">
        <v>52</v>
      </c>
    </row>
    <row r="9978" spans="1:6" x14ac:dyDescent="0.25">
      <c r="A9978" t="s">
        <v>22</v>
      </c>
      <c r="B9978" s="1">
        <v>35016</v>
      </c>
      <c r="C9978" s="3">
        <v>0</v>
      </c>
      <c r="D9978">
        <v>160.66</v>
      </c>
      <c r="E9978">
        <v>1</v>
      </c>
      <c r="F9978" t="s">
        <v>52</v>
      </c>
    </row>
    <row r="9979" spans="1:6" x14ac:dyDescent="0.25">
      <c r="A9979" t="s">
        <v>22</v>
      </c>
      <c r="B9979" s="1">
        <v>35082</v>
      </c>
      <c r="C9979" s="3">
        <v>0</v>
      </c>
      <c r="D9979">
        <v>164.45</v>
      </c>
      <c r="E9979">
        <v>1</v>
      </c>
      <c r="F9979" t="s">
        <v>52</v>
      </c>
    </row>
    <row r="9980" spans="1:6" x14ac:dyDescent="0.25">
      <c r="A9980" t="s">
        <v>22</v>
      </c>
      <c r="B9980" s="1">
        <v>35130</v>
      </c>
      <c r="C9980" s="3">
        <v>0</v>
      </c>
      <c r="D9980">
        <v>166.5</v>
      </c>
      <c r="E9980">
        <v>1</v>
      </c>
      <c r="F9980" t="s">
        <v>52</v>
      </c>
    </row>
    <row r="9981" spans="1:6" x14ac:dyDescent="0.25">
      <c r="A9981" t="s">
        <v>22</v>
      </c>
      <c r="B9981" s="1">
        <v>35193</v>
      </c>
      <c r="C9981" s="3">
        <v>0</v>
      </c>
      <c r="D9981">
        <v>168.93</v>
      </c>
      <c r="E9981">
        <v>1</v>
      </c>
      <c r="F9981" t="s">
        <v>52</v>
      </c>
    </row>
    <row r="9982" spans="1:6" x14ac:dyDescent="0.25">
      <c r="A9982" t="s">
        <v>22</v>
      </c>
      <c r="B9982" s="1">
        <v>35257</v>
      </c>
      <c r="C9982" s="3">
        <v>0</v>
      </c>
      <c r="D9982">
        <v>164.97</v>
      </c>
      <c r="E9982">
        <v>1</v>
      </c>
      <c r="F9982" t="s">
        <v>52</v>
      </c>
    </row>
    <row r="9983" spans="1:6" x14ac:dyDescent="0.25">
      <c r="A9983" t="s">
        <v>22</v>
      </c>
      <c r="B9983" s="1">
        <v>35326</v>
      </c>
      <c r="C9983" s="3">
        <v>0</v>
      </c>
      <c r="D9983">
        <v>160.16</v>
      </c>
      <c r="E9983">
        <v>1</v>
      </c>
      <c r="F9983" t="s">
        <v>52</v>
      </c>
    </row>
    <row r="9984" spans="1:6" x14ac:dyDescent="0.25">
      <c r="A9984" t="s">
        <v>22</v>
      </c>
      <c r="B9984" s="1">
        <v>35383</v>
      </c>
      <c r="C9984" s="3">
        <v>0</v>
      </c>
      <c r="D9984">
        <v>160.06</v>
      </c>
      <c r="E9984">
        <v>1</v>
      </c>
      <c r="F9984" t="s">
        <v>52</v>
      </c>
    </row>
    <row r="9985" spans="1:6" x14ac:dyDescent="0.25">
      <c r="A9985" t="s">
        <v>22</v>
      </c>
      <c r="B9985" s="1">
        <v>35445</v>
      </c>
      <c r="C9985" s="3">
        <v>0</v>
      </c>
      <c r="D9985">
        <v>162.96</v>
      </c>
      <c r="E9985">
        <v>1</v>
      </c>
      <c r="F9985" t="s">
        <v>52</v>
      </c>
    </row>
    <row r="9986" spans="1:6" x14ac:dyDescent="0.25">
      <c r="A9986" t="s">
        <v>22</v>
      </c>
      <c r="B9986" s="1">
        <v>35507</v>
      </c>
      <c r="C9986" s="3">
        <v>0</v>
      </c>
      <c r="D9986">
        <v>163.96</v>
      </c>
      <c r="E9986">
        <v>2</v>
      </c>
      <c r="F9986" t="s">
        <v>52</v>
      </c>
    </row>
    <row r="9987" spans="1:6" x14ac:dyDescent="0.25">
      <c r="A9987" t="s">
        <v>22</v>
      </c>
      <c r="B9987" s="1">
        <v>35555</v>
      </c>
      <c r="C9987" s="3">
        <v>0.61388888888888882</v>
      </c>
      <c r="D9987">
        <v>166.65</v>
      </c>
      <c r="E9987">
        <v>1</v>
      </c>
      <c r="F9987" t="s">
        <v>52</v>
      </c>
    </row>
    <row r="9988" spans="1:6" x14ac:dyDescent="0.25">
      <c r="A9988" t="s">
        <v>22</v>
      </c>
      <c r="B9988" s="1">
        <v>35625</v>
      </c>
      <c r="C9988" s="3">
        <v>0</v>
      </c>
      <c r="D9988">
        <v>162.74</v>
      </c>
      <c r="E9988">
        <v>1</v>
      </c>
      <c r="F9988" t="s">
        <v>52</v>
      </c>
    </row>
    <row r="9989" spans="1:6" x14ac:dyDescent="0.25">
      <c r="A9989" t="s">
        <v>22</v>
      </c>
      <c r="B9989" s="1">
        <v>35681</v>
      </c>
      <c r="C9989" s="3">
        <v>0</v>
      </c>
      <c r="D9989">
        <v>159.16999999999999</v>
      </c>
      <c r="E9989">
        <v>1</v>
      </c>
      <c r="F9989" t="s">
        <v>52</v>
      </c>
    </row>
    <row r="9990" spans="1:6" x14ac:dyDescent="0.25">
      <c r="A9990" t="s">
        <v>22</v>
      </c>
      <c r="B9990" s="1">
        <v>35759</v>
      </c>
      <c r="C9990" s="3">
        <v>0</v>
      </c>
      <c r="D9990">
        <v>158.47</v>
      </c>
      <c r="E9990">
        <v>1</v>
      </c>
      <c r="F9990" t="s">
        <v>52</v>
      </c>
    </row>
    <row r="9991" spans="1:6" x14ac:dyDescent="0.25">
      <c r="A9991" t="s">
        <v>22</v>
      </c>
      <c r="B9991" s="1">
        <v>35804</v>
      </c>
      <c r="C9991" s="3">
        <v>0</v>
      </c>
      <c r="D9991">
        <v>160.97</v>
      </c>
      <c r="E9991">
        <v>1</v>
      </c>
      <c r="F9991" t="s">
        <v>52</v>
      </c>
    </row>
    <row r="9992" spans="1:6" x14ac:dyDescent="0.25">
      <c r="A9992" t="s">
        <v>22</v>
      </c>
      <c r="B9992" s="1">
        <v>35872</v>
      </c>
      <c r="C9992" s="3">
        <v>0</v>
      </c>
      <c r="D9992">
        <v>163.96</v>
      </c>
      <c r="E9992">
        <v>1</v>
      </c>
      <c r="F9992" t="s">
        <v>52</v>
      </c>
    </row>
    <row r="9993" spans="1:6" x14ac:dyDescent="0.25">
      <c r="A9993" t="s">
        <v>22</v>
      </c>
      <c r="B9993" s="1">
        <v>35930</v>
      </c>
      <c r="C9993" s="3">
        <v>0</v>
      </c>
      <c r="D9993">
        <v>166.01</v>
      </c>
      <c r="E9993">
        <v>1</v>
      </c>
      <c r="F9993" t="s">
        <v>52</v>
      </c>
    </row>
    <row r="9994" spans="1:6" x14ac:dyDescent="0.25">
      <c r="A9994" t="s">
        <v>22</v>
      </c>
      <c r="B9994" s="1">
        <v>36000</v>
      </c>
      <c r="C9994" s="3">
        <v>0</v>
      </c>
      <c r="D9994">
        <v>162.38</v>
      </c>
      <c r="E9994">
        <v>1</v>
      </c>
      <c r="F9994" t="s">
        <v>52</v>
      </c>
    </row>
    <row r="9995" spans="1:6" x14ac:dyDescent="0.25">
      <c r="A9995" t="s">
        <v>22</v>
      </c>
      <c r="B9995" s="1">
        <v>36054</v>
      </c>
      <c r="C9995" s="3">
        <v>0</v>
      </c>
      <c r="D9995">
        <v>158.09</v>
      </c>
      <c r="E9995">
        <v>1</v>
      </c>
      <c r="F9995" t="s">
        <v>52</v>
      </c>
    </row>
    <row r="9996" spans="1:6" x14ac:dyDescent="0.25">
      <c r="A9996" t="s">
        <v>22</v>
      </c>
      <c r="B9996" s="1">
        <v>36101</v>
      </c>
      <c r="C9996" s="3">
        <v>0</v>
      </c>
      <c r="D9996">
        <v>156.96</v>
      </c>
      <c r="E9996">
        <v>1</v>
      </c>
      <c r="F9996" t="s">
        <v>52</v>
      </c>
    </row>
    <row r="9997" spans="1:6" x14ac:dyDescent="0.25">
      <c r="A9997" t="s">
        <v>22</v>
      </c>
      <c r="B9997" s="1">
        <v>36171</v>
      </c>
      <c r="C9997" s="3">
        <v>0</v>
      </c>
      <c r="D9997">
        <v>161.58000000000001</v>
      </c>
      <c r="E9997">
        <v>1</v>
      </c>
      <c r="F9997" t="s">
        <v>52</v>
      </c>
    </row>
    <row r="9998" spans="1:6" x14ac:dyDescent="0.25">
      <c r="A9998" t="s">
        <v>22</v>
      </c>
      <c r="B9998" s="1">
        <v>36228</v>
      </c>
      <c r="C9998" s="3">
        <v>0</v>
      </c>
      <c r="D9998">
        <v>163.22999999999999</v>
      </c>
      <c r="E9998">
        <v>1</v>
      </c>
      <c r="F9998" t="s">
        <v>52</v>
      </c>
    </row>
    <row r="9999" spans="1:6" x14ac:dyDescent="0.25">
      <c r="A9999" t="s">
        <v>22</v>
      </c>
      <c r="B9999" s="1">
        <v>36286</v>
      </c>
      <c r="C9999" s="3">
        <v>0</v>
      </c>
      <c r="D9999">
        <v>165.19</v>
      </c>
      <c r="E9999">
        <v>1</v>
      </c>
      <c r="F9999" t="s">
        <v>52</v>
      </c>
    </row>
    <row r="10000" spans="1:6" x14ac:dyDescent="0.25">
      <c r="A10000" t="s">
        <v>22</v>
      </c>
      <c r="B10000" s="1">
        <v>36362</v>
      </c>
      <c r="C10000" s="3">
        <v>0</v>
      </c>
      <c r="D10000">
        <v>162.12</v>
      </c>
      <c r="E10000">
        <v>1</v>
      </c>
      <c r="F10000" t="s">
        <v>52</v>
      </c>
    </row>
    <row r="10001" spans="1:6" x14ac:dyDescent="0.25">
      <c r="A10001" t="s">
        <v>22</v>
      </c>
      <c r="B10001" s="1">
        <v>36427</v>
      </c>
      <c r="C10001" s="3">
        <v>0</v>
      </c>
      <c r="D10001">
        <v>158.28</v>
      </c>
      <c r="E10001">
        <v>1</v>
      </c>
      <c r="F10001" t="s">
        <v>52</v>
      </c>
    </row>
    <row r="10002" spans="1:6" x14ac:dyDescent="0.25">
      <c r="A10002" t="s">
        <v>22</v>
      </c>
      <c r="B10002" s="1">
        <v>36494</v>
      </c>
      <c r="C10002" s="3">
        <v>0</v>
      </c>
      <c r="D10002">
        <v>159.08000000000001</v>
      </c>
      <c r="E10002">
        <v>1</v>
      </c>
      <c r="F10002" t="s">
        <v>52</v>
      </c>
    </row>
    <row r="10003" spans="1:6" x14ac:dyDescent="0.25">
      <c r="A10003" t="s">
        <v>22</v>
      </c>
      <c r="B10003" s="1">
        <v>36551</v>
      </c>
      <c r="C10003" s="3">
        <v>0</v>
      </c>
      <c r="D10003">
        <v>162.34</v>
      </c>
      <c r="E10003">
        <v>1</v>
      </c>
      <c r="F10003" t="s">
        <v>52</v>
      </c>
    </row>
    <row r="10004" spans="1:6" x14ac:dyDescent="0.25">
      <c r="A10004" t="s">
        <v>22</v>
      </c>
      <c r="B10004" s="1">
        <v>36600</v>
      </c>
      <c r="C10004" s="3">
        <v>0</v>
      </c>
      <c r="D10004">
        <v>163.93</v>
      </c>
      <c r="E10004">
        <v>1</v>
      </c>
      <c r="F10004" t="s">
        <v>52</v>
      </c>
    </row>
    <row r="10005" spans="1:6" x14ac:dyDescent="0.25">
      <c r="A10005" t="s">
        <v>22</v>
      </c>
      <c r="B10005" s="1">
        <v>36671</v>
      </c>
      <c r="C10005" s="3">
        <v>0</v>
      </c>
      <c r="D10005">
        <v>165.76</v>
      </c>
      <c r="E10005">
        <v>1</v>
      </c>
      <c r="F10005" t="s">
        <v>52</v>
      </c>
    </row>
    <row r="10006" spans="1:6" x14ac:dyDescent="0.25">
      <c r="A10006" t="s">
        <v>22</v>
      </c>
      <c r="B10006" s="1">
        <v>36735</v>
      </c>
      <c r="C10006" s="3">
        <v>0</v>
      </c>
      <c r="D10006">
        <v>162.99</v>
      </c>
      <c r="E10006">
        <v>1</v>
      </c>
      <c r="F10006" t="s">
        <v>52</v>
      </c>
    </row>
    <row r="10007" spans="1:6" x14ac:dyDescent="0.25">
      <c r="A10007" t="s">
        <v>22</v>
      </c>
      <c r="B10007" s="1">
        <v>36791</v>
      </c>
      <c r="C10007" s="3">
        <v>0</v>
      </c>
      <c r="D10007">
        <v>159.01</v>
      </c>
      <c r="E10007">
        <v>1</v>
      </c>
      <c r="F10007" t="s">
        <v>52</v>
      </c>
    </row>
    <row r="10008" spans="1:6" x14ac:dyDescent="0.25">
      <c r="A10008" t="s">
        <v>22</v>
      </c>
      <c r="B10008" s="1">
        <v>36839</v>
      </c>
      <c r="C10008" s="3">
        <v>0</v>
      </c>
      <c r="D10008">
        <v>158.56</v>
      </c>
      <c r="E10008">
        <v>1</v>
      </c>
      <c r="F10008" t="s">
        <v>52</v>
      </c>
    </row>
    <row r="10009" spans="1:6" x14ac:dyDescent="0.25">
      <c r="A10009" t="s">
        <v>22</v>
      </c>
      <c r="B10009" s="1">
        <v>36902</v>
      </c>
      <c r="C10009" s="3">
        <v>0</v>
      </c>
      <c r="D10009">
        <v>163.38999999999999</v>
      </c>
      <c r="E10009">
        <v>1</v>
      </c>
      <c r="F10009" t="s">
        <v>52</v>
      </c>
    </row>
    <row r="10010" spans="1:6" x14ac:dyDescent="0.25">
      <c r="A10010" t="s">
        <v>22</v>
      </c>
      <c r="B10010" s="1">
        <v>36973</v>
      </c>
      <c r="C10010" s="3">
        <v>0</v>
      </c>
      <c r="D10010">
        <v>166.28</v>
      </c>
      <c r="E10010">
        <v>1</v>
      </c>
      <c r="F10010" t="s">
        <v>52</v>
      </c>
    </row>
    <row r="10011" spans="1:6" x14ac:dyDescent="0.25">
      <c r="A10011" t="s">
        <v>22</v>
      </c>
      <c r="B10011" s="1">
        <v>37029</v>
      </c>
      <c r="C10011" s="3">
        <v>0</v>
      </c>
      <c r="D10011">
        <v>168.43</v>
      </c>
      <c r="E10011">
        <v>1</v>
      </c>
      <c r="F10011" t="s">
        <v>52</v>
      </c>
    </row>
    <row r="10012" spans="1:6" x14ac:dyDescent="0.25">
      <c r="A10012" t="s">
        <v>22</v>
      </c>
      <c r="B10012" s="1">
        <v>37081</v>
      </c>
      <c r="C10012" s="3">
        <v>0</v>
      </c>
      <c r="D10012">
        <v>166.39</v>
      </c>
      <c r="E10012">
        <v>1</v>
      </c>
      <c r="F10012" t="s">
        <v>52</v>
      </c>
    </row>
    <row r="10013" spans="1:6" x14ac:dyDescent="0.25">
      <c r="A10013" t="s">
        <v>22</v>
      </c>
      <c r="B10013" s="1">
        <v>37187</v>
      </c>
      <c r="C10013" s="3">
        <v>0</v>
      </c>
      <c r="D10013">
        <v>161.88999999999999</v>
      </c>
      <c r="E10013">
        <v>1</v>
      </c>
      <c r="F10013" t="s">
        <v>52</v>
      </c>
    </row>
    <row r="10014" spans="1:6" x14ac:dyDescent="0.25">
      <c r="A10014" t="s">
        <v>22</v>
      </c>
      <c r="B10014" s="1">
        <v>37222</v>
      </c>
      <c r="C10014" s="3">
        <v>0</v>
      </c>
      <c r="D10014">
        <v>163.86</v>
      </c>
      <c r="E10014">
        <v>1</v>
      </c>
      <c r="F10014" t="s">
        <v>52</v>
      </c>
    </row>
    <row r="10015" spans="1:6" x14ac:dyDescent="0.25">
      <c r="A10015" t="s">
        <v>22</v>
      </c>
      <c r="B10015" s="1">
        <v>37280</v>
      </c>
      <c r="C10015" s="3">
        <v>0</v>
      </c>
      <c r="D10015">
        <v>171.77</v>
      </c>
      <c r="E10015">
        <v>1</v>
      </c>
      <c r="F10015" t="s">
        <v>52</v>
      </c>
    </row>
    <row r="10016" spans="1:6" x14ac:dyDescent="0.25">
      <c r="A10016" t="s">
        <v>22</v>
      </c>
      <c r="B10016" s="1">
        <v>37347</v>
      </c>
      <c r="C10016" s="3">
        <v>0</v>
      </c>
      <c r="D10016">
        <v>169.25</v>
      </c>
      <c r="E10016">
        <v>1</v>
      </c>
      <c r="F10016" t="s">
        <v>52</v>
      </c>
    </row>
    <row r="10017" spans="1:6" x14ac:dyDescent="0.25">
      <c r="A10017" t="s">
        <v>22</v>
      </c>
      <c r="B10017" s="1">
        <v>37406</v>
      </c>
      <c r="C10017" s="3">
        <v>0</v>
      </c>
      <c r="D10017">
        <v>171.01</v>
      </c>
      <c r="E10017">
        <v>1</v>
      </c>
      <c r="F10017" t="s">
        <v>52</v>
      </c>
    </row>
    <row r="10018" spans="1:6" x14ac:dyDescent="0.25">
      <c r="A10018" t="s">
        <v>22</v>
      </c>
      <c r="B10018" s="1">
        <v>37455</v>
      </c>
      <c r="C10018" s="3">
        <v>0</v>
      </c>
      <c r="D10018">
        <v>166.85</v>
      </c>
      <c r="E10018">
        <v>1</v>
      </c>
      <c r="F10018" t="s">
        <v>52</v>
      </c>
    </row>
    <row r="10019" spans="1:6" x14ac:dyDescent="0.25">
      <c r="A10019" t="s">
        <v>22</v>
      </c>
      <c r="B10019" s="1">
        <v>37524</v>
      </c>
      <c r="C10019" s="3">
        <v>0</v>
      </c>
      <c r="D10019">
        <v>164.67</v>
      </c>
      <c r="E10019">
        <v>1</v>
      </c>
      <c r="F10019" t="s">
        <v>52</v>
      </c>
    </row>
    <row r="10020" spans="1:6" x14ac:dyDescent="0.25">
      <c r="A10020" t="s">
        <v>22</v>
      </c>
      <c r="B10020" s="1">
        <v>37585</v>
      </c>
      <c r="C10020" s="3">
        <v>0</v>
      </c>
      <c r="D10020">
        <v>166.14</v>
      </c>
      <c r="E10020">
        <v>1</v>
      </c>
      <c r="F10020" t="s">
        <v>52</v>
      </c>
    </row>
    <row r="10021" spans="1:6" x14ac:dyDescent="0.25">
      <c r="A10021" t="s">
        <v>22</v>
      </c>
      <c r="B10021" s="1">
        <v>37636</v>
      </c>
      <c r="C10021" s="3">
        <v>0</v>
      </c>
      <c r="D10021">
        <v>168.76</v>
      </c>
      <c r="E10021">
        <v>1</v>
      </c>
      <c r="F10021" t="s">
        <v>52</v>
      </c>
    </row>
    <row r="10022" spans="1:6" x14ac:dyDescent="0.25">
      <c r="A10022" t="s">
        <v>22</v>
      </c>
      <c r="B10022" s="1">
        <v>37700</v>
      </c>
      <c r="C10022" s="3">
        <v>0</v>
      </c>
      <c r="D10022">
        <v>171.18</v>
      </c>
      <c r="E10022">
        <v>1</v>
      </c>
      <c r="F10022" t="s">
        <v>52</v>
      </c>
    </row>
    <row r="10023" spans="1:6" x14ac:dyDescent="0.25">
      <c r="A10023" t="s">
        <v>22</v>
      </c>
      <c r="B10023" s="1">
        <v>37763</v>
      </c>
      <c r="C10023" s="3">
        <v>0.56597222222222221</v>
      </c>
      <c r="D10023">
        <v>172.77</v>
      </c>
      <c r="E10023">
        <v>1</v>
      </c>
      <c r="F10023" t="s">
        <v>52</v>
      </c>
    </row>
    <row r="10024" spans="1:6" x14ac:dyDescent="0.25">
      <c r="A10024" t="s">
        <v>22</v>
      </c>
      <c r="B10024" s="1">
        <v>37819</v>
      </c>
      <c r="C10024" s="3">
        <v>0.63750000000000007</v>
      </c>
      <c r="D10024">
        <v>170.93</v>
      </c>
      <c r="E10024">
        <v>1</v>
      </c>
      <c r="F10024" t="s">
        <v>52</v>
      </c>
    </row>
    <row r="10025" spans="1:6" x14ac:dyDescent="0.25">
      <c r="A10025" t="s">
        <v>22</v>
      </c>
      <c r="B10025" s="1">
        <v>37872</v>
      </c>
      <c r="C10025" s="3">
        <v>0.62430555555555556</v>
      </c>
      <c r="D10025">
        <v>166.79</v>
      </c>
      <c r="E10025">
        <v>1</v>
      </c>
      <c r="F10025" t="s">
        <v>52</v>
      </c>
    </row>
    <row r="10026" spans="1:6" x14ac:dyDescent="0.25">
      <c r="A10026" t="s">
        <v>22</v>
      </c>
      <c r="B10026" s="1">
        <v>37949</v>
      </c>
      <c r="C10026" s="3">
        <v>0.55555555555555558</v>
      </c>
      <c r="D10026">
        <v>167.57</v>
      </c>
      <c r="E10026">
        <v>1</v>
      </c>
      <c r="F10026" t="s">
        <v>52</v>
      </c>
    </row>
    <row r="10027" spans="1:6" x14ac:dyDescent="0.25">
      <c r="A10027" t="s">
        <v>22</v>
      </c>
      <c r="B10027" s="1">
        <v>38016</v>
      </c>
      <c r="C10027" s="3">
        <v>0.46458333333333335</v>
      </c>
      <c r="D10027">
        <v>171.36</v>
      </c>
      <c r="E10027">
        <v>1</v>
      </c>
      <c r="F10027" t="s">
        <v>52</v>
      </c>
    </row>
    <row r="10028" spans="1:6" x14ac:dyDescent="0.25">
      <c r="A10028" t="s">
        <v>22</v>
      </c>
      <c r="B10028" s="1">
        <v>38191</v>
      </c>
      <c r="C10028" s="3">
        <v>0.41319444444444442</v>
      </c>
      <c r="D10028">
        <v>171.44</v>
      </c>
      <c r="E10028">
        <v>1</v>
      </c>
      <c r="F10028" t="s">
        <v>52</v>
      </c>
    </row>
    <row r="10029" spans="1:6" x14ac:dyDescent="0.25">
      <c r="A10029" t="s">
        <v>22</v>
      </c>
      <c r="B10029" s="1">
        <v>38254</v>
      </c>
      <c r="C10029" s="3">
        <v>0.4597222222222222</v>
      </c>
      <c r="D10029">
        <v>168.44</v>
      </c>
      <c r="E10029">
        <v>1</v>
      </c>
      <c r="F10029" t="s">
        <v>52</v>
      </c>
    </row>
    <row r="10030" spans="1:6" x14ac:dyDescent="0.25">
      <c r="A10030" t="s">
        <v>22</v>
      </c>
      <c r="B10030" s="1">
        <v>38320</v>
      </c>
      <c r="C10030" s="3">
        <v>0.66527777777777775</v>
      </c>
      <c r="D10030">
        <v>170.96</v>
      </c>
      <c r="E10030">
        <v>1</v>
      </c>
      <c r="F10030" t="s">
        <v>52</v>
      </c>
    </row>
    <row r="10031" spans="1:6" x14ac:dyDescent="0.25">
      <c r="A10031" t="s">
        <v>22</v>
      </c>
      <c r="B10031" s="1">
        <v>38365</v>
      </c>
      <c r="C10031" s="3">
        <v>0.71944444444444444</v>
      </c>
      <c r="D10031">
        <v>172.92</v>
      </c>
      <c r="E10031">
        <v>1</v>
      </c>
      <c r="F10031" t="s">
        <v>52</v>
      </c>
    </row>
    <row r="10032" spans="1:6" x14ac:dyDescent="0.25">
      <c r="A10032" t="s">
        <v>22</v>
      </c>
      <c r="B10032" s="1">
        <v>38442</v>
      </c>
      <c r="C10032" s="3">
        <v>0.5625</v>
      </c>
      <c r="D10032">
        <v>175.74</v>
      </c>
      <c r="E10032">
        <v>1</v>
      </c>
      <c r="F10032" t="s">
        <v>52</v>
      </c>
    </row>
    <row r="10033" spans="1:6" x14ac:dyDescent="0.25">
      <c r="A10033" t="s">
        <v>22</v>
      </c>
      <c r="B10033" s="1">
        <v>38498</v>
      </c>
      <c r="C10033" s="3">
        <v>0.57013888888888886</v>
      </c>
      <c r="D10033">
        <v>176.55</v>
      </c>
      <c r="E10033">
        <v>1</v>
      </c>
      <c r="F10033" t="s">
        <v>52</v>
      </c>
    </row>
    <row r="10034" spans="1:6" x14ac:dyDescent="0.25">
      <c r="A10034" t="s">
        <v>22</v>
      </c>
      <c r="B10034" s="1">
        <v>38552</v>
      </c>
      <c r="C10034" s="3">
        <v>0.56180555555555556</v>
      </c>
      <c r="D10034">
        <v>174.04</v>
      </c>
      <c r="E10034">
        <v>1</v>
      </c>
      <c r="F10034" t="s">
        <v>52</v>
      </c>
    </row>
    <row r="10035" spans="1:6" x14ac:dyDescent="0.25">
      <c r="A10035" t="s">
        <v>22</v>
      </c>
      <c r="B10035" s="1">
        <v>38617</v>
      </c>
      <c r="C10035" s="3">
        <v>0.38541666666666669</v>
      </c>
      <c r="D10035">
        <v>169.64</v>
      </c>
      <c r="E10035">
        <v>1</v>
      </c>
      <c r="F10035" t="s">
        <v>52</v>
      </c>
    </row>
    <row r="10036" spans="1:6" x14ac:dyDescent="0.25">
      <c r="A10036" t="s">
        <v>22</v>
      </c>
      <c r="B10036" s="1">
        <v>38684</v>
      </c>
      <c r="C10036" s="3">
        <v>0.41666666666666669</v>
      </c>
      <c r="D10036">
        <v>170.51</v>
      </c>
      <c r="E10036">
        <v>1</v>
      </c>
      <c r="F10036" t="s">
        <v>52</v>
      </c>
    </row>
    <row r="10037" spans="1:6" x14ac:dyDescent="0.25">
      <c r="A10037" t="s">
        <v>22</v>
      </c>
      <c r="B10037" s="1">
        <v>38729</v>
      </c>
      <c r="C10037" s="3">
        <v>0.45277777777777778</v>
      </c>
      <c r="D10037">
        <v>172.6</v>
      </c>
      <c r="E10037">
        <v>1</v>
      </c>
      <c r="F10037" t="s">
        <v>52</v>
      </c>
    </row>
    <row r="10038" spans="1:6" x14ac:dyDescent="0.25">
      <c r="A10038" t="s">
        <v>22</v>
      </c>
      <c r="B10038" s="1">
        <v>38805</v>
      </c>
      <c r="C10038" s="3">
        <v>0.23333333333333331</v>
      </c>
      <c r="D10038">
        <v>175.03</v>
      </c>
      <c r="E10038">
        <v>1</v>
      </c>
      <c r="F10038" t="s">
        <v>52</v>
      </c>
    </row>
    <row r="10039" spans="1:6" x14ac:dyDescent="0.25">
      <c r="A10039" t="s">
        <v>22</v>
      </c>
      <c r="B10039" s="1">
        <v>38926</v>
      </c>
      <c r="C10039" s="3">
        <v>0.61458333333333337</v>
      </c>
      <c r="D10039">
        <v>170.26</v>
      </c>
      <c r="E10039">
        <v>1</v>
      </c>
      <c r="F10039" t="s">
        <v>52</v>
      </c>
    </row>
    <row r="10040" spans="1:6" x14ac:dyDescent="0.25">
      <c r="A10040" t="s">
        <v>22</v>
      </c>
      <c r="B10040" s="1">
        <v>38986</v>
      </c>
      <c r="C10040" s="3">
        <v>0.62152777777777779</v>
      </c>
      <c r="D10040">
        <v>166.87</v>
      </c>
      <c r="E10040">
        <v>1</v>
      </c>
      <c r="F10040" t="s">
        <v>52</v>
      </c>
    </row>
    <row r="10041" spans="1:6" x14ac:dyDescent="0.25">
      <c r="A10041" t="s">
        <v>22</v>
      </c>
      <c r="B10041" s="1">
        <v>39041</v>
      </c>
      <c r="C10041" s="3">
        <v>0.57222222222222219</v>
      </c>
      <c r="D10041">
        <v>167.96</v>
      </c>
      <c r="E10041">
        <v>1</v>
      </c>
      <c r="F10041" t="s">
        <v>52</v>
      </c>
    </row>
    <row r="10042" spans="1:6" x14ac:dyDescent="0.25">
      <c r="A10042" t="s">
        <v>22</v>
      </c>
      <c r="B10042" s="1">
        <v>39100</v>
      </c>
      <c r="C10042" s="3">
        <v>0.62916666666666665</v>
      </c>
      <c r="D10042">
        <v>171.26</v>
      </c>
      <c r="E10042">
        <v>1</v>
      </c>
      <c r="F10042" t="s">
        <v>52</v>
      </c>
    </row>
    <row r="10043" spans="1:6" x14ac:dyDescent="0.25">
      <c r="A10043" t="s">
        <v>22</v>
      </c>
      <c r="B10043" s="1">
        <v>39157</v>
      </c>
      <c r="C10043" s="3">
        <v>0.46458333333333335</v>
      </c>
      <c r="D10043">
        <v>173.42</v>
      </c>
      <c r="E10043">
        <v>1</v>
      </c>
      <c r="F10043" t="s">
        <v>52</v>
      </c>
    </row>
    <row r="10044" spans="1:6" x14ac:dyDescent="0.25">
      <c r="A10044" t="s">
        <v>22</v>
      </c>
      <c r="B10044" s="1">
        <v>39232</v>
      </c>
      <c r="C10044" s="3">
        <v>0.46319444444444446</v>
      </c>
      <c r="D10044">
        <v>173.74</v>
      </c>
      <c r="E10044">
        <v>1</v>
      </c>
      <c r="F10044" t="s">
        <v>52</v>
      </c>
    </row>
    <row r="10045" spans="1:6" x14ac:dyDescent="0.25">
      <c r="A10045" t="s">
        <v>22</v>
      </c>
      <c r="B10045" s="1">
        <v>39273</v>
      </c>
      <c r="C10045" s="3">
        <v>0.52430555555555558</v>
      </c>
      <c r="D10045">
        <v>171.71</v>
      </c>
      <c r="E10045">
        <v>1</v>
      </c>
      <c r="F10045" t="s">
        <v>52</v>
      </c>
    </row>
    <row r="10046" spans="1:6" x14ac:dyDescent="0.25">
      <c r="A10046" t="s">
        <v>22</v>
      </c>
      <c r="B10046" s="1">
        <v>39333</v>
      </c>
      <c r="C10046" s="3">
        <v>0.44861111111111113</v>
      </c>
      <c r="D10046">
        <v>167.13</v>
      </c>
      <c r="E10046">
        <v>1</v>
      </c>
      <c r="F10046" t="s">
        <v>52</v>
      </c>
    </row>
    <row r="10047" spans="1:6" x14ac:dyDescent="0.25">
      <c r="A10047" t="s">
        <v>22</v>
      </c>
      <c r="B10047" s="1">
        <v>39415</v>
      </c>
      <c r="C10047" s="3">
        <v>0.2986111111111111</v>
      </c>
      <c r="D10047">
        <v>167.78</v>
      </c>
      <c r="E10047">
        <v>1</v>
      </c>
      <c r="F10047" t="s">
        <v>52</v>
      </c>
    </row>
    <row r="10048" spans="1:6" x14ac:dyDescent="0.25">
      <c r="A10048" t="s">
        <v>22</v>
      </c>
      <c r="B10048" s="1">
        <v>39471</v>
      </c>
      <c r="C10048" s="3">
        <v>0.4597222222222222</v>
      </c>
      <c r="D10048">
        <v>171.12</v>
      </c>
      <c r="E10048">
        <v>1</v>
      </c>
      <c r="F10048" t="s">
        <v>52</v>
      </c>
    </row>
    <row r="10049" spans="1:6" x14ac:dyDescent="0.25">
      <c r="A10049" t="s">
        <v>22</v>
      </c>
      <c r="B10049" s="1">
        <v>39490</v>
      </c>
      <c r="C10049" s="3">
        <v>0.57222222222222219</v>
      </c>
      <c r="D10049">
        <v>172.04</v>
      </c>
      <c r="E10049">
        <v>1</v>
      </c>
      <c r="F10049" t="s">
        <v>52</v>
      </c>
    </row>
    <row r="10050" spans="1:6" x14ac:dyDescent="0.25">
      <c r="A10050" t="s">
        <v>22</v>
      </c>
      <c r="B10050" s="1">
        <v>39540</v>
      </c>
      <c r="C10050" s="3">
        <v>0.72777777777777775</v>
      </c>
      <c r="D10050">
        <v>174.32</v>
      </c>
      <c r="E10050">
        <v>1</v>
      </c>
      <c r="F10050" t="s">
        <v>52</v>
      </c>
    </row>
    <row r="10051" spans="1:6" x14ac:dyDescent="0.25">
      <c r="A10051" t="s">
        <v>22</v>
      </c>
      <c r="B10051" s="1">
        <v>39581</v>
      </c>
      <c r="C10051" s="3">
        <v>0.55138888888888882</v>
      </c>
      <c r="D10051">
        <v>176.54</v>
      </c>
      <c r="E10051">
        <v>1</v>
      </c>
      <c r="F10051" t="s">
        <v>52</v>
      </c>
    </row>
    <row r="10052" spans="1:6" x14ac:dyDescent="0.25">
      <c r="A10052" t="s">
        <v>22</v>
      </c>
      <c r="B10052" s="1">
        <v>39646</v>
      </c>
      <c r="C10052" s="3">
        <v>0.60138888888888886</v>
      </c>
      <c r="D10052">
        <v>172.53</v>
      </c>
      <c r="E10052">
        <v>1</v>
      </c>
      <c r="F10052" t="s">
        <v>52</v>
      </c>
    </row>
    <row r="10053" spans="1:6" x14ac:dyDescent="0.25">
      <c r="A10053" t="s">
        <v>22</v>
      </c>
      <c r="B10053" s="1">
        <v>39741</v>
      </c>
      <c r="C10053" s="3">
        <v>0</v>
      </c>
      <c r="D10053">
        <v>167.54</v>
      </c>
      <c r="E10053">
        <v>1</v>
      </c>
      <c r="F10053" t="s">
        <v>52</v>
      </c>
    </row>
    <row r="10054" spans="1:6" x14ac:dyDescent="0.25">
      <c r="A10054" t="s">
        <v>22</v>
      </c>
      <c r="B10054" s="1">
        <v>39771</v>
      </c>
      <c r="C10054" s="3">
        <v>0.48333333333333334</v>
      </c>
      <c r="D10054">
        <v>169.4</v>
      </c>
      <c r="E10054">
        <v>1</v>
      </c>
      <c r="F10054" t="s">
        <v>52</v>
      </c>
    </row>
    <row r="10055" spans="1:6" x14ac:dyDescent="0.25">
      <c r="A10055" t="s">
        <v>22</v>
      </c>
      <c r="B10055" s="1">
        <v>39833</v>
      </c>
      <c r="C10055" s="3">
        <v>0.59027777777777779</v>
      </c>
      <c r="D10055">
        <v>173.02</v>
      </c>
      <c r="E10055">
        <v>1</v>
      </c>
      <c r="F10055" t="s">
        <v>52</v>
      </c>
    </row>
    <row r="10056" spans="1:6" x14ac:dyDescent="0.25">
      <c r="A10056" t="s">
        <v>22</v>
      </c>
      <c r="B10056" s="1">
        <v>39882</v>
      </c>
      <c r="C10056" s="3">
        <v>0.53055555555555556</v>
      </c>
      <c r="D10056">
        <v>175.15</v>
      </c>
      <c r="E10056">
        <v>1</v>
      </c>
      <c r="F10056" t="s">
        <v>52</v>
      </c>
    </row>
    <row r="10057" spans="1:6" x14ac:dyDescent="0.25">
      <c r="A10057" t="s">
        <v>22</v>
      </c>
      <c r="B10057" s="1">
        <v>39937</v>
      </c>
      <c r="C10057" s="3">
        <v>0.55208333333333337</v>
      </c>
      <c r="D10057">
        <v>177.24</v>
      </c>
      <c r="E10057">
        <v>1</v>
      </c>
      <c r="F10057" t="s">
        <v>52</v>
      </c>
    </row>
    <row r="10058" spans="1:6" x14ac:dyDescent="0.25">
      <c r="A10058" t="s">
        <v>22</v>
      </c>
      <c r="B10058" s="1">
        <v>40175</v>
      </c>
      <c r="C10058" s="3">
        <v>0</v>
      </c>
      <c r="D10058">
        <v>171.6</v>
      </c>
      <c r="E10058">
        <v>1</v>
      </c>
      <c r="F10058" t="s">
        <v>52</v>
      </c>
    </row>
    <row r="10059" spans="1:6" x14ac:dyDescent="0.25">
      <c r="A10059" t="s">
        <v>22</v>
      </c>
      <c r="B10059" s="1">
        <v>40234</v>
      </c>
      <c r="C10059" s="3">
        <v>0</v>
      </c>
      <c r="D10059">
        <v>174.1</v>
      </c>
      <c r="E10059">
        <v>1</v>
      </c>
      <c r="F10059" t="s">
        <v>52</v>
      </c>
    </row>
    <row r="10060" spans="1:6" x14ac:dyDescent="0.25">
      <c r="A10060" t="s">
        <v>22</v>
      </c>
      <c r="B10060" s="1">
        <v>40288</v>
      </c>
      <c r="C10060" s="3">
        <v>0</v>
      </c>
      <c r="D10060">
        <v>176.4</v>
      </c>
      <c r="E10060">
        <v>1</v>
      </c>
      <c r="F10060" t="s">
        <v>52</v>
      </c>
    </row>
    <row r="10061" spans="1:6" x14ac:dyDescent="0.25">
      <c r="A10061" t="s">
        <v>22</v>
      </c>
      <c r="B10061" s="1">
        <v>40358</v>
      </c>
      <c r="C10061" s="3">
        <v>0</v>
      </c>
      <c r="D10061">
        <v>175</v>
      </c>
      <c r="E10061">
        <v>1</v>
      </c>
      <c r="F10061" t="s">
        <v>52</v>
      </c>
    </row>
    <row r="10062" spans="1:6" x14ac:dyDescent="0.25">
      <c r="A10062" t="s">
        <v>22</v>
      </c>
      <c r="B10062" s="1">
        <v>40420</v>
      </c>
      <c r="C10062" s="3">
        <v>0</v>
      </c>
      <c r="D10062">
        <v>171.8</v>
      </c>
      <c r="E10062">
        <v>1</v>
      </c>
      <c r="F10062" t="s">
        <v>52</v>
      </c>
    </row>
    <row r="10063" spans="1:6" x14ac:dyDescent="0.25">
      <c r="A10063" t="s">
        <v>22</v>
      </c>
      <c r="B10063" s="1">
        <v>40491</v>
      </c>
      <c r="C10063" s="3">
        <v>0</v>
      </c>
      <c r="D10063">
        <v>169</v>
      </c>
      <c r="E10063">
        <v>1</v>
      </c>
      <c r="F10063" t="s">
        <v>52</v>
      </c>
    </row>
    <row r="10064" spans="1:6" x14ac:dyDescent="0.25">
      <c r="A10064" t="s">
        <v>22</v>
      </c>
      <c r="B10064" s="1">
        <v>40585</v>
      </c>
      <c r="C10064" s="3">
        <v>0</v>
      </c>
      <c r="D10064">
        <v>174.6</v>
      </c>
      <c r="E10064">
        <v>1</v>
      </c>
      <c r="F10064" t="s">
        <v>52</v>
      </c>
    </row>
    <row r="10065" spans="1:6" x14ac:dyDescent="0.25">
      <c r="A10065" t="s">
        <v>22</v>
      </c>
      <c r="B10065" s="1">
        <v>40648</v>
      </c>
      <c r="C10065" s="3">
        <v>0</v>
      </c>
      <c r="D10065">
        <v>176.7</v>
      </c>
      <c r="E10065">
        <v>1</v>
      </c>
      <c r="F10065" t="s">
        <v>52</v>
      </c>
    </row>
    <row r="10066" spans="1:6" x14ac:dyDescent="0.25">
      <c r="A10066" t="s">
        <v>22</v>
      </c>
      <c r="B10066" s="1">
        <v>40710</v>
      </c>
      <c r="C10066" s="3">
        <v>0</v>
      </c>
      <c r="D10066">
        <v>177.2</v>
      </c>
      <c r="E10066">
        <v>1</v>
      </c>
      <c r="F10066" t="s">
        <v>52</v>
      </c>
    </row>
    <row r="10067" spans="1:6" x14ac:dyDescent="0.25">
      <c r="A10067" t="s">
        <v>22</v>
      </c>
      <c r="B10067" s="1">
        <v>40840</v>
      </c>
      <c r="C10067" s="3">
        <v>0</v>
      </c>
      <c r="D10067">
        <v>169</v>
      </c>
      <c r="E10067">
        <v>1</v>
      </c>
      <c r="F10067" t="s">
        <v>52</v>
      </c>
    </row>
    <row r="10068" spans="1:6" x14ac:dyDescent="0.25">
      <c r="A10068" t="s">
        <v>22</v>
      </c>
      <c r="B10068" s="1">
        <v>40893</v>
      </c>
      <c r="C10068" s="3">
        <v>0</v>
      </c>
      <c r="D10068">
        <v>170.2</v>
      </c>
      <c r="E10068">
        <v>1</v>
      </c>
      <c r="F10068" t="s">
        <v>52</v>
      </c>
    </row>
    <row r="10069" spans="1:6" x14ac:dyDescent="0.25">
      <c r="A10069" t="s">
        <v>22</v>
      </c>
      <c r="B10069" s="1">
        <v>40953</v>
      </c>
      <c r="C10069" s="3">
        <v>0.73611111111111116</v>
      </c>
      <c r="D10069">
        <v>172.94</v>
      </c>
      <c r="E10069">
        <v>1</v>
      </c>
      <c r="F10069" t="s">
        <v>52</v>
      </c>
    </row>
    <row r="10070" spans="1:6" x14ac:dyDescent="0.25">
      <c r="A10070" t="s">
        <v>22</v>
      </c>
      <c r="B10070" s="1">
        <v>41023</v>
      </c>
      <c r="C10070" s="3">
        <v>0.57361111111111118</v>
      </c>
      <c r="D10070">
        <v>169.47</v>
      </c>
      <c r="E10070">
        <v>1</v>
      </c>
      <c r="F10070" t="s">
        <v>52</v>
      </c>
    </row>
    <row r="10071" spans="1:6" x14ac:dyDescent="0.25">
      <c r="A10071" t="s">
        <v>22</v>
      </c>
      <c r="B10071" s="1">
        <v>41086</v>
      </c>
      <c r="C10071" s="3">
        <v>0.64374999999999993</v>
      </c>
      <c r="D10071">
        <v>172.78</v>
      </c>
      <c r="E10071">
        <v>1</v>
      </c>
      <c r="F10071" t="s">
        <v>52</v>
      </c>
    </row>
    <row r="10072" spans="1:6" x14ac:dyDescent="0.25">
      <c r="A10072" t="s">
        <v>22</v>
      </c>
      <c r="B10072" s="1">
        <v>41148</v>
      </c>
      <c r="C10072" s="3">
        <v>0.48055555555555557</v>
      </c>
      <c r="D10072">
        <v>169.9</v>
      </c>
      <c r="E10072">
        <v>1</v>
      </c>
      <c r="F10072" t="s">
        <v>52</v>
      </c>
    </row>
    <row r="10073" spans="1:6" x14ac:dyDescent="0.25">
      <c r="A10073" t="s">
        <v>22</v>
      </c>
      <c r="B10073" s="1">
        <v>41219</v>
      </c>
      <c r="C10073" s="3">
        <v>0.67708333333333337</v>
      </c>
      <c r="D10073">
        <v>168.07</v>
      </c>
      <c r="E10073">
        <v>1</v>
      </c>
      <c r="F10073" t="s">
        <v>52</v>
      </c>
    </row>
    <row r="10074" spans="1:6" x14ac:dyDescent="0.25">
      <c r="A10074" t="s">
        <v>22</v>
      </c>
      <c r="B10074" s="1">
        <v>41264</v>
      </c>
      <c r="C10074" s="3">
        <v>0.64374999999999993</v>
      </c>
      <c r="D10074">
        <v>170.15</v>
      </c>
      <c r="E10074">
        <v>1</v>
      </c>
      <c r="F10074" t="s">
        <v>52</v>
      </c>
    </row>
    <row r="10075" spans="1:6" x14ac:dyDescent="0.25">
      <c r="A10075" t="s">
        <v>22</v>
      </c>
      <c r="B10075" s="1">
        <v>41333</v>
      </c>
      <c r="C10075" s="3">
        <v>0.59375</v>
      </c>
      <c r="D10075">
        <v>173.75</v>
      </c>
      <c r="E10075">
        <v>1</v>
      </c>
      <c r="F10075" t="s">
        <v>52</v>
      </c>
    </row>
    <row r="10076" spans="1:6" x14ac:dyDescent="0.25">
      <c r="A10076" t="s">
        <v>22</v>
      </c>
      <c r="B10076" s="1">
        <v>41389</v>
      </c>
      <c r="C10076" s="3">
        <v>0.6333333333333333</v>
      </c>
      <c r="D10076">
        <v>176.11</v>
      </c>
      <c r="E10076">
        <v>1</v>
      </c>
      <c r="F10076" t="s">
        <v>52</v>
      </c>
    </row>
    <row r="10077" spans="1:6" x14ac:dyDescent="0.25">
      <c r="A10077" t="s">
        <v>22</v>
      </c>
      <c r="B10077" s="1">
        <v>41442</v>
      </c>
      <c r="C10077" s="3">
        <v>0.58194444444444449</v>
      </c>
      <c r="D10077">
        <v>175.5</v>
      </c>
      <c r="E10077">
        <v>1</v>
      </c>
      <c r="F10077" t="s">
        <v>52</v>
      </c>
    </row>
    <row r="10078" spans="1:6" x14ac:dyDescent="0.25">
      <c r="A10078" t="s">
        <v>22</v>
      </c>
      <c r="B10078" s="1">
        <v>41515</v>
      </c>
      <c r="C10078" s="3">
        <v>0.48541666666666666</v>
      </c>
      <c r="D10078">
        <v>171.24</v>
      </c>
      <c r="E10078">
        <v>1</v>
      </c>
      <c r="F10078" t="s">
        <v>52</v>
      </c>
    </row>
    <row r="10079" spans="1:6" x14ac:dyDescent="0.25">
      <c r="A10079" t="s">
        <v>22</v>
      </c>
      <c r="B10079" s="1">
        <v>41570</v>
      </c>
      <c r="C10079" s="3">
        <v>0.67291666666666661</v>
      </c>
      <c r="D10079">
        <v>168.82</v>
      </c>
      <c r="E10079">
        <v>1</v>
      </c>
      <c r="F10079" t="s">
        <v>52</v>
      </c>
    </row>
    <row r="10080" spans="1:6" x14ac:dyDescent="0.25">
      <c r="A10080" t="s">
        <v>22</v>
      </c>
      <c r="B10080" s="1">
        <v>41631</v>
      </c>
      <c r="C10080" s="3">
        <v>0.49791666666666662</v>
      </c>
      <c r="D10080">
        <v>172.8</v>
      </c>
      <c r="E10080">
        <v>1</v>
      </c>
      <c r="F10080" t="s">
        <v>52</v>
      </c>
    </row>
    <row r="10081" spans="1:6" x14ac:dyDescent="0.25">
      <c r="A10081" t="s">
        <v>22</v>
      </c>
      <c r="B10081" s="1">
        <v>41695</v>
      </c>
      <c r="C10081" s="3">
        <v>0</v>
      </c>
      <c r="D10081">
        <v>176.02</v>
      </c>
      <c r="E10081">
        <v>1</v>
      </c>
      <c r="F10081" t="s">
        <v>52</v>
      </c>
    </row>
    <row r="10082" spans="1:6" x14ac:dyDescent="0.25">
      <c r="A10082" t="s">
        <v>22</v>
      </c>
      <c r="B10082" s="1">
        <v>41745</v>
      </c>
      <c r="C10082" s="3">
        <v>0</v>
      </c>
      <c r="D10082">
        <v>178.14</v>
      </c>
      <c r="E10082">
        <v>1</v>
      </c>
      <c r="F10082" t="s">
        <v>52</v>
      </c>
    </row>
    <row r="10083" spans="1:6" x14ac:dyDescent="0.25">
      <c r="A10083" t="s">
        <v>22</v>
      </c>
      <c r="B10083" s="1">
        <v>41816</v>
      </c>
      <c r="C10083" s="3">
        <v>0</v>
      </c>
      <c r="D10083">
        <v>175.97</v>
      </c>
      <c r="E10083">
        <v>1</v>
      </c>
      <c r="F10083" t="s">
        <v>52</v>
      </c>
    </row>
    <row r="10084" spans="1:6" x14ac:dyDescent="0.25">
      <c r="A10084" t="s">
        <v>22</v>
      </c>
      <c r="B10084" s="1">
        <v>41871</v>
      </c>
      <c r="C10084" s="3">
        <v>0</v>
      </c>
      <c r="D10084">
        <v>172.52</v>
      </c>
      <c r="E10084">
        <v>1</v>
      </c>
      <c r="F10084" t="s">
        <v>52</v>
      </c>
    </row>
    <row r="10085" spans="1:6" x14ac:dyDescent="0.25">
      <c r="A10085" t="s">
        <v>22</v>
      </c>
      <c r="B10085" s="1">
        <v>41942</v>
      </c>
      <c r="C10085" s="3">
        <v>0</v>
      </c>
      <c r="D10085">
        <v>169.8</v>
      </c>
      <c r="E10085">
        <v>1</v>
      </c>
      <c r="F10085" t="s">
        <v>52</v>
      </c>
    </row>
    <row r="10086" spans="1:6" x14ac:dyDescent="0.25">
      <c r="A10086" t="s">
        <v>22</v>
      </c>
      <c r="B10086" s="1">
        <v>41991</v>
      </c>
      <c r="C10086" s="3">
        <v>0</v>
      </c>
      <c r="D10086">
        <v>172.98</v>
      </c>
      <c r="E10086">
        <v>1</v>
      </c>
      <c r="F10086" t="s">
        <v>52</v>
      </c>
    </row>
    <row r="10087" spans="1:6" x14ac:dyDescent="0.25">
      <c r="A10087" t="s">
        <v>22</v>
      </c>
      <c r="B10087" s="1">
        <v>42062</v>
      </c>
      <c r="C10087" s="3">
        <v>0.47430555555555554</v>
      </c>
      <c r="D10087">
        <v>176.75</v>
      </c>
      <c r="E10087">
        <v>1</v>
      </c>
      <c r="F10087" t="s">
        <v>52</v>
      </c>
    </row>
    <row r="10088" spans="1:6" x14ac:dyDescent="0.25">
      <c r="A10088" t="s">
        <v>22</v>
      </c>
      <c r="B10088" s="1">
        <v>42125</v>
      </c>
      <c r="C10088" s="3">
        <v>0.41111111111111115</v>
      </c>
      <c r="D10088">
        <v>179.2</v>
      </c>
      <c r="E10088">
        <v>1</v>
      </c>
      <c r="F10088" t="s">
        <v>52</v>
      </c>
    </row>
    <row r="10089" spans="1:6" x14ac:dyDescent="0.25">
      <c r="A10089" t="s">
        <v>22</v>
      </c>
      <c r="B10089" s="1">
        <v>42179</v>
      </c>
      <c r="C10089" s="3">
        <v>0.43194444444444446</v>
      </c>
      <c r="D10089">
        <v>175.72</v>
      </c>
      <c r="E10089">
        <v>1</v>
      </c>
      <c r="F10089" t="s">
        <v>52</v>
      </c>
    </row>
    <row r="10090" spans="1:6" x14ac:dyDescent="0.25">
      <c r="A10090" t="s">
        <v>22</v>
      </c>
      <c r="B10090" s="1">
        <v>42310</v>
      </c>
      <c r="C10090" s="3">
        <v>0.69027777777777777</v>
      </c>
      <c r="D10090">
        <v>170.48</v>
      </c>
      <c r="E10090">
        <v>1</v>
      </c>
      <c r="F10090" t="s">
        <v>52</v>
      </c>
    </row>
    <row r="10091" spans="1:6" x14ac:dyDescent="0.25">
      <c r="A10091" t="s">
        <v>22</v>
      </c>
      <c r="B10091" s="1">
        <v>42440</v>
      </c>
      <c r="C10091" s="3">
        <v>0.41875000000000001</v>
      </c>
      <c r="D10091">
        <v>177.76</v>
      </c>
      <c r="E10091">
        <v>1</v>
      </c>
      <c r="F10091" t="s">
        <v>52</v>
      </c>
    </row>
    <row r="10092" spans="1:6" x14ac:dyDescent="0.25">
      <c r="A10092" t="s">
        <v>22</v>
      </c>
      <c r="B10092" s="1">
        <v>42605</v>
      </c>
      <c r="C10092" s="3">
        <v>0.63680555555555551</v>
      </c>
      <c r="D10092">
        <v>174.13</v>
      </c>
      <c r="E10092">
        <v>1</v>
      </c>
      <c r="F10092" t="s">
        <v>52</v>
      </c>
    </row>
    <row r="10093" spans="1:6" x14ac:dyDescent="0.25">
      <c r="A10093" t="s">
        <v>22</v>
      </c>
      <c r="B10093" s="1">
        <v>42663</v>
      </c>
      <c r="C10093" s="3">
        <v>0</v>
      </c>
      <c r="D10093">
        <v>170.68</v>
      </c>
      <c r="E10093">
        <v>1</v>
      </c>
      <c r="F10093" t="s">
        <v>52</v>
      </c>
    </row>
    <row r="10094" spans="1:6" x14ac:dyDescent="0.25">
      <c r="A10094" t="s">
        <v>22</v>
      </c>
      <c r="B10094" s="1">
        <v>42832</v>
      </c>
      <c r="C10094" s="3">
        <v>0</v>
      </c>
      <c r="D10094">
        <v>176.39</v>
      </c>
      <c r="E10094">
        <v>1</v>
      </c>
      <c r="F10094" t="s">
        <v>52</v>
      </c>
    </row>
    <row r="10095" spans="1:6" x14ac:dyDescent="0.25">
      <c r="A10095" t="s">
        <v>22</v>
      </c>
      <c r="B10095" s="1">
        <v>42928</v>
      </c>
      <c r="C10095" s="3">
        <v>0.63541666666666663</v>
      </c>
      <c r="D10095">
        <v>170.4</v>
      </c>
      <c r="E10095">
        <v>1</v>
      </c>
      <c r="F10095" t="s">
        <v>52</v>
      </c>
    </row>
    <row r="10096" spans="1:6" x14ac:dyDescent="0.25">
      <c r="A10096" t="s">
        <v>22</v>
      </c>
      <c r="B10096" s="1">
        <v>43040</v>
      </c>
      <c r="C10096" s="3">
        <v>0.65486111111111112</v>
      </c>
      <c r="D10096">
        <v>167.22</v>
      </c>
      <c r="E10096">
        <v>1</v>
      </c>
      <c r="F10096" t="s">
        <v>52</v>
      </c>
    </row>
    <row r="10097" spans="1:6" x14ac:dyDescent="0.25">
      <c r="A10097" t="s">
        <v>22</v>
      </c>
      <c r="B10097" s="1">
        <v>43192</v>
      </c>
      <c r="C10097" s="3">
        <v>0.75555555555555554</v>
      </c>
      <c r="D10097">
        <v>172.49</v>
      </c>
      <c r="E10097">
        <v>2</v>
      </c>
      <c r="F10097" t="s">
        <v>52</v>
      </c>
    </row>
    <row r="10098" spans="1:6" x14ac:dyDescent="0.25">
      <c r="A10098" t="s">
        <v>22</v>
      </c>
      <c r="B10098" s="1">
        <v>43406</v>
      </c>
      <c r="C10098" s="3">
        <v>0.45</v>
      </c>
      <c r="D10098">
        <v>164.66</v>
      </c>
      <c r="E10098">
        <v>1</v>
      </c>
      <c r="F10098" t="s">
        <v>52</v>
      </c>
    </row>
    <row r="10099" spans="1:6" x14ac:dyDescent="0.25">
      <c r="A10099" t="s">
        <v>22</v>
      </c>
      <c r="B10099" s="1">
        <v>43439</v>
      </c>
      <c r="C10099" s="3">
        <v>0.61111111111111105</v>
      </c>
      <c r="D10099">
        <v>166.59</v>
      </c>
      <c r="E10099">
        <v>1</v>
      </c>
      <c r="F10099" t="s">
        <v>52</v>
      </c>
    </row>
    <row r="10100" spans="1:6" x14ac:dyDescent="0.25">
      <c r="A10100" t="s">
        <v>22</v>
      </c>
      <c r="B10100" s="1">
        <v>43523</v>
      </c>
      <c r="C10100" s="3">
        <v>0.59166666666666667</v>
      </c>
      <c r="D10100">
        <v>170.67</v>
      </c>
      <c r="E10100">
        <v>1</v>
      </c>
      <c r="F10100" t="s">
        <v>52</v>
      </c>
    </row>
    <row r="10101" spans="1:6" x14ac:dyDescent="0.25">
      <c r="A10101" t="s">
        <v>22</v>
      </c>
      <c r="B10101" s="1">
        <v>43564</v>
      </c>
      <c r="C10101" s="3">
        <v>0.64583333333333337</v>
      </c>
      <c r="D10101">
        <v>172.29</v>
      </c>
      <c r="E10101">
        <v>1</v>
      </c>
      <c r="F10101" t="s">
        <v>52</v>
      </c>
    </row>
    <row r="10102" spans="1:6" x14ac:dyDescent="0.25">
      <c r="A10102" t="s">
        <v>22</v>
      </c>
      <c r="B10102" s="1">
        <v>43773</v>
      </c>
      <c r="C10102" s="3">
        <v>0.66041666666666665</v>
      </c>
      <c r="D10102">
        <v>164.38</v>
      </c>
      <c r="E10102">
        <v>1</v>
      </c>
      <c r="F10102" t="s">
        <v>52</v>
      </c>
    </row>
    <row r="10103" spans="1:6" x14ac:dyDescent="0.25">
      <c r="A10103" t="s">
        <v>22</v>
      </c>
      <c r="B10103" s="1">
        <v>43886</v>
      </c>
      <c r="C10103" s="3">
        <v>0.68333333333333324</v>
      </c>
      <c r="D10103">
        <v>169.97</v>
      </c>
      <c r="E10103">
        <v>1</v>
      </c>
      <c r="F10103" t="s">
        <v>52</v>
      </c>
    </row>
    <row r="10104" spans="1:6" x14ac:dyDescent="0.25">
      <c r="A10104" t="s">
        <v>22</v>
      </c>
      <c r="B10104" s="1">
        <v>43929</v>
      </c>
      <c r="C10104" s="3">
        <v>0.63472222222222219</v>
      </c>
      <c r="D10104">
        <v>171.09</v>
      </c>
      <c r="E10104">
        <v>1</v>
      </c>
      <c r="F10104" t="s">
        <v>52</v>
      </c>
    </row>
    <row r="10105" spans="1:6" x14ac:dyDescent="0.25">
      <c r="A10105" t="s">
        <v>22</v>
      </c>
      <c r="B10105" s="1">
        <v>44061</v>
      </c>
      <c r="C10105" s="3">
        <v>0.4375</v>
      </c>
      <c r="D10105">
        <v>164.58</v>
      </c>
      <c r="E10105">
        <v>1</v>
      </c>
      <c r="F10105" t="s">
        <v>52</v>
      </c>
    </row>
    <row r="10106" spans="1:6" x14ac:dyDescent="0.25">
      <c r="A10106" t="s">
        <v>22</v>
      </c>
      <c r="B10106" s="1">
        <v>44132</v>
      </c>
      <c r="C10106" s="3">
        <v>0.73402777777777783</v>
      </c>
      <c r="D10106">
        <v>162.4</v>
      </c>
      <c r="E10106">
        <v>1</v>
      </c>
      <c r="F10106" t="s">
        <v>52</v>
      </c>
    </row>
    <row r="10107" spans="1:6" x14ac:dyDescent="0.25">
      <c r="A10107" t="s">
        <v>22</v>
      </c>
      <c r="B10107" s="1">
        <v>44175</v>
      </c>
      <c r="C10107" s="3">
        <v>0.53680555555555554</v>
      </c>
      <c r="D10107">
        <v>164.72</v>
      </c>
      <c r="E10107">
        <v>1</v>
      </c>
      <c r="F10107" t="s">
        <v>52</v>
      </c>
    </row>
    <row r="10108" spans="1:6" x14ac:dyDescent="0.25">
      <c r="A10108" t="s">
        <v>22</v>
      </c>
      <c r="B10108" s="1">
        <v>44251</v>
      </c>
      <c r="C10108" s="3">
        <v>0.43124999999999997</v>
      </c>
      <c r="D10108">
        <v>168.05</v>
      </c>
      <c r="E10108">
        <v>1</v>
      </c>
      <c r="F10108" t="s">
        <v>52</v>
      </c>
    </row>
    <row r="10109" spans="1:6" x14ac:dyDescent="0.25">
      <c r="A10109" t="s">
        <v>22</v>
      </c>
      <c r="B10109" s="1">
        <v>44294</v>
      </c>
      <c r="C10109" s="3">
        <v>0.60347222222222219</v>
      </c>
      <c r="D10109">
        <v>169.79</v>
      </c>
      <c r="E10109">
        <v>1</v>
      </c>
      <c r="F10109" t="s">
        <v>52</v>
      </c>
    </row>
    <row r="10110" spans="1:6" x14ac:dyDescent="0.25">
      <c r="A10110" t="s">
        <v>22</v>
      </c>
      <c r="B10110" s="1">
        <v>44495</v>
      </c>
      <c r="C10110" s="3">
        <v>0.45416666666666666</v>
      </c>
      <c r="D10110">
        <v>166</v>
      </c>
      <c r="E10110">
        <v>1</v>
      </c>
      <c r="F10110" t="s">
        <v>52</v>
      </c>
    </row>
    <row r="10111" spans="1:6" x14ac:dyDescent="0.25">
      <c r="A10111" t="s">
        <v>22</v>
      </c>
      <c r="B10111" s="1">
        <v>44664</v>
      </c>
      <c r="C10111" s="3">
        <v>0.44861111111111113</v>
      </c>
      <c r="D10111">
        <v>173.14</v>
      </c>
      <c r="E10111">
        <v>1</v>
      </c>
      <c r="F10111" t="s">
        <v>52</v>
      </c>
    </row>
    <row r="10112" spans="1:6" x14ac:dyDescent="0.25">
      <c r="A10112" t="s">
        <v>22</v>
      </c>
      <c r="B10112" s="1">
        <v>44727</v>
      </c>
      <c r="C10112" s="3">
        <v>0.46111111111111108</v>
      </c>
      <c r="D10112">
        <v>172.36</v>
      </c>
      <c r="E10112">
        <v>1</v>
      </c>
      <c r="F10112" t="s">
        <v>52</v>
      </c>
    </row>
    <row r="10113" spans="1:6" x14ac:dyDescent="0.25">
      <c r="A10113" t="s">
        <v>22</v>
      </c>
      <c r="B10113" s="1">
        <v>44792</v>
      </c>
      <c r="C10113" s="3">
        <v>0.54861111111111105</v>
      </c>
      <c r="D10113">
        <v>170.8</v>
      </c>
      <c r="E10113">
        <v>1</v>
      </c>
      <c r="F10113" t="s">
        <v>52</v>
      </c>
    </row>
    <row r="10114" spans="1:6" x14ac:dyDescent="0.25">
      <c r="A10114" t="s">
        <v>22</v>
      </c>
      <c r="B10114" s="1">
        <v>44869</v>
      </c>
      <c r="C10114" s="3">
        <v>0.63680555555555551</v>
      </c>
      <c r="D10114">
        <v>168.37</v>
      </c>
      <c r="E10114">
        <v>1</v>
      </c>
      <c r="F10114" t="s">
        <v>52</v>
      </c>
    </row>
    <row r="10115" spans="1:6" x14ac:dyDescent="0.25">
      <c r="A10115" t="s">
        <v>22</v>
      </c>
      <c r="B10115" s="1">
        <v>45022</v>
      </c>
      <c r="C10115" s="3">
        <v>0.60416666666666663</v>
      </c>
      <c r="D10115">
        <v>175.18</v>
      </c>
      <c r="E10115">
        <v>1</v>
      </c>
      <c r="F10115" t="s">
        <v>52</v>
      </c>
    </row>
    <row r="10116" spans="1:6" x14ac:dyDescent="0.25">
      <c r="A10116" t="s">
        <v>21</v>
      </c>
      <c r="B10116" s="1">
        <v>29300</v>
      </c>
      <c r="C10116" s="3">
        <v>0</v>
      </c>
      <c r="D10116">
        <v>195.15</v>
      </c>
      <c r="E10116">
        <v>1</v>
      </c>
      <c r="F10116" t="s">
        <v>52</v>
      </c>
    </row>
    <row r="10117" spans="1:6" x14ac:dyDescent="0.25">
      <c r="A10117" t="s">
        <v>21</v>
      </c>
      <c r="B10117" s="1">
        <v>31857</v>
      </c>
      <c r="C10117" s="3">
        <v>0</v>
      </c>
      <c r="D10117">
        <v>188.83</v>
      </c>
      <c r="E10117">
        <v>1</v>
      </c>
      <c r="F10117" t="s">
        <v>52</v>
      </c>
    </row>
    <row r="10118" spans="1:6" x14ac:dyDescent="0.25">
      <c r="A10118" t="s">
        <v>21</v>
      </c>
      <c r="B10118" s="1">
        <v>33315</v>
      </c>
      <c r="C10118" s="3">
        <v>0.55277777777777781</v>
      </c>
      <c r="D10118">
        <v>190.7</v>
      </c>
      <c r="E10118">
        <v>1</v>
      </c>
      <c r="F10118" t="s">
        <v>52</v>
      </c>
    </row>
    <row r="10119" spans="1:6" x14ac:dyDescent="0.25">
      <c r="A10119" t="s">
        <v>21</v>
      </c>
      <c r="B10119" s="1">
        <v>35747</v>
      </c>
      <c r="C10119" s="3">
        <v>0.47916666666666669</v>
      </c>
      <c r="D10119">
        <v>188.41</v>
      </c>
      <c r="E10119">
        <v>2</v>
      </c>
      <c r="F10119" t="s">
        <v>52</v>
      </c>
    </row>
    <row r="10120" spans="1:6" x14ac:dyDescent="0.25">
      <c r="A10120" t="s">
        <v>21</v>
      </c>
      <c r="B10120" s="1">
        <v>35774</v>
      </c>
      <c r="C10120" s="3">
        <v>0</v>
      </c>
      <c r="D10120">
        <v>189.7</v>
      </c>
      <c r="E10120">
        <v>3</v>
      </c>
      <c r="F10120" t="s">
        <v>52</v>
      </c>
    </row>
    <row r="10121" spans="1:6" x14ac:dyDescent="0.25">
      <c r="A10121" t="s">
        <v>21</v>
      </c>
      <c r="B10121" s="1">
        <v>35817</v>
      </c>
      <c r="C10121" s="3">
        <v>0.65277777777777779</v>
      </c>
      <c r="D10121">
        <v>189.2</v>
      </c>
      <c r="E10121">
        <v>2</v>
      </c>
      <c r="F10121" t="s">
        <v>52</v>
      </c>
    </row>
    <row r="10122" spans="1:6" x14ac:dyDescent="0.25">
      <c r="A10122" t="s">
        <v>21</v>
      </c>
      <c r="B10122" s="1">
        <v>35843</v>
      </c>
      <c r="C10122" s="3">
        <v>0.59375</v>
      </c>
      <c r="D10122">
        <v>190.6</v>
      </c>
      <c r="E10122">
        <v>2</v>
      </c>
      <c r="F10122" t="s">
        <v>52</v>
      </c>
    </row>
    <row r="10123" spans="1:6" x14ac:dyDescent="0.25">
      <c r="A10123" t="s">
        <v>21</v>
      </c>
      <c r="B10123" s="1">
        <v>35873</v>
      </c>
      <c r="C10123" s="3">
        <v>0.40972222222222227</v>
      </c>
      <c r="D10123">
        <v>190.9</v>
      </c>
      <c r="E10123">
        <v>2</v>
      </c>
      <c r="F10123" t="s">
        <v>52</v>
      </c>
    </row>
    <row r="10124" spans="1:6" x14ac:dyDescent="0.25">
      <c r="A10124" t="s">
        <v>21</v>
      </c>
      <c r="B10124" s="1">
        <v>35901</v>
      </c>
      <c r="C10124" s="3">
        <v>0.375</v>
      </c>
      <c r="D10124">
        <v>191.1</v>
      </c>
      <c r="E10124">
        <v>2</v>
      </c>
      <c r="F10124" t="s">
        <v>52</v>
      </c>
    </row>
    <row r="10125" spans="1:6" x14ac:dyDescent="0.25">
      <c r="A10125" t="s">
        <v>21</v>
      </c>
      <c r="B10125" s="1">
        <v>35935</v>
      </c>
      <c r="C10125" s="3">
        <v>0.36805555555555558</v>
      </c>
      <c r="D10125">
        <v>190.75</v>
      </c>
      <c r="E10125">
        <v>2</v>
      </c>
      <c r="F10125" t="s">
        <v>52</v>
      </c>
    </row>
    <row r="10126" spans="1:6" x14ac:dyDescent="0.25">
      <c r="A10126" t="s">
        <v>21</v>
      </c>
      <c r="B10126" s="1">
        <v>35964</v>
      </c>
      <c r="C10126" s="3">
        <v>0.3888888888888889</v>
      </c>
      <c r="D10126">
        <v>189.83</v>
      </c>
      <c r="E10126">
        <v>2</v>
      </c>
      <c r="F10126" t="s">
        <v>52</v>
      </c>
    </row>
    <row r="10127" spans="1:6" x14ac:dyDescent="0.25">
      <c r="A10127" t="s">
        <v>21</v>
      </c>
      <c r="B10127" s="1">
        <v>35992</v>
      </c>
      <c r="C10127" s="3">
        <v>0</v>
      </c>
      <c r="D10127">
        <v>188.1</v>
      </c>
      <c r="E10127">
        <v>2</v>
      </c>
      <c r="F10127" t="s">
        <v>52</v>
      </c>
    </row>
    <row r="10128" spans="1:6" x14ac:dyDescent="0.25">
      <c r="A10128" t="s">
        <v>21</v>
      </c>
      <c r="B10128" s="1">
        <v>36028</v>
      </c>
      <c r="C10128" s="3">
        <v>0.375</v>
      </c>
      <c r="D10128">
        <v>188.2</v>
      </c>
      <c r="E10128">
        <v>2</v>
      </c>
      <c r="F10128" t="s">
        <v>52</v>
      </c>
    </row>
    <row r="10129" spans="1:6" x14ac:dyDescent="0.25">
      <c r="A10129" t="s">
        <v>21</v>
      </c>
      <c r="B10129" s="1">
        <v>36055</v>
      </c>
      <c r="C10129" s="3">
        <v>0.80763888888888891</v>
      </c>
      <c r="D10129">
        <v>187.5</v>
      </c>
      <c r="E10129">
        <v>2</v>
      </c>
      <c r="F10129" t="s">
        <v>52</v>
      </c>
    </row>
    <row r="10130" spans="1:6" x14ac:dyDescent="0.25">
      <c r="A10130" t="s">
        <v>21</v>
      </c>
      <c r="B10130" s="1">
        <v>36083</v>
      </c>
      <c r="C10130" s="3">
        <v>0.38125000000000003</v>
      </c>
      <c r="D10130">
        <v>187.3</v>
      </c>
      <c r="E10130">
        <v>2</v>
      </c>
      <c r="F10130" t="s">
        <v>52</v>
      </c>
    </row>
    <row r="10131" spans="1:6" x14ac:dyDescent="0.25">
      <c r="A10131" t="s">
        <v>21</v>
      </c>
      <c r="B10131" s="1">
        <v>36110</v>
      </c>
      <c r="C10131" s="3">
        <v>0.4861111111111111</v>
      </c>
      <c r="D10131">
        <v>188.41</v>
      </c>
      <c r="E10131">
        <v>2</v>
      </c>
      <c r="F10131" t="s">
        <v>52</v>
      </c>
    </row>
    <row r="10132" spans="1:6" x14ac:dyDescent="0.25">
      <c r="A10132" t="s">
        <v>21</v>
      </c>
      <c r="B10132" s="1">
        <v>36146</v>
      </c>
      <c r="C10132" s="3">
        <v>0.47916666666666669</v>
      </c>
      <c r="D10132">
        <v>189.5</v>
      </c>
      <c r="E10132">
        <v>2</v>
      </c>
      <c r="F10132" t="s">
        <v>52</v>
      </c>
    </row>
    <row r="10133" spans="1:6" x14ac:dyDescent="0.25">
      <c r="A10133" t="s">
        <v>21</v>
      </c>
      <c r="B10133" s="1">
        <v>36181</v>
      </c>
      <c r="C10133" s="3">
        <v>0</v>
      </c>
      <c r="D10133">
        <v>190</v>
      </c>
      <c r="E10133">
        <v>2</v>
      </c>
      <c r="F10133" t="s">
        <v>52</v>
      </c>
    </row>
    <row r="10134" spans="1:6" x14ac:dyDescent="0.25">
      <c r="A10134" t="s">
        <v>21</v>
      </c>
      <c r="B10134" s="1">
        <v>36208</v>
      </c>
      <c r="C10134" s="3">
        <v>0.64583333333333337</v>
      </c>
      <c r="D10134">
        <v>191.1</v>
      </c>
      <c r="E10134">
        <v>2</v>
      </c>
      <c r="F10134" t="s">
        <v>52</v>
      </c>
    </row>
    <row r="10135" spans="1:6" x14ac:dyDescent="0.25">
      <c r="A10135" t="s">
        <v>21</v>
      </c>
      <c r="B10135" s="1">
        <v>36237</v>
      </c>
      <c r="C10135" s="3">
        <v>0.55277777777777781</v>
      </c>
      <c r="D10135">
        <v>190.7</v>
      </c>
      <c r="E10135">
        <v>2</v>
      </c>
      <c r="F10135" t="s">
        <v>52</v>
      </c>
    </row>
    <row r="10136" spans="1:6" x14ac:dyDescent="0.25">
      <c r="A10136" t="s">
        <v>21</v>
      </c>
      <c r="B10136" s="1">
        <v>36266</v>
      </c>
      <c r="C10136" s="3">
        <v>0.3756944444444445</v>
      </c>
      <c r="D10136">
        <v>190</v>
      </c>
      <c r="E10136">
        <v>2</v>
      </c>
      <c r="F10136" t="s">
        <v>52</v>
      </c>
    </row>
    <row r="10137" spans="1:6" x14ac:dyDescent="0.25">
      <c r="A10137" t="s">
        <v>21</v>
      </c>
      <c r="B10137" s="1">
        <v>36299</v>
      </c>
      <c r="C10137" s="3">
        <v>0.50416666666666665</v>
      </c>
      <c r="D10137">
        <v>189.9</v>
      </c>
      <c r="E10137">
        <v>2</v>
      </c>
      <c r="F10137" t="s">
        <v>52</v>
      </c>
    </row>
    <row r="10138" spans="1:6" x14ac:dyDescent="0.25">
      <c r="A10138" t="s">
        <v>21</v>
      </c>
      <c r="B10138" s="1">
        <v>36327</v>
      </c>
      <c r="C10138" s="3">
        <v>0.58750000000000002</v>
      </c>
      <c r="D10138">
        <v>189.8</v>
      </c>
      <c r="E10138">
        <v>2</v>
      </c>
      <c r="F10138" t="s">
        <v>52</v>
      </c>
    </row>
    <row r="10139" spans="1:6" x14ac:dyDescent="0.25">
      <c r="A10139" t="s">
        <v>21</v>
      </c>
      <c r="B10139" s="1">
        <v>36356</v>
      </c>
      <c r="C10139" s="3">
        <v>0</v>
      </c>
      <c r="D10139">
        <v>191.7</v>
      </c>
      <c r="E10139">
        <v>3</v>
      </c>
      <c r="F10139" t="s">
        <v>52</v>
      </c>
    </row>
    <row r="10140" spans="1:6" x14ac:dyDescent="0.25">
      <c r="A10140" t="s">
        <v>21</v>
      </c>
      <c r="B10140" s="1">
        <v>36391</v>
      </c>
      <c r="C10140" s="3">
        <v>0.4694444444444445</v>
      </c>
      <c r="D10140">
        <v>188.1</v>
      </c>
      <c r="E10140">
        <v>2</v>
      </c>
      <c r="F10140" t="s">
        <v>52</v>
      </c>
    </row>
    <row r="10141" spans="1:6" x14ac:dyDescent="0.25">
      <c r="A10141" t="s">
        <v>21</v>
      </c>
      <c r="B10141" s="1">
        <v>36433</v>
      </c>
      <c r="C10141" s="3">
        <v>0.37152777777777773</v>
      </c>
      <c r="D10141">
        <v>188.1</v>
      </c>
      <c r="E10141">
        <v>2</v>
      </c>
      <c r="F10141" t="s">
        <v>52</v>
      </c>
    </row>
    <row r="10142" spans="1:6" x14ac:dyDescent="0.25">
      <c r="A10142" t="s">
        <v>21</v>
      </c>
      <c r="B10142" s="1">
        <v>36448</v>
      </c>
      <c r="C10142" s="3">
        <v>0.37083333333333335</v>
      </c>
      <c r="D10142">
        <v>187.3</v>
      </c>
      <c r="E10142">
        <v>2</v>
      </c>
      <c r="F10142" t="s">
        <v>52</v>
      </c>
    </row>
    <row r="10143" spans="1:6" x14ac:dyDescent="0.25">
      <c r="A10143" t="s">
        <v>21</v>
      </c>
      <c r="B10143" s="1">
        <v>36481</v>
      </c>
      <c r="C10143" s="3">
        <v>0.41736111111111113</v>
      </c>
      <c r="D10143">
        <v>181.1</v>
      </c>
      <c r="E10143">
        <v>2</v>
      </c>
      <c r="F10143" t="s">
        <v>52</v>
      </c>
    </row>
    <row r="10144" spans="1:6" x14ac:dyDescent="0.25">
      <c r="A10144" t="s">
        <v>21</v>
      </c>
      <c r="B10144" s="1">
        <v>36511</v>
      </c>
      <c r="C10144" s="3">
        <v>0.47291666666666665</v>
      </c>
      <c r="D10144">
        <v>189.2</v>
      </c>
      <c r="E10144">
        <v>2</v>
      </c>
      <c r="F10144" t="s">
        <v>52</v>
      </c>
    </row>
    <row r="10145" spans="1:6" x14ac:dyDescent="0.25">
      <c r="A10145" t="s">
        <v>21</v>
      </c>
      <c r="B10145" s="1">
        <v>36545</v>
      </c>
      <c r="C10145" s="3">
        <v>0.52847222222222223</v>
      </c>
      <c r="D10145">
        <v>189.7</v>
      </c>
      <c r="E10145">
        <v>2</v>
      </c>
      <c r="F10145" t="s">
        <v>52</v>
      </c>
    </row>
    <row r="10146" spans="1:6" x14ac:dyDescent="0.25">
      <c r="A10146" t="s">
        <v>21</v>
      </c>
      <c r="B10146" s="1">
        <v>36574</v>
      </c>
      <c r="C10146" s="3">
        <v>0.4284722222222222</v>
      </c>
      <c r="D10146">
        <v>190.2</v>
      </c>
      <c r="E10146">
        <v>2</v>
      </c>
      <c r="F10146" t="s">
        <v>52</v>
      </c>
    </row>
    <row r="10147" spans="1:6" x14ac:dyDescent="0.25">
      <c r="A10147" t="s">
        <v>21</v>
      </c>
      <c r="B10147" s="1">
        <v>36599</v>
      </c>
      <c r="C10147" s="3">
        <v>0.66388888888888886</v>
      </c>
      <c r="D10147">
        <v>190.8</v>
      </c>
      <c r="E10147">
        <v>2</v>
      </c>
      <c r="F10147" t="s">
        <v>52</v>
      </c>
    </row>
    <row r="10148" spans="1:6" x14ac:dyDescent="0.25">
      <c r="A10148" t="s">
        <v>21</v>
      </c>
      <c r="B10148" s="1">
        <v>36627</v>
      </c>
      <c r="C10148" s="3">
        <v>0.60902777777777783</v>
      </c>
      <c r="D10148">
        <v>190.2</v>
      </c>
      <c r="E10148">
        <v>2</v>
      </c>
      <c r="F10148" t="s">
        <v>52</v>
      </c>
    </row>
    <row r="10149" spans="1:6" x14ac:dyDescent="0.25">
      <c r="A10149" t="s">
        <v>21</v>
      </c>
      <c r="B10149" s="1">
        <v>36664</v>
      </c>
      <c r="C10149" s="3">
        <v>0</v>
      </c>
      <c r="D10149">
        <v>190.8</v>
      </c>
      <c r="E10149">
        <v>2</v>
      </c>
      <c r="F10149" t="s">
        <v>52</v>
      </c>
    </row>
    <row r="10150" spans="1:6" x14ac:dyDescent="0.25">
      <c r="A10150" t="s">
        <v>21</v>
      </c>
      <c r="B10150" s="1">
        <v>36693</v>
      </c>
      <c r="C10150" s="3">
        <v>0.3756944444444445</v>
      </c>
      <c r="D10150">
        <v>188.3</v>
      </c>
      <c r="E10150">
        <v>2</v>
      </c>
      <c r="F10150" t="s">
        <v>52</v>
      </c>
    </row>
    <row r="10151" spans="1:6" x14ac:dyDescent="0.25">
      <c r="A10151" t="s">
        <v>21</v>
      </c>
      <c r="B10151" s="1">
        <v>36725</v>
      </c>
      <c r="C10151" s="3">
        <v>0.58333333333333337</v>
      </c>
      <c r="D10151">
        <v>186.8</v>
      </c>
      <c r="E10151">
        <v>2</v>
      </c>
      <c r="F10151" t="s">
        <v>52</v>
      </c>
    </row>
    <row r="10152" spans="1:6" x14ac:dyDescent="0.25">
      <c r="A10152" t="s">
        <v>21</v>
      </c>
      <c r="B10152" s="1">
        <v>36761</v>
      </c>
      <c r="C10152" s="3">
        <v>0.37708333333333338</v>
      </c>
      <c r="D10152">
        <v>186.2</v>
      </c>
      <c r="E10152">
        <v>2</v>
      </c>
      <c r="F10152" t="s">
        <v>52</v>
      </c>
    </row>
    <row r="10153" spans="1:6" x14ac:dyDescent="0.25">
      <c r="A10153" t="s">
        <v>21</v>
      </c>
      <c r="B10153" s="1">
        <v>36789</v>
      </c>
      <c r="C10153" s="3">
        <v>0.50555555555555554</v>
      </c>
      <c r="D10153">
        <v>188.2</v>
      </c>
      <c r="E10153">
        <v>2</v>
      </c>
      <c r="F10153" t="s">
        <v>52</v>
      </c>
    </row>
    <row r="10154" spans="1:6" x14ac:dyDescent="0.25">
      <c r="A10154" t="s">
        <v>21</v>
      </c>
      <c r="B10154" s="1">
        <v>36823</v>
      </c>
      <c r="C10154" s="3">
        <v>0.54583333333333328</v>
      </c>
      <c r="D10154">
        <v>188.6</v>
      </c>
      <c r="E10154">
        <v>2</v>
      </c>
      <c r="F10154" t="s">
        <v>52</v>
      </c>
    </row>
    <row r="10155" spans="1:6" x14ac:dyDescent="0.25">
      <c r="A10155" t="s">
        <v>21</v>
      </c>
      <c r="B10155" s="1">
        <v>36844</v>
      </c>
      <c r="C10155" s="3">
        <v>0</v>
      </c>
      <c r="D10155">
        <v>189</v>
      </c>
      <c r="E10155">
        <v>2</v>
      </c>
      <c r="F10155" t="s">
        <v>52</v>
      </c>
    </row>
    <row r="10156" spans="1:6" x14ac:dyDescent="0.25">
      <c r="A10156" t="s">
        <v>21</v>
      </c>
      <c r="B10156" s="1">
        <v>36881</v>
      </c>
      <c r="C10156" s="3">
        <v>0.35486111111111113</v>
      </c>
      <c r="D10156">
        <v>189.9</v>
      </c>
      <c r="E10156">
        <v>2</v>
      </c>
      <c r="F10156" t="s">
        <v>52</v>
      </c>
    </row>
    <row r="10157" spans="1:6" x14ac:dyDescent="0.25">
      <c r="A10157" t="s">
        <v>21</v>
      </c>
      <c r="B10157" s="1">
        <v>36917</v>
      </c>
      <c r="C10157" s="3">
        <v>0.3444444444444445</v>
      </c>
      <c r="D10157">
        <v>190.6</v>
      </c>
      <c r="E10157">
        <v>2</v>
      </c>
      <c r="F10157" t="s">
        <v>52</v>
      </c>
    </row>
    <row r="10158" spans="1:6" x14ac:dyDescent="0.25">
      <c r="A10158" t="s">
        <v>21</v>
      </c>
      <c r="B10158" s="1">
        <v>36944</v>
      </c>
      <c r="C10158" s="3">
        <v>0.49791666666666662</v>
      </c>
      <c r="D10158">
        <v>191.2</v>
      </c>
      <c r="E10158">
        <v>2</v>
      </c>
      <c r="F10158" t="s">
        <v>52</v>
      </c>
    </row>
    <row r="10159" spans="1:6" x14ac:dyDescent="0.25">
      <c r="A10159" t="s">
        <v>21</v>
      </c>
      <c r="B10159" s="1">
        <v>36965</v>
      </c>
      <c r="C10159" s="3">
        <v>0.50069444444444444</v>
      </c>
      <c r="D10159">
        <v>191.4</v>
      </c>
      <c r="E10159">
        <v>1</v>
      </c>
      <c r="F10159" t="s">
        <v>52</v>
      </c>
    </row>
    <row r="10160" spans="1:6" x14ac:dyDescent="0.25">
      <c r="A10160" t="s">
        <v>21</v>
      </c>
      <c r="B10160" s="1">
        <v>37006</v>
      </c>
      <c r="C10160" s="3">
        <v>0.38958333333333334</v>
      </c>
      <c r="D10160">
        <v>191.7</v>
      </c>
      <c r="E10160">
        <v>2</v>
      </c>
      <c r="F10160" t="s">
        <v>52</v>
      </c>
    </row>
    <row r="10161" spans="1:6" x14ac:dyDescent="0.25">
      <c r="A10161" t="s">
        <v>21</v>
      </c>
      <c r="B10161" s="1">
        <v>37035</v>
      </c>
      <c r="C10161" s="3">
        <v>0.3576388888888889</v>
      </c>
      <c r="D10161">
        <v>191.4</v>
      </c>
      <c r="E10161">
        <v>2</v>
      </c>
      <c r="F10161" t="s">
        <v>52</v>
      </c>
    </row>
    <row r="10162" spans="1:6" x14ac:dyDescent="0.25">
      <c r="A10162" t="s">
        <v>21</v>
      </c>
      <c r="B10162" s="1">
        <v>37063</v>
      </c>
      <c r="C10162" s="3">
        <v>0.75486111111111109</v>
      </c>
      <c r="D10162">
        <v>190.4</v>
      </c>
      <c r="E10162">
        <v>2</v>
      </c>
      <c r="F10162" t="s">
        <v>52</v>
      </c>
    </row>
    <row r="10163" spans="1:6" x14ac:dyDescent="0.25">
      <c r="A10163" t="s">
        <v>21</v>
      </c>
      <c r="B10163" s="1">
        <v>37089</v>
      </c>
      <c r="C10163" s="3">
        <v>0.6069444444444444</v>
      </c>
      <c r="D10163">
        <v>189.6</v>
      </c>
      <c r="E10163">
        <v>2</v>
      </c>
      <c r="F10163" t="s">
        <v>52</v>
      </c>
    </row>
    <row r="10164" spans="1:6" x14ac:dyDescent="0.25">
      <c r="A10164" t="s">
        <v>21</v>
      </c>
      <c r="B10164" s="1">
        <v>37127</v>
      </c>
      <c r="C10164" s="3">
        <v>0.39305555555555555</v>
      </c>
      <c r="D10164">
        <v>189.3</v>
      </c>
      <c r="E10164">
        <v>2</v>
      </c>
      <c r="F10164" t="s">
        <v>52</v>
      </c>
    </row>
    <row r="10165" spans="1:6" x14ac:dyDescent="0.25">
      <c r="A10165" t="s">
        <v>21</v>
      </c>
      <c r="B10165" s="1">
        <v>37160</v>
      </c>
      <c r="C10165" s="3">
        <v>0.51874999999999993</v>
      </c>
      <c r="D10165">
        <v>189.5</v>
      </c>
      <c r="E10165">
        <v>2</v>
      </c>
      <c r="F10165" t="s">
        <v>52</v>
      </c>
    </row>
    <row r="10166" spans="1:6" x14ac:dyDescent="0.25">
      <c r="A10166" t="s">
        <v>21</v>
      </c>
      <c r="B10166" s="1">
        <v>37190</v>
      </c>
      <c r="C10166" s="3">
        <v>0.31597222222222221</v>
      </c>
      <c r="D10166">
        <v>189.6</v>
      </c>
      <c r="E10166">
        <v>2</v>
      </c>
      <c r="F10166" t="s">
        <v>52</v>
      </c>
    </row>
    <row r="10167" spans="1:6" x14ac:dyDescent="0.25">
      <c r="A10167" t="s">
        <v>21</v>
      </c>
      <c r="B10167" s="1">
        <v>37215</v>
      </c>
      <c r="C10167" s="3">
        <v>0.62291666666666667</v>
      </c>
      <c r="D10167">
        <v>190.3</v>
      </c>
      <c r="E10167">
        <v>2</v>
      </c>
      <c r="F10167" t="s">
        <v>52</v>
      </c>
    </row>
    <row r="10168" spans="1:6" x14ac:dyDescent="0.25">
      <c r="A10168" t="s">
        <v>21</v>
      </c>
      <c r="B10168" s="1">
        <v>37246</v>
      </c>
      <c r="C10168" s="3">
        <v>0.3611111111111111</v>
      </c>
      <c r="D10168">
        <v>190.8</v>
      </c>
      <c r="E10168">
        <v>2</v>
      </c>
      <c r="F10168" t="s">
        <v>52</v>
      </c>
    </row>
    <row r="10169" spans="1:6" x14ac:dyDescent="0.25">
      <c r="A10169" t="s">
        <v>21</v>
      </c>
      <c r="B10169" s="1">
        <v>37272</v>
      </c>
      <c r="C10169" s="3">
        <v>0.36180555555555555</v>
      </c>
      <c r="D10169">
        <v>191</v>
      </c>
      <c r="E10169">
        <v>2</v>
      </c>
      <c r="F10169" t="s">
        <v>52</v>
      </c>
    </row>
    <row r="10170" spans="1:6" x14ac:dyDescent="0.25">
      <c r="A10170" t="s">
        <v>21</v>
      </c>
      <c r="B10170" s="1">
        <v>37309</v>
      </c>
      <c r="C10170" s="3">
        <v>0.38958333333333334</v>
      </c>
      <c r="D10170">
        <v>192.7</v>
      </c>
      <c r="E10170">
        <v>2</v>
      </c>
      <c r="F10170" t="s">
        <v>52</v>
      </c>
    </row>
    <row r="10171" spans="1:6" x14ac:dyDescent="0.25">
      <c r="A10171" t="s">
        <v>21</v>
      </c>
      <c r="B10171" s="1">
        <v>37344</v>
      </c>
      <c r="C10171" s="3">
        <v>0.36180555555555555</v>
      </c>
      <c r="D10171">
        <v>189.7</v>
      </c>
      <c r="E10171">
        <v>2</v>
      </c>
      <c r="F10171" t="s">
        <v>52</v>
      </c>
    </row>
    <row r="10172" spans="1:6" x14ac:dyDescent="0.25">
      <c r="A10172" t="s">
        <v>21</v>
      </c>
      <c r="B10172" s="1">
        <v>37371</v>
      </c>
      <c r="C10172" s="3">
        <v>0.3576388888888889</v>
      </c>
      <c r="D10172">
        <v>192.35</v>
      </c>
      <c r="E10172">
        <v>2</v>
      </c>
      <c r="F10172" t="s">
        <v>52</v>
      </c>
    </row>
    <row r="10173" spans="1:6" x14ac:dyDescent="0.25">
      <c r="A10173" t="s">
        <v>21</v>
      </c>
      <c r="B10173" s="1">
        <v>37399</v>
      </c>
      <c r="C10173" s="3">
        <v>0.53472222222222221</v>
      </c>
      <c r="D10173">
        <v>192.27</v>
      </c>
      <c r="E10173">
        <v>2</v>
      </c>
      <c r="F10173" t="s">
        <v>52</v>
      </c>
    </row>
    <row r="10174" spans="1:6" x14ac:dyDescent="0.25">
      <c r="A10174" t="s">
        <v>21</v>
      </c>
      <c r="B10174" s="1">
        <v>37426</v>
      </c>
      <c r="C10174" s="3">
        <v>0.53472222222222221</v>
      </c>
      <c r="D10174">
        <v>191.7</v>
      </c>
      <c r="E10174">
        <v>2</v>
      </c>
      <c r="F10174" t="s">
        <v>52</v>
      </c>
    </row>
    <row r="10175" spans="1:6" x14ac:dyDescent="0.25">
      <c r="A10175" t="s">
        <v>21</v>
      </c>
      <c r="B10175" s="1">
        <v>37454</v>
      </c>
      <c r="C10175" s="3">
        <v>0.53125</v>
      </c>
      <c r="D10175">
        <v>191.03</v>
      </c>
      <c r="E10175">
        <v>2</v>
      </c>
      <c r="F10175" t="s">
        <v>52</v>
      </c>
    </row>
    <row r="10176" spans="1:6" x14ac:dyDescent="0.25">
      <c r="A10176" t="s">
        <v>21</v>
      </c>
      <c r="B10176" s="1">
        <v>37490</v>
      </c>
      <c r="C10176" s="3">
        <v>0.4861111111111111</v>
      </c>
      <c r="D10176">
        <v>190.55</v>
      </c>
      <c r="E10176">
        <v>2</v>
      </c>
      <c r="F10176" t="s">
        <v>52</v>
      </c>
    </row>
    <row r="10177" spans="1:6" x14ac:dyDescent="0.25">
      <c r="A10177" t="s">
        <v>21</v>
      </c>
      <c r="B10177" s="1">
        <v>37518</v>
      </c>
      <c r="C10177" s="3">
        <v>0.51041666666666663</v>
      </c>
      <c r="D10177">
        <v>190.2</v>
      </c>
      <c r="E10177">
        <v>2</v>
      </c>
      <c r="F10177" t="s">
        <v>52</v>
      </c>
    </row>
    <row r="10178" spans="1:6" x14ac:dyDescent="0.25">
      <c r="A10178" t="s">
        <v>21</v>
      </c>
      <c r="B10178" s="1">
        <v>37545</v>
      </c>
      <c r="C10178" s="3">
        <v>0.49305555555555558</v>
      </c>
      <c r="D10178">
        <v>190.34</v>
      </c>
      <c r="E10178">
        <v>2</v>
      </c>
      <c r="F10178" t="s">
        <v>52</v>
      </c>
    </row>
    <row r="10179" spans="1:6" x14ac:dyDescent="0.25">
      <c r="A10179" t="s">
        <v>21</v>
      </c>
      <c r="B10179" s="1">
        <v>37607</v>
      </c>
      <c r="C10179" s="3">
        <v>0</v>
      </c>
      <c r="D10179">
        <v>194.3</v>
      </c>
      <c r="E10179">
        <v>2</v>
      </c>
      <c r="F10179" t="s">
        <v>52</v>
      </c>
    </row>
    <row r="10180" spans="1:6" x14ac:dyDescent="0.25">
      <c r="A10180" t="s">
        <v>21</v>
      </c>
      <c r="B10180" s="1">
        <v>37636</v>
      </c>
      <c r="C10180" s="3">
        <v>0.37708333333333338</v>
      </c>
      <c r="D10180">
        <v>192.07</v>
      </c>
      <c r="E10180">
        <v>2</v>
      </c>
      <c r="F10180" t="s">
        <v>52</v>
      </c>
    </row>
    <row r="10181" spans="1:6" x14ac:dyDescent="0.25">
      <c r="A10181" t="s">
        <v>21</v>
      </c>
      <c r="B10181" s="1">
        <v>37676</v>
      </c>
      <c r="C10181" s="3">
        <v>0.67708333333333337</v>
      </c>
      <c r="D10181">
        <v>192.5</v>
      </c>
      <c r="E10181">
        <v>2</v>
      </c>
      <c r="F10181" t="s">
        <v>52</v>
      </c>
    </row>
    <row r="10182" spans="1:6" x14ac:dyDescent="0.25">
      <c r="A10182" t="s">
        <v>21</v>
      </c>
      <c r="B10182" s="1">
        <v>37700</v>
      </c>
      <c r="C10182" s="3">
        <v>0.56736111111111109</v>
      </c>
      <c r="D10182">
        <v>192.68</v>
      </c>
      <c r="E10182">
        <v>2</v>
      </c>
      <c r="F10182" t="s">
        <v>52</v>
      </c>
    </row>
    <row r="10183" spans="1:6" x14ac:dyDescent="0.25">
      <c r="A10183" t="s">
        <v>21</v>
      </c>
      <c r="B10183" s="1">
        <v>37727</v>
      </c>
      <c r="C10183" s="3">
        <v>0.5493055555555556</v>
      </c>
      <c r="D10183">
        <v>194.91</v>
      </c>
      <c r="E10183">
        <v>2</v>
      </c>
      <c r="F10183" t="s">
        <v>52</v>
      </c>
    </row>
    <row r="10184" spans="1:6" x14ac:dyDescent="0.25">
      <c r="A10184" t="s">
        <v>21</v>
      </c>
      <c r="B10184" s="1">
        <v>37761</v>
      </c>
      <c r="C10184" s="3">
        <v>0.59791666666666665</v>
      </c>
      <c r="D10184">
        <v>193.93</v>
      </c>
      <c r="E10184">
        <v>2</v>
      </c>
      <c r="F10184" t="s">
        <v>52</v>
      </c>
    </row>
    <row r="10185" spans="1:6" x14ac:dyDescent="0.25">
      <c r="A10185" t="s">
        <v>21</v>
      </c>
      <c r="B10185" s="1">
        <v>37790</v>
      </c>
      <c r="C10185" s="3">
        <v>0.69305555555555554</v>
      </c>
      <c r="D10185">
        <v>190.97</v>
      </c>
      <c r="E10185">
        <v>2</v>
      </c>
      <c r="F10185" t="s">
        <v>52</v>
      </c>
    </row>
    <row r="10186" spans="1:6" x14ac:dyDescent="0.25">
      <c r="A10186" t="s">
        <v>21</v>
      </c>
      <c r="B10186" s="1">
        <v>37819</v>
      </c>
      <c r="C10186" s="3">
        <v>0.45833333333333331</v>
      </c>
      <c r="D10186">
        <v>190.46</v>
      </c>
      <c r="E10186">
        <v>2</v>
      </c>
      <c r="F10186" t="s">
        <v>52</v>
      </c>
    </row>
    <row r="10187" spans="1:6" x14ac:dyDescent="0.25">
      <c r="A10187" t="s">
        <v>21</v>
      </c>
      <c r="B10187" s="1">
        <v>37845</v>
      </c>
      <c r="C10187" s="3">
        <v>0.79583333333333339</v>
      </c>
      <c r="D10187">
        <v>190.98</v>
      </c>
      <c r="E10187">
        <v>2</v>
      </c>
      <c r="F10187" t="s">
        <v>52</v>
      </c>
    </row>
    <row r="10188" spans="1:6" x14ac:dyDescent="0.25">
      <c r="A10188" t="s">
        <v>21</v>
      </c>
      <c r="B10188" s="1">
        <v>37889</v>
      </c>
      <c r="C10188" s="3">
        <v>0.76041666666666663</v>
      </c>
      <c r="D10188">
        <v>190.79</v>
      </c>
      <c r="E10188">
        <v>2</v>
      </c>
      <c r="F10188" t="s">
        <v>52</v>
      </c>
    </row>
    <row r="10189" spans="1:6" x14ac:dyDescent="0.25">
      <c r="A10189" t="s">
        <v>21</v>
      </c>
      <c r="B10189" s="1">
        <v>37918</v>
      </c>
      <c r="C10189" s="3">
        <v>0.53541666666666665</v>
      </c>
      <c r="D10189">
        <v>191.11</v>
      </c>
      <c r="E10189">
        <v>2</v>
      </c>
      <c r="F10189" t="s">
        <v>52</v>
      </c>
    </row>
    <row r="10190" spans="1:6" x14ac:dyDescent="0.25">
      <c r="A10190" t="s">
        <v>21</v>
      </c>
      <c r="B10190" s="1">
        <v>37945</v>
      </c>
      <c r="C10190" s="3">
        <v>0.6875</v>
      </c>
      <c r="D10190">
        <v>191.54</v>
      </c>
      <c r="E10190">
        <v>2</v>
      </c>
      <c r="F10190" t="s">
        <v>52</v>
      </c>
    </row>
    <row r="10191" spans="1:6" x14ac:dyDescent="0.25">
      <c r="A10191" t="s">
        <v>21</v>
      </c>
      <c r="B10191" s="1">
        <v>38006</v>
      </c>
      <c r="C10191" s="3">
        <v>0.64930555555555558</v>
      </c>
      <c r="D10191">
        <v>192.8</v>
      </c>
      <c r="E10191">
        <v>2</v>
      </c>
      <c r="F10191" t="s">
        <v>52</v>
      </c>
    </row>
    <row r="10192" spans="1:6" x14ac:dyDescent="0.25">
      <c r="A10192" t="s">
        <v>21</v>
      </c>
      <c r="B10192" s="1">
        <v>38064</v>
      </c>
      <c r="C10192" s="3">
        <v>0.57291666666666663</v>
      </c>
      <c r="D10192">
        <v>194.72</v>
      </c>
      <c r="E10192">
        <v>2</v>
      </c>
      <c r="F10192" t="s">
        <v>52</v>
      </c>
    </row>
    <row r="10193" spans="1:6" x14ac:dyDescent="0.25">
      <c r="A10193" t="s">
        <v>21</v>
      </c>
      <c r="B10193" s="1">
        <v>38128</v>
      </c>
      <c r="C10193" s="3">
        <v>0.46875</v>
      </c>
      <c r="D10193">
        <v>193.16</v>
      </c>
      <c r="E10193">
        <v>2</v>
      </c>
      <c r="F10193" t="s">
        <v>52</v>
      </c>
    </row>
    <row r="10194" spans="1:6" x14ac:dyDescent="0.25">
      <c r="A10194" t="s">
        <v>21</v>
      </c>
      <c r="B10194" s="1">
        <v>38181</v>
      </c>
      <c r="C10194" s="3">
        <v>0.63541666666666663</v>
      </c>
      <c r="D10194">
        <v>196.85</v>
      </c>
      <c r="E10194">
        <v>2</v>
      </c>
      <c r="F10194" t="s">
        <v>52</v>
      </c>
    </row>
    <row r="10195" spans="1:6" x14ac:dyDescent="0.25">
      <c r="A10195" t="s">
        <v>21</v>
      </c>
      <c r="B10195" s="1">
        <v>38243</v>
      </c>
      <c r="C10195" s="3">
        <v>0.63194444444444442</v>
      </c>
      <c r="D10195">
        <v>191.5</v>
      </c>
      <c r="E10195">
        <v>2</v>
      </c>
      <c r="F10195" t="s">
        <v>52</v>
      </c>
    </row>
    <row r="10196" spans="1:6" x14ac:dyDescent="0.25">
      <c r="A10196" t="s">
        <v>21</v>
      </c>
      <c r="B10196" s="1">
        <v>38308</v>
      </c>
      <c r="C10196" s="3">
        <v>0.49305555555555558</v>
      </c>
      <c r="D10196">
        <v>188.52</v>
      </c>
      <c r="E10196">
        <v>2</v>
      </c>
      <c r="F10196" t="s">
        <v>52</v>
      </c>
    </row>
    <row r="10197" spans="1:6" x14ac:dyDescent="0.25">
      <c r="A10197" t="s">
        <v>21</v>
      </c>
      <c r="B10197" s="1">
        <v>38369</v>
      </c>
      <c r="C10197" s="3">
        <v>0.65972222222222221</v>
      </c>
      <c r="D10197">
        <v>194.28</v>
      </c>
      <c r="E10197">
        <v>2</v>
      </c>
      <c r="F10197" t="s">
        <v>52</v>
      </c>
    </row>
    <row r="10198" spans="1:6" x14ac:dyDescent="0.25">
      <c r="A10198" t="s">
        <v>21</v>
      </c>
      <c r="B10198" s="1">
        <v>38425</v>
      </c>
      <c r="C10198" s="3">
        <v>0.59722222222222221</v>
      </c>
      <c r="D10198">
        <v>194.64</v>
      </c>
      <c r="E10198">
        <v>2</v>
      </c>
      <c r="F10198" t="s">
        <v>52</v>
      </c>
    </row>
    <row r="10199" spans="1:6" x14ac:dyDescent="0.25">
      <c r="A10199" t="s">
        <v>21</v>
      </c>
      <c r="B10199" s="1">
        <v>38499</v>
      </c>
      <c r="C10199" s="3">
        <v>0.60763888888888895</v>
      </c>
      <c r="D10199">
        <v>194.33</v>
      </c>
      <c r="E10199">
        <v>2</v>
      </c>
      <c r="F10199" t="s">
        <v>52</v>
      </c>
    </row>
    <row r="10200" spans="1:6" x14ac:dyDescent="0.25">
      <c r="A10200" t="s">
        <v>21</v>
      </c>
      <c r="B10200" s="1">
        <v>38527</v>
      </c>
      <c r="C10200" s="3">
        <v>0.43263888888888885</v>
      </c>
      <c r="D10200">
        <v>192.94</v>
      </c>
      <c r="E10200">
        <v>2</v>
      </c>
      <c r="F10200" t="s">
        <v>52</v>
      </c>
    </row>
    <row r="10201" spans="1:6" x14ac:dyDescent="0.25">
      <c r="A10201" t="s">
        <v>21</v>
      </c>
      <c r="B10201" s="1">
        <v>38579</v>
      </c>
      <c r="C10201" s="3">
        <v>0.4375</v>
      </c>
      <c r="D10201">
        <v>194.14</v>
      </c>
      <c r="E10201">
        <v>2</v>
      </c>
      <c r="F10201" t="s">
        <v>52</v>
      </c>
    </row>
    <row r="10202" spans="1:6" x14ac:dyDescent="0.25">
      <c r="A10202" t="s">
        <v>21</v>
      </c>
      <c r="B10202" s="1">
        <v>38646</v>
      </c>
      <c r="C10202" s="3">
        <v>0.63888888888888895</v>
      </c>
      <c r="D10202">
        <v>192.96</v>
      </c>
      <c r="E10202">
        <v>2</v>
      </c>
      <c r="F10202" t="s">
        <v>52</v>
      </c>
    </row>
    <row r="10203" spans="1:6" x14ac:dyDescent="0.25">
      <c r="A10203" t="s">
        <v>21</v>
      </c>
      <c r="B10203" s="1">
        <v>38707</v>
      </c>
      <c r="C10203" s="3">
        <v>0.40416666666666662</v>
      </c>
      <c r="D10203">
        <v>192.27</v>
      </c>
      <c r="E10203">
        <v>2</v>
      </c>
      <c r="F10203" t="s">
        <v>52</v>
      </c>
    </row>
    <row r="10204" spans="1:6" x14ac:dyDescent="0.25">
      <c r="A10204" t="s">
        <v>21</v>
      </c>
      <c r="B10204" s="1">
        <v>38770</v>
      </c>
      <c r="C10204" s="3">
        <v>0.54166666666666663</v>
      </c>
      <c r="D10204">
        <v>193.73</v>
      </c>
      <c r="E10204">
        <v>2</v>
      </c>
      <c r="F10204" t="s">
        <v>52</v>
      </c>
    </row>
    <row r="10205" spans="1:6" x14ac:dyDescent="0.25">
      <c r="A10205" t="s">
        <v>21</v>
      </c>
      <c r="B10205" s="1">
        <v>38799</v>
      </c>
      <c r="C10205" s="3">
        <v>0</v>
      </c>
      <c r="D10205">
        <v>196.7</v>
      </c>
      <c r="E10205">
        <v>5</v>
      </c>
      <c r="F10205" t="s">
        <v>52</v>
      </c>
    </row>
    <row r="10206" spans="1:6" x14ac:dyDescent="0.25">
      <c r="A10206" t="s">
        <v>21</v>
      </c>
      <c r="B10206" s="1">
        <v>38813</v>
      </c>
      <c r="C10206" s="3">
        <v>0</v>
      </c>
      <c r="D10206">
        <v>196.7</v>
      </c>
      <c r="E10206">
        <v>2</v>
      </c>
      <c r="F10206" t="s">
        <v>52</v>
      </c>
    </row>
    <row r="10207" spans="1:6" x14ac:dyDescent="0.25">
      <c r="A10207" t="s">
        <v>21</v>
      </c>
      <c r="B10207" s="1">
        <v>38870</v>
      </c>
      <c r="C10207" s="3">
        <v>0.57638888888888895</v>
      </c>
      <c r="D10207">
        <v>193.53</v>
      </c>
      <c r="E10207">
        <v>2</v>
      </c>
      <c r="F10207" t="s">
        <v>52</v>
      </c>
    </row>
    <row r="10208" spans="1:6" x14ac:dyDescent="0.25">
      <c r="A10208" t="s">
        <v>21</v>
      </c>
      <c r="B10208" s="1">
        <v>38912</v>
      </c>
      <c r="C10208" s="3">
        <v>0.53472222222222221</v>
      </c>
      <c r="D10208">
        <v>191.92</v>
      </c>
      <c r="E10208">
        <v>2</v>
      </c>
      <c r="F10208" t="s">
        <v>52</v>
      </c>
    </row>
    <row r="10209" spans="1:6" x14ac:dyDescent="0.25">
      <c r="A10209" t="s">
        <v>21</v>
      </c>
      <c r="B10209" s="1">
        <v>38980</v>
      </c>
      <c r="C10209" s="3">
        <v>0.55902777777777779</v>
      </c>
      <c r="D10209">
        <v>191.23</v>
      </c>
      <c r="E10209">
        <v>2</v>
      </c>
      <c r="F10209" t="s">
        <v>52</v>
      </c>
    </row>
    <row r="10210" spans="1:6" x14ac:dyDescent="0.25">
      <c r="A10210" t="s">
        <v>21</v>
      </c>
      <c r="B10210" s="1">
        <v>39051</v>
      </c>
      <c r="C10210" s="3">
        <v>0.65763888888888888</v>
      </c>
      <c r="D10210">
        <v>192.3</v>
      </c>
      <c r="E10210">
        <v>2</v>
      </c>
      <c r="F10210" t="s">
        <v>52</v>
      </c>
    </row>
    <row r="10211" spans="1:6" x14ac:dyDescent="0.25">
      <c r="A10211" t="s">
        <v>21</v>
      </c>
      <c r="B10211" s="1">
        <v>39112</v>
      </c>
      <c r="C10211" s="3">
        <v>0.6118055555555556</v>
      </c>
      <c r="D10211">
        <v>193.18</v>
      </c>
      <c r="E10211">
        <v>2</v>
      </c>
      <c r="F10211" t="s">
        <v>52</v>
      </c>
    </row>
    <row r="10212" spans="1:6" x14ac:dyDescent="0.25">
      <c r="A10212" t="s">
        <v>21</v>
      </c>
      <c r="B10212" s="1">
        <v>39164</v>
      </c>
      <c r="C10212" s="3">
        <v>0.57638888888888895</v>
      </c>
      <c r="D10212">
        <v>193.72</v>
      </c>
      <c r="E10212">
        <v>2</v>
      </c>
      <c r="F10212" t="s">
        <v>52</v>
      </c>
    </row>
    <row r="10213" spans="1:6" x14ac:dyDescent="0.25">
      <c r="A10213" t="s">
        <v>21</v>
      </c>
      <c r="B10213" s="1">
        <v>39226</v>
      </c>
      <c r="C10213" s="3">
        <v>0.60069444444444442</v>
      </c>
      <c r="D10213">
        <v>193.18</v>
      </c>
      <c r="E10213">
        <v>2</v>
      </c>
      <c r="F10213" t="s">
        <v>52</v>
      </c>
    </row>
    <row r="10214" spans="1:6" x14ac:dyDescent="0.25">
      <c r="A10214" t="s">
        <v>21</v>
      </c>
      <c r="B10214" s="1">
        <v>39288</v>
      </c>
      <c r="C10214" s="3">
        <v>0.58958333333333335</v>
      </c>
      <c r="D10214">
        <v>188.71</v>
      </c>
      <c r="E10214">
        <v>2</v>
      </c>
      <c r="F10214" t="s">
        <v>52</v>
      </c>
    </row>
    <row r="10215" spans="1:6" x14ac:dyDescent="0.25">
      <c r="A10215" t="s">
        <v>21</v>
      </c>
      <c r="B10215" s="1">
        <v>39351</v>
      </c>
      <c r="C10215" s="3">
        <v>0.52777777777777779</v>
      </c>
      <c r="D10215">
        <v>191.12</v>
      </c>
      <c r="E10215">
        <v>2</v>
      </c>
      <c r="F10215" t="s">
        <v>52</v>
      </c>
    </row>
    <row r="10216" spans="1:6" x14ac:dyDescent="0.25">
      <c r="A10216" t="s">
        <v>21</v>
      </c>
      <c r="B10216" s="1">
        <v>39415</v>
      </c>
      <c r="C10216" s="3">
        <v>0.5756944444444444</v>
      </c>
      <c r="D10216">
        <v>192.27</v>
      </c>
      <c r="E10216">
        <v>2</v>
      </c>
      <c r="F10216" t="s">
        <v>52</v>
      </c>
    </row>
    <row r="10217" spans="1:6" x14ac:dyDescent="0.25">
      <c r="A10217" t="s">
        <v>21</v>
      </c>
      <c r="B10217" s="1">
        <v>39462</v>
      </c>
      <c r="C10217" s="3">
        <v>0.73958333333333337</v>
      </c>
      <c r="D10217">
        <v>191.8</v>
      </c>
      <c r="E10217">
        <v>2</v>
      </c>
      <c r="F10217" t="s">
        <v>52</v>
      </c>
    </row>
    <row r="10218" spans="1:6" x14ac:dyDescent="0.25">
      <c r="A10218" t="s">
        <v>21</v>
      </c>
      <c r="B10218" s="1">
        <v>39535</v>
      </c>
      <c r="C10218" s="3">
        <v>0.3576388888888889</v>
      </c>
      <c r="D10218">
        <v>194.12</v>
      </c>
      <c r="E10218">
        <v>2</v>
      </c>
      <c r="F10218" t="s">
        <v>52</v>
      </c>
    </row>
    <row r="10219" spans="1:6" x14ac:dyDescent="0.25">
      <c r="A10219" t="s">
        <v>21</v>
      </c>
      <c r="B10219" s="1">
        <v>39541</v>
      </c>
      <c r="C10219" s="3">
        <v>0.63958333333333328</v>
      </c>
      <c r="D10219">
        <v>193.93</v>
      </c>
      <c r="E10219">
        <v>2</v>
      </c>
      <c r="F10219" t="s">
        <v>52</v>
      </c>
    </row>
    <row r="10220" spans="1:6" x14ac:dyDescent="0.25">
      <c r="A10220" t="s">
        <v>21</v>
      </c>
      <c r="B10220" s="1">
        <v>39619</v>
      </c>
      <c r="C10220" s="3">
        <v>0.52777777777777779</v>
      </c>
      <c r="D10220">
        <v>192.79</v>
      </c>
      <c r="E10220">
        <v>2</v>
      </c>
      <c r="F10220" t="s">
        <v>52</v>
      </c>
    </row>
    <row r="10221" spans="1:6" x14ac:dyDescent="0.25">
      <c r="A10221" t="s">
        <v>21</v>
      </c>
      <c r="B10221" s="1">
        <v>39680</v>
      </c>
      <c r="C10221" s="3">
        <v>0.57500000000000007</v>
      </c>
      <c r="D10221">
        <v>191.7</v>
      </c>
      <c r="E10221">
        <v>2</v>
      </c>
      <c r="F10221" t="s">
        <v>52</v>
      </c>
    </row>
    <row r="10222" spans="1:6" x14ac:dyDescent="0.25">
      <c r="A10222" t="s">
        <v>21</v>
      </c>
      <c r="B10222" s="1">
        <v>39737</v>
      </c>
      <c r="C10222" s="3">
        <v>0.57222222222222219</v>
      </c>
      <c r="D10222">
        <v>191.78</v>
      </c>
      <c r="E10222">
        <v>2</v>
      </c>
      <c r="F10222" t="s">
        <v>52</v>
      </c>
    </row>
    <row r="10223" spans="1:6" x14ac:dyDescent="0.25">
      <c r="A10223" t="s">
        <v>21</v>
      </c>
      <c r="B10223" s="1">
        <v>39862</v>
      </c>
      <c r="C10223" s="3">
        <v>0.76111111111111107</v>
      </c>
      <c r="D10223">
        <v>193.76</v>
      </c>
      <c r="E10223">
        <v>2</v>
      </c>
      <c r="F10223" t="s">
        <v>52</v>
      </c>
    </row>
    <row r="10224" spans="1:6" x14ac:dyDescent="0.25">
      <c r="A10224" t="s">
        <v>21</v>
      </c>
      <c r="B10224" s="1">
        <v>39910</v>
      </c>
      <c r="C10224" s="3">
        <v>0.625</v>
      </c>
      <c r="D10224">
        <v>194.23</v>
      </c>
      <c r="E10224">
        <v>2</v>
      </c>
      <c r="F10224" t="s">
        <v>52</v>
      </c>
    </row>
    <row r="10225" spans="1:6" x14ac:dyDescent="0.25">
      <c r="A10225" t="s">
        <v>21</v>
      </c>
      <c r="B10225" s="1">
        <v>39987</v>
      </c>
      <c r="C10225" s="3">
        <v>0.64583333333333337</v>
      </c>
      <c r="D10225">
        <v>192.83</v>
      </c>
      <c r="E10225">
        <v>2</v>
      </c>
      <c r="F10225" t="s">
        <v>52</v>
      </c>
    </row>
    <row r="10226" spans="1:6" x14ac:dyDescent="0.25">
      <c r="A10226" t="s">
        <v>21</v>
      </c>
      <c r="B10226" s="1">
        <v>40044</v>
      </c>
      <c r="C10226" s="3">
        <v>0.70486111111111116</v>
      </c>
      <c r="D10226">
        <v>191.81</v>
      </c>
      <c r="E10226">
        <v>1</v>
      </c>
      <c r="F10226" t="s">
        <v>52</v>
      </c>
    </row>
    <row r="10227" spans="1:6" x14ac:dyDescent="0.25">
      <c r="A10227" t="s">
        <v>21</v>
      </c>
      <c r="B10227" s="1">
        <v>40101</v>
      </c>
      <c r="C10227" s="3">
        <v>0.69097222222222221</v>
      </c>
      <c r="D10227">
        <v>191.27</v>
      </c>
      <c r="E10227">
        <v>1</v>
      </c>
      <c r="F10227" t="s">
        <v>52</v>
      </c>
    </row>
    <row r="10228" spans="1:6" x14ac:dyDescent="0.25">
      <c r="A10228" t="s">
        <v>21</v>
      </c>
      <c r="B10228" s="1">
        <v>40176</v>
      </c>
      <c r="C10228" s="3">
        <v>0.50347222222222221</v>
      </c>
      <c r="D10228">
        <v>192.91</v>
      </c>
      <c r="E10228">
        <v>1</v>
      </c>
      <c r="F10228" t="s">
        <v>52</v>
      </c>
    </row>
    <row r="10229" spans="1:6" x14ac:dyDescent="0.25">
      <c r="A10229" t="s">
        <v>21</v>
      </c>
      <c r="B10229" s="1">
        <v>40234</v>
      </c>
      <c r="C10229" s="3">
        <v>0.47569444444444442</v>
      </c>
      <c r="D10229">
        <v>193.68</v>
      </c>
      <c r="E10229">
        <v>2</v>
      </c>
      <c r="F10229" t="s">
        <v>52</v>
      </c>
    </row>
    <row r="10230" spans="1:6" x14ac:dyDescent="0.25">
      <c r="A10230" t="s">
        <v>21</v>
      </c>
      <c r="B10230" s="1">
        <v>40288</v>
      </c>
      <c r="C10230" s="3">
        <v>0.4548611111111111</v>
      </c>
      <c r="D10230">
        <v>194.29</v>
      </c>
      <c r="E10230">
        <v>2</v>
      </c>
      <c r="F10230" t="s">
        <v>52</v>
      </c>
    </row>
    <row r="10231" spans="1:6" x14ac:dyDescent="0.25">
      <c r="A10231" t="s">
        <v>21</v>
      </c>
      <c r="B10231" s="1">
        <v>40358</v>
      </c>
      <c r="C10231" s="3">
        <v>0.46180555555555558</v>
      </c>
      <c r="D10231">
        <v>192.9</v>
      </c>
      <c r="E10231">
        <v>2</v>
      </c>
      <c r="F10231" t="s">
        <v>52</v>
      </c>
    </row>
    <row r="10232" spans="1:6" x14ac:dyDescent="0.25">
      <c r="A10232" t="s">
        <v>21</v>
      </c>
      <c r="B10232" s="1">
        <v>40420</v>
      </c>
      <c r="C10232" s="3">
        <v>0.4680555555555555</v>
      </c>
      <c r="D10232">
        <v>191.8</v>
      </c>
      <c r="E10232">
        <v>2</v>
      </c>
      <c r="F10232" t="s">
        <v>52</v>
      </c>
    </row>
    <row r="10233" spans="1:6" x14ac:dyDescent="0.25">
      <c r="A10233" t="s">
        <v>21</v>
      </c>
      <c r="B10233" s="1">
        <v>40491</v>
      </c>
      <c r="C10233" s="3">
        <v>0.45555555555555555</v>
      </c>
      <c r="D10233">
        <v>192.07</v>
      </c>
      <c r="E10233">
        <v>2</v>
      </c>
      <c r="F10233" t="s">
        <v>52</v>
      </c>
    </row>
    <row r="10234" spans="1:6" x14ac:dyDescent="0.25">
      <c r="A10234" t="s">
        <v>21</v>
      </c>
      <c r="B10234" s="1">
        <v>40585</v>
      </c>
      <c r="C10234" s="3">
        <v>0.65138888888888891</v>
      </c>
      <c r="D10234">
        <v>193.86</v>
      </c>
      <c r="E10234">
        <v>2</v>
      </c>
      <c r="F10234" t="s">
        <v>52</v>
      </c>
    </row>
    <row r="10235" spans="1:6" x14ac:dyDescent="0.25">
      <c r="A10235" t="s">
        <v>21</v>
      </c>
      <c r="B10235" s="1">
        <v>40648</v>
      </c>
      <c r="C10235" s="3">
        <v>0.36805555555555558</v>
      </c>
      <c r="D10235">
        <v>194.42</v>
      </c>
      <c r="E10235">
        <v>2</v>
      </c>
      <c r="F10235" t="s">
        <v>52</v>
      </c>
    </row>
    <row r="10236" spans="1:6" x14ac:dyDescent="0.25">
      <c r="A10236" t="s">
        <v>21</v>
      </c>
      <c r="B10236" s="1">
        <v>40710</v>
      </c>
      <c r="C10236" s="3">
        <v>0.57638888888888895</v>
      </c>
      <c r="D10236">
        <v>194.77</v>
      </c>
      <c r="E10236">
        <v>2</v>
      </c>
      <c r="F10236" t="s">
        <v>52</v>
      </c>
    </row>
    <row r="10237" spans="1:6" x14ac:dyDescent="0.25">
      <c r="A10237" t="s">
        <v>21</v>
      </c>
      <c r="B10237" s="1">
        <v>40840</v>
      </c>
      <c r="C10237" s="3">
        <v>0.43888888888888888</v>
      </c>
      <c r="D10237">
        <v>192.77</v>
      </c>
      <c r="E10237">
        <v>2</v>
      </c>
      <c r="F10237" t="s">
        <v>52</v>
      </c>
    </row>
    <row r="10238" spans="1:6" x14ac:dyDescent="0.25">
      <c r="A10238" t="s">
        <v>21</v>
      </c>
      <c r="B10238" s="1">
        <v>40893</v>
      </c>
      <c r="C10238" s="3">
        <v>0.4993055555555555</v>
      </c>
      <c r="D10238">
        <v>192.58</v>
      </c>
      <c r="E10238">
        <v>2</v>
      </c>
      <c r="F10238" t="s">
        <v>52</v>
      </c>
    </row>
    <row r="10239" spans="1:6" x14ac:dyDescent="0.25">
      <c r="A10239" t="s">
        <v>21</v>
      </c>
      <c r="B10239" s="1">
        <v>40953</v>
      </c>
      <c r="C10239" s="3">
        <v>0.72291666666666676</v>
      </c>
      <c r="D10239">
        <v>193.31</v>
      </c>
      <c r="E10239">
        <v>2</v>
      </c>
      <c r="F10239" t="s">
        <v>52</v>
      </c>
    </row>
    <row r="10240" spans="1:6" x14ac:dyDescent="0.25">
      <c r="A10240" t="s">
        <v>21</v>
      </c>
      <c r="B10240" s="1">
        <v>41023</v>
      </c>
      <c r="C10240" s="3">
        <v>0.58124999999999993</v>
      </c>
      <c r="D10240">
        <v>193.95</v>
      </c>
      <c r="E10240">
        <v>2</v>
      </c>
      <c r="F10240" t="s">
        <v>52</v>
      </c>
    </row>
    <row r="10241" spans="1:6" x14ac:dyDescent="0.25">
      <c r="A10241" t="s">
        <v>21</v>
      </c>
      <c r="B10241" s="1">
        <v>41086</v>
      </c>
      <c r="C10241" s="3">
        <v>0.65347222222222223</v>
      </c>
      <c r="D10241">
        <v>192.18</v>
      </c>
      <c r="E10241">
        <v>2</v>
      </c>
      <c r="F10241" t="s">
        <v>52</v>
      </c>
    </row>
    <row r="10242" spans="1:6" x14ac:dyDescent="0.25">
      <c r="A10242" t="s">
        <v>21</v>
      </c>
      <c r="B10242" s="1">
        <v>41148</v>
      </c>
      <c r="C10242" s="3">
        <v>0.4916666666666667</v>
      </c>
      <c r="D10242">
        <v>191.38</v>
      </c>
      <c r="E10242">
        <v>2</v>
      </c>
      <c r="F10242" t="s">
        <v>52</v>
      </c>
    </row>
    <row r="10243" spans="1:6" x14ac:dyDescent="0.25">
      <c r="A10243" t="s">
        <v>21</v>
      </c>
      <c r="B10243" s="1">
        <v>41219</v>
      </c>
      <c r="C10243" s="3">
        <v>0.68680555555555556</v>
      </c>
      <c r="D10243">
        <v>191.88</v>
      </c>
      <c r="E10243">
        <v>2</v>
      </c>
      <c r="F10243" t="s">
        <v>52</v>
      </c>
    </row>
    <row r="10244" spans="1:6" x14ac:dyDescent="0.25">
      <c r="A10244" t="s">
        <v>21</v>
      </c>
      <c r="B10244" s="1">
        <v>41264</v>
      </c>
      <c r="C10244" s="3">
        <v>0.65277777777777779</v>
      </c>
      <c r="D10244">
        <v>192.56</v>
      </c>
      <c r="E10244">
        <v>2</v>
      </c>
      <c r="F10244" t="s">
        <v>52</v>
      </c>
    </row>
    <row r="10245" spans="1:6" x14ac:dyDescent="0.25">
      <c r="A10245" t="s">
        <v>21</v>
      </c>
      <c r="B10245" s="1">
        <v>41333</v>
      </c>
      <c r="C10245" s="3">
        <v>0.6020833333333333</v>
      </c>
      <c r="D10245">
        <v>196.32</v>
      </c>
      <c r="E10245">
        <v>1</v>
      </c>
      <c r="F10245" t="s">
        <v>52</v>
      </c>
    </row>
    <row r="10246" spans="1:6" x14ac:dyDescent="0.25">
      <c r="A10246" t="s">
        <v>21</v>
      </c>
      <c r="B10246" s="1">
        <v>41389</v>
      </c>
      <c r="C10246" s="3">
        <v>0.60138888888888886</v>
      </c>
      <c r="D10246">
        <v>194.14</v>
      </c>
      <c r="E10246">
        <v>1</v>
      </c>
      <c r="F10246" t="s">
        <v>52</v>
      </c>
    </row>
    <row r="10247" spans="1:6" x14ac:dyDescent="0.25">
      <c r="A10247" t="s">
        <v>21</v>
      </c>
      <c r="B10247" s="1">
        <v>41442</v>
      </c>
      <c r="C10247" s="3">
        <v>0.58958333333333335</v>
      </c>
      <c r="D10247">
        <v>195.74</v>
      </c>
      <c r="E10247">
        <v>1</v>
      </c>
      <c r="F10247" t="s">
        <v>52</v>
      </c>
    </row>
    <row r="10248" spans="1:6" x14ac:dyDescent="0.25">
      <c r="A10248" t="s">
        <v>21</v>
      </c>
      <c r="B10248" s="1">
        <v>41515</v>
      </c>
      <c r="C10248" s="3">
        <v>0.49444444444444446</v>
      </c>
      <c r="D10248">
        <v>194.38</v>
      </c>
      <c r="E10248">
        <v>1</v>
      </c>
      <c r="F10248" t="s">
        <v>52</v>
      </c>
    </row>
    <row r="10249" spans="1:6" x14ac:dyDescent="0.25">
      <c r="A10249" t="s">
        <v>21</v>
      </c>
      <c r="B10249" s="1">
        <v>41570</v>
      </c>
      <c r="C10249" s="3">
        <v>0.6791666666666667</v>
      </c>
      <c r="D10249">
        <v>194.56</v>
      </c>
      <c r="E10249">
        <v>1</v>
      </c>
      <c r="F10249" t="s">
        <v>52</v>
      </c>
    </row>
    <row r="10250" spans="1:6" x14ac:dyDescent="0.25">
      <c r="A10250" t="s">
        <v>21</v>
      </c>
      <c r="B10250" s="1">
        <v>41631</v>
      </c>
      <c r="C10250" s="3">
        <v>0.48819444444444443</v>
      </c>
      <c r="D10250">
        <v>196.02</v>
      </c>
      <c r="E10250">
        <v>1</v>
      </c>
      <c r="F10250" t="s">
        <v>52</v>
      </c>
    </row>
    <row r="10251" spans="1:6" x14ac:dyDescent="0.25">
      <c r="A10251" t="s">
        <v>21</v>
      </c>
      <c r="B10251" s="1">
        <v>41695</v>
      </c>
      <c r="C10251" s="3">
        <v>0.71111111111111114</v>
      </c>
      <c r="D10251">
        <v>196.95</v>
      </c>
      <c r="E10251">
        <v>1</v>
      </c>
      <c r="F10251" t="s">
        <v>52</v>
      </c>
    </row>
    <row r="10252" spans="1:6" x14ac:dyDescent="0.25">
      <c r="A10252" t="s">
        <v>21</v>
      </c>
      <c r="B10252" s="1">
        <v>41745</v>
      </c>
      <c r="C10252" s="3">
        <v>0.49791666666666662</v>
      </c>
      <c r="D10252">
        <v>197.43</v>
      </c>
      <c r="E10252">
        <v>1</v>
      </c>
      <c r="F10252" t="s">
        <v>52</v>
      </c>
    </row>
    <row r="10253" spans="1:6" x14ac:dyDescent="0.25">
      <c r="A10253" t="s">
        <v>21</v>
      </c>
      <c r="B10253" s="1">
        <v>41816</v>
      </c>
      <c r="C10253" s="3">
        <v>0.53611111111111109</v>
      </c>
      <c r="D10253">
        <v>195.56</v>
      </c>
      <c r="E10253">
        <v>1</v>
      </c>
      <c r="F10253" t="s">
        <v>52</v>
      </c>
    </row>
    <row r="10254" spans="1:6" x14ac:dyDescent="0.25">
      <c r="A10254" t="s">
        <v>21</v>
      </c>
      <c r="B10254" s="1">
        <v>41871</v>
      </c>
      <c r="C10254" s="3">
        <v>0.68819444444444444</v>
      </c>
      <c r="D10254">
        <v>194.55</v>
      </c>
      <c r="E10254">
        <v>1</v>
      </c>
      <c r="F10254" t="s">
        <v>52</v>
      </c>
    </row>
    <row r="10255" spans="1:6" x14ac:dyDescent="0.25">
      <c r="A10255" t="s">
        <v>21</v>
      </c>
      <c r="B10255" s="1">
        <v>41942</v>
      </c>
      <c r="C10255" s="3">
        <v>0.5625</v>
      </c>
      <c r="D10255">
        <v>194.92</v>
      </c>
      <c r="E10255">
        <v>1</v>
      </c>
      <c r="F10255" t="s">
        <v>52</v>
      </c>
    </row>
    <row r="10256" spans="1:6" x14ac:dyDescent="0.25">
      <c r="A10256" t="s">
        <v>21</v>
      </c>
      <c r="B10256" s="1">
        <v>41991</v>
      </c>
      <c r="C10256" s="3">
        <v>0.58194444444444449</v>
      </c>
      <c r="D10256">
        <v>195.98</v>
      </c>
      <c r="E10256">
        <v>1</v>
      </c>
      <c r="F10256" t="s">
        <v>52</v>
      </c>
    </row>
    <row r="10257" spans="1:6" x14ac:dyDescent="0.25">
      <c r="A10257" t="s">
        <v>21</v>
      </c>
      <c r="B10257" s="1">
        <v>42062</v>
      </c>
      <c r="C10257" s="3">
        <v>0.48194444444444445</v>
      </c>
      <c r="D10257">
        <v>197.08</v>
      </c>
      <c r="E10257">
        <v>1</v>
      </c>
      <c r="F10257" t="s">
        <v>52</v>
      </c>
    </row>
    <row r="10258" spans="1:6" x14ac:dyDescent="0.25">
      <c r="A10258" t="s">
        <v>21</v>
      </c>
      <c r="B10258" s="1">
        <v>42125</v>
      </c>
      <c r="C10258" s="3">
        <v>0.41875000000000001</v>
      </c>
      <c r="D10258">
        <v>197.34</v>
      </c>
      <c r="E10258">
        <v>1</v>
      </c>
      <c r="F10258" t="s">
        <v>52</v>
      </c>
    </row>
    <row r="10259" spans="1:6" x14ac:dyDescent="0.25">
      <c r="A10259" t="s">
        <v>21</v>
      </c>
      <c r="B10259" s="1">
        <v>42179</v>
      </c>
      <c r="C10259" s="3">
        <v>0.44236111111111115</v>
      </c>
      <c r="D10259">
        <v>195.64</v>
      </c>
      <c r="E10259">
        <v>1</v>
      </c>
      <c r="F10259" t="s">
        <v>52</v>
      </c>
    </row>
    <row r="10260" spans="1:6" x14ac:dyDescent="0.25">
      <c r="A10260" t="s">
        <v>21</v>
      </c>
      <c r="B10260" s="1">
        <v>42310</v>
      </c>
      <c r="C10260" s="3">
        <v>0.6972222222222223</v>
      </c>
      <c r="D10260">
        <v>195.08</v>
      </c>
      <c r="E10260">
        <v>1</v>
      </c>
      <c r="F10260" t="s">
        <v>52</v>
      </c>
    </row>
    <row r="10261" spans="1:6" x14ac:dyDescent="0.25">
      <c r="A10261" t="s">
        <v>21</v>
      </c>
      <c r="B10261" s="1">
        <v>42440</v>
      </c>
      <c r="C10261" s="3">
        <v>0.4284722222222222</v>
      </c>
      <c r="D10261">
        <v>197.45</v>
      </c>
      <c r="E10261">
        <v>1</v>
      </c>
      <c r="F10261" t="s">
        <v>52</v>
      </c>
    </row>
    <row r="10262" spans="1:6" x14ac:dyDescent="0.25">
      <c r="A10262" t="s">
        <v>21</v>
      </c>
      <c r="B10262" s="1">
        <v>42605</v>
      </c>
      <c r="C10262" s="3">
        <v>0.64583333333333337</v>
      </c>
      <c r="D10262">
        <v>195.14</v>
      </c>
      <c r="E10262">
        <v>1</v>
      </c>
      <c r="F10262" t="s">
        <v>52</v>
      </c>
    </row>
    <row r="10263" spans="1:6" x14ac:dyDescent="0.25">
      <c r="A10263" t="s">
        <v>21</v>
      </c>
      <c r="B10263" s="1">
        <v>42663</v>
      </c>
      <c r="C10263" s="3">
        <v>0</v>
      </c>
      <c r="D10263">
        <v>195.06</v>
      </c>
      <c r="E10263">
        <v>1</v>
      </c>
      <c r="F10263" t="s">
        <v>52</v>
      </c>
    </row>
    <row r="10264" spans="1:6" x14ac:dyDescent="0.25">
      <c r="A10264" t="s">
        <v>21</v>
      </c>
      <c r="B10264" s="1">
        <v>42832</v>
      </c>
      <c r="C10264" s="3">
        <v>0</v>
      </c>
      <c r="D10264">
        <v>197.02</v>
      </c>
      <c r="E10264">
        <v>1</v>
      </c>
      <c r="F10264" t="s">
        <v>52</v>
      </c>
    </row>
    <row r="10265" spans="1:6" x14ac:dyDescent="0.25">
      <c r="A10265" t="s">
        <v>21</v>
      </c>
      <c r="B10265" s="1">
        <v>42928</v>
      </c>
      <c r="C10265" s="3">
        <v>0.64236111111111105</v>
      </c>
      <c r="D10265">
        <v>194.21</v>
      </c>
      <c r="E10265">
        <v>1</v>
      </c>
      <c r="F10265" t="s">
        <v>52</v>
      </c>
    </row>
    <row r="10266" spans="1:6" x14ac:dyDescent="0.25">
      <c r="A10266" t="s">
        <v>21</v>
      </c>
      <c r="B10266" s="1">
        <v>43040</v>
      </c>
      <c r="C10266" s="3">
        <v>0.63958333333333328</v>
      </c>
      <c r="D10266">
        <v>194.18</v>
      </c>
      <c r="E10266">
        <v>1</v>
      </c>
      <c r="F10266" t="s">
        <v>52</v>
      </c>
    </row>
    <row r="10267" spans="1:6" x14ac:dyDescent="0.25">
      <c r="A10267" t="s">
        <v>21</v>
      </c>
      <c r="B10267" s="1">
        <v>43192</v>
      </c>
      <c r="C10267" s="3">
        <v>0.76527777777777783</v>
      </c>
      <c r="D10267">
        <v>195.8</v>
      </c>
      <c r="E10267">
        <v>2</v>
      </c>
      <c r="F10267" t="s">
        <v>52</v>
      </c>
    </row>
    <row r="10268" spans="1:6" x14ac:dyDescent="0.25">
      <c r="A10268" t="s">
        <v>21</v>
      </c>
      <c r="B10268" s="1">
        <v>43406</v>
      </c>
      <c r="C10268" s="3">
        <v>0.4604166666666667</v>
      </c>
      <c r="D10268">
        <v>193.51</v>
      </c>
      <c r="E10268">
        <v>1</v>
      </c>
      <c r="F10268" t="s">
        <v>52</v>
      </c>
    </row>
    <row r="10269" spans="1:6" x14ac:dyDescent="0.25">
      <c r="A10269" t="s">
        <v>21</v>
      </c>
      <c r="B10269" s="1">
        <v>43439</v>
      </c>
      <c r="C10269" s="3">
        <v>0.62013888888888891</v>
      </c>
      <c r="D10269">
        <v>194.13</v>
      </c>
      <c r="E10269">
        <v>1</v>
      </c>
      <c r="F10269" t="s">
        <v>52</v>
      </c>
    </row>
    <row r="10270" spans="1:6" x14ac:dyDescent="0.25">
      <c r="A10270" t="s">
        <v>21</v>
      </c>
      <c r="B10270" s="1">
        <v>43523</v>
      </c>
      <c r="C10270" s="3">
        <v>0.57986111111111105</v>
      </c>
      <c r="D10270">
        <v>195.23</v>
      </c>
      <c r="E10270">
        <v>1</v>
      </c>
      <c r="F10270" t="s">
        <v>52</v>
      </c>
    </row>
    <row r="10271" spans="1:6" x14ac:dyDescent="0.25">
      <c r="A10271" t="s">
        <v>21</v>
      </c>
      <c r="B10271" s="1">
        <v>43564</v>
      </c>
      <c r="C10271" s="3">
        <v>0.63541666666666663</v>
      </c>
      <c r="D10271">
        <v>195.61</v>
      </c>
      <c r="E10271">
        <v>1</v>
      </c>
      <c r="F10271" t="s">
        <v>52</v>
      </c>
    </row>
    <row r="10272" spans="1:6" x14ac:dyDescent="0.25">
      <c r="A10272" t="s">
        <v>21</v>
      </c>
      <c r="B10272" s="1">
        <v>43773</v>
      </c>
      <c r="C10272" s="3">
        <v>0.67083333333333339</v>
      </c>
      <c r="D10272">
        <v>193.37</v>
      </c>
      <c r="E10272">
        <v>1</v>
      </c>
      <c r="F10272" t="s">
        <v>52</v>
      </c>
    </row>
    <row r="10273" spans="1:6" x14ac:dyDescent="0.25">
      <c r="A10273" t="s">
        <v>21</v>
      </c>
      <c r="B10273" s="1">
        <v>43886</v>
      </c>
      <c r="C10273" s="3">
        <v>0.69444444444444453</v>
      </c>
      <c r="D10273">
        <v>195.01</v>
      </c>
      <c r="E10273">
        <v>1</v>
      </c>
      <c r="F10273" t="s">
        <v>52</v>
      </c>
    </row>
    <row r="10274" spans="1:6" x14ac:dyDescent="0.25">
      <c r="A10274" t="s">
        <v>21</v>
      </c>
      <c r="B10274" s="1">
        <v>43929</v>
      </c>
      <c r="C10274" s="3">
        <v>0.62152777777777779</v>
      </c>
      <c r="D10274">
        <v>195.13</v>
      </c>
      <c r="E10274">
        <v>1</v>
      </c>
      <c r="F10274" t="s">
        <v>52</v>
      </c>
    </row>
    <row r="10275" spans="1:6" x14ac:dyDescent="0.25">
      <c r="A10275" t="s">
        <v>21</v>
      </c>
      <c r="B10275" s="1">
        <v>44061</v>
      </c>
      <c r="C10275" s="3">
        <v>0.44930555555555557</v>
      </c>
      <c r="D10275">
        <v>192.43</v>
      </c>
      <c r="E10275">
        <v>1</v>
      </c>
      <c r="F10275" t="s">
        <v>52</v>
      </c>
    </row>
    <row r="10276" spans="1:6" x14ac:dyDescent="0.25">
      <c r="A10276" t="s">
        <v>21</v>
      </c>
      <c r="B10276" s="1">
        <v>44132</v>
      </c>
      <c r="C10276" s="3">
        <v>0.74722222222222223</v>
      </c>
      <c r="D10276">
        <v>192.56</v>
      </c>
      <c r="E10276">
        <v>1</v>
      </c>
      <c r="F10276" t="s">
        <v>52</v>
      </c>
    </row>
    <row r="10277" spans="1:6" x14ac:dyDescent="0.25">
      <c r="A10277" t="s">
        <v>21</v>
      </c>
      <c r="B10277" s="1">
        <v>44175</v>
      </c>
      <c r="C10277" s="3">
        <v>0.54305555555555551</v>
      </c>
      <c r="D10277">
        <v>193.51</v>
      </c>
      <c r="E10277">
        <v>1</v>
      </c>
      <c r="F10277" t="s">
        <v>52</v>
      </c>
    </row>
    <row r="10278" spans="1:6" x14ac:dyDescent="0.25">
      <c r="A10278" t="s">
        <v>21</v>
      </c>
      <c r="B10278" s="1">
        <v>44251</v>
      </c>
      <c r="C10278" s="3">
        <v>0.44027777777777777</v>
      </c>
      <c r="D10278">
        <v>194.46</v>
      </c>
      <c r="E10278">
        <v>1</v>
      </c>
      <c r="F10278" t="s">
        <v>52</v>
      </c>
    </row>
    <row r="10279" spans="1:6" x14ac:dyDescent="0.25">
      <c r="A10279" t="s">
        <v>21</v>
      </c>
      <c r="B10279" s="1">
        <v>44294</v>
      </c>
      <c r="C10279" s="3">
        <v>0.61111111111111105</v>
      </c>
      <c r="D10279">
        <v>194.8</v>
      </c>
      <c r="E10279">
        <v>1</v>
      </c>
      <c r="F10279" t="s">
        <v>52</v>
      </c>
    </row>
    <row r="10280" spans="1:6" x14ac:dyDescent="0.25">
      <c r="A10280" t="s">
        <v>21</v>
      </c>
      <c r="B10280" s="1">
        <v>44495</v>
      </c>
      <c r="C10280" s="3">
        <v>0.43055555555555558</v>
      </c>
      <c r="D10280">
        <v>193.4</v>
      </c>
      <c r="E10280">
        <v>1</v>
      </c>
      <c r="F10280" t="s">
        <v>52</v>
      </c>
    </row>
    <row r="10281" spans="1:6" x14ac:dyDescent="0.25">
      <c r="A10281" t="s">
        <v>21</v>
      </c>
      <c r="B10281" s="1">
        <v>44664</v>
      </c>
      <c r="C10281" s="3">
        <v>0.45555555555555555</v>
      </c>
      <c r="D10281">
        <v>195.81</v>
      </c>
      <c r="E10281">
        <v>1</v>
      </c>
      <c r="F10281" t="s">
        <v>52</v>
      </c>
    </row>
    <row r="10282" spans="1:6" x14ac:dyDescent="0.25">
      <c r="A10282" t="s">
        <v>21</v>
      </c>
      <c r="B10282" s="1">
        <v>44727</v>
      </c>
      <c r="C10282" s="3">
        <v>0.47013888888888888</v>
      </c>
      <c r="D10282">
        <v>195.1</v>
      </c>
      <c r="E10282">
        <v>1</v>
      </c>
      <c r="F10282" t="s">
        <v>52</v>
      </c>
    </row>
    <row r="10283" spans="1:6" x14ac:dyDescent="0.25">
      <c r="A10283" t="s">
        <v>21</v>
      </c>
      <c r="B10283" s="1">
        <v>44792</v>
      </c>
      <c r="C10283" s="3">
        <v>0.52916666666666667</v>
      </c>
      <c r="D10283">
        <v>194.24</v>
      </c>
      <c r="E10283">
        <v>1</v>
      </c>
      <c r="F10283" t="s">
        <v>52</v>
      </c>
    </row>
    <row r="10284" spans="1:6" x14ac:dyDescent="0.25">
      <c r="A10284" t="s">
        <v>21</v>
      </c>
      <c r="B10284" s="1">
        <v>44869</v>
      </c>
      <c r="C10284" s="3">
        <v>0.62361111111111112</v>
      </c>
      <c r="D10284">
        <v>194.54</v>
      </c>
      <c r="E10284">
        <v>1</v>
      </c>
      <c r="F10284" t="s">
        <v>52</v>
      </c>
    </row>
    <row r="10285" spans="1:6" x14ac:dyDescent="0.25">
      <c r="A10285" t="s">
        <v>21</v>
      </c>
      <c r="B10285" s="1">
        <v>45022</v>
      </c>
      <c r="C10285" s="3">
        <v>0.58680555555555558</v>
      </c>
      <c r="D10285">
        <v>196.6</v>
      </c>
      <c r="E10285">
        <v>1</v>
      </c>
      <c r="F10285" t="s">
        <v>52</v>
      </c>
    </row>
    <row r="10286" spans="1:6" x14ac:dyDescent="0.25">
      <c r="A10286" t="s">
        <v>20</v>
      </c>
      <c r="B10286" s="1">
        <v>29299</v>
      </c>
      <c r="C10286" s="3">
        <v>0</v>
      </c>
      <c r="D10286">
        <v>415.59</v>
      </c>
      <c r="E10286">
        <v>1</v>
      </c>
      <c r="F10286" t="s">
        <v>52</v>
      </c>
    </row>
    <row r="10287" spans="1:6" x14ac:dyDescent="0.25">
      <c r="A10287" t="s">
        <v>20</v>
      </c>
      <c r="B10287" s="1">
        <v>31861</v>
      </c>
      <c r="C10287" s="3">
        <v>0</v>
      </c>
      <c r="D10287">
        <v>412.65</v>
      </c>
      <c r="E10287">
        <v>1</v>
      </c>
      <c r="F10287" t="s">
        <v>52</v>
      </c>
    </row>
    <row r="10288" spans="1:6" x14ac:dyDescent="0.25">
      <c r="A10288" t="s">
        <v>20</v>
      </c>
      <c r="B10288" s="1">
        <v>35746</v>
      </c>
      <c r="C10288" s="3">
        <v>0</v>
      </c>
      <c r="D10288">
        <v>414.6</v>
      </c>
      <c r="E10288">
        <v>2</v>
      </c>
      <c r="F10288" t="s">
        <v>52</v>
      </c>
    </row>
    <row r="10289" spans="1:6" x14ac:dyDescent="0.25">
      <c r="A10289" t="s">
        <v>20</v>
      </c>
      <c r="B10289" s="1">
        <v>35774</v>
      </c>
      <c r="C10289" s="3">
        <v>0</v>
      </c>
      <c r="D10289">
        <v>416.4</v>
      </c>
      <c r="E10289">
        <v>1</v>
      </c>
      <c r="F10289" t="s">
        <v>52</v>
      </c>
    </row>
    <row r="10290" spans="1:6" x14ac:dyDescent="0.25">
      <c r="A10290" t="s">
        <v>20</v>
      </c>
      <c r="B10290" s="1">
        <v>35817</v>
      </c>
      <c r="C10290" s="3">
        <v>0</v>
      </c>
      <c r="D10290">
        <v>418.1</v>
      </c>
      <c r="E10290">
        <v>1</v>
      </c>
      <c r="F10290" t="s">
        <v>52</v>
      </c>
    </row>
    <row r="10291" spans="1:6" x14ac:dyDescent="0.25">
      <c r="A10291" t="s">
        <v>20</v>
      </c>
      <c r="B10291" s="1">
        <v>35843</v>
      </c>
      <c r="C10291" s="3">
        <v>0</v>
      </c>
      <c r="D10291">
        <v>419.8</v>
      </c>
      <c r="E10291">
        <v>1</v>
      </c>
      <c r="F10291" t="s">
        <v>52</v>
      </c>
    </row>
    <row r="10292" spans="1:6" x14ac:dyDescent="0.25">
      <c r="A10292" t="s">
        <v>20</v>
      </c>
      <c r="B10292" s="1">
        <v>35872</v>
      </c>
      <c r="C10292" s="3">
        <v>0</v>
      </c>
      <c r="D10292">
        <v>420.5</v>
      </c>
      <c r="E10292">
        <v>1</v>
      </c>
      <c r="F10292" t="s">
        <v>52</v>
      </c>
    </row>
    <row r="10293" spans="1:6" x14ac:dyDescent="0.25">
      <c r="A10293" t="s">
        <v>20</v>
      </c>
      <c r="B10293" s="1">
        <v>35900</v>
      </c>
      <c r="C10293" s="3">
        <v>0</v>
      </c>
      <c r="D10293">
        <v>421.2</v>
      </c>
      <c r="E10293">
        <v>1</v>
      </c>
      <c r="F10293" t="s">
        <v>52</v>
      </c>
    </row>
    <row r="10294" spans="1:6" x14ac:dyDescent="0.25">
      <c r="A10294" t="s">
        <v>20</v>
      </c>
      <c r="B10294" s="1">
        <v>35934</v>
      </c>
      <c r="C10294" s="3">
        <v>0</v>
      </c>
      <c r="D10294">
        <v>421.1</v>
      </c>
      <c r="E10294">
        <v>1</v>
      </c>
      <c r="F10294" t="s">
        <v>52</v>
      </c>
    </row>
    <row r="10295" spans="1:6" x14ac:dyDescent="0.25">
      <c r="A10295" t="s">
        <v>20</v>
      </c>
      <c r="B10295" s="1">
        <v>35963</v>
      </c>
      <c r="C10295" s="3">
        <v>0</v>
      </c>
      <c r="D10295">
        <v>444.2</v>
      </c>
      <c r="E10295">
        <v>1</v>
      </c>
      <c r="F10295" t="s">
        <v>52</v>
      </c>
    </row>
    <row r="10296" spans="1:6" x14ac:dyDescent="0.25">
      <c r="A10296" t="s">
        <v>20</v>
      </c>
      <c r="B10296" s="1">
        <v>36054</v>
      </c>
      <c r="C10296" s="3">
        <v>0</v>
      </c>
      <c r="D10296">
        <v>412.7</v>
      </c>
      <c r="E10296">
        <v>1</v>
      </c>
      <c r="F10296" t="s">
        <v>52</v>
      </c>
    </row>
    <row r="10297" spans="1:6" x14ac:dyDescent="0.25">
      <c r="A10297" t="s">
        <v>20</v>
      </c>
      <c r="B10297" s="1">
        <v>36082</v>
      </c>
      <c r="C10297" s="3">
        <v>0</v>
      </c>
      <c r="D10297">
        <v>413.5</v>
      </c>
      <c r="E10297">
        <v>1</v>
      </c>
      <c r="F10297" t="s">
        <v>52</v>
      </c>
    </row>
    <row r="10298" spans="1:6" x14ac:dyDescent="0.25">
      <c r="A10298" t="s">
        <v>20</v>
      </c>
      <c r="B10298" s="1">
        <v>36110</v>
      </c>
      <c r="C10298" s="3">
        <v>0</v>
      </c>
      <c r="D10298">
        <v>414.7</v>
      </c>
      <c r="E10298">
        <v>1</v>
      </c>
      <c r="F10298" t="s">
        <v>52</v>
      </c>
    </row>
    <row r="10299" spans="1:6" x14ac:dyDescent="0.25">
      <c r="A10299" t="s">
        <v>20</v>
      </c>
      <c r="B10299" s="1">
        <v>36146</v>
      </c>
      <c r="C10299" s="3">
        <v>0</v>
      </c>
      <c r="D10299">
        <v>414.1</v>
      </c>
      <c r="E10299">
        <v>1</v>
      </c>
      <c r="F10299" t="s">
        <v>52</v>
      </c>
    </row>
    <row r="10300" spans="1:6" x14ac:dyDescent="0.25">
      <c r="A10300" t="s">
        <v>20</v>
      </c>
      <c r="B10300" s="1">
        <v>36181</v>
      </c>
      <c r="C10300" s="3">
        <v>0</v>
      </c>
      <c r="D10300">
        <v>415.4</v>
      </c>
      <c r="E10300">
        <v>1</v>
      </c>
      <c r="F10300" t="s">
        <v>52</v>
      </c>
    </row>
    <row r="10301" spans="1:6" x14ac:dyDescent="0.25">
      <c r="A10301" t="s">
        <v>20</v>
      </c>
      <c r="B10301" s="1">
        <v>36209</v>
      </c>
      <c r="C10301" s="3">
        <v>0</v>
      </c>
      <c r="D10301">
        <v>414.5</v>
      </c>
      <c r="E10301">
        <v>1</v>
      </c>
      <c r="F10301" t="s">
        <v>52</v>
      </c>
    </row>
    <row r="10302" spans="1:6" x14ac:dyDescent="0.25">
      <c r="A10302" t="s">
        <v>20</v>
      </c>
      <c r="B10302" s="1">
        <v>36237</v>
      </c>
      <c r="C10302" s="3">
        <v>0</v>
      </c>
      <c r="D10302">
        <v>417.8</v>
      </c>
      <c r="E10302">
        <v>1</v>
      </c>
      <c r="F10302" t="s">
        <v>52</v>
      </c>
    </row>
    <row r="10303" spans="1:6" x14ac:dyDescent="0.25">
      <c r="A10303" t="s">
        <v>20</v>
      </c>
      <c r="B10303" s="1">
        <v>36265</v>
      </c>
      <c r="C10303" s="3">
        <v>0</v>
      </c>
      <c r="D10303">
        <v>420.1</v>
      </c>
      <c r="E10303">
        <v>1</v>
      </c>
      <c r="F10303" t="s">
        <v>52</v>
      </c>
    </row>
    <row r="10304" spans="1:6" x14ac:dyDescent="0.25">
      <c r="A10304" t="s">
        <v>20</v>
      </c>
      <c r="B10304" s="1">
        <v>36432</v>
      </c>
      <c r="C10304" s="3">
        <v>0</v>
      </c>
      <c r="D10304">
        <v>412</v>
      </c>
      <c r="E10304">
        <v>1</v>
      </c>
      <c r="F10304" t="s">
        <v>52</v>
      </c>
    </row>
    <row r="10305" spans="1:6" x14ac:dyDescent="0.25">
      <c r="A10305" t="s">
        <v>20</v>
      </c>
      <c r="B10305" s="1">
        <v>36447</v>
      </c>
      <c r="C10305" s="3">
        <v>0</v>
      </c>
      <c r="D10305">
        <v>414.1</v>
      </c>
      <c r="E10305">
        <v>1</v>
      </c>
      <c r="F10305" t="s">
        <v>52</v>
      </c>
    </row>
    <row r="10306" spans="1:6" x14ac:dyDescent="0.25">
      <c r="A10306" t="s">
        <v>20</v>
      </c>
      <c r="B10306" s="1">
        <v>36480</v>
      </c>
      <c r="C10306" s="3">
        <v>0</v>
      </c>
      <c r="D10306">
        <v>412.8</v>
      </c>
      <c r="E10306">
        <v>1</v>
      </c>
      <c r="F10306" t="s">
        <v>52</v>
      </c>
    </row>
    <row r="10307" spans="1:6" x14ac:dyDescent="0.25">
      <c r="A10307" t="s">
        <v>20</v>
      </c>
      <c r="B10307" s="1">
        <v>36510</v>
      </c>
      <c r="C10307" s="3">
        <v>0</v>
      </c>
      <c r="D10307">
        <v>415</v>
      </c>
      <c r="E10307">
        <v>1</v>
      </c>
      <c r="F10307" t="s">
        <v>52</v>
      </c>
    </row>
    <row r="10308" spans="1:6" x14ac:dyDescent="0.25">
      <c r="A10308" t="s">
        <v>20</v>
      </c>
      <c r="B10308" s="1">
        <v>36545</v>
      </c>
      <c r="C10308" s="3">
        <v>0</v>
      </c>
      <c r="D10308">
        <v>415.6</v>
      </c>
      <c r="E10308">
        <v>1</v>
      </c>
      <c r="F10308" t="s">
        <v>52</v>
      </c>
    </row>
    <row r="10309" spans="1:6" x14ac:dyDescent="0.25">
      <c r="A10309" t="s">
        <v>20</v>
      </c>
      <c r="B10309" s="1">
        <v>36573</v>
      </c>
      <c r="C10309" s="3">
        <v>0</v>
      </c>
      <c r="D10309">
        <v>416.1</v>
      </c>
      <c r="E10309">
        <v>1</v>
      </c>
      <c r="F10309" t="s">
        <v>52</v>
      </c>
    </row>
    <row r="10310" spans="1:6" x14ac:dyDescent="0.25">
      <c r="A10310" t="s">
        <v>20</v>
      </c>
      <c r="B10310" s="1">
        <v>36600</v>
      </c>
      <c r="C10310" s="3">
        <v>0</v>
      </c>
      <c r="D10310">
        <v>419.7</v>
      </c>
      <c r="E10310">
        <v>1</v>
      </c>
      <c r="F10310" t="s">
        <v>52</v>
      </c>
    </row>
    <row r="10311" spans="1:6" x14ac:dyDescent="0.25">
      <c r="A10311" t="s">
        <v>20</v>
      </c>
      <c r="B10311" s="1">
        <v>36628</v>
      </c>
      <c r="C10311" s="3">
        <v>0</v>
      </c>
      <c r="D10311">
        <v>421.8</v>
      </c>
      <c r="E10311">
        <v>1</v>
      </c>
      <c r="F10311" t="s">
        <v>52</v>
      </c>
    </row>
    <row r="10312" spans="1:6" x14ac:dyDescent="0.25">
      <c r="A10312" t="s">
        <v>20</v>
      </c>
      <c r="B10312" s="1">
        <v>36663</v>
      </c>
      <c r="C10312" s="3">
        <v>0</v>
      </c>
      <c r="D10312">
        <v>422.2</v>
      </c>
      <c r="E10312">
        <v>1</v>
      </c>
      <c r="F10312" t="s">
        <v>52</v>
      </c>
    </row>
    <row r="10313" spans="1:6" x14ac:dyDescent="0.25">
      <c r="A10313" t="s">
        <v>20</v>
      </c>
      <c r="B10313" s="1">
        <v>36691</v>
      </c>
      <c r="C10313" s="3">
        <v>0</v>
      </c>
      <c r="D10313">
        <v>422.2</v>
      </c>
      <c r="E10313">
        <v>1</v>
      </c>
      <c r="F10313" t="s">
        <v>52</v>
      </c>
    </row>
    <row r="10314" spans="1:6" x14ac:dyDescent="0.25">
      <c r="A10314" t="s">
        <v>20</v>
      </c>
      <c r="B10314" s="1">
        <v>36761</v>
      </c>
      <c r="C10314" s="3">
        <v>0</v>
      </c>
      <c r="D10314">
        <v>418</v>
      </c>
      <c r="E10314">
        <v>1</v>
      </c>
      <c r="F10314" t="s">
        <v>52</v>
      </c>
    </row>
    <row r="10315" spans="1:6" x14ac:dyDescent="0.25">
      <c r="A10315" t="s">
        <v>20</v>
      </c>
      <c r="B10315" s="1">
        <v>36789</v>
      </c>
      <c r="C10315" s="3">
        <v>0</v>
      </c>
      <c r="D10315">
        <v>416.8</v>
      </c>
      <c r="E10315">
        <v>1</v>
      </c>
      <c r="F10315" t="s">
        <v>52</v>
      </c>
    </row>
    <row r="10316" spans="1:6" x14ac:dyDescent="0.25">
      <c r="A10316" t="s">
        <v>20</v>
      </c>
      <c r="B10316" s="1">
        <v>36822</v>
      </c>
      <c r="C10316" s="3">
        <v>0</v>
      </c>
      <c r="D10316">
        <v>414.6</v>
      </c>
      <c r="E10316">
        <v>1</v>
      </c>
      <c r="F10316" t="s">
        <v>52</v>
      </c>
    </row>
    <row r="10317" spans="1:6" x14ac:dyDescent="0.25">
      <c r="A10317" t="s">
        <v>20</v>
      </c>
      <c r="B10317" s="1">
        <v>36846</v>
      </c>
      <c r="C10317" s="3">
        <v>0</v>
      </c>
      <c r="D10317">
        <v>415.3</v>
      </c>
      <c r="E10317">
        <v>1</v>
      </c>
      <c r="F10317" t="s">
        <v>52</v>
      </c>
    </row>
    <row r="10318" spans="1:6" x14ac:dyDescent="0.25">
      <c r="A10318" t="s">
        <v>20</v>
      </c>
      <c r="B10318" s="1">
        <v>36965</v>
      </c>
      <c r="C10318" s="3">
        <v>0</v>
      </c>
      <c r="D10318">
        <v>421.6</v>
      </c>
      <c r="E10318">
        <v>1</v>
      </c>
      <c r="F10318" t="s">
        <v>52</v>
      </c>
    </row>
    <row r="10319" spans="1:6" x14ac:dyDescent="0.25">
      <c r="A10319" t="s">
        <v>20</v>
      </c>
      <c r="B10319" s="1">
        <v>37005</v>
      </c>
      <c r="C10319" s="3">
        <v>0</v>
      </c>
      <c r="D10319">
        <v>428.8</v>
      </c>
      <c r="E10319">
        <v>1</v>
      </c>
      <c r="F10319" t="s">
        <v>52</v>
      </c>
    </row>
    <row r="10320" spans="1:6" x14ac:dyDescent="0.25">
      <c r="A10320" t="s">
        <v>20</v>
      </c>
      <c r="B10320" s="1">
        <v>37033</v>
      </c>
      <c r="C10320" s="3">
        <v>0</v>
      </c>
      <c r="D10320">
        <v>425.4</v>
      </c>
      <c r="E10320">
        <v>1</v>
      </c>
      <c r="F10320" t="s">
        <v>52</v>
      </c>
    </row>
    <row r="10321" spans="1:6" x14ac:dyDescent="0.25">
      <c r="A10321" t="s">
        <v>20</v>
      </c>
      <c r="B10321" s="1">
        <v>37125</v>
      </c>
      <c r="C10321" s="3">
        <v>0</v>
      </c>
      <c r="D10321">
        <v>416.1</v>
      </c>
      <c r="E10321">
        <v>1</v>
      </c>
      <c r="F10321" t="s">
        <v>52</v>
      </c>
    </row>
    <row r="10322" spans="1:6" x14ac:dyDescent="0.25">
      <c r="A10322" t="s">
        <v>20</v>
      </c>
      <c r="B10322" s="1">
        <v>37160</v>
      </c>
      <c r="C10322" s="3">
        <v>0</v>
      </c>
      <c r="D10322">
        <v>415.9</v>
      </c>
      <c r="E10322">
        <v>1</v>
      </c>
      <c r="F10322" t="s">
        <v>52</v>
      </c>
    </row>
    <row r="10323" spans="1:6" x14ac:dyDescent="0.25">
      <c r="A10323" t="s">
        <v>20</v>
      </c>
      <c r="B10323" s="1">
        <v>37189</v>
      </c>
      <c r="C10323" s="3">
        <v>0</v>
      </c>
      <c r="D10323">
        <v>417.6</v>
      </c>
      <c r="E10323">
        <v>1</v>
      </c>
      <c r="F10323" t="s">
        <v>52</v>
      </c>
    </row>
    <row r="10324" spans="1:6" x14ac:dyDescent="0.25">
      <c r="A10324" t="s">
        <v>20</v>
      </c>
      <c r="B10324" s="1">
        <v>37215</v>
      </c>
      <c r="C10324" s="3">
        <v>0</v>
      </c>
      <c r="D10324">
        <v>418.8</v>
      </c>
      <c r="E10324">
        <v>1</v>
      </c>
      <c r="F10324" t="s">
        <v>52</v>
      </c>
    </row>
    <row r="10325" spans="1:6" x14ac:dyDescent="0.25">
      <c r="A10325" t="s">
        <v>20</v>
      </c>
      <c r="B10325" s="1">
        <v>37244</v>
      </c>
      <c r="C10325" s="3">
        <v>0</v>
      </c>
      <c r="D10325">
        <v>420</v>
      </c>
      <c r="E10325">
        <v>1</v>
      </c>
      <c r="F10325" t="s">
        <v>52</v>
      </c>
    </row>
    <row r="10326" spans="1:6" x14ac:dyDescent="0.25">
      <c r="A10326" t="s">
        <v>20</v>
      </c>
      <c r="B10326" s="1">
        <v>37270</v>
      </c>
      <c r="C10326" s="3">
        <v>0</v>
      </c>
      <c r="D10326">
        <v>441.4</v>
      </c>
      <c r="E10326">
        <v>1</v>
      </c>
      <c r="F10326" t="s">
        <v>52</v>
      </c>
    </row>
    <row r="10327" spans="1:6" x14ac:dyDescent="0.25">
      <c r="A10327" t="s">
        <v>20</v>
      </c>
      <c r="B10327" s="1">
        <v>37307</v>
      </c>
      <c r="C10327" s="3">
        <v>0</v>
      </c>
      <c r="D10327">
        <v>423.7</v>
      </c>
      <c r="E10327">
        <v>1</v>
      </c>
      <c r="F10327" t="s">
        <v>52</v>
      </c>
    </row>
    <row r="10328" spans="1:6" x14ac:dyDescent="0.25">
      <c r="A10328" t="s">
        <v>20</v>
      </c>
      <c r="B10328" s="1">
        <v>37342</v>
      </c>
      <c r="C10328" s="3">
        <v>0</v>
      </c>
      <c r="D10328">
        <v>424.7</v>
      </c>
      <c r="E10328">
        <v>1</v>
      </c>
      <c r="F10328" t="s">
        <v>52</v>
      </c>
    </row>
    <row r="10329" spans="1:6" x14ac:dyDescent="0.25">
      <c r="A10329" t="s">
        <v>20</v>
      </c>
      <c r="B10329" s="1">
        <v>37369</v>
      </c>
      <c r="C10329" s="3">
        <v>0</v>
      </c>
      <c r="D10329">
        <v>425.7</v>
      </c>
      <c r="E10329">
        <v>1</v>
      </c>
      <c r="F10329" t="s">
        <v>52</v>
      </c>
    </row>
    <row r="10330" spans="1:6" x14ac:dyDescent="0.25">
      <c r="A10330" t="s">
        <v>20</v>
      </c>
      <c r="B10330" s="1">
        <v>37398</v>
      </c>
      <c r="C10330" s="3">
        <v>0</v>
      </c>
      <c r="D10330">
        <v>426.5</v>
      </c>
      <c r="E10330">
        <v>1</v>
      </c>
      <c r="F10330" t="s">
        <v>52</v>
      </c>
    </row>
    <row r="10331" spans="1:6" x14ac:dyDescent="0.25">
      <c r="A10331" t="s">
        <v>20</v>
      </c>
      <c r="B10331" s="1">
        <v>37490</v>
      </c>
      <c r="C10331" s="3">
        <v>0</v>
      </c>
      <c r="D10331">
        <v>425.1</v>
      </c>
      <c r="E10331">
        <v>1</v>
      </c>
      <c r="F10331" t="s">
        <v>52</v>
      </c>
    </row>
    <row r="10332" spans="1:6" x14ac:dyDescent="0.25">
      <c r="A10332" t="s">
        <v>20</v>
      </c>
      <c r="B10332" s="1">
        <v>37518</v>
      </c>
      <c r="C10332" s="3">
        <v>0</v>
      </c>
      <c r="D10332">
        <v>421.8</v>
      </c>
      <c r="E10332">
        <v>1</v>
      </c>
      <c r="F10332" t="s">
        <v>52</v>
      </c>
    </row>
    <row r="10333" spans="1:6" x14ac:dyDescent="0.25">
      <c r="A10333" t="s">
        <v>20</v>
      </c>
      <c r="B10333" s="1">
        <v>37545</v>
      </c>
      <c r="C10333" s="3">
        <v>0</v>
      </c>
      <c r="D10333">
        <v>423.3</v>
      </c>
      <c r="E10333">
        <v>1</v>
      </c>
      <c r="F10333" t="s">
        <v>52</v>
      </c>
    </row>
    <row r="10334" spans="1:6" x14ac:dyDescent="0.25">
      <c r="A10334" t="s">
        <v>20</v>
      </c>
      <c r="B10334" s="1">
        <v>37607</v>
      </c>
      <c r="C10334" s="3">
        <v>0</v>
      </c>
      <c r="D10334">
        <v>424.7</v>
      </c>
      <c r="E10334">
        <v>2</v>
      </c>
      <c r="F10334" t="s">
        <v>52</v>
      </c>
    </row>
    <row r="10335" spans="1:6" x14ac:dyDescent="0.25">
      <c r="A10335" t="s">
        <v>20</v>
      </c>
      <c r="B10335" s="1">
        <v>37635</v>
      </c>
      <c r="C10335" s="3">
        <v>0</v>
      </c>
      <c r="D10335">
        <v>426</v>
      </c>
      <c r="E10335">
        <v>2</v>
      </c>
      <c r="F10335" t="s">
        <v>52</v>
      </c>
    </row>
    <row r="10336" spans="1:6" x14ac:dyDescent="0.25">
      <c r="A10336" t="s">
        <v>20</v>
      </c>
      <c r="B10336" s="1">
        <v>37677</v>
      </c>
      <c r="C10336" s="3">
        <v>0</v>
      </c>
      <c r="D10336">
        <v>426.7</v>
      </c>
      <c r="E10336">
        <v>2</v>
      </c>
      <c r="F10336" t="s">
        <v>52</v>
      </c>
    </row>
    <row r="10337" spans="1:6" x14ac:dyDescent="0.25">
      <c r="A10337" t="s">
        <v>20</v>
      </c>
      <c r="B10337" s="1">
        <v>37700</v>
      </c>
      <c r="C10337" s="3">
        <v>0</v>
      </c>
      <c r="D10337">
        <v>427.2</v>
      </c>
      <c r="E10337">
        <v>2</v>
      </c>
      <c r="F10337" t="s">
        <v>52</v>
      </c>
    </row>
    <row r="10338" spans="1:6" x14ac:dyDescent="0.25">
      <c r="A10338" t="s">
        <v>20</v>
      </c>
      <c r="B10338" s="1">
        <v>37725</v>
      </c>
      <c r="C10338" s="3">
        <v>0</v>
      </c>
      <c r="D10338">
        <v>427.9</v>
      </c>
      <c r="E10338">
        <v>2</v>
      </c>
      <c r="F10338" t="s">
        <v>52</v>
      </c>
    </row>
    <row r="10339" spans="1:6" x14ac:dyDescent="0.25">
      <c r="A10339" t="s">
        <v>20</v>
      </c>
      <c r="B10339" s="1">
        <v>37761</v>
      </c>
      <c r="C10339" s="3">
        <v>0.61249999999999993</v>
      </c>
      <c r="D10339">
        <v>428.55</v>
      </c>
      <c r="E10339">
        <v>2</v>
      </c>
      <c r="F10339" t="s">
        <v>52</v>
      </c>
    </row>
    <row r="10340" spans="1:6" x14ac:dyDescent="0.25">
      <c r="A10340" t="s">
        <v>20</v>
      </c>
      <c r="B10340" s="1">
        <v>37790</v>
      </c>
      <c r="C10340" s="3">
        <v>0</v>
      </c>
      <c r="D10340">
        <v>430.7</v>
      </c>
      <c r="E10340">
        <v>2</v>
      </c>
      <c r="F10340" t="s">
        <v>52</v>
      </c>
    </row>
    <row r="10341" spans="1:6" x14ac:dyDescent="0.25">
      <c r="A10341" t="s">
        <v>20</v>
      </c>
      <c r="B10341" s="1">
        <v>37819</v>
      </c>
      <c r="C10341" s="3">
        <v>0</v>
      </c>
      <c r="D10341">
        <v>429</v>
      </c>
      <c r="E10341">
        <v>2</v>
      </c>
      <c r="F10341" t="s">
        <v>52</v>
      </c>
    </row>
    <row r="10342" spans="1:6" x14ac:dyDescent="0.25">
      <c r="A10342" t="s">
        <v>20</v>
      </c>
      <c r="B10342" s="1">
        <v>37846</v>
      </c>
      <c r="C10342" s="3">
        <v>0</v>
      </c>
      <c r="D10342">
        <v>429.3</v>
      </c>
      <c r="E10342">
        <v>2</v>
      </c>
      <c r="F10342" t="s">
        <v>52</v>
      </c>
    </row>
    <row r="10343" spans="1:6" x14ac:dyDescent="0.25">
      <c r="A10343" t="s">
        <v>20</v>
      </c>
      <c r="B10343" s="1">
        <v>37888</v>
      </c>
      <c r="C10343" s="3">
        <v>0</v>
      </c>
      <c r="D10343">
        <v>425.6</v>
      </c>
      <c r="E10343">
        <v>2</v>
      </c>
      <c r="F10343" t="s">
        <v>52</v>
      </c>
    </row>
    <row r="10344" spans="1:6" x14ac:dyDescent="0.25">
      <c r="A10344" t="s">
        <v>20</v>
      </c>
      <c r="B10344" s="1">
        <v>37918</v>
      </c>
      <c r="C10344" s="3">
        <v>0</v>
      </c>
      <c r="D10344">
        <v>425.6</v>
      </c>
      <c r="E10344">
        <v>2</v>
      </c>
      <c r="F10344" t="s">
        <v>52</v>
      </c>
    </row>
    <row r="10345" spans="1:6" x14ac:dyDescent="0.25">
      <c r="A10345" t="s">
        <v>20</v>
      </c>
      <c r="B10345" s="1">
        <v>37946</v>
      </c>
      <c r="C10345" s="3">
        <v>0</v>
      </c>
      <c r="D10345">
        <v>425.9</v>
      </c>
      <c r="E10345">
        <v>2</v>
      </c>
      <c r="F10345" t="s">
        <v>52</v>
      </c>
    </row>
    <row r="10346" spans="1:6" x14ac:dyDescent="0.25">
      <c r="A10346" t="s">
        <v>20</v>
      </c>
      <c r="B10346" s="1">
        <v>38006</v>
      </c>
      <c r="C10346" s="3">
        <v>0.59375</v>
      </c>
      <c r="D10346">
        <v>428.35</v>
      </c>
      <c r="E10346">
        <v>2</v>
      </c>
      <c r="F10346" t="s">
        <v>52</v>
      </c>
    </row>
    <row r="10347" spans="1:6" x14ac:dyDescent="0.25">
      <c r="A10347" t="s">
        <v>20</v>
      </c>
      <c r="B10347" s="1">
        <v>38064</v>
      </c>
      <c r="C10347" s="3">
        <v>0</v>
      </c>
      <c r="D10347">
        <v>428.6</v>
      </c>
      <c r="E10347">
        <v>2</v>
      </c>
      <c r="F10347" t="s">
        <v>52</v>
      </c>
    </row>
    <row r="10348" spans="1:6" x14ac:dyDescent="0.25">
      <c r="A10348" t="s">
        <v>20</v>
      </c>
      <c r="B10348" s="1">
        <v>38126</v>
      </c>
      <c r="C10348" s="3">
        <v>0.82430555555555562</v>
      </c>
      <c r="D10348">
        <v>426.36</v>
      </c>
      <c r="E10348">
        <v>2</v>
      </c>
      <c r="F10348" t="s">
        <v>52</v>
      </c>
    </row>
    <row r="10349" spans="1:6" x14ac:dyDescent="0.25">
      <c r="A10349" t="s">
        <v>20</v>
      </c>
      <c r="B10349" s="1">
        <v>38196</v>
      </c>
      <c r="C10349" s="3">
        <v>0.77777777777777779</v>
      </c>
      <c r="D10349">
        <v>428.77</v>
      </c>
      <c r="E10349">
        <v>2</v>
      </c>
      <c r="F10349" t="s">
        <v>52</v>
      </c>
    </row>
    <row r="10350" spans="1:6" x14ac:dyDescent="0.25">
      <c r="A10350" t="s">
        <v>20</v>
      </c>
      <c r="B10350" s="1">
        <v>38244</v>
      </c>
      <c r="C10350" s="3">
        <v>0</v>
      </c>
      <c r="D10350">
        <v>428.1</v>
      </c>
      <c r="E10350">
        <v>2</v>
      </c>
      <c r="F10350" t="s">
        <v>52</v>
      </c>
    </row>
    <row r="10351" spans="1:6" x14ac:dyDescent="0.25">
      <c r="A10351" t="s">
        <v>20</v>
      </c>
      <c r="B10351" s="1">
        <v>38308</v>
      </c>
      <c r="C10351" s="3">
        <v>0</v>
      </c>
      <c r="D10351">
        <v>427.5</v>
      </c>
      <c r="E10351">
        <v>2</v>
      </c>
      <c r="F10351" t="s">
        <v>52</v>
      </c>
    </row>
    <row r="10352" spans="1:6" x14ac:dyDescent="0.25">
      <c r="A10352" t="s">
        <v>20</v>
      </c>
      <c r="B10352" s="1">
        <v>38370</v>
      </c>
      <c r="C10352" s="3">
        <v>0</v>
      </c>
      <c r="D10352">
        <v>428.2</v>
      </c>
      <c r="E10352">
        <v>2</v>
      </c>
      <c r="F10352" t="s">
        <v>52</v>
      </c>
    </row>
    <row r="10353" spans="1:6" x14ac:dyDescent="0.25">
      <c r="A10353" t="s">
        <v>20</v>
      </c>
      <c r="B10353" s="1">
        <v>38425</v>
      </c>
      <c r="C10353" s="3">
        <v>0</v>
      </c>
      <c r="D10353">
        <v>428.7</v>
      </c>
      <c r="E10353">
        <v>2</v>
      </c>
      <c r="F10353" t="s">
        <v>52</v>
      </c>
    </row>
    <row r="10354" spans="1:6" x14ac:dyDescent="0.25">
      <c r="A10354" t="s">
        <v>20</v>
      </c>
      <c r="B10354" s="1">
        <v>38497</v>
      </c>
      <c r="C10354" s="3">
        <v>0</v>
      </c>
      <c r="D10354">
        <v>435.1</v>
      </c>
      <c r="E10354">
        <v>2</v>
      </c>
      <c r="F10354" t="s">
        <v>52</v>
      </c>
    </row>
    <row r="10355" spans="1:6" x14ac:dyDescent="0.25">
      <c r="A10355" t="s">
        <v>20</v>
      </c>
      <c r="B10355" s="1">
        <v>38525</v>
      </c>
      <c r="C10355" s="3">
        <v>0</v>
      </c>
      <c r="D10355">
        <v>436.3</v>
      </c>
      <c r="E10355">
        <v>2</v>
      </c>
      <c r="F10355" t="s">
        <v>52</v>
      </c>
    </row>
    <row r="10356" spans="1:6" x14ac:dyDescent="0.25">
      <c r="A10356" t="s">
        <v>20</v>
      </c>
      <c r="B10356" s="1">
        <v>38579</v>
      </c>
      <c r="C10356" s="3">
        <v>0.54166666666666663</v>
      </c>
      <c r="D10356">
        <v>435.78</v>
      </c>
      <c r="E10356">
        <v>2</v>
      </c>
      <c r="F10356" t="s">
        <v>52</v>
      </c>
    </row>
    <row r="10357" spans="1:6" x14ac:dyDescent="0.25">
      <c r="A10357" t="s">
        <v>20</v>
      </c>
      <c r="B10357" s="1">
        <v>38645</v>
      </c>
      <c r="C10357" s="3">
        <v>0</v>
      </c>
      <c r="D10357">
        <v>427</v>
      </c>
      <c r="E10357">
        <v>2</v>
      </c>
      <c r="F10357" t="s">
        <v>52</v>
      </c>
    </row>
    <row r="10358" spans="1:6" x14ac:dyDescent="0.25">
      <c r="A10358" t="s">
        <v>20</v>
      </c>
      <c r="B10358" s="1">
        <v>38708</v>
      </c>
      <c r="C10358" s="3">
        <v>0</v>
      </c>
      <c r="D10358">
        <v>429</v>
      </c>
      <c r="E10358">
        <v>2</v>
      </c>
      <c r="F10358" t="s">
        <v>52</v>
      </c>
    </row>
    <row r="10359" spans="1:6" x14ac:dyDescent="0.25">
      <c r="A10359" t="s">
        <v>20</v>
      </c>
      <c r="B10359" s="1">
        <v>38768</v>
      </c>
      <c r="C10359" s="3">
        <v>0</v>
      </c>
      <c r="D10359">
        <v>431.8</v>
      </c>
      <c r="E10359">
        <v>2</v>
      </c>
      <c r="F10359" t="s">
        <v>52</v>
      </c>
    </row>
    <row r="10360" spans="1:6" x14ac:dyDescent="0.25">
      <c r="A10360" t="s">
        <v>20</v>
      </c>
      <c r="B10360" s="1">
        <v>38796</v>
      </c>
      <c r="C10360" s="3">
        <v>0</v>
      </c>
      <c r="D10360">
        <v>432.5</v>
      </c>
      <c r="E10360">
        <v>5</v>
      </c>
      <c r="F10360" t="s">
        <v>52</v>
      </c>
    </row>
    <row r="10361" spans="1:6" x14ac:dyDescent="0.25">
      <c r="A10361" t="s">
        <v>20</v>
      </c>
      <c r="B10361" s="1">
        <v>38813</v>
      </c>
      <c r="C10361" s="3">
        <v>0</v>
      </c>
      <c r="D10361">
        <v>432.7</v>
      </c>
      <c r="E10361">
        <v>1</v>
      </c>
      <c r="F10361" t="s">
        <v>52</v>
      </c>
    </row>
    <row r="10362" spans="1:6" x14ac:dyDescent="0.25">
      <c r="A10362" t="s">
        <v>20</v>
      </c>
      <c r="B10362" s="1">
        <v>38868</v>
      </c>
      <c r="C10362" s="3">
        <v>0.64236111111111105</v>
      </c>
      <c r="D10362">
        <v>432.07</v>
      </c>
      <c r="E10362">
        <v>2</v>
      </c>
      <c r="F10362" t="s">
        <v>52</v>
      </c>
    </row>
    <row r="10363" spans="1:6" x14ac:dyDescent="0.25">
      <c r="A10363" t="s">
        <v>20</v>
      </c>
      <c r="B10363" s="1">
        <v>38910</v>
      </c>
      <c r="C10363" s="3">
        <v>0.65972222222222221</v>
      </c>
      <c r="D10363">
        <v>428.58</v>
      </c>
      <c r="E10363">
        <v>2</v>
      </c>
      <c r="F10363" t="s">
        <v>52</v>
      </c>
    </row>
    <row r="10364" spans="1:6" x14ac:dyDescent="0.25">
      <c r="A10364" t="s">
        <v>20</v>
      </c>
      <c r="B10364" s="1">
        <v>38978</v>
      </c>
      <c r="C10364" s="3">
        <v>0.61111111111111105</v>
      </c>
      <c r="D10364">
        <v>426.35</v>
      </c>
      <c r="E10364">
        <v>2</v>
      </c>
      <c r="F10364" t="s">
        <v>52</v>
      </c>
    </row>
    <row r="10365" spans="1:6" x14ac:dyDescent="0.25">
      <c r="A10365" t="s">
        <v>20</v>
      </c>
      <c r="B10365" s="1">
        <v>39050</v>
      </c>
      <c r="C10365" s="3">
        <v>0</v>
      </c>
      <c r="D10365">
        <v>427.1</v>
      </c>
      <c r="E10365">
        <v>2</v>
      </c>
      <c r="F10365" t="s">
        <v>52</v>
      </c>
    </row>
    <row r="10366" spans="1:6" x14ac:dyDescent="0.25">
      <c r="A10366" t="s">
        <v>20</v>
      </c>
      <c r="B10366" s="1">
        <v>39112</v>
      </c>
      <c r="C10366" s="3">
        <v>0.51874999999999993</v>
      </c>
      <c r="D10366">
        <v>429.59</v>
      </c>
      <c r="E10366">
        <v>2</v>
      </c>
      <c r="F10366" t="s">
        <v>52</v>
      </c>
    </row>
    <row r="10367" spans="1:6" x14ac:dyDescent="0.25">
      <c r="A10367" t="s">
        <v>20</v>
      </c>
      <c r="B10367" s="1">
        <v>39162</v>
      </c>
      <c r="C10367" s="3">
        <v>0</v>
      </c>
      <c r="D10367">
        <v>431.3</v>
      </c>
      <c r="E10367">
        <v>2</v>
      </c>
      <c r="F10367" t="s">
        <v>52</v>
      </c>
    </row>
    <row r="10368" spans="1:6" x14ac:dyDescent="0.25">
      <c r="A10368" t="s">
        <v>20</v>
      </c>
      <c r="B10368" s="1">
        <v>39225</v>
      </c>
      <c r="C10368" s="3">
        <v>0.60069444444444442</v>
      </c>
      <c r="D10368">
        <v>431.08</v>
      </c>
      <c r="E10368">
        <v>2</v>
      </c>
      <c r="F10368" t="s">
        <v>52</v>
      </c>
    </row>
    <row r="10369" spans="1:6" x14ac:dyDescent="0.25">
      <c r="A10369" t="s">
        <v>20</v>
      </c>
      <c r="B10369" s="1">
        <v>39296</v>
      </c>
      <c r="C10369" s="3">
        <v>0</v>
      </c>
      <c r="D10369">
        <v>430.9</v>
      </c>
      <c r="E10369">
        <v>2</v>
      </c>
      <c r="F10369" t="s">
        <v>52</v>
      </c>
    </row>
    <row r="10370" spans="1:6" x14ac:dyDescent="0.25">
      <c r="A10370" t="s">
        <v>20</v>
      </c>
      <c r="B10370" s="1">
        <v>39350</v>
      </c>
      <c r="C10370" s="3">
        <v>0</v>
      </c>
      <c r="D10370">
        <v>425.8</v>
      </c>
      <c r="E10370">
        <v>2</v>
      </c>
      <c r="F10370" t="s">
        <v>52</v>
      </c>
    </row>
    <row r="10371" spans="1:6" x14ac:dyDescent="0.25">
      <c r="A10371" t="s">
        <v>20</v>
      </c>
      <c r="B10371" s="1">
        <v>39413</v>
      </c>
      <c r="C10371" s="3">
        <v>0.67222222222222217</v>
      </c>
      <c r="D10371">
        <v>426.58</v>
      </c>
      <c r="E10371">
        <v>2</v>
      </c>
      <c r="F10371" t="s">
        <v>52</v>
      </c>
    </row>
    <row r="10372" spans="1:6" x14ac:dyDescent="0.25">
      <c r="A10372" t="s">
        <v>20</v>
      </c>
      <c r="B10372" s="1">
        <v>39470</v>
      </c>
      <c r="C10372" s="3">
        <v>0</v>
      </c>
      <c r="D10372">
        <v>436.7</v>
      </c>
      <c r="E10372">
        <v>2</v>
      </c>
      <c r="F10372" t="s">
        <v>52</v>
      </c>
    </row>
    <row r="10373" spans="1:6" x14ac:dyDescent="0.25">
      <c r="A10373" t="s">
        <v>20</v>
      </c>
      <c r="B10373" s="1">
        <v>39539</v>
      </c>
      <c r="C10373" s="3">
        <v>0</v>
      </c>
      <c r="D10373">
        <v>431.8</v>
      </c>
      <c r="E10373">
        <v>2</v>
      </c>
      <c r="F10373" t="s">
        <v>52</v>
      </c>
    </row>
    <row r="10374" spans="1:6" x14ac:dyDescent="0.25">
      <c r="A10374" t="s">
        <v>20</v>
      </c>
      <c r="B10374" s="1">
        <v>39617</v>
      </c>
      <c r="C10374" s="3">
        <v>0</v>
      </c>
      <c r="D10374">
        <v>432.4</v>
      </c>
      <c r="E10374">
        <v>2</v>
      </c>
      <c r="F10374" t="s">
        <v>52</v>
      </c>
    </row>
    <row r="10375" spans="1:6" x14ac:dyDescent="0.25">
      <c r="A10375" t="s">
        <v>20</v>
      </c>
      <c r="B10375" s="1">
        <v>39678</v>
      </c>
      <c r="C10375" s="3">
        <v>0.66319444444444442</v>
      </c>
      <c r="D10375">
        <v>427.57</v>
      </c>
      <c r="E10375">
        <v>2</v>
      </c>
      <c r="F10375" t="s">
        <v>52</v>
      </c>
    </row>
    <row r="10376" spans="1:6" x14ac:dyDescent="0.25">
      <c r="A10376" t="s">
        <v>20</v>
      </c>
      <c r="B10376" s="1">
        <v>39735</v>
      </c>
      <c r="C10376" s="3">
        <v>0</v>
      </c>
      <c r="D10376">
        <v>427.6</v>
      </c>
      <c r="E10376">
        <v>2</v>
      </c>
      <c r="F10376" t="s">
        <v>52</v>
      </c>
    </row>
    <row r="10377" spans="1:6" x14ac:dyDescent="0.25">
      <c r="A10377" t="s">
        <v>20</v>
      </c>
      <c r="B10377" s="1">
        <v>39862</v>
      </c>
      <c r="C10377" s="3">
        <v>0</v>
      </c>
      <c r="D10377">
        <v>432.4</v>
      </c>
      <c r="E10377">
        <v>2</v>
      </c>
      <c r="F10377" t="s">
        <v>52</v>
      </c>
    </row>
    <row r="10378" spans="1:6" x14ac:dyDescent="0.25">
      <c r="A10378" t="s">
        <v>20</v>
      </c>
      <c r="B10378" s="1">
        <v>39910</v>
      </c>
      <c r="C10378" s="3">
        <v>0.52430555555555558</v>
      </c>
      <c r="D10378">
        <v>433.76</v>
      </c>
      <c r="E10378">
        <v>2</v>
      </c>
      <c r="F10378" t="s">
        <v>52</v>
      </c>
    </row>
    <row r="10379" spans="1:6" x14ac:dyDescent="0.25">
      <c r="A10379" t="s">
        <v>20</v>
      </c>
      <c r="B10379" s="1">
        <v>39987</v>
      </c>
      <c r="C10379" s="3">
        <v>0</v>
      </c>
      <c r="D10379">
        <v>431.2</v>
      </c>
      <c r="E10379">
        <v>2</v>
      </c>
      <c r="F10379" t="s">
        <v>52</v>
      </c>
    </row>
    <row r="10380" spans="1:6" x14ac:dyDescent="0.25">
      <c r="A10380" t="s">
        <v>20</v>
      </c>
      <c r="B10380" s="1">
        <v>40099</v>
      </c>
      <c r="C10380" s="3">
        <v>0.77430555555555547</v>
      </c>
      <c r="D10380">
        <v>428.17</v>
      </c>
      <c r="E10380">
        <v>1</v>
      </c>
      <c r="F10380" t="s">
        <v>52</v>
      </c>
    </row>
    <row r="10381" spans="1:6" x14ac:dyDescent="0.25">
      <c r="A10381" t="s">
        <v>20</v>
      </c>
      <c r="B10381" s="1">
        <v>40175</v>
      </c>
      <c r="C10381" s="3">
        <v>0.70833333333333337</v>
      </c>
      <c r="D10381">
        <v>429.93</v>
      </c>
      <c r="E10381">
        <v>1</v>
      </c>
      <c r="F10381" t="s">
        <v>52</v>
      </c>
    </row>
    <row r="10382" spans="1:6" x14ac:dyDescent="0.25">
      <c r="A10382" t="s">
        <v>20</v>
      </c>
      <c r="B10382" s="1">
        <v>40234</v>
      </c>
      <c r="C10382" s="3">
        <v>0</v>
      </c>
      <c r="D10382">
        <v>432</v>
      </c>
      <c r="E10382">
        <v>1</v>
      </c>
      <c r="F10382" t="s">
        <v>52</v>
      </c>
    </row>
    <row r="10383" spans="1:6" x14ac:dyDescent="0.25">
      <c r="A10383" t="s">
        <v>20</v>
      </c>
      <c r="B10383" s="1">
        <v>40288</v>
      </c>
      <c r="C10383" s="3">
        <v>0</v>
      </c>
      <c r="D10383">
        <v>434</v>
      </c>
      <c r="E10383">
        <v>2</v>
      </c>
      <c r="F10383" t="s">
        <v>52</v>
      </c>
    </row>
    <row r="10384" spans="1:6" x14ac:dyDescent="0.25">
      <c r="A10384" t="s">
        <v>20</v>
      </c>
      <c r="B10384" s="1">
        <v>40358</v>
      </c>
      <c r="C10384" s="3">
        <v>0</v>
      </c>
      <c r="D10384">
        <v>432.4</v>
      </c>
      <c r="E10384">
        <v>2</v>
      </c>
      <c r="F10384" t="s">
        <v>52</v>
      </c>
    </row>
    <row r="10385" spans="1:6" x14ac:dyDescent="0.25">
      <c r="A10385" t="s">
        <v>20</v>
      </c>
      <c r="B10385" s="1">
        <v>40420</v>
      </c>
      <c r="C10385" s="3">
        <v>0</v>
      </c>
      <c r="D10385">
        <v>429.9</v>
      </c>
      <c r="E10385">
        <v>2</v>
      </c>
      <c r="F10385" t="s">
        <v>52</v>
      </c>
    </row>
    <row r="10386" spans="1:6" x14ac:dyDescent="0.25">
      <c r="A10386" t="s">
        <v>20</v>
      </c>
      <c r="B10386" s="1">
        <v>40483</v>
      </c>
      <c r="C10386" s="3">
        <v>0.73819444444444438</v>
      </c>
      <c r="D10386">
        <v>428.47</v>
      </c>
      <c r="E10386">
        <v>2</v>
      </c>
      <c r="F10386" t="s">
        <v>52</v>
      </c>
    </row>
    <row r="10387" spans="1:6" x14ac:dyDescent="0.25">
      <c r="A10387" t="s">
        <v>20</v>
      </c>
      <c r="B10387" s="1">
        <v>40589</v>
      </c>
      <c r="C10387" s="3">
        <v>0</v>
      </c>
      <c r="D10387">
        <v>432.8</v>
      </c>
      <c r="E10387">
        <v>2</v>
      </c>
      <c r="F10387" t="s">
        <v>52</v>
      </c>
    </row>
    <row r="10388" spans="1:6" x14ac:dyDescent="0.25">
      <c r="A10388" t="s">
        <v>20</v>
      </c>
      <c r="B10388" s="1">
        <v>40710</v>
      </c>
      <c r="C10388" s="3">
        <v>0.50486111111111109</v>
      </c>
      <c r="D10388">
        <v>433.05</v>
      </c>
      <c r="E10388">
        <v>2</v>
      </c>
      <c r="F10388" t="s">
        <v>52</v>
      </c>
    </row>
    <row r="10389" spans="1:6" x14ac:dyDescent="0.25">
      <c r="A10389" t="s">
        <v>20</v>
      </c>
      <c r="B10389" s="1">
        <v>40828</v>
      </c>
      <c r="C10389" s="3">
        <v>0.59375</v>
      </c>
      <c r="D10389">
        <v>427.7</v>
      </c>
      <c r="E10389">
        <v>2</v>
      </c>
      <c r="F10389" t="s">
        <v>52</v>
      </c>
    </row>
    <row r="10390" spans="1:6" x14ac:dyDescent="0.25">
      <c r="A10390" t="s">
        <v>20</v>
      </c>
      <c r="B10390" s="1">
        <v>40893</v>
      </c>
      <c r="C10390" s="3">
        <v>0</v>
      </c>
      <c r="D10390">
        <v>429</v>
      </c>
      <c r="E10390">
        <v>3</v>
      </c>
      <c r="F10390" t="s">
        <v>52</v>
      </c>
    </row>
    <row r="10391" spans="1:6" x14ac:dyDescent="0.25">
      <c r="A10391" t="s">
        <v>20</v>
      </c>
      <c r="B10391" s="1">
        <v>40955</v>
      </c>
      <c r="C10391" s="3">
        <v>0.68263888888888891</v>
      </c>
      <c r="D10391">
        <v>431.1</v>
      </c>
      <c r="E10391">
        <v>1</v>
      </c>
      <c r="F10391" t="s">
        <v>52</v>
      </c>
    </row>
    <row r="10392" spans="1:6" x14ac:dyDescent="0.25">
      <c r="A10392" t="s">
        <v>20</v>
      </c>
      <c r="B10392" s="1">
        <v>41023</v>
      </c>
      <c r="C10392" s="3">
        <v>0.62777777777777777</v>
      </c>
      <c r="D10392">
        <v>433.28</v>
      </c>
      <c r="E10392">
        <v>2</v>
      </c>
      <c r="F10392" t="s">
        <v>52</v>
      </c>
    </row>
    <row r="10393" spans="1:6" x14ac:dyDescent="0.25">
      <c r="A10393" t="s">
        <v>20</v>
      </c>
      <c r="B10393" s="1">
        <v>41086</v>
      </c>
      <c r="C10393" s="3">
        <v>0.76666666666666661</v>
      </c>
      <c r="D10393">
        <v>430.39</v>
      </c>
      <c r="E10393">
        <v>2</v>
      </c>
      <c r="F10393" t="s">
        <v>52</v>
      </c>
    </row>
    <row r="10394" spans="1:6" x14ac:dyDescent="0.25">
      <c r="A10394" t="s">
        <v>20</v>
      </c>
      <c r="B10394" s="1">
        <v>41143</v>
      </c>
      <c r="C10394" s="3">
        <v>0.6875</v>
      </c>
      <c r="D10394">
        <v>428.18</v>
      </c>
      <c r="E10394">
        <v>2</v>
      </c>
      <c r="F10394" t="s">
        <v>52</v>
      </c>
    </row>
    <row r="10395" spans="1:6" x14ac:dyDescent="0.25">
      <c r="A10395" t="s">
        <v>20</v>
      </c>
      <c r="B10395" s="1">
        <v>41220</v>
      </c>
      <c r="C10395" s="3">
        <v>0.5805555555555556</v>
      </c>
      <c r="D10395">
        <v>427.05</v>
      </c>
      <c r="E10395">
        <v>2</v>
      </c>
      <c r="F10395" t="s">
        <v>52</v>
      </c>
    </row>
    <row r="10396" spans="1:6" x14ac:dyDescent="0.25">
      <c r="A10396" t="s">
        <v>20</v>
      </c>
      <c r="B10396" s="1">
        <v>41263</v>
      </c>
      <c r="C10396" s="3">
        <v>0.68958333333333333</v>
      </c>
      <c r="D10396">
        <v>426.8</v>
      </c>
      <c r="E10396">
        <v>2</v>
      </c>
      <c r="F10396" t="s">
        <v>52</v>
      </c>
    </row>
    <row r="10397" spans="1:6" x14ac:dyDescent="0.25">
      <c r="A10397" t="s">
        <v>20</v>
      </c>
      <c r="B10397" s="1">
        <v>41333</v>
      </c>
      <c r="C10397" s="3">
        <v>0.64722222222222225</v>
      </c>
      <c r="D10397">
        <v>432</v>
      </c>
      <c r="E10397">
        <v>2</v>
      </c>
      <c r="F10397" t="s">
        <v>52</v>
      </c>
    </row>
    <row r="10398" spans="1:6" x14ac:dyDescent="0.25">
      <c r="A10398" t="s">
        <v>20</v>
      </c>
      <c r="B10398" s="1">
        <v>41381</v>
      </c>
      <c r="C10398" s="3">
        <v>0.61249999999999993</v>
      </c>
      <c r="D10398">
        <v>433.65</v>
      </c>
      <c r="E10398">
        <v>1</v>
      </c>
      <c r="F10398" t="s">
        <v>52</v>
      </c>
    </row>
    <row r="10399" spans="1:6" x14ac:dyDescent="0.25">
      <c r="A10399" t="s">
        <v>20</v>
      </c>
      <c r="B10399" s="1">
        <v>41439</v>
      </c>
      <c r="C10399" s="3">
        <v>0.54722222222222217</v>
      </c>
      <c r="D10399">
        <v>432.8</v>
      </c>
      <c r="E10399">
        <v>1</v>
      </c>
      <c r="F10399" t="s">
        <v>52</v>
      </c>
    </row>
    <row r="10400" spans="1:6" x14ac:dyDescent="0.25">
      <c r="A10400" t="s">
        <v>20</v>
      </c>
      <c r="B10400" s="1">
        <v>41515</v>
      </c>
      <c r="C10400" s="3">
        <v>0.58333333333333337</v>
      </c>
      <c r="D10400">
        <v>429.48</v>
      </c>
      <c r="E10400">
        <v>1</v>
      </c>
      <c r="F10400" t="s">
        <v>52</v>
      </c>
    </row>
    <row r="10401" spans="1:6" x14ac:dyDescent="0.25">
      <c r="A10401" t="s">
        <v>20</v>
      </c>
      <c r="B10401" s="1">
        <v>41570</v>
      </c>
      <c r="C10401" s="3">
        <v>0.72013888888888899</v>
      </c>
      <c r="D10401">
        <v>427.2</v>
      </c>
      <c r="E10401">
        <v>1</v>
      </c>
      <c r="F10401" t="s">
        <v>52</v>
      </c>
    </row>
    <row r="10402" spans="1:6" x14ac:dyDescent="0.25">
      <c r="A10402" t="s">
        <v>20</v>
      </c>
      <c r="B10402" s="1">
        <v>41631</v>
      </c>
      <c r="C10402" s="3">
        <v>0.57013888888888886</v>
      </c>
      <c r="D10402">
        <v>431.43</v>
      </c>
      <c r="E10402">
        <v>1</v>
      </c>
      <c r="F10402" t="s">
        <v>52</v>
      </c>
    </row>
    <row r="10403" spans="1:6" x14ac:dyDescent="0.25">
      <c r="A10403" t="s">
        <v>20</v>
      </c>
      <c r="B10403" s="1">
        <v>41694</v>
      </c>
      <c r="C10403" s="3">
        <v>0.625</v>
      </c>
      <c r="D10403">
        <v>434.2</v>
      </c>
      <c r="E10403">
        <v>1</v>
      </c>
      <c r="F10403" t="s">
        <v>52</v>
      </c>
    </row>
    <row r="10404" spans="1:6" x14ac:dyDescent="0.25">
      <c r="A10404" t="s">
        <v>20</v>
      </c>
      <c r="B10404" s="1">
        <v>41744</v>
      </c>
      <c r="C10404" s="3">
        <v>0.68194444444444446</v>
      </c>
      <c r="D10404">
        <v>435.62</v>
      </c>
      <c r="E10404">
        <v>1</v>
      </c>
      <c r="F10404" t="s">
        <v>52</v>
      </c>
    </row>
    <row r="10405" spans="1:6" x14ac:dyDescent="0.25">
      <c r="A10405" t="s">
        <v>20</v>
      </c>
      <c r="B10405" s="1">
        <v>41815</v>
      </c>
      <c r="C10405" s="3">
        <v>0.75069444444444444</v>
      </c>
      <c r="D10405">
        <v>433.12</v>
      </c>
      <c r="E10405">
        <v>1</v>
      </c>
      <c r="F10405" t="s">
        <v>52</v>
      </c>
    </row>
    <row r="10406" spans="1:6" x14ac:dyDescent="0.25">
      <c r="A10406" t="s">
        <v>20</v>
      </c>
      <c r="B10406" s="1">
        <v>41871</v>
      </c>
      <c r="C10406" s="3">
        <v>0.7270833333333333</v>
      </c>
      <c r="D10406">
        <v>431.9</v>
      </c>
      <c r="E10406">
        <v>1</v>
      </c>
      <c r="F10406" t="s">
        <v>52</v>
      </c>
    </row>
    <row r="10407" spans="1:6" x14ac:dyDescent="0.25">
      <c r="A10407" t="s">
        <v>20</v>
      </c>
      <c r="B10407" s="1">
        <v>41942</v>
      </c>
      <c r="C10407" s="3">
        <v>0.60972222222222217</v>
      </c>
      <c r="D10407">
        <v>431.98</v>
      </c>
      <c r="E10407">
        <v>1</v>
      </c>
      <c r="F10407" t="s">
        <v>52</v>
      </c>
    </row>
    <row r="10408" spans="1:6" x14ac:dyDescent="0.25">
      <c r="A10408" t="s">
        <v>20</v>
      </c>
      <c r="B10408" s="1">
        <v>41991</v>
      </c>
      <c r="C10408" s="3">
        <v>0.67013888888888884</v>
      </c>
      <c r="D10408">
        <v>433.65</v>
      </c>
      <c r="E10408">
        <v>1</v>
      </c>
      <c r="F10408" t="s">
        <v>52</v>
      </c>
    </row>
    <row r="10409" spans="1:6" x14ac:dyDescent="0.25">
      <c r="A10409" t="s">
        <v>20</v>
      </c>
      <c r="B10409" s="1">
        <v>42060</v>
      </c>
      <c r="C10409" s="3">
        <v>0.72916666666666663</v>
      </c>
      <c r="D10409">
        <v>435.22</v>
      </c>
      <c r="E10409">
        <v>1</v>
      </c>
      <c r="F10409" t="s">
        <v>52</v>
      </c>
    </row>
    <row r="10410" spans="1:6" x14ac:dyDescent="0.25">
      <c r="A10410" t="s">
        <v>20</v>
      </c>
      <c r="B10410" s="1">
        <v>42124</v>
      </c>
      <c r="C10410" s="3">
        <v>0.71527777777777779</v>
      </c>
      <c r="D10410">
        <v>435.89</v>
      </c>
      <c r="E10410">
        <v>1</v>
      </c>
      <c r="F10410" t="s">
        <v>52</v>
      </c>
    </row>
    <row r="10411" spans="1:6" x14ac:dyDescent="0.25">
      <c r="A10411" t="s">
        <v>20</v>
      </c>
      <c r="B10411" s="1">
        <v>42177</v>
      </c>
      <c r="C10411" s="3">
        <v>0.44791666666666669</v>
      </c>
      <c r="D10411">
        <v>433.06</v>
      </c>
      <c r="E10411">
        <v>1</v>
      </c>
      <c r="F10411" t="s">
        <v>52</v>
      </c>
    </row>
    <row r="10412" spans="1:6" x14ac:dyDescent="0.25">
      <c r="A10412" t="s">
        <v>20</v>
      </c>
      <c r="B10412" s="1">
        <v>42310</v>
      </c>
      <c r="C10412" s="3">
        <v>0.5708333333333333</v>
      </c>
      <c r="D10412">
        <v>430.3</v>
      </c>
      <c r="E10412">
        <v>1</v>
      </c>
      <c r="F10412" t="s">
        <v>52</v>
      </c>
    </row>
    <row r="10413" spans="1:6" x14ac:dyDescent="0.25">
      <c r="A10413" t="s">
        <v>20</v>
      </c>
      <c r="B10413" s="1">
        <v>42439</v>
      </c>
      <c r="C10413" s="3">
        <v>0.6875</v>
      </c>
      <c r="D10413">
        <v>435.89</v>
      </c>
      <c r="E10413">
        <v>1</v>
      </c>
      <c r="F10413" t="s">
        <v>52</v>
      </c>
    </row>
    <row r="10414" spans="1:6" x14ac:dyDescent="0.25">
      <c r="A10414" t="s">
        <v>20</v>
      </c>
      <c r="B10414" s="1">
        <v>42606</v>
      </c>
      <c r="C10414" s="3">
        <v>0.375</v>
      </c>
      <c r="D10414">
        <v>432.78</v>
      </c>
      <c r="E10414">
        <v>1</v>
      </c>
      <c r="F10414" t="s">
        <v>52</v>
      </c>
    </row>
    <row r="10415" spans="1:6" x14ac:dyDescent="0.25">
      <c r="A10415" t="s">
        <v>20</v>
      </c>
      <c r="B10415" s="1">
        <v>42663</v>
      </c>
      <c r="C10415" s="3">
        <v>0</v>
      </c>
      <c r="D10415">
        <v>430.71</v>
      </c>
      <c r="E10415">
        <v>1</v>
      </c>
      <c r="F10415" t="s">
        <v>52</v>
      </c>
    </row>
    <row r="10416" spans="1:6" x14ac:dyDescent="0.25">
      <c r="A10416" t="s">
        <v>20</v>
      </c>
      <c r="B10416" s="1">
        <v>42830</v>
      </c>
      <c r="C10416" s="3">
        <v>0</v>
      </c>
      <c r="D10416">
        <v>435.3</v>
      </c>
      <c r="E10416">
        <v>1</v>
      </c>
      <c r="F10416" t="s">
        <v>52</v>
      </c>
    </row>
    <row r="10417" spans="1:6" x14ac:dyDescent="0.25">
      <c r="A10417" t="s">
        <v>20</v>
      </c>
      <c r="B10417" s="1">
        <v>43040</v>
      </c>
      <c r="C10417" s="3">
        <v>0.60277777777777775</v>
      </c>
      <c r="D10417">
        <v>426.6</v>
      </c>
      <c r="E10417">
        <v>1</v>
      </c>
      <c r="F10417" t="s">
        <v>52</v>
      </c>
    </row>
    <row r="10418" spans="1:6" x14ac:dyDescent="0.25">
      <c r="A10418" t="s">
        <v>20</v>
      </c>
      <c r="B10418" s="1">
        <v>43179</v>
      </c>
      <c r="C10418" s="3">
        <v>0.69027777777777777</v>
      </c>
      <c r="D10418">
        <v>429.86</v>
      </c>
      <c r="E10418">
        <v>2</v>
      </c>
      <c r="F10418" t="s">
        <v>52</v>
      </c>
    </row>
    <row r="10419" spans="1:6" x14ac:dyDescent="0.25">
      <c r="A10419" t="s">
        <v>20</v>
      </c>
      <c r="B10419" s="1">
        <v>43406</v>
      </c>
      <c r="C10419" s="3">
        <v>0.61111111111111105</v>
      </c>
      <c r="D10419">
        <v>423.1</v>
      </c>
      <c r="E10419">
        <v>1</v>
      </c>
      <c r="F10419" t="s">
        <v>52</v>
      </c>
    </row>
    <row r="10420" spans="1:6" x14ac:dyDescent="0.25">
      <c r="A10420" t="s">
        <v>20</v>
      </c>
      <c r="B10420" s="1">
        <v>43439</v>
      </c>
      <c r="C10420" s="3">
        <v>0.66666666666666663</v>
      </c>
      <c r="D10420">
        <v>424.85</v>
      </c>
      <c r="E10420">
        <v>1</v>
      </c>
      <c r="F10420" t="s">
        <v>52</v>
      </c>
    </row>
    <row r="10421" spans="1:6" x14ac:dyDescent="0.25">
      <c r="A10421" t="s">
        <v>20</v>
      </c>
      <c r="B10421" s="1">
        <v>43564</v>
      </c>
      <c r="C10421" s="3">
        <v>0.58333333333333337</v>
      </c>
      <c r="D10421">
        <v>429.05</v>
      </c>
      <c r="E10421">
        <v>1</v>
      </c>
      <c r="F10421" t="s">
        <v>52</v>
      </c>
    </row>
    <row r="10422" spans="1:6" x14ac:dyDescent="0.25">
      <c r="A10422" t="s">
        <v>20</v>
      </c>
      <c r="B10422" s="1">
        <v>43774</v>
      </c>
      <c r="C10422" s="3">
        <v>0.67708333333333337</v>
      </c>
      <c r="D10422">
        <v>422.35</v>
      </c>
      <c r="E10422">
        <v>1</v>
      </c>
      <c r="F10422" t="s">
        <v>52</v>
      </c>
    </row>
    <row r="10423" spans="1:6" x14ac:dyDescent="0.25">
      <c r="A10423" t="s">
        <v>20</v>
      </c>
      <c r="B10423" s="1">
        <v>43887</v>
      </c>
      <c r="C10423" s="3">
        <v>0.43958333333333338</v>
      </c>
      <c r="D10423">
        <v>426.4</v>
      </c>
      <c r="E10423">
        <v>1</v>
      </c>
      <c r="F10423" t="s">
        <v>52</v>
      </c>
    </row>
    <row r="10424" spans="1:6" x14ac:dyDescent="0.25">
      <c r="A10424" t="s">
        <v>20</v>
      </c>
      <c r="B10424" s="1">
        <v>43929</v>
      </c>
      <c r="C10424" s="3">
        <v>0.45277777777777778</v>
      </c>
      <c r="D10424">
        <v>425.8</v>
      </c>
      <c r="E10424">
        <v>1</v>
      </c>
      <c r="F10424" t="s">
        <v>52</v>
      </c>
    </row>
    <row r="10425" spans="1:6" x14ac:dyDescent="0.25">
      <c r="A10425" t="s">
        <v>20</v>
      </c>
      <c r="B10425" s="1">
        <v>44061</v>
      </c>
      <c r="C10425" s="3">
        <v>0.65972222222222221</v>
      </c>
      <c r="D10425">
        <v>419.38</v>
      </c>
      <c r="E10425">
        <v>1</v>
      </c>
      <c r="F10425" t="s">
        <v>52</v>
      </c>
    </row>
    <row r="10426" spans="1:6" x14ac:dyDescent="0.25">
      <c r="A10426" t="s">
        <v>20</v>
      </c>
      <c r="B10426" s="1">
        <v>44132</v>
      </c>
      <c r="C10426" s="3">
        <v>0.62847222222222221</v>
      </c>
      <c r="D10426">
        <v>419.08</v>
      </c>
      <c r="E10426">
        <v>1</v>
      </c>
      <c r="F10426" t="s">
        <v>52</v>
      </c>
    </row>
    <row r="10427" spans="1:6" x14ac:dyDescent="0.25">
      <c r="A10427" t="s">
        <v>20</v>
      </c>
      <c r="B10427" s="1">
        <v>44175</v>
      </c>
      <c r="C10427" s="3">
        <v>0.58263888888888882</v>
      </c>
      <c r="D10427">
        <v>421.42</v>
      </c>
      <c r="E10427">
        <v>1</v>
      </c>
      <c r="F10427" t="s">
        <v>52</v>
      </c>
    </row>
    <row r="10428" spans="1:6" x14ac:dyDescent="0.25">
      <c r="A10428" t="s">
        <v>20</v>
      </c>
      <c r="B10428" s="1">
        <v>44251</v>
      </c>
      <c r="C10428" s="3">
        <v>0.62569444444444444</v>
      </c>
      <c r="D10428">
        <v>424.83</v>
      </c>
      <c r="E10428">
        <v>1</v>
      </c>
      <c r="F10428" t="s">
        <v>52</v>
      </c>
    </row>
    <row r="10429" spans="1:6" x14ac:dyDescent="0.25">
      <c r="A10429" t="s">
        <v>20</v>
      </c>
      <c r="B10429" s="1">
        <v>44294</v>
      </c>
      <c r="C10429" s="3">
        <v>0.66041666666666665</v>
      </c>
      <c r="D10429">
        <v>423.1</v>
      </c>
      <c r="E10429">
        <v>1</v>
      </c>
      <c r="F10429" t="s">
        <v>52</v>
      </c>
    </row>
    <row r="10430" spans="1:6" x14ac:dyDescent="0.25">
      <c r="A10430" t="s">
        <v>20</v>
      </c>
      <c r="B10430" s="1">
        <v>44495</v>
      </c>
      <c r="C10430" s="3">
        <v>0.65555555555555556</v>
      </c>
      <c r="D10430">
        <v>423.82</v>
      </c>
      <c r="E10430">
        <v>1</v>
      </c>
      <c r="F10430" t="s">
        <v>52</v>
      </c>
    </row>
    <row r="10431" spans="1:6" x14ac:dyDescent="0.25">
      <c r="A10431" t="s">
        <v>20</v>
      </c>
      <c r="B10431" s="1">
        <v>44663</v>
      </c>
      <c r="C10431" s="3">
        <v>0.39583333333333331</v>
      </c>
      <c r="D10431">
        <v>429.8</v>
      </c>
      <c r="E10431">
        <v>1</v>
      </c>
      <c r="F10431" t="s">
        <v>52</v>
      </c>
    </row>
    <row r="10432" spans="1:6" x14ac:dyDescent="0.25">
      <c r="A10432" t="s">
        <v>20</v>
      </c>
      <c r="B10432" s="1">
        <v>44727</v>
      </c>
      <c r="C10432" s="3">
        <v>0.65069444444444446</v>
      </c>
      <c r="D10432">
        <v>428.85</v>
      </c>
      <c r="E10432">
        <v>1</v>
      </c>
      <c r="F10432" t="s">
        <v>52</v>
      </c>
    </row>
    <row r="10433" spans="1:6" x14ac:dyDescent="0.25">
      <c r="A10433" t="s">
        <v>20</v>
      </c>
      <c r="B10433" s="1">
        <v>44791</v>
      </c>
      <c r="C10433" s="3">
        <v>0.65277777777777779</v>
      </c>
      <c r="D10433">
        <v>428.17</v>
      </c>
      <c r="E10433">
        <v>1</v>
      </c>
      <c r="F10433" t="s">
        <v>52</v>
      </c>
    </row>
    <row r="10434" spans="1:6" x14ac:dyDescent="0.25">
      <c r="A10434" t="s">
        <v>20</v>
      </c>
      <c r="B10434" s="1">
        <v>44869</v>
      </c>
      <c r="C10434" s="3">
        <v>0.36458333333333331</v>
      </c>
      <c r="D10434">
        <v>427.38</v>
      </c>
      <c r="E10434">
        <v>1</v>
      </c>
      <c r="F10434" t="s">
        <v>52</v>
      </c>
    </row>
    <row r="10435" spans="1:6" x14ac:dyDescent="0.25">
      <c r="A10435" t="s">
        <v>20</v>
      </c>
      <c r="B10435" s="1">
        <v>45022</v>
      </c>
      <c r="C10435" s="3">
        <v>0.55972222222222223</v>
      </c>
      <c r="D10435">
        <v>432.55</v>
      </c>
      <c r="E10435">
        <v>1</v>
      </c>
      <c r="F10435" t="s">
        <v>52</v>
      </c>
    </row>
    <row r="10436" spans="1:6" x14ac:dyDescent="0.25">
      <c r="A10436" t="s">
        <v>19</v>
      </c>
      <c r="B10436" s="1">
        <v>29298</v>
      </c>
      <c r="C10436" s="3">
        <v>0</v>
      </c>
      <c r="D10436">
        <v>225.92</v>
      </c>
      <c r="E10436">
        <v>1</v>
      </c>
      <c r="F10436" t="s">
        <v>52</v>
      </c>
    </row>
    <row r="10437" spans="1:6" x14ac:dyDescent="0.25">
      <c r="A10437" t="s">
        <v>19</v>
      </c>
      <c r="B10437" s="1">
        <v>29442</v>
      </c>
      <c r="C10437" s="3">
        <v>0</v>
      </c>
      <c r="D10437">
        <v>211.81</v>
      </c>
      <c r="E10437">
        <v>1</v>
      </c>
      <c r="F10437" t="s">
        <v>52</v>
      </c>
    </row>
    <row r="10438" spans="1:6" x14ac:dyDescent="0.25">
      <c r="A10438" t="s">
        <v>19</v>
      </c>
      <c r="B10438" s="1">
        <v>31861</v>
      </c>
      <c r="C10438" s="3">
        <v>0</v>
      </c>
      <c r="D10438">
        <v>212.57</v>
      </c>
      <c r="E10438">
        <v>1</v>
      </c>
      <c r="F10438" t="s">
        <v>52</v>
      </c>
    </row>
    <row r="10439" spans="1:6" x14ac:dyDescent="0.25">
      <c r="A10439" t="s">
        <v>19</v>
      </c>
      <c r="B10439" s="1">
        <v>35746</v>
      </c>
      <c r="C10439" s="3">
        <v>0</v>
      </c>
      <c r="D10439">
        <v>213.5</v>
      </c>
      <c r="E10439">
        <v>1</v>
      </c>
      <c r="F10439" t="s">
        <v>52</v>
      </c>
    </row>
    <row r="10440" spans="1:6" x14ac:dyDescent="0.25">
      <c r="A10440" t="s">
        <v>19</v>
      </c>
      <c r="B10440" s="1">
        <v>35774</v>
      </c>
      <c r="C10440" s="3">
        <v>0</v>
      </c>
      <c r="D10440">
        <v>216.7</v>
      </c>
      <c r="E10440">
        <v>1</v>
      </c>
      <c r="F10440" t="s">
        <v>52</v>
      </c>
    </row>
    <row r="10441" spans="1:6" x14ac:dyDescent="0.25">
      <c r="A10441" t="s">
        <v>19</v>
      </c>
      <c r="B10441" s="1">
        <v>35817</v>
      </c>
      <c r="C10441" s="3">
        <v>0</v>
      </c>
      <c r="D10441">
        <v>216.8</v>
      </c>
      <c r="E10441">
        <v>1</v>
      </c>
      <c r="F10441" t="s">
        <v>52</v>
      </c>
    </row>
    <row r="10442" spans="1:6" x14ac:dyDescent="0.25">
      <c r="A10442" t="s">
        <v>19</v>
      </c>
      <c r="B10442" s="1">
        <v>35844</v>
      </c>
      <c r="C10442" s="3">
        <v>0</v>
      </c>
      <c r="D10442">
        <v>219</v>
      </c>
      <c r="E10442">
        <v>1</v>
      </c>
      <c r="F10442" t="s">
        <v>52</v>
      </c>
    </row>
    <row r="10443" spans="1:6" x14ac:dyDescent="0.25">
      <c r="A10443" t="s">
        <v>19</v>
      </c>
      <c r="B10443" s="1">
        <v>35872</v>
      </c>
      <c r="C10443" s="3">
        <v>0</v>
      </c>
      <c r="D10443">
        <v>219.4</v>
      </c>
      <c r="E10443">
        <v>1</v>
      </c>
      <c r="F10443" t="s">
        <v>52</v>
      </c>
    </row>
    <row r="10444" spans="1:6" x14ac:dyDescent="0.25">
      <c r="A10444" t="s">
        <v>19</v>
      </c>
      <c r="B10444" s="1">
        <v>35900</v>
      </c>
      <c r="C10444" s="3">
        <v>0</v>
      </c>
      <c r="D10444">
        <v>219.5</v>
      </c>
      <c r="E10444">
        <v>1</v>
      </c>
      <c r="F10444" t="s">
        <v>52</v>
      </c>
    </row>
    <row r="10445" spans="1:6" x14ac:dyDescent="0.25">
      <c r="A10445" t="s">
        <v>19</v>
      </c>
      <c r="B10445" s="1">
        <v>35934</v>
      </c>
      <c r="C10445" s="3">
        <v>0</v>
      </c>
      <c r="D10445">
        <v>218.9</v>
      </c>
      <c r="E10445">
        <v>1</v>
      </c>
      <c r="F10445" t="s">
        <v>52</v>
      </c>
    </row>
    <row r="10446" spans="1:6" x14ac:dyDescent="0.25">
      <c r="A10446" t="s">
        <v>19</v>
      </c>
      <c r="B10446" s="1">
        <v>35963</v>
      </c>
      <c r="C10446" s="3">
        <v>0</v>
      </c>
      <c r="D10446">
        <v>216.9</v>
      </c>
      <c r="E10446">
        <v>1</v>
      </c>
      <c r="F10446" t="s">
        <v>52</v>
      </c>
    </row>
    <row r="10447" spans="1:6" x14ac:dyDescent="0.25">
      <c r="A10447" t="s">
        <v>19</v>
      </c>
      <c r="B10447" s="1">
        <v>35993</v>
      </c>
      <c r="C10447" s="3">
        <v>0</v>
      </c>
      <c r="D10447">
        <v>216</v>
      </c>
      <c r="E10447">
        <v>1</v>
      </c>
      <c r="F10447" t="s">
        <v>52</v>
      </c>
    </row>
    <row r="10448" spans="1:6" x14ac:dyDescent="0.25">
      <c r="A10448" t="s">
        <v>19</v>
      </c>
      <c r="B10448" s="1">
        <v>36027</v>
      </c>
      <c r="C10448" s="3">
        <v>0</v>
      </c>
      <c r="D10448">
        <v>214.2</v>
      </c>
      <c r="E10448">
        <v>1</v>
      </c>
      <c r="F10448" t="s">
        <v>52</v>
      </c>
    </row>
    <row r="10449" spans="1:6" x14ac:dyDescent="0.25">
      <c r="A10449" t="s">
        <v>19</v>
      </c>
      <c r="B10449" s="1">
        <v>36054</v>
      </c>
      <c r="C10449" s="3">
        <v>0</v>
      </c>
      <c r="D10449">
        <v>213.1</v>
      </c>
      <c r="E10449">
        <v>1</v>
      </c>
      <c r="F10449" t="s">
        <v>52</v>
      </c>
    </row>
    <row r="10450" spans="1:6" x14ac:dyDescent="0.25">
      <c r="A10450" t="s">
        <v>19</v>
      </c>
      <c r="B10450" s="1">
        <v>36082</v>
      </c>
      <c r="C10450" s="3">
        <v>0</v>
      </c>
      <c r="D10450">
        <v>212.5</v>
      </c>
      <c r="E10450">
        <v>1</v>
      </c>
      <c r="F10450" t="s">
        <v>52</v>
      </c>
    </row>
    <row r="10451" spans="1:6" x14ac:dyDescent="0.25">
      <c r="A10451" t="s">
        <v>19</v>
      </c>
      <c r="B10451" s="1">
        <v>36110</v>
      </c>
      <c r="C10451" s="3">
        <v>0</v>
      </c>
      <c r="D10451">
        <v>214.1</v>
      </c>
      <c r="E10451">
        <v>1</v>
      </c>
      <c r="F10451" t="s">
        <v>52</v>
      </c>
    </row>
    <row r="10452" spans="1:6" x14ac:dyDescent="0.25">
      <c r="A10452" t="s">
        <v>19</v>
      </c>
      <c r="B10452" s="1">
        <v>36146</v>
      </c>
      <c r="C10452" s="3">
        <v>0</v>
      </c>
      <c r="D10452">
        <v>214.5</v>
      </c>
      <c r="E10452">
        <v>1</v>
      </c>
      <c r="F10452" t="s">
        <v>52</v>
      </c>
    </row>
    <row r="10453" spans="1:6" x14ac:dyDescent="0.25">
      <c r="A10453" t="s">
        <v>19</v>
      </c>
      <c r="B10453" s="1">
        <v>36181</v>
      </c>
      <c r="C10453" s="3">
        <v>0</v>
      </c>
      <c r="D10453">
        <v>216.2</v>
      </c>
      <c r="E10453">
        <v>1</v>
      </c>
      <c r="F10453" t="s">
        <v>52</v>
      </c>
    </row>
    <row r="10454" spans="1:6" x14ac:dyDescent="0.25">
      <c r="A10454" t="s">
        <v>19</v>
      </c>
      <c r="B10454" s="1">
        <v>36209</v>
      </c>
      <c r="C10454" s="3">
        <v>0</v>
      </c>
      <c r="D10454">
        <v>215.3</v>
      </c>
      <c r="E10454">
        <v>1</v>
      </c>
      <c r="F10454" t="s">
        <v>52</v>
      </c>
    </row>
    <row r="10455" spans="1:6" x14ac:dyDescent="0.25">
      <c r="A10455" t="s">
        <v>19</v>
      </c>
      <c r="B10455" s="1">
        <v>36237</v>
      </c>
      <c r="C10455" s="3">
        <v>0</v>
      </c>
      <c r="D10455">
        <v>217.9</v>
      </c>
      <c r="E10455">
        <v>1</v>
      </c>
      <c r="F10455" t="s">
        <v>52</v>
      </c>
    </row>
    <row r="10456" spans="1:6" x14ac:dyDescent="0.25">
      <c r="A10456" t="s">
        <v>19</v>
      </c>
      <c r="B10456" s="1">
        <v>36267</v>
      </c>
      <c r="C10456" s="3">
        <v>0</v>
      </c>
      <c r="D10456">
        <v>218.9</v>
      </c>
      <c r="E10456">
        <v>1</v>
      </c>
      <c r="F10456" t="s">
        <v>52</v>
      </c>
    </row>
    <row r="10457" spans="1:6" x14ac:dyDescent="0.25">
      <c r="A10457" t="s">
        <v>19</v>
      </c>
      <c r="B10457" s="1">
        <v>36299</v>
      </c>
      <c r="C10457" s="3">
        <v>0</v>
      </c>
      <c r="D10457">
        <v>218.1</v>
      </c>
      <c r="E10457">
        <v>1</v>
      </c>
      <c r="F10457" t="s">
        <v>52</v>
      </c>
    </row>
    <row r="10458" spans="1:6" x14ac:dyDescent="0.25">
      <c r="A10458" t="s">
        <v>19</v>
      </c>
      <c r="B10458" s="1">
        <v>36327</v>
      </c>
      <c r="C10458" s="3">
        <v>0</v>
      </c>
      <c r="D10458">
        <v>216.5</v>
      </c>
      <c r="E10458">
        <v>1</v>
      </c>
      <c r="F10458" t="s">
        <v>52</v>
      </c>
    </row>
    <row r="10459" spans="1:6" x14ac:dyDescent="0.25">
      <c r="A10459" t="s">
        <v>19</v>
      </c>
      <c r="B10459" s="1">
        <v>36357</v>
      </c>
      <c r="C10459" s="3">
        <v>0</v>
      </c>
      <c r="D10459">
        <v>215.6</v>
      </c>
      <c r="E10459">
        <v>1</v>
      </c>
      <c r="F10459" t="s">
        <v>52</v>
      </c>
    </row>
    <row r="10460" spans="1:6" x14ac:dyDescent="0.25">
      <c r="A10460" t="s">
        <v>19</v>
      </c>
      <c r="B10460" s="1">
        <v>36391</v>
      </c>
      <c r="C10460" s="3">
        <v>0</v>
      </c>
      <c r="D10460">
        <v>214.1</v>
      </c>
      <c r="E10460">
        <v>1</v>
      </c>
      <c r="F10460" t="s">
        <v>52</v>
      </c>
    </row>
    <row r="10461" spans="1:6" x14ac:dyDescent="0.25">
      <c r="A10461" t="s">
        <v>19</v>
      </c>
      <c r="B10461" s="1">
        <v>36432</v>
      </c>
      <c r="C10461" s="3">
        <v>0</v>
      </c>
      <c r="D10461">
        <v>213</v>
      </c>
      <c r="E10461">
        <v>1</v>
      </c>
      <c r="F10461" t="s">
        <v>52</v>
      </c>
    </row>
    <row r="10462" spans="1:6" x14ac:dyDescent="0.25">
      <c r="A10462" t="s">
        <v>19</v>
      </c>
      <c r="B10462" s="1">
        <v>36447</v>
      </c>
      <c r="C10462" s="3">
        <v>0</v>
      </c>
      <c r="D10462">
        <v>213.5</v>
      </c>
      <c r="E10462">
        <v>1</v>
      </c>
      <c r="F10462" t="s">
        <v>52</v>
      </c>
    </row>
    <row r="10463" spans="1:6" x14ac:dyDescent="0.25">
      <c r="A10463" t="s">
        <v>19</v>
      </c>
      <c r="B10463" s="1">
        <v>36510</v>
      </c>
      <c r="C10463" s="3">
        <v>0</v>
      </c>
      <c r="D10463">
        <v>214.1</v>
      </c>
      <c r="E10463">
        <v>1</v>
      </c>
      <c r="F10463" t="s">
        <v>52</v>
      </c>
    </row>
    <row r="10464" spans="1:6" x14ac:dyDescent="0.25">
      <c r="A10464" t="s">
        <v>19</v>
      </c>
      <c r="B10464" s="1">
        <v>36545</v>
      </c>
      <c r="C10464" s="3">
        <v>0</v>
      </c>
      <c r="D10464">
        <v>215.6</v>
      </c>
      <c r="E10464">
        <v>1</v>
      </c>
      <c r="F10464" t="s">
        <v>52</v>
      </c>
    </row>
    <row r="10465" spans="1:6" x14ac:dyDescent="0.25">
      <c r="A10465" t="s">
        <v>19</v>
      </c>
      <c r="B10465" s="1">
        <v>36573</v>
      </c>
      <c r="C10465" s="3">
        <v>0</v>
      </c>
      <c r="D10465">
        <v>217</v>
      </c>
      <c r="E10465">
        <v>1</v>
      </c>
      <c r="F10465" t="s">
        <v>52</v>
      </c>
    </row>
    <row r="10466" spans="1:6" x14ac:dyDescent="0.25">
      <c r="A10466" t="s">
        <v>19</v>
      </c>
      <c r="B10466" s="1">
        <v>36600</v>
      </c>
      <c r="C10466" s="3">
        <v>0</v>
      </c>
      <c r="D10466">
        <v>218.2</v>
      </c>
      <c r="E10466">
        <v>1</v>
      </c>
      <c r="F10466" t="s">
        <v>52</v>
      </c>
    </row>
    <row r="10467" spans="1:6" x14ac:dyDescent="0.25">
      <c r="A10467" t="s">
        <v>19</v>
      </c>
      <c r="B10467" s="1">
        <v>36628</v>
      </c>
      <c r="C10467" s="3">
        <v>0</v>
      </c>
      <c r="D10467">
        <v>219.1</v>
      </c>
      <c r="E10467">
        <v>1</v>
      </c>
      <c r="F10467" t="s">
        <v>52</v>
      </c>
    </row>
    <row r="10468" spans="1:6" x14ac:dyDescent="0.25">
      <c r="A10468" t="s">
        <v>19</v>
      </c>
      <c r="B10468" s="1">
        <v>36663</v>
      </c>
      <c r="C10468" s="3">
        <v>0</v>
      </c>
      <c r="D10468">
        <v>218.7</v>
      </c>
      <c r="E10468">
        <v>1</v>
      </c>
      <c r="F10468" t="s">
        <v>52</v>
      </c>
    </row>
    <row r="10469" spans="1:6" x14ac:dyDescent="0.25">
      <c r="A10469" t="s">
        <v>19</v>
      </c>
      <c r="B10469" s="1">
        <v>36691</v>
      </c>
      <c r="C10469" s="3">
        <v>0</v>
      </c>
      <c r="D10469">
        <v>217.9</v>
      </c>
      <c r="E10469">
        <v>1</v>
      </c>
      <c r="F10469" t="s">
        <v>52</v>
      </c>
    </row>
    <row r="10470" spans="1:6" x14ac:dyDescent="0.25">
      <c r="A10470" t="s">
        <v>19</v>
      </c>
      <c r="B10470" s="1">
        <v>36725</v>
      </c>
      <c r="C10470" s="3">
        <v>0</v>
      </c>
      <c r="D10470">
        <v>216.2</v>
      </c>
      <c r="E10470">
        <v>1</v>
      </c>
      <c r="F10470" t="s">
        <v>52</v>
      </c>
    </row>
    <row r="10471" spans="1:6" x14ac:dyDescent="0.25">
      <c r="A10471" t="s">
        <v>19</v>
      </c>
      <c r="B10471" s="1">
        <v>36760</v>
      </c>
      <c r="C10471" s="3">
        <v>0</v>
      </c>
      <c r="D10471">
        <v>215</v>
      </c>
      <c r="E10471">
        <v>1</v>
      </c>
      <c r="F10471" t="s">
        <v>52</v>
      </c>
    </row>
    <row r="10472" spans="1:6" x14ac:dyDescent="0.25">
      <c r="A10472" t="s">
        <v>19</v>
      </c>
      <c r="B10472" s="1">
        <v>36789</v>
      </c>
      <c r="C10472" s="3">
        <v>0</v>
      </c>
      <c r="D10472">
        <v>214.1</v>
      </c>
      <c r="E10472">
        <v>1</v>
      </c>
      <c r="F10472" t="s">
        <v>52</v>
      </c>
    </row>
    <row r="10473" spans="1:6" x14ac:dyDescent="0.25">
      <c r="A10473" t="s">
        <v>19</v>
      </c>
      <c r="B10473" s="1">
        <v>36822</v>
      </c>
      <c r="C10473" s="3">
        <v>0</v>
      </c>
      <c r="D10473">
        <v>213.8</v>
      </c>
      <c r="E10473">
        <v>1</v>
      </c>
      <c r="F10473" t="s">
        <v>52</v>
      </c>
    </row>
    <row r="10474" spans="1:6" x14ac:dyDescent="0.25">
      <c r="A10474" t="s">
        <v>19</v>
      </c>
      <c r="B10474" s="1">
        <v>36846</v>
      </c>
      <c r="C10474" s="3">
        <v>0</v>
      </c>
      <c r="D10474">
        <v>214.2</v>
      </c>
      <c r="E10474">
        <v>1</v>
      </c>
      <c r="F10474" t="s">
        <v>52</v>
      </c>
    </row>
    <row r="10475" spans="1:6" x14ac:dyDescent="0.25">
      <c r="A10475" t="s">
        <v>19</v>
      </c>
      <c r="B10475" s="1">
        <v>36879</v>
      </c>
      <c r="C10475" s="3">
        <v>0</v>
      </c>
      <c r="D10475">
        <v>215.9</v>
      </c>
      <c r="E10475">
        <v>1</v>
      </c>
      <c r="F10475" t="s">
        <v>52</v>
      </c>
    </row>
    <row r="10476" spans="1:6" x14ac:dyDescent="0.25">
      <c r="A10476" t="s">
        <v>19</v>
      </c>
      <c r="B10476" s="1">
        <v>36915</v>
      </c>
      <c r="C10476" s="3">
        <v>0</v>
      </c>
      <c r="D10476">
        <v>217.6</v>
      </c>
      <c r="E10476">
        <v>1</v>
      </c>
      <c r="F10476" t="s">
        <v>52</v>
      </c>
    </row>
    <row r="10477" spans="1:6" x14ac:dyDescent="0.25">
      <c r="A10477" t="s">
        <v>19</v>
      </c>
      <c r="B10477" s="1">
        <v>36944</v>
      </c>
      <c r="C10477" s="3">
        <v>0</v>
      </c>
      <c r="D10477">
        <v>219.4</v>
      </c>
      <c r="E10477">
        <v>1</v>
      </c>
      <c r="F10477" t="s">
        <v>52</v>
      </c>
    </row>
    <row r="10478" spans="1:6" x14ac:dyDescent="0.25">
      <c r="A10478" t="s">
        <v>19</v>
      </c>
      <c r="B10478" s="1">
        <v>36965</v>
      </c>
      <c r="C10478" s="3">
        <v>0</v>
      </c>
      <c r="D10478">
        <v>220.3</v>
      </c>
      <c r="E10478">
        <v>1</v>
      </c>
      <c r="F10478" t="s">
        <v>52</v>
      </c>
    </row>
    <row r="10479" spans="1:6" x14ac:dyDescent="0.25">
      <c r="A10479" t="s">
        <v>19</v>
      </c>
      <c r="B10479" s="1">
        <v>37005</v>
      </c>
      <c r="C10479" s="3">
        <v>0</v>
      </c>
      <c r="D10479">
        <v>221.2</v>
      </c>
      <c r="E10479">
        <v>1</v>
      </c>
      <c r="F10479" t="s">
        <v>52</v>
      </c>
    </row>
    <row r="10480" spans="1:6" x14ac:dyDescent="0.25">
      <c r="A10480" t="s">
        <v>19</v>
      </c>
      <c r="B10480" s="1">
        <v>37033</v>
      </c>
      <c r="C10480" s="3">
        <v>0</v>
      </c>
      <c r="D10480">
        <v>220.5</v>
      </c>
      <c r="E10480">
        <v>1</v>
      </c>
      <c r="F10480" t="s">
        <v>52</v>
      </c>
    </row>
    <row r="10481" spans="1:6" x14ac:dyDescent="0.25">
      <c r="A10481" t="s">
        <v>19</v>
      </c>
      <c r="B10481" s="1">
        <v>37063</v>
      </c>
      <c r="C10481" s="3">
        <v>0</v>
      </c>
      <c r="D10481">
        <v>219</v>
      </c>
      <c r="E10481">
        <v>1</v>
      </c>
      <c r="F10481" t="s">
        <v>52</v>
      </c>
    </row>
    <row r="10482" spans="1:6" x14ac:dyDescent="0.25">
      <c r="A10482" t="s">
        <v>19</v>
      </c>
      <c r="B10482" s="1">
        <v>37088</v>
      </c>
      <c r="C10482" s="3">
        <v>0</v>
      </c>
      <c r="D10482">
        <v>217.7</v>
      </c>
      <c r="E10482">
        <v>1</v>
      </c>
      <c r="F10482" t="s">
        <v>52</v>
      </c>
    </row>
    <row r="10483" spans="1:6" x14ac:dyDescent="0.25">
      <c r="A10483" t="s">
        <v>19</v>
      </c>
      <c r="B10483" s="1">
        <v>37125</v>
      </c>
      <c r="C10483" s="3">
        <v>0</v>
      </c>
      <c r="D10483">
        <v>216.6</v>
      </c>
      <c r="E10483">
        <v>1</v>
      </c>
      <c r="F10483" t="s">
        <v>52</v>
      </c>
    </row>
    <row r="10484" spans="1:6" x14ac:dyDescent="0.25">
      <c r="A10484" t="s">
        <v>19</v>
      </c>
      <c r="B10484" s="1">
        <v>37160</v>
      </c>
      <c r="C10484" s="3">
        <v>0</v>
      </c>
      <c r="D10484">
        <v>216.3</v>
      </c>
      <c r="E10484">
        <v>1</v>
      </c>
      <c r="F10484" t="s">
        <v>52</v>
      </c>
    </row>
    <row r="10485" spans="1:6" x14ac:dyDescent="0.25">
      <c r="A10485" t="s">
        <v>19</v>
      </c>
      <c r="B10485" s="1">
        <v>37188</v>
      </c>
      <c r="C10485" s="3">
        <v>0</v>
      </c>
      <c r="D10485">
        <v>221.5</v>
      </c>
      <c r="E10485">
        <v>1</v>
      </c>
      <c r="F10485" t="s">
        <v>52</v>
      </c>
    </row>
    <row r="10486" spans="1:6" x14ac:dyDescent="0.25">
      <c r="A10486" t="s">
        <v>19</v>
      </c>
      <c r="B10486" s="1">
        <v>37215</v>
      </c>
      <c r="C10486" s="3">
        <v>0</v>
      </c>
      <c r="D10486">
        <v>222.8</v>
      </c>
      <c r="E10486">
        <v>1</v>
      </c>
      <c r="F10486" t="s">
        <v>52</v>
      </c>
    </row>
    <row r="10487" spans="1:6" x14ac:dyDescent="0.25">
      <c r="A10487" t="s">
        <v>19</v>
      </c>
      <c r="B10487" s="1">
        <v>37244</v>
      </c>
      <c r="C10487" s="3">
        <v>0</v>
      </c>
      <c r="D10487">
        <v>218.5</v>
      </c>
      <c r="E10487">
        <v>1</v>
      </c>
      <c r="F10487" t="s">
        <v>52</v>
      </c>
    </row>
    <row r="10488" spans="1:6" x14ac:dyDescent="0.25">
      <c r="A10488" t="s">
        <v>19</v>
      </c>
      <c r="B10488" s="1">
        <v>37270</v>
      </c>
      <c r="C10488" s="3">
        <v>0</v>
      </c>
      <c r="D10488">
        <v>218.2</v>
      </c>
      <c r="E10488">
        <v>1</v>
      </c>
      <c r="F10488" t="s">
        <v>52</v>
      </c>
    </row>
    <row r="10489" spans="1:6" x14ac:dyDescent="0.25">
      <c r="A10489" t="s">
        <v>19</v>
      </c>
      <c r="B10489" s="1">
        <v>37307</v>
      </c>
      <c r="C10489" s="3">
        <v>0</v>
      </c>
      <c r="D10489">
        <v>221.7</v>
      </c>
      <c r="E10489">
        <v>1</v>
      </c>
      <c r="F10489" t="s">
        <v>52</v>
      </c>
    </row>
    <row r="10490" spans="1:6" x14ac:dyDescent="0.25">
      <c r="A10490" t="s">
        <v>19</v>
      </c>
      <c r="B10490" s="1">
        <v>37342</v>
      </c>
      <c r="C10490" s="3">
        <v>0</v>
      </c>
      <c r="D10490">
        <v>219.1</v>
      </c>
      <c r="E10490">
        <v>1</v>
      </c>
      <c r="F10490" t="s">
        <v>52</v>
      </c>
    </row>
    <row r="10491" spans="1:6" x14ac:dyDescent="0.25">
      <c r="A10491" t="s">
        <v>19</v>
      </c>
      <c r="B10491" s="1">
        <v>37368</v>
      </c>
      <c r="C10491" s="3">
        <v>0</v>
      </c>
      <c r="D10491">
        <v>223.6</v>
      </c>
      <c r="E10491">
        <v>1</v>
      </c>
      <c r="F10491" t="s">
        <v>52</v>
      </c>
    </row>
    <row r="10492" spans="1:6" x14ac:dyDescent="0.25">
      <c r="A10492" t="s">
        <v>19</v>
      </c>
      <c r="B10492" s="1">
        <v>37398</v>
      </c>
      <c r="C10492" s="3">
        <v>0</v>
      </c>
      <c r="D10492">
        <v>224</v>
      </c>
      <c r="E10492">
        <v>1</v>
      </c>
      <c r="F10492" t="s">
        <v>52</v>
      </c>
    </row>
    <row r="10493" spans="1:6" x14ac:dyDescent="0.25">
      <c r="A10493" t="s">
        <v>19</v>
      </c>
      <c r="B10493" s="1">
        <v>37426</v>
      </c>
      <c r="C10493" s="3">
        <v>0</v>
      </c>
      <c r="D10493">
        <v>223</v>
      </c>
      <c r="E10493">
        <v>1</v>
      </c>
      <c r="F10493" t="s">
        <v>52</v>
      </c>
    </row>
    <row r="10494" spans="1:6" x14ac:dyDescent="0.25">
      <c r="A10494" t="s">
        <v>19</v>
      </c>
      <c r="B10494" s="1">
        <v>37453</v>
      </c>
      <c r="C10494" s="3">
        <v>0</v>
      </c>
      <c r="D10494">
        <v>221.4</v>
      </c>
      <c r="E10494">
        <v>1</v>
      </c>
      <c r="F10494" t="s">
        <v>52</v>
      </c>
    </row>
    <row r="10495" spans="1:6" x14ac:dyDescent="0.25">
      <c r="A10495" t="s">
        <v>19</v>
      </c>
      <c r="B10495" s="1">
        <v>37490</v>
      </c>
      <c r="C10495" s="3">
        <v>0</v>
      </c>
      <c r="D10495">
        <v>220.3</v>
      </c>
      <c r="E10495">
        <v>1</v>
      </c>
      <c r="F10495" t="s">
        <v>52</v>
      </c>
    </row>
    <row r="10496" spans="1:6" x14ac:dyDescent="0.25">
      <c r="A10496" t="s">
        <v>19</v>
      </c>
      <c r="B10496" s="1">
        <v>37518</v>
      </c>
      <c r="C10496" s="3">
        <v>0</v>
      </c>
      <c r="D10496">
        <v>218.3</v>
      </c>
      <c r="E10496">
        <v>1</v>
      </c>
      <c r="F10496" t="s">
        <v>52</v>
      </c>
    </row>
    <row r="10497" spans="1:6" x14ac:dyDescent="0.25">
      <c r="A10497" t="s">
        <v>19</v>
      </c>
      <c r="B10497" s="1">
        <v>37545</v>
      </c>
      <c r="C10497" s="3">
        <v>0</v>
      </c>
      <c r="D10497">
        <v>218.3</v>
      </c>
      <c r="E10497">
        <v>1</v>
      </c>
      <c r="F10497" t="s">
        <v>52</v>
      </c>
    </row>
    <row r="10498" spans="1:6" x14ac:dyDescent="0.25">
      <c r="A10498" t="s">
        <v>19</v>
      </c>
      <c r="B10498" s="1">
        <v>37607</v>
      </c>
      <c r="C10498" s="3">
        <v>0</v>
      </c>
      <c r="D10498">
        <v>221.5</v>
      </c>
      <c r="E10498">
        <v>1</v>
      </c>
      <c r="F10498" t="s">
        <v>52</v>
      </c>
    </row>
    <row r="10499" spans="1:6" x14ac:dyDescent="0.25">
      <c r="A10499" t="s">
        <v>19</v>
      </c>
      <c r="B10499" s="1">
        <v>37636</v>
      </c>
      <c r="C10499" s="3">
        <v>0</v>
      </c>
      <c r="D10499">
        <v>222.1</v>
      </c>
      <c r="E10499">
        <v>1</v>
      </c>
      <c r="F10499" t="s">
        <v>52</v>
      </c>
    </row>
    <row r="10500" spans="1:6" x14ac:dyDescent="0.25">
      <c r="A10500" t="s">
        <v>19</v>
      </c>
      <c r="B10500" s="1">
        <v>37677</v>
      </c>
      <c r="C10500" s="3">
        <v>0</v>
      </c>
      <c r="D10500">
        <v>223.4</v>
      </c>
      <c r="E10500">
        <v>1</v>
      </c>
      <c r="F10500" t="s">
        <v>52</v>
      </c>
    </row>
    <row r="10501" spans="1:6" x14ac:dyDescent="0.25">
      <c r="A10501" t="s">
        <v>19</v>
      </c>
      <c r="B10501" s="1">
        <v>37700</v>
      </c>
      <c r="C10501" s="3">
        <v>0</v>
      </c>
      <c r="D10501">
        <v>223.8</v>
      </c>
      <c r="E10501">
        <v>1</v>
      </c>
      <c r="F10501" t="s">
        <v>52</v>
      </c>
    </row>
    <row r="10502" spans="1:6" x14ac:dyDescent="0.25">
      <c r="A10502" t="s">
        <v>19</v>
      </c>
      <c r="B10502" s="1">
        <v>37725</v>
      </c>
      <c r="C10502" s="3">
        <v>0</v>
      </c>
      <c r="D10502">
        <v>224.4</v>
      </c>
      <c r="E10502">
        <v>1</v>
      </c>
      <c r="F10502" t="s">
        <v>52</v>
      </c>
    </row>
    <row r="10503" spans="1:6" x14ac:dyDescent="0.25">
      <c r="A10503" t="s">
        <v>19</v>
      </c>
      <c r="B10503" s="1">
        <v>37761</v>
      </c>
      <c r="C10503" s="3">
        <v>0</v>
      </c>
      <c r="D10503">
        <v>226.3</v>
      </c>
      <c r="E10503">
        <v>1</v>
      </c>
      <c r="F10503" t="s">
        <v>52</v>
      </c>
    </row>
    <row r="10504" spans="1:6" x14ac:dyDescent="0.25">
      <c r="A10504" t="s">
        <v>19</v>
      </c>
      <c r="B10504" s="1">
        <v>37790</v>
      </c>
      <c r="C10504" s="3">
        <v>0</v>
      </c>
      <c r="D10504">
        <v>227</v>
      </c>
      <c r="E10504">
        <v>1</v>
      </c>
      <c r="F10504" t="s">
        <v>52</v>
      </c>
    </row>
    <row r="10505" spans="1:6" x14ac:dyDescent="0.25">
      <c r="A10505" t="s">
        <v>19</v>
      </c>
      <c r="B10505" s="1">
        <v>37819</v>
      </c>
      <c r="C10505" s="3">
        <v>0</v>
      </c>
      <c r="D10505">
        <v>222.5</v>
      </c>
      <c r="E10505">
        <v>1</v>
      </c>
      <c r="F10505" t="s">
        <v>52</v>
      </c>
    </row>
    <row r="10506" spans="1:6" x14ac:dyDescent="0.25">
      <c r="A10506" t="s">
        <v>19</v>
      </c>
      <c r="B10506" s="1">
        <v>37846</v>
      </c>
      <c r="C10506" s="3">
        <v>0</v>
      </c>
      <c r="D10506">
        <v>221.3</v>
      </c>
      <c r="E10506">
        <v>1</v>
      </c>
      <c r="F10506" t="s">
        <v>52</v>
      </c>
    </row>
    <row r="10507" spans="1:6" x14ac:dyDescent="0.25">
      <c r="A10507" t="s">
        <v>19</v>
      </c>
      <c r="B10507" s="1">
        <v>37888</v>
      </c>
      <c r="C10507" s="3">
        <v>0</v>
      </c>
      <c r="D10507">
        <v>221.2</v>
      </c>
      <c r="E10507">
        <v>1</v>
      </c>
      <c r="F10507" t="s">
        <v>52</v>
      </c>
    </row>
    <row r="10508" spans="1:6" x14ac:dyDescent="0.25">
      <c r="A10508" t="s">
        <v>19</v>
      </c>
      <c r="B10508" s="1">
        <v>37918</v>
      </c>
      <c r="C10508" s="3">
        <v>0</v>
      </c>
      <c r="D10508">
        <v>221.3</v>
      </c>
      <c r="E10508">
        <v>1</v>
      </c>
      <c r="F10508" t="s">
        <v>52</v>
      </c>
    </row>
    <row r="10509" spans="1:6" x14ac:dyDescent="0.25">
      <c r="A10509" t="s">
        <v>19</v>
      </c>
      <c r="B10509" s="1">
        <v>37946</v>
      </c>
      <c r="C10509" s="3">
        <v>0</v>
      </c>
      <c r="D10509">
        <v>222.4</v>
      </c>
      <c r="E10509">
        <v>1</v>
      </c>
      <c r="F10509" t="s">
        <v>52</v>
      </c>
    </row>
    <row r="10510" spans="1:6" x14ac:dyDescent="0.25">
      <c r="A10510" t="s">
        <v>19</v>
      </c>
      <c r="B10510" s="1">
        <v>38006</v>
      </c>
      <c r="C10510" s="3">
        <v>0</v>
      </c>
      <c r="D10510">
        <v>225.6</v>
      </c>
      <c r="E10510">
        <v>1</v>
      </c>
      <c r="F10510" t="s">
        <v>52</v>
      </c>
    </row>
    <row r="10511" spans="1:6" x14ac:dyDescent="0.25">
      <c r="A10511" t="s">
        <v>19</v>
      </c>
      <c r="B10511" s="1">
        <v>38065</v>
      </c>
      <c r="C10511" s="3">
        <v>0</v>
      </c>
      <c r="D10511">
        <v>224.8</v>
      </c>
      <c r="E10511">
        <v>1</v>
      </c>
      <c r="F10511" t="s">
        <v>52</v>
      </c>
    </row>
    <row r="10512" spans="1:6" x14ac:dyDescent="0.25">
      <c r="A10512" t="s">
        <v>19</v>
      </c>
      <c r="B10512" s="1">
        <v>38126</v>
      </c>
      <c r="C10512" s="3">
        <v>0</v>
      </c>
      <c r="D10512">
        <v>223</v>
      </c>
      <c r="E10512">
        <v>1</v>
      </c>
      <c r="F10512" t="s">
        <v>52</v>
      </c>
    </row>
    <row r="10513" spans="1:6" x14ac:dyDescent="0.25">
      <c r="A10513" t="s">
        <v>19</v>
      </c>
      <c r="B10513" s="1">
        <v>38182</v>
      </c>
      <c r="C10513" s="3">
        <v>0</v>
      </c>
      <c r="D10513">
        <v>224.6</v>
      </c>
      <c r="E10513">
        <v>1</v>
      </c>
      <c r="F10513" t="s">
        <v>52</v>
      </c>
    </row>
    <row r="10514" spans="1:6" x14ac:dyDescent="0.25">
      <c r="A10514" t="s">
        <v>19</v>
      </c>
      <c r="B10514" s="1">
        <v>38244</v>
      </c>
      <c r="C10514" s="3">
        <v>0</v>
      </c>
      <c r="D10514">
        <v>221</v>
      </c>
      <c r="E10514">
        <v>1</v>
      </c>
      <c r="F10514" t="s">
        <v>52</v>
      </c>
    </row>
    <row r="10515" spans="1:6" x14ac:dyDescent="0.25">
      <c r="A10515" t="s">
        <v>19</v>
      </c>
      <c r="B10515" s="1">
        <v>38308</v>
      </c>
      <c r="C10515" s="3">
        <v>0</v>
      </c>
      <c r="D10515">
        <v>220.5</v>
      </c>
      <c r="E10515">
        <v>1</v>
      </c>
      <c r="F10515" t="s">
        <v>52</v>
      </c>
    </row>
    <row r="10516" spans="1:6" x14ac:dyDescent="0.25">
      <c r="A10516" t="s">
        <v>19</v>
      </c>
      <c r="B10516" s="1">
        <v>38370</v>
      </c>
      <c r="C10516" s="3">
        <v>0</v>
      </c>
      <c r="D10516">
        <v>219.6</v>
      </c>
      <c r="E10516">
        <v>1</v>
      </c>
      <c r="F10516" t="s">
        <v>52</v>
      </c>
    </row>
    <row r="10517" spans="1:6" x14ac:dyDescent="0.25">
      <c r="A10517" t="s">
        <v>19</v>
      </c>
      <c r="B10517" s="1">
        <v>38425</v>
      </c>
      <c r="C10517" s="3">
        <v>0</v>
      </c>
      <c r="D10517">
        <v>222.9</v>
      </c>
      <c r="E10517">
        <v>1</v>
      </c>
      <c r="F10517" t="s">
        <v>52</v>
      </c>
    </row>
    <row r="10518" spans="1:6" x14ac:dyDescent="0.25">
      <c r="A10518" t="s">
        <v>18</v>
      </c>
      <c r="B10518" s="1">
        <v>38497</v>
      </c>
      <c r="C10518" s="3">
        <v>0</v>
      </c>
      <c r="D10518">
        <v>230.5</v>
      </c>
      <c r="E10518">
        <v>1</v>
      </c>
      <c r="F10518" t="s">
        <v>52</v>
      </c>
    </row>
    <row r="10519" spans="1:6" x14ac:dyDescent="0.25">
      <c r="A10519" t="s">
        <v>18</v>
      </c>
      <c r="B10519" s="1">
        <v>38524</v>
      </c>
      <c r="C10519" s="3">
        <v>0</v>
      </c>
      <c r="D10519">
        <v>229.9</v>
      </c>
      <c r="E10519">
        <v>1</v>
      </c>
      <c r="F10519" t="s">
        <v>52</v>
      </c>
    </row>
    <row r="10520" spans="1:6" x14ac:dyDescent="0.25">
      <c r="A10520" t="s">
        <v>18</v>
      </c>
      <c r="B10520" s="1">
        <v>38579</v>
      </c>
      <c r="C10520" s="3">
        <v>0</v>
      </c>
      <c r="D10520">
        <v>229.6</v>
      </c>
      <c r="E10520">
        <v>1</v>
      </c>
      <c r="F10520" t="s">
        <v>52</v>
      </c>
    </row>
    <row r="10521" spans="1:6" x14ac:dyDescent="0.25">
      <c r="A10521" t="s">
        <v>18</v>
      </c>
      <c r="B10521" s="1">
        <v>38645</v>
      </c>
      <c r="C10521" s="3">
        <v>0</v>
      </c>
      <c r="D10521">
        <v>224.4</v>
      </c>
      <c r="E10521">
        <v>1</v>
      </c>
      <c r="F10521" t="s">
        <v>52</v>
      </c>
    </row>
    <row r="10522" spans="1:6" x14ac:dyDescent="0.25">
      <c r="A10522" t="s">
        <v>18</v>
      </c>
      <c r="B10522" s="1">
        <v>38707</v>
      </c>
      <c r="C10522" s="3">
        <v>0</v>
      </c>
      <c r="D10522">
        <v>227</v>
      </c>
      <c r="E10522">
        <v>1</v>
      </c>
      <c r="F10522" t="s">
        <v>52</v>
      </c>
    </row>
    <row r="10523" spans="1:6" x14ac:dyDescent="0.25">
      <c r="A10523" t="s">
        <v>18</v>
      </c>
      <c r="B10523" s="1">
        <v>38768</v>
      </c>
      <c r="C10523" s="3">
        <v>0</v>
      </c>
      <c r="D10523">
        <v>229.4</v>
      </c>
      <c r="E10523">
        <v>1</v>
      </c>
      <c r="F10523" t="s">
        <v>52</v>
      </c>
    </row>
    <row r="10524" spans="1:6" x14ac:dyDescent="0.25">
      <c r="A10524" t="s">
        <v>18</v>
      </c>
      <c r="B10524" s="1">
        <v>38803</v>
      </c>
      <c r="C10524" s="3">
        <v>0</v>
      </c>
      <c r="D10524">
        <v>230.7</v>
      </c>
      <c r="E10524">
        <v>3</v>
      </c>
      <c r="F10524" t="s">
        <v>52</v>
      </c>
    </row>
    <row r="10525" spans="1:6" x14ac:dyDescent="0.25">
      <c r="A10525" t="s">
        <v>18</v>
      </c>
      <c r="B10525" s="1">
        <v>38812</v>
      </c>
      <c r="C10525" s="3">
        <v>0</v>
      </c>
      <c r="D10525">
        <v>230.5</v>
      </c>
      <c r="E10525">
        <v>2</v>
      </c>
      <c r="F10525" t="s">
        <v>52</v>
      </c>
    </row>
    <row r="10526" spans="1:6" x14ac:dyDescent="0.25">
      <c r="A10526" t="s">
        <v>18</v>
      </c>
      <c r="B10526" s="1">
        <v>38858</v>
      </c>
      <c r="C10526" s="3">
        <v>0</v>
      </c>
      <c r="D10526">
        <v>229.5</v>
      </c>
      <c r="E10526">
        <v>2</v>
      </c>
      <c r="F10526" t="s">
        <v>52</v>
      </c>
    </row>
    <row r="10527" spans="1:6" x14ac:dyDescent="0.25">
      <c r="A10527" t="s">
        <v>18</v>
      </c>
      <c r="B10527" s="1">
        <v>38910</v>
      </c>
      <c r="C10527" s="3">
        <v>0</v>
      </c>
      <c r="D10527">
        <v>225.7</v>
      </c>
      <c r="E10527">
        <v>1</v>
      </c>
      <c r="F10527" t="s">
        <v>52</v>
      </c>
    </row>
    <row r="10528" spans="1:6" x14ac:dyDescent="0.25">
      <c r="A10528" t="s">
        <v>18</v>
      </c>
      <c r="B10528" s="1">
        <v>38978</v>
      </c>
      <c r="C10528" s="3">
        <v>0</v>
      </c>
      <c r="D10528">
        <v>223.9</v>
      </c>
      <c r="E10528">
        <v>1</v>
      </c>
      <c r="F10528" t="s">
        <v>52</v>
      </c>
    </row>
    <row r="10529" spans="1:6" x14ac:dyDescent="0.25">
      <c r="A10529" t="s">
        <v>18</v>
      </c>
      <c r="B10529" s="1">
        <v>39050</v>
      </c>
      <c r="C10529" s="3">
        <v>0</v>
      </c>
      <c r="D10529">
        <v>224.6</v>
      </c>
      <c r="E10529">
        <v>1</v>
      </c>
      <c r="F10529" t="s">
        <v>52</v>
      </c>
    </row>
    <row r="10530" spans="1:6" x14ac:dyDescent="0.25">
      <c r="A10530" t="s">
        <v>18</v>
      </c>
      <c r="B10530" s="1">
        <v>39112</v>
      </c>
      <c r="C10530" s="3">
        <v>0</v>
      </c>
      <c r="D10530">
        <v>227.4</v>
      </c>
      <c r="E10530">
        <v>1</v>
      </c>
      <c r="F10530" t="s">
        <v>52</v>
      </c>
    </row>
    <row r="10531" spans="1:6" x14ac:dyDescent="0.25">
      <c r="A10531" t="s">
        <v>18</v>
      </c>
      <c r="B10531" s="1">
        <v>39162</v>
      </c>
      <c r="C10531" s="3">
        <v>0</v>
      </c>
      <c r="D10531">
        <v>229.1</v>
      </c>
      <c r="E10531">
        <v>1</v>
      </c>
      <c r="F10531" t="s">
        <v>52</v>
      </c>
    </row>
    <row r="10532" spans="1:6" x14ac:dyDescent="0.25">
      <c r="A10532" t="s">
        <v>18</v>
      </c>
      <c r="B10532" s="1">
        <v>39225</v>
      </c>
      <c r="C10532" s="3">
        <v>0</v>
      </c>
      <c r="D10532">
        <v>228.6</v>
      </c>
      <c r="E10532">
        <v>1</v>
      </c>
      <c r="F10532" t="s">
        <v>52</v>
      </c>
    </row>
    <row r="10533" spans="1:6" x14ac:dyDescent="0.25">
      <c r="A10533" t="s">
        <v>18</v>
      </c>
      <c r="B10533" s="1">
        <v>39286</v>
      </c>
      <c r="C10533" s="3">
        <v>0</v>
      </c>
      <c r="D10533">
        <v>232</v>
      </c>
      <c r="E10533">
        <v>1</v>
      </c>
      <c r="F10533" t="s">
        <v>52</v>
      </c>
    </row>
    <row r="10534" spans="1:6" x14ac:dyDescent="0.25">
      <c r="A10534" t="s">
        <v>18</v>
      </c>
      <c r="B10534" s="1">
        <v>39350</v>
      </c>
      <c r="C10534" s="3">
        <v>0</v>
      </c>
      <c r="D10534">
        <v>223.3</v>
      </c>
      <c r="E10534">
        <v>1</v>
      </c>
      <c r="F10534" t="s">
        <v>52</v>
      </c>
    </row>
    <row r="10535" spans="1:6" x14ac:dyDescent="0.25">
      <c r="A10535" t="s">
        <v>18</v>
      </c>
      <c r="B10535" s="1">
        <v>39413</v>
      </c>
      <c r="C10535" s="3">
        <v>0</v>
      </c>
      <c r="D10535">
        <v>224.8</v>
      </c>
      <c r="E10535">
        <v>1</v>
      </c>
      <c r="F10535" t="s">
        <v>52</v>
      </c>
    </row>
    <row r="10536" spans="1:6" x14ac:dyDescent="0.25">
      <c r="A10536" t="s">
        <v>18</v>
      </c>
      <c r="B10536" s="1">
        <v>39470</v>
      </c>
      <c r="C10536" s="3">
        <v>0</v>
      </c>
      <c r="D10536">
        <v>226.8</v>
      </c>
      <c r="E10536">
        <v>1</v>
      </c>
      <c r="F10536" t="s">
        <v>52</v>
      </c>
    </row>
    <row r="10537" spans="1:6" x14ac:dyDescent="0.25">
      <c r="A10537" t="s">
        <v>18</v>
      </c>
      <c r="B10537" s="1">
        <v>39539</v>
      </c>
      <c r="C10537" s="3">
        <v>0</v>
      </c>
      <c r="D10537">
        <v>220.2</v>
      </c>
      <c r="E10537">
        <v>1</v>
      </c>
      <c r="F10537" t="s">
        <v>52</v>
      </c>
    </row>
    <row r="10538" spans="1:6" x14ac:dyDescent="0.25">
      <c r="A10538" t="s">
        <v>18</v>
      </c>
      <c r="B10538" s="1">
        <v>39629</v>
      </c>
      <c r="C10538" s="3">
        <v>0</v>
      </c>
      <c r="D10538">
        <v>228.2</v>
      </c>
      <c r="E10538">
        <v>2</v>
      </c>
      <c r="F10538" t="s">
        <v>52</v>
      </c>
    </row>
    <row r="10539" spans="1:6" x14ac:dyDescent="0.25">
      <c r="A10539" t="s">
        <v>18</v>
      </c>
      <c r="B10539" s="1">
        <v>39630</v>
      </c>
      <c r="C10539" s="3">
        <v>0.40972222222222227</v>
      </c>
      <c r="D10539">
        <v>228.2</v>
      </c>
      <c r="E10539">
        <v>1</v>
      </c>
      <c r="F10539" t="s">
        <v>52</v>
      </c>
    </row>
    <row r="10540" spans="1:6" x14ac:dyDescent="0.25">
      <c r="A10540" t="s">
        <v>18</v>
      </c>
      <c r="B10540" s="1">
        <v>39678</v>
      </c>
      <c r="C10540" s="3">
        <v>0</v>
      </c>
      <c r="D10540">
        <v>226.5</v>
      </c>
      <c r="E10540">
        <v>1</v>
      </c>
      <c r="F10540" t="s">
        <v>52</v>
      </c>
    </row>
    <row r="10541" spans="1:6" x14ac:dyDescent="0.25">
      <c r="A10541" t="s">
        <v>18</v>
      </c>
      <c r="B10541" s="1">
        <v>39735</v>
      </c>
      <c r="C10541" s="3">
        <v>0</v>
      </c>
      <c r="D10541">
        <v>225.6</v>
      </c>
      <c r="E10541">
        <v>1</v>
      </c>
      <c r="F10541" t="s">
        <v>52</v>
      </c>
    </row>
    <row r="10542" spans="1:6" x14ac:dyDescent="0.25">
      <c r="A10542" t="s">
        <v>18</v>
      </c>
      <c r="B10542" s="1">
        <v>39862</v>
      </c>
      <c r="C10542" s="3">
        <v>0</v>
      </c>
      <c r="D10542">
        <v>230.3</v>
      </c>
      <c r="E10542">
        <v>1</v>
      </c>
      <c r="F10542" t="s">
        <v>52</v>
      </c>
    </row>
    <row r="10543" spans="1:6" x14ac:dyDescent="0.25">
      <c r="A10543" t="s">
        <v>18</v>
      </c>
      <c r="B10543" s="1">
        <v>39910</v>
      </c>
      <c r="C10543" s="3">
        <v>0</v>
      </c>
      <c r="D10543">
        <v>231.6</v>
      </c>
      <c r="E10543">
        <v>1</v>
      </c>
      <c r="F10543" t="s">
        <v>52</v>
      </c>
    </row>
    <row r="10544" spans="1:6" x14ac:dyDescent="0.25">
      <c r="A10544" t="s">
        <v>18</v>
      </c>
      <c r="B10544" s="1">
        <v>39987</v>
      </c>
      <c r="C10544" s="3">
        <v>0</v>
      </c>
      <c r="D10544">
        <v>228.8</v>
      </c>
      <c r="E10544">
        <v>1</v>
      </c>
      <c r="F10544" t="s">
        <v>52</v>
      </c>
    </row>
    <row r="10545" spans="1:6" x14ac:dyDescent="0.25">
      <c r="A10545" t="s">
        <v>18</v>
      </c>
      <c r="B10545" s="1">
        <v>40043</v>
      </c>
      <c r="C10545" s="3">
        <v>0</v>
      </c>
      <c r="D10545">
        <v>227.6</v>
      </c>
      <c r="E10545">
        <v>1</v>
      </c>
      <c r="F10545" t="s">
        <v>52</v>
      </c>
    </row>
    <row r="10546" spans="1:6" x14ac:dyDescent="0.25">
      <c r="A10546" t="s">
        <v>18</v>
      </c>
      <c r="B10546" s="1">
        <v>40100</v>
      </c>
      <c r="C10546" s="3">
        <v>0</v>
      </c>
      <c r="D10546">
        <v>225.9</v>
      </c>
      <c r="E10546">
        <v>1</v>
      </c>
      <c r="F10546" t="s">
        <v>52</v>
      </c>
    </row>
    <row r="10547" spans="1:6" x14ac:dyDescent="0.25">
      <c r="A10547" t="s">
        <v>18</v>
      </c>
      <c r="B10547" s="1">
        <v>40234</v>
      </c>
      <c r="C10547" s="3">
        <v>0</v>
      </c>
      <c r="D10547">
        <v>232</v>
      </c>
      <c r="E10547">
        <v>1</v>
      </c>
      <c r="F10547" t="s">
        <v>52</v>
      </c>
    </row>
    <row r="10548" spans="1:6" x14ac:dyDescent="0.25">
      <c r="A10548" t="s">
        <v>18</v>
      </c>
      <c r="B10548" s="1">
        <v>40288</v>
      </c>
      <c r="C10548" s="3">
        <v>0</v>
      </c>
      <c r="D10548">
        <v>231.7</v>
      </c>
      <c r="E10548">
        <v>1</v>
      </c>
      <c r="F10548" t="s">
        <v>52</v>
      </c>
    </row>
    <row r="10549" spans="1:6" x14ac:dyDescent="0.25">
      <c r="A10549" t="s">
        <v>18</v>
      </c>
      <c r="B10549" s="1">
        <v>40358</v>
      </c>
      <c r="C10549" s="3">
        <v>0</v>
      </c>
      <c r="D10549">
        <v>229.5</v>
      </c>
      <c r="E10549">
        <v>1</v>
      </c>
      <c r="F10549" t="s">
        <v>52</v>
      </c>
    </row>
    <row r="10550" spans="1:6" x14ac:dyDescent="0.25">
      <c r="A10550" t="s">
        <v>18</v>
      </c>
      <c r="B10550" s="1">
        <v>40420</v>
      </c>
      <c r="C10550" s="3">
        <v>0</v>
      </c>
      <c r="D10550">
        <v>227.9</v>
      </c>
      <c r="E10550">
        <v>1</v>
      </c>
      <c r="F10550" t="s">
        <v>52</v>
      </c>
    </row>
    <row r="10551" spans="1:6" x14ac:dyDescent="0.25">
      <c r="A10551" t="s">
        <v>18</v>
      </c>
      <c r="B10551" s="1">
        <v>40483</v>
      </c>
      <c r="C10551" s="3">
        <v>0</v>
      </c>
      <c r="D10551">
        <v>226</v>
      </c>
      <c r="E10551">
        <v>1</v>
      </c>
      <c r="F10551" t="s">
        <v>52</v>
      </c>
    </row>
    <row r="10552" spans="1:6" x14ac:dyDescent="0.25">
      <c r="A10552" t="s">
        <v>18</v>
      </c>
      <c r="B10552" s="1">
        <v>40589</v>
      </c>
      <c r="C10552" s="3">
        <v>0</v>
      </c>
      <c r="D10552">
        <v>230.5</v>
      </c>
      <c r="E10552">
        <v>1</v>
      </c>
      <c r="F10552" t="s">
        <v>52</v>
      </c>
    </row>
    <row r="10553" spans="1:6" x14ac:dyDescent="0.25">
      <c r="A10553" t="s">
        <v>18</v>
      </c>
      <c r="B10553" s="1">
        <v>40648</v>
      </c>
      <c r="C10553" s="3">
        <v>0</v>
      </c>
      <c r="D10553">
        <v>232.4</v>
      </c>
      <c r="E10553">
        <v>1</v>
      </c>
      <c r="F10553" t="s">
        <v>52</v>
      </c>
    </row>
    <row r="10554" spans="1:6" x14ac:dyDescent="0.25">
      <c r="A10554" t="s">
        <v>18</v>
      </c>
      <c r="B10554" s="1">
        <v>40710</v>
      </c>
      <c r="C10554" s="3">
        <v>0</v>
      </c>
      <c r="D10554">
        <v>231.4</v>
      </c>
      <c r="E10554">
        <v>1</v>
      </c>
      <c r="F10554" t="s">
        <v>52</v>
      </c>
    </row>
    <row r="10555" spans="1:6" x14ac:dyDescent="0.25">
      <c r="A10555" t="s">
        <v>18</v>
      </c>
      <c r="B10555" s="1">
        <v>40828</v>
      </c>
      <c r="C10555" s="3">
        <v>0</v>
      </c>
      <c r="D10555">
        <v>226.3</v>
      </c>
      <c r="E10555">
        <v>1</v>
      </c>
      <c r="F10555" t="s">
        <v>52</v>
      </c>
    </row>
    <row r="10556" spans="1:6" x14ac:dyDescent="0.25">
      <c r="A10556" t="s">
        <v>18</v>
      </c>
      <c r="B10556" s="1">
        <v>40893</v>
      </c>
      <c r="C10556" s="3">
        <v>0</v>
      </c>
      <c r="D10556">
        <v>226.6</v>
      </c>
      <c r="E10556">
        <v>2</v>
      </c>
      <c r="F10556" t="s">
        <v>52</v>
      </c>
    </row>
    <row r="10557" spans="1:6" x14ac:dyDescent="0.25">
      <c r="A10557" t="s">
        <v>18</v>
      </c>
      <c r="B10557" s="1">
        <v>41023</v>
      </c>
      <c r="C10557" s="3">
        <v>0.61944444444444446</v>
      </c>
      <c r="D10557">
        <v>230.84</v>
      </c>
      <c r="E10557">
        <v>1</v>
      </c>
      <c r="F10557" t="s">
        <v>52</v>
      </c>
    </row>
    <row r="10558" spans="1:6" x14ac:dyDescent="0.25">
      <c r="A10558" t="s">
        <v>18</v>
      </c>
      <c r="B10558" s="1">
        <v>41086</v>
      </c>
      <c r="C10558" s="3">
        <v>0.78055555555555556</v>
      </c>
      <c r="D10558">
        <v>227.47</v>
      </c>
      <c r="E10558">
        <v>1</v>
      </c>
      <c r="F10558" t="s">
        <v>52</v>
      </c>
    </row>
    <row r="10559" spans="1:6" x14ac:dyDescent="0.25">
      <c r="A10559" t="s">
        <v>18</v>
      </c>
      <c r="B10559" s="1">
        <v>41143</v>
      </c>
      <c r="C10559" s="3">
        <v>0.67638888888888893</v>
      </c>
      <c r="D10559">
        <v>225.36</v>
      </c>
      <c r="E10559">
        <v>1</v>
      </c>
      <c r="F10559" t="s">
        <v>52</v>
      </c>
    </row>
    <row r="10560" spans="1:6" x14ac:dyDescent="0.25">
      <c r="A10560" t="s">
        <v>18</v>
      </c>
      <c r="B10560" s="1">
        <v>41220</v>
      </c>
      <c r="C10560" s="3">
        <v>0.56944444444444442</v>
      </c>
      <c r="D10560">
        <v>224.56</v>
      </c>
      <c r="E10560">
        <v>1</v>
      </c>
      <c r="F10560" t="s">
        <v>52</v>
      </c>
    </row>
    <row r="10561" spans="1:6" x14ac:dyDescent="0.25">
      <c r="A10561" t="s">
        <v>18</v>
      </c>
      <c r="B10561" s="1">
        <v>41263</v>
      </c>
      <c r="C10561" s="3">
        <v>0.67847222222222225</v>
      </c>
      <c r="D10561">
        <v>226.44</v>
      </c>
      <c r="E10561">
        <v>1</v>
      </c>
      <c r="F10561" t="s">
        <v>52</v>
      </c>
    </row>
    <row r="10562" spans="1:6" x14ac:dyDescent="0.25">
      <c r="A10562" t="s">
        <v>18</v>
      </c>
      <c r="B10562" s="1">
        <v>41333</v>
      </c>
      <c r="C10562" s="3">
        <v>0.625</v>
      </c>
      <c r="D10562">
        <v>229.73</v>
      </c>
      <c r="E10562">
        <v>1</v>
      </c>
      <c r="F10562" t="s">
        <v>52</v>
      </c>
    </row>
    <row r="10563" spans="1:6" x14ac:dyDescent="0.25">
      <c r="A10563" t="s">
        <v>18</v>
      </c>
      <c r="B10563" s="1">
        <v>41439</v>
      </c>
      <c r="C10563" s="3">
        <v>0.53194444444444444</v>
      </c>
      <c r="D10563">
        <v>229.84</v>
      </c>
      <c r="E10563">
        <v>1</v>
      </c>
      <c r="F10563" t="s">
        <v>52</v>
      </c>
    </row>
    <row r="10564" spans="1:6" x14ac:dyDescent="0.25">
      <c r="A10564" t="s">
        <v>18</v>
      </c>
      <c r="B10564" s="1">
        <v>41515</v>
      </c>
      <c r="C10564" s="3">
        <v>0.56874999999999998</v>
      </c>
      <c r="D10564">
        <v>226.69</v>
      </c>
      <c r="E10564">
        <v>1</v>
      </c>
      <c r="F10564" t="s">
        <v>52</v>
      </c>
    </row>
    <row r="10565" spans="1:6" x14ac:dyDescent="0.25">
      <c r="A10565" t="s">
        <v>18</v>
      </c>
      <c r="B10565" s="1">
        <v>41570</v>
      </c>
      <c r="C10565" s="3">
        <v>0.7055555555555556</v>
      </c>
      <c r="D10565">
        <v>225.75</v>
      </c>
      <c r="E10565">
        <v>1</v>
      </c>
      <c r="F10565" t="s">
        <v>52</v>
      </c>
    </row>
    <row r="10566" spans="1:6" x14ac:dyDescent="0.25">
      <c r="A10566" t="s">
        <v>18</v>
      </c>
      <c r="B10566" s="1">
        <v>41631</v>
      </c>
      <c r="C10566" s="3">
        <v>0.5541666666666667</v>
      </c>
      <c r="D10566">
        <v>229.11</v>
      </c>
      <c r="E10566">
        <v>1</v>
      </c>
      <c r="F10566" t="s">
        <v>52</v>
      </c>
    </row>
    <row r="10567" spans="1:6" x14ac:dyDescent="0.25">
      <c r="A10567" t="s">
        <v>18</v>
      </c>
      <c r="B10567" s="1">
        <v>41694</v>
      </c>
      <c r="C10567" s="3">
        <v>0.64236111111111105</v>
      </c>
      <c r="D10567">
        <v>231.95</v>
      </c>
      <c r="E10567">
        <v>1</v>
      </c>
      <c r="F10567" t="s">
        <v>52</v>
      </c>
    </row>
    <row r="10568" spans="1:6" x14ac:dyDescent="0.25">
      <c r="A10568" t="s">
        <v>18</v>
      </c>
      <c r="B10568" s="1">
        <v>41744</v>
      </c>
      <c r="C10568" s="3">
        <v>0.6694444444444444</v>
      </c>
      <c r="D10568">
        <v>233.18</v>
      </c>
      <c r="E10568">
        <v>1</v>
      </c>
      <c r="F10568" t="s">
        <v>52</v>
      </c>
    </row>
    <row r="10569" spans="1:6" x14ac:dyDescent="0.25">
      <c r="A10569" t="s">
        <v>18</v>
      </c>
      <c r="B10569" s="1">
        <v>41815</v>
      </c>
      <c r="C10569" s="3">
        <v>0.73611111111111116</v>
      </c>
      <c r="D10569">
        <v>230.33</v>
      </c>
      <c r="E10569">
        <v>1</v>
      </c>
      <c r="F10569" t="s">
        <v>52</v>
      </c>
    </row>
    <row r="10570" spans="1:6" x14ac:dyDescent="0.25">
      <c r="A10570" t="s">
        <v>18</v>
      </c>
      <c r="B10570" s="1">
        <v>41871</v>
      </c>
      <c r="C10570" s="3">
        <v>0.71180555555555547</v>
      </c>
      <c r="D10570">
        <v>227.57</v>
      </c>
      <c r="E10570">
        <v>1</v>
      </c>
      <c r="F10570" t="s">
        <v>52</v>
      </c>
    </row>
    <row r="10571" spans="1:6" x14ac:dyDescent="0.25">
      <c r="A10571" t="s">
        <v>18</v>
      </c>
      <c r="B10571" s="1">
        <v>41942</v>
      </c>
      <c r="C10571" s="3">
        <v>0.59236111111111112</v>
      </c>
      <c r="D10571">
        <v>226.9</v>
      </c>
      <c r="E10571">
        <v>1</v>
      </c>
      <c r="F10571" t="s">
        <v>52</v>
      </c>
    </row>
    <row r="10572" spans="1:6" x14ac:dyDescent="0.25">
      <c r="A10572" t="s">
        <v>18</v>
      </c>
      <c r="B10572" s="1">
        <v>41991</v>
      </c>
      <c r="C10572" s="3">
        <v>0.61527777777777781</v>
      </c>
      <c r="D10572">
        <v>229.29</v>
      </c>
      <c r="E10572">
        <v>1</v>
      </c>
      <c r="F10572" t="s">
        <v>52</v>
      </c>
    </row>
    <row r="10573" spans="1:6" x14ac:dyDescent="0.25">
      <c r="A10573" t="s">
        <v>18</v>
      </c>
      <c r="B10573" s="1">
        <v>42060</v>
      </c>
      <c r="C10573" s="3">
        <v>0.71736111111111101</v>
      </c>
      <c r="D10573">
        <v>232.27</v>
      </c>
      <c r="E10573">
        <v>1</v>
      </c>
      <c r="F10573" t="s">
        <v>52</v>
      </c>
    </row>
    <row r="10574" spans="1:6" x14ac:dyDescent="0.25">
      <c r="A10574" t="s">
        <v>18</v>
      </c>
      <c r="B10574" s="1">
        <v>42124</v>
      </c>
      <c r="C10574" s="3">
        <v>0.70138888888888884</v>
      </c>
      <c r="D10574">
        <v>233.55</v>
      </c>
      <c r="E10574">
        <v>1</v>
      </c>
      <c r="F10574" t="s">
        <v>52</v>
      </c>
    </row>
    <row r="10575" spans="1:6" x14ac:dyDescent="0.25">
      <c r="A10575" t="s">
        <v>18</v>
      </c>
      <c r="B10575" s="1">
        <v>42177</v>
      </c>
      <c r="C10575" s="3">
        <v>0.46527777777777773</v>
      </c>
      <c r="D10575">
        <v>230.44</v>
      </c>
      <c r="E10575">
        <v>1</v>
      </c>
      <c r="F10575" t="s">
        <v>52</v>
      </c>
    </row>
    <row r="10576" spans="1:6" x14ac:dyDescent="0.25">
      <c r="A10576" t="s">
        <v>18</v>
      </c>
      <c r="B10576" s="1">
        <v>42310</v>
      </c>
      <c r="C10576" s="3">
        <v>0.54999999999999993</v>
      </c>
      <c r="D10576">
        <v>227.95</v>
      </c>
      <c r="E10576">
        <v>1</v>
      </c>
      <c r="F10576" t="s">
        <v>52</v>
      </c>
    </row>
    <row r="10577" spans="1:6" x14ac:dyDescent="0.25">
      <c r="A10577" t="s">
        <v>18</v>
      </c>
      <c r="B10577" s="1">
        <v>42439</v>
      </c>
      <c r="C10577" s="3">
        <v>0.67499999999999993</v>
      </c>
      <c r="D10577">
        <v>233.65</v>
      </c>
      <c r="E10577">
        <v>1</v>
      </c>
      <c r="F10577" t="s">
        <v>52</v>
      </c>
    </row>
    <row r="10578" spans="1:6" x14ac:dyDescent="0.25">
      <c r="A10578" t="s">
        <v>18</v>
      </c>
      <c r="B10578" s="1">
        <v>42606</v>
      </c>
      <c r="C10578" s="3">
        <v>0.35555555555555557</v>
      </c>
      <c r="D10578">
        <v>229.95</v>
      </c>
      <c r="E10578">
        <v>1</v>
      </c>
      <c r="F10578" t="s">
        <v>52</v>
      </c>
    </row>
    <row r="10579" spans="1:6" x14ac:dyDescent="0.25">
      <c r="A10579" t="s">
        <v>18</v>
      </c>
      <c r="B10579" s="1">
        <v>42663</v>
      </c>
      <c r="C10579" s="3">
        <v>0</v>
      </c>
      <c r="D10579">
        <v>228.25</v>
      </c>
      <c r="E10579">
        <v>1</v>
      </c>
      <c r="F10579" t="s">
        <v>52</v>
      </c>
    </row>
    <row r="10580" spans="1:6" x14ac:dyDescent="0.25">
      <c r="A10580" t="s">
        <v>18</v>
      </c>
      <c r="B10580" s="1">
        <v>42830</v>
      </c>
      <c r="C10580" s="3">
        <v>0</v>
      </c>
      <c r="D10580">
        <v>232.83</v>
      </c>
      <c r="E10580">
        <v>1</v>
      </c>
      <c r="F10580" t="s">
        <v>52</v>
      </c>
    </row>
    <row r="10581" spans="1:6" x14ac:dyDescent="0.25">
      <c r="A10581" t="s">
        <v>18</v>
      </c>
      <c r="B10581" s="1">
        <v>43040</v>
      </c>
      <c r="C10581" s="3">
        <v>0.58402777777777781</v>
      </c>
      <c r="D10581">
        <v>224.27</v>
      </c>
      <c r="E10581">
        <v>1</v>
      </c>
      <c r="F10581" t="s">
        <v>52</v>
      </c>
    </row>
    <row r="10582" spans="1:6" x14ac:dyDescent="0.25">
      <c r="A10582" t="s">
        <v>18</v>
      </c>
      <c r="B10582" s="1">
        <v>43406</v>
      </c>
      <c r="C10582" s="3">
        <v>0.62638888888888888</v>
      </c>
      <c r="D10582">
        <v>220.76</v>
      </c>
      <c r="E10582">
        <v>1</v>
      </c>
      <c r="F10582" t="s">
        <v>52</v>
      </c>
    </row>
    <row r="10583" spans="1:6" x14ac:dyDescent="0.25">
      <c r="A10583" t="s">
        <v>18</v>
      </c>
      <c r="B10583" s="1">
        <v>43439</v>
      </c>
      <c r="C10583" s="3">
        <v>0.64722222222222225</v>
      </c>
      <c r="D10583">
        <v>222.51</v>
      </c>
      <c r="E10583">
        <v>1</v>
      </c>
      <c r="F10583" t="s">
        <v>52</v>
      </c>
    </row>
    <row r="10584" spans="1:6" x14ac:dyDescent="0.25">
      <c r="A10584" t="s">
        <v>18</v>
      </c>
      <c r="B10584" s="1">
        <v>43523</v>
      </c>
      <c r="C10584" s="3">
        <v>0.68888888888888899</v>
      </c>
      <c r="D10584">
        <v>226.36</v>
      </c>
      <c r="E10584">
        <v>1</v>
      </c>
      <c r="F10584" t="s">
        <v>52</v>
      </c>
    </row>
    <row r="10585" spans="1:6" x14ac:dyDescent="0.25">
      <c r="A10585" t="s">
        <v>18</v>
      </c>
      <c r="B10585" s="1">
        <v>43564</v>
      </c>
      <c r="C10585" s="3">
        <v>0.56944444444444442</v>
      </c>
      <c r="D10585">
        <v>226.61</v>
      </c>
      <c r="E10585">
        <v>1</v>
      </c>
      <c r="F10585" t="s">
        <v>52</v>
      </c>
    </row>
    <row r="10586" spans="1:6" x14ac:dyDescent="0.25">
      <c r="A10586" t="s">
        <v>18</v>
      </c>
      <c r="B10586" s="1">
        <v>43774</v>
      </c>
      <c r="C10586" s="3">
        <v>0.69305555555555554</v>
      </c>
      <c r="D10586">
        <v>220.17</v>
      </c>
      <c r="E10586">
        <v>1</v>
      </c>
      <c r="F10586" t="s">
        <v>52</v>
      </c>
    </row>
    <row r="10587" spans="1:6" x14ac:dyDescent="0.25">
      <c r="A10587" t="s">
        <v>18</v>
      </c>
      <c r="B10587" s="1">
        <v>43887</v>
      </c>
      <c r="C10587" s="3">
        <v>0.42499999999999999</v>
      </c>
      <c r="D10587">
        <v>223.92</v>
      </c>
      <c r="E10587">
        <v>1</v>
      </c>
      <c r="F10587" t="s">
        <v>52</v>
      </c>
    </row>
    <row r="10588" spans="1:6" x14ac:dyDescent="0.25">
      <c r="A10588" t="s">
        <v>18</v>
      </c>
      <c r="B10588" s="1">
        <v>43929</v>
      </c>
      <c r="C10588" s="3">
        <v>0.4375</v>
      </c>
      <c r="D10588">
        <v>222.92</v>
      </c>
      <c r="E10588">
        <v>1</v>
      </c>
      <c r="F10588" t="s">
        <v>52</v>
      </c>
    </row>
    <row r="10589" spans="1:6" x14ac:dyDescent="0.25">
      <c r="A10589" t="s">
        <v>18</v>
      </c>
      <c r="B10589" s="1">
        <v>44061</v>
      </c>
      <c r="C10589" s="3">
        <v>0.64513888888888882</v>
      </c>
      <c r="D10589">
        <v>216.84</v>
      </c>
      <c r="E10589">
        <v>1</v>
      </c>
      <c r="F10589" t="s">
        <v>52</v>
      </c>
    </row>
    <row r="10590" spans="1:6" x14ac:dyDescent="0.25">
      <c r="A10590" t="s">
        <v>18</v>
      </c>
      <c r="B10590" s="1">
        <v>44132</v>
      </c>
      <c r="C10590" s="3">
        <v>0.60416666666666663</v>
      </c>
      <c r="D10590">
        <v>217.13</v>
      </c>
      <c r="E10590">
        <v>1</v>
      </c>
      <c r="F10590" t="s">
        <v>52</v>
      </c>
    </row>
    <row r="10591" spans="1:6" x14ac:dyDescent="0.25">
      <c r="A10591" t="s">
        <v>18</v>
      </c>
      <c r="B10591" s="1">
        <v>44175</v>
      </c>
      <c r="C10591" s="3">
        <v>0.57013888888888886</v>
      </c>
      <c r="D10591">
        <v>219.26</v>
      </c>
      <c r="E10591">
        <v>1</v>
      </c>
      <c r="F10591" t="s">
        <v>52</v>
      </c>
    </row>
    <row r="10592" spans="1:6" x14ac:dyDescent="0.25">
      <c r="A10592" t="s">
        <v>18</v>
      </c>
      <c r="B10592" s="1">
        <v>44251</v>
      </c>
      <c r="C10592" s="3">
        <v>0.6118055555555556</v>
      </c>
      <c r="D10592">
        <v>232.45</v>
      </c>
      <c r="E10592">
        <v>1</v>
      </c>
      <c r="F10592" t="s">
        <v>52</v>
      </c>
    </row>
    <row r="10593" spans="1:6" x14ac:dyDescent="0.25">
      <c r="A10593" t="s">
        <v>18</v>
      </c>
      <c r="B10593" s="1">
        <v>44294</v>
      </c>
      <c r="C10593" s="3">
        <v>0.64236111111111105</v>
      </c>
      <c r="D10593">
        <v>223.64</v>
      </c>
      <c r="E10593">
        <v>1</v>
      </c>
      <c r="F10593" t="s">
        <v>52</v>
      </c>
    </row>
    <row r="10594" spans="1:6" x14ac:dyDescent="0.25">
      <c r="A10594" t="s">
        <v>18</v>
      </c>
      <c r="B10594" s="1">
        <v>44495</v>
      </c>
      <c r="C10594" s="3">
        <v>0.64097222222222217</v>
      </c>
      <c r="D10594">
        <v>221.47</v>
      </c>
      <c r="E10594">
        <v>1</v>
      </c>
      <c r="F10594" t="s">
        <v>52</v>
      </c>
    </row>
    <row r="10595" spans="1:6" x14ac:dyDescent="0.25">
      <c r="A10595" t="s">
        <v>18</v>
      </c>
      <c r="B10595" s="1">
        <v>44663</v>
      </c>
      <c r="C10595" s="3">
        <v>0.37638888888888888</v>
      </c>
      <c r="D10595">
        <v>226.85</v>
      </c>
      <c r="E10595">
        <v>1</v>
      </c>
      <c r="F10595" t="s">
        <v>52</v>
      </c>
    </row>
    <row r="10596" spans="1:6" x14ac:dyDescent="0.25">
      <c r="A10596" t="s">
        <v>18</v>
      </c>
      <c r="B10596" s="1">
        <v>44727</v>
      </c>
      <c r="C10596" s="3">
        <v>0.62361111111111112</v>
      </c>
      <c r="D10596">
        <v>226.05</v>
      </c>
      <c r="E10596">
        <v>1</v>
      </c>
      <c r="F10596" t="s">
        <v>52</v>
      </c>
    </row>
    <row r="10597" spans="1:6" x14ac:dyDescent="0.25">
      <c r="A10597" t="s">
        <v>18</v>
      </c>
      <c r="B10597" s="1">
        <v>44785</v>
      </c>
      <c r="C10597" s="3">
        <v>0.64166666666666672</v>
      </c>
      <c r="D10597">
        <v>225.22</v>
      </c>
      <c r="E10597">
        <v>1</v>
      </c>
      <c r="F10597" t="s">
        <v>52</v>
      </c>
    </row>
    <row r="10598" spans="1:6" x14ac:dyDescent="0.25">
      <c r="A10598" t="s">
        <v>18</v>
      </c>
      <c r="B10598" s="1">
        <v>44869</v>
      </c>
      <c r="C10598" s="3">
        <v>0.39027777777777778</v>
      </c>
      <c r="D10598">
        <v>224.97</v>
      </c>
      <c r="E10598">
        <v>1</v>
      </c>
      <c r="F10598" t="s">
        <v>52</v>
      </c>
    </row>
    <row r="10599" spans="1:6" x14ac:dyDescent="0.25">
      <c r="A10599" t="s">
        <v>18</v>
      </c>
      <c r="B10599" s="1">
        <v>45022</v>
      </c>
      <c r="C10599" s="3">
        <v>0.53125</v>
      </c>
      <c r="D10599">
        <v>230.22</v>
      </c>
      <c r="E10599">
        <v>1</v>
      </c>
      <c r="F10599" t="s">
        <v>52</v>
      </c>
    </row>
    <row r="10600" spans="1:6" x14ac:dyDescent="0.25">
      <c r="A10600" t="s">
        <v>17</v>
      </c>
      <c r="B10600" s="1">
        <v>36762</v>
      </c>
      <c r="C10600" s="3">
        <v>0</v>
      </c>
      <c r="D10600">
        <v>212</v>
      </c>
      <c r="E10600">
        <v>1</v>
      </c>
      <c r="F10600" t="s">
        <v>52</v>
      </c>
    </row>
    <row r="10601" spans="1:6" x14ac:dyDescent="0.25">
      <c r="A10601" t="s">
        <v>17</v>
      </c>
      <c r="B10601" s="1">
        <v>36825</v>
      </c>
      <c r="C10601" s="3">
        <v>0.5</v>
      </c>
      <c r="D10601">
        <v>208.25</v>
      </c>
      <c r="E10601">
        <v>1</v>
      </c>
      <c r="F10601" t="s">
        <v>52</v>
      </c>
    </row>
    <row r="10602" spans="1:6" x14ac:dyDescent="0.25">
      <c r="A10602" t="s">
        <v>17</v>
      </c>
      <c r="B10602" s="1">
        <v>37008</v>
      </c>
      <c r="C10602" s="3">
        <v>0.14305555555555557</v>
      </c>
      <c r="D10602">
        <v>217.34</v>
      </c>
      <c r="E10602">
        <v>12</v>
      </c>
      <c r="F10602" t="s">
        <v>52</v>
      </c>
    </row>
    <row r="10603" spans="1:6" x14ac:dyDescent="0.25">
      <c r="A10603" t="s">
        <v>17</v>
      </c>
      <c r="B10603" s="1">
        <v>37027</v>
      </c>
      <c r="C10603" s="3">
        <v>0.6430555555555556</v>
      </c>
      <c r="D10603">
        <v>216.88</v>
      </c>
      <c r="E10603">
        <v>62</v>
      </c>
      <c r="F10603" t="s">
        <v>52</v>
      </c>
    </row>
    <row r="10604" spans="1:6" x14ac:dyDescent="0.25">
      <c r="A10604" t="s">
        <v>17</v>
      </c>
      <c r="B10604" s="1">
        <v>37057</v>
      </c>
      <c r="C10604" s="3">
        <v>0.14305555555555557</v>
      </c>
      <c r="D10604">
        <v>215.15</v>
      </c>
      <c r="E10604">
        <v>61</v>
      </c>
      <c r="F10604" t="s">
        <v>52</v>
      </c>
    </row>
    <row r="10605" spans="1:6" x14ac:dyDescent="0.25">
      <c r="A10605" t="s">
        <v>17</v>
      </c>
      <c r="B10605" s="1">
        <v>37088</v>
      </c>
      <c r="C10605" s="3">
        <v>0.6430555555555556</v>
      </c>
      <c r="D10605">
        <v>213.44</v>
      </c>
      <c r="E10605">
        <v>62</v>
      </c>
      <c r="F10605" t="s">
        <v>52</v>
      </c>
    </row>
    <row r="10606" spans="1:6" x14ac:dyDescent="0.25">
      <c r="A10606" t="s">
        <v>17</v>
      </c>
      <c r="B10606" s="1">
        <v>37118</v>
      </c>
      <c r="C10606" s="3">
        <v>0.6430555555555556</v>
      </c>
      <c r="D10606">
        <v>212.44</v>
      </c>
      <c r="E10606">
        <v>62</v>
      </c>
      <c r="F10606" t="s">
        <v>52</v>
      </c>
    </row>
    <row r="10607" spans="1:6" x14ac:dyDescent="0.25">
      <c r="A10607" t="s">
        <v>17</v>
      </c>
      <c r="B10607" s="1">
        <v>37139</v>
      </c>
      <c r="C10607" s="3">
        <v>0.14305555555555557</v>
      </c>
      <c r="D10607">
        <v>211.69</v>
      </c>
      <c r="E10607">
        <v>60</v>
      </c>
      <c r="F10607" t="s">
        <v>52</v>
      </c>
    </row>
    <row r="10608" spans="1:6" x14ac:dyDescent="0.25">
      <c r="A10608" t="s">
        <v>17</v>
      </c>
      <c r="B10608" s="1">
        <v>37170</v>
      </c>
      <c r="C10608" s="3">
        <v>0.6430555555555556</v>
      </c>
      <c r="D10608">
        <v>211.58</v>
      </c>
      <c r="E10608">
        <v>62</v>
      </c>
      <c r="F10608" t="s">
        <v>52</v>
      </c>
    </row>
    <row r="10609" spans="1:6" x14ac:dyDescent="0.25">
      <c r="A10609" t="s">
        <v>17</v>
      </c>
      <c r="B10609" s="1">
        <v>37210</v>
      </c>
      <c r="C10609" s="3">
        <v>0.60138888888888886</v>
      </c>
      <c r="D10609">
        <v>213.04</v>
      </c>
      <c r="E10609">
        <v>60</v>
      </c>
      <c r="F10609" t="s">
        <v>52</v>
      </c>
    </row>
    <row r="10610" spans="1:6" x14ac:dyDescent="0.25">
      <c r="A10610" t="s">
        <v>17</v>
      </c>
      <c r="B10610" s="1">
        <v>37241</v>
      </c>
      <c r="C10610" s="3">
        <v>0.1013888888888889</v>
      </c>
      <c r="D10610">
        <v>214.74</v>
      </c>
      <c r="E10610">
        <v>62</v>
      </c>
      <c r="F10610" t="s">
        <v>52</v>
      </c>
    </row>
    <row r="10611" spans="1:6" x14ac:dyDescent="0.25">
      <c r="A10611" t="s">
        <v>17</v>
      </c>
      <c r="B10611" s="1">
        <v>37272</v>
      </c>
      <c r="C10611" s="3">
        <v>0.1013888888888889</v>
      </c>
      <c r="D10611">
        <v>216.33</v>
      </c>
      <c r="E10611">
        <v>62</v>
      </c>
      <c r="F10611" t="s">
        <v>52</v>
      </c>
    </row>
    <row r="10612" spans="1:6" x14ac:dyDescent="0.25">
      <c r="A10612" t="s">
        <v>17</v>
      </c>
      <c r="B10612" s="1">
        <v>37300</v>
      </c>
      <c r="C10612" s="3">
        <v>0.1013888888888889</v>
      </c>
      <c r="D10612">
        <v>217.63</v>
      </c>
      <c r="E10612">
        <v>56</v>
      </c>
      <c r="F10612" t="s">
        <v>52</v>
      </c>
    </row>
    <row r="10613" spans="1:6" x14ac:dyDescent="0.25">
      <c r="A10613" t="s">
        <v>17</v>
      </c>
      <c r="B10613" s="1">
        <v>37330</v>
      </c>
      <c r="C10613" s="3">
        <v>0.1013888888888889</v>
      </c>
      <c r="D10613">
        <v>218.57</v>
      </c>
      <c r="E10613">
        <v>62</v>
      </c>
      <c r="F10613" t="s">
        <v>52</v>
      </c>
    </row>
    <row r="10614" spans="1:6" x14ac:dyDescent="0.25">
      <c r="A10614" t="s">
        <v>17</v>
      </c>
      <c r="B10614" s="1">
        <v>37359</v>
      </c>
      <c r="C10614" s="3">
        <v>0.14305555555555557</v>
      </c>
      <c r="D10614">
        <v>219.42</v>
      </c>
      <c r="E10614">
        <v>61</v>
      </c>
      <c r="F10614" t="s">
        <v>52</v>
      </c>
    </row>
    <row r="10615" spans="1:6" x14ac:dyDescent="0.25">
      <c r="A10615" t="s">
        <v>17</v>
      </c>
      <c r="B10615" s="1">
        <v>37392</v>
      </c>
      <c r="C10615" s="3">
        <v>0.80208333333333337</v>
      </c>
      <c r="D10615">
        <v>219.68</v>
      </c>
      <c r="E10615">
        <v>62</v>
      </c>
      <c r="F10615" t="s">
        <v>52</v>
      </c>
    </row>
    <row r="10616" spans="1:6" x14ac:dyDescent="0.25">
      <c r="A10616" t="s">
        <v>17</v>
      </c>
      <c r="B10616" s="1">
        <v>37423</v>
      </c>
      <c r="C10616" s="3">
        <v>0.30208333333333331</v>
      </c>
      <c r="D10616">
        <v>218.03</v>
      </c>
      <c r="E10616">
        <v>60</v>
      </c>
      <c r="F10616" t="s">
        <v>52</v>
      </c>
    </row>
    <row r="10617" spans="1:6" x14ac:dyDescent="0.25">
      <c r="A10617" t="s">
        <v>17</v>
      </c>
      <c r="B10617" s="1">
        <v>37453</v>
      </c>
      <c r="C10617" s="3">
        <v>0.30208333333333331</v>
      </c>
      <c r="D10617">
        <v>216.72</v>
      </c>
      <c r="E10617">
        <v>62</v>
      </c>
      <c r="F10617" t="s">
        <v>52</v>
      </c>
    </row>
    <row r="10618" spans="1:6" x14ac:dyDescent="0.25">
      <c r="A10618" t="s">
        <v>17</v>
      </c>
      <c r="B10618" s="1">
        <v>37485</v>
      </c>
      <c r="C10618" s="3">
        <v>0.80208333333333337</v>
      </c>
      <c r="D10618">
        <v>215.72</v>
      </c>
      <c r="E10618">
        <v>62</v>
      </c>
      <c r="F10618" t="s">
        <v>52</v>
      </c>
    </row>
    <row r="10619" spans="1:6" x14ac:dyDescent="0.25">
      <c r="A10619" t="s">
        <v>17</v>
      </c>
      <c r="B10619" s="1">
        <v>37515</v>
      </c>
      <c r="C10619" s="3">
        <v>0.30208333333333331</v>
      </c>
      <c r="D10619">
        <v>214.91</v>
      </c>
      <c r="E10619">
        <v>60</v>
      </c>
      <c r="F10619" t="s">
        <v>52</v>
      </c>
    </row>
    <row r="10620" spans="1:6" x14ac:dyDescent="0.25">
      <c r="A10620" t="s">
        <v>17</v>
      </c>
      <c r="B10620" s="1">
        <v>37530</v>
      </c>
      <c r="C10620" s="3">
        <v>0.30208333333333331</v>
      </c>
      <c r="D10620">
        <v>214.21</v>
      </c>
      <c r="E10620">
        <v>62</v>
      </c>
      <c r="F10620" t="s">
        <v>52</v>
      </c>
    </row>
    <row r="10621" spans="1:6" x14ac:dyDescent="0.25">
      <c r="A10621" t="s">
        <v>17</v>
      </c>
      <c r="B10621" s="1">
        <v>37577</v>
      </c>
      <c r="C10621" s="3">
        <v>0.26041666666666669</v>
      </c>
      <c r="D10621">
        <v>216.02</v>
      </c>
      <c r="E10621">
        <v>60</v>
      </c>
      <c r="F10621" t="s">
        <v>52</v>
      </c>
    </row>
    <row r="10622" spans="1:6" x14ac:dyDescent="0.25">
      <c r="A10622" t="s">
        <v>17</v>
      </c>
      <c r="B10622" s="1">
        <v>37603</v>
      </c>
      <c r="C10622" s="3">
        <v>0.76041666666666663</v>
      </c>
      <c r="D10622">
        <v>217.56</v>
      </c>
      <c r="E10622">
        <v>62</v>
      </c>
      <c r="F10622" t="s">
        <v>52</v>
      </c>
    </row>
    <row r="10623" spans="1:6" x14ac:dyDescent="0.25">
      <c r="A10623" t="s">
        <v>17</v>
      </c>
      <c r="B10623" s="1">
        <v>37637</v>
      </c>
      <c r="C10623" s="3">
        <v>0.26041666666666669</v>
      </c>
      <c r="D10623">
        <v>219.26</v>
      </c>
      <c r="E10623">
        <v>62</v>
      </c>
      <c r="F10623" t="s">
        <v>52</v>
      </c>
    </row>
    <row r="10624" spans="1:6" x14ac:dyDescent="0.25">
      <c r="A10624" t="s">
        <v>17</v>
      </c>
      <c r="B10624" s="1">
        <v>37666</v>
      </c>
      <c r="C10624" s="3">
        <v>0.76041666666666663</v>
      </c>
      <c r="D10624">
        <v>220.19</v>
      </c>
      <c r="E10624">
        <v>55</v>
      </c>
      <c r="F10624" t="s">
        <v>52</v>
      </c>
    </row>
    <row r="10625" spans="1:6" x14ac:dyDescent="0.25">
      <c r="A10625" t="s">
        <v>17</v>
      </c>
      <c r="B10625" s="1">
        <v>37694</v>
      </c>
      <c r="C10625" s="3">
        <v>0.76041666666666663</v>
      </c>
      <c r="D10625">
        <v>220.96</v>
      </c>
      <c r="E10625">
        <v>62</v>
      </c>
      <c r="F10625" t="s">
        <v>52</v>
      </c>
    </row>
    <row r="10626" spans="1:6" x14ac:dyDescent="0.25">
      <c r="A10626" t="s">
        <v>17</v>
      </c>
      <c r="B10626" s="1">
        <v>37726</v>
      </c>
      <c r="C10626" s="3">
        <v>0.80208333333333337</v>
      </c>
      <c r="D10626">
        <v>221.79</v>
      </c>
      <c r="E10626">
        <v>60</v>
      </c>
      <c r="F10626" t="s">
        <v>52</v>
      </c>
    </row>
    <row r="10627" spans="1:6" x14ac:dyDescent="0.25">
      <c r="A10627" t="s">
        <v>17</v>
      </c>
      <c r="B10627" s="1">
        <v>37756</v>
      </c>
      <c r="C10627" s="3">
        <v>0.80208333333333337</v>
      </c>
      <c r="D10627">
        <v>221.72</v>
      </c>
      <c r="E10627">
        <v>62</v>
      </c>
      <c r="F10627" t="s">
        <v>52</v>
      </c>
    </row>
    <row r="10628" spans="1:6" x14ac:dyDescent="0.25">
      <c r="A10628" t="s">
        <v>17</v>
      </c>
      <c r="B10628" s="1">
        <v>37788</v>
      </c>
      <c r="C10628" s="3">
        <v>0.30208333333333331</v>
      </c>
      <c r="D10628">
        <v>219.64</v>
      </c>
      <c r="E10628">
        <v>60</v>
      </c>
      <c r="F10628" t="s">
        <v>52</v>
      </c>
    </row>
    <row r="10629" spans="1:6" x14ac:dyDescent="0.25">
      <c r="A10629" t="s">
        <v>17</v>
      </c>
      <c r="B10629" s="1">
        <v>37818</v>
      </c>
      <c r="C10629" s="3">
        <v>0.80208333333333337</v>
      </c>
      <c r="D10629">
        <v>217.46</v>
      </c>
      <c r="E10629">
        <v>62</v>
      </c>
      <c r="F10629" t="s">
        <v>52</v>
      </c>
    </row>
    <row r="10630" spans="1:6" x14ac:dyDescent="0.25">
      <c r="A10630" t="s">
        <v>17</v>
      </c>
      <c r="B10630" s="1">
        <v>37849</v>
      </c>
      <c r="C10630" s="3">
        <v>0.30208333333333331</v>
      </c>
      <c r="D10630">
        <v>216.07</v>
      </c>
      <c r="E10630">
        <v>62</v>
      </c>
      <c r="F10630" t="s">
        <v>52</v>
      </c>
    </row>
    <row r="10631" spans="1:6" x14ac:dyDescent="0.25">
      <c r="A10631" t="s">
        <v>17</v>
      </c>
      <c r="B10631" s="1">
        <v>37872</v>
      </c>
      <c r="C10631" s="3">
        <v>0.80208333333333337</v>
      </c>
      <c r="D10631">
        <v>216.02</v>
      </c>
      <c r="E10631">
        <v>60</v>
      </c>
      <c r="F10631" t="s">
        <v>52</v>
      </c>
    </row>
    <row r="10632" spans="1:6" x14ac:dyDescent="0.25">
      <c r="A10632" t="s">
        <v>17</v>
      </c>
      <c r="B10632" s="1">
        <v>37897</v>
      </c>
      <c r="C10632" s="3">
        <v>0.30208333333333331</v>
      </c>
      <c r="D10632">
        <v>215.96</v>
      </c>
      <c r="E10632">
        <v>61</v>
      </c>
      <c r="F10632" t="s">
        <v>52</v>
      </c>
    </row>
    <row r="10633" spans="1:6" x14ac:dyDescent="0.25">
      <c r="A10633" t="s">
        <v>17</v>
      </c>
      <c r="B10633" s="1">
        <v>38799</v>
      </c>
      <c r="C10633" s="3">
        <v>0.50902777777777775</v>
      </c>
      <c r="D10633">
        <v>220.88</v>
      </c>
      <c r="E10633">
        <v>28</v>
      </c>
      <c r="F10633" t="s">
        <v>52</v>
      </c>
    </row>
    <row r="10634" spans="1:6" x14ac:dyDescent="0.25">
      <c r="A10634" t="s">
        <v>17</v>
      </c>
      <c r="B10634" s="1">
        <v>38818</v>
      </c>
      <c r="C10634" s="3">
        <v>0.55069444444444449</v>
      </c>
      <c r="D10634">
        <v>221.13</v>
      </c>
      <c r="E10634">
        <v>60</v>
      </c>
      <c r="F10634" t="s">
        <v>52</v>
      </c>
    </row>
    <row r="10635" spans="1:6" x14ac:dyDescent="0.25">
      <c r="A10635" t="s">
        <v>17</v>
      </c>
      <c r="B10635" s="1">
        <v>38853</v>
      </c>
      <c r="C10635" s="3">
        <v>0.55069444444444449</v>
      </c>
      <c r="D10635">
        <v>220.68</v>
      </c>
      <c r="E10635">
        <v>62</v>
      </c>
      <c r="F10635" t="s">
        <v>52</v>
      </c>
    </row>
    <row r="10636" spans="1:6" x14ac:dyDescent="0.25">
      <c r="A10636" t="s">
        <v>17</v>
      </c>
      <c r="B10636" s="1">
        <v>38884</v>
      </c>
      <c r="C10636" s="3">
        <v>5.0694444444444452E-2</v>
      </c>
      <c r="D10636">
        <v>218.18</v>
      </c>
      <c r="E10636">
        <v>60</v>
      </c>
      <c r="F10636" t="s">
        <v>52</v>
      </c>
    </row>
    <row r="10637" spans="1:6" x14ac:dyDescent="0.25">
      <c r="A10637" t="s">
        <v>17</v>
      </c>
      <c r="B10637" s="1">
        <v>38914</v>
      </c>
      <c r="C10637" s="3">
        <v>0.55069444444444449</v>
      </c>
      <c r="D10637">
        <v>216.35</v>
      </c>
      <c r="E10637">
        <v>62</v>
      </c>
      <c r="F10637" t="s">
        <v>52</v>
      </c>
    </row>
    <row r="10638" spans="1:6" x14ac:dyDescent="0.25">
      <c r="A10638" t="s">
        <v>17</v>
      </c>
      <c r="B10638" s="1">
        <v>38945</v>
      </c>
      <c r="C10638" s="3">
        <v>5.0694444444444452E-2</v>
      </c>
      <c r="D10638">
        <v>214.89</v>
      </c>
      <c r="E10638">
        <v>62</v>
      </c>
      <c r="F10638" t="s">
        <v>52</v>
      </c>
    </row>
    <row r="10639" spans="1:6" x14ac:dyDescent="0.25">
      <c r="A10639" t="s">
        <v>17</v>
      </c>
      <c r="B10639" s="1">
        <v>38974</v>
      </c>
      <c r="C10639" s="3">
        <v>0.55069444444444449</v>
      </c>
      <c r="D10639">
        <v>214.32</v>
      </c>
      <c r="E10639">
        <v>60</v>
      </c>
      <c r="F10639" t="s">
        <v>52</v>
      </c>
    </row>
    <row r="10640" spans="1:6" x14ac:dyDescent="0.25">
      <c r="A10640" t="s">
        <v>17</v>
      </c>
      <c r="B10640" s="1">
        <v>38993</v>
      </c>
      <c r="C10640" s="3">
        <v>0.55069444444444449</v>
      </c>
      <c r="D10640">
        <v>214.15</v>
      </c>
      <c r="E10640">
        <v>62</v>
      </c>
      <c r="F10640" t="s">
        <v>52</v>
      </c>
    </row>
    <row r="10641" spans="1:6" x14ac:dyDescent="0.25">
      <c r="A10641" t="s">
        <v>17</v>
      </c>
      <c r="B10641" s="1">
        <v>39036</v>
      </c>
      <c r="C10641" s="3">
        <v>0.50902777777777775</v>
      </c>
      <c r="D10641">
        <v>215.24</v>
      </c>
      <c r="E10641">
        <v>60</v>
      </c>
      <c r="F10641" t="s">
        <v>52</v>
      </c>
    </row>
    <row r="10642" spans="1:6" x14ac:dyDescent="0.25">
      <c r="A10642" t="s">
        <v>17</v>
      </c>
      <c r="B10642" s="1">
        <v>39065</v>
      </c>
      <c r="C10642" s="3">
        <v>0.50902777777777775</v>
      </c>
      <c r="D10642">
        <v>216.57</v>
      </c>
      <c r="E10642">
        <v>62</v>
      </c>
      <c r="F10642" t="s">
        <v>52</v>
      </c>
    </row>
    <row r="10643" spans="1:6" x14ac:dyDescent="0.25">
      <c r="A10643" t="s">
        <v>17</v>
      </c>
      <c r="B10643" s="1">
        <v>39099</v>
      </c>
      <c r="C10643" s="3">
        <v>0.50902777777777775</v>
      </c>
      <c r="D10643">
        <v>217.94</v>
      </c>
      <c r="E10643">
        <v>62</v>
      </c>
      <c r="F10643" t="s">
        <v>52</v>
      </c>
    </row>
    <row r="10644" spans="1:6" x14ac:dyDescent="0.25">
      <c r="A10644" t="s">
        <v>17</v>
      </c>
      <c r="B10644" s="1">
        <v>39127</v>
      </c>
      <c r="C10644" s="3">
        <v>0.50902777777777775</v>
      </c>
      <c r="D10644">
        <v>218.87</v>
      </c>
      <c r="E10644">
        <v>56</v>
      </c>
      <c r="F10644" t="s">
        <v>52</v>
      </c>
    </row>
    <row r="10645" spans="1:6" x14ac:dyDescent="0.25">
      <c r="A10645" t="s">
        <v>17</v>
      </c>
      <c r="B10645" s="1">
        <v>39157</v>
      </c>
      <c r="C10645" s="3">
        <v>5.0694444444444452E-2</v>
      </c>
      <c r="D10645">
        <v>219.81</v>
      </c>
      <c r="E10645">
        <v>62</v>
      </c>
      <c r="F10645" t="s">
        <v>52</v>
      </c>
    </row>
    <row r="10646" spans="1:6" x14ac:dyDescent="0.25">
      <c r="A10646" t="s">
        <v>17</v>
      </c>
      <c r="B10646" s="1">
        <v>39192</v>
      </c>
      <c r="C10646" s="3">
        <v>5.0694444444444452E-2</v>
      </c>
      <c r="D10646">
        <v>220.34</v>
      </c>
      <c r="E10646">
        <v>60</v>
      </c>
      <c r="F10646" t="s">
        <v>52</v>
      </c>
    </row>
    <row r="10647" spans="1:6" x14ac:dyDescent="0.25">
      <c r="A10647" t="s">
        <v>17</v>
      </c>
      <c r="B10647" s="1">
        <v>39214</v>
      </c>
      <c r="C10647" s="3">
        <v>0.55069444444444449</v>
      </c>
      <c r="D10647">
        <v>219.52</v>
      </c>
      <c r="E10647">
        <v>48</v>
      </c>
      <c r="F10647" t="s">
        <v>52</v>
      </c>
    </row>
    <row r="10648" spans="1:6" x14ac:dyDescent="0.25">
      <c r="A10648" t="s">
        <v>17</v>
      </c>
      <c r="B10648" s="1">
        <v>39368</v>
      </c>
      <c r="C10648" s="3">
        <v>0.375</v>
      </c>
      <c r="D10648">
        <v>218.65</v>
      </c>
      <c r="E10648">
        <v>56</v>
      </c>
      <c r="F10648" t="s">
        <v>52</v>
      </c>
    </row>
    <row r="10649" spans="1:6" x14ac:dyDescent="0.25">
      <c r="A10649" t="s">
        <v>17</v>
      </c>
      <c r="B10649" s="1">
        <v>39407</v>
      </c>
      <c r="C10649" s="3">
        <v>0.83333333333333337</v>
      </c>
      <c r="D10649">
        <v>219.76</v>
      </c>
      <c r="E10649">
        <v>60</v>
      </c>
      <c r="F10649" t="s">
        <v>52</v>
      </c>
    </row>
    <row r="10650" spans="1:6" x14ac:dyDescent="0.25">
      <c r="A10650" t="s">
        <v>17</v>
      </c>
      <c r="B10650" s="1">
        <v>39432</v>
      </c>
      <c r="C10650" s="3">
        <v>0.33333333333333331</v>
      </c>
      <c r="D10650">
        <v>221</v>
      </c>
      <c r="E10650">
        <v>62</v>
      </c>
      <c r="F10650" t="s">
        <v>52</v>
      </c>
    </row>
    <row r="10651" spans="1:6" x14ac:dyDescent="0.25">
      <c r="A10651" t="s">
        <v>17</v>
      </c>
      <c r="B10651" s="1">
        <v>39453</v>
      </c>
      <c r="C10651" s="3">
        <v>0.83333333333333337</v>
      </c>
      <c r="D10651">
        <v>222.38</v>
      </c>
      <c r="E10651">
        <v>62</v>
      </c>
      <c r="F10651" t="s">
        <v>52</v>
      </c>
    </row>
    <row r="10652" spans="1:6" x14ac:dyDescent="0.25">
      <c r="A10652" t="s">
        <v>17</v>
      </c>
      <c r="B10652" s="1">
        <v>39494</v>
      </c>
      <c r="C10652" s="3">
        <v>0.83333333333333337</v>
      </c>
      <c r="D10652">
        <v>223.68</v>
      </c>
      <c r="E10652">
        <v>58</v>
      </c>
      <c r="F10652" t="s">
        <v>52</v>
      </c>
    </row>
    <row r="10653" spans="1:6" x14ac:dyDescent="0.25">
      <c r="A10653" t="s">
        <v>17</v>
      </c>
      <c r="B10653" s="1">
        <v>39516</v>
      </c>
      <c r="C10653" s="3">
        <v>0.375</v>
      </c>
      <c r="D10653">
        <v>224.44</v>
      </c>
      <c r="E10653">
        <v>42</v>
      </c>
      <c r="F10653" t="s">
        <v>52</v>
      </c>
    </row>
    <row r="10654" spans="1:6" x14ac:dyDescent="0.25">
      <c r="A10654" t="s">
        <v>17</v>
      </c>
      <c r="B10654" s="1">
        <v>39556</v>
      </c>
      <c r="C10654" s="3">
        <v>0.51944444444444449</v>
      </c>
      <c r="D10654">
        <v>226.66</v>
      </c>
      <c r="E10654">
        <v>38</v>
      </c>
      <c r="F10654" t="s">
        <v>52</v>
      </c>
    </row>
    <row r="10655" spans="1:6" x14ac:dyDescent="0.25">
      <c r="A10655" t="s">
        <v>17</v>
      </c>
      <c r="B10655" s="1">
        <v>39589</v>
      </c>
      <c r="C10655" s="3">
        <v>0.51944444444444449</v>
      </c>
      <c r="D10655">
        <v>226.77</v>
      </c>
      <c r="E10655">
        <v>62</v>
      </c>
      <c r="F10655" t="s">
        <v>52</v>
      </c>
    </row>
    <row r="10656" spans="1:6" x14ac:dyDescent="0.25">
      <c r="A10656" t="s">
        <v>17</v>
      </c>
      <c r="B10656" s="1">
        <v>39615</v>
      </c>
      <c r="C10656" s="3">
        <v>1.9444444444444445E-2</v>
      </c>
      <c r="D10656">
        <v>224.65</v>
      </c>
      <c r="E10656">
        <v>60</v>
      </c>
      <c r="F10656" t="s">
        <v>52</v>
      </c>
    </row>
    <row r="10657" spans="1:6" x14ac:dyDescent="0.25">
      <c r="A10657" t="s">
        <v>17</v>
      </c>
      <c r="B10657" s="1">
        <v>39642</v>
      </c>
      <c r="C10657" s="3">
        <v>1.9444444444444445E-2</v>
      </c>
      <c r="D10657">
        <v>223.07</v>
      </c>
      <c r="E10657">
        <v>62</v>
      </c>
      <c r="F10657" t="s">
        <v>52</v>
      </c>
    </row>
    <row r="10658" spans="1:6" x14ac:dyDescent="0.25">
      <c r="A10658" t="s">
        <v>17</v>
      </c>
      <c r="B10658" s="1">
        <v>39672</v>
      </c>
      <c r="C10658" s="3">
        <v>1.9444444444444445E-2</v>
      </c>
      <c r="D10658">
        <v>221.75</v>
      </c>
      <c r="E10658">
        <v>62</v>
      </c>
      <c r="F10658" t="s">
        <v>52</v>
      </c>
    </row>
    <row r="10659" spans="1:6" x14ac:dyDescent="0.25">
      <c r="A10659" t="s">
        <v>17</v>
      </c>
      <c r="B10659" s="1">
        <v>39698</v>
      </c>
      <c r="C10659" s="3">
        <v>1.9444444444444445E-2</v>
      </c>
      <c r="D10659">
        <v>221.4</v>
      </c>
      <c r="E10659">
        <v>60</v>
      </c>
      <c r="F10659" t="s">
        <v>52</v>
      </c>
    </row>
    <row r="10660" spans="1:6" x14ac:dyDescent="0.25">
      <c r="A10660" t="s">
        <v>17</v>
      </c>
      <c r="B10660" s="1">
        <v>39748</v>
      </c>
      <c r="C10660" s="3">
        <v>0.51944444444444449</v>
      </c>
      <c r="D10660">
        <v>221.05</v>
      </c>
      <c r="E10660">
        <v>62</v>
      </c>
      <c r="F10660" t="s">
        <v>52</v>
      </c>
    </row>
    <row r="10661" spans="1:6" x14ac:dyDescent="0.25">
      <c r="A10661" t="s">
        <v>17</v>
      </c>
      <c r="B10661" s="1">
        <v>39762</v>
      </c>
      <c r="C10661" s="3">
        <v>0.4777777777777778</v>
      </c>
      <c r="D10661">
        <v>222.14</v>
      </c>
      <c r="E10661">
        <v>60</v>
      </c>
      <c r="F10661" t="s">
        <v>52</v>
      </c>
    </row>
    <row r="10662" spans="1:6" x14ac:dyDescent="0.25">
      <c r="A10662" t="s">
        <v>17</v>
      </c>
      <c r="B10662" s="1">
        <v>39798</v>
      </c>
      <c r="C10662" s="3">
        <v>0.86458333333333337</v>
      </c>
      <c r="D10662">
        <v>223.96</v>
      </c>
      <c r="E10662">
        <v>62</v>
      </c>
      <c r="F10662" t="s">
        <v>52</v>
      </c>
    </row>
    <row r="10663" spans="1:6" x14ac:dyDescent="0.25">
      <c r="A10663" t="s">
        <v>17</v>
      </c>
      <c r="B10663" s="1">
        <v>39828</v>
      </c>
      <c r="C10663" s="3">
        <v>0.36458333333333331</v>
      </c>
      <c r="D10663">
        <v>224.86</v>
      </c>
      <c r="E10663">
        <v>62</v>
      </c>
      <c r="F10663" t="s">
        <v>52</v>
      </c>
    </row>
    <row r="10664" spans="1:6" x14ac:dyDescent="0.25">
      <c r="A10664" t="s">
        <v>17</v>
      </c>
      <c r="B10664" s="1">
        <v>39864</v>
      </c>
      <c r="C10664" s="3">
        <v>0.36458333333333331</v>
      </c>
      <c r="D10664">
        <v>226.41</v>
      </c>
      <c r="E10664">
        <v>56</v>
      </c>
      <c r="F10664" t="s">
        <v>52</v>
      </c>
    </row>
    <row r="10665" spans="1:6" x14ac:dyDescent="0.25">
      <c r="A10665" t="s">
        <v>17</v>
      </c>
      <c r="B10665" s="1">
        <v>39881</v>
      </c>
      <c r="C10665" s="3">
        <v>0.40625</v>
      </c>
      <c r="D10665">
        <v>227.24</v>
      </c>
      <c r="E10665">
        <v>62</v>
      </c>
      <c r="F10665" t="s">
        <v>52</v>
      </c>
    </row>
    <row r="10666" spans="1:6" x14ac:dyDescent="0.25">
      <c r="A10666" t="s">
        <v>17</v>
      </c>
      <c r="B10666" s="1">
        <v>39930</v>
      </c>
      <c r="C10666" s="3">
        <v>0.40625</v>
      </c>
      <c r="D10666">
        <v>227.95</v>
      </c>
      <c r="E10666">
        <v>60</v>
      </c>
      <c r="F10666" t="s">
        <v>52</v>
      </c>
    </row>
    <row r="10667" spans="1:6" x14ac:dyDescent="0.25">
      <c r="A10667" t="s">
        <v>17</v>
      </c>
      <c r="B10667" s="1">
        <v>39946</v>
      </c>
      <c r="C10667" s="3">
        <v>0.90625</v>
      </c>
      <c r="D10667">
        <v>227.18</v>
      </c>
      <c r="E10667">
        <v>63</v>
      </c>
      <c r="F10667" t="s">
        <v>52</v>
      </c>
    </row>
    <row r="10668" spans="1:6" x14ac:dyDescent="0.25">
      <c r="A10668" t="s">
        <v>17</v>
      </c>
      <c r="B10668" s="1">
        <v>39980</v>
      </c>
      <c r="C10668" s="3">
        <v>0.40625</v>
      </c>
      <c r="D10668">
        <v>224.96</v>
      </c>
      <c r="E10668">
        <v>60</v>
      </c>
      <c r="F10668" t="s">
        <v>52</v>
      </c>
    </row>
    <row r="10669" spans="1:6" x14ac:dyDescent="0.25">
      <c r="A10669" t="s">
        <v>17</v>
      </c>
      <c r="B10669" s="1">
        <v>40008</v>
      </c>
      <c r="C10669" s="3">
        <v>0.90625</v>
      </c>
      <c r="D10669">
        <v>223.12</v>
      </c>
      <c r="E10669">
        <v>62</v>
      </c>
      <c r="F10669" t="s">
        <v>52</v>
      </c>
    </row>
    <row r="10670" spans="1:6" x14ac:dyDescent="0.25">
      <c r="A10670" t="s">
        <v>17</v>
      </c>
      <c r="B10670" s="1">
        <v>40055</v>
      </c>
      <c r="C10670" s="3">
        <v>0.40625</v>
      </c>
      <c r="D10670">
        <v>222.05</v>
      </c>
      <c r="E10670">
        <v>62</v>
      </c>
      <c r="F10670" t="s">
        <v>52</v>
      </c>
    </row>
    <row r="10671" spans="1:6" x14ac:dyDescent="0.25">
      <c r="A10671" t="s">
        <v>17</v>
      </c>
      <c r="B10671" s="1">
        <v>40071</v>
      </c>
      <c r="C10671" s="3">
        <v>0.40625</v>
      </c>
      <c r="D10671">
        <v>221.61</v>
      </c>
      <c r="E10671">
        <v>60</v>
      </c>
      <c r="F10671" t="s">
        <v>52</v>
      </c>
    </row>
    <row r="10672" spans="1:6" x14ac:dyDescent="0.25">
      <c r="A10672" t="s">
        <v>17</v>
      </c>
      <c r="B10672" s="1">
        <v>40111</v>
      </c>
      <c r="C10672" s="3">
        <v>0.6479166666666667</v>
      </c>
      <c r="D10672">
        <v>222</v>
      </c>
      <c r="E10672">
        <v>62</v>
      </c>
      <c r="F10672" t="s">
        <v>52</v>
      </c>
    </row>
    <row r="10673" spans="1:6" x14ac:dyDescent="0.25">
      <c r="A10673" t="s">
        <v>17</v>
      </c>
      <c r="B10673" s="1">
        <v>40136</v>
      </c>
      <c r="C10673" s="3">
        <v>6.458333333333334E-2</v>
      </c>
      <c r="D10673">
        <v>223.08</v>
      </c>
      <c r="E10673">
        <v>60</v>
      </c>
      <c r="F10673" t="s">
        <v>52</v>
      </c>
    </row>
    <row r="10674" spans="1:6" x14ac:dyDescent="0.25">
      <c r="A10674" t="s">
        <v>17</v>
      </c>
      <c r="B10674" s="1">
        <v>40161</v>
      </c>
      <c r="C10674" s="3">
        <v>6.458333333333334E-2</v>
      </c>
      <c r="D10674">
        <v>224.14</v>
      </c>
      <c r="E10674">
        <v>62</v>
      </c>
      <c r="F10674" t="s">
        <v>52</v>
      </c>
    </row>
    <row r="10675" spans="1:6" x14ac:dyDescent="0.25">
      <c r="A10675" t="s">
        <v>17</v>
      </c>
      <c r="B10675" s="1">
        <v>40194</v>
      </c>
      <c r="C10675" s="3">
        <v>6.458333333333334E-2</v>
      </c>
      <c r="D10675">
        <v>225.5</v>
      </c>
      <c r="E10675">
        <v>62</v>
      </c>
      <c r="F10675" t="s">
        <v>52</v>
      </c>
    </row>
    <row r="10676" spans="1:6" x14ac:dyDescent="0.25">
      <c r="A10676" t="s">
        <v>17</v>
      </c>
      <c r="B10676" s="1">
        <v>40220</v>
      </c>
      <c r="C10676" s="3">
        <v>6.458333333333334E-2</v>
      </c>
      <c r="D10676">
        <v>226.5</v>
      </c>
      <c r="E10676">
        <v>56</v>
      </c>
      <c r="F10676" t="s">
        <v>52</v>
      </c>
    </row>
    <row r="10677" spans="1:6" x14ac:dyDescent="0.25">
      <c r="A10677" t="s">
        <v>17</v>
      </c>
      <c r="B10677" s="1">
        <v>40246</v>
      </c>
      <c r="C10677" s="3">
        <v>0.56458333333333333</v>
      </c>
      <c r="D10677">
        <v>227.58</v>
      </c>
      <c r="E10677">
        <v>62</v>
      </c>
      <c r="F10677" t="s">
        <v>52</v>
      </c>
    </row>
    <row r="10678" spans="1:6" x14ac:dyDescent="0.25">
      <c r="A10678" t="s">
        <v>17</v>
      </c>
      <c r="B10678" s="1">
        <v>40285</v>
      </c>
      <c r="C10678" s="3">
        <v>0.6479166666666667</v>
      </c>
      <c r="D10678">
        <v>228.68</v>
      </c>
      <c r="E10678">
        <v>60</v>
      </c>
      <c r="F10678" t="s">
        <v>52</v>
      </c>
    </row>
    <row r="10679" spans="1:6" x14ac:dyDescent="0.25">
      <c r="A10679" t="s">
        <v>17</v>
      </c>
      <c r="B10679" s="1">
        <v>40312</v>
      </c>
      <c r="C10679" s="3">
        <v>0.6479166666666667</v>
      </c>
      <c r="D10679">
        <v>228.26</v>
      </c>
      <c r="E10679">
        <v>62</v>
      </c>
      <c r="F10679" t="s">
        <v>52</v>
      </c>
    </row>
    <row r="10680" spans="1:6" x14ac:dyDescent="0.25">
      <c r="A10680" t="s">
        <v>17</v>
      </c>
      <c r="B10680" s="1">
        <v>40343</v>
      </c>
      <c r="C10680" s="3">
        <v>0.14791666666666667</v>
      </c>
      <c r="D10680">
        <v>226.4</v>
      </c>
      <c r="E10680">
        <v>60</v>
      </c>
      <c r="F10680" t="s">
        <v>52</v>
      </c>
    </row>
    <row r="10681" spans="1:6" x14ac:dyDescent="0.25">
      <c r="A10681" t="s">
        <v>17</v>
      </c>
      <c r="B10681" s="1">
        <v>40377</v>
      </c>
      <c r="C10681" s="3">
        <v>0.14791666666666667</v>
      </c>
      <c r="D10681">
        <v>225.14</v>
      </c>
      <c r="E10681">
        <v>62</v>
      </c>
      <c r="F10681" t="s">
        <v>52</v>
      </c>
    </row>
    <row r="10682" spans="1:6" x14ac:dyDescent="0.25">
      <c r="A10682" t="s">
        <v>17</v>
      </c>
      <c r="B10682" s="1">
        <v>40418</v>
      </c>
      <c r="C10682" s="3">
        <v>0.14791666666666667</v>
      </c>
      <c r="D10682">
        <v>223.02</v>
      </c>
      <c r="E10682">
        <v>62</v>
      </c>
      <c r="F10682" t="s">
        <v>52</v>
      </c>
    </row>
    <row r="10683" spans="1:6" x14ac:dyDescent="0.25">
      <c r="A10683" t="s">
        <v>17</v>
      </c>
      <c r="B10683" s="1">
        <v>40432</v>
      </c>
      <c r="C10683" s="3">
        <v>0.14791666666666667</v>
      </c>
      <c r="D10683">
        <v>222.49</v>
      </c>
      <c r="E10683">
        <v>60</v>
      </c>
      <c r="F10683" t="s">
        <v>52</v>
      </c>
    </row>
    <row r="10684" spans="1:6" x14ac:dyDescent="0.25">
      <c r="A10684" t="s">
        <v>17</v>
      </c>
      <c r="B10684" s="1">
        <v>40460</v>
      </c>
      <c r="C10684" s="3">
        <v>0.14791666666666667</v>
      </c>
      <c r="D10684">
        <v>221.93</v>
      </c>
      <c r="E10684">
        <v>62</v>
      </c>
      <c r="F10684" t="s">
        <v>52</v>
      </c>
    </row>
    <row r="10685" spans="1:6" x14ac:dyDescent="0.25">
      <c r="A10685" t="s">
        <v>17</v>
      </c>
      <c r="B10685" s="1">
        <v>40497</v>
      </c>
      <c r="C10685" s="3">
        <v>0.56458333333333333</v>
      </c>
      <c r="D10685">
        <v>222.75</v>
      </c>
      <c r="E10685">
        <v>60</v>
      </c>
      <c r="F10685" t="s">
        <v>52</v>
      </c>
    </row>
    <row r="10686" spans="1:6" x14ac:dyDescent="0.25">
      <c r="A10686" t="s">
        <v>17</v>
      </c>
      <c r="B10686" s="1">
        <v>40526</v>
      </c>
      <c r="C10686" s="3">
        <v>6.458333333333334E-2</v>
      </c>
      <c r="D10686">
        <v>224.41</v>
      </c>
      <c r="E10686">
        <v>62</v>
      </c>
      <c r="F10686" t="s">
        <v>52</v>
      </c>
    </row>
    <row r="10687" spans="1:6" x14ac:dyDescent="0.25">
      <c r="A10687" t="s">
        <v>17</v>
      </c>
      <c r="B10687" s="1">
        <v>40563</v>
      </c>
      <c r="C10687" s="3">
        <v>6.458333333333334E-2</v>
      </c>
      <c r="D10687">
        <v>225.66</v>
      </c>
      <c r="E10687">
        <v>62</v>
      </c>
      <c r="F10687" t="s">
        <v>52</v>
      </c>
    </row>
    <row r="10688" spans="1:6" x14ac:dyDescent="0.25">
      <c r="A10688" t="s">
        <v>17</v>
      </c>
      <c r="B10688" s="1">
        <v>40589</v>
      </c>
      <c r="C10688" s="3">
        <v>6.458333333333334E-2</v>
      </c>
      <c r="D10688">
        <v>227.04</v>
      </c>
      <c r="E10688">
        <v>56</v>
      </c>
      <c r="F10688" t="s">
        <v>52</v>
      </c>
    </row>
    <row r="10689" spans="1:6" x14ac:dyDescent="0.25">
      <c r="A10689" t="s">
        <v>17</v>
      </c>
      <c r="B10689" s="1">
        <v>40617</v>
      </c>
      <c r="C10689" s="3">
        <v>0.6479166666666667</v>
      </c>
      <c r="D10689">
        <v>227.94</v>
      </c>
      <c r="E10689">
        <v>62</v>
      </c>
      <c r="F10689" t="s">
        <v>52</v>
      </c>
    </row>
    <row r="10690" spans="1:6" x14ac:dyDescent="0.25">
      <c r="A10690" t="s">
        <v>17</v>
      </c>
      <c r="B10690" s="1">
        <v>40645</v>
      </c>
      <c r="C10690" s="3">
        <v>0.6479166666666667</v>
      </c>
      <c r="D10690">
        <v>228.66</v>
      </c>
      <c r="E10690">
        <v>60</v>
      </c>
      <c r="F10690" t="s">
        <v>52</v>
      </c>
    </row>
    <row r="10691" spans="1:6" x14ac:dyDescent="0.25">
      <c r="A10691" t="s">
        <v>17</v>
      </c>
      <c r="B10691" s="1">
        <v>40676</v>
      </c>
      <c r="C10691" s="3">
        <v>0.6479166666666667</v>
      </c>
      <c r="D10691">
        <v>228.21</v>
      </c>
      <c r="E10691">
        <v>62</v>
      </c>
      <c r="F10691" t="s">
        <v>52</v>
      </c>
    </row>
    <row r="10692" spans="1:6" x14ac:dyDescent="0.25">
      <c r="A10692" t="s">
        <v>17</v>
      </c>
      <c r="B10692" s="1">
        <v>40710</v>
      </c>
      <c r="C10692" s="3">
        <v>0.6479166666666667</v>
      </c>
      <c r="D10692">
        <v>226</v>
      </c>
      <c r="E10692">
        <v>60</v>
      </c>
      <c r="F10692" t="s">
        <v>52</v>
      </c>
    </row>
    <row r="10693" spans="1:6" x14ac:dyDescent="0.25">
      <c r="A10693" t="s">
        <v>17</v>
      </c>
      <c r="B10693" s="1">
        <v>40739</v>
      </c>
      <c r="C10693" s="3">
        <v>0.14791666666666667</v>
      </c>
      <c r="D10693">
        <v>224.37</v>
      </c>
      <c r="E10693">
        <v>62</v>
      </c>
      <c r="F10693" t="s">
        <v>52</v>
      </c>
    </row>
    <row r="10694" spans="1:6" x14ac:dyDescent="0.25">
      <c r="A10694" t="s">
        <v>17</v>
      </c>
      <c r="B10694" s="1">
        <v>40771</v>
      </c>
      <c r="C10694" s="3">
        <v>0.6479166666666667</v>
      </c>
      <c r="D10694">
        <v>222.86</v>
      </c>
      <c r="E10694">
        <v>62</v>
      </c>
      <c r="F10694" t="s">
        <v>52</v>
      </c>
    </row>
    <row r="10695" spans="1:6" x14ac:dyDescent="0.25">
      <c r="A10695" t="s">
        <v>17</v>
      </c>
      <c r="B10695" s="1">
        <v>40794</v>
      </c>
      <c r="C10695" s="3">
        <v>0.14791666666666667</v>
      </c>
      <c r="D10695">
        <v>221.98</v>
      </c>
      <c r="E10695">
        <v>60</v>
      </c>
      <c r="F10695" t="s">
        <v>52</v>
      </c>
    </row>
    <row r="10696" spans="1:6" x14ac:dyDescent="0.25">
      <c r="A10696" t="s">
        <v>17</v>
      </c>
      <c r="B10696" s="1">
        <v>40830</v>
      </c>
      <c r="C10696" s="3">
        <v>0.14791666666666667</v>
      </c>
      <c r="D10696">
        <v>221.09</v>
      </c>
      <c r="E10696">
        <v>62</v>
      </c>
      <c r="F10696" t="s">
        <v>52</v>
      </c>
    </row>
    <row r="10697" spans="1:6" x14ac:dyDescent="0.25">
      <c r="A10697" t="s">
        <v>17</v>
      </c>
      <c r="B10697" s="1">
        <v>40858</v>
      </c>
      <c r="C10697" s="3">
        <v>0.56458333333333333</v>
      </c>
      <c r="D10697">
        <v>221.75</v>
      </c>
      <c r="E10697">
        <v>60</v>
      </c>
      <c r="F10697" t="s">
        <v>52</v>
      </c>
    </row>
    <row r="10698" spans="1:6" x14ac:dyDescent="0.25">
      <c r="A10698" t="s">
        <v>17</v>
      </c>
      <c r="B10698" s="1">
        <v>40889</v>
      </c>
      <c r="C10698" s="3">
        <v>0.56458333333333333</v>
      </c>
      <c r="D10698">
        <v>223.02</v>
      </c>
      <c r="E10698">
        <v>62</v>
      </c>
      <c r="F10698" t="s">
        <v>52</v>
      </c>
    </row>
    <row r="10699" spans="1:6" x14ac:dyDescent="0.25">
      <c r="A10699" t="s">
        <v>17</v>
      </c>
      <c r="B10699" s="1">
        <v>40924</v>
      </c>
      <c r="C10699" s="3">
        <v>0.54166666666666663</v>
      </c>
      <c r="D10699">
        <v>224.53</v>
      </c>
      <c r="E10699">
        <v>62</v>
      </c>
      <c r="F10699" t="s">
        <v>52</v>
      </c>
    </row>
    <row r="10700" spans="1:6" x14ac:dyDescent="0.25">
      <c r="A10700" t="s">
        <v>17</v>
      </c>
      <c r="B10700" s="1">
        <v>40951</v>
      </c>
      <c r="C10700" s="3">
        <v>0.54166666666666663</v>
      </c>
      <c r="D10700">
        <v>225.56</v>
      </c>
      <c r="E10700">
        <v>58</v>
      </c>
      <c r="F10700" t="s">
        <v>52</v>
      </c>
    </row>
    <row r="10701" spans="1:6" x14ac:dyDescent="0.25">
      <c r="A10701" t="s">
        <v>17</v>
      </c>
      <c r="B10701" s="1">
        <v>40988</v>
      </c>
      <c r="C10701" s="3">
        <v>0.125</v>
      </c>
      <c r="D10701">
        <v>226.64</v>
      </c>
      <c r="E10701">
        <v>62</v>
      </c>
      <c r="F10701" t="s">
        <v>52</v>
      </c>
    </row>
    <row r="10702" spans="1:6" x14ac:dyDescent="0.25">
      <c r="A10702" t="s">
        <v>17</v>
      </c>
      <c r="B10702" s="1">
        <v>41023</v>
      </c>
      <c r="C10702" s="3">
        <v>0.625</v>
      </c>
      <c r="D10702">
        <v>227.04</v>
      </c>
      <c r="E10702">
        <v>61</v>
      </c>
      <c r="F10702" t="s">
        <v>52</v>
      </c>
    </row>
    <row r="10703" spans="1:6" x14ac:dyDescent="0.25">
      <c r="A10703" t="s">
        <v>17</v>
      </c>
      <c r="B10703" s="1">
        <v>41042</v>
      </c>
      <c r="C10703" s="3">
        <v>0.16666666666666666</v>
      </c>
      <c r="D10703">
        <v>225.51</v>
      </c>
      <c r="E10703">
        <v>62</v>
      </c>
      <c r="F10703" t="s">
        <v>52</v>
      </c>
    </row>
    <row r="10704" spans="1:6" x14ac:dyDescent="0.25">
      <c r="A10704" t="s">
        <v>17</v>
      </c>
      <c r="B10704" s="1">
        <v>41077</v>
      </c>
      <c r="C10704" s="3">
        <v>0.66666666666666663</v>
      </c>
      <c r="D10704">
        <v>223.52</v>
      </c>
      <c r="E10704">
        <v>60</v>
      </c>
      <c r="F10704" t="s">
        <v>52</v>
      </c>
    </row>
    <row r="10705" spans="1:6" x14ac:dyDescent="0.25">
      <c r="A10705" t="s">
        <v>17</v>
      </c>
      <c r="B10705" s="1">
        <v>41107</v>
      </c>
      <c r="C10705" s="3">
        <v>0.16666666666666666</v>
      </c>
      <c r="D10705">
        <v>222.37</v>
      </c>
      <c r="E10705">
        <v>62</v>
      </c>
      <c r="F10705" t="s">
        <v>52</v>
      </c>
    </row>
    <row r="10706" spans="1:6" x14ac:dyDescent="0.25">
      <c r="A10706" t="s">
        <v>17</v>
      </c>
      <c r="B10706" s="1">
        <v>41137</v>
      </c>
      <c r="C10706" s="3">
        <v>0.66666666666666663</v>
      </c>
      <c r="D10706">
        <v>221.12</v>
      </c>
      <c r="E10706">
        <v>62</v>
      </c>
      <c r="F10706" t="s">
        <v>52</v>
      </c>
    </row>
    <row r="10707" spans="1:6" x14ac:dyDescent="0.25">
      <c r="A10707" t="s">
        <v>17</v>
      </c>
      <c r="B10707" s="1">
        <v>41174</v>
      </c>
      <c r="C10707" s="3">
        <v>0.66666666666666663</v>
      </c>
      <c r="D10707">
        <v>220.34</v>
      </c>
      <c r="E10707">
        <v>60</v>
      </c>
      <c r="F10707" t="s">
        <v>52</v>
      </c>
    </row>
    <row r="10708" spans="1:6" x14ac:dyDescent="0.25">
      <c r="A10708" t="s">
        <v>17</v>
      </c>
      <c r="B10708" s="1">
        <v>41186</v>
      </c>
      <c r="C10708" s="3">
        <v>0.66666666666666663</v>
      </c>
      <c r="D10708">
        <v>220.09</v>
      </c>
      <c r="E10708">
        <v>62</v>
      </c>
      <c r="F10708" t="s">
        <v>52</v>
      </c>
    </row>
    <row r="10709" spans="1:6" x14ac:dyDescent="0.25">
      <c r="A10709" t="s">
        <v>17</v>
      </c>
      <c r="B10709" s="1">
        <v>41221</v>
      </c>
      <c r="C10709" s="3">
        <v>0.58333333333333337</v>
      </c>
      <c r="D10709">
        <v>221.11</v>
      </c>
      <c r="E10709">
        <v>60</v>
      </c>
      <c r="F10709" t="s">
        <v>52</v>
      </c>
    </row>
    <row r="10710" spans="1:6" x14ac:dyDescent="0.25">
      <c r="A10710" t="s">
        <v>17</v>
      </c>
      <c r="B10710" s="1">
        <v>41259</v>
      </c>
      <c r="C10710" s="3">
        <v>0.58333333333333337</v>
      </c>
      <c r="D10710">
        <v>222.73</v>
      </c>
      <c r="E10710">
        <v>62</v>
      </c>
      <c r="F10710" t="s">
        <v>52</v>
      </c>
    </row>
    <row r="10711" spans="1:6" x14ac:dyDescent="0.25">
      <c r="A10711" t="s">
        <v>17</v>
      </c>
      <c r="B10711" s="1">
        <v>41286</v>
      </c>
      <c r="C10711" s="3">
        <v>8.3333333333333329E-2</v>
      </c>
      <c r="D10711">
        <v>223.85</v>
      </c>
      <c r="E10711">
        <v>62</v>
      </c>
      <c r="F10711" t="s">
        <v>52</v>
      </c>
    </row>
    <row r="10712" spans="1:6" x14ac:dyDescent="0.25">
      <c r="A10712" t="s">
        <v>17</v>
      </c>
      <c r="B10712" s="1">
        <v>41315</v>
      </c>
      <c r="C10712" s="3">
        <v>8.3333333333333329E-2</v>
      </c>
      <c r="D10712">
        <v>225.24</v>
      </c>
      <c r="E10712">
        <v>56</v>
      </c>
      <c r="F10712" t="s">
        <v>52</v>
      </c>
    </row>
    <row r="10713" spans="1:6" x14ac:dyDescent="0.25">
      <c r="A10713" t="s">
        <v>17</v>
      </c>
      <c r="B10713" s="1">
        <v>41352</v>
      </c>
      <c r="C10713" s="3">
        <v>0.66666666666666663</v>
      </c>
      <c r="D10713">
        <v>226.43</v>
      </c>
      <c r="E10713">
        <v>62</v>
      </c>
      <c r="F10713" t="s">
        <v>52</v>
      </c>
    </row>
    <row r="10714" spans="1:6" x14ac:dyDescent="0.25">
      <c r="A10714" t="s">
        <v>17</v>
      </c>
      <c r="B10714" s="1">
        <v>41390</v>
      </c>
      <c r="C10714" s="3">
        <v>0.16666666666666666</v>
      </c>
      <c r="D10714">
        <v>227.24</v>
      </c>
      <c r="E10714">
        <v>60</v>
      </c>
      <c r="F10714" t="s">
        <v>52</v>
      </c>
    </row>
    <row r="10715" spans="1:6" x14ac:dyDescent="0.25">
      <c r="A10715" t="s">
        <v>17</v>
      </c>
      <c r="B10715" s="1">
        <v>41404</v>
      </c>
      <c r="C10715" s="3">
        <v>0.66666666666666663</v>
      </c>
      <c r="D10715">
        <v>226.84</v>
      </c>
      <c r="E10715">
        <v>62</v>
      </c>
      <c r="F10715" t="s">
        <v>52</v>
      </c>
    </row>
    <row r="10716" spans="1:6" x14ac:dyDescent="0.25">
      <c r="A10716" t="s">
        <v>17</v>
      </c>
      <c r="B10716" s="1">
        <v>41439</v>
      </c>
      <c r="C10716" s="3">
        <v>0.16666666666666666</v>
      </c>
      <c r="D10716">
        <v>225.03</v>
      </c>
      <c r="E10716">
        <v>60</v>
      </c>
      <c r="F10716" t="s">
        <v>52</v>
      </c>
    </row>
    <row r="10717" spans="1:6" x14ac:dyDescent="0.25">
      <c r="A10717" t="s">
        <v>17</v>
      </c>
      <c r="B10717" s="1">
        <v>41471</v>
      </c>
      <c r="C10717" s="3">
        <v>0.66666666666666663</v>
      </c>
      <c r="D10717">
        <v>223.41</v>
      </c>
      <c r="E10717">
        <v>62</v>
      </c>
      <c r="F10717" t="s">
        <v>52</v>
      </c>
    </row>
    <row r="10718" spans="1:6" x14ac:dyDescent="0.25">
      <c r="A10718" t="s">
        <v>17</v>
      </c>
      <c r="B10718" s="1">
        <v>41499</v>
      </c>
      <c r="C10718" s="3">
        <v>0.24236111111111111</v>
      </c>
      <c r="D10718">
        <v>222.22</v>
      </c>
      <c r="E10718">
        <v>63</v>
      </c>
      <c r="F10718" t="s">
        <v>52</v>
      </c>
    </row>
    <row r="10719" spans="1:6" x14ac:dyDescent="0.25">
      <c r="A10719" t="s">
        <v>17</v>
      </c>
      <c r="B10719" s="1">
        <v>41531</v>
      </c>
      <c r="C10719" s="3">
        <v>0.74236111111111114</v>
      </c>
      <c r="D10719">
        <v>221.57</v>
      </c>
      <c r="E10719">
        <v>60</v>
      </c>
      <c r="F10719" t="s">
        <v>52</v>
      </c>
    </row>
    <row r="10720" spans="1:6" x14ac:dyDescent="0.25">
      <c r="A10720" t="s">
        <v>17</v>
      </c>
      <c r="B10720" s="1">
        <v>41555</v>
      </c>
      <c r="C10720" s="3">
        <v>0.74236111111111114</v>
      </c>
      <c r="D10720">
        <v>221.46</v>
      </c>
      <c r="E10720">
        <v>62</v>
      </c>
      <c r="F10720" t="s">
        <v>52</v>
      </c>
    </row>
    <row r="10721" spans="1:6" x14ac:dyDescent="0.25">
      <c r="A10721" t="s">
        <v>17</v>
      </c>
      <c r="B10721" s="1">
        <v>41595</v>
      </c>
      <c r="C10721" s="3">
        <v>0.65902777777777777</v>
      </c>
      <c r="D10721">
        <v>223.19</v>
      </c>
      <c r="E10721">
        <v>60</v>
      </c>
      <c r="F10721" t="s">
        <v>52</v>
      </c>
    </row>
    <row r="10722" spans="1:6" x14ac:dyDescent="0.25">
      <c r="A10722" t="s">
        <v>17</v>
      </c>
      <c r="B10722" s="1">
        <v>41621</v>
      </c>
      <c r="C10722" s="3">
        <v>0.15902777777777777</v>
      </c>
      <c r="D10722">
        <v>224.63</v>
      </c>
      <c r="E10722">
        <v>62</v>
      </c>
      <c r="F10722" t="s">
        <v>52</v>
      </c>
    </row>
    <row r="10723" spans="1:6" x14ac:dyDescent="0.25">
      <c r="A10723" t="s">
        <v>17</v>
      </c>
      <c r="B10723" s="1">
        <v>41649</v>
      </c>
      <c r="C10723" s="3">
        <v>0.15902777777777777</v>
      </c>
      <c r="D10723">
        <v>226.23</v>
      </c>
      <c r="E10723">
        <v>62</v>
      </c>
      <c r="F10723" t="s">
        <v>52</v>
      </c>
    </row>
    <row r="10724" spans="1:6" x14ac:dyDescent="0.25">
      <c r="A10724" t="s">
        <v>17</v>
      </c>
      <c r="B10724" s="1">
        <v>41687</v>
      </c>
      <c r="C10724" s="3">
        <v>0.15902777777777777</v>
      </c>
      <c r="D10724">
        <v>227.7</v>
      </c>
      <c r="E10724">
        <v>56</v>
      </c>
      <c r="F10724" t="s">
        <v>52</v>
      </c>
    </row>
    <row r="10725" spans="1:6" x14ac:dyDescent="0.25">
      <c r="A10725" t="s">
        <v>17</v>
      </c>
      <c r="B10725" s="1">
        <v>41711</v>
      </c>
      <c r="C10725" s="3">
        <v>0.74236111111111114</v>
      </c>
      <c r="D10725">
        <v>228.62</v>
      </c>
      <c r="E10725">
        <v>62</v>
      </c>
      <c r="F10725" t="s">
        <v>52</v>
      </c>
    </row>
    <row r="10726" spans="1:6" x14ac:dyDescent="0.25">
      <c r="A10726" t="s">
        <v>17</v>
      </c>
      <c r="B10726" s="1">
        <v>41738</v>
      </c>
      <c r="C10726" s="3">
        <v>0.24236111111111111</v>
      </c>
      <c r="D10726">
        <v>229.21</v>
      </c>
      <c r="E10726">
        <v>60</v>
      </c>
      <c r="F10726" t="s">
        <v>52</v>
      </c>
    </row>
    <row r="10727" spans="1:6" x14ac:dyDescent="0.25">
      <c r="A10727" t="s">
        <v>17</v>
      </c>
      <c r="B10727" s="1">
        <v>41774</v>
      </c>
      <c r="C10727" s="3">
        <v>0.24236111111111111</v>
      </c>
      <c r="D10727">
        <v>227.98</v>
      </c>
      <c r="E10727">
        <v>62</v>
      </c>
      <c r="F10727" t="s">
        <v>52</v>
      </c>
    </row>
    <row r="10728" spans="1:6" x14ac:dyDescent="0.25">
      <c r="A10728" t="s">
        <v>17</v>
      </c>
      <c r="B10728" s="1">
        <v>41804</v>
      </c>
      <c r="C10728" s="3">
        <v>0.74236111111111114</v>
      </c>
      <c r="D10728">
        <v>226.12</v>
      </c>
      <c r="E10728">
        <v>60</v>
      </c>
      <c r="F10728" t="s">
        <v>52</v>
      </c>
    </row>
    <row r="10729" spans="1:6" x14ac:dyDescent="0.25">
      <c r="A10729" t="s">
        <v>17</v>
      </c>
      <c r="B10729" s="1">
        <v>41836</v>
      </c>
      <c r="C10729" s="3">
        <v>0.24236111111111111</v>
      </c>
      <c r="D10729">
        <v>224.6</v>
      </c>
      <c r="E10729">
        <v>62</v>
      </c>
      <c r="F10729" t="s">
        <v>52</v>
      </c>
    </row>
    <row r="10730" spans="1:6" x14ac:dyDescent="0.25">
      <c r="A10730" t="s">
        <v>17</v>
      </c>
      <c r="B10730" s="1">
        <v>41870</v>
      </c>
      <c r="C10730" s="3">
        <v>0.24236111111111111</v>
      </c>
      <c r="D10730">
        <v>222.93</v>
      </c>
      <c r="E10730">
        <v>62</v>
      </c>
      <c r="F10730" t="s">
        <v>52</v>
      </c>
    </row>
    <row r="10731" spans="1:6" x14ac:dyDescent="0.25">
      <c r="A10731" t="s">
        <v>17</v>
      </c>
      <c r="B10731" s="1">
        <v>41886</v>
      </c>
      <c r="C10731" s="3">
        <v>0.24236111111111111</v>
      </c>
      <c r="D10731">
        <v>222.4</v>
      </c>
      <c r="E10731">
        <v>61</v>
      </c>
      <c r="F10731" t="s">
        <v>52</v>
      </c>
    </row>
    <row r="10732" spans="1:6" x14ac:dyDescent="0.25">
      <c r="A10732" t="s">
        <v>17</v>
      </c>
      <c r="B10732" s="1">
        <v>41921</v>
      </c>
      <c r="C10732" s="3">
        <v>0.24236111111111111</v>
      </c>
      <c r="D10732">
        <v>222.28</v>
      </c>
      <c r="E10732">
        <v>62</v>
      </c>
      <c r="F10732" t="s">
        <v>52</v>
      </c>
    </row>
    <row r="10733" spans="1:6" x14ac:dyDescent="0.25">
      <c r="A10733" t="s">
        <v>17</v>
      </c>
      <c r="B10733" s="1">
        <v>41960</v>
      </c>
      <c r="C10733" s="3">
        <v>0.15902777777777777</v>
      </c>
      <c r="D10733">
        <v>223.49</v>
      </c>
      <c r="E10733">
        <v>48</v>
      </c>
      <c r="F10733" t="s">
        <v>52</v>
      </c>
    </row>
    <row r="10734" spans="1:6" x14ac:dyDescent="0.25">
      <c r="A10734" t="s">
        <v>17</v>
      </c>
      <c r="B10734" s="1">
        <v>42119</v>
      </c>
      <c r="C10734" s="3">
        <v>0.54166666666666663</v>
      </c>
      <c r="D10734">
        <v>229.21</v>
      </c>
      <c r="E10734">
        <v>16</v>
      </c>
      <c r="F10734" t="s">
        <v>52</v>
      </c>
    </row>
    <row r="10735" spans="1:6" x14ac:dyDescent="0.25">
      <c r="A10735" t="s">
        <v>17</v>
      </c>
      <c r="B10735" s="1">
        <v>42141</v>
      </c>
      <c r="C10735" s="3">
        <v>0.54166666666666663</v>
      </c>
      <c r="D10735">
        <v>227.8</v>
      </c>
      <c r="E10735">
        <v>62</v>
      </c>
      <c r="F10735" t="s">
        <v>52</v>
      </c>
    </row>
    <row r="10736" spans="1:6" x14ac:dyDescent="0.25">
      <c r="A10736" t="s">
        <v>17</v>
      </c>
      <c r="B10736" s="1">
        <v>42171</v>
      </c>
      <c r="C10736" s="3">
        <v>4.1666666666666664E-2</v>
      </c>
      <c r="D10736">
        <v>225.96</v>
      </c>
      <c r="E10736">
        <v>60</v>
      </c>
      <c r="F10736" t="s">
        <v>52</v>
      </c>
    </row>
    <row r="10737" spans="1:6" x14ac:dyDescent="0.25">
      <c r="A10737" t="s">
        <v>17</v>
      </c>
      <c r="B10737" s="1">
        <v>42201</v>
      </c>
      <c r="C10737" s="3">
        <v>0.54166666666666663</v>
      </c>
      <c r="D10737">
        <v>224.63</v>
      </c>
      <c r="E10737">
        <v>62</v>
      </c>
      <c r="F10737" t="s">
        <v>52</v>
      </c>
    </row>
    <row r="10738" spans="1:6" x14ac:dyDescent="0.25">
      <c r="A10738" t="s">
        <v>17</v>
      </c>
      <c r="B10738" s="1">
        <v>42229</v>
      </c>
      <c r="C10738" s="3">
        <v>0.54166666666666663</v>
      </c>
      <c r="D10738">
        <v>223.93</v>
      </c>
      <c r="E10738">
        <v>62</v>
      </c>
      <c r="F10738" t="s">
        <v>52</v>
      </c>
    </row>
    <row r="10739" spans="1:6" x14ac:dyDescent="0.25">
      <c r="A10739" t="s">
        <v>17</v>
      </c>
      <c r="B10739" s="1">
        <v>42268</v>
      </c>
      <c r="C10739" s="3">
        <v>4.1666666666666664E-2</v>
      </c>
      <c r="D10739">
        <v>223.69</v>
      </c>
      <c r="E10739">
        <v>60</v>
      </c>
      <c r="F10739" t="s">
        <v>52</v>
      </c>
    </row>
    <row r="10740" spans="1:6" x14ac:dyDescent="0.25">
      <c r="A10740" t="s">
        <v>17</v>
      </c>
      <c r="B10740" s="1">
        <v>42282</v>
      </c>
      <c r="C10740" s="3">
        <v>4.1666666666666664E-2</v>
      </c>
      <c r="D10740">
        <v>223.55</v>
      </c>
      <c r="E10740">
        <v>63</v>
      </c>
      <c r="F10740" t="s">
        <v>52</v>
      </c>
    </row>
    <row r="10741" spans="1:6" x14ac:dyDescent="0.25">
      <c r="A10741" t="s">
        <v>17</v>
      </c>
      <c r="B10741" s="1">
        <v>42323</v>
      </c>
      <c r="C10741" s="3">
        <v>0</v>
      </c>
      <c r="D10741">
        <v>225.01</v>
      </c>
      <c r="E10741">
        <v>60</v>
      </c>
      <c r="F10741" t="s">
        <v>52</v>
      </c>
    </row>
    <row r="10742" spans="1:6" x14ac:dyDescent="0.25">
      <c r="A10742" t="s">
        <v>17</v>
      </c>
      <c r="B10742" s="1">
        <v>42354</v>
      </c>
      <c r="C10742" s="3">
        <v>0</v>
      </c>
      <c r="D10742">
        <v>226.73</v>
      </c>
      <c r="E10742">
        <v>62</v>
      </c>
      <c r="F10742" t="s">
        <v>52</v>
      </c>
    </row>
    <row r="10743" spans="1:6" x14ac:dyDescent="0.25">
      <c r="A10743" t="s">
        <v>17</v>
      </c>
      <c r="B10743" s="1">
        <v>42385</v>
      </c>
      <c r="C10743" s="3">
        <v>0</v>
      </c>
      <c r="D10743">
        <v>228.04</v>
      </c>
      <c r="E10743">
        <v>62</v>
      </c>
      <c r="F10743" t="s">
        <v>52</v>
      </c>
    </row>
    <row r="10744" spans="1:6" x14ac:dyDescent="0.25">
      <c r="A10744" t="s">
        <v>17</v>
      </c>
      <c r="B10744" s="1">
        <v>42418</v>
      </c>
      <c r="C10744" s="3">
        <v>0.5</v>
      </c>
      <c r="D10744">
        <v>229.13</v>
      </c>
      <c r="E10744">
        <v>58</v>
      </c>
      <c r="F10744" t="s">
        <v>52</v>
      </c>
    </row>
    <row r="10745" spans="1:6" x14ac:dyDescent="0.25">
      <c r="A10745" t="s">
        <v>17</v>
      </c>
      <c r="B10745" s="1">
        <v>42444</v>
      </c>
      <c r="C10745" s="3">
        <v>0.54166666666666663</v>
      </c>
      <c r="D10745">
        <v>229.82</v>
      </c>
      <c r="E10745">
        <v>63</v>
      </c>
      <c r="F10745" t="s">
        <v>52</v>
      </c>
    </row>
    <row r="10746" spans="1:6" x14ac:dyDescent="0.25">
      <c r="A10746" t="s">
        <v>17</v>
      </c>
      <c r="B10746" s="1">
        <v>42465</v>
      </c>
      <c r="C10746" s="3">
        <v>4.1666666666666664E-2</v>
      </c>
      <c r="D10746">
        <v>230.18</v>
      </c>
      <c r="E10746">
        <v>60</v>
      </c>
      <c r="F10746" t="s">
        <v>52</v>
      </c>
    </row>
    <row r="10747" spans="1:6" x14ac:dyDescent="0.25">
      <c r="A10747" t="s">
        <v>17</v>
      </c>
      <c r="B10747" s="1">
        <v>42506</v>
      </c>
      <c r="C10747" s="3">
        <v>0.54166666666666663</v>
      </c>
      <c r="D10747">
        <v>228.96</v>
      </c>
      <c r="E10747">
        <v>62</v>
      </c>
      <c r="F10747" t="s">
        <v>52</v>
      </c>
    </row>
    <row r="10748" spans="1:6" x14ac:dyDescent="0.25">
      <c r="A10748" t="s">
        <v>17</v>
      </c>
      <c r="B10748" s="1">
        <v>42536</v>
      </c>
      <c r="C10748" s="3">
        <v>0.54166666666666663</v>
      </c>
      <c r="D10748">
        <v>226.89</v>
      </c>
      <c r="E10748">
        <v>60</v>
      </c>
      <c r="F10748" t="s">
        <v>52</v>
      </c>
    </row>
    <row r="10749" spans="1:6" x14ac:dyDescent="0.25">
      <c r="A10749" t="s">
        <v>17</v>
      </c>
      <c r="B10749" s="1">
        <v>42567</v>
      </c>
      <c r="C10749" s="3">
        <v>4.1666666666666664E-2</v>
      </c>
      <c r="D10749">
        <v>225.58</v>
      </c>
      <c r="E10749">
        <v>62</v>
      </c>
      <c r="F10749" t="s">
        <v>52</v>
      </c>
    </row>
    <row r="10750" spans="1:6" x14ac:dyDescent="0.25">
      <c r="A10750" t="s">
        <v>17</v>
      </c>
      <c r="B10750" s="1">
        <v>42590</v>
      </c>
      <c r="C10750" s="3">
        <v>4.1666666666666664E-2</v>
      </c>
      <c r="D10750">
        <v>224.71</v>
      </c>
      <c r="E10750">
        <v>62</v>
      </c>
      <c r="F10750" t="s">
        <v>52</v>
      </c>
    </row>
    <row r="10751" spans="1:6" x14ac:dyDescent="0.25">
      <c r="A10751" t="s">
        <v>17</v>
      </c>
      <c r="B10751" s="1">
        <v>42627</v>
      </c>
      <c r="C10751" s="3">
        <v>4.1666666666666664E-2</v>
      </c>
      <c r="D10751">
        <v>224.26</v>
      </c>
      <c r="E10751">
        <v>60</v>
      </c>
      <c r="F10751" t="s">
        <v>52</v>
      </c>
    </row>
    <row r="10752" spans="1:6" x14ac:dyDescent="0.25">
      <c r="A10752" t="s">
        <v>17</v>
      </c>
      <c r="B10752" s="1">
        <v>42649</v>
      </c>
      <c r="C10752" s="3">
        <v>4.1666666666666664E-2</v>
      </c>
      <c r="D10752">
        <v>223.9</v>
      </c>
      <c r="E10752">
        <v>62</v>
      </c>
      <c r="F10752" t="s">
        <v>52</v>
      </c>
    </row>
    <row r="10753" spans="1:6" x14ac:dyDescent="0.25">
      <c r="A10753" t="s">
        <v>17</v>
      </c>
      <c r="B10753" s="1">
        <v>42701</v>
      </c>
      <c r="C10753" s="3">
        <v>0</v>
      </c>
      <c r="D10753">
        <v>225.73</v>
      </c>
      <c r="E10753">
        <v>93</v>
      </c>
      <c r="F10753" t="s">
        <v>52</v>
      </c>
    </row>
    <row r="10754" spans="1:6" x14ac:dyDescent="0.25">
      <c r="A10754" t="s">
        <v>17</v>
      </c>
      <c r="B10754" s="1">
        <v>42717</v>
      </c>
      <c r="C10754" s="3">
        <v>0.95833333333333337</v>
      </c>
      <c r="D10754">
        <v>226.59</v>
      </c>
      <c r="E10754">
        <v>744</v>
      </c>
      <c r="F10754" t="s">
        <v>52</v>
      </c>
    </row>
    <row r="10755" spans="1:6" x14ac:dyDescent="0.25">
      <c r="A10755" t="s">
        <v>17</v>
      </c>
      <c r="B10755" s="1">
        <v>42749</v>
      </c>
      <c r="C10755" s="3">
        <v>0.70833333333333337</v>
      </c>
      <c r="D10755">
        <v>227.9</v>
      </c>
      <c r="E10755">
        <v>744</v>
      </c>
      <c r="F10755" t="s">
        <v>52</v>
      </c>
    </row>
    <row r="10756" spans="1:6" x14ac:dyDescent="0.25">
      <c r="A10756" t="s">
        <v>17</v>
      </c>
      <c r="B10756" s="1">
        <v>42771</v>
      </c>
      <c r="C10756" s="3">
        <v>0.54166666666666663</v>
      </c>
      <c r="D10756">
        <v>228.64</v>
      </c>
      <c r="E10756">
        <v>672</v>
      </c>
      <c r="F10756" t="s">
        <v>52</v>
      </c>
    </row>
    <row r="10757" spans="1:6" x14ac:dyDescent="0.25">
      <c r="A10757" t="s">
        <v>17</v>
      </c>
      <c r="B10757" s="1">
        <v>42806</v>
      </c>
      <c r="C10757" s="3">
        <v>0.5</v>
      </c>
      <c r="D10757">
        <v>228.92</v>
      </c>
      <c r="E10757">
        <v>743</v>
      </c>
      <c r="F10757" t="s">
        <v>52</v>
      </c>
    </row>
    <row r="10758" spans="1:6" x14ac:dyDescent="0.25">
      <c r="A10758" t="s">
        <v>17</v>
      </c>
      <c r="B10758" s="1">
        <v>42832</v>
      </c>
      <c r="C10758" s="3">
        <v>0.41666666666666669</v>
      </c>
      <c r="D10758">
        <v>228.88</v>
      </c>
      <c r="E10758">
        <v>411</v>
      </c>
      <c r="F10758" t="s">
        <v>52</v>
      </c>
    </row>
    <row r="10759" spans="1:6" x14ac:dyDescent="0.25">
      <c r="A10759" t="s">
        <v>17</v>
      </c>
      <c r="B10759" s="1">
        <v>42871</v>
      </c>
      <c r="C10759" s="3">
        <v>0.5</v>
      </c>
      <c r="D10759">
        <v>226.84</v>
      </c>
      <c r="E10759">
        <v>744</v>
      </c>
      <c r="F10759" t="s">
        <v>52</v>
      </c>
    </row>
    <row r="10760" spans="1:6" x14ac:dyDescent="0.25">
      <c r="A10760" t="s">
        <v>17</v>
      </c>
      <c r="B10760" s="1">
        <v>42901</v>
      </c>
      <c r="C10760" s="3">
        <v>0.70833333333333337</v>
      </c>
      <c r="D10760">
        <v>224.7</v>
      </c>
      <c r="E10760">
        <v>720</v>
      </c>
      <c r="F10760" t="s">
        <v>52</v>
      </c>
    </row>
    <row r="10761" spans="1:6" x14ac:dyDescent="0.25">
      <c r="A10761" t="s">
        <v>17</v>
      </c>
      <c r="B10761" s="1">
        <v>42932</v>
      </c>
      <c r="C10761" s="3">
        <v>0.41666666666666669</v>
      </c>
      <c r="D10761">
        <v>222.96</v>
      </c>
      <c r="E10761">
        <v>744</v>
      </c>
      <c r="F10761" t="s">
        <v>52</v>
      </c>
    </row>
    <row r="10762" spans="1:6" x14ac:dyDescent="0.25">
      <c r="A10762" t="s">
        <v>17</v>
      </c>
      <c r="B10762" s="1">
        <v>42960</v>
      </c>
      <c r="C10762" s="3">
        <v>0.54166666666666663</v>
      </c>
      <c r="D10762">
        <v>221.47</v>
      </c>
      <c r="E10762">
        <v>744</v>
      </c>
      <c r="F10762" t="s">
        <v>52</v>
      </c>
    </row>
    <row r="10763" spans="1:6" x14ac:dyDescent="0.25">
      <c r="A10763" t="s">
        <v>17</v>
      </c>
      <c r="B10763" s="1">
        <v>42992</v>
      </c>
      <c r="C10763" s="3">
        <v>0.95833333333333337</v>
      </c>
      <c r="D10763">
        <v>220.79</v>
      </c>
      <c r="E10763">
        <v>720</v>
      </c>
      <c r="F10763" t="s">
        <v>52</v>
      </c>
    </row>
    <row r="10764" spans="1:6" x14ac:dyDescent="0.25">
      <c r="A10764" t="s">
        <v>17</v>
      </c>
      <c r="B10764" s="1">
        <v>43011</v>
      </c>
      <c r="C10764" s="3">
        <v>0.375</v>
      </c>
      <c r="D10764">
        <v>220.42</v>
      </c>
      <c r="E10764">
        <v>744</v>
      </c>
      <c r="F10764" t="s">
        <v>52</v>
      </c>
    </row>
    <row r="10765" spans="1:6" x14ac:dyDescent="0.25">
      <c r="A10765" t="s">
        <v>17</v>
      </c>
      <c r="B10765" s="1">
        <v>43053</v>
      </c>
      <c r="C10765" s="3">
        <v>0.25</v>
      </c>
      <c r="D10765">
        <v>221.47</v>
      </c>
      <c r="E10765">
        <v>722</v>
      </c>
      <c r="F10765" t="s">
        <v>52</v>
      </c>
    </row>
    <row r="10766" spans="1:6" x14ac:dyDescent="0.25">
      <c r="A10766" t="s">
        <v>17</v>
      </c>
      <c r="B10766" s="1">
        <v>43078</v>
      </c>
      <c r="C10766" s="3">
        <v>0.41666666666666669</v>
      </c>
      <c r="D10766">
        <v>222.44</v>
      </c>
      <c r="E10766">
        <v>744</v>
      </c>
      <c r="F10766" t="s">
        <v>52</v>
      </c>
    </row>
    <row r="10767" spans="1:6" x14ac:dyDescent="0.25">
      <c r="A10767" t="s">
        <v>17</v>
      </c>
      <c r="B10767" s="1">
        <v>43113</v>
      </c>
      <c r="C10767" s="3">
        <v>0.70833333333333337</v>
      </c>
      <c r="D10767">
        <v>222.98</v>
      </c>
      <c r="E10767">
        <v>744</v>
      </c>
      <c r="F10767" t="s">
        <v>52</v>
      </c>
    </row>
    <row r="10768" spans="1:6" x14ac:dyDescent="0.25">
      <c r="A10768" t="s">
        <v>17</v>
      </c>
      <c r="B10768" s="1">
        <v>43138</v>
      </c>
      <c r="C10768" s="3">
        <v>0.625</v>
      </c>
      <c r="D10768">
        <v>223.47</v>
      </c>
      <c r="E10768">
        <v>672</v>
      </c>
      <c r="F10768" t="s">
        <v>52</v>
      </c>
    </row>
    <row r="10769" spans="1:6" x14ac:dyDescent="0.25">
      <c r="A10769" t="s">
        <v>17</v>
      </c>
      <c r="B10769" s="1">
        <v>43163</v>
      </c>
      <c r="C10769" s="3">
        <v>0.91666666666666663</v>
      </c>
      <c r="D10769">
        <v>223.65</v>
      </c>
      <c r="E10769">
        <v>743</v>
      </c>
      <c r="F10769" t="s">
        <v>52</v>
      </c>
    </row>
    <row r="10770" spans="1:6" x14ac:dyDescent="0.25">
      <c r="A10770" t="s">
        <v>17</v>
      </c>
      <c r="B10770" s="1">
        <v>43207</v>
      </c>
      <c r="C10770" s="3">
        <v>0.5</v>
      </c>
      <c r="D10770">
        <v>223.38</v>
      </c>
      <c r="E10770">
        <v>722</v>
      </c>
      <c r="F10770" t="s">
        <v>52</v>
      </c>
    </row>
    <row r="10771" spans="1:6" x14ac:dyDescent="0.25">
      <c r="A10771" t="s">
        <v>17</v>
      </c>
      <c r="B10771" s="1">
        <v>43236</v>
      </c>
      <c r="C10771" s="3">
        <v>0.45833333333333331</v>
      </c>
      <c r="D10771">
        <v>221.71</v>
      </c>
      <c r="E10771">
        <v>744</v>
      </c>
      <c r="F10771" t="s">
        <v>52</v>
      </c>
    </row>
    <row r="10772" spans="1:6" x14ac:dyDescent="0.25">
      <c r="A10772" t="s">
        <v>17</v>
      </c>
      <c r="B10772" s="1">
        <v>43266</v>
      </c>
      <c r="C10772" s="3">
        <v>0.79166666666666663</v>
      </c>
      <c r="D10772">
        <v>218.72</v>
      </c>
      <c r="E10772">
        <v>720</v>
      </c>
      <c r="F10772" t="s">
        <v>52</v>
      </c>
    </row>
    <row r="10773" spans="1:6" x14ac:dyDescent="0.25">
      <c r="A10773" t="s">
        <v>17</v>
      </c>
      <c r="B10773" s="1">
        <v>43296</v>
      </c>
      <c r="C10773" s="3">
        <v>0.79166666666666663</v>
      </c>
      <c r="D10773">
        <v>217.35</v>
      </c>
      <c r="E10773">
        <v>743</v>
      </c>
      <c r="F10773" t="s">
        <v>52</v>
      </c>
    </row>
    <row r="10774" spans="1:6" x14ac:dyDescent="0.25">
      <c r="A10774" t="s">
        <v>17</v>
      </c>
      <c r="B10774" s="1">
        <v>43317</v>
      </c>
      <c r="C10774" s="3">
        <v>0.70833333333333337</v>
      </c>
      <c r="D10774">
        <v>216.51</v>
      </c>
      <c r="E10774">
        <v>744</v>
      </c>
      <c r="F10774" t="s">
        <v>52</v>
      </c>
    </row>
    <row r="10775" spans="1:6" x14ac:dyDescent="0.25">
      <c r="A10775" t="s">
        <v>17</v>
      </c>
      <c r="B10775" s="1">
        <v>43344</v>
      </c>
      <c r="C10775" s="3">
        <v>0.54166666666666663</v>
      </c>
      <c r="D10775">
        <v>216.43</v>
      </c>
      <c r="E10775">
        <v>720</v>
      </c>
      <c r="F10775" t="s">
        <v>52</v>
      </c>
    </row>
    <row r="10776" spans="1:6" x14ac:dyDescent="0.25">
      <c r="A10776" t="s">
        <v>17</v>
      </c>
      <c r="B10776" s="1">
        <v>43388</v>
      </c>
      <c r="C10776" s="3">
        <v>0.125</v>
      </c>
      <c r="D10776">
        <v>216.68</v>
      </c>
      <c r="E10776">
        <v>745</v>
      </c>
      <c r="F10776" t="s">
        <v>52</v>
      </c>
    </row>
    <row r="10777" spans="1:6" x14ac:dyDescent="0.25">
      <c r="A10777" t="s">
        <v>17</v>
      </c>
      <c r="B10777" s="1">
        <v>43418</v>
      </c>
      <c r="C10777" s="3">
        <v>0.375</v>
      </c>
      <c r="D10777">
        <v>218.4</v>
      </c>
      <c r="E10777">
        <v>721</v>
      </c>
      <c r="F10777" t="s">
        <v>52</v>
      </c>
    </row>
    <row r="10778" spans="1:6" x14ac:dyDescent="0.25">
      <c r="A10778" t="s">
        <v>17</v>
      </c>
      <c r="B10778" s="1">
        <v>43449</v>
      </c>
      <c r="C10778" s="3">
        <v>0.91666666666666663</v>
      </c>
      <c r="D10778">
        <v>220.18</v>
      </c>
      <c r="E10778">
        <v>744</v>
      </c>
      <c r="F10778" t="s">
        <v>52</v>
      </c>
    </row>
    <row r="10779" spans="1:6" x14ac:dyDescent="0.25">
      <c r="A10779" t="s">
        <v>17</v>
      </c>
      <c r="B10779" s="1">
        <v>43479</v>
      </c>
      <c r="C10779" s="3">
        <v>0.79166666666666663</v>
      </c>
      <c r="D10779">
        <v>221.78</v>
      </c>
      <c r="E10779">
        <v>744</v>
      </c>
      <c r="F10779" t="s">
        <v>52</v>
      </c>
    </row>
    <row r="10780" spans="1:6" x14ac:dyDescent="0.25">
      <c r="A10780" t="s">
        <v>17</v>
      </c>
      <c r="B10780" s="1">
        <v>43508</v>
      </c>
      <c r="C10780" s="3">
        <v>0.66666666666666663</v>
      </c>
      <c r="D10780">
        <v>222.66</v>
      </c>
      <c r="E10780">
        <v>672</v>
      </c>
      <c r="F10780" t="s">
        <v>52</v>
      </c>
    </row>
    <row r="10781" spans="1:6" x14ac:dyDescent="0.25">
      <c r="A10781" t="s">
        <v>17</v>
      </c>
      <c r="B10781" s="1">
        <v>43533</v>
      </c>
      <c r="C10781" s="3">
        <v>0.125</v>
      </c>
      <c r="D10781">
        <v>222.87</v>
      </c>
      <c r="E10781">
        <v>744</v>
      </c>
      <c r="F10781" t="s">
        <v>52</v>
      </c>
    </row>
    <row r="10782" spans="1:6" x14ac:dyDescent="0.25">
      <c r="A10782" t="s">
        <v>17</v>
      </c>
      <c r="B10782" s="1">
        <v>43570</v>
      </c>
      <c r="C10782" s="3">
        <v>0.5</v>
      </c>
      <c r="D10782">
        <v>222.3</v>
      </c>
      <c r="E10782">
        <v>720</v>
      </c>
      <c r="F10782" t="s">
        <v>52</v>
      </c>
    </row>
    <row r="10783" spans="1:6" x14ac:dyDescent="0.25">
      <c r="A10783" t="s">
        <v>17</v>
      </c>
      <c r="B10783" s="1">
        <v>43601</v>
      </c>
      <c r="C10783" s="3">
        <v>0.95833333333333337</v>
      </c>
      <c r="D10783">
        <v>220.26</v>
      </c>
      <c r="E10783">
        <v>744</v>
      </c>
      <c r="F10783" t="s">
        <v>52</v>
      </c>
    </row>
    <row r="10784" spans="1:6" x14ac:dyDescent="0.25">
      <c r="A10784" t="s">
        <v>17</v>
      </c>
      <c r="B10784" s="1">
        <v>43632</v>
      </c>
      <c r="C10784" s="3">
        <v>4.1666666666666664E-2</v>
      </c>
      <c r="D10784">
        <v>218.38</v>
      </c>
      <c r="E10784">
        <v>720</v>
      </c>
      <c r="F10784" t="s">
        <v>52</v>
      </c>
    </row>
    <row r="10785" spans="1:6" x14ac:dyDescent="0.25">
      <c r="A10785" t="s">
        <v>17</v>
      </c>
      <c r="B10785" s="1">
        <v>43663</v>
      </c>
      <c r="C10785" s="3">
        <v>0</v>
      </c>
      <c r="D10785">
        <v>217.39</v>
      </c>
      <c r="E10785">
        <v>744</v>
      </c>
      <c r="F10785" t="s">
        <v>52</v>
      </c>
    </row>
    <row r="10786" spans="1:6" x14ac:dyDescent="0.25">
      <c r="A10786" t="s">
        <v>17</v>
      </c>
      <c r="B10786" s="1">
        <v>43686</v>
      </c>
      <c r="C10786" s="3">
        <v>0.95833333333333337</v>
      </c>
      <c r="D10786">
        <v>216.35</v>
      </c>
      <c r="E10786">
        <v>744</v>
      </c>
      <c r="F10786" t="s">
        <v>52</v>
      </c>
    </row>
    <row r="10787" spans="1:6" x14ac:dyDescent="0.25">
      <c r="A10787" t="s">
        <v>17</v>
      </c>
      <c r="B10787" s="1">
        <v>43731</v>
      </c>
      <c r="C10787" s="3">
        <v>0.83333333333333337</v>
      </c>
      <c r="D10787">
        <v>216.01</v>
      </c>
      <c r="E10787">
        <v>720</v>
      </c>
      <c r="F10787" t="s">
        <v>52</v>
      </c>
    </row>
    <row r="10788" spans="1:6" x14ac:dyDescent="0.25">
      <c r="A10788" t="s">
        <v>17</v>
      </c>
      <c r="B10788" s="1">
        <v>43759</v>
      </c>
      <c r="C10788" s="3">
        <v>0.29166666666666669</v>
      </c>
      <c r="D10788">
        <v>215.95</v>
      </c>
      <c r="E10788">
        <v>898</v>
      </c>
      <c r="F10788" t="s">
        <v>52</v>
      </c>
    </row>
    <row r="10789" spans="1:6" x14ac:dyDescent="0.25">
      <c r="A10789" t="s">
        <v>17</v>
      </c>
      <c r="B10789" s="1">
        <v>43789</v>
      </c>
      <c r="C10789" s="3">
        <v>0</v>
      </c>
      <c r="D10789">
        <v>217.35</v>
      </c>
      <c r="E10789">
        <v>1440</v>
      </c>
      <c r="F10789" t="s">
        <v>52</v>
      </c>
    </row>
    <row r="10790" spans="1:6" x14ac:dyDescent="0.25">
      <c r="A10790" t="s">
        <v>17</v>
      </c>
      <c r="B10790" s="1">
        <v>43815</v>
      </c>
      <c r="C10790" s="3">
        <v>0.29166666666666669</v>
      </c>
      <c r="D10790">
        <v>218.34</v>
      </c>
      <c r="E10790">
        <v>1488</v>
      </c>
      <c r="F10790" t="s">
        <v>52</v>
      </c>
    </row>
    <row r="10791" spans="1:6" x14ac:dyDescent="0.25">
      <c r="A10791" t="s">
        <v>17</v>
      </c>
      <c r="B10791" s="1">
        <v>43845</v>
      </c>
      <c r="C10791" s="3">
        <v>0.375</v>
      </c>
      <c r="D10791">
        <v>219.07</v>
      </c>
      <c r="E10791">
        <v>1488</v>
      </c>
      <c r="F10791" t="s">
        <v>52</v>
      </c>
    </row>
    <row r="10792" spans="1:6" x14ac:dyDescent="0.25">
      <c r="A10792" t="s">
        <v>17</v>
      </c>
      <c r="B10792" s="1">
        <v>43870</v>
      </c>
      <c r="C10792" s="3">
        <v>0.375</v>
      </c>
      <c r="D10792">
        <v>219.64</v>
      </c>
      <c r="E10792">
        <v>1392</v>
      </c>
      <c r="F10792" t="s">
        <v>52</v>
      </c>
    </row>
    <row r="10793" spans="1:6" x14ac:dyDescent="0.25">
      <c r="A10793" t="s">
        <v>17</v>
      </c>
      <c r="B10793" s="1">
        <v>43904</v>
      </c>
      <c r="C10793" s="3">
        <v>4.1666666666666664E-2</v>
      </c>
      <c r="D10793">
        <v>219.32</v>
      </c>
      <c r="E10793">
        <v>1486</v>
      </c>
      <c r="F10793" t="s">
        <v>52</v>
      </c>
    </row>
    <row r="10794" spans="1:6" x14ac:dyDescent="0.25">
      <c r="A10794" t="s">
        <v>17</v>
      </c>
      <c r="B10794" s="1">
        <v>43932</v>
      </c>
      <c r="C10794" s="3">
        <v>0.625</v>
      </c>
      <c r="D10794">
        <v>217.35</v>
      </c>
      <c r="E10794">
        <v>1121</v>
      </c>
      <c r="F10794" t="s">
        <v>52</v>
      </c>
    </row>
    <row r="10795" spans="1:6" x14ac:dyDescent="0.25">
      <c r="A10795" t="s">
        <v>17</v>
      </c>
      <c r="B10795" s="1">
        <v>43967</v>
      </c>
      <c r="C10795" s="3">
        <v>0.58402777777777781</v>
      </c>
      <c r="D10795">
        <v>214.18</v>
      </c>
      <c r="E10795">
        <v>744</v>
      </c>
      <c r="F10795" t="s">
        <v>52</v>
      </c>
    </row>
    <row r="10796" spans="1:6" x14ac:dyDescent="0.25">
      <c r="A10796" t="s">
        <v>17</v>
      </c>
      <c r="B10796" s="1">
        <v>44000</v>
      </c>
      <c r="C10796" s="3">
        <v>0.25069444444444444</v>
      </c>
      <c r="D10796">
        <v>212.33</v>
      </c>
      <c r="E10796">
        <v>720</v>
      </c>
      <c r="F10796" t="s">
        <v>52</v>
      </c>
    </row>
    <row r="10797" spans="1:6" x14ac:dyDescent="0.25">
      <c r="A10797" t="s">
        <v>17</v>
      </c>
      <c r="B10797" s="1">
        <v>44021</v>
      </c>
      <c r="C10797" s="3">
        <v>0.8340277777777777</v>
      </c>
      <c r="D10797">
        <v>211.68</v>
      </c>
      <c r="E10797">
        <v>744</v>
      </c>
      <c r="F10797" t="s">
        <v>52</v>
      </c>
    </row>
    <row r="10798" spans="1:6" x14ac:dyDescent="0.25">
      <c r="A10798" t="s">
        <v>17</v>
      </c>
      <c r="B10798" s="1">
        <v>44059</v>
      </c>
      <c r="C10798" s="3">
        <v>0.20902777777777778</v>
      </c>
      <c r="D10798">
        <v>211.81</v>
      </c>
      <c r="E10798">
        <v>744</v>
      </c>
      <c r="F10798" t="s">
        <v>52</v>
      </c>
    </row>
    <row r="10799" spans="1:6" x14ac:dyDescent="0.25">
      <c r="A10799" t="s">
        <v>17</v>
      </c>
      <c r="B10799" s="1">
        <v>44089</v>
      </c>
      <c r="C10799" s="3">
        <v>0.25069444444444444</v>
      </c>
      <c r="D10799">
        <v>212.54</v>
      </c>
      <c r="E10799">
        <v>720</v>
      </c>
      <c r="F10799" t="s">
        <v>52</v>
      </c>
    </row>
    <row r="10800" spans="1:6" x14ac:dyDescent="0.25">
      <c r="A10800" t="s">
        <v>17</v>
      </c>
      <c r="B10800" s="1">
        <v>44106</v>
      </c>
      <c r="C10800" s="3">
        <v>0.20902777777777778</v>
      </c>
      <c r="D10800">
        <v>212.75</v>
      </c>
      <c r="E10800">
        <v>744</v>
      </c>
      <c r="F10800" t="s">
        <v>52</v>
      </c>
    </row>
    <row r="10801" spans="1:6" x14ac:dyDescent="0.25">
      <c r="A10801" t="s">
        <v>17</v>
      </c>
      <c r="B10801" s="1">
        <v>44150</v>
      </c>
      <c r="C10801" s="3">
        <v>0.625</v>
      </c>
      <c r="D10801">
        <v>214.63</v>
      </c>
      <c r="E10801">
        <v>720</v>
      </c>
      <c r="F10801" t="s">
        <v>52</v>
      </c>
    </row>
    <row r="10802" spans="1:6" x14ac:dyDescent="0.25">
      <c r="A10802" t="s">
        <v>17</v>
      </c>
      <c r="B10802" s="1">
        <v>44180</v>
      </c>
      <c r="C10802" s="3">
        <v>0.54166666666666663</v>
      </c>
      <c r="D10802">
        <v>216.31</v>
      </c>
      <c r="E10802">
        <v>744</v>
      </c>
      <c r="F10802" t="s">
        <v>52</v>
      </c>
    </row>
    <row r="10803" spans="1:6" x14ac:dyDescent="0.25">
      <c r="A10803" t="s">
        <v>17</v>
      </c>
      <c r="B10803" s="1">
        <v>44212</v>
      </c>
      <c r="C10803" s="3">
        <v>8.3333333333333329E-2</v>
      </c>
      <c r="D10803">
        <v>217.76</v>
      </c>
      <c r="E10803">
        <v>744</v>
      </c>
      <c r="F10803" t="s">
        <v>52</v>
      </c>
    </row>
    <row r="10804" spans="1:6" x14ac:dyDescent="0.25">
      <c r="A10804" t="s">
        <v>17</v>
      </c>
      <c r="B10804" s="1">
        <v>44241</v>
      </c>
      <c r="C10804" s="3">
        <v>0.70833333333333337</v>
      </c>
      <c r="D10804">
        <v>218.64</v>
      </c>
      <c r="E10804">
        <v>672</v>
      </c>
      <c r="F10804" t="s">
        <v>52</v>
      </c>
    </row>
    <row r="10805" spans="1:6" x14ac:dyDescent="0.25">
      <c r="A10805" t="s">
        <v>17</v>
      </c>
      <c r="B10805" s="1">
        <v>44268</v>
      </c>
      <c r="C10805" s="3">
        <v>0.70833333333333337</v>
      </c>
      <c r="D10805">
        <v>219.55</v>
      </c>
      <c r="E10805">
        <v>743</v>
      </c>
      <c r="F10805" t="s">
        <v>52</v>
      </c>
    </row>
    <row r="10806" spans="1:6" x14ac:dyDescent="0.25">
      <c r="A10806" t="s">
        <v>17</v>
      </c>
      <c r="B10806" s="1">
        <v>44288</v>
      </c>
      <c r="C10806" s="3">
        <v>0.29166666666666669</v>
      </c>
      <c r="D10806">
        <v>219.94</v>
      </c>
      <c r="E10806">
        <v>720</v>
      </c>
      <c r="F10806" t="s">
        <v>52</v>
      </c>
    </row>
    <row r="10807" spans="1:6" x14ac:dyDescent="0.25">
      <c r="A10807" t="s">
        <v>17</v>
      </c>
      <c r="B10807" s="1">
        <v>44332</v>
      </c>
      <c r="C10807" s="3">
        <v>0.125</v>
      </c>
      <c r="D10807">
        <v>219.22</v>
      </c>
      <c r="E10807">
        <v>744</v>
      </c>
      <c r="F10807" t="s">
        <v>52</v>
      </c>
    </row>
    <row r="10808" spans="1:6" x14ac:dyDescent="0.25">
      <c r="A10808" t="s">
        <v>17</v>
      </c>
      <c r="B10808" s="1">
        <v>44364</v>
      </c>
      <c r="C10808" s="3">
        <v>0.83333333333333337</v>
      </c>
      <c r="D10808">
        <v>218.28</v>
      </c>
      <c r="E10808">
        <v>720</v>
      </c>
      <c r="F10808" t="s">
        <v>52</v>
      </c>
    </row>
    <row r="10809" spans="1:6" x14ac:dyDescent="0.25">
      <c r="A10809" t="s">
        <v>17</v>
      </c>
      <c r="B10809" s="1">
        <v>44392</v>
      </c>
      <c r="C10809" s="3">
        <v>0.70833333333333337</v>
      </c>
      <c r="D10809">
        <v>217.38</v>
      </c>
      <c r="E10809">
        <v>744</v>
      </c>
      <c r="F10809" t="s">
        <v>52</v>
      </c>
    </row>
    <row r="10810" spans="1:6" x14ac:dyDescent="0.25">
      <c r="A10810" t="s">
        <v>17</v>
      </c>
      <c r="B10810" s="1">
        <v>44424</v>
      </c>
      <c r="C10810" s="3">
        <v>0.75</v>
      </c>
      <c r="D10810">
        <v>217.16</v>
      </c>
      <c r="E10810">
        <v>744</v>
      </c>
      <c r="F10810" t="s">
        <v>52</v>
      </c>
    </row>
    <row r="10811" spans="1:6" x14ac:dyDescent="0.25">
      <c r="A10811" t="s">
        <v>17</v>
      </c>
      <c r="B10811" s="1">
        <v>44447</v>
      </c>
      <c r="C10811" s="3">
        <v>0.33333333333333331</v>
      </c>
      <c r="D10811">
        <v>217.38</v>
      </c>
      <c r="E10811">
        <v>720</v>
      </c>
      <c r="F10811" t="s">
        <v>52</v>
      </c>
    </row>
    <row r="10812" spans="1:6" x14ac:dyDescent="0.25">
      <c r="A10812" t="s">
        <v>17</v>
      </c>
      <c r="B10812" s="1">
        <v>44470</v>
      </c>
      <c r="C10812" s="3">
        <v>0.79166666666666663</v>
      </c>
      <c r="D10812">
        <v>217.5</v>
      </c>
      <c r="E10812">
        <v>744</v>
      </c>
      <c r="F10812" t="s">
        <v>52</v>
      </c>
    </row>
    <row r="10813" spans="1:6" x14ac:dyDescent="0.25">
      <c r="A10813" t="s">
        <v>17</v>
      </c>
      <c r="B10813" s="1">
        <v>44516</v>
      </c>
      <c r="C10813" s="3">
        <v>0.20833333333333334</v>
      </c>
      <c r="D10813">
        <v>219.2</v>
      </c>
      <c r="E10813">
        <v>720</v>
      </c>
      <c r="F10813" t="s">
        <v>52</v>
      </c>
    </row>
    <row r="10814" spans="1:6" x14ac:dyDescent="0.25">
      <c r="A10814" t="s">
        <v>17</v>
      </c>
      <c r="B10814" s="1">
        <v>44546</v>
      </c>
      <c r="C10814" s="3">
        <v>0.66666666666666663</v>
      </c>
      <c r="D10814">
        <v>220.27</v>
      </c>
      <c r="E10814">
        <v>744</v>
      </c>
      <c r="F10814" t="s">
        <v>52</v>
      </c>
    </row>
    <row r="10815" spans="1:6" x14ac:dyDescent="0.25">
      <c r="A10815" t="s">
        <v>17</v>
      </c>
      <c r="B10815" s="1">
        <v>44580</v>
      </c>
      <c r="C10815" s="3">
        <v>0.125</v>
      </c>
      <c r="D10815">
        <v>221.11</v>
      </c>
      <c r="E10815">
        <v>744</v>
      </c>
      <c r="F10815" t="s">
        <v>52</v>
      </c>
    </row>
    <row r="10816" spans="1:6" x14ac:dyDescent="0.25">
      <c r="A10816" t="s">
        <v>17</v>
      </c>
      <c r="B10816" s="1">
        <v>44600</v>
      </c>
      <c r="C10816" s="3">
        <v>0.20833333333333334</v>
      </c>
      <c r="D10816">
        <v>221.6</v>
      </c>
      <c r="E10816">
        <v>672</v>
      </c>
      <c r="F10816" t="s">
        <v>52</v>
      </c>
    </row>
    <row r="10817" spans="1:6" x14ac:dyDescent="0.25">
      <c r="A10817" t="s">
        <v>17</v>
      </c>
      <c r="B10817" s="1">
        <v>44632</v>
      </c>
      <c r="C10817" s="3">
        <v>0.20833333333333334</v>
      </c>
      <c r="D10817">
        <v>221.96</v>
      </c>
      <c r="E10817">
        <v>743</v>
      </c>
      <c r="F10817" t="s">
        <v>52</v>
      </c>
    </row>
    <row r="10818" spans="1:6" x14ac:dyDescent="0.25">
      <c r="A10818" t="s">
        <v>17</v>
      </c>
      <c r="B10818" s="1">
        <v>44657</v>
      </c>
      <c r="C10818" s="3">
        <v>0.83333333333333337</v>
      </c>
      <c r="D10818">
        <v>222.35</v>
      </c>
      <c r="E10818">
        <v>721</v>
      </c>
      <c r="F10818" t="s">
        <v>52</v>
      </c>
    </row>
    <row r="10819" spans="1:6" x14ac:dyDescent="0.25">
      <c r="A10819" t="s">
        <v>17</v>
      </c>
      <c r="B10819" s="1">
        <v>44698</v>
      </c>
      <c r="C10819" s="3">
        <v>0.20833333333333334</v>
      </c>
      <c r="D10819">
        <v>222.39</v>
      </c>
      <c r="E10819">
        <v>744</v>
      </c>
      <c r="F10819" t="s">
        <v>52</v>
      </c>
    </row>
    <row r="10820" spans="1:6" x14ac:dyDescent="0.25">
      <c r="A10820" t="s">
        <v>17</v>
      </c>
      <c r="B10820" s="1">
        <v>44725</v>
      </c>
      <c r="C10820" s="3">
        <v>0</v>
      </c>
      <c r="D10820">
        <v>221.37</v>
      </c>
      <c r="E10820">
        <v>720</v>
      </c>
      <c r="F10820" t="s">
        <v>52</v>
      </c>
    </row>
    <row r="10821" spans="1:6" x14ac:dyDescent="0.25">
      <c r="A10821" t="s">
        <v>17</v>
      </c>
      <c r="B10821" s="1">
        <v>44757</v>
      </c>
      <c r="C10821" s="3">
        <v>0.875</v>
      </c>
      <c r="D10821">
        <v>221.07</v>
      </c>
      <c r="E10821">
        <v>744</v>
      </c>
      <c r="F10821" t="s">
        <v>52</v>
      </c>
    </row>
    <row r="10822" spans="1:6" x14ac:dyDescent="0.25">
      <c r="A10822" t="s">
        <v>17</v>
      </c>
      <c r="B10822" s="1">
        <v>44788</v>
      </c>
      <c r="C10822" s="3">
        <v>0.83333333333333337</v>
      </c>
      <c r="D10822">
        <v>220.25</v>
      </c>
      <c r="E10822">
        <v>744</v>
      </c>
      <c r="F10822" t="s">
        <v>52</v>
      </c>
    </row>
    <row r="10823" spans="1:6" x14ac:dyDescent="0.25">
      <c r="A10823" t="s">
        <v>17</v>
      </c>
      <c r="B10823" s="1">
        <v>44811</v>
      </c>
      <c r="C10823" s="3">
        <v>0.29166666666666669</v>
      </c>
      <c r="D10823">
        <v>220.21</v>
      </c>
      <c r="E10823">
        <v>720</v>
      </c>
      <c r="F10823" t="s">
        <v>52</v>
      </c>
    </row>
    <row r="10824" spans="1:6" x14ac:dyDescent="0.25">
      <c r="A10824" t="s">
        <v>17</v>
      </c>
      <c r="B10824" s="1">
        <v>44842</v>
      </c>
      <c r="C10824" s="3">
        <v>0.375</v>
      </c>
      <c r="D10824">
        <v>220.36</v>
      </c>
      <c r="E10824">
        <v>744</v>
      </c>
      <c r="F10824" t="s">
        <v>52</v>
      </c>
    </row>
    <row r="10825" spans="1:6" x14ac:dyDescent="0.25">
      <c r="A10825" t="s">
        <v>17</v>
      </c>
      <c r="B10825" s="1">
        <v>44881</v>
      </c>
      <c r="C10825" s="3">
        <v>0.20833333333333334</v>
      </c>
      <c r="D10825">
        <v>221.75</v>
      </c>
      <c r="E10825">
        <v>720</v>
      </c>
      <c r="F10825" t="s">
        <v>52</v>
      </c>
    </row>
    <row r="10826" spans="1:6" x14ac:dyDescent="0.25">
      <c r="A10826" t="s">
        <v>17</v>
      </c>
      <c r="B10826" s="1">
        <v>44910</v>
      </c>
      <c r="C10826" s="3">
        <v>0.75</v>
      </c>
      <c r="D10826">
        <v>222.85</v>
      </c>
      <c r="E10826">
        <v>744</v>
      </c>
      <c r="F10826" t="s">
        <v>52</v>
      </c>
    </row>
    <row r="10827" spans="1:6" x14ac:dyDescent="0.25">
      <c r="A10827" t="s">
        <v>17</v>
      </c>
      <c r="B10827" s="1">
        <v>44938</v>
      </c>
      <c r="C10827" s="3">
        <v>0.91666666666666663</v>
      </c>
      <c r="D10827">
        <v>223.85</v>
      </c>
      <c r="E10827">
        <v>744</v>
      </c>
      <c r="F10827" t="s">
        <v>52</v>
      </c>
    </row>
    <row r="10828" spans="1:6" x14ac:dyDescent="0.25">
      <c r="A10828" t="s">
        <v>17</v>
      </c>
      <c r="B10828" s="1">
        <v>44969</v>
      </c>
      <c r="C10828" s="3">
        <v>0.20833333333333334</v>
      </c>
      <c r="D10828">
        <v>224.82</v>
      </c>
      <c r="E10828">
        <v>672</v>
      </c>
      <c r="F10828" t="s">
        <v>52</v>
      </c>
    </row>
    <row r="10829" spans="1:6" x14ac:dyDescent="0.25">
      <c r="A10829" t="s">
        <v>17</v>
      </c>
      <c r="B10829" s="1">
        <v>45000</v>
      </c>
      <c r="C10829" s="3">
        <v>0.79166666666666663</v>
      </c>
      <c r="D10829">
        <v>225.62</v>
      </c>
      <c r="E10829">
        <v>743</v>
      </c>
      <c r="F10829" t="s">
        <v>52</v>
      </c>
    </row>
    <row r="10830" spans="1:6" x14ac:dyDescent="0.25">
      <c r="A10830" t="s">
        <v>17</v>
      </c>
      <c r="B10830" s="1">
        <v>45028</v>
      </c>
      <c r="C10830" s="3">
        <v>4.1666666666666664E-2</v>
      </c>
      <c r="D10830">
        <v>226.06</v>
      </c>
      <c r="E10830">
        <v>421</v>
      </c>
      <c r="F10830" t="s">
        <v>52</v>
      </c>
    </row>
    <row r="10831" spans="1:6" x14ac:dyDescent="0.25">
      <c r="A10831" t="s">
        <v>16</v>
      </c>
      <c r="B10831" s="1">
        <v>33064</v>
      </c>
      <c r="C10831" s="3">
        <v>0</v>
      </c>
      <c r="D10831">
        <v>703.45</v>
      </c>
      <c r="E10831">
        <v>1</v>
      </c>
      <c r="F10831" t="s">
        <v>52</v>
      </c>
    </row>
    <row r="10832" spans="1:6" x14ac:dyDescent="0.25">
      <c r="A10832" t="s">
        <v>16</v>
      </c>
      <c r="B10832" s="1">
        <v>33130</v>
      </c>
      <c r="C10832" s="3">
        <v>0</v>
      </c>
      <c r="D10832">
        <v>703.43</v>
      </c>
      <c r="E10832">
        <v>1</v>
      </c>
      <c r="F10832" t="s">
        <v>52</v>
      </c>
    </row>
    <row r="10833" spans="1:6" x14ac:dyDescent="0.25">
      <c r="A10833" t="s">
        <v>16</v>
      </c>
      <c r="B10833" s="1">
        <v>33184</v>
      </c>
      <c r="C10833" s="3">
        <v>0</v>
      </c>
      <c r="D10833">
        <v>704.58</v>
      </c>
      <c r="E10833">
        <v>1</v>
      </c>
      <c r="F10833" t="s">
        <v>52</v>
      </c>
    </row>
    <row r="10834" spans="1:6" x14ac:dyDescent="0.25">
      <c r="A10834" t="s">
        <v>16</v>
      </c>
      <c r="B10834" s="1">
        <v>33316</v>
      </c>
      <c r="C10834" s="3">
        <v>0</v>
      </c>
      <c r="D10834">
        <v>703.94</v>
      </c>
      <c r="E10834">
        <v>1</v>
      </c>
      <c r="F10834" t="s">
        <v>52</v>
      </c>
    </row>
    <row r="10835" spans="1:6" x14ac:dyDescent="0.25">
      <c r="A10835" t="s">
        <v>16</v>
      </c>
      <c r="B10835" s="1">
        <v>33382</v>
      </c>
      <c r="C10835" s="3">
        <v>0</v>
      </c>
      <c r="D10835">
        <v>703.89</v>
      </c>
      <c r="E10835">
        <v>1</v>
      </c>
      <c r="F10835" t="s">
        <v>52</v>
      </c>
    </row>
    <row r="10836" spans="1:6" x14ac:dyDescent="0.25">
      <c r="A10836" t="s">
        <v>16</v>
      </c>
      <c r="B10836" s="1">
        <v>33508</v>
      </c>
      <c r="C10836" s="3">
        <v>0</v>
      </c>
      <c r="D10836">
        <v>707.79</v>
      </c>
      <c r="E10836">
        <v>1</v>
      </c>
      <c r="F10836" t="s">
        <v>52</v>
      </c>
    </row>
    <row r="10837" spans="1:6" x14ac:dyDescent="0.25">
      <c r="A10837" t="s">
        <v>16</v>
      </c>
      <c r="B10837" s="1">
        <v>33547</v>
      </c>
      <c r="C10837" s="3">
        <v>0</v>
      </c>
      <c r="D10837">
        <v>707.53</v>
      </c>
      <c r="E10837">
        <v>1</v>
      </c>
      <c r="F10837" t="s">
        <v>52</v>
      </c>
    </row>
    <row r="10838" spans="1:6" x14ac:dyDescent="0.25">
      <c r="A10838" t="s">
        <v>16</v>
      </c>
      <c r="B10838" s="1">
        <v>33617</v>
      </c>
      <c r="C10838" s="3">
        <v>0</v>
      </c>
      <c r="D10838">
        <v>706.62</v>
      </c>
      <c r="E10838">
        <v>2</v>
      </c>
      <c r="F10838" t="s">
        <v>52</v>
      </c>
    </row>
    <row r="10839" spans="1:6" x14ac:dyDescent="0.25">
      <c r="A10839" t="s">
        <v>16</v>
      </c>
      <c r="B10839" s="1">
        <v>33682</v>
      </c>
      <c r="C10839" s="3">
        <v>0</v>
      </c>
      <c r="D10839">
        <v>706.35</v>
      </c>
      <c r="E10839">
        <v>1</v>
      </c>
      <c r="F10839" t="s">
        <v>52</v>
      </c>
    </row>
    <row r="10840" spans="1:6" x14ac:dyDescent="0.25">
      <c r="A10840" t="s">
        <v>16</v>
      </c>
      <c r="B10840" s="1">
        <v>33752</v>
      </c>
      <c r="C10840" s="3">
        <v>0</v>
      </c>
      <c r="D10840">
        <v>707.15</v>
      </c>
      <c r="E10840">
        <v>1</v>
      </c>
      <c r="F10840" t="s">
        <v>52</v>
      </c>
    </row>
    <row r="10841" spans="1:6" x14ac:dyDescent="0.25">
      <c r="A10841" t="s">
        <v>16</v>
      </c>
      <c r="B10841" s="1">
        <v>33800</v>
      </c>
      <c r="C10841" s="3">
        <v>0</v>
      </c>
      <c r="D10841">
        <v>708.82</v>
      </c>
      <c r="E10841">
        <v>1</v>
      </c>
      <c r="F10841" t="s">
        <v>52</v>
      </c>
    </row>
    <row r="10842" spans="1:6" x14ac:dyDescent="0.25">
      <c r="A10842" t="s">
        <v>16</v>
      </c>
      <c r="B10842" s="1">
        <v>33865</v>
      </c>
      <c r="C10842" s="3">
        <v>0</v>
      </c>
      <c r="D10842">
        <v>708.9</v>
      </c>
      <c r="E10842">
        <v>1</v>
      </c>
      <c r="F10842" t="s">
        <v>52</v>
      </c>
    </row>
    <row r="10843" spans="1:6" x14ac:dyDescent="0.25">
      <c r="A10843" t="s">
        <v>16</v>
      </c>
      <c r="B10843" s="1">
        <v>33926</v>
      </c>
      <c r="C10843" s="3">
        <v>0</v>
      </c>
      <c r="D10843">
        <v>709.98</v>
      </c>
      <c r="E10843">
        <v>1</v>
      </c>
      <c r="F10843" t="s">
        <v>52</v>
      </c>
    </row>
    <row r="10844" spans="1:6" x14ac:dyDescent="0.25">
      <c r="A10844" t="s">
        <v>16</v>
      </c>
      <c r="B10844" s="1">
        <v>33987</v>
      </c>
      <c r="C10844" s="3">
        <v>0</v>
      </c>
      <c r="D10844">
        <v>709.08</v>
      </c>
      <c r="E10844">
        <v>1</v>
      </c>
      <c r="F10844" t="s">
        <v>52</v>
      </c>
    </row>
    <row r="10845" spans="1:6" x14ac:dyDescent="0.25">
      <c r="A10845" t="s">
        <v>16</v>
      </c>
      <c r="B10845" s="1">
        <v>34043</v>
      </c>
      <c r="C10845" s="3">
        <v>0</v>
      </c>
      <c r="D10845">
        <v>708.73</v>
      </c>
      <c r="E10845">
        <v>1</v>
      </c>
      <c r="F10845" t="s">
        <v>52</v>
      </c>
    </row>
    <row r="10846" spans="1:6" x14ac:dyDescent="0.25">
      <c r="A10846" t="s">
        <v>16</v>
      </c>
      <c r="B10846" s="1">
        <v>34108</v>
      </c>
      <c r="C10846" s="3">
        <v>0</v>
      </c>
      <c r="D10846">
        <v>708.45</v>
      </c>
      <c r="E10846">
        <v>1</v>
      </c>
      <c r="F10846" t="s">
        <v>52</v>
      </c>
    </row>
    <row r="10847" spans="1:6" x14ac:dyDescent="0.25">
      <c r="A10847" t="s">
        <v>16</v>
      </c>
      <c r="B10847" s="1">
        <v>34159</v>
      </c>
      <c r="C10847" s="3">
        <v>0</v>
      </c>
      <c r="D10847">
        <v>708.05</v>
      </c>
      <c r="E10847">
        <v>1</v>
      </c>
      <c r="F10847" t="s">
        <v>52</v>
      </c>
    </row>
    <row r="10848" spans="1:6" x14ac:dyDescent="0.25">
      <c r="A10848" t="s">
        <v>16</v>
      </c>
      <c r="B10848" s="1">
        <v>34232</v>
      </c>
      <c r="C10848" s="3">
        <v>0</v>
      </c>
      <c r="D10848">
        <v>707.57</v>
      </c>
      <c r="E10848">
        <v>1</v>
      </c>
      <c r="F10848" t="s">
        <v>52</v>
      </c>
    </row>
    <row r="10849" spans="1:6" x14ac:dyDescent="0.25">
      <c r="A10849" t="s">
        <v>16</v>
      </c>
      <c r="B10849" s="1">
        <v>34283</v>
      </c>
      <c r="C10849" s="3">
        <v>0</v>
      </c>
      <c r="D10849">
        <v>708.07</v>
      </c>
      <c r="E10849">
        <v>1</v>
      </c>
      <c r="F10849" t="s">
        <v>52</v>
      </c>
    </row>
    <row r="10850" spans="1:6" x14ac:dyDescent="0.25">
      <c r="A10850" t="s">
        <v>16</v>
      </c>
      <c r="B10850" s="1">
        <v>34360</v>
      </c>
      <c r="C10850" s="3">
        <v>0</v>
      </c>
      <c r="D10850">
        <v>706.82</v>
      </c>
      <c r="E10850">
        <v>1</v>
      </c>
      <c r="F10850" t="s">
        <v>52</v>
      </c>
    </row>
    <row r="10851" spans="1:6" x14ac:dyDescent="0.25">
      <c r="A10851" t="s">
        <v>16</v>
      </c>
      <c r="B10851" s="1">
        <v>34414</v>
      </c>
      <c r="C10851" s="3">
        <v>0</v>
      </c>
      <c r="D10851">
        <v>706.12</v>
      </c>
      <c r="E10851">
        <v>1</v>
      </c>
      <c r="F10851" t="s">
        <v>52</v>
      </c>
    </row>
    <row r="10852" spans="1:6" x14ac:dyDescent="0.25">
      <c r="A10852" t="s">
        <v>16</v>
      </c>
      <c r="B10852" s="1">
        <v>34472</v>
      </c>
      <c r="C10852" s="3">
        <v>0</v>
      </c>
      <c r="D10852">
        <v>706.72</v>
      </c>
      <c r="E10852">
        <v>1</v>
      </c>
      <c r="F10852" t="s">
        <v>52</v>
      </c>
    </row>
    <row r="10853" spans="1:6" x14ac:dyDescent="0.25">
      <c r="A10853" t="s">
        <v>16</v>
      </c>
      <c r="B10853" s="1">
        <v>34522</v>
      </c>
      <c r="C10853" s="3">
        <v>0</v>
      </c>
      <c r="D10853">
        <v>707.3</v>
      </c>
      <c r="E10853">
        <v>1</v>
      </c>
      <c r="F10853" t="s">
        <v>52</v>
      </c>
    </row>
    <row r="10854" spans="1:6" x14ac:dyDescent="0.25">
      <c r="A10854" t="s">
        <v>16</v>
      </c>
      <c r="B10854" s="1">
        <v>34589</v>
      </c>
      <c r="C10854" s="3">
        <v>0</v>
      </c>
      <c r="D10854">
        <v>709.15</v>
      </c>
      <c r="E10854">
        <v>1</v>
      </c>
      <c r="F10854" t="s">
        <v>52</v>
      </c>
    </row>
    <row r="10855" spans="1:6" x14ac:dyDescent="0.25">
      <c r="A10855" t="s">
        <v>16</v>
      </c>
      <c r="B10855" s="1">
        <v>34646</v>
      </c>
      <c r="C10855" s="3">
        <v>0</v>
      </c>
      <c r="D10855">
        <v>710.2</v>
      </c>
      <c r="E10855">
        <v>1</v>
      </c>
      <c r="F10855" t="s">
        <v>52</v>
      </c>
    </row>
    <row r="10856" spans="1:6" x14ac:dyDescent="0.25">
      <c r="A10856" t="s">
        <v>16</v>
      </c>
      <c r="B10856" s="1">
        <v>34725</v>
      </c>
      <c r="C10856" s="3">
        <v>0</v>
      </c>
      <c r="D10856">
        <v>709.12</v>
      </c>
      <c r="E10856">
        <v>1</v>
      </c>
      <c r="F10856" t="s">
        <v>52</v>
      </c>
    </row>
    <row r="10857" spans="1:6" x14ac:dyDescent="0.25">
      <c r="A10857" t="s">
        <v>16</v>
      </c>
      <c r="B10857" s="1">
        <v>34768</v>
      </c>
      <c r="C10857" s="3">
        <v>0</v>
      </c>
      <c r="D10857">
        <v>708.92</v>
      </c>
      <c r="E10857">
        <v>1</v>
      </c>
      <c r="F10857" t="s">
        <v>52</v>
      </c>
    </row>
    <row r="10858" spans="1:6" x14ac:dyDescent="0.25">
      <c r="A10858" t="s">
        <v>16</v>
      </c>
      <c r="B10858" s="1">
        <v>34842</v>
      </c>
      <c r="C10858" s="3">
        <v>0</v>
      </c>
      <c r="D10858">
        <v>707.2</v>
      </c>
      <c r="E10858">
        <v>1</v>
      </c>
      <c r="F10858" t="s">
        <v>52</v>
      </c>
    </row>
    <row r="10859" spans="1:6" x14ac:dyDescent="0.25">
      <c r="A10859" t="s">
        <v>16</v>
      </c>
      <c r="B10859" s="1">
        <v>34897</v>
      </c>
      <c r="C10859" s="3">
        <v>0</v>
      </c>
      <c r="D10859">
        <v>706.9</v>
      </c>
      <c r="E10859">
        <v>1</v>
      </c>
      <c r="F10859" t="s">
        <v>52</v>
      </c>
    </row>
    <row r="10860" spans="1:6" x14ac:dyDescent="0.25">
      <c r="A10860" t="s">
        <v>16</v>
      </c>
      <c r="B10860" s="1">
        <v>34960</v>
      </c>
      <c r="C10860" s="3">
        <v>0</v>
      </c>
      <c r="D10860">
        <v>707.02</v>
      </c>
      <c r="E10860">
        <v>1</v>
      </c>
      <c r="F10860" t="s">
        <v>52</v>
      </c>
    </row>
    <row r="10861" spans="1:6" x14ac:dyDescent="0.25">
      <c r="A10861" t="s">
        <v>16</v>
      </c>
      <c r="B10861" s="1">
        <v>35004</v>
      </c>
      <c r="C10861" s="3">
        <v>0</v>
      </c>
      <c r="D10861">
        <v>706.58</v>
      </c>
      <c r="E10861">
        <v>1</v>
      </c>
      <c r="F10861" t="s">
        <v>52</v>
      </c>
    </row>
    <row r="10862" spans="1:6" x14ac:dyDescent="0.25">
      <c r="A10862" t="s">
        <v>16</v>
      </c>
      <c r="B10862" s="1">
        <v>35073</v>
      </c>
      <c r="C10862" s="3">
        <v>0</v>
      </c>
      <c r="D10862">
        <v>705.18</v>
      </c>
      <c r="E10862">
        <v>1</v>
      </c>
      <c r="F10862" t="s">
        <v>52</v>
      </c>
    </row>
    <row r="10863" spans="1:6" x14ac:dyDescent="0.25">
      <c r="A10863" t="s">
        <v>16</v>
      </c>
      <c r="B10863" s="1">
        <v>35146</v>
      </c>
      <c r="C10863" s="3">
        <v>0</v>
      </c>
      <c r="D10863">
        <v>703.84</v>
      </c>
      <c r="E10863">
        <v>1</v>
      </c>
      <c r="F10863" t="s">
        <v>52</v>
      </c>
    </row>
    <row r="10864" spans="1:6" x14ac:dyDescent="0.25">
      <c r="A10864" t="s">
        <v>16</v>
      </c>
      <c r="B10864" s="1">
        <v>35191</v>
      </c>
      <c r="C10864" s="3">
        <v>0</v>
      </c>
      <c r="D10864">
        <v>704.01</v>
      </c>
      <c r="E10864">
        <v>1</v>
      </c>
      <c r="F10864" t="s">
        <v>52</v>
      </c>
    </row>
    <row r="10865" spans="1:6" x14ac:dyDescent="0.25">
      <c r="A10865" t="s">
        <v>16</v>
      </c>
      <c r="B10865" s="1">
        <v>35257</v>
      </c>
      <c r="C10865" s="3">
        <v>0</v>
      </c>
      <c r="D10865">
        <v>704.75</v>
      </c>
      <c r="E10865">
        <v>1</v>
      </c>
      <c r="F10865" t="s">
        <v>52</v>
      </c>
    </row>
    <row r="10866" spans="1:6" x14ac:dyDescent="0.25">
      <c r="A10866" t="s">
        <v>16</v>
      </c>
      <c r="B10866" s="1">
        <v>35314</v>
      </c>
      <c r="C10866" s="3">
        <v>0</v>
      </c>
      <c r="D10866">
        <v>706.6</v>
      </c>
      <c r="E10866">
        <v>1</v>
      </c>
      <c r="F10866" t="s">
        <v>52</v>
      </c>
    </row>
    <row r="10867" spans="1:6" x14ac:dyDescent="0.25">
      <c r="A10867" t="s">
        <v>16</v>
      </c>
      <c r="B10867" s="1">
        <v>35376</v>
      </c>
      <c r="C10867" s="3">
        <v>0</v>
      </c>
      <c r="D10867">
        <v>706.52</v>
      </c>
      <c r="E10867">
        <v>1</v>
      </c>
      <c r="F10867" t="s">
        <v>52</v>
      </c>
    </row>
    <row r="10868" spans="1:6" x14ac:dyDescent="0.25">
      <c r="A10868" t="s">
        <v>16</v>
      </c>
      <c r="B10868" s="1">
        <v>35453</v>
      </c>
      <c r="C10868" s="3">
        <v>0</v>
      </c>
      <c r="D10868">
        <v>705.98</v>
      </c>
      <c r="E10868">
        <v>1</v>
      </c>
      <c r="F10868" t="s">
        <v>52</v>
      </c>
    </row>
    <row r="10869" spans="1:6" x14ac:dyDescent="0.25">
      <c r="A10869" t="s">
        <v>16</v>
      </c>
      <c r="B10869" s="1">
        <v>35499</v>
      </c>
      <c r="C10869" s="3">
        <v>0.56736111111111109</v>
      </c>
      <c r="D10869">
        <v>704.31</v>
      </c>
      <c r="E10869">
        <v>1</v>
      </c>
      <c r="F10869" t="s">
        <v>52</v>
      </c>
    </row>
    <row r="10870" spans="1:6" x14ac:dyDescent="0.25">
      <c r="A10870" t="s">
        <v>16</v>
      </c>
      <c r="B10870" s="1">
        <v>35572</v>
      </c>
      <c r="C10870" s="3">
        <v>0.56944444444444442</v>
      </c>
      <c r="D10870">
        <v>704.07</v>
      </c>
      <c r="E10870">
        <v>1</v>
      </c>
      <c r="F10870" t="s">
        <v>52</v>
      </c>
    </row>
    <row r="10871" spans="1:6" x14ac:dyDescent="0.25">
      <c r="A10871" t="s">
        <v>16</v>
      </c>
      <c r="B10871" s="1">
        <v>35619</v>
      </c>
      <c r="C10871" s="3">
        <v>0.47916666666666669</v>
      </c>
      <c r="D10871">
        <v>704.26</v>
      </c>
      <c r="E10871">
        <v>1</v>
      </c>
      <c r="F10871" t="s">
        <v>52</v>
      </c>
    </row>
    <row r="10872" spans="1:6" x14ac:dyDescent="0.25">
      <c r="A10872" t="s">
        <v>16</v>
      </c>
      <c r="B10872" s="1">
        <v>35678</v>
      </c>
      <c r="C10872" s="3">
        <v>0</v>
      </c>
      <c r="D10872">
        <v>705.08</v>
      </c>
      <c r="E10872">
        <v>1</v>
      </c>
      <c r="F10872" t="s">
        <v>52</v>
      </c>
    </row>
    <row r="10873" spans="1:6" x14ac:dyDescent="0.25">
      <c r="A10873" t="s">
        <v>16</v>
      </c>
      <c r="B10873" s="1">
        <v>35752</v>
      </c>
      <c r="C10873" s="3">
        <v>0</v>
      </c>
      <c r="D10873">
        <v>704.5</v>
      </c>
      <c r="E10873">
        <v>1</v>
      </c>
      <c r="F10873" t="s">
        <v>52</v>
      </c>
    </row>
    <row r="10874" spans="1:6" x14ac:dyDescent="0.25">
      <c r="A10874" t="s">
        <v>16</v>
      </c>
      <c r="B10874" s="1">
        <v>35822</v>
      </c>
      <c r="C10874" s="3">
        <v>0</v>
      </c>
      <c r="D10874">
        <v>703.37</v>
      </c>
      <c r="E10874">
        <v>1</v>
      </c>
      <c r="F10874" t="s">
        <v>52</v>
      </c>
    </row>
    <row r="10875" spans="1:6" x14ac:dyDescent="0.25">
      <c r="A10875" t="s">
        <v>16</v>
      </c>
      <c r="B10875" s="1">
        <v>35872</v>
      </c>
      <c r="C10875" s="3">
        <v>0</v>
      </c>
      <c r="D10875">
        <v>703.23</v>
      </c>
      <c r="E10875">
        <v>1</v>
      </c>
      <c r="F10875" t="s">
        <v>52</v>
      </c>
    </row>
    <row r="10876" spans="1:6" x14ac:dyDescent="0.25">
      <c r="A10876" t="s">
        <v>16</v>
      </c>
      <c r="B10876" s="1">
        <v>35920</v>
      </c>
      <c r="C10876" s="3">
        <v>0</v>
      </c>
      <c r="D10876">
        <v>702.85</v>
      </c>
      <c r="E10876">
        <v>1</v>
      </c>
      <c r="F10876" t="s">
        <v>52</v>
      </c>
    </row>
    <row r="10877" spans="1:6" x14ac:dyDescent="0.25">
      <c r="A10877" t="s">
        <v>16</v>
      </c>
      <c r="B10877" s="1">
        <v>36000</v>
      </c>
      <c r="C10877" s="3">
        <v>0</v>
      </c>
      <c r="D10877">
        <v>702.59</v>
      </c>
      <c r="E10877">
        <v>1</v>
      </c>
      <c r="F10877" t="s">
        <v>52</v>
      </c>
    </row>
    <row r="10878" spans="1:6" x14ac:dyDescent="0.25">
      <c r="A10878" t="s">
        <v>16</v>
      </c>
      <c r="B10878" s="1">
        <v>36046</v>
      </c>
      <c r="C10878" s="3">
        <v>0</v>
      </c>
      <c r="D10878">
        <v>703.2</v>
      </c>
      <c r="E10878">
        <v>1</v>
      </c>
      <c r="F10878" t="s">
        <v>52</v>
      </c>
    </row>
    <row r="10879" spans="1:6" x14ac:dyDescent="0.25">
      <c r="A10879" t="s">
        <v>16</v>
      </c>
      <c r="B10879" s="1">
        <v>36104</v>
      </c>
      <c r="C10879" s="3">
        <v>0</v>
      </c>
      <c r="D10879">
        <v>702.69</v>
      </c>
      <c r="E10879">
        <v>1</v>
      </c>
      <c r="F10879" t="s">
        <v>52</v>
      </c>
    </row>
    <row r="10880" spans="1:6" x14ac:dyDescent="0.25">
      <c r="A10880" t="s">
        <v>16</v>
      </c>
      <c r="B10880" s="1">
        <v>36174</v>
      </c>
      <c r="C10880" s="3">
        <v>0</v>
      </c>
      <c r="D10880">
        <v>702</v>
      </c>
      <c r="E10880">
        <v>1</v>
      </c>
      <c r="F10880" t="s">
        <v>52</v>
      </c>
    </row>
    <row r="10881" spans="1:6" x14ac:dyDescent="0.25">
      <c r="A10881" t="s">
        <v>16</v>
      </c>
      <c r="B10881" s="1">
        <v>36235</v>
      </c>
      <c r="C10881" s="3">
        <v>0</v>
      </c>
      <c r="D10881">
        <v>701.35</v>
      </c>
      <c r="E10881">
        <v>1</v>
      </c>
      <c r="F10881" t="s">
        <v>52</v>
      </c>
    </row>
    <row r="10882" spans="1:6" x14ac:dyDescent="0.25">
      <c r="A10882" t="s">
        <v>16</v>
      </c>
      <c r="B10882" s="1">
        <v>36298</v>
      </c>
      <c r="C10882" s="3">
        <v>0</v>
      </c>
      <c r="D10882">
        <v>701.28</v>
      </c>
      <c r="E10882">
        <v>1</v>
      </c>
      <c r="F10882" t="s">
        <v>52</v>
      </c>
    </row>
    <row r="10883" spans="1:6" x14ac:dyDescent="0.25">
      <c r="A10883" t="s">
        <v>16</v>
      </c>
      <c r="B10883" s="1">
        <v>36349</v>
      </c>
      <c r="C10883" s="3">
        <v>0</v>
      </c>
      <c r="D10883">
        <v>701.3</v>
      </c>
      <c r="E10883">
        <v>1</v>
      </c>
      <c r="F10883" t="s">
        <v>52</v>
      </c>
    </row>
    <row r="10884" spans="1:6" x14ac:dyDescent="0.25">
      <c r="A10884" t="s">
        <v>16</v>
      </c>
      <c r="B10884" s="1">
        <v>36411</v>
      </c>
      <c r="C10884" s="3">
        <v>0</v>
      </c>
      <c r="D10884">
        <v>702.69</v>
      </c>
      <c r="E10884">
        <v>1</v>
      </c>
      <c r="F10884" t="s">
        <v>52</v>
      </c>
    </row>
    <row r="10885" spans="1:6" x14ac:dyDescent="0.25">
      <c r="A10885" t="s">
        <v>16</v>
      </c>
      <c r="B10885" s="1">
        <v>36472</v>
      </c>
      <c r="C10885" s="3">
        <v>0</v>
      </c>
      <c r="D10885">
        <v>702.21</v>
      </c>
      <c r="E10885">
        <v>1</v>
      </c>
      <c r="F10885" t="s">
        <v>52</v>
      </c>
    </row>
    <row r="10886" spans="1:6" x14ac:dyDescent="0.25">
      <c r="A10886" t="s">
        <v>16</v>
      </c>
      <c r="B10886" s="1">
        <v>36539</v>
      </c>
      <c r="C10886" s="3">
        <v>0</v>
      </c>
      <c r="D10886">
        <v>701.38</v>
      </c>
      <c r="E10886">
        <v>1</v>
      </c>
      <c r="F10886" t="s">
        <v>52</v>
      </c>
    </row>
    <row r="10887" spans="1:6" x14ac:dyDescent="0.25">
      <c r="A10887" t="s">
        <v>16</v>
      </c>
      <c r="B10887" s="1">
        <v>36609</v>
      </c>
      <c r="C10887" s="3">
        <v>0</v>
      </c>
      <c r="D10887">
        <v>701.07</v>
      </c>
      <c r="E10887">
        <v>1</v>
      </c>
      <c r="F10887" t="s">
        <v>52</v>
      </c>
    </row>
    <row r="10888" spans="1:6" x14ac:dyDescent="0.25">
      <c r="A10888" t="s">
        <v>16</v>
      </c>
      <c r="B10888" s="1">
        <v>36663</v>
      </c>
      <c r="C10888" s="3">
        <v>0</v>
      </c>
      <c r="D10888">
        <v>700.87</v>
      </c>
      <c r="E10888">
        <v>1</v>
      </c>
      <c r="F10888" t="s">
        <v>52</v>
      </c>
    </row>
    <row r="10889" spans="1:6" x14ac:dyDescent="0.25">
      <c r="A10889" t="s">
        <v>16</v>
      </c>
      <c r="B10889" s="1">
        <v>36725</v>
      </c>
      <c r="C10889" s="3">
        <v>0</v>
      </c>
      <c r="D10889">
        <v>702.67</v>
      </c>
      <c r="E10889">
        <v>1</v>
      </c>
      <c r="F10889" t="s">
        <v>52</v>
      </c>
    </row>
    <row r="10890" spans="1:6" x14ac:dyDescent="0.25">
      <c r="A10890" t="s">
        <v>16</v>
      </c>
      <c r="B10890" s="1">
        <v>36794</v>
      </c>
      <c r="C10890" s="3">
        <v>0</v>
      </c>
      <c r="D10890">
        <v>704.65</v>
      </c>
      <c r="E10890">
        <v>1</v>
      </c>
      <c r="F10890" t="s">
        <v>52</v>
      </c>
    </row>
    <row r="10891" spans="1:6" x14ac:dyDescent="0.25">
      <c r="A10891" t="s">
        <v>16</v>
      </c>
      <c r="B10891" s="1">
        <v>36850</v>
      </c>
      <c r="C10891" s="3">
        <v>0</v>
      </c>
      <c r="D10891">
        <v>704.6</v>
      </c>
      <c r="E10891">
        <v>1</v>
      </c>
      <c r="F10891" t="s">
        <v>52</v>
      </c>
    </row>
    <row r="10892" spans="1:6" x14ac:dyDescent="0.25">
      <c r="A10892" t="s">
        <v>16</v>
      </c>
      <c r="B10892" s="1">
        <v>36903</v>
      </c>
      <c r="C10892" s="3">
        <v>0</v>
      </c>
      <c r="D10892">
        <v>703.49</v>
      </c>
      <c r="E10892">
        <v>1</v>
      </c>
      <c r="F10892" t="s">
        <v>52</v>
      </c>
    </row>
    <row r="10893" spans="1:6" x14ac:dyDescent="0.25">
      <c r="A10893" t="s">
        <v>16</v>
      </c>
      <c r="B10893" s="1">
        <v>36980</v>
      </c>
      <c r="C10893" s="3">
        <v>0</v>
      </c>
      <c r="D10893">
        <v>703.22</v>
      </c>
      <c r="E10893">
        <v>1</v>
      </c>
      <c r="F10893" t="s">
        <v>52</v>
      </c>
    </row>
    <row r="10894" spans="1:6" x14ac:dyDescent="0.25">
      <c r="A10894" t="s">
        <v>16</v>
      </c>
      <c r="B10894" s="1">
        <v>37034</v>
      </c>
      <c r="C10894" s="3">
        <v>0</v>
      </c>
      <c r="D10894">
        <v>703.91</v>
      </c>
      <c r="E10894">
        <v>1</v>
      </c>
      <c r="F10894" t="s">
        <v>52</v>
      </c>
    </row>
    <row r="10895" spans="1:6" x14ac:dyDescent="0.25">
      <c r="A10895" t="s">
        <v>16</v>
      </c>
      <c r="B10895" s="1">
        <v>37091</v>
      </c>
      <c r="C10895" s="3">
        <v>0</v>
      </c>
      <c r="D10895">
        <v>705.95</v>
      </c>
      <c r="E10895">
        <v>1</v>
      </c>
      <c r="F10895" t="s">
        <v>52</v>
      </c>
    </row>
    <row r="10896" spans="1:6" x14ac:dyDescent="0.25">
      <c r="A10896" t="s">
        <v>16</v>
      </c>
      <c r="B10896" s="1">
        <v>37145</v>
      </c>
      <c r="C10896" s="3">
        <v>0</v>
      </c>
      <c r="D10896">
        <v>707.67</v>
      </c>
      <c r="E10896">
        <v>1</v>
      </c>
      <c r="F10896" t="s">
        <v>52</v>
      </c>
    </row>
    <row r="10897" spans="1:6" x14ac:dyDescent="0.25">
      <c r="A10897" t="s">
        <v>16</v>
      </c>
      <c r="B10897" s="1">
        <v>37189</v>
      </c>
      <c r="C10897" s="3">
        <v>0</v>
      </c>
      <c r="D10897">
        <v>708.19</v>
      </c>
      <c r="E10897">
        <v>1</v>
      </c>
      <c r="F10897" t="s">
        <v>52</v>
      </c>
    </row>
    <row r="10898" spans="1:6" x14ac:dyDescent="0.25">
      <c r="A10898" t="s">
        <v>16</v>
      </c>
      <c r="B10898" s="1">
        <v>37209</v>
      </c>
      <c r="C10898" s="3">
        <v>0</v>
      </c>
      <c r="D10898">
        <v>708.45</v>
      </c>
      <c r="E10898">
        <v>1</v>
      </c>
      <c r="F10898" t="s">
        <v>52</v>
      </c>
    </row>
    <row r="10899" spans="1:6" x14ac:dyDescent="0.25">
      <c r="A10899" t="s">
        <v>16</v>
      </c>
      <c r="B10899" s="1">
        <v>37280</v>
      </c>
      <c r="C10899" s="3">
        <v>0</v>
      </c>
      <c r="D10899">
        <v>707.65</v>
      </c>
      <c r="E10899">
        <v>1</v>
      </c>
      <c r="F10899" t="s">
        <v>52</v>
      </c>
    </row>
    <row r="10900" spans="1:6" x14ac:dyDescent="0.25">
      <c r="A10900" t="s">
        <v>16</v>
      </c>
      <c r="B10900" s="1">
        <v>37377</v>
      </c>
      <c r="C10900" s="3">
        <v>0</v>
      </c>
      <c r="D10900">
        <v>707.41</v>
      </c>
      <c r="E10900">
        <v>2</v>
      </c>
      <c r="F10900" t="s">
        <v>52</v>
      </c>
    </row>
    <row r="10901" spans="1:6" x14ac:dyDescent="0.25">
      <c r="A10901" t="s">
        <v>16</v>
      </c>
      <c r="B10901" s="1">
        <v>37439</v>
      </c>
      <c r="C10901" s="3">
        <v>0</v>
      </c>
      <c r="D10901">
        <v>708.97</v>
      </c>
      <c r="E10901">
        <v>1</v>
      </c>
      <c r="F10901" t="s">
        <v>52</v>
      </c>
    </row>
    <row r="10902" spans="1:6" x14ac:dyDescent="0.25">
      <c r="A10902" t="s">
        <v>16</v>
      </c>
      <c r="B10902" s="1">
        <v>37512</v>
      </c>
      <c r="C10902" s="3">
        <v>0</v>
      </c>
      <c r="D10902">
        <v>711.27</v>
      </c>
      <c r="E10902">
        <v>1</v>
      </c>
      <c r="F10902" t="s">
        <v>52</v>
      </c>
    </row>
    <row r="10903" spans="1:6" x14ac:dyDescent="0.25">
      <c r="A10903" t="s">
        <v>16</v>
      </c>
      <c r="B10903" s="1">
        <v>37566</v>
      </c>
      <c r="C10903" s="3">
        <v>0</v>
      </c>
      <c r="D10903">
        <v>711.37</v>
      </c>
      <c r="E10903">
        <v>1</v>
      </c>
      <c r="F10903" t="s">
        <v>52</v>
      </c>
    </row>
    <row r="10904" spans="1:6" x14ac:dyDescent="0.25">
      <c r="A10904" t="s">
        <v>16</v>
      </c>
      <c r="B10904" s="1">
        <v>37644</v>
      </c>
      <c r="C10904" s="3">
        <v>0</v>
      </c>
      <c r="D10904">
        <v>710.31</v>
      </c>
      <c r="E10904">
        <v>1</v>
      </c>
      <c r="F10904" t="s">
        <v>52</v>
      </c>
    </row>
    <row r="10905" spans="1:6" x14ac:dyDescent="0.25">
      <c r="A10905" t="s">
        <v>16</v>
      </c>
      <c r="B10905" s="1">
        <v>37711</v>
      </c>
      <c r="C10905" s="3">
        <v>0</v>
      </c>
      <c r="D10905">
        <v>709.53</v>
      </c>
      <c r="E10905">
        <v>1</v>
      </c>
      <c r="F10905" t="s">
        <v>52</v>
      </c>
    </row>
    <row r="10906" spans="1:6" x14ac:dyDescent="0.25">
      <c r="A10906" t="s">
        <v>16</v>
      </c>
      <c r="B10906" s="1">
        <v>37762</v>
      </c>
      <c r="C10906" s="3">
        <v>0</v>
      </c>
      <c r="D10906">
        <v>710.24</v>
      </c>
      <c r="E10906">
        <v>1</v>
      </c>
      <c r="F10906" t="s">
        <v>52</v>
      </c>
    </row>
    <row r="10907" spans="1:6" x14ac:dyDescent="0.25">
      <c r="A10907" t="s">
        <v>16</v>
      </c>
      <c r="B10907" s="1">
        <v>37813</v>
      </c>
      <c r="C10907" s="3">
        <v>0</v>
      </c>
      <c r="D10907">
        <v>711.85</v>
      </c>
      <c r="E10907">
        <v>1</v>
      </c>
      <c r="F10907" t="s">
        <v>52</v>
      </c>
    </row>
    <row r="10908" spans="1:6" x14ac:dyDescent="0.25">
      <c r="A10908" t="s">
        <v>16</v>
      </c>
      <c r="B10908" s="1">
        <v>37872</v>
      </c>
      <c r="C10908" s="3">
        <v>0</v>
      </c>
      <c r="D10908">
        <v>713.58</v>
      </c>
      <c r="E10908">
        <v>1</v>
      </c>
      <c r="F10908" t="s">
        <v>52</v>
      </c>
    </row>
    <row r="10909" spans="1:6" x14ac:dyDescent="0.25">
      <c r="A10909" t="s">
        <v>16</v>
      </c>
      <c r="B10909" s="1">
        <v>37932</v>
      </c>
      <c r="C10909" s="3">
        <v>0.46666666666666662</v>
      </c>
      <c r="D10909">
        <v>713.8</v>
      </c>
      <c r="E10909">
        <v>1</v>
      </c>
      <c r="F10909" t="s">
        <v>52</v>
      </c>
    </row>
    <row r="10910" spans="1:6" x14ac:dyDescent="0.25">
      <c r="A10910" t="s">
        <v>16</v>
      </c>
      <c r="B10910" s="1">
        <v>38009</v>
      </c>
      <c r="C10910" s="3">
        <v>0.45763888888888887</v>
      </c>
      <c r="D10910">
        <v>712.71</v>
      </c>
      <c r="E10910">
        <v>1</v>
      </c>
      <c r="F10910" t="s">
        <v>52</v>
      </c>
    </row>
    <row r="10911" spans="1:6" x14ac:dyDescent="0.25">
      <c r="A10911" t="s">
        <v>16</v>
      </c>
      <c r="B10911" s="1">
        <v>38079</v>
      </c>
      <c r="C10911" s="3">
        <v>0</v>
      </c>
      <c r="D10911">
        <v>712.48</v>
      </c>
      <c r="E10911">
        <v>1</v>
      </c>
      <c r="F10911" t="s">
        <v>52</v>
      </c>
    </row>
    <row r="10912" spans="1:6" x14ac:dyDescent="0.25">
      <c r="A10912" t="s">
        <v>16</v>
      </c>
      <c r="B10912" s="1">
        <v>38196</v>
      </c>
      <c r="C10912" s="3">
        <v>0.55902777777777779</v>
      </c>
      <c r="D10912">
        <v>715.09</v>
      </c>
      <c r="E10912">
        <v>1</v>
      </c>
      <c r="F10912" t="s">
        <v>52</v>
      </c>
    </row>
    <row r="10913" spans="1:6" x14ac:dyDescent="0.25">
      <c r="A10913" t="s">
        <v>16</v>
      </c>
      <c r="B10913" s="1">
        <v>38233</v>
      </c>
      <c r="C10913" s="3">
        <v>0.43611111111111112</v>
      </c>
      <c r="D10913">
        <v>715.54</v>
      </c>
      <c r="E10913">
        <v>1</v>
      </c>
      <c r="F10913" t="s">
        <v>52</v>
      </c>
    </row>
    <row r="10914" spans="1:6" x14ac:dyDescent="0.25">
      <c r="A10914" t="s">
        <v>16</v>
      </c>
      <c r="B10914" s="1">
        <v>38306</v>
      </c>
      <c r="C10914" s="3">
        <v>0.55486111111111114</v>
      </c>
      <c r="D10914">
        <v>715.06</v>
      </c>
      <c r="E10914">
        <v>1</v>
      </c>
      <c r="F10914" t="s">
        <v>52</v>
      </c>
    </row>
    <row r="10915" spans="1:6" x14ac:dyDescent="0.25">
      <c r="A10915" t="s">
        <v>16</v>
      </c>
      <c r="B10915" s="1">
        <v>38373</v>
      </c>
      <c r="C10915" s="3">
        <v>0.55555555555555558</v>
      </c>
      <c r="D10915">
        <v>714</v>
      </c>
      <c r="E10915">
        <v>1</v>
      </c>
      <c r="F10915" t="s">
        <v>52</v>
      </c>
    </row>
    <row r="10916" spans="1:6" x14ac:dyDescent="0.25">
      <c r="A10916" t="s">
        <v>16</v>
      </c>
      <c r="B10916" s="1">
        <v>38428</v>
      </c>
      <c r="C10916" s="3">
        <v>0.53402777777777777</v>
      </c>
      <c r="D10916">
        <v>713.29</v>
      </c>
      <c r="E10916">
        <v>1</v>
      </c>
      <c r="F10916" t="s">
        <v>52</v>
      </c>
    </row>
    <row r="10917" spans="1:6" x14ac:dyDescent="0.25">
      <c r="A10917" t="s">
        <v>16</v>
      </c>
      <c r="B10917" s="1">
        <v>38499</v>
      </c>
      <c r="C10917" s="3">
        <v>0.52569444444444446</v>
      </c>
      <c r="D10917">
        <v>713.48</v>
      </c>
      <c r="E10917">
        <v>1</v>
      </c>
      <c r="F10917" t="s">
        <v>52</v>
      </c>
    </row>
    <row r="10918" spans="1:6" x14ac:dyDescent="0.25">
      <c r="A10918" t="s">
        <v>16</v>
      </c>
      <c r="B10918" s="1">
        <v>38541</v>
      </c>
      <c r="C10918" s="3">
        <v>0.45277777777777778</v>
      </c>
      <c r="D10918">
        <v>713.9</v>
      </c>
      <c r="E10918">
        <v>1</v>
      </c>
      <c r="F10918" t="s">
        <v>52</v>
      </c>
    </row>
    <row r="10919" spans="1:6" x14ac:dyDescent="0.25">
      <c r="A10919" t="s">
        <v>16</v>
      </c>
      <c r="B10919" s="1">
        <v>38604</v>
      </c>
      <c r="C10919" s="3">
        <v>0.49027777777777781</v>
      </c>
      <c r="D10919">
        <v>715.51</v>
      </c>
      <c r="E10919">
        <v>1</v>
      </c>
      <c r="F10919" t="s">
        <v>52</v>
      </c>
    </row>
    <row r="10920" spans="1:6" x14ac:dyDescent="0.25">
      <c r="A10920" t="s">
        <v>16</v>
      </c>
      <c r="B10920" s="1">
        <v>38666</v>
      </c>
      <c r="C10920" s="3">
        <v>0.39027777777777778</v>
      </c>
      <c r="D10920">
        <v>714.95</v>
      </c>
      <c r="E10920">
        <v>1</v>
      </c>
      <c r="F10920" t="s">
        <v>52</v>
      </c>
    </row>
    <row r="10921" spans="1:6" x14ac:dyDescent="0.25">
      <c r="A10921" t="s">
        <v>16</v>
      </c>
      <c r="B10921" s="1">
        <v>38729</v>
      </c>
      <c r="C10921" s="3">
        <v>0.46388888888888885</v>
      </c>
      <c r="D10921">
        <v>712.85</v>
      </c>
      <c r="E10921">
        <v>1</v>
      </c>
      <c r="F10921" t="s">
        <v>52</v>
      </c>
    </row>
    <row r="10922" spans="1:6" x14ac:dyDescent="0.25">
      <c r="A10922" t="s">
        <v>16</v>
      </c>
      <c r="B10922" s="1">
        <v>38790</v>
      </c>
      <c r="C10922" s="3">
        <v>0.74791666666666667</v>
      </c>
      <c r="D10922">
        <v>712.84</v>
      </c>
      <c r="E10922">
        <v>1</v>
      </c>
      <c r="F10922" t="s">
        <v>52</v>
      </c>
    </row>
    <row r="10923" spans="1:6" x14ac:dyDescent="0.25">
      <c r="A10923" t="s">
        <v>16</v>
      </c>
      <c r="B10923" s="1">
        <v>38853</v>
      </c>
      <c r="C10923" s="3">
        <v>0.51111111111111118</v>
      </c>
      <c r="D10923">
        <v>712.63</v>
      </c>
      <c r="E10923">
        <v>1</v>
      </c>
      <c r="F10923" t="s">
        <v>52</v>
      </c>
    </row>
    <row r="10924" spans="1:6" x14ac:dyDescent="0.25">
      <c r="A10924" t="s">
        <v>16</v>
      </c>
      <c r="B10924" s="1">
        <v>38909</v>
      </c>
      <c r="C10924" s="3">
        <v>0.35000000000000003</v>
      </c>
      <c r="D10924">
        <v>712.75</v>
      </c>
      <c r="E10924">
        <v>1</v>
      </c>
      <c r="F10924" t="s">
        <v>52</v>
      </c>
    </row>
    <row r="10925" spans="1:6" x14ac:dyDescent="0.25">
      <c r="A10925" t="s">
        <v>16</v>
      </c>
      <c r="B10925" s="1">
        <v>38967</v>
      </c>
      <c r="C10925" s="3">
        <v>0.36944444444444446</v>
      </c>
      <c r="D10925">
        <v>713.95</v>
      </c>
      <c r="E10925">
        <v>1</v>
      </c>
      <c r="F10925" t="s">
        <v>52</v>
      </c>
    </row>
    <row r="10926" spans="1:6" x14ac:dyDescent="0.25">
      <c r="A10926" t="s">
        <v>16</v>
      </c>
      <c r="B10926" s="1">
        <v>39028</v>
      </c>
      <c r="C10926" s="3">
        <v>0.39444444444444443</v>
      </c>
      <c r="D10926">
        <v>711.94</v>
      </c>
      <c r="E10926">
        <v>1</v>
      </c>
      <c r="F10926" t="s">
        <v>52</v>
      </c>
    </row>
    <row r="10927" spans="1:6" x14ac:dyDescent="0.25">
      <c r="A10927" t="s">
        <v>16</v>
      </c>
      <c r="B10927" s="1">
        <v>39106</v>
      </c>
      <c r="C10927" s="3">
        <v>0.47638888888888892</v>
      </c>
      <c r="D10927">
        <v>711.61</v>
      </c>
      <c r="E10927">
        <v>1</v>
      </c>
      <c r="F10927" t="s">
        <v>52</v>
      </c>
    </row>
    <row r="10928" spans="1:6" x14ac:dyDescent="0.25">
      <c r="A10928" t="s">
        <v>16</v>
      </c>
      <c r="B10928" s="1">
        <v>39162</v>
      </c>
      <c r="C10928" s="3">
        <v>0.4513888888888889</v>
      </c>
      <c r="D10928">
        <v>710.99</v>
      </c>
      <c r="E10928">
        <v>1</v>
      </c>
      <c r="F10928" t="s">
        <v>52</v>
      </c>
    </row>
    <row r="10929" spans="1:6" x14ac:dyDescent="0.25">
      <c r="A10929" t="s">
        <v>16</v>
      </c>
      <c r="B10929" s="1">
        <v>39216</v>
      </c>
      <c r="C10929" s="3">
        <v>0.625</v>
      </c>
      <c r="D10929">
        <v>711.26</v>
      </c>
      <c r="E10929">
        <v>1</v>
      </c>
      <c r="F10929" t="s">
        <v>52</v>
      </c>
    </row>
    <row r="10930" spans="1:6" x14ac:dyDescent="0.25">
      <c r="A10930" t="s">
        <v>16</v>
      </c>
      <c r="B10930" s="1">
        <v>39274</v>
      </c>
      <c r="C10930" s="3">
        <v>0.3520833333333333</v>
      </c>
      <c r="D10930">
        <v>713.54</v>
      </c>
      <c r="E10930">
        <v>1</v>
      </c>
      <c r="F10930" t="s">
        <v>52</v>
      </c>
    </row>
    <row r="10931" spans="1:6" x14ac:dyDescent="0.25">
      <c r="A10931" t="s">
        <v>16</v>
      </c>
      <c r="B10931" s="1">
        <v>39346</v>
      </c>
      <c r="C10931" s="3">
        <v>0.6</v>
      </c>
      <c r="D10931">
        <v>715.65</v>
      </c>
      <c r="E10931">
        <v>1</v>
      </c>
      <c r="F10931" t="s">
        <v>52</v>
      </c>
    </row>
    <row r="10932" spans="1:6" x14ac:dyDescent="0.25">
      <c r="A10932" t="s">
        <v>16</v>
      </c>
      <c r="B10932" s="1">
        <v>39402</v>
      </c>
      <c r="C10932" s="3">
        <v>0.52986111111111112</v>
      </c>
      <c r="D10932">
        <v>716</v>
      </c>
      <c r="E10932">
        <v>1</v>
      </c>
      <c r="F10932" t="s">
        <v>52</v>
      </c>
    </row>
    <row r="10933" spans="1:6" x14ac:dyDescent="0.25">
      <c r="A10933" t="s">
        <v>16</v>
      </c>
      <c r="B10933" s="1">
        <v>39470</v>
      </c>
      <c r="C10933" s="3">
        <v>0.50555555555555554</v>
      </c>
      <c r="D10933">
        <v>714.11</v>
      </c>
      <c r="E10933">
        <v>1</v>
      </c>
      <c r="F10933" t="s">
        <v>52</v>
      </c>
    </row>
    <row r="10934" spans="1:6" x14ac:dyDescent="0.25">
      <c r="A10934" t="s">
        <v>16</v>
      </c>
      <c r="B10934" s="1">
        <v>39547</v>
      </c>
      <c r="C10934" s="3">
        <v>0.375</v>
      </c>
      <c r="D10934">
        <v>713.26</v>
      </c>
      <c r="E10934">
        <v>1</v>
      </c>
      <c r="F10934" t="s">
        <v>52</v>
      </c>
    </row>
    <row r="10935" spans="1:6" x14ac:dyDescent="0.25">
      <c r="A10935" t="s">
        <v>16</v>
      </c>
      <c r="B10935" s="1">
        <v>39582</v>
      </c>
      <c r="C10935" s="3">
        <v>0.33888888888888885</v>
      </c>
      <c r="D10935">
        <v>713.77</v>
      </c>
      <c r="E10935">
        <v>1</v>
      </c>
      <c r="F10935" t="s">
        <v>52</v>
      </c>
    </row>
    <row r="10936" spans="1:6" x14ac:dyDescent="0.25">
      <c r="A10936" t="s">
        <v>16</v>
      </c>
      <c r="B10936" s="1">
        <v>39651</v>
      </c>
      <c r="C10936" s="3">
        <v>0.32847222222222222</v>
      </c>
      <c r="D10936">
        <v>712.67</v>
      </c>
      <c r="E10936">
        <v>1</v>
      </c>
      <c r="F10936" t="s">
        <v>52</v>
      </c>
    </row>
    <row r="10937" spans="1:6" x14ac:dyDescent="0.25">
      <c r="A10937" t="s">
        <v>16</v>
      </c>
      <c r="B10937" s="1">
        <v>39743</v>
      </c>
      <c r="C10937" s="3">
        <v>0</v>
      </c>
      <c r="D10937">
        <v>716.41</v>
      </c>
      <c r="E10937">
        <v>1</v>
      </c>
      <c r="F10937" t="s">
        <v>52</v>
      </c>
    </row>
    <row r="10938" spans="1:6" x14ac:dyDescent="0.25">
      <c r="A10938" t="s">
        <v>16</v>
      </c>
      <c r="B10938" s="1">
        <v>39758</v>
      </c>
      <c r="C10938" s="3">
        <v>0.39305555555555555</v>
      </c>
      <c r="D10938">
        <v>716.12</v>
      </c>
      <c r="E10938">
        <v>1</v>
      </c>
      <c r="F10938" t="s">
        <v>52</v>
      </c>
    </row>
    <row r="10939" spans="1:6" x14ac:dyDescent="0.25">
      <c r="A10939" t="s">
        <v>16</v>
      </c>
      <c r="B10939" s="1">
        <v>39842</v>
      </c>
      <c r="C10939" s="3">
        <v>0.46666666666666662</v>
      </c>
      <c r="D10939">
        <v>714.12</v>
      </c>
      <c r="E10939">
        <v>1</v>
      </c>
      <c r="F10939" t="s">
        <v>52</v>
      </c>
    </row>
    <row r="10940" spans="1:6" x14ac:dyDescent="0.25">
      <c r="A10940" t="s">
        <v>16</v>
      </c>
      <c r="B10940" s="1">
        <v>39883</v>
      </c>
      <c r="C10940" s="3">
        <v>0.45624999999999999</v>
      </c>
      <c r="D10940">
        <v>713.54</v>
      </c>
      <c r="E10940">
        <v>1</v>
      </c>
      <c r="F10940" t="s">
        <v>52</v>
      </c>
    </row>
    <row r="10941" spans="1:6" x14ac:dyDescent="0.25">
      <c r="A10941" t="s">
        <v>16</v>
      </c>
      <c r="B10941" s="1">
        <v>39940</v>
      </c>
      <c r="C10941" s="3">
        <v>0.52013888888888882</v>
      </c>
      <c r="D10941">
        <v>713.69</v>
      </c>
      <c r="E10941">
        <v>1</v>
      </c>
      <c r="F10941" t="s">
        <v>52</v>
      </c>
    </row>
    <row r="10942" spans="1:6" x14ac:dyDescent="0.25">
      <c r="A10942" t="s">
        <v>16</v>
      </c>
      <c r="B10942" s="1">
        <v>40016</v>
      </c>
      <c r="C10942" s="3">
        <v>0.43958333333333338</v>
      </c>
      <c r="D10942">
        <v>714.35</v>
      </c>
      <c r="E10942">
        <v>1</v>
      </c>
      <c r="F10942" t="s">
        <v>52</v>
      </c>
    </row>
    <row r="10943" spans="1:6" x14ac:dyDescent="0.25">
      <c r="A10943" t="s">
        <v>16</v>
      </c>
      <c r="B10943" s="1">
        <v>40071</v>
      </c>
      <c r="C10943" s="3">
        <v>0.40902777777777777</v>
      </c>
      <c r="D10943">
        <v>715.56</v>
      </c>
      <c r="E10943">
        <v>1</v>
      </c>
      <c r="F10943" t="s">
        <v>52</v>
      </c>
    </row>
    <row r="10944" spans="1:6" x14ac:dyDescent="0.25">
      <c r="A10944" t="s">
        <v>16</v>
      </c>
      <c r="B10944" s="1">
        <v>40122</v>
      </c>
      <c r="C10944" s="3">
        <v>0.44166666666666665</v>
      </c>
      <c r="D10944">
        <v>714.63</v>
      </c>
      <c r="E10944">
        <v>1</v>
      </c>
      <c r="F10944" t="s">
        <v>52</v>
      </c>
    </row>
    <row r="10945" spans="1:6" x14ac:dyDescent="0.25">
      <c r="A10945" t="s">
        <v>16</v>
      </c>
      <c r="B10945" s="1">
        <v>40199</v>
      </c>
      <c r="C10945" s="3">
        <v>0.46249999999999997</v>
      </c>
      <c r="D10945">
        <v>712.66</v>
      </c>
      <c r="E10945">
        <v>1</v>
      </c>
      <c r="F10945" t="s">
        <v>52</v>
      </c>
    </row>
    <row r="10946" spans="1:6" x14ac:dyDescent="0.25">
      <c r="A10946" t="s">
        <v>16</v>
      </c>
      <c r="B10946" s="1">
        <v>40254</v>
      </c>
      <c r="C10946" s="3">
        <v>0.52430555555555558</v>
      </c>
      <c r="D10946">
        <v>712.29</v>
      </c>
      <c r="E10946">
        <v>1</v>
      </c>
      <c r="F10946" t="s">
        <v>52</v>
      </c>
    </row>
    <row r="10947" spans="1:6" x14ac:dyDescent="0.25">
      <c r="A10947" t="s">
        <v>16</v>
      </c>
      <c r="B10947" s="1">
        <v>40315</v>
      </c>
      <c r="C10947" s="3">
        <v>0.625</v>
      </c>
      <c r="D10947">
        <v>712.5</v>
      </c>
      <c r="E10947">
        <v>1</v>
      </c>
      <c r="F10947" t="s">
        <v>52</v>
      </c>
    </row>
    <row r="10948" spans="1:6" x14ac:dyDescent="0.25">
      <c r="A10948" t="s">
        <v>16</v>
      </c>
      <c r="B10948" s="1">
        <v>40388</v>
      </c>
      <c r="C10948" s="3">
        <v>0.38819444444444445</v>
      </c>
      <c r="D10948">
        <v>714.97</v>
      </c>
      <c r="E10948">
        <v>1</v>
      </c>
      <c r="F10948" t="s">
        <v>52</v>
      </c>
    </row>
    <row r="10949" spans="1:6" x14ac:dyDescent="0.25">
      <c r="A10949" t="s">
        <v>16</v>
      </c>
      <c r="B10949" s="1">
        <v>40436</v>
      </c>
      <c r="C10949" s="3">
        <v>0.43402777777777773</v>
      </c>
      <c r="D10949">
        <v>715.59</v>
      </c>
      <c r="E10949">
        <v>1</v>
      </c>
      <c r="F10949" t="s">
        <v>52</v>
      </c>
    </row>
    <row r="10950" spans="1:6" x14ac:dyDescent="0.25">
      <c r="A10950" t="s">
        <v>16</v>
      </c>
      <c r="B10950" s="1">
        <v>40486</v>
      </c>
      <c r="C10950" s="3">
        <v>0.39930555555555558</v>
      </c>
      <c r="D10950">
        <v>715.22</v>
      </c>
      <c r="E10950">
        <v>1</v>
      </c>
      <c r="F10950" t="s">
        <v>52</v>
      </c>
    </row>
    <row r="10951" spans="1:6" x14ac:dyDescent="0.25">
      <c r="A10951" t="s">
        <v>16</v>
      </c>
      <c r="B10951" s="1">
        <v>40570</v>
      </c>
      <c r="C10951" s="3">
        <v>0.59305555555555556</v>
      </c>
      <c r="D10951">
        <v>713.64</v>
      </c>
      <c r="E10951">
        <v>1</v>
      </c>
      <c r="F10951" t="s">
        <v>52</v>
      </c>
    </row>
    <row r="10952" spans="1:6" x14ac:dyDescent="0.25">
      <c r="A10952" t="s">
        <v>16</v>
      </c>
      <c r="B10952" s="1">
        <v>40660</v>
      </c>
      <c r="C10952" s="3">
        <v>0.41666666666666669</v>
      </c>
      <c r="D10952">
        <v>713.29</v>
      </c>
      <c r="E10952">
        <v>1</v>
      </c>
      <c r="F10952" t="s">
        <v>52</v>
      </c>
    </row>
    <row r="10953" spans="1:6" x14ac:dyDescent="0.25">
      <c r="A10953" t="s">
        <v>16</v>
      </c>
      <c r="B10953" s="1">
        <v>40688</v>
      </c>
      <c r="C10953" s="3">
        <v>0.44444444444444442</v>
      </c>
      <c r="D10953">
        <v>713.8</v>
      </c>
      <c r="E10953">
        <v>1</v>
      </c>
      <c r="F10953" t="s">
        <v>52</v>
      </c>
    </row>
    <row r="10954" spans="1:6" x14ac:dyDescent="0.25">
      <c r="A10954" t="s">
        <v>16</v>
      </c>
      <c r="B10954" s="1">
        <v>40752</v>
      </c>
      <c r="C10954" s="3">
        <v>0.61388888888888882</v>
      </c>
      <c r="D10954">
        <v>713.46</v>
      </c>
      <c r="E10954">
        <v>1</v>
      </c>
      <c r="F10954" t="s">
        <v>52</v>
      </c>
    </row>
    <row r="10955" spans="1:6" x14ac:dyDescent="0.25">
      <c r="A10955" t="s">
        <v>16</v>
      </c>
      <c r="B10955" s="1">
        <v>40805</v>
      </c>
      <c r="C10955" s="3">
        <v>0.46875</v>
      </c>
      <c r="D10955">
        <v>714.44</v>
      </c>
      <c r="E10955">
        <v>1</v>
      </c>
      <c r="F10955" t="s">
        <v>52</v>
      </c>
    </row>
    <row r="10956" spans="1:6" x14ac:dyDescent="0.25">
      <c r="A10956" t="s">
        <v>16</v>
      </c>
      <c r="B10956" s="1">
        <v>40863</v>
      </c>
      <c r="C10956" s="3">
        <v>0.4916666666666667</v>
      </c>
      <c r="D10956">
        <v>713.77</v>
      </c>
      <c r="E10956">
        <v>1</v>
      </c>
      <c r="F10956" t="s">
        <v>52</v>
      </c>
    </row>
    <row r="10957" spans="1:6" x14ac:dyDescent="0.25">
      <c r="A10957" t="s">
        <v>16</v>
      </c>
      <c r="B10957" s="1">
        <v>40942</v>
      </c>
      <c r="C10957" s="3">
        <v>0.34722222222222227</v>
      </c>
      <c r="D10957">
        <v>712.35</v>
      </c>
      <c r="E10957">
        <v>1</v>
      </c>
      <c r="F10957" t="s">
        <v>52</v>
      </c>
    </row>
    <row r="10958" spans="1:6" x14ac:dyDescent="0.25">
      <c r="A10958" t="s">
        <v>16</v>
      </c>
      <c r="B10958" s="1">
        <v>41044</v>
      </c>
      <c r="C10958" s="3">
        <v>0.39652777777777781</v>
      </c>
      <c r="D10958">
        <v>712.47</v>
      </c>
      <c r="E10958">
        <v>1</v>
      </c>
      <c r="F10958" t="s">
        <v>52</v>
      </c>
    </row>
    <row r="10959" spans="1:6" x14ac:dyDescent="0.25">
      <c r="A10959" t="s">
        <v>16</v>
      </c>
      <c r="B10959" s="1">
        <v>41114</v>
      </c>
      <c r="C10959" s="3">
        <v>0.39166666666666666</v>
      </c>
      <c r="D10959">
        <v>715.05</v>
      </c>
      <c r="E10959">
        <v>1</v>
      </c>
      <c r="F10959" t="s">
        <v>52</v>
      </c>
    </row>
    <row r="10960" spans="1:6" x14ac:dyDescent="0.25">
      <c r="A10960" t="s">
        <v>16</v>
      </c>
      <c r="B10960" s="1">
        <v>41162</v>
      </c>
      <c r="C10960" s="3">
        <v>0.45208333333333334</v>
      </c>
      <c r="D10960">
        <v>716.38</v>
      </c>
      <c r="E10960">
        <v>1</v>
      </c>
      <c r="F10960" t="s">
        <v>52</v>
      </c>
    </row>
    <row r="10961" spans="1:6" x14ac:dyDescent="0.25">
      <c r="A10961" t="s">
        <v>16</v>
      </c>
      <c r="B10961" s="1">
        <v>41219</v>
      </c>
      <c r="C10961" s="3">
        <v>0.5083333333333333</v>
      </c>
      <c r="D10961">
        <v>715.58</v>
      </c>
      <c r="E10961">
        <v>1</v>
      </c>
      <c r="F10961" t="s">
        <v>52</v>
      </c>
    </row>
    <row r="10962" spans="1:6" x14ac:dyDescent="0.25">
      <c r="A10962" t="s">
        <v>16</v>
      </c>
      <c r="B10962" s="1">
        <v>41282</v>
      </c>
      <c r="C10962" s="3">
        <v>0.45416666666666666</v>
      </c>
      <c r="D10962">
        <v>714.43</v>
      </c>
      <c r="E10962">
        <v>1</v>
      </c>
      <c r="F10962" t="s">
        <v>52</v>
      </c>
    </row>
    <row r="10963" spans="1:6" x14ac:dyDescent="0.25">
      <c r="A10963" t="s">
        <v>16</v>
      </c>
      <c r="B10963" s="1">
        <v>41375</v>
      </c>
      <c r="C10963" s="3">
        <v>0</v>
      </c>
      <c r="D10963">
        <v>713.43</v>
      </c>
      <c r="E10963">
        <v>1</v>
      </c>
      <c r="F10963" t="s">
        <v>52</v>
      </c>
    </row>
    <row r="10964" spans="1:6" x14ac:dyDescent="0.25">
      <c r="A10964" t="s">
        <v>16</v>
      </c>
      <c r="B10964" s="1">
        <v>41400</v>
      </c>
      <c r="C10964" s="3">
        <v>0.55763888888888891</v>
      </c>
      <c r="D10964">
        <v>713.65</v>
      </c>
      <c r="E10964">
        <v>1</v>
      </c>
      <c r="F10964" t="s">
        <v>52</v>
      </c>
    </row>
    <row r="10965" spans="1:6" x14ac:dyDescent="0.25">
      <c r="A10965" t="s">
        <v>16</v>
      </c>
      <c r="B10965" s="1">
        <v>41479</v>
      </c>
      <c r="C10965" s="3">
        <v>0.4861111111111111</v>
      </c>
      <c r="D10965">
        <v>716.76</v>
      </c>
      <c r="E10965">
        <v>1</v>
      </c>
      <c r="F10965" t="s">
        <v>52</v>
      </c>
    </row>
    <row r="10966" spans="1:6" x14ac:dyDescent="0.25">
      <c r="A10966" t="s">
        <v>16</v>
      </c>
      <c r="B10966" s="1">
        <v>41534</v>
      </c>
      <c r="C10966" s="3">
        <v>0.4548611111111111</v>
      </c>
      <c r="D10966">
        <v>717.8</v>
      </c>
      <c r="E10966">
        <v>1</v>
      </c>
      <c r="F10966" t="s">
        <v>52</v>
      </c>
    </row>
    <row r="10967" spans="1:6" x14ac:dyDescent="0.25">
      <c r="A10967" t="s">
        <v>16</v>
      </c>
      <c r="B10967" s="1">
        <v>41582</v>
      </c>
      <c r="C10967" s="3">
        <v>0.41041666666666665</v>
      </c>
      <c r="D10967">
        <v>717.65</v>
      </c>
      <c r="E10967">
        <v>1</v>
      </c>
      <c r="F10967" t="s">
        <v>52</v>
      </c>
    </row>
    <row r="10968" spans="1:6" x14ac:dyDescent="0.25">
      <c r="A10968" t="s">
        <v>16</v>
      </c>
      <c r="B10968" s="1">
        <v>41660</v>
      </c>
      <c r="C10968" s="3">
        <v>0.3979166666666667</v>
      </c>
      <c r="D10968">
        <v>716.35</v>
      </c>
      <c r="E10968">
        <v>1</v>
      </c>
      <c r="F10968" t="s">
        <v>52</v>
      </c>
    </row>
    <row r="10969" spans="1:6" x14ac:dyDescent="0.25">
      <c r="A10969" t="s">
        <v>16</v>
      </c>
      <c r="B10969" s="1">
        <v>41722</v>
      </c>
      <c r="C10969" s="3">
        <v>0.37708333333333338</v>
      </c>
      <c r="D10969">
        <v>715.95</v>
      </c>
      <c r="E10969">
        <v>1</v>
      </c>
      <c r="F10969" t="s">
        <v>52</v>
      </c>
    </row>
    <row r="10970" spans="1:6" x14ac:dyDescent="0.25">
      <c r="A10970" t="s">
        <v>16</v>
      </c>
      <c r="B10970" s="1">
        <v>41974</v>
      </c>
      <c r="C10970" s="3">
        <v>0</v>
      </c>
      <c r="D10970">
        <v>718.1</v>
      </c>
      <c r="E10970">
        <v>1</v>
      </c>
      <c r="F10970" t="s">
        <v>52</v>
      </c>
    </row>
    <row r="10971" spans="1:6" x14ac:dyDescent="0.25">
      <c r="A10971" t="s">
        <v>16</v>
      </c>
      <c r="B10971" s="1">
        <v>42117</v>
      </c>
      <c r="C10971" s="3">
        <v>0</v>
      </c>
      <c r="D10971">
        <v>716.8</v>
      </c>
      <c r="E10971">
        <v>1</v>
      </c>
      <c r="F10971" t="s">
        <v>52</v>
      </c>
    </row>
    <row r="10972" spans="1:6" x14ac:dyDescent="0.25">
      <c r="A10972" t="s">
        <v>16</v>
      </c>
      <c r="B10972" s="1">
        <v>42137</v>
      </c>
      <c r="C10972" s="3">
        <v>0</v>
      </c>
      <c r="D10972">
        <v>717.4</v>
      </c>
      <c r="E10972">
        <v>1</v>
      </c>
      <c r="F10972" t="s">
        <v>52</v>
      </c>
    </row>
    <row r="10973" spans="1:6" x14ac:dyDescent="0.25">
      <c r="A10973" t="s">
        <v>16</v>
      </c>
      <c r="B10973" s="1">
        <v>42198</v>
      </c>
      <c r="C10973" s="3">
        <v>0</v>
      </c>
      <c r="D10973">
        <v>719.4</v>
      </c>
      <c r="E10973">
        <v>1</v>
      </c>
      <c r="F10973" t="s">
        <v>52</v>
      </c>
    </row>
    <row r="10974" spans="1:6" x14ac:dyDescent="0.25">
      <c r="A10974" t="s">
        <v>16</v>
      </c>
      <c r="B10974" s="1">
        <v>42255</v>
      </c>
      <c r="C10974" s="3">
        <v>0</v>
      </c>
      <c r="D10974">
        <v>720.4</v>
      </c>
      <c r="E10974">
        <v>1</v>
      </c>
      <c r="F10974" t="s">
        <v>52</v>
      </c>
    </row>
    <row r="10975" spans="1:6" x14ac:dyDescent="0.25">
      <c r="A10975" t="s">
        <v>16</v>
      </c>
      <c r="B10975" s="1">
        <v>42347</v>
      </c>
      <c r="C10975" s="3">
        <v>0</v>
      </c>
      <c r="D10975">
        <v>718.85</v>
      </c>
      <c r="E10975">
        <v>1</v>
      </c>
      <c r="F10975" t="s">
        <v>52</v>
      </c>
    </row>
    <row r="10976" spans="1:6" x14ac:dyDescent="0.25">
      <c r="A10976" t="s">
        <v>16</v>
      </c>
      <c r="B10976" s="1">
        <v>42487</v>
      </c>
      <c r="C10976" s="3">
        <v>0</v>
      </c>
      <c r="D10976">
        <v>716.6</v>
      </c>
      <c r="E10976">
        <v>1</v>
      </c>
      <c r="F10976" t="s">
        <v>52</v>
      </c>
    </row>
    <row r="10977" spans="1:6" x14ac:dyDescent="0.25">
      <c r="A10977" t="s">
        <v>16</v>
      </c>
      <c r="B10977" s="1">
        <v>42584</v>
      </c>
      <c r="C10977" s="3">
        <v>0</v>
      </c>
      <c r="D10977">
        <v>723.84</v>
      </c>
      <c r="E10977">
        <v>1</v>
      </c>
      <c r="F10977" t="s">
        <v>52</v>
      </c>
    </row>
    <row r="10978" spans="1:6" x14ac:dyDescent="0.25">
      <c r="A10978" t="s">
        <v>16</v>
      </c>
      <c r="B10978" s="1">
        <v>42878</v>
      </c>
      <c r="C10978" s="3">
        <v>4.1666666666666664E-2</v>
      </c>
      <c r="D10978">
        <v>717.91</v>
      </c>
      <c r="E10978">
        <v>32</v>
      </c>
      <c r="F10978" t="s">
        <v>52</v>
      </c>
    </row>
    <row r="10979" spans="1:6" x14ac:dyDescent="0.25">
      <c r="A10979" t="s">
        <v>16</v>
      </c>
      <c r="B10979" s="1">
        <v>42902</v>
      </c>
      <c r="C10979" s="3">
        <v>0.54166666666666663</v>
      </c>
      <c r="D10979">
        <v>718.03</v>
      </c>
      <c r="E10979">
        <v>60</v>
      </c>
      <c r="F10979" t="s">
        <v>52</v>
      </c>
    </row>
    <row r="10980" spans="1:6" x14ac:dyDescent="0.25">
      <c r="A10980" t="s">
        <v>16</v>
      </c>
      <c r="B10980" s="1">
        <v>42931</v>
      </c>
      <c r="C10980" s="3">
        <v>4.1666666666666664E-2</v>
      </c>
      <c r="D10980">
        <v>718.79</v>
      </c>
      <c r="E10980">
        <v>63</v>
      </c>
      <c r="F10980" t="s">
        <v>52</v>
      </c>
    </row>
    <row r="10981" spans="1:6" x14ac:dyDescent="0.25">
      <c r="A10981" t="s">
        <v>16</v>
      </c>
      <c r="B10981" s="1">
        <v>42966</v>
      </c>
      <c r="C10981" s="3">
        <v>4.1666666666666664E-2</v>
      </c>
      <c r="D10981">
        <v>719.7</v>
      </c>
      <c r="E10981">
        <v>62</v>
      </c>
      <c r="F10981" t="s">
        <v>52</v>
      </c>
    </row>
    <row r="10982" spans="1:6" x14ac:dyDescent="0.25">
      <c r="A10982" t="s">
        <v>16</v>
      </c>
      <c r="B10982" s="1">
        <v>42979</v>
      </c>
      <c r="C10982" s="3">
        <v>4.1666666666666664E-2</v>
      </c>
      <c r="D10982">
        <v>719.82</v>
      </c>
      <c r="E10982">
        <v>60</v>
      </c>
      <c r="F10982" t="s">
        <v>52</v>
      </c>
    </row>
    <row r="10983" spans="1:6" x14ac:dyDescent="0.25">
      <c r="A10983" t="s">
        <v>16</v>
      </c>
      <c r="B10983" s="1">
        <v>43024</v>
      </c>
      <c r="C10983" s="3">
        <v>0.54166666666666663</v>
      </c>
      <c r="D10983">
        <v>719.24</v>
      </c>
      <c r="E10983">
        <v>62</v>
      </c>
      <c r="F10983" t="s">
        <v>52</v>
      </c>
    </row>
    <row r="10984" spans="1:6" x14ac:dyDescent="0.25">
      <c r="A10984" t="s">
        <v>16</v>
      </c>
      <c r="B10984" s="1">
        <v>43049</v>
      </c>
      <c r="C10984" s="3">
        <v>0</v>
      </c>
      <c r="D10984">
        <v>718.35</v>
      </c>
      <c r="E10984">
        <v>61</v>
      </c>
      <c r="F10984" t="s">
        <v>52</v>
      </c>
    </row>
    <row r="10985" spans="1:6" x14ac:dyDescent="0.25">
      <c r="A10985" t="s">
        <v>16</v>
      </c>
      <c r="B10985" s="1">
        <v>43093</v>
      </c>
      <c r="C10985" s="3">
        <v>0</v>
      </c>
      <c r="D10985">
        <v>717.2</v>
      </c>
      <c r="E10985">
        <v>62</v>
      </c>
      <c r="F10985" t="s">
        <v>52</v>
      </c>
    </row>
    <row r="10986" spans="1:6" x14ac:dyDescent="0.25">
      <c r="A10986" t="s">
        <v>16</v>
      </c>
      <c r="B10986" s="1">
        <v>43126</v>
      </c>
      <c r="C10986" s="3">
        <v>0.5</v>
      </c>
      <c r="D10986">
        <v>716.61</v>
      </c>
      <c r="E10986">
        <v>62</v>
      </c>
      <c r="F10986" t="s">
        <v>52</v>
      </c>
    </row>
    <row r="10987" spans="1:6" x14ac:dyDescent="0.25">
      <c r="A10987" t="s">
        <v>16</v>
      </c>
      <c r="B10987" s="1">
        <v>43144</v>
      </c>
      <c r="C10987" s="3">
        <v>0.5</v>
      </c>
      <c r="D10987">
        <v>716.29</v>
      </c>
      <c r="E10987">
        <v>56</v>
      </c>
      <c r="F10987" t="s">
        <v>52</v>
      </c>
    </row>
    <row r="10988" spans="1:6" x14ac:dyDescent="0.25">
      <c r="A10988" t="s">
        <v>16</v>
      </c>
      <c r="B10988" s="1">
        <v>43170</v>
      </c>
      <c r="C10988" s="3">
        <v>0</v>
      </c>
      <c r="D10988">
        <v>715.92</v>
      </c>
      <c r="E10988">
        <v>62</v>
      </c>
      <c r="F10988" t="s">
        <v>52</v>
      </c>
    </row>
    <row r="10989" spans="1:6" x14ac:dyDescent="0.25">
      <c r="A10989" t="s">
        <v>16</v>
      </c>
      <c r="B10989" s="1">
        <v>43194</v>
      </c>
      <c r="C10989" s="3">
        <v>0.54166666666666663</v>
      </c>
      <c r="D10989">
        <v>715.74</v>
      </c>
      <c r="E10989">
        <v>61</v>
      </c>
      <c r="F10989" t="s">
        <v>52</v>
      </c>
    </row>
    <row r="10990" spans="1:6" x14ac:dyDescent="0.25">
      <c r="A10990" t="s">
        <v>16</v>
      </c>
      <c r="B10990" s="1">
        <v>43226</v>
      </c>
      <c r="C10990" s="3">
        <v>0.54166666666666663</v>
      </c>
      <c r="D10990">
        <v>715.74</v>
      </c>
      <c r="E10990">
        <v>62</v>
      </c>
      <c r="F10990" t="s">
        <v>52</v>
      </c>
    </row>
    <row r="10991" spans="1:6" x14ac:dyDescent="0.25">
      <c r="A10991" t="s">
        <v>16</v>
      </c>
      <c r="B10991" s="1">
        <v>43254</v>
      </c>
      <c r="C10991" s="3">
        <v>4.1666666666666664E-2</v>
      </c>
      <c r="D10991">
        <v>715.72</v>
      </c>
      <c r="E10991">
        <v>60</v>
      </c>
      <c r="F10991" t="s">
        <v>52</v>
      </c>
    </row>
    <row r="10992" spans="1:6" x14ac:dyDescent="0.25">
      <c r="A10992" t="s">
        <v>16</v>
      </c>
      <c r="B10992" s="1">
        <v>43296</v>
      </c>
      <c r="C10992" s="3">
        <v>0.54166666666666663</v>
      </c>
      <c r="D10992">
        <v>716.48</v>
      </c>
      <c r="E10992">
        <v>62</v>
      </c>
      <c r="F10992" t="s">
        <v>52</v>
      </c>
    </row>
    <row r="10993" spans="1:6" x14ac:dyDescent="0.25">
      <c r="A10993" t="s">
        <v>16</v>
      </c>
      <c r="B10993" s="1">
        <v>43327</v>
      </c>
      <c r="C10993" s="3">
        <v>4.1666666666666664E-2</v>
      </c>
      <c r="D10993">
        <v>717.35</v>
      </c>
      <c r="E10993">
        <v>62</v>
      </c>
      <c r="F10993" t="s">
        <v>52</v>
      </c>
    </row>
    <row r="10994" spans="1:6" x14ac:dyDescent="0.25">
      <c r="A10994" t="s">
        <v>16</v>
      </c>
      <c r="B10994" s="1">
        <v>43344</v>
      </c>
      <c r="C10994" s="3">
        <v>4.1666666666666664E-2</v>
      </c>
      <c r="D10994">
        <v>717.6</v>
      </c>
      <c r="E10994">
        <v>60</v>
      </c>
      <c r="F10994" t="s">
        <v>52</v>
      </c>
    </row>
    <row r="10995" spans="1:6" x14ac:dyDescent="0.25">
      <c r="A10995" t="s">
        <v>16</v>
      </c>
      <c r="B10995" s="1">
        <v>43375</v>
      </c>
      <c r="C10995" s="3">
        <v>0.54166666666666663</v>
      </c>
      <c r="D10995">
        <v>717.35</v>
      </c>
      <c r="E10995">
        <v>62</v>
      </c>
      <c r="F10995" t="s">
        <v>52</v>
      </c>
    </row>
    <row r="10996" spans="1:6" x14ac:dyDescent="0.25">
      <c r="A10996" t="s">
        <v>16</v>
      </c>
      <c r="B10996" s="1">
        <v>43408</v>
      </c>
      <c r="C10996" s="3">
        <v>0.5</v>
      </c>
      <c r="D10996">
        <v>716.84</v>
      </c>
      <c r="E10996">
        <v>60</v>
      </c>
      <c r="F10996" t="s">
        <v>52</v>
      </c>
    </row>
    <row r="10997" spans="1:6" x14ac:dyDescent="0.25">
      <c r="A10997" t="s">
        <v>16</v>
      </c>
      <c r="B10997" s="1">
        <v>43450</v>
      </c>
      <c r="C10997" s="3">
        <v>0.5</v>
      </c>
      <c r="D10997">
        <v>716.21</v>
      </c>
      <c r="E10997">
        <v>62</v>
      </c>
      <c r="F10997" t="s">
        <v>52</v>
      </c>
    </row>
    <row r="10998" spans="1:6" x14ac:dyDescent="0.25">
      <c r="A10998" t="s">
        <v>16</v>
      </c>
      <c r="B10998" s="1">
        <v>43470</v>
      </c>
      <c r="C10998" s="3">
        <v>0.5</v>
      </c>
      <c r="D10998">
        <v>715.68</v>
      </c>
      <c r="E10998">
        <v>62</v>
      </c>
      <c r="F10998" t="s">
        <v>52</v>
      </c>
    </row>
    <row r="10999" spans="1:6" x14ac:dyDescent="0.25">
      <c r="A10999" t="s">
        <v>16</v>
      </c>
      <c r="B10999" s="1">
        <v>43511</v>
      </c>
      <c r="C10999" s="3">
        <v>0.5</v>
      </c>
      <c r="D10999">
        <v>715.27</v>
      </c>
      <c r="E10999">
        <v>56</v>
      </c>
      <c r="F10999" t="s">
        <v>52</v>
      </c>
    </row>
    <row r="11000" spans="1:6" x14ac:dyDescent="0.25">
      <c r="A11000" t="s">
        <v>16</v>
      </c>
      <c r="B11000" s="1">
        <v>43553</v>
      </c>
      <c r="C11000" s="3">
        <v>0.54166666666666663</v>
      </c>
      <c r="D11000">
        <v>715.17</v>
      </c>
      <c r="E11000">
        <v>62</v>
      </c>
      <c r="F11000" t="s">
        <v>52</v>
      </c>
    </row>
    <row r="11001" spans="1:6" x14ac:dyDescent="0.25">
      <c r="A11001" t="s">
        <v>16</v>
      </c>
      <c r="B11001" s="1">
        <v>43579</v>
      </c>
      <c r="C11001" s="3">
        <v>0.54166666666666663</v>
      </c>
      <c r="D11001">
        <v>715.02</v>
      </c>
      <c r="E11001">
        <v>60</v>
      </c>
      <c r="F11001" t="s">
        <v>52</v>
      </c>
    </row>
    <row r="11002" spans="1:6" x14ac:dyDescent="0.25">
      <c r="A11002" t="s">
        <v>16</v>
      </c>
      <c r="B11002" s="1">
        <v>43595</v>
      </c>
      <c r="C11002" s="3">
        <v>0.54166666666666663</v>
      </c>
      <c r="D11002">
        <v>715.23</v>
      </c>
      <c r="E11002">
        <v>63</v>
      </c>
      <c r="F11002" t="s">
        <v>52</v>
      </c>
    </row>
    <row r="11003" spans="1:6" x14ac:dyDescent="0.25">
      <c r="A11003" t="s">
        <v>16</v>
      </c>
      <c r="B11003" s="1">
        <v>43632</v>
      </c>
      <c r="C11003" s="3">
        <v>0.54166666666666663</v>
      </c>
      <c r="D11003">
        <v>715.43</v>
      </c>
      <c r="E11003">
        <v>60</v>
      </c>
      <c r="F11003" t="s">
        <v>52</v>
      </c>
    </row>
    <row r="11004" spans="1:6" x14ac:dyDescent="0.25">
      <c r="A11004" t="s">
        <v>16</v>
      </c>
      <c r="B11004" s="1">
        <v>43662</v>
      </c>
      <c r="C11004" s="3">
        <v>4.1666666666666664E-2</v>
      </c>
      <c r="D11004">
        <v>716.09</v>
      </c>
      <c r="E11004">
        <v>62</v>
      </c>
      <c r="F11004" t="s">
        <v>52</v>
      </c>
    </row>
    <row r="11005" spans="1:6" x14ac:dyDescent="0.25">
      <c r="A11005" t="s">
        <v>16</v>
      </c>
      <c r="B11005" s="1">
        <v>43695</v>
      </c>
      <c r="C11005" s="3">
        <v>4.1666666666666664E-2</v>
      </c>
      <c r="D11005">
        <v>717.08</v>
      </c>
      <c r="E11005">
        <v>62</v>
      </c>
      <c r="F11005" t="s">
        <v>52</v>
      </c>
    </row>
    <row r="11006" spans="1:6" x14ac:dyDescent="0.25">
      <c r="A11006" t="s">
        <v>16</v>
      </c>
      <c r="B11006" s="1">
        <v>43722</v>
      </c>
      <c r="C11006" s="3">
        <v>4.1666666666666664E-2</v>
      </c>
      <c r="D11006">
        <v>717.48</v>
      </c>
      <c r="E11006">
        <v>60</v>
      </c>
      <c r="F11006" t="s">
        <v>52</v>
      </c>
    </row>
    <row r="11007" spans="1:6" x14ac:dyDescent="0.25">
      <c r="A11007" t="s">
        <v>16</v>
      </c>
      <c r="B11007" s="1">
        <v>43767</v>
      </c>
      <c r="C11007" s="3">
        <v>0.70833333333333337</v>
      </c>
      <c r="D11007">
        <v>717.07</v>
      </c>
      <c r="E11007">
        <v>267</v>
      </c>
      <c r="F11007" t="s">
        <v>52</v>
      </c>
    </row>
    <row r="11008" spans="1:6" x14ac:dyDescent="0.25">
      <c r="A11008" t="s">
        <v>16</v>
      </c>
      <c r="B11008" s="1">
        <v>43785</v>
      </c>
      <c r="C11008" s="3">
        <v>0.70833333333333337</v>
      </c>
      <c r="D11008">
        <v>716.49</v>
      </c>
      <c r="E11008">
        <v>720</v>
      </c>
      <c r="F11008" t="s">
        <v>52</v>
      </c>
    </row>
    <row r="11009" spans="1:6" x14ac:dyDescent="0.25">
      <c r="A11009" t="s">
        <v>16</v>
      </c>
      <c r="B11009" s="1">
        <v>43811</v>
      </c>
      <c r="C11009" s="3">
        <v>0.375</v>
      </c>
      <c r="D11009">
        <v>715.8</v>
      </c>
      <c r="E11009">
        <v>744</v>
      </c>
      <c r="F11009" t="s">
        <v>52</v>
      </c>
    </row>
    <row r="11010" spans="1:6" x14ac:dyDescent="0.25">
      <c r="A11010" t="s">
        <v>16</v>
      </c>
      <c r="B11010" s="1">
        <v>43831</v>
      </c>
      <c r="C11010" s="3">
        <v>0.16666666666666666</v>
      </c>
      <c r="D11010">
        <v>715.27</v>
      </c>
      <c r="E11010">
        <v>744</v>
      </c>
      <c r="F11010" t="s">
        <v>52</v>
      </c>
    </row>
    <row r="11011" spans="1:6" x14ac:dyDescent="0.25">
      <c r="A11011" t="s">
        <v>16</v>
      </c>
      <c r="B11011" s="1">
        <v>43873</v>
      </c>
      <c r="C11011" s="3">
        <v>0.83333333333333337</v>
      </c>
      <c r="D11011">
        <v>714.99</v>
      </c>
      <c r="E11011">
        <v>696</v>
      </c>
      <c r="F11011" t="s">
        <v>52</v>
      </c>
    </row>
    <row r="11012" spans="1:6" x14ac:dyDescent="0.25">
      <c r="A11012" t="s">
        <v>16</v>
      </c>
      <c r="B11012" s="1">
        <v>43905</v>
      </c>
      <c r="C11012" s="3">
        <v>0.29166666666666669</v>
      </c>
      <c r="D11012">
        <v>714.75</v>
      </c>
      <c r="E11012">
        <v>743</v>
      </c>
      <c r="F11012" t="s">
        <v>52</v>
      </c>
    </row>
    <row r="11013" spans="1:6" x14ac:dyDescent="0.25">
      <c r="A11013" t="s">
        <v>16</v>
      </c>
      <c r="B11013" s="1">
        <v>43951</v>
      </c>
      <c r="C11013" s="3">
        <v>0.33333333333333331</v>
      </c>
      <c r="D11013">
        <v>714.81</v>
      </c>
      <c r="E11013">
        <v>720</v>
      </c>
      <c r="F11013" t="s">
        <v>52</v>
      </c>
    </row>
    <row r="11014" spans="1:6" x14ac:dyDescent="0.25">
      <c r="A11014" t="s">
        <v>16</v>
      </c>
      <c r="B11014" s="1">
        <v>43958</v>
      </c>
      <c r="C11014" s="3">
        <v>0.33333333333333331</v>
      </c>
      <c r="D11014">
        <v>715.17</v>
      </c>
      <c r="E11014">
        <v>744</v>
      </c>
      <c r="F11014" t="s">
        <v>52</v>
      </c>
    </row>
    <row r="11015" spans="1:6" x14ac:dyDescent="0.25">
      <c r="A11015" t="s">
        <v>16</v>
      </c>
      <c r="B11015" s="1">
        <v>43996</v>
      </c>
      <c r="C11015" s="3">
        <v>0.58333333333333337</v>
      </c>
      <c r="D11015">
        <v>715.84</v>
      </c>
      <c r="E11015">
        <v>720</v>
      </c>
      <c r="F11015" t="s">
        <v>52</v>
      </c>
    </row>
    <row r="11016" spans="1:6" x14ac:dyDescent="0.25">
      <c r="A11016" t="s">
        <v>16</v>
      </c>
      <c r="B11016" s="1">
        <v>44027</v>
      </c>
      <c r="C11016" s="3">
        <v>0.125</v>
      </c>
      <c r="D11016">
        <v>716.66</v>
      </c>
      <c r="E11016">
        <v>744</v>
      </c>
      <c r="F11016" t="s">
        <v>52</v>
      </c>
    </row>
    <row r="11017" spans="1:6" x14ac:dyDescent="0.25">
      <c r="A11017" t="s">
        <v>16</v>
      </c>
      <c r="B11017" s="1">
        <v>44063</v>
      </c>
      <c r="C11017" s="3">
        <v>0.875</v>
      </c>
      <c r="D11017">
        <v>717.65</v>
      </c>
      <c r="E11017">
        <v>744</v>
      </c>
      <c r="F11017" t="s">
        <v>52</v>
      </c>
    </row>
    <row r="11018" spans="1:6" x14ac:dyDescent="0.25">
      <c r="A11018" t="s">
        <v>16</v>
      </c>
      <c r="B11018" s="1">
        <v>44086</v>
      </c>
      <c r="C11018" s="3">
        <v>0.875</v>
      </c>
      <c r="D11018">
        <v>718</v>
      </c>
      <c r="E11018">
        <v>720</v>
      </c>
      <c r="F11018" t="s">
        <v>52</v>
      </c>
    </row>
    <row r="11019" spans="1:6" x14ac:dyDescent="0.25">
      <c r="A11019" t="s">
        <v>16</v>
      </c>
      <c r="B11019" s="1">
        <v>44129</v>
      </c>
      <c r="C11019" s="3">
        <v>0.79166666666666663</v>
      </c>
      <c r="D11019">
        <v>717.68</v>
      </c>
      <c r="E11019">
        <v>744</v>
      </c>
      <c r="F11019" t="s">
        <v>52</v>
      </c>
    </row>
    <row r="11020" spans="1:6" x14ac:dyDescent="0.25">
      <c r="A11020" t="s">
        <v>16</v>
      </c>
      <c r="B11020" s="1">
        <v>44156</v>
      </c>
      <c r="C11020" s="3">
        <v>0</v>
      </c>
      <c r="D11020">
        <v>717.06</v>
      </c>
      <c r="E11020">
        <v>720</v>
      </c>
      <c r="F11020" t="s">
        <v>52</v>
      </c>
    </row>
    <row r="11021" spans="1:6" x14ac:dyDescent="0.25">
      <c r="A11021" t="s">
        <v>16</v>
      </c>
      <c r="B11021" s="1">
        <v>44181</v>
      </c>
      <c r="C11021" s="3">
        <v>8.3333333333333329E-2</v>
      </c>
      <c r="D11021">
        <v>716.7</v>
      </c>
      <c r="E11021">
        <v>744</v>
      </c>
      <c r="F11021" t="s">
        <v>52</v>
      </c>
    </row>
    <row r="11022" spans="1:6" x14ac:dyDescent="0.25">
      <c r="A11022" t="s">
        <v>16</v>
      </c>
      <c r="B11022" s="1">
        <v>44218</v>
      </c>
      <c r="C11022" s="3">
        <v>0.375</v>
      </c>
      <c r="D11022">
        <v>716.09</v>
      </c>
      <c r="E11022">
        <v>744</v>
      </c>
      <c r="F11022" t="s">
        <v>52</v>
      </c>
    </row>
    <row r="11023" spans="1:6" x14ac:dyDescent="0.25">
      <c r="A11023" t="s">
        <v>16</v>
      </c>
      <c r="B11023" s="1">
        <v>44242</v>
      </c>
      <c r="C11023" s="3">
        <v>8.3333333333333329E-2</v>
      </c>
      <c r="D11023">
        <v>715.84</v>
      </c>
      <c r="E11023">
        <v>672</v>
      </c>
      <c r="F11023" t="s">
        <v>52</v>
      </c>
    </row>
    <row r="11024" spans="1:6" x14ac:dyDescent="0.25">
      <c r="A11024" t="s">
        <v>16</v>
      </c>
      <c r="B11024" s="1">
        <v>44276</v>
      </c>
      <c r="C11024" s="3">
        <v>0.25</v>
      </c>
      <c r="D11024">
        <v>715.42</v>
      </c>
      <c r="E11024">
        <v>743</v>
      </c>
      <c r="F11024" t="s">
        <v>52</v>
      </c>
    </row>
    <row r="11025" spans="1:6" x14ac:dyDescent="0.25">
      <c r="A11025" t="s">
        <v>16</v>
      </c>
      <c r="B11025" s="1">
        <v>44311</v>
      </c>
      <c r="C11025" s="3">
        <v>0.20833333333333334</v>
      </c>
      <c r="D11025">
        <v>715.33</v>
      </c>
      <c r="E11025">
        <v>720</v>
      </c>
      <c r="F11025" t="s">
        <v>52</v>
      </c>
    </row>
    <row r="11026" spans="1:6" x14ac:dyDescent="0.25">
      <c r="A11026" t="s">
        <v>16</v>
      </c>
      <c r="B11026" s="1">
        <v>44327</v>
      </c>
      <c r="C11026" s="3">
        <v>0.375</v>
      </c>
      <c r="D11026">
        <v>715.81</v>
      </c>
      <c r="E11026">
        <v>744</v>
      </c>
      <c r="F11026" t="s">
        <v>52</v>
      </c>
    </row>
    <row r="11027" spans="1:6" x14ac:dyDescent="0.25">
      <c r="A11027" t="s">
        <v>16</v>
      </c>
      <c r="B11027" s="1">
        <v>44362</v>
      </c>
      <c r="C11027" s="3">
        <v>0.79166666666666663</v>
      </c>
      <c r="D11027">
        <v>716.75</v>
      </c>
      <c r="E11027">
        <v>720</v>
      </c>
      <c r="F11027" t="s">
        <v>52</v>
      </c>
    </row>
    <row r="11028" spans="1:6" x14ac:dyDescent="0.25">
      <c r="A11028" t="s">
        <v>16</v>
      </c>
      <c r="B11028" s="1">
        <v>44392</v>
      </c>
      <c r="C11028" s="3">
        <v>0.375</v>
      </c>
      <c r="D11028">
        <v>718.31</v>
      </c>
      <c r="E11028">
        <v>745</v>
      </c>
      <c r="F11028" t="s">
        <v>52</v>
      </c>
    </row>
    <row r="11029" spans="1:6" x14ac:dyDescent="0.25">
      <c r="A11029" t="s">
        <v>16</v>
      </c>
      <c r="B11029" s="1">
        <v>44418</v>
      </c>
      <c r="C11029" s="3">
        <v>0</v>
      </c>
      <c r="D11029">
        <v>719.38</v>
      </c>
      <c r="E11029">
        <v>638</v>
      </c>
      <c r="F11029" t="s">
        <v>52</v>
      </c>
    </row>
    <row r="11030" spans="1:6" x14ac:dyDescent="0.25">
      <c r="A11030" t="s">
        <v>16</v>
      </c>
      <c r="B11030" s="1">
        <v>44464</v>
      </c>
      <c r="C11030" s="3">
        <v>2.0833333333333333E-3</v>
      </c>
      <c r="D11030">
        <v>720.71</v>
      </c>
      <c r="E11030">
        <v>60</v>
      </c>
      <c r="F11030" t="s">
        <v>52</v>
      </c>
    </row>
    <row r="11031" spans="1:6" x14ac:dyDescent="0.25">
      <c r="A11031" t="s">
        <v>16</v>
      </c>
      <c r="B11031" s="1">
        <v>44481</v>
      </c>
      <c r="C11031" s="3">
        <v>2.0833333333333333E-3</v>
      </c>
      <c r="D11031">
        <v>720.55</v>
      </c>
      <c r="E11031">
        <v>63</v>
      </c>
      <c r="F11031" t="s">
        <v>52</v>
      </c>
    </row>
    <row r="11032" spans="1:6" x14ac:dyDescent="0.25">
      <c r="A11032" t="s">
        <v>16</v>
      </c>
      <c r="B11032" s="1">
        <v>44524</v>
      </c>
      <c r="C11032" s="3">
        <v>0.4604166666666667</v>
      </c>
      <c r="D11032">
        <v>719.99</v>
      </c>
      <c r="E11032">
        <v>61</v>
      </c>
      <c r="F11032" t="s">
        <v>52</v>
      </c>
    </row>
    <row r="11033" spans="1:6" x14ac:dyDescent="0.25">
      <c r="A11033" t="s">
        <v>16</v>
      </c>
      <c r="B11033" s="1">
        <v>44550</v>
      </c>
      <c r="C11033" s="3">
        <v>0.4604166666666667</v>
      </c>
      <c r="D11033">
        <v>719.25</v>
      </c>
      <c r="E11033">
        <v>62</v>
      </c>
      <c r="F11033" t="s">
        <v>52</v>
      </c>
    </row>
    <row r="11034" spans="1:6" x14ac:dyDescent="0.25">
      <c r="A11034" t="s">
        <v>16</v>
      </c>
      <c r="B11034" s="1">
        <v>44564</v>
      </c>
      <c r="C11034" s="3">
        <v>0.4604166666666667</v>
      </c>
      <c r="D11034">
        <v>718.83</v>
      </c>
      <c r="E11034">
        <v>62</v>
      </c>
      <c r="F11034" t="s">
        <v>52</v>
      </c>
    </row>
    <row r="11035" spans="1:6" x14ac:dyDescent="0.25">
      <c r="A11035" t="s">
        <v>16</v>
      </c>
      <c r="B11035" s="1">
        <v>44601</v>
      </c>
      <c r="C11035" s="3">
        <v>0.9604166666666667</v>
      </c>
      <c r="D11035">
        <v>718.58</v>
      </c>
      <c r="E11035">
        <v>56</v>
      </c>
      <c r="F11035" t="s">
        <v>52</v>
      </c>
    </row>
    <row r="11036" spans="1:6" x14ac:dyDescent="0.25">
      <c r="A11036" t="s">
        <v>16</v>
      </c>
      <c r="B11036" s="1">
        <v>44629</v>
      </c>
      <c r="C11036" s="3">
        <v>0.4604166666666667</v>
      </c>
      <c r="D11036">
        <v>718.31</v>
      </c>
      <c r="E11036">
        <v>61</v>
      </c>
      <c r="F11036" t="s">
        <v>52</v>
      </c>
    </row>
    <row r="11037" spans="1:6" x14ac:dyDescent="0.25">
      <c r="A11037" t="s">
        <v>16</v>
      </c>
      <c r="B11037" s="1">
        <v>44669</v>
      </c>
      <c r="C11037" s="3">
        <v>0.50208333333333333</v>
      </c>
      <c r="D11037">
        <v>718.28</v>
      </c>
      <c r="E11037">
        <v>60</v>
      </c>
      <c r="F11037" t="s">
        <v>52</v>
      </c>
    </row>
    <row r="11038" spans="1:6" x14ac:dyDescent="0.25">
      <c r="A11038" t="s">
        <v>16</v>
      </c>
      <c r="B11038" s="1">
        <v>44691</v>
      </c>
      <c r="C11038" s="3">
        <v>0.50208333333333333</v>
      </c>
      <c r="D11038">
        <v>718.68</v>
      </c>
      <c r="E11038">
        <v>63</v>
      </c>
      <c r="F11038" t="s">
        <v>52</v>
      </c>
    </row>
    <row r="11039" spans="1:6" x14ac:dyDescent="0.25">
      <c r="A11039" t="s">
        <v>16</v>
      </c>
      <c r="B11039" s="1">
        <v>44728</v>
      </c>
      <c r="C11039" s="3">
        <v>0.50208333333333333</v>
      </c>
      <c r="D11039">
        <v>719.48</v>
      </c>
      <c r="E11039">
        <v>60</v>
      </c>
      <c r="F11039" t="s">
        <v>52</v>
      </c>
    </row>
    <row r="11040" spans="1:6" x14ac:dyDescent="0.25">
      <c r="A11040" t="s">
        <v>16</v>
      </c>
      <c r="B11040" s="1">
        <v>44758</v>
      </c>
      <c r="C11040" s="3">
        <v>2.0833333333333333E-3</v>
      </c>
      <c r="D11040">
        <v>720.59</v>
      </c>
      <c r="E11040">
        <v>62</v>
      </c>
      <c r="F11040" t="s">
        <v>52</v>
      </c>
    </row>
    <row r="11041" spans="1:6" x14ac:dyDescent="0.25">
      <c r="A11041" t="s">
        <v>16</v>
      </c>
      <c r="B11041" s="1">
        <v>44788</v>
      </c>
      <c r="C11041" s="3">
        <v>0.50208333333333333</v>
      </c>
      <c r="D11041">
        <v>721.85</v>
      </c>
      <c r="E11041">
        <v>62</v>
      </c>
      <c r="F11041" t="s">
        <v>52</v>
      </c>
    </row>
    <row r="11042" spans="1:6" x14ac:dyDescent="0.25">
      <c r="A11042" t="s">
        <v>16</v>
      </c>
      <c r="B11042" s="1">
        <v>44818</v>
      </c>
      <c r="C11042" s="3">
        <v>0.50208333333333333</v>
      </c>
      <c r="D11042">
        <v>722.32</v>
      </c>
      <c r="E11042">
        <v>60</v>
      </c>
      <c r="F11042" t="s">
        <v>52</v>
      </c>
    </row>
    <row r="11043" spans="1:6" x14ac:dyDescent="0.25">
      <c r="A11043" t="s">
        <v>16</v>
      </c>
      <c r="B11043" s="1">
        <v>44847</v>
      </c>
      <c r="C11043" s="3">
        <v>2.0833333333333333E-3</v>
      </c>
      <c r="D11043">
        <v>722.28</v>
      </c>
      <c r="E11043">
        <v>39</v>
      </c>
      <c r="F11043" t="s">
        <v>52</v>
      </c>
    </row>
    <row r="11044" spans="1:6" x14ac:dyDescent="0.25">
      <c r="A11044" t="s">
        <v>16</v>
      </c>
      <c r="B11044" s="1">
        <v>45065</v>
      </c>
      <c r="C11044" s="3">
        <v>0.36805555555555558</v>
      </c>
      <c r="D11044">
        <v>719.58</v>
      </c>
      <c r="E11044">
        <v>1</v>
      </c>
      <c r="F11044" t="s">
        <v>52</v>
      </c>
    </row>
    <row r="11045" spans="1:6" x14ac:dyDescent="0.25">
      <c r="A11045" t="s">
        <v>15</v>
      </c>
      <c r="B11045" s="1">
        <v>36972</v>
      </c>
      <c r="C11045" s="3">
        <v>0</v>
      </c>
      <c r="D11045">
        <v>218</v>
      </c>
      <c r="E11045">
        <v>1</v>
      </c>
      <c r="F11045" t="s">
        <v>52</v>
      </c>
    </row>
    <row r="11046" spans="1:6" x14ac:dyDescent="0.25">
      <c r="A11046" t="s">
        <v>15</v>
      </c>
      <c r="B11046" s="1">
        <v>37008</v>
      </c>
      <c r="C11046" s="3">
        <v>5.486111111111111E-2</v>
      </c>
      <c r="D11046">
        <v>214.84</v>
      </c>
      <c r="E11046">
        <v>15</v>
      </c>
      <c r="F11046" t="s">
        <v>52</v>
      </c>
    </row>
    <row r="11047" spans="1:6" x14ac:dyDescent="0.25">
      <c r="A11047" t="s">
        <v>15</v>
      </c>
      <c r="B11047" s="1">
        <v>37027</v>
      </c>
      <c r="C11047" s="3">
        <v>0.55486111111111114</v>
      </c>
      <c r="D11047">
        <v>213.01</v>
      </c>
      <c r="E11047">
        <v>62</v>
      </c>
      <c r="F11047" t="s">
        <v>52</v>
      </c>
    </row>
    <row r="11048" spans="1:6" x14ac:dyDescent="0.25">
      <c r="A11048" t="s">
        <v>15</v>
      </c>
      <c r="B11048" s="1">
        <v>37057</v>
      </c>
      <c r="C11048" s="3">
        <v>5.486111111111111E-2</v>
      </c>
      <c r="D11048">
        <v>209.89</v>
      </c>
      <c r="E11048">
        <v>62</v>
      </c>
      <c r="F11048" t="s">
        <v>52</v>
      </c>
    </row>
    <row r="11049" spans="1:6" x14ac:dyDescent="0.25">
      <c r="A11049" t="s">
        <v>15</v>
      </c>
      <c r="B11049" s="1">
        <v>37088</v>
      </c>
      <c r="C11049" s="3">
        <v>0.55486111111111114</v>
      </c>
      <c r="D11049">
        <v>206.88</v>
      </c>
      <c r="E11049">
        <v>62</v>
      </c>
      <c r="F11049" t="s">
        <v>52</v>
      </c>
    </row>
    <row r="11050" spans="1:6" x14ac:dyDescent="0.25">
      <c r="A11050" t="s">
        <v>15</v>
      </c>
      <c r="B11050" s="1">
        <v>37119</v>
      </c>
      <c r="C11050" s="3">
        <v>0.55486111111111114</v>
      </c>
      <c r="D11050">
        <v>205.35</v>
      </c>
      <c r="E11050">
        <v>62</v>
      </c>
      <c r="F11050" t="s">
        <v>52</v>
      </c>
    </row>
    <row r="11051" spans="1:6" x14ac:dyDescent="0.25">
      <c r="A11051" t="s">
        <v>15</v>
      </c>
      <c r="B11051" s="1">
        <v>37149</v>
      </c>
      <c r="C11051" s="3">
        <v>0.55486111111111114</v>
      </c>
      <c r="D11051">
        <v>204.88</v>
      </c>
      <c r="E11051">
        <v>60</v>
      </c>
      <c r="F11051" t="s">
        <v>52</v>
      </c>
    </row>
    <row r="11052" spans="1:6" x14ac:dyDescent="0.25">
      <c r="A11052" t="s">
        <v>15</v>
      </c>
      <c r="B11052" s="1">
        <v>37180</v>
      </c>
      <c r="C11052" s="3">
        <v>5.486111111111111E-2</v>
      </c>
      <c r="D11052">
        <v>205.69</v>
      </c>
      <c r="E11052">
        <v>62</v>
      </c>
      <c r="F11052" t="s">
        <v>52</v>
      </c>
    </row>
    <row r="11053" spans="1:6" x14ac:dyDescent="0.25">
      <c r="A11053" t="s">
        <v>15</v>
      </c>
      <c r="B11053" s="1">
        <v>37210</v>
      </c>
      <c r="C11053" s="3">
        <v>0.5131944444444444</v>
      </c>
      <c r="D11053">
        <v>209.6</v>
      </c>
      <c r="E11053">
        <v>60</v>
      </c>
      <c r="F11053" t="s">
        <v>52</v>
      </c>
    </row>
    <row r="11054" spans="1:6" x14ac:dyDescent="0.25">
      <c r="A11054" t="s">
        <v>15</v>
      </c>
      <c r="B11054" s="1">
        <v>37241</v>
      </c>
      <c r="C11054" s="3">
        <v>1.3194444444444444E-2</v>
      </c>
      <c r="D11054">
        <v>212.46</v>
      </c>
      <c r="E11054">
        <v>62</v>
      </c>
      <c r="F11054" t="s">
        <v>52</v>
      </c>
    </row>
    <row r="11055" spans="1:6" x14ac:dyDescent="0.25">
      <c r="A11055" t="s">
        <v>15</v>
      </c>
      <c r="B11055" s="1">
        <v>37272</v>
      </c>
      <c r="C11055" s="3">
        <v>1.3194444444444444E-2</v>
      </c>
      <c r="D11055">
        <v>215</v>
      </c>
      <c r="E11055">
        <v>62</v>
      </c>
      <c r="F11055" t="s">
        <v>52</v>
      </c>
    </row>
    <row r="11056" spans="1:6" x14ac:dyDescent="0.25">
      <c r="A11056" t="s">
        <v>15</v>
      </c>
      <c r="B11056" s="1">
        <v>37301</v>
      </c>
      <c r="C11056" s="3">
        <v>0.5131944444444444</v>
      </c>
      <c r="D11056">
        <v>216.88</v>
      </c>
      <c r="E11056">
        <v>56</v>
      </c>
      <c r="F11056" t="s">
        <v>52</v>
      </c>
    </row>
    <row r="11057" spans="1:6" x14ac:dyDescent="0.25">
      <c r="A11057" t="s">
        <v>15</v>
      </c>
      <c r="B11057" s="1">
        <v>37330</v>
      </c>
      <c r="C11057" s="3">
        <v>0.5131944444444444</v>
      </c>
      <c r="D11057">
        <v>218.37</v>
      </c>
      <c r="E11057">
        <v>62</v>
      </c>
      <c r="F11057" t="s">
        <v>52</v>
      </c>
    </row>
    <row r="11058" spans="1:6" x14ac:dyDescent="0.25">
      <c r="A11058" t="s">
        <v>15</v>
      </c>
      <c r="B11058" s="1">
        <v>37347</v>
      </c>
      <c r="C11058" s="3">
        <v>0.5131944444444444</v>
      </c>
      <c r="D11058">
        <v>219.16</v>
      </c>
      <c r="E11058">
        <v>62</v>
      </c>
      <c r="F11058" t="s">
        <v>52</v>
      </c>
    </row>
    <row r="11059" spans="1:6" x14ac:dyDescent="0.25">
      <c r="A11059" t="s">
        <v>15</v>
      </c>
      <c r="B11059" s="1">
        <v>37395</v>
      </c>
      <c r="C11059" s="3">
        <v>0.16458333333333333</v>
      </c>
      <c r="D11059">
        <v>217.8</v>
      </c>
      <c r="E11059">
        <v>52</v>
      </c>
      <c r="F11059" t="s">
        <v>52</v>
      </c>
    </row>
    <row r="11060" spans="1:6" x14ac:dyDescent="0.25">
      <c r="A11060" t="s">
        <v>15</v>
      </c>
      <c r="B11060" s="1">
        <v>37423</v>
      </c>
      <c r="C11060" s="3">
        <v>0.16458333333333333</v>
      </c>
      <c r="D11060">
        <v>215.52</v>
      </c>
      <c r="E11060">
        <v>60</v>
      </c>
      <c r="F11060" t="s">
        <v>52</v>
      </c>
    </row>
    <row r="11061" spans="1:6" x14ac:dyDescent="0.25">
      <c r="A11061" t="s">
        <v>15</v>
      </c>
      <c r="B11061" s="1">
        <v>37453</v>
      </c>
      <c r="C11061" s="3">
        <v>0.6645833333333333</v>
      </c>
      <c r="D11061">
        <v>213.18</v>
      </c>
      <c r="E11061">
        <v>62</v>
      </c>
      <c r="F11061" t="s">
        <v>52</v>
      </c>
    </row>
    <row r="11062" spans="1:6" x14ac:dyDescent="0.25">
      <c r="A11062" t="s">
        <v>15</v>
      </c>
      <c r="B11062" s="1">
        <v>37484</v>
      </c>
      <c r="C11062" s="3">
        <v>0.16458333333333333</v>
      </c>
      <c r="D11062">
        <v>211.59</v>
      </c>
      <c r="E11062">
        <v>62</v>
      </c>
      <c r="F11062" t="s">
        <v>52</v>
      </c>
    </row>
    <row r="11063" spans="1:6" x14ac:dyDescent="0.25">
      <c r="A11063" t="s">
        <v>15</v>
      </c>
      <c r="B11063" s="1">
        <v>37514</v>
      </c>
      <c r="C11063" s="3">
        <v>0.6645833333333333</v>
      </c>
      <c r="D11063">
        <v>211.03</v>
      </c>
      <c r="E11063">
        <v>60</v>
      </c>
      <c r="F11063" t="s">
        <v>52</v>
      </c>
    </row>
    <row r="11064" spans="1:6" x14ac:dyDescent="0.25">
      <c r="A11064" t="s">
        <v>15</v>
      </c>
      <c r="B11064" s="1">
        <v>37545</v>
      </c>
      <c r="C11064" s="3">
        <v>0.16458333333333333</v>
      </c>
      <c r="D11064">
        <v>211.36</v>
      </c>
      <c r="E11064">
        <v>62</v>
      </c>
      <c r="F11064" t="s">
        <v>52</v>
      </c>
    </row>
    <row r="11065" spans="1:6" x14ac:dyDescent="0.25">
      <c r="A11065" t="s">
        <v>15</v>
      </c>
      <c r="B11065" s="1">
        <v>37575</v>
      </c>
      <c r="C11065" s="3">
        <v>0.62291666666666667</v>
      </c>
      <c r="D11065">
        <v>214.71</v>
      </c>
      <c r="E11065">
        <v>60</v>
      </c>
      <c r="F11065" t="s">
        <v>52</v>
      </c>
    </row>
    <row r="11066" spans="1:6" x14ac:dyDescent="0.25">
      <c r="A11066" t="s">
        <v>15</v>
      </c>
      <c r="B11066" s="1">
        <v>37606</v>
      </c>
      <c r="C11066" s="3">
        <v>0.62291666666666667</v>
      </c>
      <c r="D11066">
        <v>217.64</v>
      </c>
      <c r="E11066">
        <v>62</v>
      </c>
      <c r="F11066" t="s">
        <v>52</v>
      </c>
    </row>
    <row r="11067" spans="1:6" x14ac:dyDescent="0.25">
      <c r="A11067" t="s">
        <v>15</v>
      </c>
      <c r="B11067" s="1">
        <v>37637</v>
      </c>
      <c r="C11067" s="3">
        <v>0.12291666666666667</v>
      </c>
      <c r="D11067">
        <v>220.02</v>
      </c>
      <c r="E11067">
        <v>62</v>
      </c>
      <c r="F11067" t="s">
        <v>52</v>
      </c>
    </row>
    <row r="11068" spans="1:6" x14ac:dyDescent="0.25">
      <c r="A11068" t="s">
        <v>15</v>
      </c>
      <c r="B11068" s="1">
        <v>37666</v>
      </c>
      <c r="C11068" s="3">
        <v>0.62291666666666667</v>
      </c>
      <c r="D11068">
        <v>221.5</v>
      </c>
      <c r="E11068">
        <v>56</v>
      </c>
      <c r="F11068" t="s">
        <v>52</v>
      </c>
    </row>
    <row r="11069" spans="1:6" x14ac:dyDescent="0.25">
      <c r="A11069" t="s">
        <v>15</v>
      </c>
      <c r="B11069" s="1">
        <v>37696</v>
      </c>
      <c r="C11069" s="3">
        <v>0.12291666666666667</v>
      </c>
      <c r="D11069">
        <v>222.75</v>
      </c>
      <c r="E11069">
        <v>62</v>
      </c>
      <c r="F11069" t="s">
        <v>52</v>
      </c>
    </row>
    <row r="11070" spans="1:6" x14ac:dyDescent="0.25">
      <c r="A11070" t="s">
        <v>15</v>
      </c>
      <c r="B11070" s="1">
        <v>37716</v>
      </c>
      <c r="C11070" s="3">
        <v>0.62291666666666667</v>
      </c>
      <c r="D11070">
        <v>223.63</v>
      </c>
      <c r="E11070">
        <v>60</v>
      </c>
      <c r="F11070" t="s">
        <v>52</v>
      </c>
    </row>
    <row r="11071" spans="1:6" x14ac:dyDescent="0.25">
      <c r="A11071" t="s">
        <v>15</v>
      </c>
      <c r="B11071" s="1">
        <v>37757</v>
      </c>
      <c r="C11071" s="3">
        <v>0.16458333333333333</v>
      </c>
      <c r="D11071">
        <v>222.44</v>
      </c>
      <c r="E11071">
        <v>62</v>
      </c>
      <c r="F11071" t="s">
        <v>52</v>
      </c>
    </row>
    <row r="11072" spans="1:6" x14ac:dyDescent="0.25">
      <c r="A11072" t="s">
        <v>15</v>
      </c>
      <c r="B11072" s="1">
        <v>37788</v>
      </c>
      <c r="C11072" s="3">
        <v>0.16458333333333333</v>
      </c>
      <c r="D11072">
        <v>219.65</v>
      </c>
      <c r="E11072">
        <v>60</v>
      </c>
      <c r="F11072" t="s">
        <v>52</v>
      </c>
    </row>
    <row r="11073" spans="1:6" x14ac:dyDescent="0.25">
      <c r="A11073" t="s">
        <v>15</v>
      </c>
      <c r="B11073" s="1">
        <v>37818</v>
      </c>
      <c r="C11073" s="3">
        <v>0.6645833333333333</v>
      </c>
      <c r="D11073">
        <v>216.89</v>
      </c>
      <c r="E11073">
        <v>62</v>
      </c>
      <c r="F11073" t="s">
        <v>52</v>
      </c>
    </row>
    <row r="11074" spans="1:6" x14ac:dyDescent="0.25">
      <c r="A11074" t="s">
        <v>15</v>
      </c>
      <c r="B11074" s="1">
        <v>37849</v>
      </c>
      <c r="C11074" s="3">
        <v>0.16458333333333333</v>
      </c>
      <c r="D11074">
        <v>214.75</v>
      </c>
      <c r="E11074">
        <v>62</v>
      </c>
      <c r="F11074" t="s">
        <v>52</v>
      </c>
    </row>
    <row r="11075" spans="1:6" x14ac:dyDescent="0.25">
      <c r="A11075" t="s">
        <v>15</v>
      </c>
      <c r="B11075" s="1">
        <v>37875</v>
      </c>
      <c r="C11075" s="3">
        <v>0.6645833333333333</v>
      </c>
      <c r="D11075">
        <v>214.52</v>
      </c>
      <c r="E11075">
        <v>60</v>
      </c>
      <c r="F11075" t="s">
        <v>52</v>
      </c>
    </row>
    <row r="11076" spans="1:6" x14ac:dyDescent="0.25">
      <c r="A11076" t="s">
        <v>15</v>
      </c>
      <c r="B11076" s="1">
        <v>37910</v>
      </c>
      <c r="C11076" s="3">
        <v>0.16458333333333333</v>
      </c>
      <c r="D11076">
        <v>215.54</v>
      </c>
      <c r="E11076">
        <v>62</v>
      </c>
      <c r="F11076" t="s">
        <v>52</v>
      </c>
    </row>
    <row r="11077" spans="1:6" x14ac:dyDescent="0.25">
      <c r="A11077" t="s">
        <v>15</v>
      </c>
      <c r="B11077" s="1">
        <v>37940</v>
      </c>
      <c r="C11077" s="3">
        <v>0.62291666666666667</v>
      </c>
      <c r="D11077">
        <v>219.35</v>
      </c>
      <c r="E11077">
        <v>60</v>
      </c>
      <c r="F11077" t="s">
        <v>52</v>
      </c>
    </row>
    <row r="11078" spans="1:6" x14ac:dyDescent="0.25">
      <c r="A11078" t="s">
        <v>15</v>
      </c>
      <c r="B11078" s="1">
        <v>37971</v>
      </c>
      <c r="C11078" s="3">
        <v>0.12291666666666667</v>
      </c>
      <c r="D11078">
        <v>222.1</v>
      </c>
      <c r="E11078">
        <v>62</v>
      </c>
      <c r="F11078" t="s">
        <v>52</v>
      </c>
    </row>
    <row r="11079" spans="1:6" x14ac:dyDescent="0.25">
      <c r="A11079" t="s">
        <v>15</v>
      </c>
      <c r="B11079" s="1">
        <v>38002</v>
      </c>
      <c r="C11079" s="3">
        <v>0.12291666666666667</v>
      </c>
      <c r="D11079">
        <v>224.08</v>
      </c>
      <c r="E11079">
        <v>62</v>
      </c>
      <c r="F11079" t="s">
        <v>52</v>
      </c>
    </row>
    <row r="11080" spans="1:6" x14ac:dyDescent="0.25">
      <c r="A11080" t="s">
        <v>15</v>
      </c>
      <c r="B11080" s="1">
        <v>38031</v>
      </c>
      <c r="C11080" s="3">
        <v>0.62291666666666667</v>
      </c>
      <c r="D11080">
        <v>225.56</v>
      </c>
      <c r="E11080">
        <v>56</v>
      </c>
      <c r="F11080" t="s">
        <v>52</v>
      </c>
    </row>
    <row r="11081" spans="1:6" x14ac:dyDescent="0.25">
      <c r="A11081" t="s">
        <v>15</v>
      </c>
      <c r="B11081" s="1">
        <v>38062</v>
      </c>
      <c r="C11081" s="3">
        <v>0.12291666666666667</v>
      </c>
      <c r="D11081">
        <v>226.85</v>
      </c>
      <c r="E11081">
        <v>62</v>
      </c>
      <c r="F11081" t="s">
        <v>52</v>
      </c>
    </row>
    <row r="11082" spans="1:6" x14ac:dyDescent="0.25">
      <c r="A11082" t="s">
        <v>15</v>
      </c>
      <c r="B11082" s="1">
        <v>38081</v>
      </c>
      <c r="C11082" s="3">
        <v>0.16458333333333333</v>
      </c>
      <c r="D11082">
        <v>227.56</v>
      </c>
      <c r="E11082">
        <v>60</v>
      </c>
      <c r="F11082" t="s">
        <v>52</v>
      </c>
    </row>
    <row r="11083" spans="1:6" x14ac:dyDescent="0.25">
      <c r="A11083" t="s">
        <v>15</v>
      </c>
      <c r="B11083" s="1">
        <v>38123</v>
      </c>
      <c r="C11083" s="3">
        <v>0.6645833333333333</v>
      </c>
      <c r="D11083">
        <v>225.61</v>
      </c>
      <c r="E11083">
        <v>62</v>
      </c>
      <c r="F11083" t="s">
        <v>52</v>
      </c>
    </row>
    <row r="11084" spans="1:6" x14ac:dyDescent="0.25">
      <c r="A11084" t="s">
        <v>15</v>
      </c>
      <c r="B11084" s="1">
        <v>38154</v>
      </c>
      <c r="C11084" s="3">
        <v>0.16458333333333333</v>
      </c>
      <c r="D11084">
        <v>222.64</v>
      </c>
      <c r="E11084">
        <v>60</v>
      </c>
      <c r="F11084" t="s">
        <v>52</v>
      </c>
    </row>
    <row r="11085" spans="1:6" x14ac:dyDescent="0.25">
      <c r="A11085" t="s">
        <v>15</v>
      </c>
      <c r="B11085" s="1">
        <v>38184</v>
      </c>
      <c r="C11085" s="3">
        <v>0.6645833333333333</v>
      </c>
      <c r="D11085">
        <v>220.1</v>
      </c>
      <c r="E11085">
        <v>62</v>
      </c>
      <c r="F11085" t="s">
        <v>52</v>
      </c>
    </row>
    <row r="11086" spans="1:6" x14ac:dyDescent="0.25">
      <c r="A11086" t="s">
        <v>15</v>
      </c>
      <c r="B11086" s="1">
        <v>38214</v>
      </c>
      <c r="C11086" s="3">
        <v>0.16458333333333333</v>
      </c>
      <c r="D11086">
        <v>218.53</v>
      </c>
      <c r="E11086">
        <v>62</v>
      </c>
      <c r="F11086" t="s">
        <v>52</v>
      </c>
    </row>
    <row r="11087" spans="1:6" x14ac:dyDescent="0.25">
      <c r="A11087" t="s">
        <v>15</v>
      </c>
      <c r="B11087" s="1">
        <v>38245</v>
      </c>
      <c r="C11087" s="3">
        <v>0.52152777777777781</v>
      </c>
      <c r="D11087">
        <v>219.14</v>
      </c>
      <c r="E11087">
        <v>58</v>
      </c>
      <c r="F11087" t="s">
        <v>52</v>
      </c>
    </row>
    <row r="11088" spans="1:6" x14ac:dyDescent="0.25">
      <c r="A11088" t="s">
        <v>15</v>
      </c>
      <c r="B11088" s="1">
        <v>38276</v>
      </c>
      <c r="C11088" s="3">
        <v>0.52152777777777781</v>
      </c>
      <c r="D11088">
        <v>220.71</v>
      </c>
      <c r="E11088">
        <v>63</v>
      </c>
      <c r="F11088" t="s">
        <v>52</v>
      </c>
    </row>
    <row r="11089" spans="1:6" x14ac:dyDescent="0.25">
      <c r="A11089" t="s">
        <v>15</v>
      </c>
      <c r="B11089" s="1">
        <v>38306</v>
      </c>
      <c r="C11089" s="3">
        <v>0.97986111111111107</v>
      </c>
      <c r="D11089">
        <v>224.23</v>
      </c>
      <c r="E11089">
        <v>60</v>
      </c>
      <c r="F11089" t="s">
        <v>52</v>
      </c>
    </row>
    <row r="11090" spans="1:6" x14ac:dyDescent="0.25">
      <c r="A11090" t="s">
        <v>15</v>
      </c>
      <c r="B11090" s="1">
        <v>38337</v>
      </c>
      <c r="C11090" s="3">
        <v>0.47986111111111113</v>
      </c>
      <c r="D11090">
        <v>226.76</v>
      </c>
      <c r="E11090">
        <v>62</v>
      </c>
      <c r="F11090" t="s">
        <v>52</v>
      </c>
    </row>
    <row r="11091" spans="1:6" x14ac:dyDescent="0.25">
      <c r="A11091" t="s">
        <v>15</v>
      </c>
      <c r="B11091" s="1">
        <v>38368</v>
      </c>
      <c r="C11091" s="3">
        <v>0.47986111111111113</v>
      </c>
      <c r="D11091">
        <v>228.41</v>
      </c>
      <c r="E11091">
        <v>62</v>
      </c>
      <c r="F11091" t="s">
        <v>52</v>
      </c>
    </row>
    <row r="11092" spans="1:6" x14ac:dyDescent="0.25">
      <c r="A11092" t="s">
        <v>15</v>
      </c>
      <c r="B11092" s="1">
        <v>38397</v>
      </c>
      <c r="C11092" s="3">
        <v>0.97986111111111107</v>
      </c>
      <c r="D11092">
        <v>229.75</v>
      </c>
      <c r="E11092">
        <v>56</v>
      </c>
      <c r="F11092" t="s">
        <v>52</v>
      </c>
    </row>
    <row r="11093" spans="1:6" x14ac:dyDescent="0.25">
      <c r="A11093" t="s">
        <v>15</v>
      </c>
      <c r="B11093" s="1">
        <v>38427</v>
      </c>
      <c r="C11093" s="3">
        <v>0.47986111111111113</v>
      </c>
      <c r="D11093">
        <v>230.94</v>
      </c>
      <c r="E11093">
        <v>62</v>
      </c>
      <c r="F11093" t="s">
        <v>52</v>
      </c>
    </row>
    <row r="11094" spans="1:6" x14ac:dyDescent="0.25">
      <c r="A11094" t="s">
        <v>15</v>
      </c>
      <c r="B11094" s="1">
        <v>38451</v>
      </c>
      <c r="C11094" s="3">
        <v>2.1527777777777781E-2</v>
      </c>
      <c r="D11094">
        <v>231.72</v>
      </c>
      <c r="E11094">
        <v>59</v>
      </c>
      <c r="F11094" t="s">
        <v>52</v>
      </c>
    </row>
    <row r="11095" spans="1:6" x14ac:dyDescent="0.25">
      <c r="A11095" t="s">
        <v>15</v>
      </c>
      <c r="B11095" s="1">
        <v>38488</v>
      </c>
      <c r="C11095" s="3">
        <v>0.52152777777777781</v>
      </c>
      <c r="D11095">
        <v>230.15</v>
      </c>
      <c r="E11095">
        <v>62</v>
      </c>
      <c r="F11095" t="s">
        <v>52</v>
      </c>
    </row>
    <row r="11096" spans="1:6" x14ac:dyDescent="0.25">
      <c r="A11096" t="s">
        <v>15</v>
      </c>
      <c r="B11096" s="1">
        <v>38519</v>
      </c>
      <c r="C11096" s="3">
        <v>2.1527777777777781E-2</v>
      </c>
      <c r="D11096">
        <v>226.96</v>
      </c>
      <c r="E11096">
        <v>60</v>
      </c>
      <c r="F11096" t="s">
        <v>52</v>
      </c>
    </row>
    <row r="11097" spans="1:6" x14ac:dyDescent="0.25">
      <c r="A11097" t="s">
        <v>15</v>
      </c>
      <c r="B11097" s="1">
        <v>38549</v>
      </c>
      <c r="C11097" s="3">
        <v>0.52152777777777781</v>
      </c>
      <c r="D11097">
        <v>223.59</v>
      </c>
      <c r="E11097">
        <v>62</v>
      </c>
      <c r="F11097" t="s">
        <v>52</v>
      </c>
    </row>
    <row r="11098" spans="1:6" x14ac:dyDescent="0.25">
      <c r="A11098" t="s">
        <v>15</v>
      </c>
      <c r="B11098" s="1">
        <v>38580</v>
      </c>
      <c r="C11098" s="3">
        <v>0.52152777777777781</v>
      </c>
      <c r="D11098">
        <v>221</v>
      </c>
      <c r="E11098">
        <v>62</v>
      </c>
      <c r="F11098" t="s">
        <v>52</v>
      </c>
    </row>
    <row r="11099" spans="1:6" x14ac:dyDescent="0.25">
      <c r="A11099" t="s">
        <v>15</v>
      </c>
      <c r="B11099" s="1">
        <v>38604</v>
      </c>
      <c r="C11099" s="3">
        <v>2.1527777777777781E-2</v>
      </c>
      <c r="D11099">
        <v>220.28</v>
      </c>
      <c r="E11099">
        <v>60</v>
      </c>
      <c r="F11099" t="s">
        <v>52</v>
      </c>
    </row>
    <row r="11100" spans="1:6" x14ac:dyDescent="0.25">
      <c r="A11100" t="s">
        <v>15</v>
      </c>
      <c r="B11100" s="1">
        <v>38641</v>
      </c>
      <c r="C11100" s="3">
        <v>0.52152777777777781</v>
      </c>
      <c r="D11100">
        <v>220.7</v>
      </c>
      <c r="E11100">
        <v>63</v>
      </c>
      <c r="F11100" t="s">
        <v>52</v>
      </c>
    </row>
    <row r="11101" spans="1:6" x14ac:dyDescent="0.25">
      <c r="A11101" t="s">
        <v>15</v>
      </c>
      <c r="B11101" s="1">
        <v>38671</v>
      </c>
      <c r="C11101" s="3">
        <v>0.97986111111111107</v>
      </c>
      <c r="D11101">
        <v>224.21</v>
      </c>
      <c r="E11101">
        <v>60</v>
      </c>
      <c r="F11101" t="s">
        <v>52</v>
      </c>
    </row>
    <row r="11102" spans="1:6" x14ac:dyDescent="0.25">
      <c r="A11102" t="s">
        <v>15</v>
      </c>
      <c r="B11102" s="1">
        <v>38702</v>
      </c>
      <c r="C11102" s="3">
        <v>0.47986111111111113</v>
      </c>
      <c r="D11102">
        <v>226.79</v>
      </c>
      <c r="E11102">
        <v>62</v>
      </c>
      <c r="F11102" t="s">
        <v>52</v>
      </c>
    </row>
    <row r="11103" spans="1:6" x14ac:dyDescent="0.25">
      <c r="A11103" t="s">
        <v>15</v>
      </c>
      <c r="B11103" s="1">
        <v>38733</v>
      </c>
      <c r="C11103" s="3">
        <v>0.47986111111111113</v>
      </c>
      <c r="D11103">
        <v>228.81</v>
      </c>
      <c r="E11103">
        <v>62</v>
      </c>
      <c r="F11103" t="s">
        <v>52</v>
      </c>
    </row>
    <row r="11104" spans="1:6" x14ac:dyDescent="0.25">
      <c r="A11104" t="s">
        <v>15</v>
      </c>
      <c r="B11104" s="1">
        <v>38761</v>
      </c>
      <c r="C11104" s="3">
        <v>0.47986111111111113</v>
      </c>
      <c r="D11104">
        <v>230.48</v>
      </c>
      <c r="E11104">
        <v>56</v>
      </c>
      <c r="F11104" t="s">
        <v>52</v>
      </c>
    </row>
    <row r="11105" spans="1:6" x14ac:dyDescent="0.25">
      <c r="A11105" t="s">
        <v>15</v>
      </c>
      <c r="B11105" s="1">
        <v>38792</v>
      </c>
      <c r="C11105" s="3">
        <v>0.47986111111111113</v>
      </c>
      <c r="D11105">
        <v>231.74</v>
      </c>
      <c r="E11105">
        <v>62</v>
      </c>
      <c r="F11105" t="s">
        <v>52</v>
      </c>
    </row>
    <row r="11106" spans="1:6" x14ac:dyDescent="0.25">
      <c r="A11106" t="s">
        <v>15</v>
      </c>
      <c r="B11106" s="1">
        <v>38823</v>
      </c>
      <c r="C11106" s="3">
        <v>2.1527777777777781E-2</v>
      </c>
      <c r="D11106">
        <v>231.24</v>
      </c>
      <c r="E11106">
        <v>59</v>
      </c>
      <c r="F11106" t="s">
        <v>52</v>
      </c>
    </row>
    <row r="11107" spans="1:6" x14ac:dyDescent="0.25">
      <c r="A11107" t="s">
        <v>15</v>
      </c>
      <c r="B11107" s="1">
        <v>38850</v>
      </c>
      <c r="C11107" s="3">
        <v>0.52152777777777781</v>
      </c>
      <c r="D11107">
        <v>229.52</v>
      </c>
      <c r="E11107">
        <v>50</v>
      </c>
      <c r="F11107" t="s">
        <v>52</v>
      </c>
    </row>
    <row r="11108" spans="1:6" x14ac:dyDescent="0.25">
      <c r="A11108" t="s">
        <v>15</v>
      </c>
      <c r="B11108" s="1">
        <v>39376</v>
      </c>
      <c r="C11108" s="3">
        <v>0.625</v>
      </c>
      <c r="D11108">
        <v>219.85</v>
      </c>
      <c r="E11108">
        <v>58</v>
      </c>
      <c r="F11108" t="s">
        <v>52</v>
      </c>
    </row>
    <row r="11109" spans="1:6" x14ac:dyDescent="0.25">
      <c r="A11109" t="s">
        <v>15</v>
      </c>
      <c r="B11109" s="1">
        <v>39401</v>
      </c>
      <c r="C11109" s="3">
        <v>0.54166666666666663</v>
      </c>
      <c r="D11109">
        <v>221.93</v>
      </c>
      <c r="E11109">
        <v>60</v>
      </c>
      <c r="F11109" t="s">
        <v>52</v>
      </c>
    </row>
    <row r="11110" spans="1:6" x14ac:dyDescent="0.25">
      <c r="A11110" t="s">
        <v>15</v>
      </c>
      <c r="B11110" s="1">
        <v>39432</v>
      </c>
      <c r="C11110" s="3">
        <v>4.1666666666666664E-2</v>
      </c>
      <c r="D11110">
        <v>223.96</v>
      </c>
      <c r="E11110">
        <v>62</v>
      </c>
      <c r="F11110" t="s">
        <v>52</v>
      </c>
    </row>
    <row r="11111" spans="1:6" x14ac:dyDescent="0.25">
      <c r="A11111" t="s">
        <v>15</v>
      </c>
      <c r="B11111" s="1">
        <v>39462</v>
      </c>
      <c r="C11111" s="3">
        <v>4.1666666666666664E-2</v>
      </c>
      <c r="D11111">
        <v>226.46</v>
      </c>
      <c r="E11111">
        <v>63</v>
      </c>
      <c r="F11111" t="s">
        <v>52</v>
      </c>
    </row>
    <row r="11112" spans="1:6" x14ac:dyDescent="0.25">
      <c r="A11112" t="s">
        <v>15</v>
      </c>
      <c r="B11112" s="1">
        <v>39492</v>
      </c>
      <c r="C11112" s="3">
        <v>0.54166666666666663</v>
      </c>
      <c r="D11112">
        <v>228.91</v>
      </c>
      <c r="E11112">
        <v>58</v>
      </c>
      <c r="F11112" t="s">
        <v>52</v>
      </c>
    </row>
    <row r="11113" spans="1:6" x14ac:dyDescent="0.25">
      <c r="A11113" t="s">
        <v>15</v>
      </c>
      <c r="B11113" s="1">
        <v>39528</v>
      </c>
      <c r="C11113" s="3">
        <v>0.625</v>
      </c>
      <c r="D11113">
        <v>230.59</v>
      </c>
      <c r="E11113">
        <v>61</v>
      </c>
      <c r="F11113" t="s">
        <v>52</v>
      </c>
    </row>
    <row r="11114" spans="1:6" x14ac:dyDescent="0.25">
      <c r="A11114" t="s">
        <v>15</v>
      </c>
      <c r="B11114" s="1">
        <v>39551</v>
      </c>
      <c r="C11114" s="3">
        <v>0.72083333333333333</v>
      </c>
      <c r="D11114">
        <v>232.48</v>
      </c>
      <c r="E11114">
        <v>60</v>
      </c>
      <c r="F11114" t="s">
        <v>52</v>
      </c>
    </row>
    <row r="11115" spans="1:6" x14ac:dyDescent="0.25">
      <c r="A11115" t="s">
        <v>15</v>
      </c>
      <c r="B11115" s="1">
        <v>39591</v>
      </c>
      <c r="C11115" s="3">
        <v>0.22083333333333333</v>
      </c>
      <c r="D11115">
        <v>231.57</v>
      </c>
      <c r="E11115">
        <v>62</v>
      </c>
      <c r="F11115" t="s">
        <v>52</v>
      </c>
    </row>
    <row r="11116" spans="1:6" x14ac:dyDescent="0.25">
      <c r="A11116" t="s">
        <v>15</v>
      </c>
      <c r="B11116" s="1">
        <v>39615</v>
      </c>
      <c r="C11116" s="3">
        <v>0.22083333333333333</v>
      </c>
      <c r="D11116">
        <v>228.79</v>
      </c>
      <c r="E11116">
        <v>60</v>
      </c>
      <c r="F11116" t="s">
        <v>52</v>
      </c>
    </row>
    <row r="11117" spans="1:6" x14ac:dyDescent="0.25">
      <c r="A11117" t="s">
        <v>15</v>
      </c>
      <c r="B11117" s="1">
        <v>39645</v>
      </c>
      <c r="C11117" s="3">
        <v>0.72083333333333333</v>
      </c>
      <c r="D11117">
        <v>225.68</v>
      </c>
      <c r="E11117">
        <v>62</v>
      </c>
      <c r="F11117" t="s">
        <v>52</v>
      </c>
    </row>
    <row r="11118" spans="1:6" x14ac:dyDescent="0.25">
      <c r="A11118" t="s">
        <v>15</v>
      </c>
      <c r="B11118" s="1">
        <v>39691</v>
      </c>
      <c r="C11118" s="3">
        <v>0.22083333333333333</v>
      </c>
      <c r="D11118">
        <v>223.46</v>
      </c>
      <c r="E11118">
        <v>62</v>
      </c>
      <c r="F11118" t="s">
        <v>52</v>
      </c>
    </row>
    <row r="11119" spans="1:6" x14ac:dyDescent="0.25">
      <c r="A11119" t="s">
        <v>15</v>
      </c>
      <c r="B11119" s="1">
        <v>39703</v>
      </c>
      <c r="C11119" s="3">
        <v>0.22083333333333333</v>
      </c>
      <c r="D11119">
        <v>223.23</v>
      </c>
      <c r="E11119">
        <v>60</v>
      </c>
      <c r="F11119" t="s">
        <v>52</v>
      </c>
    </row>
    <row r="11120" spans="1:6" x14ac:dyDescent="0.25">
      <c r="A11120" t="s">
        <v>15</v>
      </c>
      <c r="B11120" s="1">
        <v>39724</v>
      </c>
      <c r="C11120" s="3">
        <v>0.72083333333333333</v>
      </c>
      <c r="D11120">
        <v>223.58</v>
      </c>
      <c r="E11120">
        <v>62</v>
      </c>
      <c r="F11120" t="s">
        <v>52</v>
      </c>
    </row>
    <row r="11121" spans="1:6" x14ac:dyDescent="0.25">
      <c r="A11121" t="s">
        <v>15</v>
      </c>
      <c r="B11121" s="1">
        <v>39765</v>
      </c>
      <c r="C11121" s="3">
        <v>0.63750000000000007</v>
      </c>
      <c r="D11121">
        <v>226.22</v>
      </c>
      <c r="E11121">
        <v>62</v>
      </c>
      <c r="F11121" t="s">
        <v>52</v>
      </c>
    </row>
    <row r="11122" spans="1:6" x14ac:dyDescent="0.25">
      <c r="A11122" t="s">
        <v>15</v>
      </c>
      <c r="B11122" s="1">
        <v>39798</v>
      </c>
      <c r="C11122" s="3">
        <v>0.53611111111111109</v>
      </c>
      <c r="D11122">
        <v>229.34</v>
      </c>
      <c r="E11122">
        <v>62</v>
      </c>
      <c r="F11122" t="s">
        <v>52</v>
      </c>
    </row>
    <row r="11123" spans="1:6" x14ac:dyDescent="0.25">
      <c r="A11123" t="s">
        <v>15</v>
      </c>
      <c r="B11123" s="1">
        <v>39821</v>
      </c>
      <c r="C11123" s="3">
        <v>0.53611111111111109</v>
      </c>
      <c r="D11123">
        <v>230.81</v>
      </c>
      <c r="E11123">
        <v>62</v>
      </c>
      <c r="F11123" t="s">
        <v>52</v>
      </c>
    </row>
    <row r="11124" spans="1:6" x14ac:dyDescent="0.25">
      <c r="A11124" t="s">
        <v>15</v>
      </c>
      <c r="B11124" s="1">
        <v>39864</v>
      </c>
      <c r="C11124" s="3">
        <v>3.6111111111111115E-2</v>
      </c>
      <c r="D11124">
        <v>232.84</v>
      </c>
      <c r="E11124">
        <v>56</v>
      </c>
      <c r="F11124" t="s">
        <v>52</v>
      </c>
    </row>
    <row r="11125" spans="1:6" x14ac:dyDescent="0.25">
      <c r="A11125" t="s">
        <v>15</v>
      </c>
      <c r="B11125" s="1">
        <v>39889</v>
      </c>
      <c r="C11125" s="3">
        <v>0.11944444444444445</v>
      </c>
      <c r="D11125">
        <v>234</v>
      </c>
      <c r="E11125">
        <v>61</v>
      </c>
      <c r="F11125" t="s">
        <v>52</v>
      </c>
    </row>
    <row r="11126" spans="1:6" x14ac:dyDescent="0.25">
      <c r="A11126" t="s">
        <v>15</v>
      </c>
      <c r="B11126" s="1">
        <v>39919</v>
      </c>
      <c r="C11126" s="3">
        <v>0.61944444444444446</v>
      </c>
      <c r="D11126">
        <v>234.5</v>
      </c>
      <c r="E11126">
        <v>60</v>
      </c>
      <c r="F11126" t="s">
        <v>52</v>
      </c>
    </row>
    <row r="11127" spans="1:6" x14ac:dyDescent="0.25">
      <c r="A11127" t="s">
        <v>15</v>
      </c>
      <c r="B11127" s="1">
        <v>39949</v>
      </c>
      <c r="C11127" s="3">
        <v>0.11944444444444445</v>
      </c>
      <c r="D11127">
        <v>232.24</v>
      </c>
      <c r="E11127">
        <v>63</v>
      </c>
      <c r="F11127" t="s">
        <v>52</v>
      </c>
    </row>
    <row r="11128" spans="1:6" x14ac:dyDescent="0.25">
      <c r="A11128" t="s">
        <v>15</v>
      </c>
      <c r="B11128" s="1">
        <v>39980</v>
      </c>
      <c r="C11128" s="3">
        <v>0.11944444444444445</v>
      </c>
      <c r="D11128">
        <v>227.55</v>
      </c>
      <c r="E11128">
        <v>60</v>
      </c>
      <c r="F11128" t="s">
        <v>52</v>
      </c>
    </row>
    <row r="11129" spans="1:6" x14ac:dyDescent="0.25">
      <c r="A11129" t="s">
        <v>15</v>
      </c>
      <c r="B11129" s="1">
        <v>40011</v>
      </c>
      <c r="C11129" s="3">
        <v>0.11944444444444445</v>
      </c>
      <c r="D11129">
        <v>224.27</v>
      </c>
      <c r="E11129">
        <v>62</v>
      </c>
      <c r="F11129" t="s">
        <v>52</v>
      </c>
    </row>
    <row r="11130" spans="1:6" x14ac:dyDescent="0.25">
      <c r="A11130" t="s">
        <v>15</v>
      </c>
      <c r="B11130" s="1">
        <v>40044</v>
      </c>
      <c r="C11130" s="3">
        <v>0.11944444444444445</v>
      </c>
      <c r="D11130">
        <v>222.26</v>
      </c>
      <c r="E11130">
        <v>62</v>
      </c>
      <c r="F11130" t="s">
        <v>52</v>
      </c>
    </row>
    <row r="11131" spans="1:6" x14ac:dyDescent="0.25">
      <c r="A11131" t="s">
        <v>15</v>
      </c>
      <c r="B11131" s="1">
        <v>40067</v>
      </c>
      <c r="C11131" s="3">
        <v>0.11944444444444445</v>
      </c>
      <c r="D11131">
        <v>221.66</v>
      </c>
      <c r="E11131">
        <v>60</v>
      </c>
      <c r="F11131" t="s">
        <v>52</v>
      </c>
    </row>
    <row r="11132" spans="1:6" x14ac:dyDescent="0.25">
      <c r="A11132" t="s">
        <v>15</v>
      </c>
      <c r="B11132" s="1">
        <v>40100</v>
      </c>
      <c r="C11132" s="3">
        <v>0.11458333333333333</v>
      </c>
      <c r="D11132">
        <v>222.29</v>
      </c>
      <c r="E11132">
        <v>63</v>
      </c>
      <c r="F11132" t="s">
        <v>52</v>
      </c>
    </row>
    <row r="11133" spans="1:6" x14ac:dyDescent="0.25">
      <c r="A11133" t="s">
        <v>15</v>
      </c>
      <c r="B11133" s="1">
        <v>40130</v>
      </c>
      <c r="C11133" s="3">
        <v>3.125E-2</v>
      </c>
      <c r="D11133">
        <v>224.11</v>
      </c>
      <c r="E11133">
        <v>60</v>
      </c>
      <c r="F11133" t="s">
        <v>52</v>
      </c>
    </row>
    <row r="11134" spans="1:6" x14ac:dyDescent="0.25">
      <c r="A11134" t="s">
        <v>15</v>
      </c>
      <c r="B11134" s="1">
        <v>40164</v>
      </c>
      <c r="C11134" s="3">
        <v>3.125E-2</v>
      </c>
      <c r="D11134">
        <v>225.9</v>
      </c>
      <c r="E11134">
        <v>62</v>
      </c>
      <c r="F11134" t="s">
        <v>52</v>
      </c>
    </row>
    <row r="11135" spans="1:6" x14ac:dyDescent="0.25">
      <c r="A11135" t="s">
        <v>15</v>
      </c>
      <c r="B11135" s="1">
        <v>40194</v>
      </c>
      <c r="C11135" s="3">
        <v>3.125E-2</v>
      </c>
      <c r="D11135">
        <v>228.64</v>
      </c>
      <c r="E11135">
        <v>62</v>
      </c>
      <c r="F11135" t="s">
        <v>52</v>
      </c>
    </row>
    <row r="11136" spans="1:6" x14ac:dyDescent="0.25">
      <c r="A11136" t="s">
        <v>15</v>
      </c>
      <c r="B11136" s="1">
        <v>40221</v>
      </c>
      <c r="C11136" s="3">
        <v>3.125E-2</v>
      </c>
      <c r="D11136">
        <v>230.23</v>
      </c>
      <c r="E11136">
        <v>56</v>
      </c>
      <c r="F11136" t="s">
        <v>52</v>
      </c>
    </row>
    <row r="11137" spans="1:6" x14ac:dyDescent="0.25">
      <c r="A11137" t="s">
        <v>15</v>
      </c>
      <c r="B11137" s="1">
        <v>40247</v>
      </c>
      <c r="C11137" s="3">
        <v>3.125E-2</v>
      </c>
      <c r="D11137">
        <v>231.84</v>
      </c>
      <c r="E11137">
        <v>62</v>
      </c>
      <c r="F11137" t="s">
        <v>52</v>
      </c>
    </row>
    <row r="11138" spans="1:6" x14ac:dyDescent="0.25">
      <c r="A11138" t="s">
        <v>15</v>
      </c>
      <c r="B11138" s="1">
        <v>40283</v>
      </c>
      <c r="C11138" s="3">
        <v>0.11458333333333333</v>
      </c>
      <c r="D11138">
        <v>233.25</v>
      </c>
      <c r="E11138">
        <v>60</v>
      </c>
      <c r="F11138" t="s">
        <v>52</v>
      </c>
    </row>
    <row r="11139" spans="1:6" x14ac:dyDescent="0.25">
      <c r="A11139" t="s">
        <v>15</v>
      </c>
      <c r="B11139" s="1">
        <v>40313</v>
      </c>
      <c r="C11139" s="3">
        <v>0.11458333333333333</v>
      </c>
      <c r="D11139">
        <v>231.83</v>
      </c>
      <c r="E11139">
        <v>62</v>
      </c>
      <c r="F11139" t="s">
        <v>52</v>
      </c>
    </row>
    <row r="11140" spans="1:6" x14ac:dyDescent="0.25">
      <c r="A11140" t="s">
        <v>15</v>
      </c>
      <c r="B11140" s="1">
        <v>40342</v>
      </c>
      <c r="C11140" s="3">
        <v>0.61458333333333337</v>
      </c>
      <c r="D11140">
        <v>229.15</v>
      </c>
      <c r="E11140">
        <v>60</v>
      </c>
      <c r="F11140" t="s">
        <v>52</v>
      </c>
    </row>
    <row r="11141" spans="1:6" x14ac:dyDescent="0.25">
      <c r="A11141" t="s">
        <v>15</v>
      </c>
      <c r="B11141" s="1">
        <v>40372</v>
      </c>
      <c r="C11141" s="3">
        <v>0.61458333333333337</v>
      </c>
      <c r="D11141">
        <v>227.21</v>
      </c>
      <c r="E11141">
        <v>50</v>
      </c>
      <c r="F11141" t="s">
        <v>52</v>
      </c>
    </row>
    <row r="11142" spans="1:6" x14ac:dyDescent="0.25">
      <c r="A11142" t="s">
        <v>15</v>
      </c>
      <c r="B11142" s="1">
        <v>40406</v>
      </c>
      <c r="C11142" s="3">
        <v>4.1666666666666664E-2</v>
      </c>
      <c r="D11142">
        <v>225.81</v>
      </c>
      <c r="E11142">
        <v>31</v>
      </c>
      <c r="F11142" t="s">
        <v>52</v>
      </c>
    </row>
    <row r="11143" spans="1:6" x14ac:dyDescent="0.25">
      <c r="A11143" t="s">
        <v>15</v>
      </c>
      <c r="B11143" s="1">
        <v>40440</v>
      </c>
      <c r="C11143" s="3">
        <v>4.1666666666666664E-2</v>
      </c>
      <c r="D11143">
        <v>225.43</v>
      </c>
      <c r="E11143">
        <v>30</v>
      </c>
      <c r="F11143" t="s">
        <v>52</v>
      </c>
    </row>
    <row r="11144" spans="1:6" x14ac:dyDescent="0.25">
      <c r="A11144" t="s">
        <v>15</v>
      </c>
      <c r="B11144" s="1">
        <v>40452</v>
      </c>
      <c r="C11144" s="3">
        <v>4.1666666666666664E-2</v>
      </c>
      <c r="D11144">
        <v>225.44</v>
      </c>
      <c r="E11144">
        <v>31</v>
      </c>
      <c r="F11144" t="s">
        <v>52</v>
      </c>
    </row>
    <row r="11145" spans="1:6" x14ac:dyDescent="0.25">
      <c r="A11145" t="s">
        <v>15</v>
      </c>
      <c r="B11145" s="1">
        <v>40498</v>
      </c>
      <c r="C11145" s="3">
        <v>0.95833333333333337</v>
      </c>
      <c r="D11145">
        <v>226.59</v>
      </c>
      <c r="E11145">
        <v>31</v>
      </c>
      <c r="F11145" t="s">
        <v>52</v>
      </c>
    </row>
    <row r="11146" spans="1:6" x14ac:dyDescent="0.25">
      <c r="A11146" t="s">
        <v>15</v>
      </c>
      <c r="B11146" s="1">
        <v>40526</v>
      </c>
      <c r="C11146" s="3">
        <v>0.95833333333333337</v>
      </c>
      <c r="D11146">
        <v>227.82</v>
      </c>
      <c r="E11146">
        <v>31</v>
      </c>
      <c r="F11146" t="s">
        <v>52</v>
      </c>
    </row>
    <row r="11147" spans="1:6" x14ac:dyDescent="0.25">
      <c r="A11147" t="s">
        <v>15</v>
      </c>
      <c r="B11147" s="1">
        <v>40562</v>
      </c>
      <c r="C11147" s="3">
        <v>0.95833333333333337</v>
      </c>
      <c r="D11147">
        <v>228.7</v>
      </c>
      <c r="E11147">
        <v>31</v>
      </c>
      <c r="F11147" t="s">
        <v>52</v>
      </c>
    </row>
    <row r="11148" spans="1:6" x14ac:dyDescent="0.25">
      <c r="A11148" t="s">
        <v>15</v>
      </c>
      <c r="B11148" s="1">
        <v>40588</v>
      </c>
      <c r="C11148" s="3">
        <v>0.95833333333333337</v>
      </c>
      <c r="D11148">
        <v>229.53</v>
      </c>
      <c r="E11148">
        <v>28</v>
      </c>
      <c r="F11148" t="s">
        <v>52</v>
      </c>
    </row>
    <row r="11149" spans="1:6" x14ac:dyDescent="0.25">
      <c r="A11149" t="s">
        <v>15</v>
      </c>
      <c r="B11149" s="1">
        <v>40619</v>
      </c>
      <c r="C11149" s="3">
        <v>4.1666666666666664E-2</v>
      </c>
      <c r="D11149">
        <v>230.04</v>
      </c>
      <c r="E11149">
        <v>30</v>
      </c>
      <c r="F11149" t="s">
        <v>52</v>
      </c>
    </row>
    <row r="11150" spans="1:6" x14ac:dyDescent="0.25">
      <c r="A11150" t="s">
        <v>15</v>
      </c>
      <c r="B11150" s="1">
        <v>40654</v>
      </c>
      <c r="C11150" s="3">
        <v>4.1666666666666664E-2</v>
      </c>
      <c r="D11150">
        <v>230.31</v>
      </c>
      <c r="E11150">
        <v>30</v>
      </c>
      <c r="F11150" t="s">
        <v>52</v>
      </c>
    </row>
    <row r="11151" spans="1:6" x14ac:dyDescent="0.25">
      <c r="A11151" t="s">
        <v>15</v>
      </c>
      <c r="B11151" s="1">
        <v>40679</v>
      </c>
      <c r="C11151" s="3">
        <v>4.1666666666666664E-2</v>
      </c>
      <c r="D11151">
        <v>229.36</v>
      </c>
      <c r="E11151">
        <v>31</v>
      </c>
      <c r="F11151" t="s">
        <v>52</v>
      </c>
    </row>
    <row r="11152" spans="1:6" x14ac:dyDescent="0.25">
      <c r="A11152" t="s">
        <v>15</v>
      </c>
      <c r="B11152" s="1">
        <v>40709</v>
      </c>
      <c r="C11152" s="3">
        <v>4.1666666666666664E-2</v>
      </c>
      <c r="D11152">
        <v>227.8</v>
      </c>
      <c r="E11152">
        <v>30</v>
      </c>
      <c r="F11152" t="s">
        <v>52</v>
      </c>
    </row>
    <row r="11153" spans="1:6" x14ac:dyDescent="0.25">
      <c r="A11153" t="s">
        <v>15</v>
      </c>
      <c r="B11153" s="1">
        <v>40740</v>
      </c>
      <c r="C11153" s="3">
        <v>4.1666666666666664E-2</v>
      </c>
      <c r="D11153">
        <v>226.58</v>
      </c>
      <c r="E11153">
        <v>31</v>
      </c>
      <c r="F11153" t="s">
        <v>52</v>
      </c>
    </row>
    <row r="11154" spans="1:6" x14ac:dyDescent="0.25">
      <c r="A11154" t="s">
        <v>15</v>
      </c>
      <c r="B11154" s="1">
        <v>40771</v>
      </c>
      <c r="C11154" s="3">
        <v>4.1666666666666664E-2</v>
      </c>
      <c r="D11154">
        <v>225.4</v>
      </c>
      <c r="E11154">
        <v>31</v>
      </c>
      <c r="F11154" t="s">
        <v>52</v>
      </c>
    </row>
    <row r="11155" spans="1:6" x14ac:dyDescent="0.25">
      <c r="A11155" t="s">
        <v>15</v>
      </c>
      <c r="B11155" s="1">
        <v>40794</v>
      </c>
      <c r="C11155" s="3">
        <v>4.1666666666666664E-2</v>
      </c>
      <c r="D11155">
        <v>224.93</v>
      </c>
      <c r="E11155">
        <v>30</v>
      </c>
      <c r="F11155" t="s">
        <v>52</v>
      </c>
    </row>
    <row r="11156" spans="1:6" x14ac:dyDescent="0.25">
      <c r="A11156" t="s">
        <v>15</v>
      </c>
      <c r="B11156" s="1">
        <v>40827</v>
      </c>
      <c r="C11156" s="3">
        <v>4.1666666666666664E-2</v>
      </c>
      <c r="D11156">
        <v>224.87</v>
      </c>
      <c r="E11156">
        <v>31</v>
      </c>
      <c r="F11156" t="s">
        <v>52</v>
      </c>
    </row>
    <row r="11157" spans="1:6" x14ac:dyDescent="0.25">
      <c r="A11157" t="s">
        <v>15</v>
      </c>
      <c r="B11157" s="1">
        <v>40860</v>
      </c>
      <c r="C11157" s="3">
        <v>0.95833333333333337</v>
      </c>
      <c r="D11157">
        <v>225.31</v>
      </c>
      <c r="E11157">
        <v>31</v>
      </c>
      <c r="F11157" t="s">
        <v>52</v>
      </c>
    </row>
    <row r="11158" spans="1:6" x14ac:dyDescent="0.25">
      <c r="A11158" t="s">
        <v>15</v>
      </c>
      <c r="B11158" s="1">
        <v>40895</v>
      </c>
      <c r="C11158" s="3">
        <v>0.54166666666666663</v>
      </c>
      <c r="D11158">
        <v>226.81</v>
      </c>
      <c r="E11158">
        <v>49</v>
      </c>
      <c r="F11158" t="s">
        <v>52</v>
      </c>
    </row>
    <row r="11159" spans="1:6" x14ac:dyDescent="0.25">
      <c r="A11159" t="s">
        <v>15</v>
      </c>
      <c r="B11159" s="1">
        <v>40924</v>
      </c>
      <c r="C11159" s="3">
        <v>0.54166666666666663</v>
      </c>
      <c r="D11159">
        <v>229.03</v>
      </c>
      <c r="E11159">
        <v>62</v>
      </c>
      <c r="F11159" t="s">
        <v>52</v>
      </c>
    </row>
    <row r="11160" spans="1:6" x14ac:dyDescent="0.25">
      <c r="A11160" t="s">
        <v>15</v>
      </c>
      <c r="B11160" s="1">
        <v>40951</v>
      </c>
      <c r="C11160" s="3">
        <v>0.54166666666666663</v>
      </c>
      <c r="D11160">
        <v>230.72</v>
      </c>
      <c r="E11160">
        <v>58</v>
      </c>
      <c r="F11160" t="s">
        <v>52</v>
      </c>
    </row>
    <row r="11161" spans="1:6" x14ac:dyDescent="0.25">
      <c r="A11161" t="s">
        <v>15</v>
      </c>
      <c r="B11161" s="1">
        <v>40981</v>
      </c>
      <c r="C11161" s="3">
        <v>0.625</v>
      </c>
      <c r="D11161">
        <v>232.35</v>
      </c>
      <c r="E11161">
        <v>62</v>
      </c>
      <c r="F11161" t="s">
        <v>52</v>
      </c>
    </row>
    <row r="11162" spans="1:6" x14ac:dyDescent="0.25">
      <c r="A11162" t="s">
        <v>15</v>
      </c>
      <c r="B11162" s="1">
        <v>41027</v>
      </c>
      <c r="C11162" s="3">
        <v>0.625</v>
      </c>
      <c r="D11162">
        <v>232.16</v>
      </c>
      <c r="E11162">
        <v>61</v>
      </c>
      <c r="F11162" t="s">
        <v>52</v>
      </c>
    </row>
    <row r="11163" spans="1:6" x14ac:dyDescent="0.25">
      <c r="A11163" t="s">
        <v>15</v>
      </c>
      <c r="B11163" s="1">
        <v>41045</v>
      </c>
      <c r="C11163" s="3">
        <v>0.625</v>
      </c>
      <c r="D11163">
        <v>230.39</v>
      </c>
      <c r="E11163">
        <v>62</v>
      </c>
      <c r="F11163" t="s">
        <v>52</v>
      </c>
    </row>
    <row r="11164" spans="1:6" x14ac:dyDescent="0.25">
      <c r="A11164" t="s">
        <v>15</v>
      </c>
      <c r="B11164" s="1">
        <v>41075</v>
      </c>
      <c r="C11164" s="3">
        <v>0.625</v>
      </c>
      <c r="D11164">
        <v>227.18</v>
      </c>
      <c r="E11164">
        <v>60</v>
      </c>
      <c r="F11164" t="s">
        <v>52</v>
      </c>
    </row>
    <row r="11165" spans="1:6" x14ac:dyDescent="0.25">
      <c r="A11165" t="s">
        <v>15</v>
      </c>
      <c r="B11165" s="1">
        <v>41106</v>
      </c>
      <c r="C11165" s="3">
        <v>0.625</v>
      </c>
      <c r="D11165">
        <v>224.5</v>
      </c>
      <c r="E11165">
        <v>62</v>
      </c>
      <c r="F11165" t="s">
        <v>52</v>
      </c>
    </row>
    <row r="11166" spans="1:6" x14ac:dyDescent="0.25">
      <c r="A11166" t="s">
        <v>15</v>
      </c>
      <c r="B11166" s="1">
        <v>41136</v>
      </c>
      <c r="C11166" s="3">
        <v>0.625</v>
      </c>
      <c r="D11166">
        <v>222.95</v>
      </c>
      <c r="E11166">
        <v>62</v>
      </c>
      <c r="F11166" t="s">
        <v>52</v>
      </c>
    </row>
    <row r="11167" spans="1:6" x14ac:dyDescent="0.25">
      <c r="A11167" t="s">
        <v>15</v>
      </c>
      <c r="B11167" s="1">
        <v>41165</v>
      </c>
      <c r="C11167" s="3">
        <v>0.625</v>
      </c>
      <c r="D11167">
        <v>222.78</v>
      </c>
      <c r="E11167">
        <v>60</v>
      </c>
      <c r="F11167" t="s">
        <v>52</v>
      </c>
    </row>
    <row r="11168" spans="1:6" x14ac:dyDescent="0.25">
      <c r="A11168" t="s">
        <v>15</v>
      </c>
      <c r="B11168" s="1">
        <v>41196</v>
      </c>
      <c r="C11168" s="3">
        <v>0.125</v>
      </c>
      <c r="D11168">
        <v>223.23</v>
      </c>
      <c r="E11168">
        <v>62</v>
      </c>
      <c r="F11168" t="s">
        <v>52</v>
      </c>
    </row>
    <row r="11169" spans="1:6" x14ac:dyDescent="0.25">
      <c r="A11169" t="s">
        <v>15</v>
      </c>
      <c r="B11169" s="1">
        <v>41230</v>
      </c>
      <c r="C11169" s="3">
        <v>0.58333333333333337</v>
      </c>
      <c r="D11169">
        <v>225.47</v>
      </c>
      <c r="E11169">
        <v>60</v>
      </c>
      <c r="F11169" t="s">
        <v>52</v>
      </c>
    </row>
    <row r="11170" spans="1:6" x14ac:dyDescent="0.25">
      <c r="A11170" t="s">
        <v>15</v>
      </c>
      <c r="B11170" s="1">
        <v>41259</v>
      </c>
      <c r="C11170" s="3">
        <v>8.3333333333333329E-2</v>
      </c>
      <c r="D11170">
        <v>228.09</v>
      </c>
      <c r="E11170">
        <v>62</v>
      </c>
      <c r="F11170" t="s">
        <v>52</v>
      </c>
    </row>
    <row r="11171" spans="1:6" x14ac:dyDescent="0.25">
      <c r="A11171" t="s">
        <v>15</v>
      </c>
      <c r="B11171" s="1">
        <v>41290</v>
      </c>
      <c r="C11171" s="3">
        <v>8.3333333333333329E-2</v>
      </c>
      <c r="D11171">
        <v>230.81</v>
      </c>
      <c r="E11171">
        <v>62</v>
      </c>
      <c r="F11171" t="s">
        <v>52</v>
      </c>
    </row>
    <row r="11172" spans="1:6" x14ac:dyDescent="0.25">
      <c r="A11172" t="s">
        <v>15</v>
      </c>
      <c r="B11172" s="1">
        <v>41319</v>
      </c>
      <c r="C11172" s="3">
        <v>8.3333333333333329E-2</v>
      </c>
      <c r="D11172">
        <v>232.62</v>
      </c>
      <c r="E11172">
        <v>56</v>
      </c>
      <c r="F11172" t="s">
        <v>52</v>
      </c>
    </row>
    <row r="11173" spans="1:6" x14ac:dyDescent="0.25">
      <c r="A11173" t="s">
        <v>15</v>
      </c>
      <c r="B11173" s="1">
        <v>41349</v>
      </c>
      <c r="C11173" s="3">
        <v>0.625</v>
      </c>
      <c r="D11173">
        <v>234.18</v>
      </c>
      <c r="E11173">
        <v>62</v>
      </c>
      <c r="F11173" t="s">
        <v>52</v>
      </c>
    </row>
    <row r="11174" spans="1:6" x14ac:dyDescent="0.25">
      <c r="A11174" t="s">
        <v>15</v>
      </c>
      <c r="B11174" s="1">
        <v>41379</v>
      </c>
      <c r="C11174" s="3">
        <v>0.625</v>
      </c>
      <c r="D11174">
        <v>234.95</v>
      </c>
      <c r="E11174">
        <v>60</v>
      </c>
      <c r="F11174" t="s">
        <v>52</v>
      </c>
    </row>
    <row r="11175" spans="1:6" x14ac:dyDescent="0.25">
      <c r="A11175" t="s">
        <v>15</v>
      </c>
      <c r="B11175" s="1">
        <v>41410</v>
      </c>
      <c r="C11175" s="3">
        <v>0.625</v>
      </c>
      <c r="D11175">
        <v>233.22</v>
      </c>
      <c r="E11175">
        <v>62</v>
      </c>
      <c r="F11175" t="s">
        <v>52</v>
      </c>
    </row>
    <row r="11176" spans="1:6" x14ac:dyDescent="0.25">
      <c r="A11176" t="s">
        <v>15</v>
      </c>
      <c r="B11176" s="1">
        <v>41441</v>
      </c>
      <c r="C11176" s="3">
        <v>0.125</v>
      </c>
      <c r="D11176">
        <v>229.91</v>
      </c>
      <c r="E11176">
        <v>60</v>
      </c>
      <c r="F11176" t="s">
        <v>52</v>
      </c>
    </row>
    <row r="11177" spans="1:6" x14ac:dyDescent="0.25">
      <c r="A11177" t="s">
        <v>15</v>
      </c>
      <c r="B11177" s="1">
        <v>41472</v>
      </c>
      <c r="C11177" s="3">
        <v>0.125</v>
      </c>
      <c r="D11177">
        <v>226.42</v>
      </c>
      <c r="E11177">
        <v>63</v>
      </c>
      <c r="F11177" t="s">
        <v>52</v>
      </c>
    </row>
    <row r="11178" spans="1:6" x14ac:dyDescent="0.25">
      <c r="A11178" t="s">
        <v>15</v>
      </c>
      <c r="B11178" s="1">
        <v>41501</v>
      </c>
      <c r="C11178" s="3">
        <v>0.625</v>
      </c>
      <c r="D11178">
        <v>224.57</v>
      </c>
      <c r="E11178">
        <v>62</v>
      </c>
      <c r="F11178" t="s">
        <v>52</v>
      </c>
    </row>
    <row r="11179" spans="1:6" x14ac:dyDescent="0.25">
      <c r="A11179" t="s">
        <v>15</v>
      </c>
      <c r="B11179" s="1">
        <v>41521</v>
      </c>
      <c r="C11179" s="3">
        <v>0.125</v>
      </c>
      <c r="D11179">
        <v>224.52</v>
      </c>
      <c r="E11179">
        <v>60</v>
      </c>
      <c r="F11179" t="s">
        <v>52</v>
      </c>
    </row>
    <row r="11180" spans="1:6" x14ac:dyDescent="0.25">
      <c r="A11180" t="s">
        <v>15</v>
      </c>
      <c r="B11180" s="1">
        <v>41563</v>
      </c>
      <c r="C11180" s="3">
        <v>0.125</v>
      </c>
      <c r="D11180">
        <v>225.78</v>
      </c>
      <c r="E11180">
        <v>62</v>
      </c>
      <c r="F11180" t="s">
        <v>52</v>
      </c>
    </row>
    <row r="11181" spans="1:6" x14ac:dyDescent="0.25">
      <c r="A11181" t="s">
        <v>15</v>
      </c>
      <c r="B11181" s="1">
        <v>41593</v>
      </c>
      <c r="C11181" s="3">
        <v>8.3333333333333329E-2</v>
      </c>
      <c r="D11181">
        <v>229.59</v>
      </c>
      <c r="E11181">
        <v>60</v>
      </c>
      <c r="F11181" t="s">
        <v>52</v>
      </c>
    </row>
    <row r="11182" spans="1:6" x14ac:dyDescent="0.25">
      <c r="A11182" t="s">
        <v>15</v>
      </c>
      <c r="B11182" s="1">
        <v>41624</v>
      </c>
      <c r="C11182" s="3">
        <v>8.3333333333333329E-2</v>
      </c>
      <c r="D11182">
        <v>232.52</v>
      </c>
      <c r="E11182">
        <v>62</v>
      </c>
      <c r="F11182" t="s">
        <v>52</v>
      </c>
    </row>
    <row r="11183" spans="1:6" x14ac:dyDescent="0.25">
      <c r="A11183" t="s">
        <v>15</v>
      </c>
      <c r="B11183" s="1">
        <v>41655</v>
      </c>
      <c r="C11183" s="3">
        <v>8.3333333333333329E-2</v>
      </c>
      <c r="D11183">
        <v>234.79</v>
      </c>
      <c r="E11183">
        <v>62</v>
      </c>
      <c r="F11183" t="s">
        <v>52</v>
      </c>
    </row>
    <row r="11184" spans="1:6" x14ac:dyDescent="0.25">
      <c r="A11184" t="s">
        <v>15</v>
      </c>
      <c r="B11184" s="1">
        <v>41683</v>
      </c>
      <c r="C11184" s="3">
        <v>0.58333333333333337</v>
      </c>
      <c r="D11184">
        <v>236.34</v>
      </c>
      <c r="E11184">
        <v>56</v>
      </c>
      <c r="F11184" t="s">
        <v>52</v>
      </c>
    </row>
    <row r="11185" spans="1:6" x14ac:dyDescent="0.25">
      <c r="A11185" t="s">
        <v>15</v>
      </c>
      <c r="B11185" s="1">
        <v>41713</v>
      </c>
      <c r="C11185" s="3">
        <v>0.625</v>
      </c>
      <c r="D11185">
        <v>237.61</v>
      </c>
      <c r="E11185">
        <v>62</v>
      </c>
      <c r="F11185" t="s">
        <v>52</v>
      </c>
    </row>
    <row r="11186" spans="1:6" x14ac:dyDescent="0.25">
      <c r="A11186" t="s">
        <v>15</v>
      </c>
      <c r="B11186" s="1">
        <v>41745</v>
      </c>
      <c r="C11186" s="3">
        <v>0.125</v>
      </c>
      <c r="D11186">
        <v>237.43</v>
      </c>
      <c r="E11186">
        <v>60</v>
      </c>
      <c r="F11186" t="s">
        <v>52</v>
      </c>
    </row>
    <row r="11187" spans="1:6" x14ac:dyDescent="0.25">
      <c r="A11187" t="s">
        <v>15</v>
      </c>
      <c r="B11187" s="1">
        <v>41775</v>
      </c>
      <c r="C11187" s="3">
        <v>0.625</v>
      </c>
      <c r="D11187">
        <v>234.87</v>
      </c>
      <c r="E11187">
        <v>62</v>
      </c>
      <c r="F11187" t="s">
        <v>52</v>
      </c>
    </row>
    <row r="11188" spans="1:6" x14ac:dyDescent="0.25">
      <c r="A11188" t="s">
        <v>15</v>
      </c>
      <c r="B11188" s="1">
        <v>41806</v>
      </c>
      <c r="C11188" s="3">
        <v>0.125</v>
      </c>
      <c r="D11188">
        <v>231.16</v>
      </c>
      <c r="E11188">
        <v>60</v>
      </c>
      <c r="F11188" t="s">
        <v>52</v>
      </c>
    </row>
    <row r="11189" spans="1:6" x14ac:dyDescent="0.25">
      <c r="A11189" t="s">
        <v>15</v>
      </c>
      <c r="B11189" s="1">
        <v>41836</v>
      </c>
      <c r="C11189" s="3">
        <v>0.625</v>
      </c>
      <c r="D11189">
        <v>228.09</v>
      </c>
      <c r="E11189">
        <v>62</v>
      </c>
      <c r="F11189" t="s">
        <v>52</v>
      </c>
    </row>
    <row r="11190" spans="1:6" x14ac:dyDescent="0.25">
      <c r="A11190" t="s">
        <v>15</v>
      </c>
      <c r="B11190" s="1">
        <v>41865</v>
      </c>
      <c r="C11190" s="3">
        <v>0.625</v>
      </c>
      <c r="D11190">
        <v>226.22</v>
      </c>
      <c r="E11190">
        <v>64</v>
      </c>
      <c r="F11190" t="s">
        <v>52</v>
      </c>
    </row>
    <row r="11191" spans="1:6" x14ac:dyDescent="0.25">
      <c r="A11191" t="s">
        <v>15</v>
      </c>
      <c r="B11191" s="1">
        <v>41888</v>
      </c>
      <c r="C11191" s="3">
        <v>0.125</v>
      </c>
      <c r="D11191">
        <v>225.84</v>
      </c>
      <c r="E11191">
        <v>60</v>
      </c>
      <c r="F11191" t="s">
        <v>52</v>
      </c>
    </row>
    <row r="11192" spans="1:6" x14ac:dyDescent="0.25">
      <c r="A11192" t="s">
        <v>15</v>
      </c>
      <c r="B11192" s="1">
        <v>41927</v>
      </c>
      <c r="C11192" s="3">
        <v>0.625</v>
      </c>
      <c r="D11192">
        <v>226.56</v>
      </c>
      <c r="E11192">
        <v>62</v>
      </c>
      <c r="F11192" t="s">
        <v>52</v>
      </c>
    </row>
    <row r="11193" spans="1:6" x14ac:dyDescent="0.25">
      <c r="A11193" t="s">
        <v>15</v>
      </c>
      <c r="B11193" s="1">
        <v>41958</v>
      </c>
      <c r="C11193" s="3">
        <v>0.58333333333333337</v>
      </c>
      <c r="D11193">
        <v>230.26</v>
      </c>
      <c r="E11193">
        <v>60</v>
      </c>
      <c r="F11193" t="s">
        <v>52</v>
      </c>
    </row>
    <row r="11194" spans="1:6" x14ac:dyDescent="0.25">
      <c r="A11194" t="s">
        <v>15</v>
      </c>
      <c r="B11194" s="1">
        <v>41989</v>
      </c>
      <c r="C11194" s="3">
        <v>8.3333333333333329E-2</v>
      </c>
      <c r="D11194">
        <v>232.65</v>
      </c>
      <c r="E11194">
        <v>62</v>
      </c>
      <c r="F11194" t="s">
        <v>52</v>
      </c>
    </row>
    <row r="11195" spans="1:6" x14ac:dyDescent="0.25">
      <c r="A11195" t="s">
        <v>15</v>
      </c>
      <c r="B11195" s="1">
        <v>42019</v>
      </c>
      <c r="C11195" s="3">
        <v>0.58333333333333337</v>
      </c>
      <c r="D11195">
        <v>234.61</v>
      </c>
      <c r="E11195">
        <v>62</v>
      </c>
      <c r="F11195" t="s">
        <v>52</v>
      </c>
    </row>
    <row r="11196" spans="1:6" x14ac:dyDescent="0.25">
      <c r="A11196" t="s">
        <v>15</v>
      </c>
      <c r="B11196" s="1">
        <v>42049</v>
      </c>
      <c r="C11196" s="3">
        <v>0.58333333333333337</v>
      </c>
      <c r="D11196">
        <v>236.22</v>
      </c>
      <c r="E11196">
        <v>56</v>
      </c>
      <c r="F11196" t="s">
        <v>52</v>
      </c>
    </row>
    <row r="11197" spans="1:6" x14ac:dyDescent="0.25">
      <c r="A11197" t="s">
        <v>15</v>
      </c>
      <c r="B11197" s="1">
        <v>42069</v>
      </c>
      <c r="C11197" s="3">
        <v>0.58333333333333337</v>
      </c>
      <c r="D11197">
        <v>237.09</v>
      </c>
      <c r="E11197">
        <v>62</v>
      </c>
      <c r="F11197" t="s">
        <v>52</v>
      </c>
    </row>
    <row r="11198" spans="1:6" x14ac:dyDescent="0.25">
      <c r="A11198" t="s">
        <v>15</v>
      </c>
      <c r="B11198" s="1">
        <v>42109</v>
      </c>
      <c r="C11198" s="3">
        <v>0.125</v>
      </c>
      <c r="D11198">
        <v>236.33</v>
      </c>
      <c r="E11198">
        <v>61</v>
      </c>
      <c r="F11198" t="s">
        <v>52</v>
      </c>
    </row>
    <row r="11199" spans="1:6" x14ac:dyDescent="0.25">
      <c r="A11199" t="s">
        <v>15</v>
      </c>
      <c r="B11199" s="1">
        <v>42140</v>
      </c>
      <c r="C11199" s="3">
        <v>0.40486111111111112</v>
      </c>
      <c r="D11199">
        <v>234.9</v>
      </c>
      <c r="E11199">
        <v>62</v>
      </c>
      <c r="F11199" t="s">
        <v>52</v>
      </c>
    </row>
    <row r="11200" spans="1:6" x14ac:dyDescent="0.25">
      <c r="A11200" t="s">
        <v>15</v>
      </c>
      <c r="B11200" s="1">
        <v>42171</v>
      </c>
      <c r="C11200" s="3">
        <v>0.40486111111111112</v>
      </c>
      <c r="D11200">
        <v>232.46</v>
      </c>
      <c r="E11200">
        <v>60</v>
      </c>
      <c r="F11200" t="s">
        <v>52</v>
      </c>
    </row>
    <row r="11201" spans="1:6" x14ac:dyDescent="0.25">
      <c r="A11201" t="s">
        <v>15</v>
      </c>
      <c r="B11201" s="1">
        <v>42201</v>
      </c>
      <c r="C11201" s="3">
        <v>0.90486111111111101</v>
      </c>
      <c r="D11201">
        <v>230.02</v>
      </c>
      <c r="E11201">
        <v>62</v>
      </c>
      <c r="F11201" t="s">
        <v>52</v>
      </c>
    </row>
    <row r="11202" spans="1:6" x14ac:dyDescent="0.25">
      <c r="A11202" t="s">
        <v>15</v>
      </c>
      <c r="B11202" s="1">
        <v>42230</v>
      </c>
      <c r="C11202" s="3">
        <v>0.90486111111111101</v>
      </c>
      <c r="D11202">
        <v>229.08</v>
      </c>
      <c r="E11202">
        <v>62</v>
      </c>
      <c r="F11202" t="s">
        <v>52</v>
      </c>
    </row>
    <row r="11203" spans="1:6" x14ac:dyDescent="0.25">
      <c r="A11203" t="s">
        <v>15</v>
      </c>
      <c r="B11203" s="1">
        <v>42258</v>
      </c>
      <c r="C11203" s="3">
        <v>0.90486111111111101</v>
      </c>
      <c r="D11203">
        <v>229.16</v>
      </c>
      <c r="E11203">
        <v>60</v>
      </c>
      <c r="F11203" t="s">
        <v>52</v>
      </c>
    </row>
    <row r="11204" spans="1:6" x14ac:dyDescent="0.25">
      <c r="A11204" t="s">
        <v>15</v>
      </c>
      <c r="B11204" s="1">
        <v>42293</v>
      </c>
      <c r="C11204" s="3">
        <v>0.40486111111111112</v>
      </c>
      <c r="D11204">
        <v>230.03</v>
      </c>
      <c r="E11204">
        <v>63</v>
      </c>
      <c r="F11204" t="s">
        <v>52</v>
      </c>
    </row>
    <row r="11205" spans="1:6" x14ac:dyDescent="0.25">
      <c r="A11205" t="s">
        <v>15</v>
      </c>
      <c r="B11205" s="1">
        <v>42323</v>
      </c>
      <c r="C11205" s="3">
        <v>0.375</v>
      </c>
      <c r="D11205">
        <v>233.07</v>
      </c>
      <c r="E11205">
        <v>60</v>
      </c>
      <c r="F11205" t="s">
        <v>52</v>
      </c>
    </row>
    <row r="11206" spans="1:6" x14ac:dyDescent="0.25">
      <c r="A11206" t="s">
        <v>15</v>
      </c>
      <c r="B11206" s="1">
        <v>42354</v>
      </c>
      <c r="C11206" s="3">
        <v>0.375</v>
      </c>
      <c r="D11206">
        <v>235.56</v>
      </c>
      <c r="E11206">
        <v>62</v>
      </c>
      <c r="F11206" t="s">
        <v>52</v>
      </c>
    </row>
    <row r="11207" spans="1:6" x14ac:dyDescent="0.25">
      <c r="A11207" t="s">
        <v>15</v>
      </c>
      <c r="B11207" s="1">
        <v>42384</v>
      </c>
      <c r="C11207" s="3">
        <v>0.875</v>
      </c>
      <c r="D11207">
        <v>237.18</v>
      </c>
      <c r="E11207">
        <v>62</v>
      </c>
      <c r="F11207" t="s">
        <v>52</v>
      </c>
    </row>
    <row r="11208" spans="1:6" x14ac:dyDescent="0.25">
      <c r="A11208" t="s">
        <v>15</v>
      </c>
      <c r="B11208" s="1">
        <v>42414</v>
      </c>
      <c r="C11208" s="3">
        <v>0.875</v>
      </c>
      <c r="D11208">
        <v>238.3</v>
      </c>
      <c r="E11208">
        <v>58</v>
      </c>
      <c r="F11208" t="s">
        <v>52</v>
      </c>
    </row>
    <row r="11209" spans="1:6" x14ac:dyDescent="0.25">
      <c r="A11209" t="s">
        <v>15</v>
      </c>
      <c r="B11209" s="1">
        <v>42435</v>
      </c>
      <c r="C11209" s="3">
        <v>0.875</v>
      </c>
      <c r="D11209">
        <v>238.65</v>
      </c>
      <c r="E11209">
        <v>62</v>
      </c>
      <c r="F11209" t="s">
        <v>52</v>
      </c>
    </row>
    <row r="11210" spans="1:6" x14ac:dyDescent="0.25">
      <c r="A11210" t="s">
        <v>15</v>
      </c>
      <c r="B11210" s="1">
        <v>42475</v>
      </c>
      <c r="C11210" s="3">
        <v>0.54166666666666663</v>
      </c>
      <c r="D11210">
        <v>238.19</v>
      </c>
      <c r="E11210">
        <v>60</v>
      </c>
      <c r="F11210" t="s">
        <v>52</v>
      </c>
    </row>
    <row r="11211" spans="1:6" x14ac:dyDescent="0.25">
      <c r="A11211" t="s">
        <v>15</v>
      </c>
      <c r="B11211" s="1">
        <v>42506</v>
      </c>
      <c r="C11211" s="3">
        <v>0.54166666666666663</v>
      </c>
      <c r="D11211">
        <v>236.6</v>
      </c>
      <c r="E11211">
        <v>62</v>
      </c>
      <c r="F11211" t="s">
        <v>52</v>
      </c>
    </row>
    <row r="11212" spans="1:6" x14ac:dyDescent="0.25">
      <c r="A11212" t="s">
        <v>15</v>
      </c>
      <c r="B11212" s="1">
        <v>42537</v>
      </c>
      <c r="C11212" s="3">
        <v>4.1666666666666664E-2</v>
      </c>
      <c r="D11212">
        <v>233.62</v>
      </c>
      <c r="E11212">
        <v>60</v>
      </c>
      <c r="F11212" t="s">
        <v>52</v>
      </c>
    </row>
    <row r="11213" spans="1:6" x14ac:dyDescent="0.25">
      <c r="A11213" t="s">
        <v>15</v>
      </c>
      <c r="B11213" s="1">
        <v>42567</v>
      </c>
      <c r="C11213" s="3">
        <v>0.54166666666666663</v>
      </c>
      <c r="D11213">
        <v>231.01</v>
      </c>
      <c r="E11213">
        <v>62</v>
      </c>
      <c r="F11213" t="s">
        <v>52</v>
      </c>
    </row>
    <row r="11214" spans="1:6" x14ac:dyDescent="0.25">
      <c r="A11214" t="s">
        <v>15</v>
      </c>
      <c r="B11214" s="1">
        <v>42598</v>
      </c>
      <c r="C11214" s="3">
        <v>0.54166666666666663</v>
      </c>
      <c r="D11214">
        <v>229.5</v>
      </c>
      <c r="E11214">
        <v>62</v>
      </c>
      <c r="F11214" t="s">
        <v>52</v>
      </c>
    </row>
    <row r="11215" spans="1:6" x14ac:dyDescent="0.25">
      <c r="A11215" t="s">
        <v>15</v>
      </c>
      <c r="B11215" s="1">
        <v>42620</v>
      </c>
      <c r="C11215" s="3">
        <v>0.54166666666666663</v>
      </c>
      <c r="D11215">
        <v>229.03</v>
      </c>
      <c r="E11215">
        <v>60</v>
      </c>
      <c r="F11215" t="s">
        <v>52</v>
      </c>
    </row>
    <row r="11216" spans="1:6" x14ac:dyDescent="0.25">
      <c r="A11216" t="s">
        <v>15</v>
      </c>
      <c r="B11216" s="1">
        <v>42656</v>
      </c>
      <c r="C11216" s="3">
        <v>4.1666666666666664E-2</v>
      </c>
      <c r="D11216">
        <v>229.39</v>
      </c>
      <c r="E11216">
        <v>62</v>
      </c>
      <c r="F11216" t="s">
        <v>52</v>
      </c>
    </row>
    <row r="11217" spans="1:6" x14ac:dyDescent="0.25">
      <c r="A11217" t="s">
        <v>15</v>
      </c>
      <c r="B11217" s="1">
        <v>42693</v>
      </c>
      <c r="C11217" s="3">
        <v>0.41666666666666669</v>
      </c>
      <c r="D11217">
        <v>233.27</v>
      </c>
      <c r="E11217">
        <v>532</v>
      </c>
      <c r="F11217" t="s">
        <v>52</v>
      </c>
    </row>
    <row r="11218" spans="1:6" x14ac:dyDescent="0.25">
      <c r="A11218" t="s">
        <v>15</v>
      </c>
      <c r="B11218" s="1">
        <v>42718</v>
      </c>
      <c r="C11218" s="3">
        <v>0.91666666666666663</v>
      </c>
      <c r="D11218">
        <v>234.94</v>
      </c>
      <c r="E11218">
        <v>744</v>
      </c>
      <c r="F11218" t="s">
        <v>52</v>
      </c>
    </row>
    <row r="11219" spans="1:6" x14ac:dyDescent="0.25">
      <c r="A11219" t="s">
        <v>15</v>
      </c>
      <c r="B11219" s="1">
        <v>42751</v>
      </c>
      <c r="C11219" s="3">
        <v>0.25</v>
      </c>
      <c r="D11219">
        <v>236.83</v>
      </c>
      <c r="E11219">
        <v>744</v>
      </c>
      <c r="F11219" t="s">
        <v>52</v>
      </c>
    </row>
    <row r="11220" spans="1:6" x14ac:dyDescent="0.25">
      <c r="A11220" t="s">
        <v>15</v>
      </c>
      <c r="B11220" s="1">
        <v>42779</v>
      </c>
      <c r="C11220" s="3">
        <v>0.58333333333333337</v>
      </c>
      <c r="D11220">
        <v>238.11</v>
      </c>
      <c r="E11220">
        <v>672</v>
      </c>
      <c r="F11220" t="s">
        <v>52</v>
      </c>
    </row>
    <row r="11221" spans="1:6" x14ac:dyDescent="0.25">
      <c r="A11221" t="s">
        <v>15</v>
      </c>
      <c r="B11221" s="1">
        <v>42795</v>
      </c>
      <c r="C11221" s="3">
        <v>0.75</v>
      </c>
      <c r="D11221">
        <v>238.31</v>
      </c>
      <c r="E11221">
        <v>744</v>
      </c>
      <c r="F11221" t="s">
        <v>52</v>
      </c>
    </row>
    <row r="11222" spans="1:6" x14ac:dyDescent="0.25">
      <c r="A11222" t="s">
        <v>15</v>
      </c>
      <c r="B11222" s="1">
        <v>42841</v>
      </c>
      <c r="C11222" s="3">
        <v>0</v>
      </c>
      <c r="D11222">
        <v>236.58</v>
      </c>
      <c r="E11222">
        <v>720</v>
      </c>
      <c r="F11222" t="s">
        <v>52</v>
      </c>
    </row>
    <row r="11223" spans="1:6" x14ac:dyDescent="0.25">
      <c r="A11223" t="s">
        <v>15</v>
      </c>
      <c r="B11223" s="1">
        <v>42871</v>
      </c>
      <c r="C11223" s="3">
        <v>0.45833333333333331</v>
      </c>
      <c r="D11223">
        <v>233.24</v>
      </c>
      <c r="E11223">
        <v>744</v>
      </c>
      <c r="F11223" t="s">
        <v>52</v>
      </c>
    </row>
    <row r="11224" spans="1:6" x14ac:dyDescent="0.25">
      <c r="A11224" t="s">
        <v>15</v>
      </c>
      <c r="B11224" s="1">
        <v>42901</v>
      </c>
      <c r="C11224" s="3">
        <v>0.83333333333333337</v>
      </c>
      <c r="D11224">
        <v>229.73</v>
      </c>
      <c r="E11224">
        <v>720</v>
      </c>
      <c r="F11224" t="s">
        <v>52</v>
      </c>
    </row>
    <row r="11225" spans="1:6" x14ac:dyDescent="0.25">
      <c r="A11225" t="s">
        <v>15</v>
      </c>
      <c r="B11225" s="1">
        <v>42932</v>
      </c>
      <c r="C11225" s="3">
        <v>0.5</v>
      </c>
      <c r="D11225">
        <v>226.74</v>
      </c>
      <c r="E11225">
        <v>744</v>
      </c>
      <c r="F11225" t="s">
        <v>52</v>
      </c>
    </row>
    <row r="11226" spans="1:6" x14ac:dyDescent="0.25">
      <c r="A11226" t="s">
        <v>15</v>
      </c>
      <c r="B11226" s="1">
        <v>42962</v>
      </c>
      <c r="C11226" s="3">
        <v>0.79166666666666663</v>
      </c>
      <c r="D11226">
        <v>224.79</v>
      </c>
      <c r="E11226">
        <v>744</v>
      </c>
      <c r="F11226" t="s">
        <v>52</v>
      </c>
    </row>
    <row r="11227" spans="1:6" x14ac:dyDescent="0.25">
      <c r="A11227" t="s">
        <v>15</v>
      </c>
      <c r="B11227" s="1">
        <v>42992</v>
      </c>
      <c r="C11227" s="3">
        <v>0.58333333333333337</v>
      </c>
      <c r="D11227">
        <v>224.17</v>
      </c>
      <c r="E11227">
        <v>720</v>
      </c>
      <c r="F11227" t="s">
        <v>52</v>
      </c>
    </row>
    <row r="11228" spans="1:6" x14ac:dyDescent="0.25">
      <c r="A11228" t="s">
        <v>15</v>
      </c>
      <c r="B11228" s="1">
        <v>43022</v>
      </c>
      <c r="C11228" s="3">
        <v>0.79166666666666663</v>
      </c>
      <c r="D11228">
        <v>224.35</v>
      </c>
      <c r="E11228">
        <v>744</v>
      </c>
      <c r="F11228" t="s">
        <v>52</v>
      </c>
    </row>
    <row r="11229" spans="1:6" x14ac:dyDescent="0.25">
      <c r="A11229" t="s">
        <v>15</v>
      </c>
      <c r="B11229" s="1">
        <v>43053</v>
      </c>
      <c r="C11229" s="3">
        <v>0.70833333333333337</v>
      </c>
      <c r="D11229">
        <v>226.9</v>
      </c>
      <c r="E11229">
        <v>722</v>
      </c>
      <c r="F11229" t="s">
        <v>52</v>
      </c>
    </row>
    <row r="11230" spans="1:6" x14ac:dyDescent="0.25">
      <c r="A11230" t="s">
        <v>15</v>
      </c>
      <c r="B11230" s="1">
        <v>43080</v>
      </c>
      <c r="C11230" s="3">
        <v>0.75</v>
      </c>
      <c r="D11230">
        <v>228.14</v>
      </c>
      <c r="E11230">
        <v>744</v>
      </c>
      <c r="F11230" t="s">
        <v>52</v>
      </c>
    </row>
    <row r="11231" spans="1:6" x14ac:dyDescent="0.25">
      <c r="A11231" t="s">
        <v>15</v>
      </c>
      <c r="B11231" s="1">
        <v>43114</v>
      </c>
      <c r="C11231" s="3">
        <v>0.375</v>
      </c>
      <c r="D11231">
        <v>228.61</v>
      </c>
      <c r="E11231">
        <v>744</v>
      </c>
      <c r="F11231" t="s">
        <v>52</v>
      </c>
    </row>
    <row r="11232" spans="1:6" x14ac:dyDescent="0.25">
      <c r="A11232" t="s">
        <v>15</v>
      </c>
      <c r="B11232" s="1">
        <v>43137</v>
      </c>
      <c r="C11232" s="3">
        <v>0.79166666666666663</v>
      </c>
      <c r="D11232">
        <v>229.08</v>
      </c>
      <c r="E11232">
        <v>672</v>
      </c>
      <c r="F11232" t="s">
        <v>52</v>
      </c>
    </row>
    <row r="11233" spans="1:6" x14ac:dyDescent="0.25">
      <c r="A11233" t="s">
        <v>15</v>
      </c>
      <c r="B11233" s="1">
        <v>43173</v>
      </c>
      <c r="C11233" s="3">
        <v>0.70833333333333337</v>
      </c>
      <c r="D11233">
        <v>228.95</v>
      </c>
      <c r="E11233">
        <v>742</v>
      </c>
      <c r="F11233" t="s">
        <v>52</v>
      </c>
    </row>
    <row r="11234" spans="1:6" x14ac:dyDescent="0.25">
      <c r="A11234" t="s">
        <v>15</v>
      </c>
      <c r="B11234" s="1">
        <v>43206</v>
      </c>
      <c r="C11234" s="3">
        <v>8.3333333333333329E-2</v>
      </c>
      <c r="D11234">
        <v>227.69</v>
      </c>
      <c r="E11234">
        <v>720</v>
      </c>
      <c r="F11234" t="s">
        <v>52</v>
      </c>
    </row>
    <row r="11235" spans="1:6" x14ac:dyDescent="0.25">
      <c r="A11235" t="s">
        <v>15</v>
      </c>
      <c r="B11235" s="1">
        <v>43236</v>
      </c>
      <c r="C11235" s="3">
        <v>0.5</v>
      </c>
      <c r="D11235">
        <v>223.91</v>
      </c>
      <c r="E11235">
        <v>744</v>
      </c>
      <c r="F11235" t="s">
        <v>52</v>
      </c>
    </row>
    <row r="11236" spans="1:6" x14ac:dyDescent="0.25">
      <c r="A11236" t="s">
        <v>15</v>
      </c>
      <c r="B11236" s="1">
        <v>43266</v>
      </c>
      <c r="C11236" s="3">
        <v>0.75</v>
      </c>
      <c r="D11236">
        <v>220.02</v>
      </c>
      <c r="E11236">
        <v>720</v>
      </c>
      <c r="F11236" t="s">
        <v>52</v>
      </c>
    </row>
    <row r="11237" spans="1:6" x14ac:dyDescent="0.25">
      <c r="A11237" t="s">
        <v>15</v>
      </c>
      <c r="B11237" s="1">
        <v>43296</v>
      </c>
      <c r="C11237" s="3">
        <v>0.75</v>
      </c>
      <c r="D11237">
        <v>217.8</v>
      </c>
      <c r="E11237">
        <v>744</v>
      </c>
      <c r="F11237" t="s">
        <v>52</v>
      </c>
    </row>
    <row r="11238" spans="1:6" x14ac:dyDescent="0.25">
      <c r="A11238" t="s">
        <v>15</v>
      </c>
      <c r="B11238" s="1">
        <v>43325</v>
      </c>
      <c r="C11238" s="3">
        <v>0.16666666666666666</v>
      </c>
      <c r="D11238">
        <v>216.81</v>
      </c>
      <c r="E11238">
        <v>744</v>
      </c>
      <c r="F11238" t="s">
        <v>52</v>
      </c>
    </row>
    <row r="11239" spans="1:6" x14ac:dyDescent="0.25">
      <c r="A11239" t="s">
        <v>15</v>
      </c>
      <c r="B11239" s="1">
        <v>43357</v>
      </c>
      <c r="C11239" s="3">
        <v>0.375</v>
      </c>
      <c r="D11239">
        <v>217.05</v>
      </c>
      <c r="E11239">
        <v>720</v>
      </c>
      <c r="F11239" t="s">
        <v>52</v>
      </c>
    </row>
    <row r="11240" spans="1:6" x14ac:dyDescent="0.25">
      <c r="A11240" t="s">
        <v>15</v>
      </c>
      <c r="B11240" s="1">
        <v>43389</v>
      </c>
      <c r="C11240" s="3">
        <v>4.1666666666666664E-2</v>
      </c>
      <c r="D11240">
        <v>218.39</v>
      </c>
      <c r="E11240">
        <v>745</v>
      </c>
      <c r="F11240" t="s">
        <v>52</v>
      </c>
    </row>
    <row r="11241" spans="1:6" x14ac:dyDescent="0.25">
      <c r="A11241" t="s">
        <v>15</v>
      </c>
      <c r="B11241" s="1">
        <v>43419</v>
      </c>
      <c r="C11241" s="3">
        <v>0.29166666666666669</v>
      </c>
      <c r="D11241">
        <v>221.93</v>
      </c>
      <c r="E11241">
        <v>721</v>
      </c>
      <c r="F11241" t="s">
        <v>52</v>
      </c>
    </row>
    <row r="11242" spans="1:6" x14ac:dyDescent="0.25">
      <c r="A11242" t="s">
        <v>15</v>
      </c>
      <c r="B11242" s="1">
        <v>43448</v>
      </c>
      <c r="C11242" s="3">
        <v>0.45833333333333331</v>
      </c>
      <c r="D11242">
        <v>224.64</v>
      </c>
      <c r="E11242">
        <v>680</v>
      </c>
      <c r="F11242" t="s">
        <v>52</v>
      </c>
    </row>
    <row r="11243" spans="1:6" x14ac:dyDescent="0.25">
      <c r="A11243" t="s">
        <v>15</v>
      </c>
      <c r="B11243" s="1">
        <v>43481</v>
      </c>
      <c r="C11243" s="3">
        <v>0.16666666666666666</v>
      </c>
      <c r="D11243">
        <v>227.19</v>
      </c>
      <c r="E11243">
        <v>735</v>
      </c>
      <c r="F11243" t="s">
        <v>52</v>
      </c>
    </row>
    <row r="11244" spans="1:6" x14ac:dyDescent="0.25">
      <c r="A11244" t="s">
        <v>15</v>
      </c>
      <c r="B11244" s="1">
        <v>43510</v>
      </c>
      <c r="C11244" s="3">
        <v>0.20833333333333334</v>
      </c>
      <c r="D11244">
        <v>227.68</v>
      </c>
      <c r="E11244">
        <v>650</v>
      </c>
      <c r="F11244" t="s">
        <v>52</v>
      </c>
    </row>
    <row r="11245" spans="1:6" x14ac:dyDescent="0.25">
      <c r="A11245" t="s">
        <v>15</v>
      </c>
      <c r="B11245" s="1">
        <v>43541</v>
      </c>
      <c r="C11245" s="3">
        <v>0.29166666666666669</v>
      </c>
      <c r="D11245">
        <v>226.93</v>
      </c>
      <c r="E11245">
        <v>741</v>
      </c>
      <c r="F11245" t="s">
        <v>52</v>
      </c>
    </row>
    <row r="11246" spans="1:6" x14ac:dyDescent="0.25">
      <c r="A11246" t="s">
        <v>15</v>
      </c>
      <c r="B11246" s="1">
        <v>43570</v>
      </c>
      <c r="C11246" s="3">
        <v>0.91666666666666663</v>
      </c>
      <c r="D11246">
        <v>224.73</v>
      </c>
      <c r="E11246">
        <v>720</v>
      </c>
      <c r="F11246" t="s">
        <v>52</v>
      </c>
    </row>
    <row r="11247" spans="1:6" x14ac:dyDescent="0.25">
      <c r="A11247" t="s">
        <v>15</v>
      </c>
      <c r="B11247" s="1">
        <v>43601</v>
      </c>
      <c r="C11247" s="3">
        <v>0.45833333333333331</v>
      </c>
      <c r="D11247">
        <v>221.06</v>
      </c>
      <c r="E11247">
        <v>744</v>
      </c>
      <c r="F11247" t="s">
        <v>52</v>
      </c>
    </row>
    <row r="11248" spans="1:6" x14ac:dyDescent="0.25">
      <c r="A11248" t="s">
        <v>15</v>
      </c>
      <c r="B11248" s="1">
        <v>43631</v>
      </c>
      <c r="C11248" s="3">
        <v>0.75</v>
      </c>
      <c r="D11248">
        <v>218.92</v>
      </c>
      <c r="E11248">
        <v>720</v>
      </c>
      <c r="F11248" t="s">
        <v>52</v>
      </c>
    </row>
    <row r="11249" spans="1:6" x14ac:dyDescent="0.25">
      <c r="A11249" t="s">
        <v>15</v>
      </c>
      <c r="B11249" s="1">
        <v>43662</v>
      </c>
      <c r="C11249" s="3">
        <v>0.54166666666666663</v>
      </c>
      <c r="D11249">
        <v>217.29</v>
      </c>
      <c r="E11249">
        <v>744</v>
      </c>
      <c r="F11249" t="s">
        <v>52</v>
      </c>
    </row>
    <row r="11250" spans="1:6" x14ac:dyDescent="0.25">
      <c r="A11250" t="s">
        <v>15</v>
      </c>
      <c r="B11250" s="1">
        <v>43693</v>
      </c>
      <c r="C11250" s="3">
        <v>0.45833333333333331</v>
      </c>
      <c r="D11250">
        <v>216.21</v>
      </c>
      <c r="E11250">
        <v>744</v>
      </c>
      <c r="F11250" t="s">
        <v>52</v>
      </c>
    </row>
    <row r="11251" spans="1:6" x14ac:dyDescent="0.25">
      <c r="A11251" t="s">
        <v>15</v>
      </c>
      <c r="B11251" s="1">
        <v>43709</v>
      </c>
      <c r="C11251" s="3">
        <v>8.3333333333333329E-2</v>
      </c>
      <c r="D11251">
        <v>215.96</v>
      </c>
      <c r="E11251">
        <v>720</v>
      </c>
      <c r="F11251" t="s">
        <v>52</v>
      </c>
    </row>
    <row r="11252" spans="1:6" x14ac:dyDescent="0.25">
      <c r="A11252" t="s">
        <v>15</v>
      </c>
      <c r="B11252" s="1">
        <v>43753</v>
      </c>
      <c r="C11252" s="3">
        <v>0.58333333333333337</v>
      </c>
      <c r="D11252">
        <v>216.52</v>
      </c>
      <c r="E11252">
        <v>737</v>
      </c>
      <c r="F11252" t="s">
        <v>52</v>
      </c>
    </row>
    <row r="11253" spans="1:6" x14ac:dyDescent="0.25">
      <c r="A11253" t="s">
        <v>15</v>
      </c>
      <c r="B11253" s="1">
        <v>43785</v>
      </c>
      <c r="C11253" s="3">
        <v>0</v>
      </c>
      <c r="D11253">
        <v>213.71</v>
      </c>
      <c r="E11253">
        <v>720</v>
      </c>
      <c r="F11253" t="s">
        <v>52</v>
      </c>
    </row>
    <row r="11254" spans="1:6" x14ac:dyDescent="0.25">
      <c r="A11254" t="s">
        <v>15</v>
      </c>
      <c r="B11254" s="1">
        <v>43813</v>
      </c>
      <c r="C11254" s="3">
        <v>0.58333333333333337</v>
      </c>
      <c r="D11254">
        <v>211.63</v>
      </c>
      <c r="E11254">
        <v>652</v>
      </c>
      <c r="F11254" t="s">
        <v>52</v>
      </c>
    </row>
    <row r="11255" spans="1:6" x14ac:dyDescent="0.25">
      <c r="A11255" t="s">
        <v>15</v>
      </c>
      <c r="B11255" s="1">
        <v>43841</v>
      </c>
      <c r="C11255" s="3">
        <v>0.70833333333333337</v>
      </c>
      <c r="D11255">
        <v>212.59</v>
      </c>
      <c r="E11255">
        <v>745</v>
      </c>
      <c r="F11255" t="s">
        <v>52</v>
      </c>
    </row>
    <row r="11256" spans="1:6" x14ac:dyDescent="0.25">
      <c r="A11256" t="s">
        <v>15</v>
      </c>
      <c r="B11256" s="1">
        <v>43876</v>
      </c>
      <c r="C11256" s="3">
        <v>0.41666666666666669</v>
      </c>
      <c r="D11256">
        <v>211.71</v>
      </c>
      <c r="E11256">
        <v>696</v>
      </c>
      <c r="F11256" t="s">
        <v>52</v>
      </c>
    </row>
    <row r="11257" spans="1:6" x14ac:dyDescent="0.25">
      <c r="A11257" t="s">
        <v>15</v>
      </c>
      <c r="B11257" s="1">
        <v>43906</v>
      </c>
      <c r="C11257" s="3">
        <v>0.5</v>
      </c>
      <c r="D11257">
        <v>207.49</v>
      </c>
      <c r="E11257">
        <v>745</v>
      </c>
      <c r="F11257" t="s">
        <v>52</v>
      </c>
    </row>
    <row r="11258" spans="1:6" x14ac:dyDescent="0.25">
      <c r="A11258" t="s">
        <v>15</v>
      </c>
      <c r="B11258" s="1">
        <v>43936</v>
      </c>
      <c r="C11258" s="3">
        <v>0.625</v>
      </c>
      <c r="D11258">
        <v>201.78</v>
      </c>
      <c r="E11258">
        <v>720</v>
      </c>
      <c r="F11258" t="s">
        <v>52</v>
      </c>
    </row>
    <row r="11259" spans="1:6" x14ac:dyDescent="0.25">
      <c r="A11259" t="s">
        <v>15</v>
      </c>
      <c r="B11259" s="1">
        <v>43964</v>
      </c>
      <c r="C11259" s="3">
        <v>0.95833333333333337</v>
      </c>
      <c r="D11259">
        <v>200.65</v>
      </c>
      <c r="E11259">
        <v>897</v>
      </c>
      <c r="F11259" t="s">
        <v>52</v>
      </c>
    </row>
    <row r="11260" spans="1:6" x14ac:dyDescent="0.25">
      <c r="A11260" t="s">
        <v>15</v>
      </c>
      <c r="B11260" s="1">
        <v>43997</v>
      </c>
      <c r="C11260" s="3">
        <v>4.1666666666666664E-2</v>
      </c>
      <c r="D11260">
        <v>208.06</v>
      </c>
      <c r="E11260">
        <v>720</v>
      </c>
      <c r="F11260" t="s">
        <v>52</v>
      </c>
    </row>
    <row r="11261" spans="1:6" x14ac:dyDescent="0.25">
      <c r="A11261" t="s">
        <v>15</v>
      </c>
      <c r="B11261" s="1">
        <v>44023</v>
      </c>
      <c r="C11261" s="3">
        <v>0.45833333333333331</v>
      </c>
      <c r="D11261">
        <v>209.07</v>
      </c>
      <c r="E11261">
        <v>744</v>
      </c>
      <c r="F11261" t="s">
        <v>52</v>
      </c>
    </row>
    <row r="11262" spans="1:6" x14ac:dyDescent="0.25">
      <c r="A11262" t="s">
        <v>15</v>
      </c>
      <c r="B11262" s="1">
        <v>44059</v>
      </c>
      <c r="C11262" s="3">
        <v>8.3333333333333329E-2</v>
      </c>
      <c r="D11262">
        <v>209.94</v>
      </c>
      <c r="E11262">
        <v>744</v>
      </c>
      <c r="F11262" t="s">
        <v>52</v>
      </c>
    </row>
    <row r="11263" spans="1:6" x14ac:dyDescent="0.25">
      <c r="A11263" t="s">
        <v>15</v>
      </c>
      <c r="B11263" s="1">
        <v>44089</v>
      </c>
      <c r="C11263" s="3">
        <v>0.45833333333333331</v>
      </c>
      <c r="D11263">
        <v>211.38</v>
      </c>
      <c r="E11263">
        <v>720</v>
      </c>
      <c r="F11263" t="s">
        <v>52</v>
      </c>
    </row>
    <row r="11264" spans="1:6" x14ac:dyDescent="0.25">
      <c r="A11264" t="s">
        <v>15</v>
      </c>
      <c r="B11264" s="1">
        <v>44109</v>
      </c>
      <c r="C11264" s="3">
        <v>0.25</v>
      </c>
      <c r="D11264">
        <v>212.24</v>
      </c>
      <c r="E11264">
        <v>745</v>
      </c>
      <c r="F11264" t="s">
        <v>52</v>
      </c>
    </row>
    <row r="11265" spans="1:6" x14ac:dyDescent="0.25">
      <c r="A11265" t="s">
        <v>15</v>
      </c>
      <c r="B11265" s="1">
        <v>44150</v>
      </c>
      <c r="C11265" s="3">
        <v>0.83333333333333337</v>
      </c>
      <c r="D11265">
        <v>215.28</v>
      </c>
      <c r="E11265">
        <v>720</v>
      </c>
      <c r="F11265" t="s">
        <v>52</v>
      </c>
    </row>
    <row r="11266" spans="1:6" x14ac:dyDescent="0.25">
      <c r="A11266" t="s">
        <v>15</v>
      </c>
      <c r="B11266" s="1">
        <v>44180</v>
      </c>
      <c r="C11266" s="3">
        <v>0.29166666666666669</v>
      </c>
      <c r="D11266">
        <v>218.35</v>
      </c>
      <c r="E11266">
        <v>744</v>
      </c>
      <c r="F11266" t="s">
        <v>52</v>
      </c>
    </row>
    <row r="11267" spans="1:6" x14ac:dyDescent="0.25">
      <c r="A11267" t="s">
        <v>15</v>
      </c>
      <c r="B11267" s="1">
        <v>44212</v>
      </c>
      <c r="C11267" s="3">
        <v>0.375</v>
      </c>
      <c r="D11267">
        <v>220.42</v>
      </c>
      <c r="E11267">
        <v>744</v>
      </c>
      <c r="F11267" t="s">
        <v>52</v>
      </c>
    </row>
    <row r="11268" spans="1:6" x14ac:dyDescent="0.25">
      <c r="A11268" t="s">
        <v>15</v>
      </c>
      <c r="B11268" s="1">
        <v>44241</v>
      </c>
      <c r="C11268" s="3">
        <v>0.375</v>
      </c>
      <c r="D11268">
        <v>221.67</v>
      </c>
      <c r="E11268">
        <v>672</v>
      </c>
      <c r="F11268" t="s">
        <v>52</v>
      </c>
    </row>
    <row r="11269" spans="1:6" x14ac:dyDescent="0.25">
      <c r="A11269" t="s">
        <v>15</v>
      </c>
      <c r="B11269" s="1">
        <v>44268</v>
      </c>
      <c r="C11269" s="3">
        <v>0.41666666666666669</v>
      </c>
      <c r="D11269">
        <v>222.82</v>
      </c>
      <c r="E11269">
        <v>743</v>
      </c>
      <c r="F11269" t="s">
        <v>52</v>
      </c>
    </row>
    <row r="11270" spans="1:6" x14ac:dyDescent="0.25">
      <c r="A11270" t="s">
        <v>15</v>
      </c>
      <c r="B11270" s="1">
        <v>44314</v>
      </c>
      <c r="C11270" s="3">
        <v>4.1666666666666664E-2</v>
      </c>
      <c r="D11270">
        <v>221.68</v>
      </c>
      <c r="E11270">
        <v>721</v>
      </c>
      <c r="F11270" t="s">
        <v>52</v>
      </c>
    </row>
    <row r="11271" spans="1:6" x14ac:dyDescent="0.25">
      <c r="A11271" t="s">
        <v>15</v>
      </c>
      <c r="B11271" s="1">
        <v>44332</v>
      </c>
      <c r="C11271" s="3">
        <v>0.16666666666666666</v>
      </c>
      <c r="D11271">
        <v>221.06</v>
      </c>
      <c r="E11271">
        <v>744</v>
      </c>
      <c r="F11271" t="s">
        <v>52</v>
      </c>
    </row>
    <row r="11272" spans="1:6" x14ac:dyDescent="0.25">
      <c r="A11272" t="s">
        <v>15</v>
      </c>
      <c r="B11272" s="1">
        <v>44361</v>
      </c>
      <c r="C11272" s="3">
        <v>0.16666666666666666</v>
      </c>
      <c r="D11272">
        <v>219.49</v>
      </c>
      <c r="E11272">
        <v>720</v>
      </c>
      <c r="F11272" t="s">
        <v>52</v>
      </c>
    </row>
    <row r="11273" spans="1:6" x14ac:dyDescent="0.25">
      <c r="A11273" t="s">
        <v>15</v>
      </c>
      <c r="B11273" s="1">
        <v>44392</v>
      </c>
      <c r="C11273" s="3">
        <v>0.95833333333333337</v>
      </c>
      <c r="D11273">
        <v>217.57</v>
      </c>
      <c r="E11273">
        <v>744</v>
      </c>
      <c r="F11273" t="s">
        <v>52</v>
      </c>
    </row>
    <row r="11274" spans="1:6" x14ac:dyDescent="0.25">
      <c r="A11274" t="s">
        <v>15</v>
      </c>
      <c r="B11274" s="1">
        <v>44410</v>
      </c>
      <c r="C11274" s="3">
        <v>0.875</v>
      </c>
      <c r="D11274">
        <v>217.44</v>
      </c>
      <c r="E11274">
        <v>744</v>
      </c>
      <c r="F11274" t="s">
        <v>52</v>
      </c>
    </row>
    <row r="11275" spans="1:6" x14ac:dyDescent="0.25">
      <c r="A11275" t="s">
        <v>15</v>
      </c>
      <c r="B11275" s="1">
        <v>44453</v>
      </c>
      <c r="C11275" s="3">
        <v>0.25</v>
      </c>
      <c r="D11275">
        <v>218.3</v>
      </c>
      <c r="E11275">
        <v>720</v>
      </c>
      <c r="F11275" t="s">
        <v>52</v>
      </c>
    </row>
    <row r="11276" spans="1:6" x14ac:dyDescent="0.25">
      <c r="A11276" t="s">
        <v>15</v>
      </c>
      <c r="B11276" s="1">
        <v>44484</v>
      </c>
      <c r="C11276" s="3">
        <v>0.54166666666666663</v>
      </c>
      <c r="D11276">
        <v>219.4</v>
      </c>
      <c r="E11276">
        <v>745</v>
      </c>
      <c r="F11276" t="s">
        <v>52</v>
      </c>
    </row>
    <row r="11277" spans="1:6" x14ac:dyDescent="0.25">
      <c r="A11277" t="s">
        <v>15</v>
      </c>
      <c r="B11277" s="1">
        <v>44516</v>
      </c>
      <c r="C11277" s="3">
        <v>0.25</v>
      </c>
      <c r="D11277">
        <v>219.33</v>
      </c>
      <c r="E11277">
        <v>720</v>
      </c>
      <c r="F11277" t="s">
        <v>52</v>
      </c>
    </row>
    <row r="11278" spans="1:6" x14ac:dyDescent="0.25">
      <c r="A11278" t="s">
        <v>15</v>
      </c>
      <c r="B11278" s="1">
        <v>44538</v>
      </c>
      <c r="C11278" s="3">
        <v>0.5</v>
      </c>
      <c r="D11278">
        <v>216.61</v>
      </c>
      <c r="E11278">
        <v>744</v>
      </c>
      <c r="F11278" t="s">
        <v>52</v>
      </c>
    </row>
    <row r="11279" spans="1:6" x14ac:dyDescent="0.25">
      <c r="A11279" t="s">
        <v>15</v>
      </c>
      <c r="B11279" s="1">
        <v>44573</v>
      </c>
      <c r="C11279" s="3">
        <v>0.5</v>
      </c>
      <c r="D11279">
        <v>214.19</v>
      </c>
      <c r="E11279">
        <v>744</v>
      </c>
      <c r="F11279" t="s">
        <v>52</v>
      </c>
    </row>
    <row r="11280" spans="1:6" x14ac:dyDescent="0.25">
      <c r="A11280" t="s">
        <v>15</v>
      </c>
      <c r="B11280" s="1">
        <v>44593</v>
      </c>
      <c r="C11280" s="3">
        <v>0.75</v>
      </c>
      <c r="D11280">
        <v>213.76</v>
      </c>
      <c r="E11280">
        <v>672</v>
      </c>
      <c r="F11280" t="s">
        <v>52</v>
      </c>
    </row>
    <row r="11281" spans="1:6" x14ac:dyDescent="0.25">
      <c r="A11281" t="s">
        <v>15</v>
      </c>
      <c r="B11281" s="1">
        <v>44628</v>
      </c>
      <c r="C11281" s="3">
        <v>0.66666666666666663</v>
      </c>
      <c r="D11281">
        <v>213.05</v>
      </c>
      <c r="E11281">
        <v>744</v>
      </c>
      <c r="F11281" t="s">
        <v>52</v>
      </c>
    </row>
    <row r="11282" spans="1:6" x14ac:dyDescent="0.25">
      <c r="A11282" t="s">
        <v>15</v>
      </c>
      <c r="B11282" s="1">
        <v>44666</v>
      </c>
      <c r="C11282" s="3">
        <v>0.70833333333333337</v>
      </c>
      <c r="D11282">
        <v>222.3</v>
      </c>
      <c r="E11282">
        <v>720</v>
      </c>
      <c r="F11282" t="s">
        <v>52</v>
      </c>
    </row>
    <row r="11283" spans="1:6" x14ac:dyDescent="0.25">
      <c r="A11283" t="s">
        <v>15</v>
      </c>
      <c r="B11283" s="1">
        <v>44695</v>
      </c>
      <c r="C11283" s="3">
        <v>0.54166666666666663</v>
      </c>
      <c r="D11283">
        <v>224.8</v>
      </c>
      <c r="E11283">
        <v>744</v>
      </c>
      <c r="F11283" t="s">
        <v>52</v>
      </c>
    </row>
    <row r="11284" spans="1:6" x14ac:dyDescent="0.25">
      <c r="A11284" t="s">
        <v>15</v>
      </c>
      <c r="B11284" s="1">
        <v>44714</v>
      </c>
      <c r="C11284" s="3">
        <v>0.91666666666666663</v>
      </c>
      <c r="D11284">
        <v>225.08</v>
      </c>
      <c r="E11284">
        <v>720</v>
      </c>
      <c r="F11284" t="s">
        <v>52</v>
      </c>
    </row>
    <row r="11285" spans="1:6" x14ac:dyDescent="0.25">
      <c r="A11285" t="s">
        <v>15</v>
      </c>
      <c r="B11285" s="1">
        <v>44758</v>
      </c>
      <c r="C11285" s="3">
        <v>4.1666666666666664E-2</v>
      </c>
      <c r="D11285">
        <v>224.03</v>
      </c>
      <c r="E11285">
        <v>744</v>
      </c>
      <c r="F11285" t="s">
        <v>52</v>
      </c>
    </row>
    <row r="11286" spans="1:6" x14ac:dyDescent="0.25">
      <c r="A11286" t="s">
        <v>15</v>
      </c>
      <c r="B11286" s="1">
        <v>44785</v>
      </c>
      <c r="C11286" s="3">
        <v>0.625</v>
      </c>
      <c r="D11286">
        <v>222.98</v>
      </c>
      <c r="E11286">
        <v>744</v>
      </c>
      <c r="F11286" t="s">
        <v>52</v>
      </c>
    </row>
    <row r="11287" spans="1:6" x14ac:dyDescent="0.25">
      <c r="A11287" t="s">
        <v>15</v>
      </c>
      <c r="B11287" s="1">
        <v>44815</v>
      </c>
      <c r="C11287" s="3">
        <v>8.3333333333333329E-2</v>
      </c>
      <c r="D11287">
        <v>222.95</v>
      </c>
      <c r="E11287">
        <v>720</v>
      </c>
      <c r="F11287" t="s">
        <v>52</v>
      </c>
    </row>
    <row r="11288" spans="1:6" x14ac:dyDescent="0.25">
      <c r="A11288" t="s">
        <v>15</v>
      </c>
      <c r="B11288" s="1">
        <v>44850</v>
      </c>
      <c r="C11288" s="3">
        <v>0.5</v>
      </c>
      <c r="D11288">
        <v>221.74</v>
      </c>
      <c r="E11288">
        <v>745</v>
      </c>
      <c r="F11288" t="s">
        <v>52</v>
      </c>
    </row>
    <row r="11289" spans="1:6" x14ac:dyDescent="0.25">
      <c r="A11289" t="s">
        <v>15</v>
      </c>
      <c r="B11289" s="1">
        <v>44881</v>
      </c>
      <c r="C11289" s="3">
        <v>0.125</v>
      </c>
      <c r="D11289">
        <v>225.19</v>
      </c>
      <c r="E11289">
        <v>715</v>
      </c>
      <c r="F11289" t="s">
        <v>52</v>
      </c>
    </row>
    <row r="11290" spans="1:6" x14ac:dyDescent="0.25">
      <c r="A11290" t="s">
        <v>15</v>
      </c>
      <c r="B11290" s="1">
        <v>44911</v>
      </c>
      <c r="C11290" s="3">
        <v>0.58333333333333337</v>
      </c>
      <c r="D11290">
        <v>228.14</v>
      </c>
      <c r="E11290">
        <v>744</v>
      </c>
      <c r="F11290" t="s">
        <v>52</v>
      </c>
    </row>
    <row r="11291" spans="1:6" x14ac:dyDescent="0.25">
      <c r="A11291" t="s">
        <v>15</v>
      </c>
      <c r="B11291" s="1">
        <v>44942</v>
      </c>
      <c r="C11291" s="3">
        <v>0.25</v>
      </c>
      <c r="D11291">
        <v>229.99</v>
      </c>
      <c r="E11291">
        <v>744</v>
      </c>
      <c r="F11291" t="s">
        <v>52</v>
      </c>
    </row>
    <row r="11292" spans="1:6" x14ac:dyDescent="0.25">
      <c r="A11292" t="s">
        <v>15</v>
      </c>
      <c r="B11292" s="1">
        <v>44972</v>
      </c>
      <c r="C11292" s="3">
        <v>4.1666666666666664E-2</v>
      </c>
      <c r="D11292">
        <v>231.5</v>
      </c>
      <c r="E11292">
        <v>672</v>
      </c>
      <c r="F11292" t="s">
        <v>52</v>
      </c>
    </row>
    <row r="11293" spans="1:6" x14ac:dyDescent="0.25">
      <c r="A11293" t="s">
        <v>15</v>
      </c>
      <c r="B11293" s="1">
        <v>45001</v>
      </c>
      <c r="C11293" s="3">
        <v>0.45833333333333331</v>
      </c>
      <c r="D11293">
        <v>232.53</v>
      </c>
      <c r="E11293">
        <v>743</v>
      </c>
      <c r="F11293" t="s">
        <v>52</v>
      </c>
    </row>
    <row r="11294" spans="1:6" x14ac:dyDescent="0.25">
      <c r="A11294" t="s">
        <v>15</v>
      </c>
      <c r="B11294" s="1">
        <v>45030</v>
      </c>
      <c r="C11294" s="3">
        <v>0.5</v>
      </c>
      <c r="D11294">
        <v>232.6</v>
      </c>
      <c r="E11294">
        <v>721</v>
      </c>
      <c r="F11294" t="s">
        <v>52</v>
      </c>
    </row>
    <row r="11295" spans="1:6" x14ac:dyDescent="0.25">
      <c r="A11295" t="s">
        <v>15</v>
      </c>
      <c r="B11295" s="1">
        <v>45049</v>
      </c>
      <c r="C11295" s="3">
        <v>0.625</v>
      </c>
      <c r="D11295">
        <v>231.64</v>
      </c>
      <c r="E11295">
        <v>133</v>
      </c>
      <c r="F11295" t="s">
        <v>52</v>
      </c>
    </row>
    <row r="11296" spans="1:6" x14ac:dyDescent="0.25">
      <c r="A11296" t="s">
        <v>14</v>
      </c>
      <c r="B11296" s="1">
        <v>29235</v>
      </c>
      <c r="C11296" s="3">
        <v>0</v>
      </c>
      <c r="D11296">
        <v>46.97</v>
      </c>
      <c r="E11296">
        <v>1</v>
      </c>
      <c r="F11296" t="s">
        <v>52</v>
      </c>
    </row>
    <row r="11297" spans="1:6" x14ac:dyDescent="0.25">
      <c r="A11297" t="s">
        <v>14</v>
      </c>
      <c r="B11297" s="1">
        <v>29266</v>
      </c>
      <c r="C11297" s="3">
        <v>0</v>
      </c>
      <c r="D11297">
        <v>47.48</v>
      </c>
      <c r="E11297">
        <v>1</v>
      </c>
      <c r="F11297" t="s">
        <v>52</v>
      </c>
    </row>
    <row r="11298" spans="1:6" x14ac:dyDescent="0.25">
      <c r="A11298" t="s">
        <v>14</v>
      </c>
      <c r="B11298" s="1">
        <v>29301</v>
      </c>
      <c r="C11298" s="3">
        <v>0</v>
      </c>
      <c r="D11298">
        <v>47.68</v>
      </c>
      <c r="E11298">
        <v>2</v>
      </c>
      <c r="F11298" t="s">
        <v>52</v>
      </c>
    </row>
    <row r="11299" spans="1:6" x14ac:dyDescent="0.25">
      <c r="A11299" t="s">
        <v>14</v>
      </c>
      <c r="B11299" s="1">
        <v>29333</v>
      </c>
      <c r="C11299" s="3">
        <v>0</v>
      </c>
      <c r="D11299">
        <v>43.7</v>
      </c>
      <c r="E11299">
        <v>1</v>
      </c>
      <c r="F11299" t="s">
        <v>52</v>
      </c>
    </row>
    <row r="11300" spans="1:6" x14ac:dyDescent="0.25">
      <c r="A11300" t="s">
        <v>14</v>
      </c>
      <c r="B11300" s="1">
        <v>29361</v>
      </c>
      <c r="C11300" s="3">
        <v>0</v>
      </c>
      <c r="D11300">
        <v>46.02</v>
      </c>
      <c r="E11300">
        <v>1</v>
      </c>
      <c r="F11300" t="s">
        <v>52</v>
      </c>
    </row>
    <row r="11301" spans="1:6" x14ac:dyDescent="0.25">
      <c r="A11301" t="s">
        <v>14</v>
      </c>
      <c r="B11301" s="1">
        <v>29391</v>
      </c>
      <c r="C11301" s="3">
        <v>0</v>
      </c>
      <c r="D11301">
        <v>45.23</v>
      </c>
      <c r="E11301">
        <v>1</v>
      </c>
      <c r="F11301" t="s">
        <v>52</v>
      </c>
    </row>
    <row r="11302" spans="1:6" x14ac:dyDescent="0.25">
      <c r="A11302" t="s">
        <v>14</v>
      </c>
      <c r="B11302" s="1">
        <v>29429</v>
      </c>
      <c r="C11302" s="3">
        <v>0</v>
      </c>
      <c r="D11302">
        <v>44.87</v>
      </c>
      <c r="E11302">
        <v>1</v>
      </c>
      <c r="F11302" t="s">
        <v>52</v>
      </c>
    </row>
    <row r="11303" spans="1:6" x14ac:dyDescent="0.25">
      <c r="A11303" t="s">
        <v>14</v>
      </c>
      <c r="B11303" s="1">
        <v>29452</v>
      </c>
      <c r="C11303" s="3">
        <v>0</v>
      </c>
      <c r="D11303">
        <v>44.58</v>
      </c>
      <c r="E11303">
        <v>2</v>
      </c>
      <c r="F11303" t="s">
        <v>52</v>
      </c>
    </row>
    <row r="11304" spans="1:6" x14ac:dyDescent="0.25">
      <c r="A11304" t="s">
        <v>14</v>
      </c>
      <c r="B11304" s="1">
        <v>29484</v>
      </c>
      <c r="C11304" s="3">
        <v>0</v>
      </c>
      <c r="D11304">
        <v>44.64</v>
      </c>
      <c r="E11304">
        <v>4</v>
      </c>
      <c r="F11304" t="s">
        <v>52</v>
      </c>
    </row>
    <row r="11305" spans="1:6" x14ac:dyDescent="0.25">
      <c r="A11305" t="s">
        <v>14</v>
      </c>
      <c r="B11305" s="1">
        <v>29499</v>
      </c>
      <c r="C11305" s="3">
        <v>0</v>
      </c>
      <c r="D11305">
        <v>45.33</v>
      </c>
      <c r="E11305">
        <v>7</v>
      </c>
      <c r="F11305" t="s">
        <v>52</v>
      </c>
    </row>
    <row r="11306" spans="1:6" x14ac:dyDescent="0.25">
      <c r="A11306" t="s">
        <v>14</v>
      </c>
      <c r="B11306" s="1">
        <v>29540</v>
      </c>
      <c r="C11306" s="3">
        <v>0</v>
      </c>
      <c r="D11306">
        <v>45.6</v>
      </c>
      <c r="E11306">
        <v>6</v>
      </c>
      <c r="F11306" t="s">
        <v>52</v>
      </c>
    </row>
    <row r="11307" spans="1:6" x14ac:dyDescent="0.25">
      <c r="A11307" t="s">
        <v>14</v>
      </c>
      <c r="B11307" s="1">
        <v>29570</v>
      </c>
      <c r="C11307" s="3">
        <v>0</v>
      </c>
      <c r="D11307">
        <v>46.63</v>
      </c>
      <c r="E11307">
        <v>6</v>
      </c>
      <c r="F11307" t="s">
        <v>52</v>
      </c>
    </row>
    <row r="11308" spans="1:6" x14ac:dyDescent="0.25">
      <c r="A11308" t="s">
        <v>14</v>
      </c>
      <c r="B11308" s="1">
        <v>29601</v>
      </c>
      <c r="C11308" s="3">
        <v>0</v>
      </c>
      <c r="D11308">
        <v>47.37</v>
      </c>
      <c r="E11308">
        <v>7</v>
      </c>
      <c r="F11308" t="s">
        <v>52</v>
      </c>
    </row>
    <row r="11309" spans="1:6" x14ac:dyDescent="0.25">
      <c r="A11309" t="s">
        <v>14</v>
      </c>
      <c r="B11309" s="1">
        <v>29642</v>
      </c>
      <c r="C11309" s="3">
        <v>0</v>
      </c>
      <c r="D11309">
        <v>48.17</v>
      </c>
      <c r="E11309">
        <v>7</v>
      </c>
      <c r="F11309" t="s">
        <v>52</v>
      </c>
    </row>
    <row r="11310" spans="1:6" x14ac:dyDescent="0.25">
      <c r="A11310" t="s">
        <v>14</v>
      </c>
      <c r="B11310" s="1">
        <v>29660</v>
      </c>
      <c r="C11310" s="3">
        <v>0</v>
      </c>
      <c r="D11310">
        <v>48.64</v>
      </c>
      <c r="E11310">
        <v>7</v>
      </c>
      <c r="F11310" t="s">
        <v>52</v>
      </c>
    </row>
    <row r="11311" spans="1:6" x14ac:dyDescent="0.25">
      <c r="A11311" t="s">
        <v>14</v>
      </c>
      <c r="B11311" s="1">
        <v>29691</v>
      </c>
      <c r="C11311" s="3">
        <v>0</v>
      </c>
      <c r="D11311">
        <v>48.42</v>
      </c>
      <c r="E11311">
        <v>6</v>
      </c>
      <c r="F11311" t="s">
        <v>52</v>
      </c>
    </row>
    <row r="11312" spans="1:6" x14ac:dyDescent="0.25">
      <c r="A11312" t="s">
        <v>14</v>
      </c>
      <c r="B11312" s="1">
        <v>29731</v>
      </c>
      <c r="C11312" s="3">
        <v>0</v>
      </c>
      <c r="D11312">
        <v>47.71</v>
      </c>
      <c r="E11312">
        <v>6</v>
      </c>
      <c r="F11312" t="s">
        <v>52</v>
      </c>
    </row>
    <row r="11313" spans="1:6" x14ac:dyDescent="0.25">
      <c r="A11313" t="s">
        <v>14</v>
      </c>
      <c r="B11313" s="1">
        <v>29742</v>
      </c>
      <c r="C11313" s="3">
        <v>0</v>
      </c>
      <c r="D11313">
        <v>47.05</v>
      </c>
      <c r="E11313">
        <v>6</v>
      </c>
      <c r="F11313" t="s">
        <v>52</v>
      </c>
    </row>
    <row r="11314" spans="1:6" x14ac:dyDescent="0.25">
      <c r="A11314" t="s">
        <v>14</v>
      </c>
      <c r="B11314" s="1">
        <v>29787</v>
      </c>
      <c r="C11314" s="3">
        <v>0</v>
      </c>
      <c r="D11314">
        <v>47.04</v>
      </c>
      <c r="E11314">
        <v>6</v>
      </c>
      <c r="F11314" t="s">
        <v>52</v>
      </c>
    </row>
    <row r="11315" spans="1:6" x14ac:dyDescent="0.25">
      <c r="A11315" t="s">
        <v>14</v>
      </c>
      <c r="B11315" s="1">
        <v>29813</v>
      </c>
      <c r="C11315" s="3">
        <v>0</v>
      </c>
      <c r="D11315">
        <v>46.08</v>
      </c>
      <c r="E11315">
        <v>7</v>
      </c>
      <c r="F11315" t="s">
        <v>52</v>
      </c>
    </row>
    <row r="11316" spans="1:6" x14ac:dyDescent="0.25">
      <c r="A11316" t="s">
        <v>14</v>
      </c>
      <c r="B11316" s="1">
        <v>29844</v>
      </c>
      <c r="C11316" s="3">
        <v>0</v>
      </c>
      <c r="D11316">
        <v>46.08</v>
      </c>
      <c r="E11316">
        <v>6</v>
      </c>
      <c r="F11316" t="s">
        <v>52</v>
      </c>
    </row>
    <row r="11317" spans="1:6" x14ac:dyDescent="0.25">
      <c r="A11317" t="s">
        <v>14</v>
      </c>
      <c r="B11317" s="1">
        <v>29874</v>
      </c>
      <c r="C11317" s="3">
        <v>0</v>
      </c>
      <c r="D11317">
        <v>46.41</v>
      </c>
      <c r="E11317">
        <v>6</v>
      </c>
      <c r="F11317" t="s">
        <v>52</v>
      </c>
    </row>
    <row r="11318" spans="1:6" x14ac:dyDescent="0.25">
      <c r="A11318" t="s">
        <v>14</v>
      </c>
      <c r="B11318" s="1">
        <v>29905</v>
      </c>
      <c r="C11318" s="3">
        <v>0</v>
      </c>
      <c r="D11318">
        <v>47.52</v>
      </c>
      <c r="E11318">
        <v>6</v>
      </c>
      <c r="F11318" t="s">
        <v>52</v>
      </c>
    </row>
    <row r="11319" spans="1:6" x14ac:dyDescent="0.25">
      <c r="A11319" t="s">
        <v>14</v>
      </c>
      <c r="B11319" s="1">
        <v>29935</v>
      </c>
      <c r="C11319" s="3">
        <v>0</v>
      </c>
      <c r="D11319">
        <v>48.39</v>
      </c>
      <c r="E11319">
        <v>6</v>
      </c>
      <c r="F11319" t="s">
        <v>52</v>
      </c>
    </row>
    <row r="11320" spans="1:6" x14ac:dyDescent="0.25">
      <c r="A11320" t="s">
        <v>14</v>
      </c>
      <c r="B11320" s="1">
        <v>29964</v>
      </c>
      <c r="C11320" s="3">
        <v>0</v>
      </c>
      <c r="D11320">
        <v>49.18</v>
      </c>
      <c r="E11320">
        <v>7</v>
      </c>
      <c r="F11320" t="s">
        <v>52</v>
      </c>
    </row>
    <row r="11321" spans="1:6" x14ac:dyDescent="0.25">
      <c r="A11321" t="s">
        <v>14</v>
      </c>
      <c r="B11321" s="1">
        <v>29992</v>
      </c>
      <c r="C11321" s="3">
        <v>0</v>
      </c>
      <c r="D11321">
        <v>49.77</v>
      </c>
      <c r="E11321">
        <v>7</v>
      </c>
      <c r="F11321" t="s">
        <v>52</v>
      </c>
    </row>
    <row r="11322" spans="1:6" x14ac:dyDescent="0.25">
      <c r="A11322" t="s">
        <v>14</v>
      </c>
      <c r="B11322" s="1">
        <v>30020</v>
      </c>
      <c r="C11322" s="3">
        <v>0</v>
      </c>
      <c r="D11322">
        <v>49.62</v>
      </c>
      <c r="E11322">
        <v>6</v>
      </c>
      <c r="F11322" t="s">
        <v>52</v>
      </c>
    </row>
    <row r="11323" spans="1:6" x14ac:dyDescent="0.25">
      <c r="A11323" t="s">
        <v>14</v>
      </c>
      <c r="B11323" s="1">
        <v>30046</v>
      </c>
      <c r="C11323" s="3">
        <v>0</v>
      </c>
      <c r="D11323">
        <v>49.47</v>
      </c>
      <c r="E11323">
        <v>6</v>
      </c>
      <c r="F11323" t="s">
        <v>52</v>
      </c>
    </row>
    <row r="11324" spans="1:6" x14ac:dyDescent="0.25">
      <c r="A11324" t="s">
        <v>14</v>
      </c>
      <c r="B11324" s="1">
        <v>30096</v>
      </c>
      <c r="C11324" s="3">
        <v>0</v>
      </c>
      <c r="D11324">
        <v>48.71</v>
      </c>
      <c r="E11324">
        <v>6</v>
      </c>
      <c r="F11324" t="s">
        <v>52</v>
      </c>
    </row>
    <row r="11325" spans="1:6" x14ac:dyDescent="0.25">
      <c r="A11325" t="s">
        <v>14</v>
      </c>
      <c r="B11325" s="1">
        <v>30122</v>
      </c>
      <c r="C11325" s="3">
        <v>0</v>
      </c>
      <c r="D11325">
        <v>48.37</v>
      </c>
      <c r="E11325">
        <v>6</v>
      </c>
      <c r="F11325" t="s">
        <v>52</v>
      </c>
    </row>
    <row r="11326" spans="1:6" x14ac:dyDescent="0.25">
      <c r="A11326" t="s">
        <v>14</v>
      </c>
      <c r="B11326" s="1">
        <v>30142</v>
      </c>
      <c r="C11326" s="3">
        <v>0</v>
      </c>
      <c r="D11326">
        <v>48.38</v>
      </c>
      <c r="E11326">
        <v>6</v>
      </c>
      <c r="F11326" t="s">
        <v>52</v>
      </c>
    </row>
    <row r="11327" spans="1:6" x14ac:dyDescent="0.25">
      <c r="A11327" t="s">
        <v>14</v>
      </c>
      <c r="B11327" s="1">
        <v>30173</v>
      </c>
      <c r="C11327" s="3">
        <v>0</v>
      </c>
      <c r="D11327">
        <v>47.86</v>
      </c>
      <c r="E11327">
        <v>6</v>
      </c>
      <c r="F11327" t="s">
        <v>52</v>
      </c>
    </row>
    <row r="11328" spans="1:6" x14ac:dyDescent="0.25">
      <c r="A11328" t="s">
        <v>14</v>
      </c>
      <c r="B11328" s="1">
        <v>30209</v>
      </c>
      <c r="C11328" s="3">
        <v>0</v>
      </c>
      <c r="D11328">
        <v>47.36</v>
      </c>
      <c r="E11328">
        <v>6</v>
      </c>
      <c r="F11328" t="s">
        <v>52</v>
      </c>
    </row>
    <row r="11329" spans="1:6" x14ac:dyDescent="0.25">
      <c r="A11329" t="s">
        <v>14</v>
      </c>
      <c r="B11329" s="1">
        <v>30239</v>
      </c>
      <c r="C11329" s="3">
        <v>0</v>
      </c>
      <c r="D11329">
        <v>47.82</v>
      </c>
      <c r="E11329">
        <v>6</v>
      </c>
      <c r="F11329" t="s">
        <v>52</v>
      </c>
    </row>
    <row r="11330" spans="1:6" x14ac:dyDescent="0.25">
      <c r="A11330" t="s">
        <v>14</v>
      </c>
      <c r="B11330" s="1">
        <v>30270</v>
      </c>
      <c r="C11330" s="3">
        <v>0</v>
      </c>
      <c r="D11330">
        <v>48.42</v>
      </c>
      <c r="E11330">
        <v>6</v>
      </c>
      <c r="F11330" t="s">
        <v>52</v>
      </c>
    </row>
    <row r="11331" spans="1:6" x14ac:dyDescent="0.25">
      <c r="A11331" t="s">
        <v>14</v>
      </c>
      <c r="B11331" s="1">
        <v>30305</v>
      </c>
      <c r="C11331" s="3">
        <v>0</v>
      </c>
      <c r="D11331">
        <v>49.04</v>
      </c>
      <c r="E11331">
        <v>6</v>
      </c>
      <c r="F11331" t="s">
        <v>52</v>
      </c>
    </row>
    <row r="11332" spans="1:6" x14ac:dyDescent="0.25">
      <c r="A11332" t="s">
        <v>14</v>
      </c>
      <c r="B11332" s="1">
        <v>30336</v>
      </c>
      <c r="C11332" s="3">
        <v>0</v>
      </c>
      <c r="D11332">
        <v>49.53</v>
      </c>
      <c r="E11332">
        <v>6</v>
      </c>
      <c r="F11332" t="s">
        <v>52</v>
      </c>
    </row>
    <row r="11333" spans="1:6" x14ac:dyDescent="0.25">
      <c r="A11333" t="s">
        <v>14</v>
      </c>
      <c r="B11333" s="1">
        <v>30372</v>
      </c>
      <c r="C11333" s="3">
        <v>0</v>
      </c>
      <c r="D11333">
        <v>50.05</v>
      </c>
      <c r="E11333">
        <v>6</v>
      </c>
      <c r="F11333" t="s">
        <v>52</v>
      </c>
    </row>
    <row r="11334" spans="1:6" x14ac:dyDescent="0.25">
      <c r="A11334" t="s">
        <v>14</v>
      </c>
      <c r="B11334" s="1">
        <v>30400</v>
      </c>
      <c r="C11334" s="3">
        <v>0</v>
      </c>
      <c r="D11334">
        <v>50.35</v>
      </c>
      <c r="E11334">
        <v>6</v>
      </c>
      <c r="F11334" t="s">
        <v>52</v>
      </c>
    </row>
    <row r="11335" spans="1:6" x14ac:dyDescent="0.25">
      <c r="A11335" t="s">
        <v>14</v>
      </c>
      <c r="B11335" s="1">
        <v>30426</v>
      </c>
      <c r="C11335" s="3">
        <v>0</v>
      </c>
      <c r="D11335">
        <v>49.81</v>
      </c>
      <c r="E11335">
        <v>6</v>
      </c>
      <c r="F11335" t="s">
        <v>52</v>
      </c>
    </row>
    <row r="11336" spans="1:6" x14ac:dyDescent="0.25">
      <c r="A11336" t="s">
        <v>14</v>
      </c>
      <c r="B11336" s="1">
        <v>30467</v>
      </c>
      <c r="C11336" s="3">
        <v>0</v>
      </c>
      <c r="D11336">
        <v>48.36</v>
      </c>
      <c r="E11336">
        <v>6</v>
      </c>
      <c r="F11336" t="s">
        <v>52</v>
      </c>
    </row>
    <row r="11337" spans="1:6" x14ac:dyDescent="0.25">
      <c r="A11337" t="s">
        <v>14</v>
      </c>
      <c r="B11337" s="1">
        <v>30492</v>
      </c>
      <c r="C11337" s="3">
        <v>0</v>
      </c>
      <c r="D11337">
        <v>47.4</v>
      </c>
      <c r="E11337">
        <v>6</v>
      </c>
      <c r="F11337" t="s">
        <v>52</v>
      </c>
    </row>
    <row r="11338" spans="1:6" x14ac:dyDescent="0.25">
      <c r="A11338" t="s">
        <v>14</v>
      </c>
      <c r="B11338" s="1">
        <v>30512</v>
      </c>
      <c r="C11338" s="3">
        <v>0</v>
      </c>
      <c r="D11338">
        <v>47.04</v>
      </c>
      <c r="E11338">
        <v>7</v>
      </c>
      <c r="F11338" t="s">
        <v>52</v>
      </c>
    </row>
    <row r="11339" spans="1:6" x14ac:dyDescent="0.25">
      <c r="A11339" t="s">
        <v>14</v>
      </c>
      <c r="B11339" s="1">
        <v>30543</v>
      </c>
      <c r="C11339" s="3">
        <v>0</v>
      </c>
      <c r="D11339">
        <v>46.63</v>
      </c>
      <c r="E11339">
        <v>7</v>
      </c>
      <c r="F11339" t="s">
        <v>52</v>
      </c>
    </row>
    <row r="11340" spans="1:6" x14ac:dyDescent="0.25">
      <c r="A11340" t="s">
        <v>14</v>
      </c>
      <c r="B11340" s="1">
        <v>30574</v>
      </c>
      <c r="C11340" s="3">
        <v>0</v>
      </c>
      <c r="D11340">
        <v>46.47</v>
      </c>
      <c r="E11340">
        <v>6</v>
      </c>
      <c r="F11340" t="s">
        <v>52</v>
      </c>
    </row>
    <row r="11341" spans="1:6" x14ac:dyDescent="0.25">
      <c r="A11341" t="s">
        <v>14</v>
      </c>
      <c r="B11341" s="1">
        <v>30604</v>
      </c>
      <c r="C11341" s="3">
        <v>0</v>
      </c>
      <c r="D11341">
        <v>46.33</v>
      </c>
      <c r="E11341">
        <v>7</v>
      </c>
      <c r="F11341" t="s">
        <v>52</v>
      </c>
    </row>
    <row r="11342" spans="1:6" x14ac:dyDescent="0.25">
      <c r="A11342" t="s">
        <v>14</v>
      </c>
      <c r="B11342" s="1">
        <v>30640</v>
      </c>
      <c r="C11342" s="3">
        <v>0</v>
      </c>
      <c r="D11342">
        <v>45.88</v>
      </c>
      <c r="E11342">
        <v>5</v>
      </c>
      <c r="F11342" t="s">
        <v>52</v>
      </c>
    </row>
    <row r="11343" spans="1:6" x14ac:dyDescent="0.25">
      <c r="A11343" t="s">
        <v>14</v>
      </c>
      <c r="B11343" s="1">
        <v>30701</v>
      </c>
      <c r="C11343" s="3">
        <v>0</v>
      </c>
      <c r="D11343">
        <v>47.96</v>
      </c>
      <c r="E11343">
        <v>3</v>
      </c>
      <c r="F11343" t="s">
        <v>52</v>
      </c>
    </row>
    <row r="11344" spans="1:6" x14ac:dyDescent="0.25">
      <c r="A11344" t="s">
        <v>14</v>
      </c>
      <c r="B11344" s="1">
        <v>30727</v>
      </c>
      <c r="C11344" s="3">
        <v>0</v>
      </c>
      <c r="D11344">
        <v>48.93</v>
      </c>
      <c r="E11344">
        <v>6</v>
      </c>
      <c r="F11344" t="s">
        <v>52</v>
      </c>
    </row>
    <row r="11345" spans="1:6" x14ac:dyDescent="0.25">
      <c r="A11345" t="s">
        <v>14</v>
      </c>
      <c r="B11345" s="1">
        <v>30756</v>
      </c>
      <c r="C11345" s="3">
        <v>0</v>
      </c>
      <c r="D11345">
        <v>49.21</v>
      </c>
      <c r="E11345">
        <v>7</v>
      </c>
      <c r="F11345" t="s">
        <v>52</v>
      </c>
    </row>
    <row r="11346" spans="1:6" x14ac:dyDescent="0.25">
      <c r="A11346" t="s">
        <v>14</v>
      </c>
      <c r="B11346" s="1">
        <v>30792</v>
      </c>
      <c r="C11346" s="3">
        <v>0</v>
      </c>
      <c r="D11346">
        <v>48.29</v>
      </c>
      <c r="E11346">
        <v>6</v>
      </c>
      <c r="F11346" t="s">
        <v>52</v>
      </c>
    </row>
    <row r="11347" spans="1:6" x14ac:dyDescent="0.25">
      <c r="A11347" t="s">
        <v>14</v>
      </c>
      <c r="B11347" s="1">
        <v>30822</v>
      </c>
      <c r="C11347" s="3">
        <v>0</v>
      </c>
      <c r="D11347">
        <v>47.45</v>
      </c>
      <c r="E11347">
        <v>6</v>
      </c>
      <c r="F11347" t="s">
        <v>52</v>
      </c>
    </row>
    <row r="11348" spans="1:6" x14ac:dyDescent="0.25">
      <c r="A11348" t="s">
        <v>14</v>
      </c>
      <c r="B11348" s="1">
        <v>30848</v>
      </c>
      <c r="C11348" s="3">
        <v>0</v>
      </c>
      <c r="D11348">
        <v>46.72</v>
      </c>
      <c r="E11348">
        <v>6</v>
      </c>
      <c r="F11348" t="s">
        <v>52</v>
      </c>
    </row>
    <row r="11349" spans="1:6" x14ac:dyDescent="0.25">
      <c r="A11349" t="s">
        <v>14</v>
      </c>
      <c r="B11349" s="1">
        <v>30883</v>
      </c>
      <c r="C11349" s="3">
        <v>0</v>
      </c>
      <c r="D11349">
        <v>46.7</v>
      </c>
      <c r="E11349">
        <v>6</v>
      </c>
      <c r="F11349" t="s">
        <v>52</v>
      </c>
    </row>
    <row r="11350" spans="1:6" x14ac:dyDescent="0.25">
      <c r="A11350" t="s">
        <v>14</v>
      </c>
      <c r="B11350" s="1">
        <v>30899</v>
      </c>
      <c r="C11350" s="3">
        <v>0</v>
      </c>
      <c r="D11350">
        <v>46.11</v>
      </c>
      <c r="E11350">
        <v>4</v>
      </c>
      <c r="F11350" t="s">
        <v>52</v>
      </c>
    </row>
    <row r="11351" spans="1:6" x14ac:dyDescent="0.25">
      <c r="A11351" t="s">
        <v>14</v>
      </c>
      <c r="B11351" s="1">
        <v>30945</v>
      </c>
      <c r="C11351" s="3">
        <v>0</v>
      </c>
      <c r="D11351">
        <v>45.28</v>
      </c>
      <c r="E11351">
        <v>5</v>
      </c>
      <c r="F11351" t="s">
        <v>52</v>
      </c>
    </row>
    <row r="11352" spans="1:6" x14ac:dyDescent="0.25">
      <c r="A11352" t="s">
        <v>14</v>
      </c>
      <c r="B11352" s="1">
        <v>30965</v>
      </c>
      <c r="C11352" s="3">
        <v>0</v>
      </c>
      <c r="D11352">
        <v>45.55</v>
      </c>
      <c r="E11352">
        <v>6</v>
      </c>
      <c r="F11352" t="s">
        <v>52</v>
      </c>
    </row>
    <row r="11353" spans="1:6" x14ac:dyDescent="0.25">
      <c r="A11353" t="s">
        <v>14</v>
      </c>
      <c r="B11353" s="1">
        <v>31011</v>
      </c>
      <c r="C11353" s="3">
        <v>0</v>
      </c>
      <c r="D11353">
        <v>46.06</v>
      </c>
      <c r="E11353">
        <v>6</v>
      </c>
      <c r="F11353" t="s">
        <v>52</v>
      </c>
    </row>
    <row r="11354" spans="1:6" x14ac:dyDescent="0.25">
      <c r="A11354" t="s">
        <v>14</v>
      </c>
      <c r="B11354" s="1">
        <v>31031</v>
      </c>
      <c r="C11354" s="3">
        <v>0</v>
      </c>
      <c r="D11354">
        <v>46.7</v>
      </c>
      <c r="E11354">
        <v>6</v>
      </c>
      <c r="F11354" t="s">
        <v>52</v>
      </c>
    </row>
    <row r="11355" spans="1:6" x14ac:dyDescent="0.25">
      <c r="A11355" t="s">
        <v>14</v>
      </c>
      <c r="B11355" s="1">
        <v>31067</v>
      </c>
      <c r="C11355" s="3">
        <v>0</v>
      </c>
      <c r="D11355">
        <v>47.2</v>
      </c>
      <c r="E11355">
        <v>6</v>
      </c>
      <c r="F11355" t="s">
        <v>52</v>
      </c>
    </row>
    <row r="11356" spans="1:6" x14ac:dyDescent="0.25">
      <c r="A11356" t="s">
        <v>14</v>
      </c>
      <c r="B11356" s="1">
        <v>31093</v>
      </c>
      <c r="C11356" s="3">
        <v>0</v>
      </c>
      <c r="D11356">
        <v>47.56</v>
      </c>
      <c r="E11356">
        <v>6</v>
      </c>
      <c r="F11356" t="s">
        <v>52</v>
      </c>
    </row>
    <row r="11357" spans="1:6" x14ac:dyDescent="0.25">
      <c r="A11357" t="s">
        <v>14</v>
      </c>
      <c r="B11357" s="1">
        <v>31131</v>
      </c>
      <c r="C11357" s="3">
        <v>0</v>
      </c>
      <c r="D11357">
        <v>48.22</v>
      </c>
      <c r="E11357">
        <v>7</v>
      </c>
      <c r="F11357" t="s">
        <v>52</v>
      </c>
    </row>
    <row r="11358" spans="1:6" x14ac:dyDescent="0.25">
      <c r="A11358" t="s">
        <v>14</v>
      </c>
      <c r="B11358" s="1">
        <v>31157</v>
      </c>
      <c r="C11358" s="3">
        <v>0</v>
      </c>
      <c r="D11358">
        <v>47.63</v>
      </c>
      <c r="E11358">
        <v>6</v>
      </c>
      <c r="F11358" t="s">
        <v>52</v>
      </c>
    </row>
    <row r="11359" spans="1:6" x14ac:dyDescent="0.25">
      <c r="A11359" t="s">
        <v>14</v>
      </c>
      <c r="B11359" s="1">
        <v>31192</v>
      </c>
      <c r="C11359" s="3">
        <v>0</v>
      </c>
      <c r="D11359">
        <v>46.32</v>
      </c>
      <c r="E11359">
        <v>6</v>
      </c>
      <c r="F11359" t="s">
        <v>52</v>
      </c>
    </row>
    <row r="11360" spans="1:6" x14ac:dyDescent="0.25">
      <c r="A11360" t="s">
        <v>14</v>
      </c>
      <c r="B11360" s="1">
        <v>31223</v>
      </c>
      <c r="C11360" s="3">
        <v>0</v>
      </c>
      <c r="D11360">
        <v>46.17</v>
      </c>
      <c r="E11360">
        <v>6</v>
      </c>
      <c r="F11360" t="s">
        <v>52</v>
      </c>
    </row>
    <row r="11361" spans="1:6" x14ac:dyDescent="0.25">
      <c r="A11361" t="s">
        <v>14</v>
      </c>
      <c r="B11361" s="1">
        <v>31253</v>
      </c>
      <c r="C11361" s="3">
        <v>0</v>
      </c>
      <c r="D11361">
        <v>45.92</v>
      </c>
      <c r="E11361">
        <v>6</v>
      </c>
      <c r="F11361" t="s">
        <v>52</v>
      </c>
    </row>
    <row r="11362" spans="1:6" x14ac:dyDescent="0.25">
      <c r="A11362" t="s">
        <v>14</v>
      </c>
      <c r="B11362" s="1">
        <v>31279</v>
      </c>
      <c r="C11362" s="3">
        <v>0</v>
      </c>
      <c r="D11362">
        <v>45.52</v>
      </c>
      <c r="E11362">
        <v>6</v>
      </c>
      <c r="F11362" t="s">
        <v>52</v>
      </c>
    </row>
    <row r="11363" spans="1:6" x14ac:dyDescent="0.25">
      <c r="A11363" t="s">
        <v>14</v>
      </c>
      <c r="B11363" s="1">
        <v>31295</v>
      </c>
      <c r="C11363" s="3">
        <v>0</v>
      </c>
      <c r="D11363">
        <v>44.98</v>
      </c>
      <c r="E11363">
        <v>8</v>
      </c>
      <c r="F11363" t="s">
        <v>52</v>
      </c>
    </row>
    <row r="11364" spans="1:6" x14ac:dyDescent="0.25">
      <c r="A11364" t="s">
        <v>14</v>
      </c>
      <c r="B11364" s="1">
        <v>31335</v>
      </c>
      <c r="C11364" s="3">
        <v>0</v>
      </c>
      <c r="D11364">
        <v>45.79</v>
      </c>
      <c r="E11364">
        <v>5</v>
      </c>
      <c r="F11364" t="s">
        <v>52</v>
      </c>
    </row>
    <row r="11365" spans="1:6" x14ac:dyDescent="0.25">
      <c r="A11365" t="s">
        <v>14</v>
      </c>
      <c r="B11365" s="1">
        <v>31364</v>
      </c>
      <c r="C11365" s="3">
        <v>0</v>
      </c>
      <c r="D11365">
        <v>46.59</v>
      </c>
      <c r="E11365">
        <v>1</v>
      </c>
      <c r="F11365" t="s">
        <v>52</v>
      </c>
    </row>
    <row r="11366" spans="1:6" x14ac:dyDescent="0.25">
      <c r="A11366" t="s">
        <v>14</v>
      </c>
      <c r="B11366" s="1">
        <v>31400</v>
      </c>
      <c r="C11366" s="3">
        <v>0</v>
      </c>
      <c r="D11366">
        <v>46.46</v>
      </c>
      <c r="E11366">
        <v>1</v>
      </c>
      <c r="F11366" t="s">
        <v>52</v>
      </c>
    </row>
    <row r="11367" spans="1:6" x14ac:dyDescent="0.25">
      <c r="A11367" t="s">
        <v>14</v>
      </c>
      <c r="B11367" s="1">
        <v>31434</v>
      </c>
      <c r="C11367" s="3">
        <v>0</v>
      </c>
      <c r="D11367">
        <v>47.94</v>
      </c>
      <c r="E11367">
        <v>1</v>
      </c>
      <c r="F11367" t="s">
        <v>52</v>
      </c>
    </row>
    <row r="11368" spans="1:6" x14ac:dyDescent="0.25">
      <c r="A11368" t="s">
        <v>14</v>
      </c>
      <c r="B11368" s="1">
        <v>31468</v>
      </c>
      <c r="C11368" s="3">
        <v>0</v>
      </c>
      <c r="D11368">
        <v>47.6</v>
      </c>
      <c r="E11368">
        <v>1</v>
      </c>
      <c r="F11368" t="s">
        <v>52</v>
      </c>
    </row>
    <row r="11369" spans="1:6" x14ac:dyDescent="0.25">
      <c r="A11369" t="s">
        <v>14</v>
      </c>
      <c r="B11369" s="1">
        <v>31495</v>
      </c>
      <c r="C11369" s="3">
        <v>0</v>
      </c>
      <c r="D11369">
        <v>47.02</v>
      </c>
      <c r="E11369">
        <v>1</v>
      </c>
      <c r="F11369" t="s">
        <v>52</v>
      </c>
    </row>
    <row r="11370" spans="1:6" x14ac:dyDescent="0.25">
      <c r="A11370" t="s">
        <v>14</v>
      </c>
      <c r="B11370" s="1">
        <v>31523</v>
      </c>
      <c r="C11370" s="3">
        <v>0</v>
      </c>
      <c r="D11370">
        <v>46.4</v>
      </c>
      <c r="E11370">
        <v>1</v>
      </c>
      <c r="F11370" t="s">
        <v>52</v>
      </c>
    </row>
    <row r="11371" spans="1:6" x14ac:dyDescent="0.25">
      <c r="A11371" t="s">
        <v>14</v>
      </c>
      <c r="B11371" s="1">
        <v>31547</v>
      </c>
      <c r="C11371" s="3">
        <v>0</v>
      </c>
      <c r="D11371">
        <v>45.57</v>
      </c>
      <c r="E11371">
        <v>1</v>
      </c>
      <c r="F11371" t="s">
        <v>52</v>
      </c>
    </row>
    <row r="11372" spans="1:6" x14ac:dyDescent="0.25">
      <c r="A11372" t="s">
        <v>14</v>
      </c>
      <c r="B11372" s="1">
        <v>31582</v>
      </c>
      <c r="C11372" s="3">
        <v>0</v>
      </c>
      <c r="D11372">
        <v>44.84</v>
      </c>
      <c r="E11372">
        <v>1</v>
      </c>
      <c r="F11372" t="s">
        <v>52</v>
      </c>
    </row>
    <row r="11373" spans="1:6" x14ac:dyDescent="0.25">
      <c r="A11373" t="s">
        <v>14</v>
      </c>
      <c r="B11373" s="1">
        <v>31611</v>
      </c>
      <c r="C11373" s="3">
        <v>0</v>
      </c>
      <c r="D11373">
        <v>44.91</v>
      </c>
      <c r="E11373">
        <v>1</v>
      </c>
      <c r="F11373" t="s">
        <v>52</v>
      </c>
    </row>
    <row r="11374" spans="1:6" x14ac:dyDescent="0.25">
      <c r="A11374" t="s">
        <v>14</v>
      </c>
      <c r="B11374" s="1">
        <v>31637</v>
      </c>
      <c r="C11374" s="3">
        <v>0</v>
      </c>
      <c r="D11374">
        <v>44.47</v>
      </c>
      <c r="E11374">
        <v>1</v>
      </c>
      <c r="F11374" t="s">
        <v>52</v>
      </c>
    </row>
    <row r="11375" spans="1:6" x14ac:dyDescent="0.25">
      <c r="A11375" t="s">
        <v>14</v>
      </c>
      <c r="B11375" s="1">
        <v>31667</v>
      </c>
      <c r="C11375" s="3">
        <v>0</v>
      </c>
      <c r="D11375">
        <v>43.68</v>
      </c>
      <c r="E11375">
        <v>1</v>
      </c>
      <c r="F11375" t="s">
        <v>52</v>
      </c>
    </row>
    <row r="11376" spans="1:6" x14ac:dyDescent="0.25">
      <c r="A11376" t="s">
        <v>14</v>
      </c>
      <c r="B11376" s="1">
        <v>31701</v>
      </c>
      <c r="C11376" s="3">
        <v>0</v>
      </c>
      <c r="D11376">
        <v>44.12</v>
      </c>
      <c r="E11376">
        <v>1</v>
      </c>
      <c r="F11376" t="s">
        <v>52</v>
      </c>
    </row>
    <row r="11377" spans="1:6" x14ac:dyDescent="0.25">
      <c r="A11377" t="s">
        <v>14</v>
      </c>
      <c r="B11377" s="1">
        <v>31733</v>
      </c>
      <c r="C11377" s="3">
        <v>0</v>
      </c>
      <c r="D11377">
        <v>45.09</v>
      </c>
      <c r="E11377">
        <v>1</v>
      </c>
      <c r="F11377" t="s">
        <v>52</v>
      </c>
    </row>
    <row r="11378" spans="1:6" x14ac:dyDescent="0.25">
      <c r="A11378" t="s">
        <v>14</v>
      </c>
      <c r="B11378" s="1">
        <v>31763</v>
      </c>
      <c r="C11378" s="3">
        <v>0</v>
      </c>
      <c r="D11378">
        <v>45.77</v>
      </c>
      <c r="E11378">
        <v>1</v>
      </c>
      <c r="F11378" t="s">
        <v>52</v>
      </c>
    </row>
    <row r="11379" spans="1:6" x14ac:dyDescent="0.25">
      <c r="A11379" t="s">
        <v>14</v>
      </c>
      <c r="B11379" s="1">
        <v>31789</v>
      </c>
      <c r="C11379" s="3">
        <v>0</v>
      </c>
      <c r="D11379">
        <v>46.19</v>
      </c>
      <c r="E11379">
        <v>1</v>
      </c>
      <c r="F11379" t="s">
        <v>52</v>
      </c>
    </row>
    <row r="11380" spans="1:6" x14ac:dyDescent="0.25">
      <c r="A11380" t="s">
        <v>14</v>
      </c>
      <c r="B11380" s="1">
        <v>31827</v>
      </c>
      <c r="C11380" s="3">
        <v>0</v>
      </c>
      <c r="D11380">
        <v>47.18</v>
      </c>
      <c r="E11380">
        <v>1</v>
      </c>
      <c r="F11380" t="s">
        <v>52</v>
      </c>
    </row>
    <row r="11381" spans="1:6" x14ac:dyDescent="0.25">
      <c r="A11381" t="s">
        <v>14</v>
      </c>
      <c r="B11381" s="1">
        <v>31852</v>
      </c>
      <c r="C11381" s="3">
        <v>0</v>
      </c>
      <c r="D11381">
        <v>47.48</v>
      </c>
      <c r="E11381">
        <v>1</v>
      </c>
      <c r="F11381" t="s">
        <v>52</v>
      </c>
    </row>
    <row r="11382" spans="1:6" x14ac:dyDescent="0.25">
      <c r="A11382" t="s">
        <v>14</v>
      </c>
      <c r="B11382" s="1">
        <v>31882</v>
      </c>
      <c r="C11382" s="3">
        <v>0</v>
      </c>
      <c r="D11382">
        <v>47.47</v>
      </c>
      <c r="E11382">
        <v>1</v>
      </c>
      <c r="F11382" t="s">
        <v>52</v>
      </c>
    </row>
    <row r="11383" spans="1:6" x14ac:dyDescent="0.25">
      <c r="A11383" t="s">
        <v>14</v>
      </c>
      <c r="B11383" s="1">
        <v>31910</v>
      </c>
      <c r="C11383" s="3">
        <v>0</v>
      </c>
      <c r="D11383">
        <v>47</v>
      </c>
      <c r="E11383">
        <v>1</v>
      </c>
      <c r="F11383" t="s">
        <v>52</v>
      </c>
    </row>
    <row r="11384" spans="1:6" x14ac:dyDescent="0.25">
      <c r="A11384" t="s">
        <v>14</v>
      </c>
      <c r="B11384" s="1">
        <v>31946</v>
      </c>
      <c r="C11384" s="3">
        <v>0</v>
      </c>
      <c r="D11384">
        <v>45.97</v>
      </c>
      <c r="E11384">
        <v>1</v>
      </c>
      <c r="F11384" t="s">
        <v>52</v>
      </c>
    </row>
    <row r="11385" spans="1:6" x14ac:dyDescent="0.25">
      <c r="A11385" t="s">
        <v>14</v>
      </c>
      <c r="B11385" s="1">
        <v>31975</v>
      </c>
      <c r="C11385" s="3">
        <v>0</v>
      </c>
      <c r="D11385">
        <v>45.38</v>
      </c>
      <c r="E11385">
        <v>1</v>
      </c>
      <c r="F11385" t="s">
        <v>52</v>
      </c>
    </row>
    <row r="11386" spans="1:6" x14ac:dyDescent="0.25">
      <c r="A11386" t="s">
        <v>14</v>
      </c>
      <c r="B11386" s="1">
        <v>32009</v>
      </c>
      <c r="C11386" s="3">
        <v>0</v>
      </c>
      <c r="D11386">
        <v>44.9</v>
      </c>
      <c r="E11386">
        <v>1</v>
      </c>
      <c r="F11386" t="s">
        <v>52</v>
      </c>
    </row>
    <row r="11387" spans="1:6" x14ac:dyDescent="0.25">
      <c r="A11387" t="s">
        <v>14</v>
      </c>
      <c r="B11387" s="1">
        <v>32037</v>
      </c>
      <c r="C11387" s="3">
        <v>0</v>
      </c>
      <c r="D11387">
        <v>44.62</v>
      </c>
      <c r="E11387">
        <v>1</v>
      </c>
      <c r="F11387" t="s">
        <v>52</v>
      </c>
    </row>
    <row r="11388" spans="1:6" x14ac:dyDescent="0.25">
      <c r="A11388" t="s">
        <v>14</v>
      </c>
      <c r="B11388" s="1">
        <v>32070</v>
      </c>
      <c r="C11388" s="3">
        <v>0</v>
      </c>
      <c r="D11388">
        <v>45.3</v>
      </c>
      <c r="E11388">
        <v>1</v>
      </c>
      <c r="F11388" t="s">
        <v>52</v>
      </c>
    </row>
    <row r="11389" spans="1:6" x14ac:dyDescent="0.25">
      <c r="A11389" t="s">
        <v>14</v>
      </c>
      <c r="B11389" s="1">
        <v>32104</v>
      </c>
      <c r="C11389" s="3">
        <v>0</v>
      </c>
      <c r="D11389">
        <v>46.56</v>
      </c>
      <c r="E11389">
        <v>1</v>
      </c>
      <c r="F11389" t="s">
        <v>52</v>
      </c>
    </row>
    <row r="11390" spans="1:6" x14ac:dyDescent="0.25">
      <c r="A11390" t="s">
        <v>14</v>
      </c>
      <c r="B11390" s="1">
        <v>32126</v>
      </c>
      <c r="C11390" s="3">
        <v>0</v>
      </c>
      <c r="D11390">
        <v>47.06</v>
      </c>
      <c r="E11390">
        <v>1</v>
      </c>
      <c r="F11390" t="s">
        <v>52</v>
      </c>
    </row>
    <row r="11391" spans="1:6" x14ac:dyDescent="0.25">
      <c r="A11391" t="s">
        <v>14</v>
      </c>
      <c r="B11391" s="1">
        <v>32155</v>
      </c>
      <c r="C11391" s="3">
        <v>0</v>
      </c>
      <c r="D11391">
        <v>47.84</v>
      </c>
      <c r="E11391">
        <v>1</v>
      </c>
      <c r="F11391" t="s">
        <v>52</v>
      </c>
    </row>
    <row r="11392" spans="1:6" x14ac:dyDescent="0.25">
      <c r="A11392" t="s">
        <v>14</v>
      </c>
      <c r="B11392" s="1">
        <v>32190</v>
      </c>
      <c r="C11392" s="3">
        <v>0.38750000000000001</v>
      </c>
      <c r="D11392">
        <v>48.58</v>
      </c>
      <c r="E11392">
        <v>1</v>
      </c>
      <c r="F11392" t="s">
        <v>52</v>
      </c>
    </row>
    <row r="11393" spans="1:6" x14ac:dyDescent="0.25">
      <c r="A11393" t="s">
        <v>14</v>
      </c>
      <c r="B11393" s="1">
        <v>32218</v>
      </c>
      <c r="C11393" s="3">
        <v>0.40763888888888888</v>
      </c>
      <c r="D11393">
        <v>48.98</v>
      </c>
      <c r="E11393">
        <v>1</v>
      </c>
      <c r="F11393" t="s">
        <v>52</v>
      </c>
    </row>
    <row r="11394" spans="1:6" x14ac:dyDescent="0.25">
      <c r="A11394" t="s">
        <v>14</v>
      </c>
      <c r="B11394" s="1">
        <v>32248</v>
      </c>
      <c r="C11394" s="3">
        <v>0.55555555555555558</v>
      </c>
      <c r="D11394">
        <v>49.12</v>
      </c>
      <c r="E11394">
        <v>1</v>
      </c>
      <c r="F11394" t="s">
        <v>52</v>
      </c>
    </row>
    <row r="11395" spans="1:6" x14ac:dyDescent="0.25">
      <c r="A11395" t="s">
        <v>14</v>
      </c>
      <c r="B11395" s="1">
        <v>32282</v>
      </c>
      <c r="C11395" s="3">
        <v>0.3298611111111111</v>
      </c>
      <c r="D11395">
        <v>48.24</v>
      </c>
      <c r="E11395">
        <v>1</v>
      </c>
      <c r="F11395" t="s">
        <v>52</v>
      </c>
    </row>
    <row r="11396" spans="1:6" x14ac:dyDescent="0.25">
      <c r="A11396" t="s">
        <v>14</v>
      </c>
      <c r="B11396" s="1">
        <v>32309</v>
      </c>
      <c r="C11396" s="3">
        <v>0.54305555555555551</v>
      </c>
      <c r="D11396">
        <v>47.89</v>
      </c>
      <c r="E11396">
        <v>1</v>
      </c>
      <c r="F11396" t="s">
        <v>52</v>
      </c>
    </row>
    <row r="11397" spans="1:6" x14ac:dyDescent="0.25">
      <c r="A11397" t="s">
        <v>14</v>
      </c>
      <c r="B11397" s="1">
        <v>32343</v>
      </c>
      <c r="C11397" s="3">
        <v>0.38194444444444442</v>
      </c>
      <c r="D11397">
        <v>47.43</v>
      </c>
      <c r="E11397">
        <v>1</v>
      </c>
      <c r="F11397" t="s">
        <v>52</v>
      </c>
    </row>
    <row r="11398" spans="1:6" x14ac:dyDescent="0.25">
      <c r="A11398" t="s">
        <v>14</v>
      </c>
      <c r="B11398" s="1">
        <v>32371</v>
      </c>
      <c r="C11398" s="3">
        <v>0.3263888888888889</v>
      </c>
      <c r="D11398">
        <v>46.78</v>
      </c>
      <c r="E11398">
        <v>1</v>
      </c>
      <c r="F11398" t="s">
        <v>52</v>
      </c>
    </row>
    <row r="11399" spans="1:6" x14ac:dyDescent="0.25">
      <c r="A11399" t="s">
        <v>14</v>
      </c>
      <c r="B11399" s="1">
        <v>32400</v>
      </c>
      <c r="C11399" s="3">
        <v>0.44791666666666669</v>
      </c>
      <c r="D11399">
        <v>47.16</v>
      </c>
      <c r="E11399">
        <v>1</v>
      </c>
      <c r="F11399" t="s">
        <v>52</v>
      </c>
    </row>
    <row r="11400" spans="1:6" x14ac:dyDescent="0.25">
      <c r="A11400" t="s">
        <v>14</v>
      </c>
      <c r="B11400" s="1">
        <v>32436</v>
      </c>
      <c r="C11400" s="3">
        <v>0</v>
      </c>
      <c r="D11400">
        <v>48.42</v>
      </c>
      <c r="E11400">
        <v>1</v>
      </c>
      <c r="F11400" t="s">
        <v>52</v>
      </c>
    </row>
    <row r="11401" spans="1:6" x14ac:dyDescent="0.25">
      <c r="A11401" t="s">
        <v>14</v>
      </c>
      <c r="B11401" s="1">
        <v>32465</v>
      </c>
      <c r="C11401" s="3">
        <v>0</v>
      </c>
      <c r="D11401">
        <v>49.34</v>
      </c>
      <c r="E11401">
        <v>1</v>
      </c>
      <c r="F11401" t="s">
        <v>52</v>
      </c>
    </row>
    <row r="11402" spans="1:6" x14ac:dyDescent="0.25">
      <c r="A11402" t="s">
        <v>14</v>
      </c>
      <c r="B11402" s="1">
        <v>32490</v>
      </c>
      <c r="C11402" s="3">
        <v>0</v>
      </c>
      <c r="D11402">
        <v>49.92</v>
      </c>
      <c r="E11402">
        <v>1</v>
      </c>
      <c r="F11402" t="s">
        <v>52</v>
      </c>
    </row>
    <row r="11403" spans="1:6" x14ac:dyDescent="0.25">
      <c r="A11403" t="s">
        <v>14</v>
      </c>
      <c r="B11403" s="1">
        <v>32533</v>
      </c>
      <c r="C11403" s="3">
        <v>0</v>
      </c>
      <c r="D11403">
        <v>50.85</v>
      </c>
      <c r="E11403">
        <v>1</v>
      </c>
      <c r="F11403" t="s">
        <v>52</v>
      </c>
    </row>
    <row r="11404" spans="1:6" x14ac:dyDescent="0.25">
      <c r="A11404" t="s">
        <v>14</v>
      </c>
      <c r="B11404" s="1">
        <v>32553</v>
      </c>
      <c r="C11404" s="3">
        <v>0</v>
      </c>
      <c r="D11404">
        <v>51.13</v>
      </c>
      <c r="E11404">
        <v>1</v>
      </c>
      <c r="F11404" t="s">
        <v>52</v>
      </c>
    </row>
    <row r="11405" spans="1:6" x14ac:dyDescent="0.25">
      <c r="A11405" t="s">
        <v>14</v>
      </c>
      <c r="B11405" s="1">
        <v>32589</v>
      </c>
      <c r="C11405" s="3">
        <v>0</v>
      </c>
      <c r="D11405">
        <v>51.27</v>
      </c>
      <c r="E11405">
        <v>1</v>
      </c>
      <c r="F11405" t="s">
        <v>52</v>
      </c>
    </row>
    <row r="11406" spans="1:6" x14ac:dyDescent="0.25">
      <c r="A11406" t="s">
        <v>14</v>
      </c>
      <c r="B11406" s="1">
        <v>32618</v>
      </c>
      <c r="C11406" s="3">
        <v>0</v>
      </c>
      <c r="D11406">
        <v>51.51</v>
      </c>
      <c r="E11406">
        <v>1</v>
      </c>
      <c r="F11406" t="s">
        <v>52</v>
      </c>
    </row>
    <row r="11407" spans="1:6" x14ac:dyDescent="0.25">
      <c r="A11407" t="s">
        <v>14</v>
      </c>
      <c r="B11407" s="1">
        <v>32645</v>
      </c>
      <c r="C11407" s="3">
        <v>0</v>
      </c>
      <c r="D11407">
        <v>50.54</v>
      </c>
      <c r="E11407">
        <v>1</v>
      </c>
      <c r="F11407" t="s">
        <v>52</v>
      </c>
    </row>
    <row r="11408" spans="1:6" x14ac:dyDescent="0.25">
      <c r="A11408" t="s">
        <v>14</v>
      </c>
      <c r="B11408" s="1">
        <v>32673</v>
      </c>
      <c r="C11408" s="3">
        <v>0</v>
      </c>
      <c r="D11408">
        <v>50.13</v>
      </c>
      <c r="E11408">
        <v>1</v>
      </c>
      <c r="F11408" t="s">
        <v>52</v>
      </c>
    </row>
    <row r="11409" spans="1:6" x14ac:dyDescent="0.25">
      <c r="A11409" t="s">
        <v>14</v>
      </c>
      <c r="B11409" s="1">
        <v>32702</v>
      </c>
      <c r="C11409" s="3">
        <v>0</v>
      </c>
      <c r="D11409">
        <v>49.5</v>
      </c>
      <c r="E11409">
        <v>1</v>
      </c>
      <c r="F11409" t="s">
        <v>52</v>
      </c>
    </row>
    <row r="11410" spans="1:6" x14ac:dyDescent="0.25">
      <c r="A11410" t="s">
        <v>14</v>
      </c>
      <c r="B11410" s="1">
        <v>32734</v>
      </c>
      <c r="C11410" s="3">
        <v>0</v>
      </c>
      <c r="D11410">
        <v>48.99</v>
      </c>
      <c r="E11410">
        <v>1</v>
      </c>
      <c r="F11410" t="s">
        <v>52</v>
      </c>
    </row>
    <row r="11411" spans="1:6" x14ac:dyDescent="0.25">
      <c r="A11411" t="s">
        <v>14</v>
      </c>
      <c r="B11411" s="1">
        <v>32757</v>
      </c>
      <c r="C11411" s="3">
        <v>0</v>
      </c>
      <c r="D11411">
        <v>48.89</v>
      </c>
      <c r="E11411">
        <v>1</v>
      </c>
      <c r="F11411" t="s">
        <v>52</v>
      </c>
    </row>
    <row r="11412" spans="1:6" x14ac:dyDescent="0.25">
      <c r="A11412" t="s">
        <v>14</v>
      </c>
      <c r="B11412" s="1">
        <v>32797</v>
      </c>
      <c r="C11412" s="3">
        <v>0</v>
      </c>
      <c r="D11412">
        <v>49.38</v>
      </c>
      <c r="E11412">
        <v>1</v>
      </c>
      <c r="F11412" t="s">
        <v>52</v>
      </c>
    </row>
    <row r="11413" spans="1:6" x14ac:dyDescent="0.25">
      <c r="A11413" t="s">
        <v>14</v>
      </c>
      <c r="B11413" s="1">
        <v>32827</v>
      </c>
      <c r="C11413" s="3">
        <v>0</v>
      </c>
      <c r="D11413">
        <v>50.69</v>
      </c>
      <c r="E11413">
        <v>1</v>
      </c>
      <c r="F11413" t="s">
        <v>52</v>
      </c>
    </row>
    <row r="11414" spans="1:6" x14ac:dyDescent="0.25">
      <c r="A11414" t="s">
        <v>14</v>
      </c>
      <c r="B11414" s="1">
        <v>32853</v>
      </c>
      <c r="C11414" s="3">
        <v>0</v>
      </c>
      <c r="D11414">
        <v>51.51</v>
      </c>
      <c r="E11414">
        <v>1</v>
      </c>
      <c r="F11414" t="s">
        <v>52</v>
      </c>
    </row>
    <row r="11415" spans="1:6" x14ac:dyDescent="0.25">
      <c r="A11415" t="s">
        <v>14</v>
      </c>
      <c r="B11415" s="1">
        <v>32881</v>
      </c>
      <c r="C11415" s="3">
        <v>0</v>
      </c>
      <c r="D11415">
        <v>52.04</v>
      </c>
      <c r="E11415">
        <v>1</v>
      </c>
      <c r="F11415" t="s">
        <v>52</v>
      </c>
    </row>
    <row r="11416" spans="1:6" x14ac:dyDescent="0.25">
      <c r="A11416" t="s">
        <v>14</v>
      </c>
      <c r="B11416" s="1">
        <v>32917</v>
      </c>
      <c r="C11416" s="3">
        <v>0</v>
      </c>
      <c r="D11416">
        <v>52.76</v>
      </c>
      <c r="E11416">
        <v>1</v>
      </c>
      <c r="F11416" t="s">
        <v>52</v>
      </c>
    </row>
    <row r="11417" spans="1:6" x14ac:dyDescent="0.25">
      <c r="A11417" t="s">
        <v>14</v>
      </c>
      <c r="B11417" s="1">
        <v>32946</v>
      </c>
      <c r="C11417" s="3">
        <v>0</v>
      </c>
      <c r="D11417">
        <v>53.35</v>
      </c>
      <c r="E11417">
        <v>2</v>
      </c>
      <c r="F11417" t="s">
        <v>52</v>
      </c>
    </row>
    <row r="11418" spans="1:6" x14ac:dyDescent="0.25">
      <c r="A11418" t="s">
        <v>14</v>
      </c>
      <c r="B11418" s="1">
        <v>32975</v>
      </c>
      <c r="C11418" s="3">
        <v>0</v>
      </c>
      <c r="D11418">
        <v>53.13</v>
      </c>
      <c r="E11418">
        <v>1</v>
      </c>
      <c r="F11418" t="s">
        <v>52</v>
      </c>
    </row>
    <row r="11419" spans="1:6" x14ac:dyDescent="0.25">
      <c r="A11419" t="s">
        <v>14</v>
      </c>
      <c r="B11419" s="1">
        <v>33003</v>
      </c>
      <c r="C11419" s="3">
        <v>0</v>
      </c>
      <c r="D11419">
        <v>52.5</v>
      </c>
      <c r="E11419">
        <v>1</v>
      </c>
      <c r="F11419" t="s">
        <v>52</v>
      </c>
    </row>
    <row r="11420" spans="1:6" x14ac:dyDescent="0.25">
      <c r="A11420" t="s">
        <v>14</v>
      </c>
      <c r="B11420" s="1">
        <v>33036</v>
      </c>
      <c r="C11420" s="3">
        <v>0</v>
      </c>
      <c r="D11420">
        <v>51.9</v>
      </c>
      <c r="E11420">
        <v>1</v>
      </c>
      <c r="F11420" t="s">
        <v>52</v>
      </c>
    </row>
    <row r="11421" spans="1:6" x14ac:dyDescent="0.25">
      <c r="A11421" t="s">
        <v>14</v>
      </c>
      <c r="B11421" s="1">
        <v>33079</v>
      </c>
      <c r="C11421" s="3">
        <v>0</v>
      </c>
      <c r="D11421">
        <v>51.55</v>
      </c>
      <c r="E11421">
        <v>1</v>
      </c>
      <c r="F11421" t="s">
        <v>52</v>
      </c>
    </row>
    <row r="11422" spans="1:6" x14ac:dyDescent="0.25">
      <c r="A11422" t="s">
        <v>14</v>
      </c>
      <c r="B11422" s="1">
        <v>33105</v>
      </c>
      <c r="C11422" s="3">
        <v>0</v>
      </c>
      <c r="D11422">
        <v>50.5</v>
      </c>
      <c r="E11422">
        <v>1</v>
      </c>
      <c r="F11422" t="s">
        <v>52</v>
      </c>
    </row>
    <row r="11423" spans="1:6" x14ac:dyDescent="0.25">
      <c r="A11423" t="s">
        <v>14</v>
      </c>
      <c r="B11423" s="1">
        <v>33123</v>
      </c>
      <c r="C11423" s="3">
        <v>0</v>
      </c>
      <c r="D11423">
        <v>50.68</v>
      </c>
      <c r="E11423">
        <v>1</v>
      </c>
      <c r="F11423" t="s">
        <v>52</v>
      </c>
    </row>
    <row r="11424" spans="1:6" x14ac:dyDescent="0.25">
      <c r="A11424" t="s">
        <v>14</v>
      </c>
      <c r="B11424" s="1">
        <v>33156</v>
      </c>
      <c r="C11424" s="3">
        <v>0</v>
      </c>
      <c r="D11424">
        <v>51.42</v>
      </c>
      <c r="E11424">
        <v>1</v>
      </c>
      <c r="F11424" t="s">
        <v>52</v>
      </c>
    </row>
    <row r="11425" spans="1:6" x14ac:dyDescent="0.25">
      <c r="A11425" t="s">
        <v>14</v>
      </c>
      <c r="B11425" s="1">
        <v>33205</v>
      </c>
      <c r="C11425" s="3">
        <v>0</v>
      </c>
      <c r="D11425">
        <v>53.35</v>
      </c>
      <c r="E11425">
        <v>1</v>
      </c>
      <c r="F11425" t="s">
        <v>52</v>
      </c>
    </row>
    <row r="11426" spans="1:6" x14ac:dyDescent="0.25">
      <c r="A11426" t="s">
        <v>14</v>
      </c>
      <c r="B11426" s="1">
        <v>33224</v>
      </c>
      <c r="C11426" s="3">
        <v>0</v>
      </c>
      <c r="D11426">
        <v>53.75</v>
      </c>
      <c r="E11426">
        <v>1</v>
      </c>
      <c r="F11426" t="s">
        <v>52</v>
      </c>
    </row>
    <row r="11427" spans="1:6" x14ac:dyDescent="0.25">
      <c r="A11427" t="s">
        <v>14</v>
      </c>
      <c r="B11427" s="1">
        <v>33255</v>
      </c>
      <c r="C11427" s="3">
        <v>0</v>
      </c>
      <c r="D11427">
        <v>54.51</v>
      </c>
      <c r="E11427">
        <v>1</v>
      </c>
      <c r="F11427" t="s">
        <v>52</v>
      </c>
    </row>
    <row r="11428" spans="1:6" x14ac:dyDescent="0.25">
      <c r="A11428" t="s">
        <v>14</v>
      </c>
      <c r="B11428" s="1">
        <v>33290</v>
      </c>
      <c r="C11428" s="3">
        <v>0</v>
      </c>
      <c r="D11428">
        <v>55.26</v>
      </c>
      <c r="E11428">
        <v>1</v>
      </c>
      <c r="F11428" t="s">
        <v>52</v>
      </c>
    </row>
    <row r="11429" spans="1:6" x14ac:dyDescent="0.25">
      <c r="A11429" t="s">
        <v>14</v>
      </c>
      <c r="B11429" s="1">
        <v>33309</v>
      </c>
      <c r="C11429" s="3">
        <v>0</v>
      </c>
      <c r="D11429">
        <v>55.42</v>
      </c>
      <c r="E11429">
        <v>1</v>
      </c>
      <c r="F11429" t="s">
        <v>52</v>
      </c>
    </row>
    <row r="11430" spans="1:6" x14ac:dyDescent="0.25">
      <c r="A11430" t="s">
        <v>14</v>
      </c>
      <c r="B11430" s="1">
        <v>33343</v>
      </c>
      <c r="C11430" s="3">
        <v>0</v>
      </c>
      <c r="D11430">
        <v>55.53</v>
      </c>
      <c r="E11430">
        <v>1</v>
      </c>
      <c r="F11430" t="s">
        <v>52</v>
      </c>
    </row>
    <row r="11431" spans="1:6" x14ac:dyDescent="0.25">
      <c r="A11431" t="s">
        <v>14</v>
      </c>
      <c r="B11431" s="1">
        <v>33368</v>
      </c>
      <c r="C11431" s="3">
        <v>0</v>
      </c>
      <c r="D11431">
        <v>54.53</v>
      </c>
      <c r="E11431">
        <v>1</v>
      </c>
      <c r="F11431" t="s">
        <v>52</v>
      </c>
    </row>
    <row r="11432" spans="1:6" x14ac:dyDescent="0.25">
      <c r="A11432" t="s">
        <v>14</v>
      </c>
      <c r="B11432" s="1">
        <v>33409</v>
      </c>
      <c r="C11432" s="3">
        <v>0</v>
      </c>
      <c r="D11432">
        <v>54.02</v>
      </c>
      <c r="E11432">
        <v>1</v>
      </c>
      <c r="F11432" t="s">
        <v>52</v>
      </c>
    </row>
    <row r="11433" spans="1:6" x14ac:dyDescent="0.25">
      <c r="A11433" t="s">
        <v>14</v>
      </c>
      <c r="B11433" s="1">
        <v>33435</v>
      </c>
      <c r="C11433" s="3">
        <v>0</v>
      </c>
      <c r="D11433">
        <v>52.19</v>
      </c>
      <c r="E11433">
        <v>1</v>
      </c>
      <c r="F11433" t="s">
        <v>52</v>
      </c>
    </row>
    <row r="11434" spans="1:6" x14ac:dyDescent="0.25">
      <c r="A11434" t="s">
        <v>14</v>
      </c>
      <c r="B11434" s="1">
        <v>33463</v>
      </c>
      <c r="C11434" s="3">
        <v>0</v>
      </c>
      <c r="D11434">
        <v>51.55</v>
      </c>
      <c r="E11434">
        <v>1</v>
      </c>
      <c r="F11434" t="s">
        <v>52</v>
      </c>
    </row>
    <row r="11435" spans="1:6" x14ac:dyDescent="0.25">
      <c r="A11435" t="s">
        <v>14</v>
      </c>
      <c r="B11435" s="1">
        <v>33500</v>
      </c>
      <c r="C11435" s="3">
        <v>0</v>
      </c>
      <c r="D11435">
        <v>51.68</v>
      </c>
      <c r="E11435">
        <v>1</v>
      </c>
      <c r="F11435" t="s">
        <v>52</v>
      </c>
    </row>
    <row r="11436" spans="1:6" x14ac:dyDescent="0.25">
      <c r="A11436" t="s">
        <v>14</v>
      </c>
      <c r="B11436" s="1">
        <v>33539</v>
      </c>
      <c r="C11436" s="3">
        <v>0</v>
      </c>
      <c r="D11436">
        <v>53.05</v>
      </c>
      <c r="E11436">
        <v>1</v>
      </c>
      <c r="F11436" t="s">
        <v>52</v>
      </c>
    </row>
    <row r="11437" spans="1:6" x14ac:dyDescent="0.25">
      <c r="A11437" t="s">
        <v>14</v>
      </c>
      <c r="B11437" s="1">
        <v>33563</v>
      </c>
      <c r="C11437" s="3">
        <v>0</v>
      </c>
      <c r="D11437">
        <v>54.12</v>
      </c>
      <c r="E11437">
        <v>1</v>
      </c>
      <c r="F11437" t="s">
        <v>52</v>
      </c>
    </row>
    <row r="11438" spans="1:6" x14ac:dyDescent="0.25">
      <c r="A11438" t="s">
        <v>14</v>
      </c>
      <c r="B11438" s="1">
        <v>33581</v>
      </c>
      <c r="C11438" s="3">
        <v>0</v>
      </c>
      <c r="D11438">
        <v>54.7</v>
      </c>
      <c r="E11438">
        <v>1</v>
      </c>
      <c r="F11438" t="s">
        <v>52</v>
      </c>
    </row>
    <row r="11439" spans="1:6" x14ac:dyDescent="0.25">
      <c r="A11439" t="s">
        <v>14</v>
      </c>
      <c r="B11439" s="1">
        <v>33616</v>
      </c>
      <c r="C11439" s="3">
        <v>0</v>
      </c>
      <c r="D11439">
        <v>55.49</v>
      </c>
      <c r="E11439">
        <v>1</v>
      </c>
      <c r="F11439" t="s">
        <v>52</v>
      </c>
    </row>
    <row r="11440" spans="1:6" x14ac:dyDescent="0.25">
      <c r="A11440" t="s">
        <v>14</v>
      </c>
      <c r="B11440" s="1">
        <v>33639</v>
      </c>
      <c r="C11440" s="3">
        <v>0</v>
      </c>
      <c r="D11440">
        <v>56.06</v>
      </c>
      <c r="E11440">
        <v>1</v>
      </c>
      <c r="F11440" t="s">
        <v>52</v>
      </c>
    </row>
    <row r="11441" spans="1:6" x14ac:dyDescent="0.25">
      <c r="A11441" t="s">
        <v>14</v>
      </c>
      <c r="B11441" s="1">
        <v>33673</v>
      </c>
      <c r="C11441" s="3">
        <v>0</v>
      </c>
      <c r="D11441">
        <v>56.77</v>
      </c>
      <c r="E11441">
        <v>1</v>
      </c>
      <c r="F11441" t="s">
        <v>52</v>
      </c>
    </row>
    <row r="11442" spans="1:6" x14ac:dyDescent="0.25">
      <c r="A11442" t="s">
        <v>14</v>
      </c>
      <c r="B11442" s="1">
        <v>33708</v>
      </c>
      <c r="C11442" s="3">
        <v>0</v>
      </c>
      <c r="D11442">
        <v>56.54</v>
      </c>
      <c r="E11442">
        <v>1</v>
      </c>
      <c r="F11442" t="s">
        <v>52</v>
      </c>
    </row>
    <row r="11443" spans="1:6" x14ac:dyDescent="0.25">
      <c r="A11443" t="s">
        <v>14</v>
      </c>
      <c r="B11443" s="1">
        <v>33739</v>
      </c>
      <c r="C11443" s="3">
        <v>0</v>
      </c>
      <c r="D11443">
        <v>54.75</v>
      </c>
      <c r="E11443">
        <v>1</v>
      </c>
      <c r="F11443" t="s">
        <v>52</v>
      </c>
    </row>
    <row r="11444" spans="1:6" x14ac:dyDescent="0.25">
      <c r="A11444" t="s">
        <v>14</v>
      </c>
      <c r="B11444" s="1">
        <v>33763</v>
      </c>
      <c r="C11444" s="3">
        <v>0</v>
      </c>
      <c r="D11444">
        <v>54.55</v>
      </c>
      <c r="E11444">
        <v>1</v>
      </c>
      <c r="F11444" t="s">
        <v>52</v>
      </c>
    </row>
    <row r="11445" spans="1:6" x14ac:dyDescent="0.25">
      <c r="A11445" t="s">
        <v>14</v>
      </c>
      <c r="B11445" s="1">
        <v>33799</v>
      </c>
      <c r="C11445" s="3">
        <v>0</v>
      </c>
      <c r="D11445">
        <v>53.51</v>
      </c>
      <c r="E11445">
        <v>1</v>
      </c>
      <c r="F11445" t="s">
        <v>52</v>
      </c>
    </row>
    <row r="11446" spans="1:6" x14ac:dyDescent="0.25">
      <c r="A11446" t="s">
        <v>14</v>
      </c>
      <c r="B11446" s="1">
        <v>33833</v>
      </c>
      <c r="C11446" s="3">
        <v>0</v>
      </c>
      <c r="D11446">
        <v>53.7</v>
      </c>
      <c r="E11446">
        <v>1</v>
      </c>
      <c r="F11446" t="s">
        <v>52</v>
      </c>
    </row>
    <row r="11447" spans="1:6" x14ac:dyDescent="0.25">
      <c r="A11447" t="s">
        <v>14</v>
      </c>
      <c r="B11447" s="1">
        <v>33864</v>
      </c>
      <c r="C11447" s="3">
        <v>0</v>
      </c>
      <c r="D11447">
        <v>55.04</v>
      </c>
      <c r="E11447">
        <v>1</v>
      </c>
      <c r="F11447" t="s">
        <v>52</v>
      </c>
    </row>
    <row r="11448" spans="1:6" x14ac:dyDescent="0.25">
      <c r="A11448" t="s">
        <v>14</v>
      </c>
      <c r="B11448" s="1">
        <v>33891</v>
      </c>
      <c r="C11448" s="3">
        <v>0</v>
      </c>
      <c r="D11448">
        <v>55.53</v>
      </c>
      <c r="E11448">
        <v>1</v>
      </c>
      <c r="F11448" t="s">
        <v>52</v>
      </c>
    </row>
    <row r="11449" spans="1:6" x14ac:dyDescent="0.25">
      <c r="A11449" t="s">
        <v>14</v>
      </c>
      <c r="B11449" s="1">
        <v>33925</v>
      </c>
      <c r="C11449" s="3">
        <v>0</v>
      </c>
      <c r="D11449">
        <v>56.55</v>
      </c>
      <c r="E11449">
        <v>1</v>
      </c>
      <c r="F11449" t="s">
        <v>52</v>
      </c>
    </row>
    <row r="11450" spans="1:6" x14ac:dyDescent="0.25">
      <c r="A11450" t="s">
        <v>14</v>
      </c>
      <c r="B11450" s="1">
        <v>33955</v>
      </c>
      <c r="C11450" s="3">
        <v>0</v>
      </c>
      <c r="D11450">
        <v>57.28</v>
      </c>
      <c r="E11450">
        <v>1</v>
      </c>
      <c r="F11450" t="s">
        <v>52</v>
      </c>
    </row>
    <row r="11451" spans="1:6" x14ac:dyDescent="0.25">
      <c r="A11451" t="s">
        <v>14</v>
      </c>
      <c r="B11451" s="1">
        <v>33975</v>
      </c>
      <c r="C11451" s="3">
        <v>0</v>
      </c>
      <c r="D11451">
        <v>57.78</v>
      </c>
      <c r="E11451">
        <v>1</v>
      </c>
      <c r="F11451" t="s">
        <v>52</v>
      </c>
    </row>
    <row r="11452" spans="1:6" x14ac:dyDescent="0.25">
      <c r="A11452" t="s">
        <v>14</v>
      </c>
      <c r="B11452" s="1">
        <v>34003</v>
      </c>
      <c r="C11452" s="3">
        <v>0</v>
      </c>
      <c r="D11452">
        <v>58.47</v>
      </c>
      <c r="E11452">
        <v>1</v>
      </c>
      <c r="F11452" t="s">
        <v>52</v>
      </c>
    </row>
    <row r="11453" spans="1:6" x14ac:dyDescent="0.25">
      <c r="A11453" t="s">
        <v>14</v>
      </c>
      <c r="B11453" s="1">
        <v>34036</v>
      </c>
      <c r="C11453" s="3">
        <v>0</v>
      </c>
      <c r="D11453">
        <v>58.85</v>
      </c>
      <c r="E11453">
        <v>1</v>
      </c>
      <c r="F11453" t="s">
        <v>52</v>
      </c>
    </row>
    <row r="11454" spans="1:6" x14ac:dyDescent="0.25">
      <c r="A11454" t="s">
        <v>14</v>
      </c>
      <c r="B11454" s="1">
        <v>34081</v>
      </c>
      <c r="C11454" s="3">
        <v>0</v>
      </c>
      <c r="D11454">
        <v>58.56</v>
      </c>
      <c r="E11454">
        <v>1</v>
      </c>
      <c r="F11454" t="s">
        <v>52</v>
      </c>
    </row>
    <row r="11455" spans="1:6" x14ac:dyDescent="0.25">
      <c r="A11455" t="s">
        <v>14</v>
      </c>
      <c r="B11455" s="1">
        <v>34099</v>
      </c>
      <c r="C11455" s="3">
        <v>0</v>
      </c>
      <c r="D11455">
        <v>58.02</v>
      </c>
      <c r="E11455">
        <v>1</v>
      </c>
      <c r="F11455" t="s">
        <v>52</v>
      </c>
    </row>
    <row r="11456" spans="1:6" x14ac:dyDescent="0.25">
      <c r="A11456" t="s">
        <v>14</v>
      </c>
      <c r="B11456" s="1">
        <v>34128</v>
      </c>
      <c r="C11456" s="3">
        <v>0</v>
      </c>
      <c r="D11456">
        <v>56.37</v>
      </c>
      <c r="E11456">
        <v>1</v>
      </c>
      <c r="F11456" t="s">
        <v>52</v>
      </c>
    </row>
    <row r="11457" spans="1:6" x14ac:dyDescent="0.25">
      <c r="A11457" t="s">
        <v>14</v>
      </c>
      <c r="B11457" s="1">
        <v>34171</v>
      </c>
      <c r="C11457" s="3">
        <v>0</v>
      </c>
      <c r="D11457">
        <v>56.12</v>
      </c>
      <c r="E11457">
        <v>1</v>
      </c>
      <c r="F11457" t="s">
        <v>52</v>
      </c>
    </row>
    <row r="11458" spans="1:6" x14ac:dyDescent="0.25">
      <c r="A11458" t="s">
        <v>14</v>
      </c>
      <c r="B11458" s="1">
        <v>34198</v>
      </c>
      <c r="C11458" s="3">
        <v>0</v>
      </c>
      <c r="D11458">
        <v>55.53</v>
      </c>
      <c r="E11458">
        <v>1</v>
      </c>
      <c r="F11458" t="s">
        <v>52</v>
      </c>
    </row>
    <row r="11459" spans="1:6" x14ac:dyDescent="0.25">
      <c r="A11459" t="s">
        <v>14</v>
      </c>
      <c r="B11459" s="1">
        <v>34225</v>
      </c>
      <c r="C11459" s="3">
        <v>0</v>
      </c>
      <c r="D11459">
        <v>55.39</v>
      </c>
      <c r="E11459">
        <v>1</v>
      </c>
      <c r="F11459" t="s">
        <v>52</v>
      </c>
    </row>
    <row r="11460" spans="1:6" x14ac:dyDescent="0.25">
      <c r="A11460" t="s">
        <v>14</v>
      </c>
      <c r="B11460" s="1">
        <v>34256</v>
      </c>
      <c r="C11460" s="3">
        <v>0</v>
      </c>
      <c r="D11460">
        <v>55.08</v>
      </c>
      <c r="E11460">
        <v>1</v>
      </c>
      <c r="F11460" t="s">
        <v>52</v>
      </c>
    </row>
    <row r="11461" spans="1:6" x14ac:dyDescent="0.25">
      <c r="A11461" t="s">
        <v>14</v>
      </c>
      <c r="B11461" s="1">
        <v>34283</v>
      </c>
      <c r="C11461" s="3">
        <v>0</v>
      </c>
      <c r="D11461">
        <v>56.15</v>
      </c>
      <c r="E11461">
        <v>1</v>
      </c>
      <c r="F11461" t="s">
        <v>52</v>
      </c>
    </row>
    <row r="11462" spans="1:6" x14ac:dyDescent="0.25">
      <c r="A11462" t="s">
        <v>14</v>
      </c>
      <c r="B11462" s="1">
        <v>34305</v>
      </c>
      <c r="C11462" s="3">
        <v>0</v>
      </c>
      <c r="D11462">
        <v>56.88</v>
      </c>
      <c r="E11462">
        <v>1</v>
      </c>
      <c r="F11462" t="s">
        <v>52</v>
      </c>
    </row>
    <row r="11463" spans="1:6" x14ac:dyDescent="0.25">
      <c r="A11463" t="s">
        <v>14</v>
      </c>
      <c r="B11463" s="1">
        <v>34348</v>
      </c>
      <c r="C11463" s="3">
        <v>0</v>
      </c>
      <c r="D11463">
        <v>58.11</v>
      </c>
      <c r="E11463">
        <v>1</v>
      </c>
      <c r="F11463" t="s">
        <v>52</v>
      </c>
    </row>
    <row r="11464" spans="1:6" x14ac:dyDescent="0.25">
      <c r="A11464" t="s">
        <v>14</v>
      </c>
      <c r="B11464" s="1">
        <v>34375</v>
      </c>
      <c r="C11464" s="3">
        <v>0</v>
      </c>
      <c r="D11464">
        <v>58.53</v>
      </c>
      <c r="E11464">
        <v>1</v>
      </c>
      <c r="F11464" t="s">
        <v>52</v>
      </c>
    </row>
    <row r="11465" spans="1:6" x14ac:dyDescent="0.25">
      <c r="A11465" t="s">
        <v>14</v>
      </c>
      <c r="B11465" s="1">
        <v>34404</v>
      </c>
      <c r="C11465" s="3">
        <v>0</v>
      </c>
      <c r="D11465">
        <v>59.23</v>
      </c>
      <c r="E11465">
        <v>1</v>
      </c>
      <c r="F11465" t="s">
        <v>52</v>
      </c>
    </row>
    <row r="11466" spans="1:6" x14ac:dyDescent="0.25">
      <c r="A11466" t="s">
        <v>14</v>
      </c>
      <c r="B11466" s="1">
        <v>34447</v>
      </c>
      <c r="C11466" s="3">
        <v>0</v>
      </c>
      <c r="D11466">
        <v>58.3</v>
      </c>
      <c r="E11466">
        <v>1</v>
      </c>
      <c r="F11466" t="s">
        <v>52</v>
      </c>
    </row>
    <row r="11467" spans="1:6" x14ac:dyDescent="0.25">
      <c r="A11467" t="s">
        <v>14</v>
      </c>
      <c r="B11467" s="1">
        <v>34456</v>
      </c>
      <c r="C11467" s="3">
        <v>0</v>
      </c>
      <c r="D11467">
        <v>58.19</v>
      </c>
      <c r="E11467">
        <v>1</v>
      </c>
      <c r="F11467" t="s">
        <v>52</v>
      </c>
    </row>
    <row r="11468" spans="1:6" x14ac:dyDescent="0.25">
      <c r="A11468" t="s">
        <v>14</v>
      </c>
      <c r="B11468" s="1">
        <v>34499</v>
      </c>
      <c r="C11468" s="3">
        <v>0</v>
      </c>
      <c r="D11468">
        <v>57.32</v>
      </c>
      <c r="E11468">
        <v>1</v>
      </c>
      <c r="F11468" t="s">
        <v>52</v>
      </c>
    </row>
    <row r="11469" spans="1:6" x14ac:dyDescent="0.25">
      <c r="A11469" t="s">
        <v>14</v>
      </c>
      <c r="B11469" s="1">
        <v>34534</v>
      </c>
      <c r="C11469" s="3">
        <v>0</v>
      </c>
      <c r="D11469">
        <v>56.96</v>
      </c>
      <c r="E11469">
        <v>1</v>
      </c>
      <c r="F11469" t="s">
        <v>52</v>
      </c>
    </row>
    <row r="11470" spans="1:6" x14ac:dyDescent="0.25">
      <c r="A11470" t="s">
        <v>14</v>
      </c>
      <c r="B11470" s="1">
        <v>34565</v>
      </c>
      <c r="C11470" s="3">
        <v>0</v>
      </c>
      <c r="D11470">
        <v>56.05</v>
      </c>
      <c r="E11470">
        <v>1</v>
      </c>
      <c r="F11470" t="s">
        <v>52</v>
      </c>
    </row>
    <row r="11471" spans="1:6" x14ac:dyDescent="0.25">
      <c r="A11471" t="s">
        <v>14</v>
      </c>
      <c r="B11471" s="1">
        <v>34583</v>
      </c>
      <c r="C11471" s="3">
        <v>0</v>
      </c>
      <c r="D11471">
        <v>57.31</v>
      </c>
      <c r="E11471">
        <v>1</v>
      </c>
      <c r="F11471" t="s">
        <v>52</v>
      </c>
    </row>
    <row r="11472" spans="1:6" x14ac:dyDescent="0.25">
      <c r="A11472" t="s">
        <v>14</v>
      </c>
      <c r="B11472" s="1">
        <v>34610</v>
      </c>
      <c r="C11472" s="3">
        <v>0</v>
      </c>
      <c r="D11472">
        <v>57.27</v>
      </c>
      <c r="E11472">
        <v>1</v>
      </c>
      <c r="F11472" t="s">
        <v>52</v>
      </c>
    </row>
    <row r="11473" spans="1:6" x14ac:dyDescent="0.25">
      <c r="A11473" t="s">
        <v>14</v>
      </c>
      <c r="B11473" s="1">
        <v>34645</v>
      </c>
      <c r="C11473" s="3">
        <v>0</v>
      </c>
      <c r="D11473">
        <v>58.56</v>
      </c>
      <c r="E11473">
        <v>1</v>
      </c>
      <c r="F11473" t="s">
        <v>52</v>
      </c>
    </row>
    <row r="11474" spans="1:6" x14ac:dyDescent="0.25">
      <c r="A11474" t="s">
        <v>14</v>
      </c>
      <c r="B11474" s="1">
        <v>34688</v>
      </c>
      <c r="C11474" s="3">
        <v>0</v>
      </c>
      <c r="D11474">
        <v>59.76</v>
      </c>
      <c r="E11474">
        <v>1</v>
      </c>
      <c r="F11474" t="s">
        <v>52</v>
      </c>
    </row>
    <row r="11475" spans="1:6" x14ac:dyDescent="0.25">
      <c r="A11475" t="s">
        <v>14</v>
      </c>
      <c r="B11475" s="1">
        <v>34725</v>
      </c>
      <c r="C11475" s="3">
        <v>0</v>
      </c>
      <c r="D11475">
        <v>60.39</v>
      </c>
      <c r="E11475">
        <v>1</v>
      </c>
      <c r="F11475" t="s">
        <v>52</v>
      </c>
    </row>
    <row r="11476" spans="1:6" x14ac:dyDescent="0.25">
      <c r="A11476" t="s">
        <v>14</v>
      </c>
      <c r="B11476" s="1">
        <v>34737</v>
      </c>
      <c r="C11476" s="3">
        <v>0</v>
      </c>
      <c r="D11476">
        <v>60.59</v>
      </c>
      <c r="E11476">
        <v>1</v>
      </c>
      <c r="F11476" t="s">
        <v>52</v>
      </c>
    </row>
    <row r="11477" spans="1:6" x14ac:dyDescent="0.25">
      <c r="A11477" t="s">
        <v>14</v>
      </c>
      <c r="B11477" s="1">
        <v>34767</v>
      </c>
      <c r="C11477" s="3">
        <v>0</v>
      </c>
      <c r="D11477">
        <v>60.9</v>
      </c>
      <c r="E11477">
        <v>1</v>
      </c>
      <c r="F11477" t="s">
        <v>52</v>
      </c>
    </row>
    <row r="11478" spans="1:6" x14ac:dyDescent="0.25">
      <c r="A11478" t="s">
        <v>14</v>
      </c>
      <c r="B11478" s="1">
        <v>34800</v>
      </c>
      <c r="C11478" s="3">
        <v>0</v>
      </c>
      <c r="D11478">
        <v>61.34</v>
      </c>
      <c r="E11478">
        <v>1</v>
      </c>
      <c r="F11478" t="s">
        <v>52</v>
      </c>
    </row>
    <row r="11479" spans="1:6" x14ac:dyDescent="0.25">
      <c r="A11479" t="s">
        <v>14</v>
      </c>
      <c r="B11479" s="1">
        <v>34835</v>
      </c>
      <c r="C11479" s="3">
        <v>0</v>
      </c>
      <c r="D11479">
        <v>59.76</v>
      </c>
      <c r="E11479">
        <v>1</v>
      </c>
      <c r="F11479" t="s">
        <v>52</v>
      </c>
    </row>
    <row r="11480" spans="1:6" x14ac:dyDescent="0.25">
      <c r="A11480" t="s">
        <v>14</v>
      </c>
      <c r="B11480" s="1">
        <v>34864</v>
      </c>
      <c r="C11480" s="3">
        <v>0</v>
      </c>
      <c r="D11480">
        <v>58.14</v>
      </c>
      <c r="E11480">
        <v>1</v>
      </c>
      <c r="F11480" t="s">
        <v>52</v>
      </c>
    </row>
    <row r="11481" spans="1:6" x14ac:dyDescent="0.25">
      <c r="A11481" t="s">
        <v>14</v>
      </c>
      <c r="B11481" s="1">
        <v>34906</v>
      </c>
      <c r="C11481" s="3">
        <v>0</v>
      </c>
      <c r="D11481">
        <v>56.94</v>
      </c>
      <c r="E11481">
        <v>1</v>
      </c>
      <c r="F11481" t="s">
        <v>52</v>
      </c>
    </row>
    <row r="11482" spans="1:6" x14ac:dyDescent="0.25">
      <c r="A11482" t="s">
        <v>14</v>
      </c>
      <c r="B11482" s="1">
        <v>34932</v>
      </c>
      <c r="C11482" s="3">
        <v>0</v>
      </c>
      <c r="D11482">
        <v>56.59</v>
      </c>
      <c r="E11482">
        <v>1</v>
      </c>
      <c r="F11482" t="s">
        <v>52</v>
      </c>
    </row>
    <row r="11483" spans="1:6" x14ac:dyDescent="0.25">
      <c r="A11483" t="s">
        <v>14</v>
      </c>
      <c r="B11483" s="1">
        <v>34957</v>
      </c>
      <c r="C11483" s="3">
        <v>0</v>
      </c>
      <c r="D11483">
        <v>56.06</v>
      </c>
      <c r="E11483">
        <v>1</v>
      </c>
      <c r="F11483" t="s">
        <v>52</v>
      </c>
    </row>
    <row r="11484" spans="1:6" x14ac:dyDescent="0.25">
      <c r="A11484" t="s">
        <v>14</v>
      </c>
      <c r="B11484" s="1">
        <v>34988</v>
      </c>
      <c r="C11484" s="3">
        <v>0</v>
      </c>
      <c r="D11484">
        <v>56.12</v>
      </c>
      <c r="E11484">
        <v>1</v>
      </c>
      <c r="F11484" t="s">
        <v>52</v>
      </c>
    </row>
    <row r="11485" spans="1:6" x14ac:dyDescent="0.25">
      <c r="A11485" t="s">
        <v>14</v>
      </c>
      <c r="B11485" s="1">
        <v>35009</v>
      </c>
      <c r="C11485" s="3">
        <v>0</v>
      </c>
      <c r="D11485">
        <v>57.64</v>
      </c>
      <c r="E11485">
        <v>1</v>
      </c>
      <c r="F11485" t="s">
        <v>52</v>
      </c>
    </row>
    <row r="11486" spans="1:6" x14ac:dyDescent="0.25">
      <c r="A11486" t="s">
        <v>14</v>
      </c>
      <c r="B11486" s="1">
        <v>35044</v>
      </c>
      <c r="C11486" s="3">
        <v>0</v>
      </c>
      <c r="D11486">
        <v>58.88</v>
      </c>
      <c r="E11486">
        <v>1</v>
      </c>
      <c r="F11486" t="s">
        <v>52</v>
      </c>
    </row>
    <row r="11487" spans="1:6" x14ac:dyDescent="0.25">
      <c r="A11487" t="s">
        <v>14</v>
      </c>
      <c r="B11487" s="1">
        <v>35074</v>
      </c>
      <c r="C11487" s="3">
        <v>0</v>
      </c>
      <c r="D11487">
        <v>59.63</v>
      </c>
      <c r="E11487">
        <v>1</v>
      </c>
      <c r="F11487" t="s">
        <v>52</v>
      </c>
    </row>
    <row r="11488" spans="1:6" x14ac:dyDescent="0.25">
      <c r="A11488" t="s">
        <v>14</v>
      </c>
      <c r="B11488" s="1">
        <v>35109</v>
      </c>
      <c r="C11488" s="3">
        <v>0</v>
      </c>
      <c r="D11488">
        <v>60.25</v>
      </c>
      <c r="E11488">
        <v>1</v>
      </c>
      <c r="F11488" t="s">
        <v>52</v>
      </c>
    </row>
    <row r="11489" spans="1:6" x14ac:dyDescent="0.25">
      <c r="A11489" t="s">
        <v>14</v>
      </c>
      <c r="B11489" s="1">
        <v>35131</v>
      </c>
      <c r="C11489" s="3">
        <v>0</v>
      </c>
      <c r="D11489">
        <v>60.09</v>
      </c>
      <c r="E11489">
        <v>1</v>
      </c>
      <c r="F11489" t="s">
        <v>52</v>
      </c>
    </row>
    <row r="11490" spans="1:6" x14ac:dyDescent="0.25">
      <c r="A11490" t="s">
        <v>14</v>
      </c>
      <c r="B11490" s="1">
        <v>35164</v>
      </c>
      <c r="C11490" s="3">
        <v>0</v>
      </c>
      <c r="D11490">
        <v>59.94</v>
      </c>
      <c r="E11490">
        <v>1</v>
      </c>
      <c r="F11490" t="s">
        <v>52</v>
      </c>
    </row>
    <row r="11491" spans="1:6" x14ac:dyDescent="0.25">
      <c r="A11491" t="s">
        <v>14</v>
      </c>
      <c r="B11491" s="1">
        <v>35192</v>
      </c>
      <c r="C11491" s="3">
        <v>0</v>
      </c>
      <c r="D11491">
        <v>59.4</v>
      </c>
      <c r="E11491">
        <v>1</v>
      </c>
      <c r="F11491" t="s">
        <v>52</v>
      </c>
    </row>
    <row r="11492" spans="1:6" x14ac:dyDescent="0.25">
      <c r="A11492" t="s">
        <v>14</v>
      </c>
      <c r="B11492" s="1">
        <v>35234</v>
      </c>
      <c r="C11492" s="3">
        <v>0</v>
      </c>
      <c r="D11492">
        <v>57.99</v>
      </c>
      <c r="E11492">
        <v>1</v>
      </c>
      <c r="F11492" t="s">
        <v>52</v>
      </c>
    </row>
    <row r="11493" spans="1:6" x14ac:dyDescent="0.25">
      <c r="A11493" t="s">
        <v>14</v>
      </c>
      <c r="B11493" s="1">
        <v>35262</v>
      </c>
      <c r="C11493" s="3">
        <v>0</v>
      </c>
      <c r="D11493">
        <v>56.96</v>
      </c>
      <c r="E11493">
        <v>1</v>
      </c>
      <c r="F11493" t="s">
        <v>52</v>
      </c>
    </row>
    <row r="11494" spans="1:6" x14ac:dyDescent="0.25">
      <c r="A11494" t="s">
        <v>14</v>
      </c>
      <c r="B11494" s="1">
        <v>35289</v>
      </c>
      <c r="C11494" s="3">
        <v>0</v>
      </c>
      <c r="D11494">
        <v>56.9</v>
      </c>
      <c r="E11494">
        <v>1</v>
      </c>
      <c r="F11494" t="s">
        <v>52</v>
      </c>
    </row>
    <row r="11495" spans="1:6" x14ac:dyDescent="0.25">
      <c r="A11495" t="s">
        <v>14</v>
      </c>
      <c r="B11495" s="1">
        <v>35325</v>
      </c>
      <c r="C11495" s="3">
        <v>0</v>
      </c>
      <c r="D11495">
        <v>56.86</v>
      </c>
      <c r="E11495">
        <v>1</v>
      </c>
      <c r="F11495" t="s">
        <v>52</v>
      </c>
    </row>
    <row r="11496" spans="1:6" x14ac:dyDescent="0.25">
      <c r="A11496" t="s">
        <v>14</v>
      </c>
      <c r="B11496" s="1">
        <v>35354</v>
      </c>
      <c r="C11496" s="3">
        <v>0</v>
      </c>
      <c r="D11496">
        <v>56.52</v>
      </c>
      <c r="E11496">
        <v>1</v>
      </c>
      <c r="F11496" t="s">
        <v>52</v>
      </c>
    </row>
    <row r="11497" spans="1:6" x14ac:dyDescent="0.25">
      <c r="A11497" t="s">
        <v>14</v>
      </c>
      <c r="B11497" s="1">
        <v>35389</v>
      </c>
      <c r="C11497" s="3">
        <v>0</v>
      </c>
      <c r="D11497">
        <v>58.23</v>
      </c>
      <c r="E11497">
        <v>1</v>
      </c>
      <c r="F11497" t="s">
        <v>52</v>
      </c>
    </row>
    <row r="11498" spans="1:6" x14ac:dyDescent="0.25">
      <c r="A11498" t="s">
        <v>14</v>
      </c>
      <c r="B11498" s="1">
        <v>35418</v>
      </c>
      <c r="C11498" s="3">
        <v>0</v>
      </c>
      <c r="D11498">
        <v>58.26</v>
      </c>
      <c r="E11498">
        <v>1</v>
      </c>
      <c r="F11498" t="s">
        <v>52</v>
      </c>
    </row>
    <row r="11499" spans="1:6" x14ac:dyDescent="0.25">
      <c r="A11499" t="s">
        <v>14</v>
      </c>
      <c r="B11499" s="1">
        <v>35451</v>
      </c>
      <c r="C11499" s="3">
        <v>0</v>
      </c>
      <c r="D11499">
        <v>57.8</v>
      </c>
      <c r="E11499">
        <v>1</v>
      </c>
      <c r="F11499" t="s">
        <v>52</v>
      </c>
    </row>
    <row r="11500" spans="1:6" x14ac:dyDescent="0.25">
      <c r="A11500" t="s">
        <v>14</v>
      </c>
      <c r="B11500" s="1">
        <v>35481</v>
      </c>
      <c r="C11500" s="3">
        <v>0</v>
      </c>
      <c r="D11500">
        <v>57.9</v>
      </c>
      <c r="E11500">
        <v>1</v>
      </c>
      <c r="F11500" t="s">
        <v>52</v>
      </c>
    </row>
    <row r="11501" spans="1:6" x14ac:dyDescent="0.25">
      <c r="A11501" t="s">
        <v>14</v>
      </c>
      <c r="B11501" s="1">
        <v>35501</v>
      </c>
      <c r="C11501" s="3">
        <v>0</v>
      </c>
      <c r="D11501">
        <v>57.9</v>
      </c>
      <c r="E11501">
        <v>1</v>
      </c>
      <c r="F11501" t="s">
        <v>52</v>
      </c>
    </row>
    <row r="11502" spans="1:6" x14ac:dyDescent="0.25">
      <c r="A11502" t="s">
        <v>14</v>
      </c>
      <c r="B11502" s="1">
        <v>35542</v>
      </c>
      <c r="C11502" s="3">
        <v>0</v>
      </c>
      <c r="D11502">
        <v>57.51</v>
      </c>
      <c r="E11502">
        <v>1</v>
      </c>
      <c r="F11502" t="s">
        <v>52</v>
      </c>
    </row>
    <row r="11503" spans="1:6" x14ac:dyDescent="0.25">
      <c r="A11503" t="s">
        <v>14</v>
      </c>
      <c r="B11503" s="1">
        <v>35578</v>
      </c>
      <c r="C11503" s="3">
        <v>0</v>
      </c>
      <c r="D11503">
        <v>56.1</v>
      </c>
      <c r="E11503">
        <v>1</v>
      </c>
      <c r="F11503" t="s">
        <v>52</v>
      </c>
    </row>
    <row r="11504" spans="1:6" x14ac:dyDescent="0.25">
      <c r="A11504" t="s">
        <v>14</v>
      </c>
      <c r="B11504" s="1">
        <v>35604</v>
      </c>
      <c r="C11504" s="3">
        <v>0</v>
      </c>
      <c r="D11504">
        <v>54.48</v>
      </c>
      <c r="E11504">
        <v>1</v>
      </c>
      <c r="F11504" t="s">
        <v>52</v>
      </c>
    </row>
    <row r="11505" spans="1:6" x14ac:dyDescent="0.25">
      <c r="A11505" t="s">
        <v>14</v>
      </c>
      <c r="B11505" s="1">
        <v>35632</v>
      </c>
      <c r="C11505" s="3">
        <v>0</v>
      </c>
      <c r="D11505">
        <v>55.05</v>
      </c>
      <c r="E11505">
        <v>1</v>
      </c>
      <c r="F11505" t="s">
        <v>52</v>
      </c>
    </row>
    <row r="11506" spans="1:6" x14ac:dyDescent="0.25">
      <c r="A11506" t="s">
        <v>14</v>
      </c>
      <c r="B11506" s="1">
        <v>35669</v>
      </c>
      <c r="C11506" s="3">
        <v>0</v>
      </c>
      <c r="D11506">
        <v>54.31</v>
      </c>
      <c r="E11506">
        <v>1</v>
      </c>
      <c r="F11506" t="s">
        <v>52</v>
      </c>
    </row>
    <row r="11507" spans="1:6" x14ac:dyDescent="0.25">
      <c r="A11507" t="s">
        <v>14</v>
      </c>
      <c r="B11507" s="1">
        <v>35696</v>
      </c>
      <c r="C11507" s="3">
        <v>0</v>
      </c>
      <c r="D11507">
        <v>53.89</v>
      </c>
      <c r="E11507">
        <v>1</v>
      </c>
      <c r="F11507" t="s">
        <v>52</v>
      </c>
    </row>
    <row r="11508" spans="1:6" x14ac:dyDescent="0.25">
      <c r="A11508" t="s">
        <v>14</v>
      </c>
      <c r="B11508" s="1">
        <v>35730</v>
      </c>
      <c r="C11508" s="3">
        <v>0</v>
      </c>
      <c r="D11508">
        <v>54.28</v>
      </c>
      <c r="E11508">
        <v>1</v>
      </c>
      <c r="F11508" t="s">
        <v>52</v>
      </c>
    </row>
    <row r="11509" spans="1:6" x14ac:dyDescent="0.25">
      <c r="A11509" t="s">
        <v>14</v>
      </c>
      <c r="B11509" s="1">
        <v>35759</v>
      </c>
      <c r="C11509" s="3">
        <v>0</v>
      </c>
      <c r="D11509">
        <v>55.39</v>
      </c>
      <c r="E11509">
        <v>1</v>
      </c>
      <c r="F11509" t="s">
        <v>52</v>
      </c>
    </row>
    <row r="11510" spans="1:6" x14ac:dyDescent="0.25">
      <c r="A11510" t="s">
        <v>14</v>
      </c>
      <c r="B11510" s="1">
        <v>35787</v>
      </c>
      <c r="C11510" s="3">
        <v>0</v>
      </c>
      <c r="D11510">
        <v>55.93</v>
      </c>
      <c r="E11510">
        <v>1</v>
      </c>
      <c r="F11510" t="s">
        <v>52</v>
      </c>
    </row>
    <row r="11511" spans="1:6" x14ac:dyDescent="0.25">
      <c r="A11511" t="s">
        <v>14</v>
      </c>
      <c r="B11511" s="1">
        <v>35817</v>
      </c>
      <c r="C11511" s="3">
        <v>0</v>
      </c>
      <c r="D11511">
        <v>56.5</v>
      </c>
      <c r="E11511">
        <v>1</v>
      </c>
      <c r="F11511" t="s">
        <v>52</v>
      </c>
    </row>
    <row r="11512" spans="1:6" x14ac:dyDescent="0.25">
      <c r="A11512" t="s">
        <v>14</v>
      </c>
      <c r="B11512" s="1">
        <v>35846</v>
      </c>
      <c r="C11512" s="3">
        <v>0</v>
      </c>
      <c r="D11512">
        <v>56.87</v>
      </c>
      <c r="E11512">
        <v>1</v>
      </c>
      <c r="F11512" t="s">
        <v>52</v>
      </c>
    </row>
    <row r="11513" spans="1:6" x14ac:dyDescent="0.25">
      <c r="A11513" t="s">
        <v>14</v>
      </c>
      <c r="B11513" s="1">
        <v>35877</v>
      </c>
      <c r="C11513" s="3">
        <v>0</v>
      </c>
      <c r="D11513">
        <v>57.27</v>
      </c>
      <c r="E11513">
        <v>1</v>
      </c>
      <c r="F11513" t="s">
        <v>52</v>
      </c>
    </row>
    <row r="11514" spans="1:6" x14ac:dyDescent="0.25">
      <c r="A11514" t="s">
        <v>14</v>
      </c>
      <c r="B11514" s="1">
        <v>35906</v>
      </c>
      <c r="C11514" s="3">
        <v>0</v>
      </c>
      <c r="D11514">
        <v>56.74</v>
      </c>
      <c r="E11514">
        <v>1</v>
      </c>
      <c r="F11514" t="s">
        <v>52</v>
      </c>
    </row>
    <row r="11515" spans="1:6" x14ac:dyDescent="0.25">
      <c r="A11515" t="s">
        <v>14</v>
      </c>
      <c r="B11515" s="1">
        <v>35935</v>
      </c>
      <c r="C11515" s="3">
        <v>0</v>
      </c>
      <c r="D11515">
        <v>55.09</v>
      </c>
      <c r="E11515">
        <v>1</v>
      </c>
      <c r="F11515" t="s">
        <v>52</v>
      </c>
    </row>
    <row r="11516" spans="1:6" x14ac:dyDescent="0.25">
      <c r="A11516" t="s">
        <v>14</v>
      </c>
      <c r="B11516" s="1">
        <v>35969</v>
      </c>
      <c r="C11516" s="3">
        <v>0</v>
      </c>
      <c r="D11516">
        <v>54.09</v>
      </c>
      <c r="E11516">
        <v>1</v>
      </c>
      <c r="F11516" t="s">
        <v>52</v>
      </c>
    </row>
    <row r="11517" spans="1:6" x14ac:dyDescent="0.25">
      <c r="A11517" t="s">
        <v>14</v>
      </c>
      <c r="B11517" s="1">
        <v>35999</v>
      </c>
      <c r="C11517" s="3">
        <v>0</v>
      </c>
      <c r="D11517">
        <v>54.37</v>
      </c>
      <c r="E11517">
        <v>1</v>
      </c>
      <c r="F11517" t="s">
        <v>52</v>
      </c>
    </row>
    <row r="11518" spans="1:6" x14ac:dyDescent="0.25">
      <c r="A11518" t="s">
        <v>14</v>
      </c>
      <c r="B11518" s="1">
        <v>36031</v>
      </c>
      <c r="C11518" s="3">
        <v>0</v>
      </c>
      <c r="D11518">
        <v>54.82</v>
      </c>
      <c r="E11518">
        <v>1</v>
      </c>
      <c r="F11518" t="s">
        <v>52</v>
      </c>
    </row>
    <row r="11519" spans="1:6" x14ac:dyDescent="0.25">
      <c r="A11519" t="s">
        <v>14</v>
      </c>
      <c r="B11519" s="1">
        <v>36063</v>
      </c>
      <c r="C11519" s="3">
        <v>0</v>
      </c>
      <c r="D11519">
        <v>53.04</v>
      </c>
      <c r="E11519">
        <v>1</v>
      </c>
      <c r="F11519" t="s">
        <v>52</v>
      </c>
    </row>
    <row r="11520" spans="1:6" x14ac:dyDescent="0.25">
      <c r="A11520" t="s">
        <v>14</v>
      </c>
      <c r="B11520" s="1">
        <v>36090</v>
      </c>
      <c r="C11520" s="3">
        <v>0</v>
      </c>
      <c r="D11520">
        <v>53.68</v>
      </c>
      <c r="E11520">
        <v>1</v>
      </c>
      <c r="F11520" t="s">
        <v>52</v>
      </c>
    </row>
    <row r="11521" spans="1:6" x14ac:dyDescent="0.25">
      <c r="A11521" t="s">
        <v>14</v>
      </c>
      <c r="B11521" s="1">
        <v>36122</v>
      </c>
      <c r="C11521" s="3">
        <v>0</v>
      </c>
      <c r="D11521">
        <v>54.79</v>
      </c>
      <c r="E11521">
        <v>1</v>
      </c>
      <c r="F11521" t="s">
        <v>52</v>
      </c>
    </row>
    <row r="11522" spans="1:6" x14ac:dyDescent="0.25">
      <c r="A11522" t="s">
        <v>14</v>
      </c>
      <c r="B11522" s="1">
        <v>36146</v>
      </c>
      <c r="C11522" s="3">
        <v>0</v>
      </c>
      <c r="D11522">
        <v>55.48</v>
      </c>
      <c r="E11522">
        <v>1</v>
      </c>
      <c r="F11522" t="s">
        <v>52</v>
      </c>
    </row>
    <row r="11523" spans="1:6" x14ac:dyDescent="0.25">
      <c r="A11523" t="s">
        <v>14</v>
      </c>
      <c r="B11523" s="1">
        <v>36181</v>
      </c>
      <c r="C11523" s="3">
        <v>0</v>
      </c>
      <c r="D11523">
        <v>56.04</v>
      </c>
      <c r="E11523">
        <v>1</v>
      </c>
      <c r="F11523" t="s">
        <v>52</v>
      </c>
    </row>
    <row r="11524" spans="1:6" x14ac:dyDescent="0.25">
      <c r="A11524" t="s">
        <v>14</v>
      </c>
      <c r="B11524" s="1">
        <v>36215</v>
      </c>
      <c r="C11524" s="3">
        <v>0</v>
      </c>
      <c r="D11524">
        <v>56.43</v>
      </c>
      <c r="E11524">
        <v>1</v>
      </c>
      <c r="F11524" t="s">
        <v>52</v>
      </c>
    </row>
    <row r="11525" spans="1:6" x14ac:dyDescent="0.25">
      <c r="A11525" t="s">
        <v>14</v>
      </c>
      <c r="B11525" s="1">
        <v>36250</v>
      </c>
      <c r="C11525" s="3">
        <v>0</v>
      </c>
      <c r="D11525">
        <v>56.45</v>
      </c>
      <c r="E11525">
        <v>1</v>
      </c>
      <c r="F11525" t="s">
        <v>52</v>
      </c>
    </row>
    <row r="11526" spans="1:6" x14ac:dyDescent="0.25">
      <c r="A11526" t="s">
        <v>14</v>
      </c>
      <c r="B11526" s="1">
        <v>36273</v>
      </c>
      <c r="C11526" s="3">
        <v>0</v>
      </c>
      <c r="D11526">
        <v>55.65</v>
      </c>
      <c r="E11526">
        <v>1</v>
      </c>
      <c r="F11526" t="s">
        <v>52</v>
      </c>
    </row>
    <row r="11527" spans="1:6" x14ac:dyDescent="0.25">
      <c r="A11527" t="s">
        <v>14</v>
      </c>
      <c r="B11527" s="1">
        <v>36305</v>
      </c>
      <c r="C11527" s="3">
        <v>0</v>
      </c>
      <c r="D11527">
        <v>54.5</v>
      </c>
      <c r="E11527">
        <v>1</v>
      </c>
      <c r="F11527" t="s">
        <v>52</v>
      </c>
    </row>
    <row r="11528" spans="1:6" x14ac:dyDescent="0.25">
      <c r="A11528" t="s">
        <v>14</v>
      </c>
      <c r="B11528" s="1">
        <v>36334</v>
      </c>
      <c r="C11528" s="3">
        <v>0</v>
      </c>
      <c r="D11528">
        <v>53.58</v>
      </c>
      <c r="E11528">
        <v>1</v>
      </c>
      <c r="F11528" t="s">
        <v>52</v>
      </c>
    </row>
    <row r="11529" spans="1:6" x14ac:dyDescent="0.25">
      <c r="A11529" t="s">
        <v>14</v>
      </c>
      <c r="B11529" s="1">
        <v>36363</v>
      </c>
      <c r="C11529" s="3">
        <v>0</v>
      </c>
      <c r="D11529">
        <v>53.7</v>
      </c>
      <c r="E11529">
        <v>1</v>
      </c>
      <c r="F11529" t="s">
        <v>52</v>
      </c>
    </row>
    <row r="11530" spans="1:6" x14ac:dyDescent="0.25">
      <c r="A11530" t="s">
        <v>14</v>
      </c>
      <c r="B11530" s="1">
        <v>36394</v>
      </c>
      <c r="C11530" s="3">
        <v>0</v>
      </c>
      <c r="D11530">
        <v>53.4</v>
      </c>
      <c r="E11530">
        <v>1</v>
      </c>
      <c r="F11530" t="s">
        <v>52</v>
      </c>
    </row>
    <row r="11531" spans="1:6" x14ac:dyDescent="0.25">
      <c r="A11531" t="s">
        <v>14</v>
      </c>
      <c r="B11531" s="1">
        <v>36423</v>
      </c>
      <c r="C11531" s="3">
        <v>0</v>
      </c>
      <c r="D11531">
        <v>52.88</v>
      </c>
      <c r="E11531">
        <v>1</v>
      </c>
      <c r="F11531" t="s">
        <v>52</v>
      </c>
    </row>
    <row r="11532" spans="1:6" x14ac:dyDescent="0.25">
      <c r="A11532" t="s">
        <v>14</v>
      </c>
      <c r="B11532" s="1">
        <v>36453</v>
      </c>
      <c r="C11532" s="3">
        <v>0</v>
      </c>
      <c r="D11532">
        <v>52.74</v>
      </c>
      <c r="E11532">
        <v>1</v>
      </c>
      <c r="F11532" t="s">
        <v>52</v>
      </c>
    </row>
    <row r="11533" spans="1:6" x14ac:dyDescent="0.25">
      <c r="A11533" t="s">
        <v>14</v>
      </c>
      <c r="B11533" s="1">
        <v>36487</v>
      </c>
      <c r="C11533" s="3">
        <v>0</v>
      </c>
      <c r="D11533">
        <v>54.03</v>
      </c>
      <c r="E11533">
        <v>1</v>
      </c>
      <c r="F11533" t="s">
        <v>52</v>
      </c>
    </row>
    <row r="11534" spans="1:6" x14ac:dyDescent="0.25">
      <c r="A11534" t="s">
        <v>14</v>
      </c>
      <c r="B11534" s="1">
        <v>36516</v>
      </c>
      <c r="C11534" s="3">
        <v>0</v>
      </c>
      <c r="D11534">
        <v>54.76</v>
      </c>
      <c r="E11534">
        <v>1</v>
      </c>
      <c r="F11534" t="s">
        <v>52</v>
      </c>
    </row>
    <row r="11535" spans="1:6" x14ac:dyDescent="0.25">
      <c r="A11535" t="s">
        <v>14</v>
      </c>
      <c r="B11535" s="1">
        <v>36546</v>
      </c>
      <c r="C11535" s="3">
        <v>0</v>
      </c>
      <c r="D11535">
        <v>54.93</v>
      </c>
      <c r="E11535">
        <v>1</v>
      </c>
      <c r="F11535" t="s">
        <v>52</v>
      </c>
    </row>
    <row r="11536" spans="1:6" x14ac:dyDescent="0.25">
      <c r="A11536" t="s">
        <v>14</v>
      </c>
      <c r="B11536" s="1">
        <v>36584</v>
      </c>
      <c r="C11536" s="3">
        <v>0</v>
      </c>
      <c r="D11536">
        <v>55.72</v>
      </c>
      <c r="E11536">
        <v>1</v>
      </c>
      <c r="F11536" t="s">
        <v>52</v>
      </c>
    </row>
    <row r="11537" spans="1:6" x14ac:dyDescent="0.25">
      <c r="A11537" t="s">
        <v>14</v>
      </c>
      <c r="B11537" s="1">
        <v>36607</v>
      </c>
      <c r="C11537" s="3">
        <v>0</v>
      </c>
      <c r="D11537">
        <v>56.15</v>
      </c>
      <c r="E11537">
        <v>1</v>
      </c>
      <c r="F11537" t="s">
        <v>52</v>
      </c>
    </row>
    <row r="11538" spans="1:6" x14ac:dyDescent="0.25">
      <c r="A11538" t="s">
        <v>14</v>
      </c>
      <c r="B11538" s="1">
        <v>36636</v>
      </c>
      <c r="C11538" s="3">
        <v>0</v>
      </c>
      <c r="D11538">
        <v>55.37</v>
      </c>
      <c r="E11538">
        <v>1</v>
      </c>
      <c r="F11538" t="s">
        <v>52</v>
      </c>
    </row>
    <row r="11539" spans="1:6" x14ac:dyDescent="0.25">
      <c r="A11539" t="s">
        <v>14</v>
      </c>
      <c r="B11539" s="1">
        <v>36669</v>
      </c>
      <c r="C11539" s="3">
        <v>0</v>
      </c>
      <c r="D11539">
        <v>54.3</v>
      </c>
      <c r="E11539">
        <v>1</v>
      </c>
      <c r="F11539" t="s">
        <v>52</v>
      </c>
    </row>
    <row r="11540" spans="1:6" x14ac:dyDescent="0.25">
      <c r="A11540" t="s">
        <v>14</v>
      </c>
      <c r="B11540" s="1">
        <v>36698</v>
      </c>
      <c r="C11540" s="3">
        <v>0</v>
      </c>
      <c r="D11540">
        <v>54.07</v>
      </c>
      <c r="E11540">
        <v>1</v>
      </c>
      <c r="F11540" t="s">
        <v>52</v>
      </c>
    </row>
    <row r="11541" spans="1:6" x14ac:dyDescent="0.25">
      <c r="A11541" t="s">
        <v>14</v>
      </c>
      <c r="B11541" s="1">
        <v>36727</v>
      </c>
      <c r="C11541" s="3">
        <v>0</v>
      </c>
      <c r="D11541">
        <v>53.49</v>
      </c>
      <c r="E11541">
        <v>1</v>
      </c>
      <c r="F11541" t="s">
        <v>52</v>
      </c>
    </row>
    <row r="11542" spans="1:6" x14ac:dyDescent="0.25">
      <c r="A11542" t="s">
        <v>14</v>
      </c>
      <c r="B11542" s="1">
        <v>36760</v>
      </c>
      <c r="C11542" s="3">
        <v>0</v>
      </c>
      <c r="D11542">
        <v>53.2</v>
      </c>
      <c r="E11542">
        <v>1</v>
      </c>
      <c r="F11542" t="s">
        <v>52</v>
      </c>
    </row>
    <row r="11543" spans="1:6" x14ac:dyDescent="0.25">
      <c r="A11543" t="s">
        <v>14</v>
      </c>
      <c r="B11543" s="1">
        <v>36790</v>
      </c>
      <c r="C11543" s="3">
        <v>0</v>
      </c>
      <c r="D11543">
        <v>53.19</v>
      </c>
      <c r="E11543">
        <v>1</v>
      </c>
      <c r="F11543" t="s">
        <v>52</v>
      </c>
    </row>
    <row r="11544" spans="1:6" x14ac:dyDescent="0.25">
      <c r="A11544" t="s">
        <v>14</v>
      </c>
      <c r="B11544" s="1">
        <v>36823</v>
      </c>
      <c r="C11544" s="3">
        <v>0</v>
      </c>
      <c r="D11544">
        <v>53.84</v>
      </c>
      <c r="E11544">
        <v>1</v>
      </c>
      <c r="F11544" t="s">
        <v>52</v>
      </c>
    </row>
    <row r="11545" spans="1:6" x14ac:dyDescent="0.25">
      <c r="A11545" t="s">
        <v>14</v>
      </c>
      <c r="B11545" s="1">
        <v>36851</v>
      </c>
      <c r="C11545" s="3">
        <v>0</v>
      </c>
      <c r="D11545">
        <v>54.86</v>
      </c>
      <c r="E11545">
        <v>1</v>
      </c>
      <c r="F11545" t="s">
        <v>52</v>
      </c>
    </row>
    <row r="11546" spans="1:6" x14ac:dyDescent="0.25">
      <c r="A11546" t="s">
        <v>14</v>
      </c>
      <c r="B11546" s="1">
        <v>36880</v>
      </c>
      <c r="C11546" s="3">
        <v>0</v>
      </c>
      <c r="D11546">
        <v>55.51</v>
      </c>
      <c r="E11546">
        <v>1</v>
      </c>
      <c r="F11546" t="s">
        <v>52</v>
      </c>
    </row>
    <row r="11547" spans="1:6" x14ac:dyDescent="0.25">
      <c r="A11547" t="s">
        <v>14</v>
      </c>
      <c r="B11547" s="1">
        <v>36914</v>
      </c>
      <c r="C11547" s="3">
        <v>0</v>
      </c>
      <c r="D11547">
        <v>56.26</v>
      </c>
      <c r="E11547">
        <v>1</v>
      </c>
      <c r="F11547" t="s">
        <v>52</v>
      </c>
    </row>
    <row r="11548" spans="1:6" x14ac:dyDescent="0.25">
      <c r="A11548" t="s">
        <v>14</v>
      </c>
      <c r="B11548" s="1">
        <v>36942</v>
      </c>
      <c r="C11548" s="3">
        <v>0</v>
      </c>
      <c r="D11548">
        <v>56.74</v>
      </c>
      <c r="E11548">
        <v>1</v>
      </c>
      <c r="F11548" t="s">
        <v>52</v>
      </c>
    </row>
    <row r="11549" spans="1:6" x14ac:dyDescent="0.25">
      <c r="A11549" t="s">
        <v>14</v>
      </c>
      <c r="B11549" s="1">
        <v>36970</v>
      </c>
      <c r="C11549" s="3">
        <v>0</v>
      </c>
      <c r="D11549">
        <v>57.25</v>
      </c>
      <c r="E11549">
        <v>1</v>
      </c>
      <c r="F11549" t="s">
        <v>52</v>
      </c>
    </row>
    <row r="11550" spans="1:6" x14ac:dyDescent="0.25">
      <c r="A11550" t="s">
        <v>14</v>
      </c>
      <c r="B11550" s="1">
        <v>37007</v>
      </c>
      <c r="C11550" s="3">
        <v>0</v>
      </c>
      <c r="D11550">
        <v>55.12</v>
      </c>
      <c r="E11550">
        <v>1</v>
      </c>
      <c r="F11550" t="s">
        <v>52</v>
      </c>
    </row>
    <row r="11551" spans="1:6" x14ac:dyDescent="0.25">
      <c r="A11551" t="s">
        <v>14</v>
      </c>
      <c r="B11551" s="1">
        <v>37035</v>
      </c>
      <c r="C11551" s="3">
        <v>0</v>
      </c>
      <c r="D11551">
        <v>55.59</v>
      </c>
      <c r="E11551">
        <v>1</v>
      </c>
      <c r="F11551" t="s">
        <v>52</v>
      </c>
    </row>
    <row r="11552" spans="1:6" x14ac:dyDescent="0.25">
      <c r="A11552" t="s">
        <v>14</v>
      </c>
      <c r="B11552" s="1">
        <v>37062</v>
      </c>
      <c r="C11552" s="3">
        <v>0</v>
      </c>
      <c r="D11552">
        <v>55.05</v>
      </c>
      <c r="E11552">
        <v>2</v>
      </c>
      <c r="F11552" t="s">
        <v>52</v>
      </c>
    </row>
    <row r="11553" spans="1:6" x14ac:dyDescent="0.25">
      <c r="A11553" t="s">
        <v>14</v>
      </c>
      <c r="B11553" s="1">
        <v>37091</v>
      </c>
      <c r="C11553" s="3">
        <v>0</v>
      </c>
      <c r="D11553">
        <v>53.86</v>
      </c>
      <c r="E11553">
        <v>2</v>
      </c>
      <c r="F11553" t="s">
        <v>52</v>
      </c>
    </row>
    <row r="11554" spans="1:6" x14ac:dyDescent="0.25">
      <c r="A11554" t="s">
        <v>14</v>
      </c>
      <c r="B11554" s="1">
        <v>37118</v>
      </c>
      <c r="C11554" s="3">
        <v>0</v>
      </c>
      <c r="D11554">
        <v>53.84</v>
      </c>
      <c r="E11554">
        <v>2</v>
      </c>
      <c r="F11554" t="s">
        <v>52</v>
      </c>
    </row>
    <row r="11555" spans="1:6" x14ac:dyDescent="0.25">
      <c r="A11555" t="s">
        <v>14</v>
      </c>
      <c r="B11555" s="1">
        <v>37147</v>
      </c>
      <c r="C11555" s="3">
        <v>0</v>
      </c>
      <c r="D11555">
        <v>54.73</v>
      </c>
      <c r="E11555">
        <v>2</v>
      </c>
      <c r="F11555" t="s">
        <v>52</v>
      </c>
    </row>
    <row r="11556" spans="1:6" x14ac:dyDescent="0.25">
      <c r="A11556" t="s">
        <v>14</v>
      </c>
      <c r="B11556" s="1">
        <v>37195</v>
      </c>
      <c r="C11556" s="3">
        <v>0</v>
      </c>
      <c r="D11556">
        <v>55.23</v>
      </c>
      <c r="E11556">
        <v>2</v>
      </c>
      <c r="F11556" t="s">
        <v>52</v>
      </c>
    </row>
    <row r="11557" spans="1:6" x14ac:dyDescent="0.25">
      <c r="A11557" t="s">
        <v>14</v>
      </c>
      <c r="B11557" s="1">
        <v>37244</v>
      </c>
      <c r="C11557" s="3">
        <v>0</v>
      </c>
      <c r="D11557">
        <v>56.8</v>
      </c>
      <c r="E11557">
        <v>2</v>
      </c>
      <c r="F11557" t="s">
        <v>52</v>
      </c>
    </row>
    <row r="11558" spans="1:6" x14ac:dyDescent="0.25">
      <c r="A11558" t="s">
        <v>14</v>
      </c>
      <c r="B11558" s="1">
        <v>37279</v>
      </c>
      <c r="C11558" s="3">
        <v>0</v>
      </c>
      <c r="D11558">
        <v>57.6</v>
      </c>
      <c r="E11558">
        <v>2</v>
      </c>
      <c r="F11558" t="s">
        <v>52</v>
      </c>
    </row>
    <row r="11559" spans="1:6" x14ac:dyDescent="0.25">
      <c r="A11559" t="s">
        <v>14</v>
      </c>
      <c r="B11559" s="1">
        <v>37307</v>
      </c>
      <c r="C11559" s="3">
        <v>0</v>
      </c>
      <c r="D11559">
        <v>58.2</v>
      </c>
      <c r="E11559">
        <v>2</v>
      </c>
      <c r="F11559" t="s">
        <v>52</v>
      </c>
    </row>
    <row r="11560" spans="1:6" x14ac:dyDescent="0.25">
      <c r="A11560" t="s">
        <v>14</v>
      </c>
      <c r="B11560" s="1">
        <v>37335</v>
      </c>
      <c r="C11560" s="3">
        <v>0</v>
      </c>
      <c r="D11560">
        <v>58.53</v>
      </c>
      <c r="E11560">
        <v>2</v>
      </c>
      <c r="F11560" t="s">
        <v>52</v>
      </c>
    </row>
    <row r="11561" spans="1:6" x14ac:dyDescent="0.25">
      <c r="A11561" t="s">
        <v>14</v>
      </c>
      <c r="B11561" s="1">
        <v>37363</v>
      </c>
      <c r="C11561" s="3">
        <v>0</v>
      </c>
      <c r="D11561">
        <v>58.5</v>
      </c>
      <c r="E11561">
        <v>2</v>
      </c>
      <c r="F11561" t="s">
        <v>52</v>
      </c>
    </row>
    <row r="11562" spans="1:6" x14ac:dyDescent="0.25">
      <c r="A11562" t="s">
        <v>14</v>
      </c>
      <c r="B11562" s="1">
        <v>37398</v>
      </c>
      <c r="C11562" s="3">
        <v>0</v>
      </c>
      <c r="D11562">
        <v>56.9</v>
      </c>
      <c r="E11562">
        <v>1</v>
      </c>
      <c r="F11562" t="s">
        <v>52</v>
      </c>
    </row>
    <row r="11563" spans="1:6" x14ac:dyDescent="0.25">
      <c r="A11563" t="s">
        <v>14</v>
      </c>
      <c r="B11563" s="1">
        <v>37426</v>
      </c>
      <c r="C11563" s="3">
        <v>0</v>
      </c>
      <c r="D11563">
        <v>56.32</v>
      </c>
      <c r="E11563">
        <v>1</v>
      </c>
      <c r="F11563" t="s">
        <v>52</v>
      </c>
    </row>
    <row r="11564" spans="1:6" x14ac:dyDescent="0.25">
      <c r="A11564" t="s">
        <v>14</v>
      </c>
      <c r="B11564" s="1">
        <v>37455</v>
      </c>
      <c r="C11564" s="3">
        <v>0</v>
      </c>
      <c r="D11564">
        <v>55.71</v>
      </c>
      <c r="E11564">
        <v>1</v>
      </c>
      <c r="F11564" t="s">
        <v>52</v>
      </c>
    </row>
    <row r="11565" spans="1:6" x14ac:dyDescent="0.25">
      <c r="A11565" t="s">
        <v>14</v>
      </c>
      <c r="B11565" s="1">
        <v>37488</v>
      </c>
      <c r="C11565" s="3">
        <v>0</v>
      </c>
      <c r="D11565">
        <v>55.02</v>
      </c>
      <c r="E11565">
        <v>1</v>
      </c>
      <c r="F11565" t="s">
        <v>52</v>
      </c>
    </row>
    <row r="11566" spans="1:6" x14ac:dyDescent="0.25">
      <c r="A11566" t="s">
        <v>14</v>
      </c>
      <c r="B11566" s="1">
        <v>37512</v>
      </c>
      <c r="C11566" s="3">
        <v>0</v>
      </c>
      <c r="D11566">
        <v>55.29</v>
      </c>
      <c r="E11566">
        <v>1</v>
      </c>
      <c r="F11566" t="s">
        <v>52</v>
      </c>
    </row>
    <row r="11567" spans="1:6" x14ac:dyDescent="0.25">
      <c r="A11567" t="s">
        <v>14</v>
      </c>
      <c r="B11567" s="1">
        <v>37546</v>
      </c>
      <c r="C11567" s="3">
        <v>0</v>
      </c>
      <c r="D11567">
        <v>55.98</v>
      </c>
      <c r="E11567">
        <v>1</v>
      </c>
      <c r="F11567" t="s">
        <v>52</v>
      </c>
    </row>
    <row r="11568" spans="1:6" x14ac:dyDescent="0.25">
      <c r="A11568" t="s">
        <v>14</v>
      </c>
      <c r="B11568" s="1">
        <v>37579</v>
      </c>
      <c r="C11568" s="3">
        <v>0</v>
      </c>
      <c r="D11568">
        <v>57.11</v>
      </c>
      <c r="E11568">
        <v>2</v>
      </c>
      <c r="F11568" t="s">
        <v>52</v>
      </c>
    </row>
    <row r="11569" spans="1:6" x14ac:dyDescent="0.25">
      <c r="A11569" t="s">
        <v>14</v>
      </c>
      <c r="B11569" s="1">
        <v>37608</v>
      </c>
      <c r="C11569" s="3">
        <v>0</v>
      </c>
      <c r="D11569">
        <v>57.97</v>
      </c>
      <c r="E11569">
        <v>2</v>
      </c>
      <c r="F11569" t="s">
        <v>52</v>
      </c>
    </row>
    <row r="11570" spans="1:6" x14ac:dyDescent="0.25">
      <c r="A11570" t="s">
        <v>14</v>
      </c>
      <c r="B11570" s="1">
        <v>37637</v>
      </c>
      <c r="C11570" s="3">
        <v>0</v>
      </c>
      <c r="D11570">
        <v>59.05</v>
      </c>
      <c r="E11570">
        <v>2</v>
      </c>
      <c r="F11570" t="s">
        <v>52</v>
      </c>
    </row>
    <row r="11571" spans="1:6" x14ac:dyDescent="0.25">
      <c r="A11571" t="s">
        <v>14</v>
      </c>
      <c r="B11571" s="1">
        <v>37673</v>
      </c>
      <c r="C11571" s="3">
        <v>0</v>
      </c>
      <c r="D11571">
        <v>59.75</v>
      </c>
      <c r="E11571">
        <v>2</v>
      </c>
      <c r="F11571" t="s">
        <v>52</v>
      </c>
    </row>
    <row r="11572" spans="1:6" x14ac:dyDescent="0.25">
      <c r="A11572" t="s">
        <v>14</v>
      </c>
      <c r="B11572" s="1">
        <v>37699</v>
      </c>
      <c r="C11572" s="3">
        <v>0</v>
      </c>
      <c r="D11572">
        <v>60.31</v>
      </c>
      <c r="E11572">
        <v>2</v>
      </c>
      <c r="F11572" t="s">
        <v>52</v>
      </c>
    </row>
    <row r="11573" spans="1:6" x14ac:dyDescent="0.25">
      <c r="A11573" t="s">
        <v>14</v>
      </c>
      <c r="B11573" s="1">
        <v>37729</v>
      </c>
      <c r="C11573" s="3">
        <v>0</v>
      </c>
      <c r="D11573">
        <v>60.33</v>
      </c>
      <c r="E11573">
        <v>2</v>
      </c>
      <c r="F11573" t="s">
        <v>52</v>
      </c>
    </row>
    <row r="11574" spans="1:6" x14ac:dyDescent="0.25">
      <c r="A11574" t="s">
        <v>14</v>
      </c>
      <c r="B11574" s="1">
        <v>37762</v>
      </c>
      <c r="C11574" s="3">
        <v>0</v>
      </c>
      <c r="D11574">
        <v>59.18</v>
      </c>
      <c r="E11574">
        <v>2</v>
      </c>
      <c r="F11574" t="s">
        <v>52</v>
      </c>
    </row>
    <row r="11575" spans="1:6" x14ac:dyDescent="0.25">
      <c r="A11575" t="s">
        <v>14</v>
      </c>
      <c r="B11575" s="1">
        <v>37791</v>
      </c>
      <c r="C11575" s="3">
        <v>0</v>
      </c>
      <c r="D11575">
        <v>58.28</v>
      </c>
      <c r="E11575">
        <v>2</v>
      </c>
      <c r="F11575" t="s">
        <v>52</v>
      </c>
    </row>
    <row r="11576" spans="1:6" x14ac:dyDescent="0.25">
      <c r="A11576" t="s">
        <v>14</v>
      </c>
      <c r="B11576" s="1">
        <v>37819</v>
      </c>
      <c r="C11576" s="3">
        <v>0</v>
      </c>
      <c r="D11576">
        <v>57.27</v>
      </c>
      <c r="E11576">
        <v>2</v>
      </c>
      <c r="F11576" t="s">
        <v>52</v>
      </c>
    </row>
    <row r="11577" spans="1:6" x14ac:dyDescent="0.25">
      <c r="A11577" t="s">
        <v>14</v>
      </c>
      <c r="B11577" s="1">
        <v>37853</v>
      </c>
      <c r="C11577" s="3">
        <v>0</v>
      </c>
      <c r="D11577">
        <v>56.74</v>
      </c>
      <c r="E11577">
        <v>2</v>
      </c>
      <c r="F11577" t="s">
        <v>52</v>
      </c>
    </row>
    <row r="11578" spans="1:6" x14ac:dyDescent="0.25">
      <c r="A11578" t="s">
        <v>14</v>
      </c>
      <c r="B11578" s="1">
        <v>37882</v>
      </c>
      <c r="C11578" s="3">
        <v>0</v>
      </c>
      <c r="D11578">
        <v>57.47</v>
      </c>
      <c r="E11578">
        <v>2</v>
      </c>
      <c r="F11578" t="s">
        <v>52</v>
      </c>
    </row>
    <row r="11579" spans="1:6" x14ac:dyDescent="0.25">
      <c r="A11579" t="s">
        <v>14</v>
      </c>
      <c r="B11579" s="1">
        <v>37915</v>
      </c>
      <c r="C11579" s="3">
        <v>0</v>
      </c>
      <c r="D11579">
        <v>58.57</v>
      </c>
      <c r="E11579">
        <v>2</v>
      </c>
      <c r="F11579" t="s">
        <v>52</v>
      </c>
    </row>
    <row r="11580" spans="1:6" x14ac:dyDescent="0.25">
      <c r="A11580" t="s">
        <v>14</v>
      </c>
      <c r="B11580" s="1">
        <v>37944</v>
      </c>
      <c r="C11580" s="3">
        <v>0</v>
      </c>
      <c r="D11580">
        <v>59.76</v>
      </c>
      <c r="E11580">
        <v>2</v>
      </c>
      <c r="F11580" t="s">
        <v>52</v>
      </c>
    </row>
    <row r="11581" spans="1:6" x14ac:dyDescent="0.25">
      <c r="A11581" t="s">
        <v>14</v>
      </c>
      <c r="B11581" s="1">
        <v>37971</v>
      </c>
      <c r="C11581" s="3">
        <v>0</v>
      </c>
      <c r="D11581">
        <v>60.5</v>
      </c>
      <c r="E11581">
        <v>2</v>
      </c>
      <c r="F11581" t="s">
        <v>52</v>
      </c>
    </row>
    <row r="11582" spans="1:6" x14ac:dyDescent="0.25">
      <c r="A11582" t="s">
        <v>14</v>
      </c>
      <c r="B11582" s="1">
        <v>38008</v>
      </c>
      <c r="C11582" s="3">
        <v>0</v>
      </c>
      <c r="D11582">
        <v>61.35</v>
      </c>
      <c r="E11582">
        <v>2</v>
      </c>
      <c r="F11582" t="s">
        <v>52</v>
      </c>
    </row>
    <row r="11583" spans="1:6" x14ac:dyDescent="0.25">
      <c r="A11583" t="s">
        <v>14</v>
      </c>
      <c r="B11583" s="1">
        <v>38035</v>
      </c>
      <c r="C11583" s="3">
        <v>0</v>
      </c>
      <c r="D11583">
        <v>61.82</v>
      </c>
      <c r="E11583">
        <v>2</v>
      </c>
      <c r="F11583" t="s">
        <v>52</v>
      </c>
    </row>
    <row r="11584" spans="1:6" x14ac:dyDescent="0.25">
      <c r="A11584" t="s">
        <v>14</v>
      </c>
      <c r="B11584" s="1">
        <v>38064</v>
      </c>
      <c r="C11584" s="3">
        <v>0</v>
      </c>
      <c r="D11584">
        <v>62.1</v>
      </c>
      <c r="E11584">
        <v>2</v>
      </c>
      <c r="F11584" t="s">
        <v>52</v>
      </c>
    </row>
    <row r="11585" spans="1:6" x14ac:dyDescent="0.25">
      <c r="A11585" t="s">
        <v>14</v>
      </c>
      <c r="B11585" s="1">
        <v>38097</v>
      </c>
      <c r="C11585" s="3">
        <v>0</v>
      </c>
      <c r="D11585">
        <v>62.11</v>
      </c>
      <c r="E11585">
        <v>2</v>
      </c>
      <c r="F11585" t="s">
        <v>52</v>
      </c>
    </row>
    <row r="11586" spans="1:6" x14ac:dyDescent="0.25">
      <c r="A11586" t="s">
        <v>14</v>
      </c>
      <c r="B11586" s="1">
        <v>38127</v>
      </c>
      <c r="C11586" s="3">
        <v>0</v>
      </c>
      <c r="D11586">
        <v>61.4</v>
      </c>
      <c r="E11586">
        <v>2</v>
      </c>
      <c r="F11586" t="s">
        <v>52</v>
      </c>
    </row>
    <row r="11587" spans="1:6" x14ac:dyDescent="0.25">
      <c r="A11587" t="s">
        <v>14</v>
      </c>
      <c r="B11587" s="1">
        <v>38156</v>
      </c>
      <c r="C11587" s="3">
        <v>0</v>
      </c>
      <c r="D11587">
        <v>60.57</v>
      </c>
      <c r="E11587">
        <v>2</v>
      </c>
      <c r="F11587" t="s">
        <v>52</v>
      </c>
    </row>
    <row r="11588" spans="1:6" x14ac:dyDescent="0.25">
      <c r="A11588" t="s">
        <v>14</v>
      </c>
      <c r="B11588" s="1">
        <v>38188</v>
      </c>
      <c r="C11588" s="3">
        <v>0</v>
      </c>
      <c r="D11588">
        <v>59.66</v>
      </c>
      <c r="E11588">
        <v>2</v>
      </c>
      <c r="F11588" t="s">
        <v>52</v>
      </c>
    </row>
    <row r="11589" spans="1:6" x14ac:dyDescent="0.25">
      <c r="A11589" t="s">
        <v>14</v>
      </c>
      <c r="B11589" s="1">
        <v>38218</v>
      </c>
      <c r="C11589" s="3">
        <v>0</v>
      </c>
      <c r="D11589">
        <v>59.13</v>
      </c>
      <c r="E11589">
        <v>2</v>
      </c>
      <c r="F11589" t="s">
        <v>52</v>
      </c>
    </row>
    <row r="11590" spans="1:6" x14ac:dyDescent="0.25">
      <c r="A11590" t="s">
        <v>14</v>
      </c>
      <c r="B11590" s="1">
        <v>38245</v>
      </c>
      <c r="C11590" s="3">
        <v>0</v>
      </c>
      <c r="D11590">
        <v>59.16</v>
      </c>
      <c r="E11590">
        <v>2</v>
      </c>
      <c r="F11590" t="s">
        <v>52</v>
      </c>
    </row>
    <row r="11591" spans="1:6" x14ac:dyDescent="0.25">
      <c r="A11591" t="s">
        <v>14</v>
      </c>
      <c r="B11591" s="1">
        <v>38279</v>
      </c>
      <c r="C11591" s="3">
        <v>0</v>
      </c>
      <c r="D11591">
        <v>59.87</v>
      </c>
      <c r="E11591">
        <v>2</v>
      </c>
      <c r="F11591" t="s">
        <v>52</v>
      </c>
    </row>
    <row r="11592" spans="1:6" x14ac:dyDescent="0.25">
      <c r="A11592" t="s">
        <v>14</v>
      </c>
      <c r="B11592" s="1">
        <v>38309</v>
      </c>
      <c r="C11592" s="3">
        <v>0</v>
      </c>
      <c r="D11592">
        <v>61.22</v>
      </c>
      <c r="E11592">
        <v>2</v>
      </c>
      <c r="F11592" t="s">
        <v>52</v>
      </c>
    </row>
    <row r="11593" spans="1:6" x14ac:dyDescent="0.25">
      <c r="A11593" t="s">
        <v>14</v>
      </c>
      <c r="B11593" s="1">
        <v>38337</v>
      </c>
      <c r="C11593" s="3">
        <v>0</v>
      </c>
      <c r="D11593">
        <v>62.07</v>
      </c>
      <c r="E11593">
        <v>2</v>
      </c>
      <c r="F11593" t="s">
        <v>52</v>
      </c>
    </row>
    <row r="11594" spans="1:6" x14ac:dyDescent="0.25">
      <c r="A11594" t="s">
        <v>14</v>
      </c>
      <c r="B11594" s="1">
        <v>38371</v>
      </c>
      <c r="C11594" s="3">
        <v>0</v>
      </c>
      <c r="D11594">
        <v>62.8</v>
      </c>
      <c r="E11594">
        <v>2</v>
      </c>
      <c r="F11594" t="s">
        <v>52</v>
      </c>
    </row>
    <row r="11595" spans="1:6" x14ac:dyDescent="0.25">
      <c r="A11595" t="s">
        <v>14</v>
      </c>
      <c r="B11595" s="1">
        <v>38400</v>
      </c>
      <c r="C11595" s="3">
        <v>0</v>
      </c>
      <c r="D11595">
        <v>63.44</v>
      </c>
      <c r="E11595">
        <v>2</v>
      </c>
      <c r="F11595" t="s">
        <v>52</v>
      </c>
    </row>
    <row r="11596" spans="1:6" x14ac:dyDescent="0.25">
      <c r="A11596" t="s">
        <v>14</v>
      </c>
      <c r="B11596" s="1">
        <v>38428</v>
      </c>
      <c r="C11596" s="3">
        <v>0</v>
      </c>
      <c r="D11596">
        <v>63.85</v>
      </c>
      <c r="E11596">
        <v>2</v>
      </c>
      <c r="F11596" t="s">
        <v>52</v>
      </c>
    </row>
    <row r="11597" spans="1:6" x14ac:dyDescent="0.25">
      <c r="A11597" t="s">
        <v>14</v>
      </c>
      <c r="B11597" s="1">
        <v>38464</v>
      </c>
      <c r="C11597" s="3">
        <v>0</v>
      </c>
      <c r="D11597">
        <v>64.099999999999994</v>
      </c>
      <c r="E11597">
        <v>2</v>
      </c>
      <c r="F11597" t="s">
        <v>52</v>
      </c>
    </row>
    <row r="11598" spans="1:6" x14ac:dyDescent="0.25">
      <c r="A11598" t="s">
        <v>14</v>
      </c>
      <c r="B11598" s="1">
        <v>38492</v>
      </c>
      <c r="C11598" s="3">
        <v>0</v>
      </c>
      <c r="D11598">
        <v>62.98</v>
      </c>
      <c r="E11598">
        <v>2</v>
      </c>
      <c r="F11598" t="s">
        <v>52</v>
      </c>
    </row>
    <row r="11599" spans="1:6" x14ac:dyDescent="0.25">
      <c r="A11599" t="s">
        <v>14</v>
      </c>
      <c r="B11599" s="1">
        <v>38524</v>
      </c>
      <c r="C11599" s="3">
        <v>0</v>
      </c>
      <c r="D11599">
        <v>61.85</v>
      </c>
      <c r="E11599">
        <v>2</v>
      </c>
      <c r="F11599" t="s">
        <v>52</v>
      </c>
    </row>
    <row r="11600" spans="1:6" x14ac:dyDescent="0.25">
      <c r="A11600" t="s">
        <v>14</v>
      </c>
      <c r="B11600" s="1">
        <v>38553</v>
      </c>
      <c r="C11600" s="3">
        <v>0</v>
      </c>
      <c r="D11600">
        <v>60.87</v>
      </c>
      <c r="E11600">
        <v>2</v>
      </c>
      <c r="F11600" t="s">
        <v>52</v>
      </c>
    </row>
    <row r="11601" spans="1:6" x14ac:dyDescent="0.25">
      <c r="A11601" t="s">
        <v>14</v>
      </c>
      <c r="B11601" s="1">
        <v>38582</v>
      </c>
      <c r="C11601" s="3">
        <v>0</v>
      </c>
      <c r="D11601">
        <v>60.23</v>
      </c>
      <c r="E11601">
        <v>2</v>
      </c>
      <c r="F11601" t="s">
        <v>52</v>
      </c>
    </row>
    <row r="11602" spans="1:6" x14ac:dyDescent="0.25">
      <c r="A11602" t="s">
        <v>14</v>
      </c>
      <c r="B11602" s="1">
        <v>38615</v>
      </c>
      <c r="C11602" s="3">
        <v>0</v>
      </c>
      <c r="D11602">
        <v>60.4</v>
      </c>
      <c r="E11602">
        <v>2</v>
      </c>
      <c r="F11602" t="s">
        <v>52</v>
      </c>
    </row>
    <row r="11603" spans="1:6" x14ac:dyDescent="0.25">
      <c r="A11603" t="s">
        <v>14</v>
      </c>
      <c r="B11603" s="1">
        <v>38643</v>
      </c>
      <c r="C11603" s="3">
        <v>0</v>
      </c>
      <c r="D11603">
        <v>60.68</v>
      </c>
      <c r="E11603">
        <v>2</v>
      </c>
      <c r="F11603" t="s">
        <v>52</v>
      </c>
    </row>
    <row r="11604" spans="1:6" x14ac:dyDescent="0.25">
      <c r="A11604" t="s">
        <v>14</v>
      </c>
      <c r="B11604" s="1">
        <v>38672</v>
      </c>
      <c r="C11604" s="3">
        <v>0</v>
      </c>
      <c r="D11604">
        <v>62.02</v>
      </c>
      <c r="E11604">
        <v>2</v>
      </c>
      <c r="F11604" t="s">
        <v>52</v>
      </c>
    </row>
    <row r="11605" spans="1:6" x14ac:dyDescent="0.25">
      <c r="A11605" t="s">
        <v>14</v>
      </c>
      <c r="B11605" s="1">
        <v>38700</v>
      </c>
      <c r="C11605" s="3">
        <v>0</v>
      </c>
      <c r="D11605">
        <v>62.81</v>
      </c>
      <c r="E11605">
        <v>2</v>
      </c>
      <c r="F11605" t="s">
        <v>52</v>
      </c>
    </row>
    <row r="11606" spans="1:6" x14ac:dyDescent="0.25">
      <c r="A11606" t="s">
        <v>14</v>
      </c>
      <c r="B11606" s="1">
        <v>38736</v>
      </c>
      <c r="C11606" s="3">
        <v>0</v>
      </c>
      <c r="D11606">
        <v>63.29</v>
      </c>
      <c r="E11606">
        <v>2</v>
      </c>
      <c r="F11606" t="s">
        <v>52</v>
      </c>
    </row>
    <row r="11607" spans="1:6" x14ac:dyDescent="0.25">
      <c r="A11607" t="s">
        <v>14</v>
      </c>
      <c r="B11607" s="1">
        <v>38770</v>
      </c>
      <c r="C11607" s="3">
        <v>0</v>
      </c>
      <c r="D11607">
        <v>63.73</v>
      </c>
      <c r="E11607">
        <v>2</v>
      </c>
      <c r="F11607" t="s">
        <v>52</v>
      </c>
    </row>
    <row r="11608" spans="1:6" x14ac:dyDescent="0.25">
      <c r="A11608" t="s">
        <v>14</v>
      </c>
      <c r="B11608" s="1">
        <v>38790</v>
      </c>
      <c r="C11608" s="3">
        <v>0</v>
      </c>
      <c r="D11608">
        <v>63.94</v>
      </c>
      <c r="E11608">
        <v>2</v>
      </c>
      <c r="F11608" t="s">
        <v>52</v>
      </c>
    </row>
    <row r="11609" spans="1:6" x14ac:dyDescent="0.25">
      <c r="A11609" t="s">
        <v>14</v>
      </c>
      <c r="B11609" s="1">
        <v>38826</v>
      </c>
      <c r="C11609" s="3">
        <v>0</v>
      </c>
      <c r="D11609">
        <v>63.85</v>
      </c>
      <c r="E11609">
        <v>2</v>
      </c>
      <c r="F11609" t="s">
        <v>52</v>
      </c>
    </row>
    <row r="11610" spans="1:6" x14ac:dyDescent="0.25">
      <c r="A11610" t="s">
        <v>14</v>
      </c>
      <c r="B11610" s="1">
        <v>38854</v>
      </c>
      <c r="C11610" s="3">
        <v>0</v>
      </c>
      <c r="D11610">
        <v>63.1</v>
      </c>
      <c r="E11610">
        <v>2</v>
      </c>
      <c r="F11610" t="s">
        <v>52</v>
      </c>
    </row>
    <row r="11611" spans="1:6" x14ac:dyDescent="0.25">
      <c r="A11611" t="s">
        <v>14</v>
      </c>
      <c r="B11611" s="1">
        <v>38889</v>
      </c>
      <c r="C11611" s="3">
        <v>0.58819444444444446</v>
      </c>
      <c r="D11611">
        <v>62.11</v>
      </c>
      <c r="E11611">
        <v>2</v>
      </c>
      <c r="F11611" t="s">
        <v>52</v>
      </c>
    </row>
    <row r="11612" spans="1:6" x14ac:dyDescent="0.25">
      <c r="A11612" t="s">
        <v>14</v>
      </c>
      <c r="B11612" s="1">
        <v>38918</v>
      </c>
      <c r="C11612" s="3">
        <v>0.32708333333333334</v>
      </c>
      <c r="D11612">
        <v>60.61</v>
      </c>
      <c r="E11612">
        <v>2</v>
      </c>
      <c r="F11612" t="s">
        <v>52</v>
      </c>
    </row>
    <row r="11613" spans="1:6" x14ac:dyDescent="0.25">
      <c r="A11613" t="s">
        <v>14</v>
      </c>
      <c r="B11613" s="1">
        <v>38951</v>
      </c>
      <c r="C11613" s="3">
        <v>0.60625000000000007</v>
      </c>
      <c r="D11613">
        <v>60.7</v>
      </c>
      <c r="E11613">
        <v>2</v>
      </c>
      <c r="F11613" t="s">
        <v>52</v>
      </c>
    </row>
    <row r="11614" spans="1:6" x14ac:dyDescent="0.25">
      <c r="A11614" t="s">
        <v>14</v>
      </c>
      <c r="B11614" s="1">
        <v>38979</v>
      </c>
      <c r="C11614" s="3">
        <v>0</v>
      </c>
      <c r="D11614">
        <v>60.96</v>
      </c>
      <c r="E11614">
        <v>2</v>
      </c>
      <c r="F11614" t="s">
        <v>52</v>
      </c>
    </row>
    <row r="11615" spans="1:6" x14ac:dyDescent="0.25">
      <c r="A11615" t="s">
        <v>14</v>
      </c>
      <c r="B11615" s="1">
        <v>39007</v>
      </c>
      <c r="C11615" s="3">
        <v>0.39999999999999997</v>
      </c>
      <c r="D11615">
        <v>61.05</v>
      </c>
      <c r="E11615">
        <v>2</v>
      </c>
      <c r="F11615" t="s">
        <v>52</v>
      </c>
    </row>
    <row r="11616" spans="1:6" x14ac:dyDescent="0.25">
      <c r="A11616" t="s">
        <v>14</v>
      </c>
      <c r="B11616" s="1">
        <v>39036</v>
      </c>
      <c r="C11616" s="3">
        <v>0.36874999999999997</v>
      </c>
      <c r="D11616">
        <v>61.98</v>
      </c>
      <c r="E11616">
        <v>2</v>
      </c>
      <c r="F11616" t="s">
        <v>52</v>
      </c>
    </row>
    <row r="11617" spans="1:6" x14ac:dyDescent="0.25">
      <c r="A11617" t="s">
        <v>14</v>
      </c>
      <c r="B11617" s="1">
        <v>39064</v>
      </c>
      <c r="C11617" s="3">
        <v>0.3979166666666667</v>
      </c>
      <c r="D11617">
        <v>62.71</v>
      </c>
      <c r="E11617">
        <v>2</v>
      </c>
      <c r="F11617" t="s">
        <v>52</v>
      </c>
    </row>
    <row r="11618" spans="1:6" x14ac:dyDescent="0.25">
      <c r="A11618" t="s">
        <v>14</v>
      </c>
      <c r="B11618" s="1">
        <v>39098</v>
      </c>
      <c r="C11618" s="3">
        <v>0.3923611111111111</v>
      </c>
      <c r="D11618">
        <v>63.42</v>
      </c>
      <c r="E11618">
        <v>2</v>
      </c>
      <c r="F11618" t="s">
        <v>52</v>
      </c>
    </row>
    <row r="11619" spans="1:6" x14ac:dyDescent="0.25">
      <c r="A11619" t="s">
        <v>14</v>
      </c>
      <c r="B11619" s="1">
        <v>39133</v>
      </c>
      <c r="C11619" s="3">
        <v>0.39999999999999997</v>
      </c>
      <c r="D11619">
        <v>64.11</v>
      </c>
      <c r="E11619">
        <v>2</v>
      </c>
      <c r="F11619" t="s">
        <v>52</v>
      </c>
    </row>
    <row r="11620" spans="1:6" x14ac:dyDescent="0.25">
      <c r="A11620" t="s">
        <v>14</v>
      </c>
      <c r="B11620" s="1">
        <v>39161</v>
      </c>
      <c r="C11620" s="3">
        <v>0.40347222222222223</v>
      </c>
      <c r="D11620">
        <v>64.52</v>
      </c>
      <c r="E11620">
        <v>2</v>
      </c>
      <c r="F11620" t="s">
        <v>52</v>
      </c>
    </row>
    <row r="11621" spans="1:6" x14ac:dyDescent="0.25">
      <c r="A11621" t="s">
        <v>14</v>
      </c>
      <c r="B11621" s="1">
        <v>39189</v>
      </c>
      <c r="C11621" s="3">
        <v>0.38125000000000003</v>
      </c>
      <c r="D11621">
        <v>64.510000000000005</v>
      </c>
      <c r="E11621">
        <v>2</v>
      </c>
      <c r="F11621" t="s">
        <v>52</v>
      </c>
    </row>
    <row r="11622" spans="1:6" x14ac:dyDescent="0.25">
      <c r="A11622" t="s">
        <v>14</v>
      </c>
      <c r="B11622" s="1">
        <v>39217</v>
      </c>
      <c r="C11622" s="3">
        <v>0.40069444444444446</v>
      </c>
      <c r="D11622">
        <v>63.11</v>
      </c>
      <c r="E11622">
        <v>2</v>
      </c>
      <c r="F11622" t="s">
        <v>52</v>
      </c>
    </row>
    <row r="11623" spans="1:6" x14ac:dyDescent="0.25">
      <c r="A11623" t="s">
        <v>14</v>
      </c>
      <c r="B11623" s="1">
        <v>39252</v>
      </c>
      <c r="C11623" s="3">
        <v>0.39444444444444443</v>
      </c>
      <c r="D11623">
        <v>61.71</v>
      </c>
      <c r="E11623">
        <v>2</v>
      </c>
      <c r="F11623" t="s">
        <v>52</v>
      </c>
    </row>
    <row r="11624" spans="1:6" x14ac:dyDescent="0.25">
      <c r="A11624" t="s">
        <v>14</v>
      </c>
      <c r="B11624" s="1">
        <v>39287</v>
      </c>
      <c r="C11624" s="3">
        <v>0.43333333333333335</v>
      </c>
      <c r="D11624">
        <v>61.71</v>
      </c>
      <c r="E11624">
        <v>2</v>
      </c>
      <c r="F11624" t="s">
        <v>52</v>
      </c>
    </row>
    <row r="11625" spans="1:6" x14ac:dyDescent="0.25">
      <c r="A11625" t="s">
        <v>14</v>
      </c>
      <c r="B11625" s="1">
        <v>39309</v>
      </c>
      <c r="C11625" s="3">
        <v>0.38958333333333334</v>
      </c>
      <c r="D11625">
        <v>61.06</v>
      </c>
      <c r="E11625">
        <v>4</v>
      </c>
      <c r="F11625" t="s">
        <v>52</v>
      </c>
    </row>
    <row r="11626" spans="1:6" x14ac:dyDescent="0.25">
      <c r="A11626" t="s">
        <v>14</v>
      </c>
      <c r="B11626" s="1">
        <v>39343</v>
      </c>
      <c r="C11626" s="3">
        <v>0.39861111111111108</v>
      </c>
      <c r="D11626">
        <v>62.1</v>
      </c>
      <c r="E11626">
        <v>2</v>
      </c>
      <c r="F11626" t="s">
        <v>52</v>
      </c>
    </row>
    <row r="11627" spans="1:6" x14ac:dyDescent="0.25">
      <c r="A11627" t="s">
        <v>14</v>
      </c>
      <c r="B11627" s="1">
        <v>39377</v>
      </c>
      <c r="C11627" s="3">
        <v>0.3972222222222222</v>
      </c>
      <c r="D11627">
        <v>62.64</v>
      </c>
      <c r="E11627">
        <v>2</v>
      </c>
      <c r="F11627" t="s">
        <v>52</v>
      </c>
    </row>
    <row r="11628" spans="1:6" x14ac:dyDescent="0.25">
      <c r="A11628" t="s">
        <v>14</v>
      </c>
      <c r="B11628" s="1">
        <v>39409</v>
      </c>
      <c r="C11628" s="3">
        <v>0.33611111111111108</v>
      </c>
      <c r="D11628">
        <v>63.66</v>
      </c>
      <c r="E11628">
        <v>2</v>
      </c>
      <c r="F11628" t="s">
        <v>52</v>
      </c>
    </row>
    <row r="11629" spans="1:6" x14ac:dyDescent="0.25">
      <c r="A11629" t="s">
        <v>14</v>
      </c>
      <c r="B11629" s="1">
        <v>39433</v>
      </c>
      <c r="C11629" s="3">
        <v>0.37152777777777773</v>
      </c>
      <c r="D11629">
        <v>64.16</v>
      </c>
      <c r="E11629">
        <v>2</v>
      </c>
      <c r="F11629" t="s">
        <v>52</v>
      </c>
    </row>
    <row r="11630" spans="1:6" x14ac:dyDescent="0.25">
      <c r="A11630" t="s">
        <v>14</v>
      </c>
      <c r="B11630" s="1">
        <v>39461</v>
      </c>
      <c r="C11630" s="3">
        <v>0.40138888888888885</v>
      </c>
      <c r="D11630">
        <v>64.77</v>
      </c>
      <c r="E11630">
        <v>2</v>
      </c>
      <c r="F11630" t="s">
        <v>52</v>
      </c>
    </row>
    <row r="11631" spans="1:6" x14ac:dyDescent="0.25">
      <c r="A11631" t="s">
        <v>14</v>
      </c>
      <c r="B11631" s="1">
        <v>39506</v>
      </c>
      <c r="C11631" s="3">
        <v>0.54861111111111105</v>
      </c>
      <c r="D11631">
        <v>65.38</v>
      </c>
      <c r="E11631">
        <v>2</v>
      </c>
      <c r="F11631" t="s">
        <v>52</v>
      </c>
    </row>
    <row r="11632" spans="1:6" x14ac:dyDescent="0.25">
      <c r="A11632" t="s">
        <v>14</v>
      </c>
      <c r="B11632" s="1">
        <v>39535</v>
      </c>
      <c r="C11632" s="3">
        <v>0.64930555555555558</v>
      </c>
      <c r="D11632">
        <v>65.27</v>
      </c>
      <c r="E11632">
        <v>2</v>
      </c>
      <c r="F11632" t="s">
        <v>52</v>
      </c>
    </row>
    <row r="11633" spans="1:6" x14ac:dyDescent="0.25">
      <c r="A11633" t="s">
        <v>14</v>
      </c>
      <c r="B11633" s="1">
        <v>39596</v>
      </c>
      <c r="C11633" s="3">
        <v>0.3611111111111111</v>
      </c>
      <c r="D11633">
        <v>64.349999999999994</v>
      </c>
      <c r="E11633">
        <v>2</v>
      </c>
      <c r="F11633" t="s">
        <v>52</v>
      </c>
    </row>
    <row r="11634" spans="1:6" x14ac:dyDescent="0.25">
      <c r="A11634" t="s">
        <v>14</v>
      </c>
      <c r="B11634" s="1">
        <v>39617</v>
      </c>
      <c r="C11634" s="3">
        <v>0.43888888888888888</v>
      </c>
      <c r="D11634">
        <v>63.62</v>
      </c>
      <c r="E11634">
        <v>2</v>
      </c>
      <c r="F11634" t="s">
        <v>52</v>
      </c>
    </row>
    <row r="11635" spans="1:6" x14ac:dyDescent="0.25">
      <c r="A11635" t="s">
        <v>14</v>
      </c>
      <c r="B11635" s="1">
        <v>39646</v>
      </c>
      <c r="C11635" s="3">
        <v>0.40347222222222223</v>
      </c>
      <c r="D11635">
        <v>62.65</v>
      </c>
      <c r="E11635">
        <v>2</v>
      </c>
      <c r="F11635" t="s">
        <v>52</v>
      </c>
    </row>
    <row r="11636" spans="1:6" x14ac:dyDescent="0.25">
      <c r="A11636" t="s">
        <v>14</v>
      </c>
      <c r="B11636" s="1">
        <v>39708</v>
      </c>
      <c r="C11636" s="3">
        <v>0.4381944444444445</v>
      </c>
      <c r="D11636">
        <v>63.33</v>
      </c>
      <c r="E11636">
        <v>2</v>
      </c>
      <c r="F11636" t="s">
        <v>52</v>
      </c>
    </row>
    <row r="11637" spans="1:6" x14ac:dyDescent="0.25">
      <c r="A11637" t="s">
        <v>14</v>
      </c>
      <c r="B11637" s="1">
        <v>39745</v>
      </c>
      <c r="C11637" s="3">
        <v>0.41875000000000001</v>
      </c>
      <c r="D11637">
        <v>64</v>
      </c>
      <c r="E11637">
        <v>2</v>
      </c>
      <c r="F11637" t="s">
        <v>52</v>
      </c>
    </row>
    <row r="11638" spans="1:6" x14ac:dyDescent="0.25">
      <c r="A11638" t="s">
        <v>14</v>
      </c>
      <c r="B11638" s="1">
        <v>39794</v>
      </c>
      <c r="C11638" s="3">
        <v>0.41597222222222219</v>
      </c>
      <c r="D11638">
        <v>65.44</v>
      </c>
      <c r="E11638">
        <v>2</v>
      </c>
      <c r="F11638" t="s">
        <v>52</v>
      </c>
    </row>
    <row r="11639" spans="1:6" x14ac:dyDescent="0.25">
      <c r="A11639" t="s">
        <v>14</v>
      </c>
      <c r="B11639" s="1">
        <v>39835</v>
      </c>
      <c r="C11639" s="3">
        <v>0.54722222222222217</v>
      </c>
      <c r="D11639">
        <v>66.260000000000005</v>
      </c>
      <c r="E11639">
        <v>2</v>
      </c>
      <c r="F11639" t="s">
        <v>52</v>
      </c>
    </row>
    <row r="11640" spans="1:6" x14ac:dyDescent="0.25">
      <c r="A11640" t="s">
        <v>14</v>
      </c>
      <c r="B11640" s="1">
        <v>39862</v>
      </c>
      <c r="C11640" s="3">
        <v>0.41875000000000001</v>
      </c>
      <c r="D11640">
        <v>66.7</v>
      </c>
      <c r="E11640">
        <v>2</v>
      </c>
      <c r="F11640" t="s">
        <v>52</v>
      </c>
    </row>
    <row r="11641" spans="1:6" x14ac:dyDescent="0.25">
      <c r="A11641" t="s">
        <v>14</v>
      </c>
      <c r="B11641" s="1">
        <v>39898</v>
      </c>
      <c r="C11641" s="3">
        <v>0.55486111111111114</v>
      </c>
      <c r="D11641">
        <v>67.099999999999994</v>
      </c>
      <c r="E11641">
        <v>2</v>
      </c>
      <c r="F11641" t="s">
        <v>52</v>
      </c>
    </row>
    <row r="11642" spans="1:6" x14ac:dyDescent="0.25">
      <c r="A11642" t="s">
        <v>14</v>
      </c>
      <c r="B11642" s="1">
        <v>39926</v>
      </c>
      <c r="C11642" s="3">
        <v>0.42499999999999999</v>
      </c>
      <c r="D11642">
        <v>65.92</v>
      </c>
      <c r="E11642">
        <v>2</v>
      </c>
      <c r="F11642" t="s">
        <v>52</v>
      </c>
    </row>
    <row r="11643" spans="1:6" x14ac:dyDescent="0.25">
      <c r="A11643" t="s">
        <v>14</v>
      </c>
      <c r="B11643" s="1">
        <v>39953</v>
      </c>
      <c r="C11643" s="3">
        <v>0.60972222222222217</v>
      </c>
      <c r="D11643">
        <v>65.28</v>
      </c>
      <c r="E11643">
        <v>2</v>
      </c>
      <c r="F11643" t="s">
        <v>52</v>
      </c>
    </row>
    <row r="11644" spans="1:6" x14ac:dyDescent="0.25">
      <c r="A11644" t="s">
        <v>14</v>
      </c>
      <c r="B11644" s="1">
        <v>39987</v>
      </c>
      <c r="C11644" s="3">
        <v>0.41944444444444445</v>
      </c>
      <c r="D11644">
        <v>63.47</v>
      </c>
      <c r="E11644">
        <v>2</v>
      </c>
      <c r="F11644" t="s">
        <v>52</v>
      </c>
    </row>
    <row r="11645" spans="1:6" x14ac:dyDescent="0.25">
      <c r="A11645" t="s">
        <v>14</v>
      </c>
      <c r="B11645" s="1">
        <v>40015</v>
      </c>
      <c r="C11645" s="3">
        <v>0.4597222222222222</v>
      </c>
      <c r="D11645">
        <v>63.2</v>
      </c>
      <c r="E11645">
        <v>2</v>
      </c>
      <c r="F11645" t="s">
        <v>52</v>
      </c>
    </row>
    <row r="11646" spans="1:6" x14ac:dyDescent="0.25">
      <c r="A11646" t="s">
        <v>14</v>
      </c>
      <c r="B11646" s="1">
        <v>40039</v>
      </c>
      <c r="C11646" s="3">
        <v>0.41250000000000003</v>
      </c>
      <c r="D11646">
        <v>62.74</v>
      </c>
      <c r="E11646">
        <v>2</v>
      </c>
      <c r="F11646" t="s">
        <v>52</v>
      </c>
    </row>
    <row r="11647" spans="1:6" x14ac:dyDescent="0.25">
      <c r="A11647" t="s">
        <v>14</v>
      </c>
      <c r="B11647" s="1">
        <v>40078</v>
      </c>
      <c r="C11647" s="3">
        <v>0.45694444444444443</v>
      </c>
      <c r="D11647">
        <v>63.23</v>
      </c>
      <c r="E11647">
        <v>2</v>
      </c>
      <c r="F11647" t="s">
        <v>52</v>
      </c>
    </row>
    <row r="11648" spans="1:6" x14ac:dyDescent="0.25">
      <c r="A11648" t="s">
        <v>14</v>
      </c>
      <c r="B11648" s="1">
        <v>40108</v>
      </c>
      <c r="C11648" s="3">
        <v>0.39930555555555558</v>
      </c>
      <c r="D11648">
        <v>63.59</v>
      </c>
      <c r="E11648">
        <v>2</v>
      </c>
      <c r="F11648" t="s">
        <v>52</v>
      </c>
    </row>
    <row r="11649" spans="1:6" x14ac:dyDescent="0.25">
      <c r="A11649" t="s">
        <v>14</v>
      </c>
      <c r="B11649" s="1">
        <v>40141</v>
      </c>
      <c r="C11649" s="3">
        <v>0.43611111111111112</v>
      </c>
      <c r="D11649">
        <v>64.91</v>
      </c>
      <c r="E11649">
        <v>2</v>
      </c>
      <c r="F11649" t="s">
        <v>52</v>
      </c>
    </row>
    <row r="11650" spans="1:6" x14ac:dyDescent="0.25">
      <c r="A11650" t="s">
        <v>14</v>
      </c>
      <c r="B11650" s="1">
        <v>40156</v>
      </c>
      <c r="C11650" s="3">
        <v>0.41875000000000001</v>
      </c>
      <c r="D11650">
        <v>65.260000000000005</v>
      </c>
      <c r="E11650">
        <v>2</v>
      </c>
      <c r="F11650" t="s">
        <v>52</v>
      </c>
    </row>
    <row r="11651" spans="1:6" x14ac:dyDescent="0.25">
      <c r="A11651" t="s">
        <v>14</v>
      </c>
      <c r="B11651" s="1">
        <v>40198</v>
      </c>
      <c r="C11651" s="3">
        <v>0.52777777777777779</v>
      </c>
      <c r="D11651">
        <v>66.09</v>
      </c>
      <c r="E11651">
        <v>2</v>
      </c>
      <c r="F11651" t="s">
        <v>52</v>
      </c>
    </row>
    <row r="11652" spans="1:6" x14ac:dyDescent="0.25">
      <c r="A11652" t="s">
        <v>14</v>
      </c>
      <c r="B11652" s="1">
        <v>40228</v>
      </c>
      <c r="C11652" s="3">
        <v>0.62916666666666665</v>
      </c>
      <c r="D11652">
        <v>66.7</v>
      </c>
      <c r="E11652">
        <v>2</v>
      </c>
      <c r="F11652" t="s">
        <v>52</v>
      </c>
    </row>
    <row r="11653" spans="1:6" x14ac:dyDescent="0.25">
      <c r="A11653" t="s">
        <v>14</v>
      </c>
      <c r="B11653" s="1">
        <v>40260</v>
      </c>
      <c r="C11653" s="3">
        <v>0.41944444444444445</v>
      </c>
      <c r="D11653">
        <v>67.02</v>
      </c>
      <c r="E11653">
        <v>2</v>
      </c>
      <c r="F11653" t="s">
        <v>52</v>
      </c>
    </row>
    <row r="11654" spans="1:6" x14ac:dyDescent="0.25">
      <c r="A11654" t="s">
        <v>14</v>
      </c>
      <c r="B11654" s="1">
        <v>40288</v>
      </c>
      <c r="C11654" s="3">
        <v>0.46180555555555558</v>
      </c>
      <c r="D11654">
        <v>66.77</v>
      </c>
      <c r="E11654">
        <v>2</v>
      </c>
      <c r="F11654" t="s">
        <v>52</v>
      </c>
    </row>
    <row r="11655" spans="1:6" x14ac:dyDescent="0.25">
      <c r="A11655" t="s">
        <v>14</v>
      </c>
      <c r="B11655" s="1">
        <v>40317</v>
      </c>
      <c r="C11655" s="3">
        <v>0.42777777777777781</v>
      </c>
      <c r="D11655">
        <v>65.39</v>
      </c>
      <c r="E11655">
        <v>2</v>
      </c>
      <c r="F11655" t="s">
        <v>52</v>
      </c>
    </row>
    <row r="11656" spans="1:6" x14ac:dyDescent="0.25">
      <c r="A11656" t="s">
        <v>14</v>
      </c>
      <c r="B11656" s="1">
        <v>40345</v>
      </c>
      <c r="C11656" s="3">
        <v>0.46319444444444446</v>
      </c>
      <c r="D11656">
        <v>64.680000000000007</v>
      </c>
      <c r="E11656">
        <v>4</v>
      </c>
      <c r="F11656" t="s">
        <v>52</v>
      </c>
    </row>
    <row r="11657" spans="1:6" x14ac:dyDescent="0.25">
      <c r="A11657" t="s">
        <v>14</v>
      </c>
      <c r="B11657" s="1">
        <v>40379</v>
      </c>
      <c r="C11657" s="3">
        <v>0.43333333333333335</v>
      </c>
      <c r="D11657">
        <v>64.3</v>
      </c>
      <c r="E11657">
        <v>2</v>
      </c>
      <c r="F11657" t="s">
        <v>52</v>
      </c>
    </row>
    <row r="11658" spans="1:6" x14ac:dyDescent="0.25">
      <c r="A11658" t="s">
        <v>14</v>
      </c>
      <c r="B11658" s="1">
        <v>40409</v>
      </c>
      <c r="C11658" s="3">
        <v>0.39999999999999997</v>
      </c>
      <c r="D11658">
        <v>63.73</v>
      </c>
      <c r="E11658">
        <v>2</v>
      </c>
      <c r="F11658" t="s">
        <v>52</v>
      </c>
    </row>
    <row r="11659" spans="1:6" x14ac:dyDescent="0.25">
      <c r="A11659" t="s">
        <v>14</v>
      </c>
      <c r="B11659" s="1">
        <v>40443</v>
      </c>
      <c r="C11659" s="3">
        <v>0.61944444444444446</v>
      </c>
      <c r="D11659">
        <v>63.76</v>
      </c>
      <c r="E11659">
        <v>2</v>
      </c>
      <c r="F11659" t="s">
        <v>52</v>
      </c>
    </row>
    <row r="11660" spans="1:6" x14ac:dyDescent="0.25">
      <c r="A11660" t="s">
        <v>14</v>
      </c>
      <c r="B11660" s="1">
        <v>40472</v>
      </c>
      <c r="C11660" s="3">
        <v>0.42152777777777778</v>
      </c>
      <c r="D11660">
        <v>64.72</v>
      </c>
      <c r="E11660">
        <v>2</v>
      </c>
      <c r="F11660" t="s">
        <v>52</v>
      </c>
    </row>
    <row r="11661" spans="1:6" x14ac:dyDescent="0.25">
      <c r="A11661" t="s">
        <v>14</v>
      </c>
      <c r="B11661" s="1">
        <v>40498</v>
      </c>
      <c r="C11661" s="3">
        <v>0.4145833333333333</v>
      </c>
      <c r="D11661">
        <v>65.28</v>
      </c>
      <c r="E11661">
        <v>2</v>
      </c>
      <c r="F11661" t="s">
        <v>52</v>
      </c>
    </row>
    <row r="11662" spans="1:6" x14ac:dyDescent="0.25">
      <c r="A11662" t="s">
        <v>14</v>
      </c>
      <c r="B11662" s="1">
        <v>40526</v>
      </c>
      <c r="C11662" s="3">
        <v>0.40416666666666662</v>
      </c>
      <c r="D11662">
        <v>66.02</v>
      </c>
      <c r="E11662">
        <v>2</v>
      </c>
      <c r="F11662" t="s">
        <v>52</v>
      </c>
    </row>
    <row r="11663" spans="1:6" x14ac:dyDescent="0.25">
      <c r="A11663" t="s">
        <v>14</v>
      </c>
      <c r="B11663" s="1">
        <v>40562</v>
      </c>
      <c r="C11663" s="3">
        <v>0.4548611111111111</v>
      </c>
      <c r="D11663">
        <v>67.290000000000006</v>
      </c>
      <c r="E11663">
        <v>2</v>
      </c>
      <c r="F11663" t="s">
        <v>52</v>
      </c>
    </row>
    <row r="11664" spans="1:6" x14ac:dyDescent="0.25">
      <c r="A11664" t="s">
        <v>14</v>
      </c>
      <c r="B11664" s="1">
        <v>40590</v>
      </c>
      <c r="C11664" s="3">
        <v>0.4152777777777778</v>
      </c>
      <c r="D11664">
        <v>70.63</v>
      </c>
      <c r="E11664">
        <v>2</v>
      </c>
      <c r="F11664" t="s">
        <v>52</v>
      </c>
    </row>
    <row r="11665" spans="1:6" x14ac:dyDescent="0.25">
      <c r="A11665" t="s">
        <v>14</v>
      </c>
      <c r="B11665" s="1">
        <v>40618</v>
      </c>
      <c r="C11665" s="3">
        <v>0.43263888888888885</v>
      </c>
      <c r="D11665">
        <v>67.34</v>
      </c>
      <c r="E11665">
        <v>2</v>
      </c>
      <c r="F11665" t="s">
        <v>52</v>
      </c>
    </row>
    <row r="11666" spans="1:6" x14ac:dyDescent="0.25">
      <c r="A11666" t="s">
        <v>14</v>
      </c>
      <c r="B11666" s="1">
        <v>40652</v>
      </c>
      <c r="C11666" s="3">
        <v>0.41041666666666665</v>
      </c>
      <c r="D11666">
        <v>66.91</v>
      </c>
      <c r="E11666">
        <v>2</v>
      </c>
      <c r="F11666" t="s">
        <v>52</v>
      </c>
    </row>
    <row r="11667" spans="1:6" x14ac:dyDescent="0.25">
      <c r="A11667" t="s">
        <v>14</v>
      </c>
      <c r="B11667" s="1">
        <v>40680</v>
      </c>
      <c r="C11667" s="3">
        <v>0.41736111111111113</v>
      </c>
      <c r="D11667">
        <v>65.290000000000006</v>
      </c>
      <c r="E11667">
        <v>2</v>
      </c>
      <c r="F11667" t="s">
        <v>52</v>
      </c>
    </row>
    <row r="11668" spans="1:6" x14ac:dyDescent="0.25">
      <c r="A11668" t="s">
        <v>14</v>
      </c>
      <c r="B11668" s="1">
        <v>40710</v>
      </c>
      <c r="C11668" s="3">
        <v>0.63750000000000007</v>
      </c>
      <c r="D11668">
        <v>64.150000000000006</v>
      </c>
      <c r="E11668">
        <v>2</v>
      </c>
      <c r="F11668" t="s">
        <v>52</v>
      </c>
    </row>
    <row r="11669" spans="1:6" x14ac:dyDescent="0.25">
      <c r="A11669" t="s">
        <v>14</v>
      </c>
      <c r="B11669" s="1">
        <v>40743</v>
      </c>
      <c r="C11669" s="3">
        <v>0.45416666666666666</v>
      </c>
      <c r="D11669">
        <v>63.4</v>
      </c>
      <c r="E11669">
        <v>2</v>
      </c>
      <c r="F11669" t="s">
        <v>52</v>
      </c>
    </row>
    <row r="11670" spans="1:6" x14ac:dyDescent="0.25">
      <c r="A11670" t="s">
        <v>14</v>
      </c>
      <c r="B11670" s="1">
        <v>40774</v>
      </c>
      <c r="C11670" s="3">
        <v>0.42638888888888887</v>
      </c>
      <c r="D11670">
        <v>63.17</v>
      </c>
      <c r="E11670">
        <v>2</v>
      </c>
      <c r="F11670" t="s">
        <v>52</v>
      </c>
    </row>
    <row r="11671" spans="1:6" x14ac:dyDescent="0.25">
      <c r="A11671" t="s">
        <v>14</v>
      </c>
      <c r="B11671" s="1">
        <v>40807</v>
      </c>
      <c r="C11671" s="3">
        <v>0.42222222222222222</v>
      </c>
      <c r="D11671">
        <v>63.27</v>
      </c>
      <c r="E11671">
        <v>2</v>
      </c>
      <c r="F11671" t="s">
        <v>52</v>
      </c>
    </row>
    <row r="11672" spans="1:6" x14ac:dyDescent="0.25">
      <c r="A11672" t="s">
        <v>14</v>
      </c>
      <c r="B11672" s="1">
        <v>40835</v>
      </c>
      <c r="C11672" s="3">
        <v>0.41597222222222219</v>
      </c>
      <c r="D11672">
        <v>63.46</v>
      </c>
      <c r="E11672">
        <v>2</v>
      </c>
      <c r="F11672" t="s">
        <v>52</v>
      </c>
    </row>
    <row r="11673" spans="1:6" x14ac:dyDescent="0.25">
      <c r="A11673" t="s">
        <v>14</v>
      </c>
      <c r="B11673" s="1">
        <v>40863</v>
      </c>
      <c r="C11673" s="3">
        <v>0.44791666666666669</v>
      </c>
      <c r="D11673">
        <v>64.599999999999994</v>
      </c>
      <c r="E11673">
        <v>1</v>
      </c>
      <c r="F11673" t="s">
        <v>52</v>
      </c>
    </row>
    <row r="11674" spans="1:6" x14ac:dyDescent="0.25">
      <c r="A11674" t="s">
        <v>14</v>
      </c>
      <c r="B11674" s="1">
        <v>40891</v>
      </c>
      <c r="C11674" s="3">
        <v>0.41180555555555554</v>
      </c>
      <c r="D11674">
        <v>65.33</v>
      </c>
      <c r="E11674">
        <v>1</v>
      </c>
      <c r="F11674" t="s">
        <v>52</v>
      </c>
    </row>
    <row r="11675" spans="1:6" x14ac:dyDescent="0.25">
      <c r="A11675" t="s">
        <v>14</v>
      </c>
      <c r="B11675" s="1">
        <v>40934</v>
      </c>
      <c r="C11675" s="3">
        <v>0.3972222222222222</v>
      </c>
      <c r="D11675">
        <v>66.25</v>
      </c>
      <c r="E11675">
        <v>1</v>
      </c>
      <c r="F11675" t="s">
        <v>52</v>
      </c>
    </row>
    <row r="11676" spans="1:6" x14ac:dyDescent="0.25">
      <c r="A11676" t="s">
        <v>14</v>
      </c>
      <c r="B11676" s="1">
        <v>40956</v>
      </c>
      <c r="C11676" s="3">
        <v>0.41111111111111115</v>
      </c>
      <c r="D11676">
        <v>66.62</v>
      </c>
      <c r="E11676">
        <v>1</v>
      </c>
      <c r="F11676" t="s">
        <v>52</v>
      </c>
    </row>
    <row r="11677" spans="1:6" x14ac:dyDescent="0.25">
      <c r="A11677" t="s">
        <v>14</v>
      </c>
      <c r="B11677" s="1">
        <v>40988</v>
      </c>
      <c r="C11677" s="3">
        <v>0.41388888888888892</v>
      </c>
      <c r="D11677">
        <v>67.11</v>
      </c>
      <c r="E11677">
        <v>1</v>
      </c>
      <c r="F11677" t="s">
        <v>52</v>
      </c>
    </row>
    <row r="11678" spans="1:6" x14ac:dyDescent="0.25">
      <c r="A11678" t="s">
        <v>14</v>
      </c>
      <c r="B11678" s="1">
        <v>41018</v>
      </c>
      <c r="C11678" s="3">
        <v>0.55069444444444449</v>
      </c>
      <c r="D11678">
        <v>67</v>
      </c>
      <c r="E11678">
        <v>1</v>
      </c>
      <c r="F11678" t="s">
        <v>52</v>
      </c>
    </row>
    <row r="11679" spans="1:6" x14ac:dyDescent="0.25">
      <c r="A11679" t="s">
        <v>14</v>
      </c>
      <c r="B11679" s="1">
        <v>41046</v>
      </c>
      <c r="C11679" s="3">
        <v>0.4381944444444445</v>
      </c>
      <c r="D11679">
        <v>66.08</v>
      </c>
      <c r="E11679">
        <v>1</v>
      </c>
      <c r="F11679" t="s">
        <v>52</v>
      </c>
    </row>
    <row r="11680" spans="1:6" x14ac:dyDescent="0.25">
      <c r="A11680" t="s">
        <v>14</v>
      </c>
      <c r="B11680" s="1">
        <v>41081</v>
      </c>
      <c r="C11680" s="3">
        <v>0.45416666666666666</v>
      </c>
      <c r="D11680">
        <v>65.28</v>
      </c>
      <c r="E11680">
        <v>1</v>
      </c>
      <c r="F11680" t="s">
        <v>52</v>
      </c>
    </row>
    <row r="11681" spans="1:6" x14ac:dyDescent="0.25">
      <c r="A11681" t="s">
        <v>14</v>
      </c>
      <c r="B11681" s="1">
        <v>41109</v>
      </c>
      <c r="C11681" s="3">
        <v>0.45694444444444443</v>
      </c>
      <c r="D11681">
        <v>65.36</v>
      </c>
      <c r="E11681">
        <v>1</v>
      </c>
      <c r="F11681" t="s">
        <v>52</v>
      </c>
    </row>
    <row r="11682" spans="1:6" x14ac:dyDescent="0.25">
      <c r="A11682" t="s">
        <v>14</v>
      </c>
      <c r="B11682" s="1">
        <v>41143</v>
      </c>
      <c r="C11682" s="3">
        <v>0.44097222222222227</v>
      </c>
      <c r="D11682">
        <v>65.959999999999994</v>
      </c>
      <c r="E11682">
        <v>1</v>
      </c>
      <c r="F11682" t="s">
        <v>52</v>
      </c>
    </row>
    <row r="11683" spans="1:6" x14ac:dyDescent="0.25">
      <c r="A11683" t="s">
        <v>14</v>
      </c>
      <c r="B11683" s="1">
        <v>41171</v>
      </c>
      <c r="C11683" s="3">
        <v>0.45902777777777781</v>
      </c>
      <c r="D11683">
        <v>65.78</v>
      </c>
      <c r="E11683">
        <v>1</v>
      </c>
      <c r="F11683" t="s">
        <v>52</v>
      </c>
    </row>
    <row r="11684" spans="1:6" x14ac:dyDescent="0.25">
      <c r="A11684" t="s">
        <v>14</v>
      </c>
      <c r="B11684" s="1">
        <v>41201</v>
      </c>
      <c r="C11684" s="3">
        <v>0.46111111111111108</v>
      </c>
      <c r="D11684">
        <v>66.23</v>
      </c>
      <c r="E11684">
        <v>1</v>
      </c>
      <c r="F11684" t="s">
        <v>52</v>
      </c>
    </row>
    <row r="11685" spans="1:6" x14ac:dyDescent="0.25">
      <c r="A11685" t="s">
        <v>14</v>
      </c>
      <c r="B11685" s="1">
        <v>41229</v>
      </c>
      <c r="C11685" s="3">
        <v>0.4458333333333333</v>
      </c>
      <c r="D11685">
        <v>67.2</v>
      </c>
      <c r="E11685">
        <v>1</v>
      </c>
      <c r="F11685" t="s">
        <v>52</v>
      </c>
    </row>
    <row r="11686" spans="1:6" x14ac:dyDescent="0.25">
      <c r="A11686" t="s">
        <v>14</v>
      </c>
      <c r="B11686" s="1">
        <v>41261</v>
      </c>
      <c r="C11686" s="3">
        <v>0.42777777777777781</v>
      </c>
      <c r="D11686">
        <v>67.930000000000007</v>
      </c>
      <c r="E11686">
        <v>1</v>
      </c>
      <c r="F11686" t="s">
        <v>52</v>
      </c>
    </row>
    <row r="11687" spans="1:6" x14ac:dyDescent="0.25">
      <c r="A11687" t="s">
        <v>14</v>
      </c>
      <c r="B11687" s="1">
        <v>41291</v>
      </c>
      <c r="C11687" s="3">
        <v>0.44930555555555557</v>
      </c>
      <c r="D11687">
        <v>68.489999999999995</v>
      </c>
      <c r="E11687">
        <v>1</v>
      </c>
      <c r="F11687" t="s">
        <v>52</v>
      </c>
    </row>
    <row r="11688" spans="1:6" x14ac:dyDescent="0.25">
      <c r="A11688" t="s">
        <v>14</v>
      </c>
      <c r="B11688" s="1">
        <v>41325</v>
      </c>
      <c r="C11688" s="3">
        <v>0.51111111111111118</v>
      </c>
      <c r="D11688">
        <v>68.819999999999993</v>
      </c>
      <c r="E11688">
        <v>1</v>
      </c>
      <c r="F11688" t="s">
        <v>52</v>
      </c>
    </row>
    <row r="11689" spans="1:6" x14ac:dyDescent="0.25">
      <c r="A11689" t="s">
        <v>14</v>
      </c>
      <c r="B11689" s="1">
        <v>41352</v>
      </c>
      <c r="C11689" s="3">
        <v>0.4381944444444445</v>
      </c>
      <c r="D11689">
        <v>69.180000000000007</v>
      </c>
      <c r="E11689">
        <v>1</v>
      </c>
      <c r="F11689" t="s">
        <v>52</v>
      </c>
    </row>
    <row r="11690" spans="1:6" x14ac:dyDescent="0.25">
      <c r="A11690" t="s">
        <v>14</v>
      </c>
      <c r="B11690" s="1">
        <v>41373</v>
      </c>
      <c r="C11690" s="3">
        <v>0.43958333333333338</v>
      </c>
      <c r="D11690">
        <v>69</v>
      </c>
      <c r="E11690">
        <v>1</v>
      </c>
      <c r="F11690" t="s">
        <v>52</v>
      </c>
    </row>
    <row r="11691" spans="1:6" x14ac:dyDescent="0.25">
      <c r="A11691" t="s">
        <v>14</v>
      </c>
      <c r="B11691" s="1">
        <v>41411</v>
      </c>
      <c r="C11691" s="3">
        <v>0.43402777777777773</v>
      </c>
      <c r="D11691">
        <v>67.58</v>
      </c>
      <c r="E11691">
        <v>1</v>
      </c>
      <c r="F11691" t="s">
        <v>52</v>
      </c>
    </row>
    <row r="11692" spans="1:6" x14ac:dyDescent="0.25">
      <c r="A11692" t="s">
        <v>14</v>
      </c>
      <c r="B11692" s="1">
        <v>41445</v>
      </c>
      <c r="C11692" s="3">
        <v>0.4861111111111111</v>
      </c>
      <c r="D11692">
        <v>67.150000000000006</v>
      </c>
      <c r="E11692">
        <v>1</v>
      </c>
      <c r="F11692" t="s">
        <v>52</v>
      </c>
    </row>
    <row r="11693" spans="1:6" x14ac:dyDescent="0.25">
      <c r="A11693" t="s">
        <v>14</v>
      </c>
      <c r="B11693" s="1">
        <v>41471</v>
      </c>
      <c r="C11693" s="3">
        <v>0.44166666666666665</v>
      </c>
      <c r="D11693">
        <v>67.27</v>
      </c>
      <c r="E11693">
        <v>1</v>
      </c>
      <c r="F11693" t="s">
        <v>52</v>
      </c>
    </row>
    <row r="11694" spans="1:6" x14ac:dyDescent="0.25">
      <c r="A11694" t="s">
        <v>14</v>
      </c>
      <c r="B11694" s="1">
        <v>41506</v>
      </c>
      <c r="C11694" s="3">
        <v>0.4284722222222222</v>
      </c>
      <c r="D11694">
        <v>66.63</v>
      </c>
      <c r="E11694">
        <v>1</v>
      </c>
      <c r="F11694" t="s">
        <v>52</v>
      </c>
    </row>
    <row r="11695" spans="1:6" x14ac:dyDescent="0.25">
      <c r="A11695" t="s">
        <v>14</v>
      </c>
      <c r="B11695" s="1">
        <v>41534</v>
      </c>
      <c r="C11695" s="3">
        <v>0.44861111111111113</v>
      </c>
      <c r="D11695">
        <v>66.86</v>
      </c>
      <c r="E11695">
        <v>1</v>
      </c>
      <c r="F11695" t="s">
        <v>52</v>
      </c>
    </row>
    <row r="11696" spans="1:6" x14ac:dyDescent="0.25">
      <c r="A11696" t="s">
        <v>14</v>
      </c>
      <c r="B11696" s="1">
        <v>41596</v>
      </c>
      <c r="C11696" s="3">
        <v>0.41736111111111113</v>
      </c>
      <c r="D11696">
        <v>69.099999999999994</v>
      </c>
      <c r="E11696">
        <v>1</v>
      </c>
      <c r="F11696" t="s">
        <v>52</v>
      </c>
    </row>
    <row r="11697" spans="1:6" x14ac:dyDescent="0.25">
      <c r="A11697" t="s">
        <v>14</v>
      </c>
      <c r="B11697" s="1">
        <v>41639</v>
      </c>
      <c r="C11697" s="3">
        <v>0.34722222222222227</v>
      </c>
      <c r="D11697">
        <v>69.849999999999994</v>
      </c>
      <c r="E11697">
        <v>1</v>
      </c>
      <c r="F11697" t="s">
        <v>52</v>
      </c>
    </row>
    <row r="11698" spans="1:6" x14ac:dyDescent="0.25">
      <c r="A11698" t="s">
        <v>14</v>
      </c>
      <c r="B11698" s="1">
        <v>41655</v>
      </c>
      <c r="C11698" s="3">
        <v>0.44305555555555554</v>
      </c>
      <c r="D11698">
        <v>70.45</v>
      </c>
      <c r="E11698">
        <v>1</v>
      </c>
      <c r="F11698" t="s">
        <v>52</v>
      </c>
    </row>
    <row r="11699" spans="1:6" x14ac:dyDescent="0.25">
      <c r="A11699" t="s">
        <v>14</v>
      </c>
      <c r="B11699" s="1">
        <v>41690</v>
      </c>
      <c r="C11699" s="3">
        <v>0.43888888888888888</v>
      </c>
      <c r="D11699">
        <v>70.81</v>
      </c>
      <c r="E11699">
        <v>1</v>
      </c>
      <c r="F11699" t="s">
        <v>52</v>
      </c>
    </row>
    <row r="11700" spans="1:6" x14ac:dyDescent="0.25">
      <c r="A11700" t="s">
        <v>14</v>
      </c>
      <c r="B11700" s="1">
        <v>41717</v>
      </c>
      <c r="C11700" s="3">
        <v>0.40833333333333338</v>
      </c>
      <c r="D11700">
        <v>71</v>
      </c>
      <c r="E11700">
        <v>1</v>
      </c>
      <c r="F11700" t="s">
        <v>52</v>
      </c>
    </row>
    <row r="11701" spans="1:6" x14ac:dyDescent="0.25">
      <c r="A11701" t="s">
        <v>14</v>
      </c>
      <c r="B11701" s="1">
        <v>41745</v>
      </c>
      <c r="C11701" s="3">
        <v>0.44027777777777777</v>
      </c>
      <c r="D11701">
        <v>70.83</v>
      </c>
      <c r="E11701">
        <v>1</v>
      </c>
      <c r="F11701" t="s">
        <v>52</v>
      </c>
    </row>
    <row r="11702" spans="1:6" x14ac:dyDescent="0.25">
      <c r="A11702" t="s">
        <v>14</v>
      </c>
      <c r="B11702" s="1">
        <v>41778</v>
      </c>
      <c r="C11702" s="3">
        <v>0.4291666666666667</v>
      </c>
      <c r="D11702">
        <v>69.12</v>
      </c>
      <c r="E11702">
        <v>1</v>
      </c>
      <c r="F11702" t="s">
        <v>52</v>
      </c>
    </row>
    <row r="11703" spans="1:6" x14ac:dyDescent="0.25">
      <c r="A11703" t="s">
        <v>14</v>
      </c>
      <c r="B11703" s="1">
        <v>41809</v>
      </c>
      <c r="C11703" s="3">
        <v>0.41805555555555557</v>
      </c>
      <c r="D11703">
        <v>67.599999999999994</v>
      </c>
      <c r="E11703">
        <v>1</v>
      </c>
      <c r="F11703" t="s">
        <v>52</v>
      </c>
    </row>
    <row r="11704" spans="1:6" x14ac:dyDescent="0.25">
      <c r="A11704" t="s">
        <v>14</v>
      </c>
      <c r="B11704" s="1">
        <v>41836</v>
      </c>
      <c r="C11704" s="3">
        <v>0.39513888888888887</v>
      </c>
      <c r="D11704">
        <v>67.64</v>
      </c>
      <c r="E11704">
        <v>1</v>
      </c>
      <c r="F11704" t="s">
        <v>52</v>
      </c>
    </row>
    <row r="11705" spans="1:6" x14ac:dyDescent="0.25">
      <c r="A11705" t="s">
        <v>14</v>
      </c>
      <c r="B11705" s="1">
        <v>41870</v>
      </c>
      <c r="C11705" s="3">
        <v>0.40486111111111112</v>
      </c>
      <c r="D11705">
        <v>67.92</v>
      </c>
      <c r="E11705">
        <v>1</v>
      </c>
      <c r="F11705" t="s">
        <v>52</v>
      </c>
    </row>
    <row r="11706" spans="1:6" x14ac:dyDescent="0.25">
      <c r="A11706" t="s">
        <v>14</v>
      </c>
      <c r="B11706" s="1">
        <v>41904</v>
      </c>
      <c r="C11706" s="3">
        <v>0.40486111111111112</v>
      </c>
      <c r="D11706">
        <v>67.97</v>
      </c>
      <c r="E11706">
        <v>1</v>
      </c>
      <c r="F11706" t="s">
        <v>52</v>
      </c>
    </row>
    <row r="11707" spans="1:6" x14ac:dyDescent="0.25">
      <c r="A11707" t="s">
        <v>14</v>
      </c>
      <c r="B11707" s="1">
        <v>41933</v>
      </c>
      <c r="C11707" s="3">
        <v>0.4284722222222222</v>
      </c>
      <c r="D11707">
        <v>68.040000000000006</v>
      </c>
      <c r="E11707">
        <v>1</v>
      </c>
      <c r="F11707" t="s">
        <v>52</v>
      </c>
    </row>
    <row r="11708" spans="1:6" x14ac:dyDescent="0.25">
      <c r="A11708" t="s">
        <v>14</v>
      </c>
      <c r="B11708" s="1">
        <v>41961</v>
      </c>
      <c r="C11708" s="3">
        <v>0.41597222222222219</v>
      </c>
      <c r="D11708">
        <v>69.069999999999993</v>
      </c>
      <c r="E11708">
        <v>1</v>
      </c>
      <c r="F11708" t="s">
        <v>52</v>
      </c>
    </row>
    <row r="11709" spans="1:6" x14ac:dyDescent="0.25">
      <c r="A11709" t="s">
        <v>14</v>
      </c>
      <c r="B11709" s="1">
        <v>41996</v>
      </c>
      <c r="C11709" s="3">
        <v>0.44861111111111113</v>
      </c>
      <c r="D11709">
        <v>69.86</v>
      </c>
      <c r="E11709">
        <v>1</v>
      </c>
      <c r="F11709" t="s">
        <v>52</v>
      </c>
    </row>
    <row r="11710" spans="1:6" x14ac:dyDescent="0.25">
      <c r="A11710" t="s">
        <v>14</v>
      </c>
      <c r="B11710" s="1">
        <v>42026</v>
      </c>
      <c r="C11710" s="3">
        <v>0.4291666666666667</v>
      </c>
      <c r="D11710">
        <v>69.400000000000006</v>
      </c>
      <c r="E11710">
        <v>1</v>
      </c>
      <c r="F11710" t="s">
        <v>52</v>
      </c>
    </row>
    <row r="11711" spans="1:6" x14ac:dyDescent="0.25">
      <c r="A11711" t="s">
        <v>14</v>
      </c>
      <c r="B11711" s="1">
        <v>42054</v>
      </c>
      <c r="C11711" s="3">
        <v>0.5854166666666667</v>
      </c>
      <c r="D11711">
        <v>70.819999999999993</v>
      </c>
      <c r="E11711">
        <v>1</v>
      </c>
      <c r="F11711" t="s">
        <v>52</v>
      </c>
    </row>
    <row r="11712" spans="1:6" x14ac:dyDescent="0.25">
      <c r="A11712" t="s">
        <v>14</v>
      </c>
      <c r="B11712" s="1">
        <v>42080</v>
      </c>
      <c r="C11712" s="3">
        <v>0.43055555555555558</v>
      </c>
      <c r="D11712">
        <v>71.28</v>
      </c>
      <c r="E11712">
        <v>1</v>
      </c>
      <c r="F11712" t="s">
        <v>52</v>
      </c>
    </row>
    <row r="11713" spans="1:6" x14ac:dyDescent="0.25">
      <c r="A11713" t="s">
        <v>14</v>
      </c>
      <c r="B11713" s="1">
        <v>42124</v>
      </c>
      <c r="C11713" s="3">
        <v>0.44930555555555557</v>
      </c>
      <c r="D11713">
        <v>70.23</v>
      </c>
      <c r="E11713">
        <v>1</v>
      </c>
      <c r="F11713" t="s">
        <v>52</v>
      </c>
    </row>
    <row r="11714" spans="1:6" x14ac:dyDescent="0.25">
      <c r="A11714" t="s">
        <v>14</v>
      </c>
      <c r="B11714" s="1">
        <v>42144</v>
      </c>
      <c r="C11714" s="3">
        <v>0.45416666666666666</v>
      </c>
      <c r="D11714">
        <v>69.13</v>
      </c>
      <c r="E11714">
        <v>1</v>
      </c>
      <c r="F11714" t="s">
        <v>52</v>
      </c>
    </row>
    <row r="11715" spans="1:6" x14ac:dyDescent="0.25">
      <c r="A11715" t="s">
        <v>14</v>
      </c>
      <c r="B11715" s="1">
        <v>42185</v>
      </c>
      <c r="C11715" s="3">
        <v>0.42499999999999999</v>
      </c>
      <c r="D11715">
        <v>68.349999999999994</v>
      </c>
      <c r="E11715">
        <v>1</v>
      </c>
      <c r="F11715" t="s">
        <v>52</v>
      </c>
    </row>
    <row r="11716" spans="1:6" x14ac:dyDescent="0.25">
      <c r="A11716" t="s">
        <v>14</v>
      </c>
      <c r="B11716" s="1">
        <v>42205</v>
      </c>
      <c r="C11716" s="3">
        <v>0.47847222222222219</v>
      </c>
      <c r="D11716">
        <v>68.25</v>
      </c>
      <c r="E11716">
        <v>1</v>
      </c>
      <c r="F11716" t="s">
        <v>52</v>
      </c>
    </row>
    <row r="11717" spans="1:6" x14ac:dyDescent="0.25">
      <c r="A11717" t="s">
        <v>14</v>
      </c>
      <c r="B11717" s="1">
        <v>42452</v>
      </c>
      <c r="C11717" s="3">
        <v>0.54166666666666663</v>
      </c>
      <c r="D11717">
        <v>69.67</v>
      </c>
      <c r="E11717">
        <v>21</v>
      </c>
      <c r="F11717" t="s">
        <v>52</v>
      </c>
    </row>
    <row r="11718" spans="1:6" x14ac:dyDescent="0.25">
      <c r="A11718" t="s">
        <v>14</v>
      </c>
      <c r="B11718" s="1">
        <v>42475</v>
      </c>
      <c r="C11718" s="3">
        <v>4.1666666666666664E-2</v>
      </c>
      <c r="D11718">
        <v>69.489999999999995</v>
      </c>
      <c r="E11718">
        <v>61</v>
      </c>
      <c r="F11718" t="s">
        <v>52</v>
      </c>
    </row>
    <row r="11719" spans="1:6" x14ac:dyDescent="0.25">
      <c r="A11719" t="s">
        <v>14</v>
      </c>
      <c r="B11719" s="1">
        <v>42508</v>
      </c>
      <c r="C11719" s="3">
        <v>4.1666666666666664E-2</v>
      </c>
      <c r="D11719">
        <v>67.58</v>
      </c>
      <c r="E11719">
        <v>63</v>
      </c>
      <c r="F11719" t="s">
        <v>52</v>
      </c>
    </row>
    <row r="11720" spans="1:6" x14ac:dyDescent="0.25">
      <c r="A11720" t="s">
        <v>14</v>
      </c>
      <c r="B11720" s="1">
        <v>42536</v>
      </c>
      <c r="C11720" s="3">
        <v>0.54166666666666663</v>
      </c>
      <c r="D11720">
        <v>66.75</v>
      </c>
      <c r="E11720">
        <v>61</v>
      </c>
      <c r="F11720" t="s">
        <v>52</v>
      </c>
    </row>
    <row r="11721" spans="1:6" x14ac:dyDescent="0.25">
      <c r="A11721" t="s">
        <v>14</v>
      </c>
      <c r="B11721" s="1">
        <v>42582</v>
      </c>
      <c r="C11721" s="3">
        <v>0.54166666666666663</v>
      </c>
      <c r="D11721">
        <v>66.760000000000005</v>
      </c>
      <c r="E11721">
        <v>62</v>
      </c>
      <c r="F11721" t="s">
        <v>52</v>
      </c>
    </row>
    <row r="11722" spans="1:6" x14ac:dyDescent="0.25">
      <c r="A11722" t="s">
        <v>14</v>
      </c>
      <c r="B11722" s="1">
        <v>42587</v>
      </c>
      <c r="C11722" s="3">
        <v>4.1666666666666664E-2</v>
      </c>
      <c r="D11722">
        <v>66.900000000000006</v>
      </c>
      <c r="E11722">
        <v>62</v>
      </c>
      <c r="F11722" t="s">
        <v>52</v>
      </c>
    </row>
    <row r="11723" spans="1:6" x14ac:dyDescent="0.25">
      <c r="A11723" t="s">
        <v>14</v>
      </c>
      <c r="B11723" s="1">
        <v>42638</v>
      </c>
      <c r="C11723" s="3">
        <v>0.54166666666666663</v>
      </c>
      <c r="D11723">
        <v>67.05</v>
      </c>
      <c r="E11723">
        <v>61</v>
      </c>
      <c r="F11723" t="s">
        <v>52</v>
      </c>
    </row>
    <row r="11724" spans="1:6" x14ac:dyDescent="0.25">
      <c r="A11724" t="s">
        <v>14</v>
      </c>
      <c r="B11724" s="1">
        <v>42651</v>
      </c>
      <c r="C11724" s="3">
        <v>4.1666666666666664E-2</v>
      </c>
      <c r="D11724">
        <v>66.95</v>
      </c>
      <c r="E11724">
        <v>63</v>
      </c>
      <c r="F11724" t="s">
        <v>52</v>
      </c>
    </row>
    <row r="11725" spans="1:6" x14ac:dyDescent="0.25">
      <c r="A11725" t="s">
        <v>14</v>
      </c>
      <c r="B11725" s="1">
        <v>42688</v>
      </c>
      <c r="C11725" s="3">
        <v>0.5</v>
      </c>
      <c r="D11725">
        <v>67.78</v>
      </c>
      <c r="E11725">
        <v>61</v>
      </c>
      <c r="F11725" t="s">
        <v>52</v>
      </c>
    </row>
    <row r="11726" spans="1:6" x14ac:dyDescent="0.25">
      <c r="A11726" t="s">
        <v>14</v>
      </c>
      <c r="B11726" s="1">
        <v>42717</v>
      </c>
      <c r="C11726" s="3">
        <v>0</v>
      </c>
      <c r="D11726">
        <v>68.39</v>
      </c>
      <c r="E11726">
        <v>62</v>
      </c>
      <c r="F11726" t="s">
        <v>52</v>
      </c>
    </row>
    <row r="11727" spans="1:6" x14ac:dyDescent="0.25">
      <c r="A11727" t="s">
        <v>14</v>
      </c>
      <c r="B11727" s="1">
        <v>42741</v>
      </c>
      <c r="C11727" s="3">
        <v>0</v>
      </c>
      <c r="D11727">
        <v>68.790000000000006</v>
      </c>
      <c r="E11727">
        <v>62</v>
      </c>
      <c r="F11727" t="s">
        <v>52</v>
      </c>
    </row>
    <row r="11728" spans="1:6" x14ac:dyDescent="0.25">
      <c r="A11728" t="s">
        <v>14</v>
      </c>
      <c r="B11728" s="1">
        <v>42781</v>
      </c>
      <c r="C11728" s="3">
        <v>0</v>
      </c>
      <c r="D11728">
        <v>68.13</v>
      </c>
      <c r="E11728">
        <v>56</v>
      </c>
      <c r="F11728" t="s">
        <v>52</v>
      </c>
    </row>
    <row r="11729" spans="1:6" x14ac:dyDescent="0.25">
      <c r="A11729" t="s">
        <v>14</v>
      </c>
      <c r="B11729" s="1">
        <v>42798</v>
      </c>
      <c r="C11729" s="3">
        <v>0</v>
      </c>
      <c r="D11729">
        <v>66.489999999999995</v>
      </c>
      <c r="E11729">
        <v>63</v>
      </c>
      <c r="F11729" t="s">
        <v>52</v>
      </c>
    </row>
    <row r="11730" spans="1:6" x14ac:dyDescent="0.25">
      <c r="A11730" t="s">
        <v>14</v>
      </c>
      <c r="B11730" s="1">
        <v>42841</v>
      </c>
      <c r="C11730" s="3">
        <v>4.1666666666666664E-2</v>
      </c>
      <c r="D11730">
        <v>66.56</v>
      </c>
      <c r="E11730">
        <v>61</v>
      </c>
      <c r="F11730" t="s">
        <v>52</v>
      </c>
    </row>
    <row r="11731" spans="1:6" x14ac:dyDescent="0.25">
      <c r="A11731" t="s">
        <v>14</v>
      </c>
      <c r="B11731" s="1">
        <v>42871</v>
      </c>
      <c r="C11731" s="3">
        <v>4.1666666666666664E-2</v>
      </c>
      <c r="D11731">
        <v>65.39</v>
      </c>
      <c r="E11731">
        <v>63</v>
      </c>
      <c r="F11731" t="s">
        <v>52</v>
      </c>
    </row>
    <row r="11732" spans="1:6" x14ac:dyDescent="0.25">
      <c r="A11732" t="s">
        <v>14</v>
      </c>
      <c r="B11732" s="1">
        <v>42900</v>
      </c>
      <c r="C11732" s="3">
        <v>0.41180555555555554</v>
      </c>
      <c r="D11732">
        <v>64.97</v>
      </c>
      <c r="E11732">
        <v>61</v>
      </c>
      <c r="F11732" t="s">
        <v>52</v>
      </c>
    </row>
    <row r="11733" spans="1:6" x14ac:dyDescent="0.25">
      <c r="A11733" t="s">
        <v>14</v>
      </c>
      <c r="B11733" s="1">
        <v>42923</v>
      </c>
      <c r="C11733" s="3">
        <v>4.1666666666666664E-2</v>
      </c>
      <c r="D11733">
        <v>65.17</v>
      </c>
      <c r="E11733">
        <v>63</v>
      </c>
      <c r="F11733" t="s">
        <v>52</v>
      </c>
    </row>
    <row r="11734" spans="1:6" x14ac:dyDescent="0.25">
      <c r="A11734" t="s">
        <v>14</v>
      </c>
      <c r="B11734" s="1">
        <v>42959</v>
      </c>
      <c r="C11734" s="3">
        <v>0.54166666666666663</v>
      </c>
      <c r="D11734">
        <v>65.61</v>
      </c>
      <c r="E11734">
        <v>63</v>
      </c>
      <c r="F11734" t="s">
        <v>52</v>
      </c>
    </row>
    <row r="11735" spans="1:6" x14ac:dyDescent="0.25">
      <c r="A11735" t="s">
        <v>14</v>
      </c>
      <c r="B11735" s="1">
        <v>42982</v>
      </c>
      <c r="C11735" s="3">
        <v>4.1666666666666664E-2</v>
      </c>
      <c r="D11735">
        <v>65.900000000000006</v>
      </c>
      <c r="E11735">
        <v>60</v>
      </c>
      <c r="F11735" t="s">
        <v>52</v>
      </c>
    </row>
    <row r="11736" spans="1:6" x14ac:dyDescent="0.25">
      <c r="A11736" t="s">
        <v>14</v>
      </c>
      <c r="B11736" s="1">
        <v>43024</v>
      </c>
      <c r="C11736" s="3">
        <v>0.54166666666666663</v>
      </c>
      <c r="D11736">
        <v>65.98</v>
      </c>
      <c r="E11736">
        <v>64</v>
      </c>
      <c r="F11736" t="s">
        <v>52</v>
      </c>
    </row>
    <row r="11737" spans="1:6" x14ac:dyDescent="0.25">
      <c r="A11737" t="s">
        <v>14</v>
      </c>
      <c r="B11737" s="1">
        <v>43052</v>
      </c>
      <c r="C11737" s="3">
        <v>0.5</v>
      </c>
      <c r="D11737">
        <v>66.61</v>
      </c>
      <c r="E11737">
        <v>61</v>
      </c>
      <c r="F11737" t="s">
        <v>52</v>
      </c>
    </row>
    <row r="11738" spans="1:6" x14ac:dyDescent="0.25">
      <c r="A11738" t="s">
        <v>14</v>
      </c>
      <c r="B11738" s="1">
        <v>43077</v>
      </c>
      <c r="C11738" s="3">
        <v>0</v>
      </c>
      <c r="D11738">
        <v>67.05</v>
      </c>
      <c r="E11738">
        <v>62</v>
      </c>
      <c r="F11738" t="s">
        <v>52</v>
      </c>
    </row>
    <row r="11739" spans="1:6" x14ac:dyDescent="0.25">
      <c r="A11739" t="s">
        <v>14</v>
      </c>
      <c r="B11739" s="1">
        <v>43113</v>
      </c>
      <c r="C11739" s="3">
        <v>0</v>
      </c>
      <c r="D11739">
        <v>67.23</v>
      </c>
      <c r="E11739">
        <v>63</v>
      </c>
      <c r="F11739" t="s">
        <v>52</v>
      </c>
    </row>
    <row r="11740" spans="1:6" x14ac:dyDescent="0.25">
      <c r="A11740" t="s">
        <v>14</v>
      </c>
      <c r="B11740" s="1">
        <v>43139</v>
      </c>
      <c r="C11740" s="3">
        <v>0.5</v>
      </c>
      <c r="D11740">
        <v>67.42</v>
      </c>
      <c r="E11740">
        <v>56</v>
      </c>
      <c r="F11740" t="s">
        <v>52</v>
      </c>
    </row>
    <row r="11741" spans="1:6" x14ac:dyDescent="0.25">
      <c r="A11741" t="s">
        <v>14</v>
      </c>
      <c r="B11741" s="1">
        <v>43167</v>
      </c>
      <c r="C11741" s="3">
        <v>0</v>
      </c>
      <c r="D11741">
        <v>67.599999999999994</v>
      </c>
      <c r="E11741">
        <v>64</v>
      </c>
      <c r="F11741" t="s">
        <v>52</v>
      </c>
    </row>
    <row r="11742" spans="1:6" x14ac:dyDescent="0.25">
      <c r="A11742" t="s">
        <v>14</v>
      </c>
      <c r="B11742" s="1">
        <v>43208</v>
      </c>
      <c r="C11742" s="3">
        <v>4.1666666666666664E-2</v>
      </c>
      <c r="D11742">
        <v>67.17</v>
      </c>
      <c r="E11742">
        <v>61</v>
      </c>
      <c r="F11742" t="s">
        <v>52</v>
      </c>
    </row>
    <row r="11743" spans="1:6" x14ac:dyDescent="0.25">
      <c r="A11743" t="s">
        <v>14</v>
      </c>
      <c r="B11743" s="1">
        <v>43236</v>
      </c>
      <c r="C11743" s="3">
        <v>0.54166666666666663</v>
      </c>
      <c r="D11743">
        <v>66.27</v>
      </c>
      <c r="E11743">
        <v>62</v>
      </c>
      <c r="F11743" t="s">
        <v>52</v>
      </c>
    </row>
    <row r="11744" spans="1:6" x14ac:dyDescent="0.25">
      <c r="A11744" t="s">
        <v>14</v>
      </c>
      <c r="B11744" s="1">
        <v>43258</v>
      </c>
      <c r="C11744" s="3">
        <v>0.54166666666666663</v>
      </c>
      <c r="D11744">
        <v>65.62</v>
      </c>
      <c r="E11744">
        <v>61</v>
      </c>
      <c r="F11744" t="s">
        <v>52</v>
      </c>
    </row>
    <row r="11745" spans="1:6" x14ac:dyDescent="0.25">
      <c r="A11745" t="s">
        <v>14</v>
      </c>
      <c r="B11745" s="1">
        <v>43293</v>
      </c>
      <c r="C11745" s="3">
        <v>4.1666666666666664E-2</v>
      </c>
      <c r="D11745">
        <v>65.739999999999995</v>
      </c>
      <c r="E11745">
        <v>63</v>
      </c>
      <c r="F11745" t="s">
        <v>52</v>
      </c>
    </row>
    <row r="11746" spans="1:6" x14ac:dyDescent="0.25">
      <c r="A11746" t="s">
        <v>14</v>
      </c>
      <c r="B11746" s="1">
        <v>43327</v>
      </c>
      <c r="C11746" s="3">
        <v>0.43194444444444446</v>
      </c>
      <c r="D11746">
        <v>65.23</v>
      </c>
      <c r="E11746">
        <v>63</v>
      </c>
      <c r="F11746" t="s">
        <v>52</v>
      </c>
    </row>
    <row r="11747" spans="1:6" x14ac:dyDescent="0.25">
      <c r="A11747" t="s">
        <v>14</v>
      </c>
      <c r="B11747" s="1">
        <v>43357</v>
      </c>
      <c r="C11747" s="3">
        <v>0.54166666666666663</v>
      </c>
      <c r="D11747">
        <v>65.25</v>
      </c>
      <c r="E11747">
        <v>61</v>
      </c>
      <c r="F11747" t="s">
        <v>52</v>
      </c>
    </row>
    <row r="11748" spans="1:6" x14ac:dyDescent="0.25">
      <c r="A11748" t="s">
        <v>14</v>
      </c>
      <c r="B11748" s="1">
        <v>43390</v>
      </c>
      <c r="C11748" s="3">
        <v>4.1666666666666664E-2</v>
      </c>
      <c r="D11748">
        <v>65.86</v>
      </c>
      <c r="E11748">
        <v>63</v>
      </c>
      <c r="F11748" t="s">
        <v>52</v>
      </c>
    </row>
    <row r="11749" spans="1:6" x14ac:dyDescent="0.25">
      <c r="A11749" t="s">
        <v>14</v>
      </c>
      <c r="B11749" s="1">
        <v>43418</v>
      </c>
      <c r="C11749" s="3">
        <v>0</v>
      </c>
      <c r="D11749">
        <v>66.7</v>
      </c>
      <c r="E11749">
        <v>60</v>
      </c>
      <c r="F11749" t="s">
        <v>52</v>
      </c>
    </row>
    <row r="11750" spans="1:6" x14ac:dyDescent="0.25">
      <c r="A11750" t="s">
        <v>14</v>
      </c>
      <c r="B11750" s="1">
        <v>43450</v>
      </c>
      <c r="C11750" s="3">
        <v>0</v>
      </c>
      <c r="D11750">
        <v>67.150000000000006</v>
      </c>
      <c r="E11750">
        <v>62</v>
      </c>
      <c r="F11750" t="s">
        <v>52</v>
      </c>
    </row>
    <row r="11751" spans="1:6" x14ac:dyDescent="0.25">
      <c r="A11751" t="s">
        <v>14</v>
      </c>
      <c r="B11751" s="1">
        <v>43478</v>
      </c>
      <c r="C11751" s="3">
        <v>0</v>
      </c>
      <c r="D11751">
        <v>67.5</v>
      </c>
      <c r="E11751">
        <v>63</v>
      </c>
      <c r="F11751" t="s">
        <v>52</v>
      </c>
    </row>
    <row r="11752" spans="1:6" x14ac:dyDescent="0.25">
      <c r="A11752" t="s">
        <v>14</v>
      </c>
      <c r="B11752" s="1">
        <v>43510</v>
      </c>
      <c r="C11752" s="3">
        <v>0</v>
      </c>
      <c r="D11752">
        <v>67.489999999999995</v>
      </c>
      <c r="E11752">
        <v>56</v>
      </c>
      <c r="F11752" t="s">
        <v>52</v>
      </c>
    </row>
    <row r="11753" spans="1:6" x14ac:dyDescent="0.25">
      <c r="A11753" t="s">
        <v>14</v>
      </c>
      <c r="B11753" s="1">
        <v>43544</v>
      </c>
      <c r="C11753" s="3">
        <v>0.54166666666666663</v>
      </c>
      <c r="D11753">
        <v>66.95</v>
      </c>
      <c r="E11753">
        <v>63</v>
      </c>
      <c r="F11753" t="s">
        <v>52</v>
      </c>
    </row>
    <row r="11754" spans="1:6" x14ac:dyDescent="0.25">
      <c r="A11754" t="s">
        <v>14</v>
      </c>
      <c r="B11754" s="1">
        <v>43571</v>
      </c>
      <c r="C11754" s="3">
        <v>4.1666666666666664E-2</v>
      </c>
      <c r="D11754">
        <v>66.53</v>
      </c>
      <c r="E11754">
        <v>61</v>
      </c>
      <c r="F11754" t="s">
        <v>52</v>
      </c>
    </row>
    <row r="11755" spans="1:6" x14ac:dyDescent="0.25">
      <c r="A11755" t="s">
        <v>14</v>
      </c>
      <c r="B11755" s="1">
        <v>43602</v>
      </c>
      <c r="C11755" s="3">
        <v>0.54166666666666663</v>
      </c>
      <c r="D11755">
        <v>65.2</v>
      </c>
      <c r="E11755">
        <v>63</v>
      </c>
      <c r="F11755" t="s">
        <v>52</v>
      </c>
    </row>
    <row r="11756" spans="1:6" x14ac:dyDescent="0.25">
      <c r="A11756" t="s">
        <v>14</v>
      </c>
      <c r="B11756" s="1">
        <v>43620</v>
      </c>
      <c r="C11756" s="3">
        <v>0.54166666666666663</v>
      </c>
      <c r="D11756">
        <v>64.67</v>
      </c>
      <c r="E11756">
        <v>60</v>
      </c>
      <c r="F11756" t="s">
        <v>52</v>
      </c>
    </row>
    <row r="11757" spans="1:6" x14ac:dyDescent="0.25">
      <c r="A11757" t="s">
        <v>14</v>
      </c>
      <c r="B11757" s="1">
        <v>43660</v>
      </c>
      <c r="C11757" s="3">
        <v>4.1666666666666664E-2</v>
      </c>
      <c r="D11757">
        <v>63.88</v>
      </c>
      <c r="E11757">
        <v>62</v>
      </c>
      <c r="F11757" t="s">
        <v>52</v>
      </c>
    </row>
    <row r="11758" spans="1:6" x14ac:dyDescent="0.25">
      <c r="A11758" t="s">
        <v>14</v>
      </c>
      <c r="B11758" s="1">
        <v>43692</v>
      </c>
      <c r="C11758" s="3">
        <v>0.54166666666666663</v>
      </c>
      <c r="D11758">
        <v>63.42</v>
      </c>
      <c r="E11758">
        <v>63</v>
      </c>
      <c r="F11758" t="s">
        <v>52</v>
      </c>
    </row>
    <row r="11759" spans="1:6" x14ac:dyDescent="0.25">
      <c r="A11759" t="s">
        <v>14</v>
      </c>
      <c r="B11759" s="1">
        <v>43712</v>
      </c>
      <c r="C11759" s="3">
        <v>0.54166666666666663</v>
      </c>
      <c r="D11759">
        <v>63.5</v>
      </c>
      <c r="E11759">
        <v>60</v>
      </c>
      <c r="F11759" t="s">
        <v>52</v>
      </c>
    </row>
    <row r="11760" spans="1:6" x14ac:dyDescent="0.25">
      <c r="A11760" t="s">
        <v>14</v>
      </c>
      <c r="B11760" s="1">
        <v>43753</v>
      </c>
      <c r="C11760" s="3">
        <v>4.1666666666666664E-2</v>
      </c>
      <c r="D11760">
        <v>63.93</v>
      </c>
      <c r="E11760">
        <v>62</v>
      </c>
      <c r="F11760" t="s">
        <v>52</v>
      </c>
    </row>
    <row r="11761" spans="1:6" x14ac:dyDescent="0.25">
      <c r="A11761" t="s">
        <v>14</v>
      </c>
      <c r="B11761" s="1">
        <v>43781</v>
      </c>
      <c r="C11761" s="3">
        <v>0</v>
      </c>
      <c r="D11761">
        <v>65.17</v>
      </c>
      <c r="E11761">
        <v>61</v>
      </c>
      <c r="F11761" t="s">
        <v>52</v>
      </c>
    </row>
    <row r="11762" spans="1:6" x14ac:dyDescent="0.25">
      <c r="A11762" t="s">
        <v>14</v>
      </c>
      <c r="B11762" s="1">
        <v>43815</v>
      </c>
      <c r="C11762" s="3">
        <v>0</v>
      </c>
      <c r="D11762">
        <v>65.72</v>
      </c>
      <c r="E11762">
        <v>62</v>
      </c>
      <c r="F11762" t="s">
        <v>52</v>
      </c>
    </row>
    <row r="11763" spans="1:6" x14ac:dyDescent="0.25">
      <c r="A11763" t="s">
        <v>14</v>
      </c>
      <c r="B11763" s="1">
        <v>43845</v>
      </c>
      <c r="C11763" s="3">
        <v>0</v>
      </c>
      <c r="D11763">
        <v>66.099999999999994</v>
      </c>
      <c r="E11763">
        <v>62</v>
      </c>
      <c r="F11763" t="s">
        <v>52</v>
      </c>
    </row>
    <row r="11764" spans="1:6" x14ac:dyDescent="0.25">
      <c r="A11764" t="s">
        <v>14</v>
      </c>
      <c r="B11764" s="1">
        <v>43872</v>
      </c>
      <c r="C11764" s="3">
        <v>0</v>
      </c>
      <c r="D11764">
        <v>66.38</v>
      </c>
      <c r="E11764">
        <v>58</v>
      </c>
      <c r="F11764" t="s">
        <v>52</v>
      </c>
    </row>
    <row r="11765" spans="1:6" x14ac:dyDescent="0.25">
      <c r="A11765" t="s">
        <v>14</v>
      </c>
      <c r="B11765" s="1">
        <v>43891</v>
      </c>
      <c r="C11765" s="3">
        <v>0.5</v>
      </c>
      <c r="D11765">
        <v>66.5</v>
      </c>
      <c r="E11765">
        <v>63</v>
      </c>
      <c r="F11765" t="s">
        <v>52</v>
      </c>
    </row>
    <row r="11766" spans="1:6" x14ac:dyDescent="0.25">
      <c r="A11766" t="s">
        <v>14</v>
      </c>
      <c r="B11766" s="1">
        <v>43937</v>
      </c>
      <c r="C11766" s="3">
        <v>0.54166666666666663</v>
      </c>
      <c r="D11766">
        <v>66.58</v>
      </c>
      <c r="E11766">
        <v>60</v>
      </c>
      <c r="F11766" t="s">
        <v>52</v>
      </c>
    </row>
    <row r="11767" spans="1:6" x14ac:dyDescent="0.25">
      <c r="A11767" t="s">
        <v>14</v>
      </c>
      <c r="B11767" s="1">
        <v>43967</v>
      </c>
      <c r="C11767" s="3">
        <v>4.1666666666666664E-2</v>
      </c>
      <c r="D11767">
        <v>65.66</v>
      </c>
      <c r="E11767">
        <v>63</v>
      </c>
      <c r="F11767" t="s">
        <v>52</v>
      </c>
    </row>
    <row r="11768" spans="1:6" x14ac:dyDescent="0.25">
      <c r="A11768" t="s">
        <v>14</v>
      </c>
      <c r="B11768" s="1">
        <v>44005</v>
      </c>
      <c r="C11768" s="3">
        <v>0.54166666666666663</v>
      </c>
      <c r="D11768">
        <v>64.89</v>
      </c>
      <c r="E11768">
        <v>60</v>
      </c>
      <c r="F11768" t="s">
        <v>52</v>
      </c>
    </row>
    <row r="11769" spans="1:6" x14ac:dyDescent="0.25">
      <c r="A11769" t="s">
        <v>14</v>
      </c>
      <c r="B11769" s="1">
        <v>44042</v>
      </c>
      <c r="C11769" s="3">
        <v>0.54166666666666663</v>
      </c>
      <c r="D11769">
        <v>64.72</v>
      </c>
      <c r="E11769">
        <v>62</v>
      </c>
      <c r="F11769" t="s">
        <v>52</v>
      </c>
    </row>
    <row r="11770" spans="1:6" x14ac:dyDescent="0.25">
      <c r="A11770" t="s">
        <v>14</v>
      </c>
      <c r="B11770" s="1">
        <v>44062</v>
      </c>
      <c r="C11770" s="3">
        <v>0.54166666666666663</v>
      </c>
      <c r="D11770">
        <v>64.72</v>
      </c>
      <c r="E11770">
        <v>62</v>
      </c>
      <c r="F11770" t="s">
        <v>52</v>
      </c>
    </row>
    <row r="11771" spans="1:6" x14ac:dyDescent="0.25">
      <c r="A11771" t="s">
        <v>14</v>
      </c>
      <c r="B11771" s="1">
        <v>44091</v>
      </c>
      <c r="C11771" s="3">
        <v>0.54166666666666663</v>
      </c>
      <c r="D11771">
        <v>65.150000000000006</v>
      </c>
      <c r="E11771">
        <v>60</v>
      </c>
      <c r="F11771" t="s">
        <v>52</v>
      </c>
    </row>
    <row r="11772" spans="1:6" x14ac:dyDescent="0.25">
      <c r="A11772" t="s">
        <v>14</v>
      </c>
      <c r="B11772" s="1">
        <v>44121</v>
      </c>
      <c r="C11772" s="3">
        <v>0.54166666666666663</v>
      </c>
      <c r="D11772">
        <v>65.349999999999994</v>
      </c>
      <c r="E11772">
        <v>62</v>
      </c>
      <c r="F11772" t="s">
        <v>52</v>
      </c>
    </row>
    <row r="11773" spans="1:6" x14ac:dyDescent="0.25">
      <c r="A11773" t="s">
        <v>14</v>
      </c>
      <c r="B11773" s="1">
        <v>44150</v>
      </c>
      <c r="C11773" s="3">
        <v>0.41666666666666669</v>
      </c>
      <c r="D11773">
        <v>66.5</v>
      </c>
      <c r="E11773">
        <v>62</v>
      </c>
      <c r="F11773" t="s">
        <v>52</v>
      </c>
    </row>
    <row r="11774" spans="1:6" x14ac:dyDescent="0.25">
      <c r="A11774" t="s">
        <v>14</v>
      </c>
      <c r="B11774" s="1">
        <v>44181</v>
      </c>
      <c r="C11774" s="3">
        <v>0.91666666666666663</v>
      </c>
      <c r="D11774">
        <v>67.349999999999994</v>
      </c>
      <c r="E11774">
        <v>62</v>
      </c>
      <c r="F11774" t="s">
        <v>52</v>
      </c>
    </row>
    <row r="11775" spans="1:6" x14ac:dyDescent="0.25">
      <c r="A11775" t="s">
        <v>14</v>
      </c>
      <c r="B11775" s="1">
        <v>44211</v>
      </c>
      <c r="C11775" s="3">
        <v>0.91666666666666663</v>
      </c>
      <c r="D11775">
        <v>67.849999999999994</v>
      </c>
      <c r="E11775">
        <v>62</v>
      </c>
      <c r="F11775" t="s">
        <v>52</v>
      </c>
    </row>
    <row r="11776" spans="1:6" x14ac:dyDescent="0.25">
      <c r="A11776" t="s">
        <v>14</v>
      </c>
      <c r="B11776" s="1">
        <v>44239</v>
      </c>
      <c r="C11776" s="3">
        <v>0.41666666666666669</v>
      </c>
      <c r="D11776">
        <v>68</v>
      </c>
      <c r="E11776">
        <v>56</v>
      </c>
      <c r="F11776" t="s">
        <v>52</v>
      </c>
    </row>
    <row r="11777" spans="1:6" x14ac:dyDescent="0.25">
      <c r="A11777" t="s">
        <v>14</v>
      </c>
      <c r="B11777" s="1">
        <v>44266</v>
      </c>
      <c r="C11777" s="3">
        <v>0.95833333333333337</v>
      </c>
      <c r="D11777">
        <v>68.430000000000007</v>
      </c>
      <c r="E11777">
        <v>62</v>
      </c>
      <c r="F11777" t="s">
        <v>52</v>
      </c>
    </row>
    <row r="11778" spans="1:6" x14ac:dyDescent="0.25">
      <c r="A11778" t="s">
        <v>14</v>
      </c>
      <c r="B11778" s="1">
        <v>44301</v>
      </c>
      <c r="C11778" s="3">
        <v>0.95833333333333337</v>
      </c>
      <c r="D11778">
        <v>67.77</v>
      </c>
      <c r="E11778">
        <v>61</v>
      </c>
      <c r="F11778" t="s">
        <v>52</v>
      </c>
    </row>
    <row r="11779" spans="1:6" x14ac:dyDescent="0.25">
      <c r="A11779" t="s">
        <v>14</v>
      </c>
      <c r="B11779" s="1">
        <v>44332</v>
      </c>
      <c r="C11779" s="3">
        <v>0.45833333333333331</v>
      </c>
      <c r="D11779">
        <v>66.349999999999994</v>
      </c>
      <c r="E11779">
        <v>63</v>
      </c>
      <c r="F11779" t="s">
        <v>52</v>
      </c>
    </row>
    <row r="11780" spans="1:6" x14ac:dyDescent="0.25">
      <c r="A11780" t="s">
        <v>14</v>
      </c>
      <c r="B11780" s="1">
        <v>44362</v>
      </c>
      <c r="C11780" s="3">
        <v>0.45833333333333331</v>
      </c>
      <c r="D11780">
        <v>65.42</v>
      </c>
      <c r="E11780">
        <v>60</v>
      </c>
      <c r="F11780" t="s">
        <v>52</v>
      </c>
    </row>
    <row r="11781" spans="1:6" x14ac:dyDescent="0.25">
      <c r="A11781" t="s">
        <v>14</v>
      </c>
      <c r="B11781" s="1">
        <v>44389</v>
      </c>
      <c r="C11781" s="3">
        <v>0.45833333333333331</v>
      </c>
      <c r="D11781">
        <v>65.209999999999994</v>
      </c>
      <c r="E11781">
        <v>62</v>
      </c>
      <c r="F11781" t="s">
        <v>52</v>
      </c>
    </row>
    <row r="11782" spans="1:6" x14ac:dyDescent="0.25">
      <c r="A11782" t="s">
        <v>14</v>
      </c>
      <c r="B11782" s="1">
        <v>44421</v>
      </c>
      <c r="C11782" s="3">
        <v>0.45833333333333331</v>
      </c>
      <c r="D11782">
        <v>65.849999999999994</v>
      </c>
      <c r="E11782">
        <v>62</v>
      </c>
      <c r="F11782" t="s">
        <v>52</v>
      </c>
    </row>
    <row r="11783" spans="1:6" x14ac:dyDescent="0.25">
      <c r="A11783" t="s">
        <v>14</v>
      </c>
      <c r="B11783" s="1">
        <v>44453</v>
      </c>
      <c r="C11783" s="3">
        <v>0.45833333333333331</v>
      </c>
      <c r="D11783">
        <v>66.06</v>
      </c>
      <c r="E11783">
        <v>60</v>
      </c>
      <c r="F11783" t="s">
        <v>52</v>
      </c>
    </row>
    <row r="11784" spans="1:6" x14ac:dyDescent="0.25">
      <c r="A11784" t="s">
        <v>14</v>
      </c>
      <c r="B11784" s="1">
        <v>44486</v>
      </c>
      <c r="C11784" s="3">
        <v>0.45833333333333331</v>
      </c>
      <c r="D11784">
        <v>66.25</v>
      </c>
      <c r="E11784">
        <v>62</v>
      </c>
      <c r="F11784" t="s">
        <v>52</v>
      </c>
    </row>
    <row r="11785" spans="1:6" x14ac:dyDescent="0.25">
      <c r="A11785" t="s">
        <v>14</v>
      </c>
      <c r="B11785" s="1">
        <v>44516</v>
      </c>
      <c r="C11785" s="3">
        <v>0.41666666666666669</v>
      </c>
      <c r="D11785">
        <v>67.52</v>
      </c>
      <c r="E11785">
        <v>61</v>
      </c>
      <c r="F11785" t="s">
        <v>52</v>
      </c>
    </row>
    <row r="11786" spans="1:6" x14ac:dyDescent="0.25">
      <c r="A11786" t="s">
        <v>14</v>
      </c>
      <c r="B11786" s="1">
        <v>44545</v>
      </c>
      <c r="C11786" s="3">
        <v>0.91666666666666663</v>
      </c>
      <c r="D11786">
        <v>68.150000000000006</v>
      </c>
      <c r="E11786">
        <v>62</v>
      </c>
      <c r="F11786" t="s">
        <v>52</v>
      </c>
    </row>
    <row r="11787" spans="1:6" x14ac:dyDescent="0.25">
      <c r="A11787" t="s">
        <v>14</v>
      </c>
      <c r="B11787" s="1">
        <v>44577</v>
      </c>
      <c r="C11787" s="3">
        <v>0.41666666666666669</v>
      </c>
      <c r="D11787">
        <v>68.56</v>
      </c>
      <c r="E11787">
        <v>62</v>
      </c>
      <c r="F11787" t="s">
        <v>52</v>
      </c>
    </row>
    <row r="11788" spans="1:6" x14ac:dyDescent="0.25">
      <c r="A11788" t="s">
        <v>14</v>
      </c>
      <c r="B11788" s="1">
        <v>44614</v>
      </c>
      <c r="C11788" s="3">
        <v>0.91666666666666663</v>
      </c>
      <c r="D11788">
        <v>68.91</v>
      </c>
      <c r="E11788">
        <v>56</v>
      </c>
      <c r="F11788" t="s">
        <v>52</v>
      </c>
    </row>
    <row r="11789" spans="1:6" x14ac:dyDescent="0.25">
      <c r="A11789" t="s">
        <v>14</v>
      </c>
      <c r="B11789" s="1">
        <v>44631</v>
      </c>
      <c r="C11789" s="3">
        <v>0.91666666666666663</v>
      </c>
      <c r="D11789">
        <v>68.989999999999995</v>
      </c>
      <c r="E11789">
        <v>62</v>
      </c>
      <c r="F11789" t="s">
        <v>52</v>
      </c>
    </row>
    <row r="11790" spans="1:6" x14ac:dyDescent="0.25">
      <c r="A11790" t="s">
        <v>14</v>
      </c>
      <c r="B11790" s="1">
        <v>44668</v>
      </c>
      <c r="C11790" s="3">
        <v>0.95833333333333337</v>
      </c>
      <c r="D11790">
        <v>68.89</v>
      </c>
      <c r="E11790">
        <v>62</v>
      </c>
      <c r="F11790" t="s">
        <v>52</v>
      </c>
    </row>
    <row r="11791" spans="1:6" x14ac:dyDescent="0.25">
      <c r="A11791" t="s">
        <v>14</v>
      </c>
      <c r="B11791" s="1">
        <v>44698</v>
      </c>
      <c r="C11791" s="3">
        <v>0.45833333333333331</v>
      </c>
      <c r="D11791">
        <v>67.430000000000007</v>
      </c>
      <c r="E11791">
        <v>62</v>
      </c>
      <c r="F11791" t="s">
        <v>52</v>
      </c>
    </row>
    <row r="11792" spans="1:6" x14ac:dyDescent="0.25">
      <c r="A11792" t="s">
        <v>14</v>
      </c>
      <c r="B11792" s="1">
        <v>44737</v>
      </c>
      <c r="C11792" s="3">
        <v>0.45833333333333331</v>
      </c>
      <c r="D11792">
        <v>66.38</v>
      </c>
      <c r="E11792">
        <v>60</v>
      </c>
      <c r="F11792" t="s">
        <v>52</v>
      </c>
    </row>
    <row r="11793" spans="1:6" x14ac:dyDescent="0.25">
      <c r="A11793" t="s">
        <v>14</v>
      </c>
      <c r="B11793" s="1">
        <v>44754</v>
      </c>
      <c r="C11793" s="3">
        <v>0.45833333333333331</v>
      </c>
      <c r="D11793">
        <v>66.28</v>
      </c>
      <c r="E11793">
        <v>62</v>
      </c>
      <c r="F11793" t="s">
        <v>52</v>
      </c>
    </row>
    <row r="11794" spans="1:6" x14ac:dyDescent="0.25">
      <c r="A11794" t="s">
        <v>14</v>
      </c>
      <c r="B11794" s="1">
        <v>44789</v>
      </c>
      <c r="C11794" s="3">
        <v>0.45833333333333331</v>
      </c>
      <c r="D11794">
        <v>65.86</v>
      </c>
      <c r="E11794">
        <v>62</v>
      </c>
      <c r="F11794" t="s">
        <v>52</v>
      </c>
    </row>
    <row r="11795" spans="1:6" x14ac:dyDescent="0.25">
      <c r="A11795" t="s">
        <v>14</v>
      </c>
      <c r="B11795" s="1">
        <v>44820</v>
      </c>
      <c r="C11795" s="3">
        <v>0.95833333333333337</v>
      </c>
      <c r="D11795">
        <v>65.819999999999993</v>
      </c>
      <c r="E11795">
        <v>60</v>
      </c>
      <c r="F11795" t="s">
        <v>52</v>
      </c>
    </row>
    <row r="11796" spans="1:6" x14ac:dyDescent="0.25">
      <c r="A11796" t="s">
        <v>14</v>
      </c>
      <c r="B11796" s="1">
        <v>44847</v>
      </c>
      <c r="C11796" s="3">
        <v>0.45833333333333331</v>
      </c>
      <c r="D11796">
        <v>66.59</v>
      </c>
      <c r="E11796">
        <v>62</v>
      </c>
      <c r="F11796" t="s">
        <v>52</v>
      </c>
    </row>
    <row r="11797" spans="1:6" x14ac:dyDescent="0.25">
      <c r="A11797" t="s">
        <v>14</v>
      </c>
      <c r="B11797" s="1">
        <v>44880</v>
      </c>
      <c r="C11797" s="3">
        <v>0.875</v>
      </c>
      <c r="D11797">
        <v>67.900000000000006</v>
      </c>
      <c r="E11797">
        <v>61</v>
      </c>
      <c r="F11797" t="s">
        <v>52</v>
      </c>
    </row>
    <row r="11798" spans="1:6" x14ac:dyDescent="0.25">
      <c r="A11798" t="s">
        <v>14</v>
      </c>
      <c r="B11798" s="1">
        <v>44913</v>
      </c>
      <c r="C11798" s="3">
        <v>0.375</v>
      </c>
      <c r="D11798">
        <v>68.739999999999995</v>
      </c>
      <c r="E11798">
        <v>62</v>
      </c>
      <c r="F11798" t="s">
        <v>52</v>
      </c>
    </row>
    <row r="11799" spans="1:6" x14ac:dyDescent="0.25">
      <c r="A11799" t="s">
        <v>14</v>
      </c>
      <c r="B11799" s="1">
        <v>44937</v>
      </c>
      <c r="C11799" s="3">
        <v>0.875</v>
      </c>
      <c r="D11799">
        <v>69.2</v>
      </c>
      <c r="E11799">
        <v>62</v>
      </c>
      <c r="F11799" t="s">
        <v>52</v>
      </c>
    </row>
    <row r="11800" spans="1:6" x14ac:dyDescent="0.25">
      <c r="A11800" t="s">
        <v>14</v>
      </c>
      <c r="B11800" s="1">
        <v>44969</v>
      </c>
      <c r="C11800" s="3">
        <v>0.875</v>
      </c>
      <c r="D11800">
        <v>69.72</v>
      </c>
      <c r="E11800">
        <v>56</v>
      </c>
      <c r="F11800" t="s">
        <v>52</v>
      </c>
    </row>
    <row r="11801" spans="1:6" x14ac:dyDescent="0.25">
      <c r="A11801" t="s">
        <v>14</v>
      </c>
      <c r="B11801" s="1">
        <v>45004</v>
      </c>
      <c r="C11801" s="3">
        <v>0.91666666666666663</v>
      </c>
      <c r="D11801">
        <v>70.06</v>
      </c>
      <c r="E11801">
        <v>62</v>
      </c>
      <c r="F11801" t="s">
        <v>52</v>
      </c>
    </row>
    <row r="11802" spans="1:6" x14ac:dyDescent="0.25">
      <c r="A11802" t="s">
        <v>14</v>
      </c>
      <c r="B11802" s="1">
        <v>45039</v>
      </c>
      <c r="C11802" s="3">
        <v>0.41666666666666669</v>
      </c>
      <c r="D11802">
        <v>70.209999999999994</v>
      </c>
      <c r="E11802">
        <v>61</v>
      </c>
      <c r="F11802" t="s">
        <v>52</v>
      </c>
    </row>
    <row r="11803" spans="1:6" x14ac:dyDescent="0.25">
      <c r="A11803" t="s">
        <v>14</v>
      </c>
      <c r="B11803" s="1">
        <v>45047</v>
      </c>
      <c r="C11803" s="3">
        <v>0.47430555555555554</v>
      </c>
      <c r="D11803">
        <v>69.67</v>
      </c>
      <c r="E11803">
        <v>2</v>
      </c>
      <c r="F11803" t="s">
        <v>52</v>
      </c>
    </row>
    <row r="11804" spans="1:6" x14ac:dyDescent="0.25">
      <c r="A11804" t="s">
        <v>13</v>
      </c>
      <c r="B11804" s="1">
        <v>29389</v>
      </c>
      <c r="C11804" s="3">
        <v>0</v>
      </c>
      <c r="D11804">
        <v>255.29</v>
      </c>
      <c r="E11804">
        <v>1</v>
      </c>
      <c r="F11804" t="s">
        <v>52</v>
      </c>
    </row>
    <row r="11805" spans="1:6" x14ac:dyDescent="0.25">
      <c r="A11805" t="s">
        <v>13</v>
      </c>
      <c r="B11805" s="1">
        <v>29430</v>
      </c>
      <c r="C11805" s="3">
        <v>0</v>
      </c>
      <c r="D11805">
        <v>255.3</v>
      </c>
      <c r="E11805">
        <v>1</v>
      </c>
      <c r="F11805" t="s">
        <v>52</v>
      </c>
    </row>
    <row r="11806" spans="1:6" x14ac:dyDescent="0.25">
      <c r="A11806" t="s">
        <v>13</v>
      </c>
      <c r="B11806" s="1">
        <v>29444</v>
      </c>
      <c r="C11806" s="3">
        <v>0</v>
      </c>
      <c r="D11806">
        <v>255.75</v>
      </c>
      <c r="E11806">
        <v>2</v>
      </c>
      <c r="F11806" t="s">
        <v>52</v>
      </c>
    </row>
    <row r="11807" spans="1:6" x14ac:dyDescent="0.25">
      <c r="A11807" t="s">
        <v>13</v>
      </c>
      <c r="B11807" s="1">
        <v>32899</v>
      </c>
      <c r="C11807" s="3">
        <v>0</v>
      </c>
      <c r="D11807">
        <v>264.31</v>
      </c>
      <c r="E11807">
        <v>1</v>
      </c>
      <c r="F11807" t="s">
        <v>52</v>
      </c>
    </row>
    <row r="11808" spans="1:6" x14ac:dyDescent="0.25">
      <c r="A11808" t="s">
        <v>13</v>
      </c>
      <c r="B11808" s="1">
        <v>32917</v>
      </c>
      <c r="C11808" s="3">
        <v>0</v>
      </c>
      <c r="D11808">
        <v>263.97000000000003</v>
      </c>
      <c r="E11808">
        <v>1</v>
      </c>
      <c r="F11808" t="s">
        <v>52</v>
      </c>
    </row>
    <row r="11809" spans="1:6" x14ac:dyDescent="0.25">
      <c r="A11809" t="s">
        <v>13</v>
      </c>
      <c r="B11809" s="1">
        <v>32958</v>
      </c>
      <c r="C11809" s="3">
        <v>0</v>
      </c>
      <c r="D11809">
        <v>263.5</v>
      </c>
      <c r="E11809">
        <v>1</v>
      </c>
      <c r="F11809" t="s">
        <v>52</v>
      </c>
    </row>
    <row r="11810" spans="1:6" x14ac:dyDescent="0.25">
      <c r="A11810" t="s">
        <v>13</v>
      </c>
      <c r="B11810" s="1">
        <v>32975</v>
      </c>
      <c r="C11810" s="3">
        <v>0</v>
      </c>
      <c r="D11810">
        <v>263.14999999999998</v>
      </c>
      <c r="E11810">
        <v>1</v>
      </c>
      <c r="F11810" t="s">
        <v>52</v>
      </c>
    </row>
    <row r="11811" spans="1:6" x14ac:dyDescent="0.25">
      <c r="A11811" t="s">
        <v>13</v>
      </c>
      <c r="B11811" s="1">
        <v>33003</v>
      </c>
      <c r="C11811" s="3">
        <v>0</v>
      </c>
      <c r="D11811">
        <v>262.45</v>
      </c>
      <c r="E11811">
        <v>1</v>
      </c>
      <c r="F11811" t="s">
        <v>52</v>
      </c>
    </row>
    <row r="11812" spans="1:6" x14ac:dyDescent="0.25">
      <c r="A11812" t="s">
        <v>13</v>
      </c>
      <c r="B11812" s="1">
        <v>33037</v>
      </c>
      <c r="C11812" s="3">
        <v>0</v>
      </c>
      <c r="D11812">
        <v>261.8</v>
      </c>
      <c r="E11812">
        <v>1</v>
      </c>
      <c r="F11812" t="s">
        <v>52</v>
      </c>
    </row>
    <row r="11813" spans="1:6" x14ac:dyDescent="0.25">
      <c r="A11813" t="s">
        <v>13</v>
      </c>
      <c r="B11813" s="1">
        <v>33074</v>
      </c>
      <c r="C11813" s="3">
        <v>0</v>
      </c>
      <c r="D11813">
        <v>261.93</v>
      </c>
      <c r="E11813">
        <v>1</v>
      </c>
      <c r="F11813" t="s">
        <v>52</v>
      </c>
    </row>
    <row r="11814" spans="1:6" x14ac:dyDescent="0.25">
      <c r="A11814" t="s">
        <v>13</v>
      </c>
      <c r="B11814" s="1">
        <v>33105</v>
      </c>
      <c r="C11814" s="3">
        <v>0</v>
      </c>
      <c r="D11814">
        <v>263.31</v>
      </c>
      <c r="E11814">
        <v>1</v>
      </c>
      <c r="F11814" t="s">
        <v>52</v>
      </c>
    </row>
    <row r="11815" spans="1:6" x14ac:dyDescent="0.25">
      <c r="A11815" t="s">
        <v>13</v>
      </c>
      <c r="B11815" s="1">
        <v>33121</v>
      </c>
      <c r="C11815" s="3">
        <v>0</v>
      </c>
      <c r="D11815">
        <v>264.12</v>
      </c>
      <c r="E11815">
        <v>1</v>
      </c>
      <c r="F11815" t="s">
        <v>52</v>
      </c>
    </row>
    <row r="11816" spans="1:6" x14ac:dyDescent="0.25">
      <c r="A11816" t="s">
        <v>13</v>
      </c>
      <c r="B11816" s="1">
        <v>33165</v>
      </c>
      <c r="C11816" s="3">
        <v>0</v>
      </c>
      <c r="D11816">
        <v>265.27</v>
      </c>
      <c r="E11816">
        <v>1</v>
      </c>
      <c r="F11816" t="s">
        <v>52</v>
      </c>
    </row>
    <row r="11817" spans="1:6" x14ac:dyDescent="0.25">
      <c r="A11817" t="s">
        <v>13</v>
      </c>
      <c r="B11817" s="1">
        <v>33207</v>
      </c>
      <c r="C11817" s="3">
        <v>0</v>
      </c>
      <c r="D11817">
        <v>265.79000000000002</v>
      </c>
      <c r="E11817">
        <v>1</v>
      </c>
      <c r="F11817" t="s">
        <v>52</v>
      </c>
    </row>
    <row r="11818" spans="1:6" x14ac:dyDescent="0.25">
      <c r="A11818" t="s">
        <v>13</v>
      </c>
      <c r="B11818" s="1">
        <v>33226</v>
      </c>
      <c r="C11818" s="3">
        <v>0</v>
      </c>
      <c r="D11818">
        <v>265.64999999999998</v>
      </c>
      <c r="E11818">
        <v>1</v>
      </c>
      <c r="F11818" t="s">
        <v>52</v>
      </c>
    </row>
    <row r="11819" spans="1:6" x14ac:dyDescent="0.25">
      <c r="A11819" t="s">
        <v>13</v>
      </c>
      <c r="B11819" s="1">
        <v>33254</v>
      </c>
      <c r="C11819" s="3">
        <v>0</v>
      </c>
      <c r="D11819">
        <v>265.82</v>
      </c>
      <c r="E11819">
        <v>1</v>
      </c>
      <c r="F11819" t="s">
        <v>52</v>
      </c>
    </row>
    <row r="11820" spans="1:6" x14ac:dyDescent="0.25">
      <c r="A11820" t="s">
        <v>13</v>
      </c>
      <c r="B11820" s="1">
        <v>33289</v>
      </c>
      <c r="C11820" s="3">
        <v>0</v>
      </c>
      <c r="D11820">
        <v>265.99</v>
      </c>
      <c r="E11820">
        <v>1</v>
      </c>
      <c r="F11820" t="s">
        <v>52</v>
      </c>
    </row>
    <row r="11821" spans="1:6" x14ac:dyDescent="0.25">
      <c r="A11821" t="s">
        <v>13</v>
      </c>
      <c r="B11821" s="1">
        <v>33311</v>
      </c>
      <c r="C11821" s="3">
        <v>0</v>
      </c>
      <c r="D11821">
        <v>265.70999999999998</v>
      </c>
      <c r="E11821">
        <v>1</v>
      </c>
      <c r="F11821" t="s">
        <v>52</v>
      </c>
    </row>
    <row r="11822" spans="1:6" x14ac:dyDescent="0.25">
      <c r="A11822" t="s">
        <v>13</v>
      </c>
      <c r="B11822" s="1">
        <v>33338</v>
      </c>
      <c r="C11822" s="3">
        <v>0</v>
      </c>
      <c r="D11822">
        <v>265.33999999999997</v>
      </c>
      <c r="E11822">
        <v>1</v>
      </c>
      <c r="F11822" t="s">
        <v>52</v>
      </c>
    </row>
    <row r="11823" spans="1:6" x14ac:dyDescent="0.25">
      <c r="A11823" t="s">
        <v>13</v>
      </c>
      <c r="B11823" s="1">
        <v>33368</v>
      </c>
      <c r="C11823" s="3">
        <v>0</v>
      </c>
      <c r="D11823">
        <v>264.83</v>
      </c>
      <c r="E11823">
        <v>1</v>
      </c>
      <c r="F11823" t="s">
        <v>52</v>
      </c>
    </row>
    <row r="11824" spans="1:6" x14ac:dyDescent="0.25">
      <c r="A11824" t="s">
        <v>13</v>
      </c>
      <c r="B11824" s="1">
        <v>33409</v>
      </c>
      <c r="C11824" s="3">
        <v>0</v>
      </c>
      <c r="D11824">
        <v>263.79000000000002</v>
      </c>
      <c r="E11824">
        <v>1</v>
      </c>
      <c r="F11824" t="s">
        <v>52</v>
      </c>
    </row>
    <row r="11825" spans="1:6" x14ac:dyDescent="0.25">
      <c r="A11825" t="s">
        <v>13</v>
      </c>
      <c r="B11825" s="1">
        <v>33444</v>
      </c>
      <c r="C11825" s="3">
        <v>0</v>
      </c>
      <c r="D11825">
        <v>262.98</v>
      </c>
      <c r="E11825">
        <v>1</v>
      </c>
      <c r="F11825" t="s">
        <v>52</v>
      </c>
    </row>
    <row r="11826" spans="1:6" x14ac:dyDescent="0.25">
      <c r="A11826" t="s">
        <v>13</v>
      </c>
      <c r="B11826" s="1">
        <v>33465</v>
      </c>
      <c r="C11826" s="3">
        <v>0</v>
      </c>
      <c r="D11826">
        <v>265.05</v>
      </c>
      <c r="E11826">
        <v>1</v>
      </c>
      <c r="F11826" t="s">
        <v>52</v>
      </c>
    </row>
    <row r="11827" spans="1:6" x14ac:dyDescent="0.25">
      <c r="A11827" t="s">
        <v>13</v>
      </c>
      <c r="B11827" s="1">
        <v>33493</v>
      </c>
      <c r="C11827" s="3">
        <v>0</v>
      </c>
      <c r="D11827">
        <v>266.27999999999997</v>
      </c>
      <c r="E11827">
        <v>1</v>
      </c>
      <c r="F11827" t="s">
        <v>52</v>
      </c>
    </row>
    <row r="11828" spans="1:6" x14ac:dyDescent="0.25">
      <c r="A11828" t="s">
        <v>13</v>
      </c>
      <c r="B11828" s="1">
        <v>33536</v>
      </c>
      <c r="C11828" s="3">
        <v>0</v>
      </c>
      <c r="D11828">
        <v>267.86</v>
      </c>
      <c r="E11828">
        <v>1</v>
      </c>
      <c r="F11828" t="s">
        <v>52</v>
      </c>
    </row>
    <row r="11829" spans="1:6" x14ac:dyDescent="0.25">
      <c r="A11829" t="s">
        <v>13</v>
      </c>
      <c r="B11829" s="1">
        <v>33556</v>
      </c>
      <c r="C11829" s="3">
        <v>0</v>
      </c>
      <c r="D11829">
        <v>268.32</v>
      </c>
      <c r="E11829">
        <v>1</v>
      </c>
      <c r="F11829" t="s">
        <v>52</v>
      </c>
    </row>
    <row r="11830" spans="1:6" x14ac:dyDescent="0.25">
      <c r="A11830" t="s">
        <v>13</v>
      </c>
      <c r="B11830" s="1">
        <v>33581</v>
      </c>
      <c r="C11830" s="3">
        <v>0</v>
      </c>
      <c r="D11830">
        <v>268.72000000000003</v>
      </c>
      <c r="E11830">
        <v>1</v>
      </c>
      <c r="F11830" t="s">
        <v>52</v>
      </c>
    </row>
    <row r="11831" spans="1:6" x14ac:dyDescent="0.25">
      <c r="A11831" t="s">
        <v>13</v>
      </c>
      <c r="B11831" s="1">
        <v>33618</v>
      </c>
      <c r="C11831" s="3">
        <v>0</v>
      </c>
      <c r="D11831">
        <v>268.98</v>
      </c>
      <c r="E11831">
        <v>1</v>
      </c>
      <c r="F11831" t="s">
        <v>52</v>
      </c>
    </row>
    <row r="11832" spans="1:6" x14ac:dyDescent="0.25">
      <c r="A11832" t="s">
        <v>13</v>
      </c>
      <c r="B11832" s="1">
        <v>33640</v>
      </c>
      <c r="C11832" s="3">
        <v>0</v>
      </c>
      <c r="D11832">
        <v>268.95</v>
      </c>
      <c r="E11832">
        <v>1</v>
      </c>
      <c r="F11832" t="s">
        <v>52</v>
      </c>
    </row>
    <row r="11833" spans="1:6" x14ac:dyDescent="0.25">
      <c r="A11833" t="s">
        <v>13</v>
      </c>
      <c r="B11833" s="1">
        <v>33673</v>
      </c>
      <c r="C11833" s="3">
        <v>0</v>
      </c>
      <c r="D11833">
        <v>269.17</v>
      </c>
      <c r="E11833">
        <v>1</v>
      </c>
      <c r="F11833" t="s">
        <v>52</v>
      </c>
    </row>
    <row r="11834" spans="1:6" x14ac:dyDescent="0.25">
      <c r="A11834" t="s">
        <v>13</v>
      </c>
      <c r="B11834" s="1">
        <v>33707</v>
      </c>
      <c r="C11834" s="3">
        <v>0</v>
      </c>
      <c r="D11834">
        <v>268.85000000000002</v>
      </c>
      <c r="E11834">
        <v>1</v>
      </c>
      <c r="F11834" t="s">
        <v>52</v>
      </c>
    </row>
    <row r="11835" spans="1:6" x14ac:dyDescent="0.25">
      <c r="A11835" t="s">
        <v>13</v>
      </c>
      <c r="B11835" s="1">
        <v>33737</v>
      </c>
      <c r="C11835" s="3">
        <v>0</v>
      </c>
      <c r="D11835">
        <v>268.45</v>
      </c>
      <c r="E11835">
        <v>1</v>
      </c>
      <c r="F11835" t="s">
        <v>52</v>
      </c>
    </row>
    <row r="11836" spans="1:6" x14ac:dyDescent="0.25">
      <c r="A11836" t="s">
        <v>13</v>
      </c>
      <c r="B11836" s="1">
        <v>33763</v>
      </c>
      <c r="C11836" s="3">
        <v>0</v>
      </c>
      <c r="D11836">
        <v>268.60000000000002</v>
      </c>
      <c r="E11836">
        <v>1</v>
      </c>
      <c r="F11836" t="s">
        <v>52</v>
      </c>
    </row>
    <row r="11837" spans="1:6" x14ac:dyDescent="0.25">
      <c r="A11837" t="s">
        <v>13</v>
      </c>
      <c r="B11837" s="1">
        <v>33799</v>
      </c>
      <c r="C11837" s="3">
        <v>0</v>
      </c>
      <c r="D11837">
        <v>269.5</v>
      </c>
      <c r="E11837">
        <v>1</v>
      </c>
      <c r="F11837" t="s">
        <v>52</v>
      </c>
    </row>
    <row r="11838" spans="1:6" x14ac:dyDescent="0.25">
      <c r="A11838" t="s">
        <v>13</v>
      </c>
      <c r="B11838" s="1">
        <v>33834</v>
      </c>
      <c r="C11838" s="3">
        <v>0</v>
      </c>
      <c r="D11838">
        <v>270.55</v>
      </c>
      <c r="E11838">
        <v>1</v>
      </c>
      <c r="F11838" t="s">
        <v>52</v>
      </c>
    </row>
    <row r="11839" spans="1:6" x14ac:dyDescent="0.25">
      <c r="A11839" t="s">
        <v>13</v>
      </c>
      <c r="B11839" s="1">
        <v>33861</v>
      </c>
      <c r="C11839" s="3">
        <v>0</v>
      </c>
      <c r="D11839">
        <v>275.27999999999997</v>
      </c>
      <c r="E11839">
        <v>1</v>
      </c>
      <c r="F11839" t="s">
        <v>52</v>
      </c>
    </row>
    <row r="11840" spans="1:6" x14ac:dyDescent="0.25">
      <c r="A11840" t="s">
        <v>13</v>
      </c>
      <c r="B11840" s="1">
        <v>33890</v>
      </c>
      <c r="C11840" s="3">
        <v>0</v>
      </c>
      <c r="D11840">
        <v>272.33</v>
      </c>
      <c r="E11840">
        <v>1</v>
      </c>
      <c r="F11840" t="s">
        <v>52</v>
      </c>
    </row>
    <row r="11841" spans="1:6" x14ac:dyDescent="0.25">
      <c r="A11841" t="s">
        <v>13</v>
      </c>
      <c r="B11841" s="1">
        <v>33925</v>
      </c>
      <c r="C11841" s="3">
        <v>0</v>
      </c>
      <c r="D11841">
        <v>272.75</v>
      </c>
      <c r="E11841">
        <v>1</v>
      </c>
      <c r="F11841" t="s">
        <v>52</v>
      </c>
    </row>
    <row r="11842" spans="1:6" x14ac:dyDescent="0.25">
      <c r="A11842" t="s">
        <v>13</v>
      </c>
      <c r="B11842" s="1">
        <v>33956</v>
      </c>
      <c r="C11842" s="3">
        <v>0</v>
      </c>
      <c r="D11842">
        <v>272.82</v>
      </c>
      <c r="E11842">
        <v>1</v>
      </c>
      <c r="F11842" t="s">
        <v>52</v>
      </c>
    </row>
    <row r="11843" spans="1:6" x14ac:dyDescent="0.25">
      <c r="A11843" t="s">
        <v>13</v>
      </c>
      <c r="B11843" s="1">
        <v>33981</v>
      </c>
      <c r="C11843" s="3">
        <v>0</v>
      </c>
      <c r="D11843">
        <v>272.61</v>
      </c>
      <c r="E11843">
        <v>1</v>
      </c>
      <c r="F11843" t="s">
        <v>52</v>
      </c>
    </row>
    <row r="11844" spans="1:6" x14ac:dyDescent="0.25">
      <c r="A11844" t="s">
        <v>13</v>
      </c>
      <c r="B11844" s="1">
        <v>34002</v>
      </c>
      <c r="C11844" s="3">
        <v>0</v>
      </c>
      <c r="D11844">
        <v>272.54000000000002</v>
      </c>
      <c r="E11844">
        <v>1</v>
      </c>
      <c r="F11844" t="s">
        <v>52</v>
      </c>
    </row>
    <row r="11845" spans="1:6" x14ac:dyDescent="0.25">
      <c r="A11845" t="s">
        <v>13</v>
      </c>
      <c r="B11845" s="1">
        <v>34043</v>
      </c>
      <c r="C11845" s="3">
        <v>0</v>
      </c>
      <c r="D11845">
        <v>272.18</v>
      </c>
      <c r="E11845">
        <v>1</v>
      </c>
      <c r="F11845" t="s">
        <v>52</v>
      </c>
    </row>
    <row r="11846" spans="1:6" x14ac:dyDescent="0.25">
      <c r="A11846" t="s">
        <v>13</v>
      </c>
      <c r="B11846" s="1">
        <v>34081</v>
      </c>
      <c r="C11846" s="3">
        <v>0</v>
      </c>
      <c r="D11846">
        <v>271.62</v>
      </c>
      <c r="E11846">
        <v>1</v>
      </c>
      <c r="F11846" t="s">
        <v>52</v>
      </c>
    </row>
    <row r="11847" spans="1:6" x14ac:dyDescent="0.25">
      <c r="A11847" t="s">
        <v>13</v>
      </c>
      <c r="B11847" s="1">
        <v>34099</v>
      </c>
      <c r="C11847" s="3">
        <v>0</v>
      </c>
      <c r="D11847">
        <v>271.48</v>
      </c>
      <c r="E11847">
        <v>1</v>
      </c>
      <c r="F11847" t="s">
        <v>52</v>
      </c>
    </row>
    <row r="11848" spans="1:6" x14ac:dyDescent="0.25">
      <c r="A11848" t="s">
        <v>13</v>
      </c>
      <c r="B11848" s="1">
        <v>34128</v>
      </c>
      <c r="C11848" s="3">
        <v>0</v>
      </c>
      <c r="D11848">
        <v>271.35000000000002</v>
      </c>
      <c r="E11848">
        <v>1</v>
      </c>
      <c r="F11848" t="s">
        <v>52</v>
      </c>
    </row>
    <row r="11849" spans="1:6" x14ac:dyDescent="0.25">
      <c r="A11849" t="s">
        <v>13</v>
      </c>
      <c r="B11849" s="1">
        <v>34172</v>
      </c>
      <c r="C11849" s="3">
        <v>0</v>
      </c>
      <c r="D11849">
        <v>272.10000000000002</v>
      </c>
      <c r="E11849">
        <v>1</v>
      </c>
      <c r="F11849" t="s">
        <v>52</v>
      </c>
    </row>
    <row r="11850" spans="1:6" x14ac:dyDescent="0.25">
      <c r="A11850" t="s">
        <v>13</v>
      </c>
      <c r="B11850" s="1">
        <v>34199</v>
      </c>
      <c r="C11850" s="3">
        <v>0</v>
      </c>
      <c r="D11850">
        <v>273.08999999999997</v>
      </c>
      <c r="E11850">
        <v>1</v>
      </c>
      <c r="F11850" t="s">
        <v>52</v>
      </c>
    </row>
    <row r="11851" spans="1:6" x14ac:dyDescent="0.25">
      <c r="A11851" t="s">
        <v>13</v>
      </c>
      <c r="B11851" s="1">
        <v>34226</v>
      </c>
      <c r="C11851" s="3">
        <v>0</v>
      </c>
      <c r="D11851">
        <v>273.68</v>
      </c>
      <c r="E11851">
        <v>1</v>
      </c>
      <c r="F11851" t="s">
        <v>52</v>
      </c>
    </row>
    <row r="11852" spans="1:6" x14ac:dyDescent="0.25">
      <c r="A11852" t="s">
        <v>13</v>
      </c>
      <c r="B11852" s="1">
        <v>34256</v>
      </c>
      <c r="C11852" s="3">
        <v>0</v>
      </c>
      <c r="D11852">
        <v>274.05</v>
      </c>
      <c r="E11852">
        <v>1</v>
      </c>
      <c r="F11852" t="s">
        <v>52</v>
      </c>
    </row>
    <row r="11853" spans="1:6" x14ac:dyDescent="0.25">
      <c r="A11853" t="s">
        <v>13</v>
      </c>
      <c r="B11853" s="1">
        <v>34283</v>
      </c>
      <c r="C11853" s="3">
        <v>0</v>
      </c>
      <c r="D11853">
        <v>273.89</v>
      </c>
      <c r="E11853">
        <v>1</v>
      </c>
      <c r="F11853" t="s">
        <v>52</v>
      </c>
    </row>
    <row r="11854" spans="1:6" x14ac:dyDescent="0.25">
      <c r="A11854" t="s">
        <v>13</v>
      </c>
      <c r="B11854" s="1">
        <v>34305</v>
      </c>
      <c r="C11854" s="3">
        <v>0</v>
      </c>
      <c r="D11854">
        <v>273.58999999999997</v>
      </c>
      <c r="E11854">
        <v>1</v>
      </c>
      <c r="F11854" t="s">
        <v>52</v>
      </c>
    </row>
    <row r="11855" spans="1:6" x14ac:dyDescent="0.25">
      <c r="A11855" t="s">
        <v>13</v>
      </c>
      <c r="B11855" s="1">
        <v>34352</v>
      </c>
      <c r="C11855" s="3">
        <v>0</v>
      </c>
      <c r="D11855">
        <v>272.92</v>
      </c>
      <c r="E11855">
        <v>1</v>
      </c>
      <c r="F11855" t="s">
        <v>52</v>
      </c>
    </row>
    <row r="11856" spans="1:6" x14ac:dyDescent="0.25">
      <c r="A11856" t="s">
        <v>13</v>
      </c>
      <c r="B11856" s="1">
        <v>34373</v>
      </c>
      <c r="C11856" s="3">
        <v>0</v>
      </c>
      <c r="D11856">
        <v>272.63</v>
      </c>
      <c r="E11856">
        <v>1</v>
      </c>
      <c r="F11856" t="s">
        <v>52</v>
      </c>
    </row>
    <row r="11857" spans="1:6" x14ac:dyDescent="0.25">
      <c r="A11857" t="s">
        <v>13</v>
      </c>
      <c r="B11857" s="1">
        <v>34400</v>
      </c>
      <c r="C11857" s="3">
        <v>0</v>
      </c>
      <c r="D11857">
        <v>272.26</v>
      </c>
      <c r="E11857">
        <v>1</v>
      </c>
      <c r="F11857" t="s">
        <v>52</v>
      </c>
    </row>
    <row r="11858" spans="1:6" x14ac:dyDescent="0.25">
      <c r="A11858" t="s">
        <v>13</v>
      </c>
      <c r="B11858" s="1">
        <v>34438</v>
      </c>
      <c r="C11858" s="3">
        <v>0</v>
      </c>
      <c r="D11858">
        <v>271.93</v>
      </c>
      <c r="E11858">
        <v>1</v>
      </c>
      <c r="F11858" t="s">
        <v>52</v>
      </c>
    </row>
    <row r="11859" spans="1:6" x14ac:dyDescent="0.25">
      <c r="A11859" t="s">
        <v>13</v>
      </c>
      <c r="B11859" s="1">
        <v>34472</v>
      </c>
      <c r="C11859" s="3">
        <v>0</v>
      </c>
      <c r="D11859">
        <v>271.19</v>
      </c>
      <c r="E11859">
        <v>1</v>
      </c>
      <c r="F11859" t="s">
        <v>52</v>
      </c>
    </row>
    <row r="11860" spans="1:6" x14ac:dyDescent="0.25">
      <c r="A11860" t="s">
        <v>13</v>
      </c>
      <c r="B11860" s="1">
        <v>34500</v>
      </c>
      <c r="C11860" s="3">
        <v>0</v>
      </c>
      <c r="D11860">
        <v>270.77999999999997</v>
      </c>
      <c r="E11860">
        <v>1</v>
      </c>
      <c r="F11860" t="s">
        <v>52</v>
      </c>
    </row>
    <row r="11861" spans="1:6" x14ac:dyDescent="0.25">
      <c r="A11861" t="s">
        <v>13</v>
      </c>
      <c r="B11861" s="1">
        <v>34533</v>
      </c>
      <c r="C11861" s="3">
        <v>0</v>
      </c>
      <c r="D11861">
        <v>271.45999999999998</v>
      </c>
      <c r="E11861">
        <v>1</v>
      </c>
      <c r="F11861" t="s">
        <v>52</v>
      </c>
    </row>
    <row r="11862" spans="1:6" x14ac:dyDescent="0.25">
      <c r="A11862" t="s">
        <v>13</v>
      </c>
      <c r="B11862" s="1">
        <v>34565</v>
      </c>
      <c r="C11862" s="3">
        <v>0</v>
      </c>
      <c r="D11862">
        <v>272.83</v>
      </c>
      <c r="E11862">
        <v>1</v>
      </c>
      <c r="F11862" t="s">
        <v>52</v>
      </c>
    </row>
    <row r="11863" spans="1:6" x14ac:dyDescent="0.25">
      <c r="A11863" t="s">
        <v>13</v>
      </c>
      <c r="B11863" s="1">
        <v>34586</v>
      </c>
      <c r="C11863" s="3">
        <v>0</v>
      </c>
      <c r="D11863">
        <v>273.57</v>
      </c>
      <c r="E11863">
        <v>1</v>
      </c>
      <c r="F11863" t="s">
        <v>52</v>
      </c>
    </row>
    <row r="11864" spans="1:6" x14ac:dyDescent="0.25">
      <c r="A11864" t="s">
        <v>13</v>
      </c>
      <c r="B11864" s="1">
        <v>34618</v>
      </c>
      <c r="C11864" s="3">
        <v>0</v>
      </c>
      <c r="D11864">
        <v>274.2</v>
      </c>
      <c r="E11864">
        <v>1</v>
      </c>
      <c r="F11864" t="s">
        <v>52</v>
      </c>
    </row>
    <row r="11865" spans="1:6" x14ac:dyDescent="0.25">
      <c r="A11865" t="s">
        <v>13</v>
      </c>
      <c r="B11865" s="1">
        <v>34656</v>
      </c>
      <c r="C11865" s="3">
        <v>0</v>
      </c>
      <c r="D11865">
        <v>274.07</v>
      </c>
      <c r="E11865">
        <v>1</v>
      </c>
      <c r="F11865" t="s">
        <v>52</v>
      </c>
    </row>
    <row r="11866" spans="1:6" x14ac:dyDescent="0.25">
      <c r="A11866" t="s">
        <v>13</v>
      </c>
      <c r="B11866" s="1">
        <v>34682</v>
      </c>
      <c r="C11866" s="3">
        <v>0</v>
      </c>
      <c r="D11866">
        <v>273.91000000000003</v>
      </c>
      <c r="E11866">
        <v>1</v>
      </c>
      <c r="F11866" t="s">
        <v>52</v>
      </c>
    </row>
    <row r="11867" spans="1:6" x14ac:dyDescent="0.25">
      <c r="A11867" t="s">
        <v>13</v>
      </c>
      <c r="B11867" s="1">
        <v>34722</v>
      </c>
      <c r="C11867" s="3">
        <v>0</v>
      </c>
      <c r="D11867">
        <v>273.92</v>
      </c>
      <c r="E11867">
        <v>1</v>
      </c>
      <c r="F11867" t="s">
        <v>52</v>
      </c>
    </row>
    <row r="11868" spans="1:6" x14ac:dyDescent="0.25">
      <c r="A11868" t="s">
        <v>13</v>
      </c>
      <c r="B11868" s="1">
        <v>34737</v>
      </c>
      <c r="C11868" s="3">
        <v>0</v>
      </c>
      <c r="D11868">
        <v>273.5</v>
      </c>
      <c r="E11868">
        <v>1</v>
      </c>
      <c r="F11868" t="s">
        <v>52</v>
      </c>
    </row>
    <row r="11869" spans="1:6" x14ac:dyDescent="0.25">
      <c r="A11869" t="s">
        <v>13</v>
      </c>
      <c r="B11869" s="1">
        <v>34768</v>
      </c>
      <c r="C11869" s="3">
        <v>0</v>
      </c>
      <c r="D11869">
        <v>273.25</v>
      </c>
      <c r="E11869">
        <v>1</v>
      </c>
      <c r="F11869" t="s">
        <v>52</v>
      </c>
    </row>
    <row r="11870" spans="1:6" x14ac:dyDescent="0.25">
      <c r="A11870" t="s">
        <v>13</v>
      </c>
      <c r="B11870" s="1">
        <v>34801</v>
      </c>
      <c r="C11870" s="3">
        <v>0</v>
      </c>
      <c r="D11870">
        <v>272.72000000000003</v>
      </c>
      <c r="E11870">
        <v>1</v>
      </c>
      <c r="F11870" t="s">
        <v>52</v>
      </c>
    </row>
    <row r="11871" spans="1:6" x14ac:dyDescent="0.25">
      <c r="A11871" t="s">
        <v>13</v>
      </c>
      <c r="B11871" s="1">
        <v>34834</v>
      </c>
      <c r="C11871" s="3">
        <v>0</v>
      </c>
      <c r="D11871">
        <v>273</v>
      </c>
      <c r="E11871">
        <v>1</v>
      </c>
      <c r="F11871" t="s">
        <v>52</v>
      </c>
    </row>
    <row r="11872" spans="1:6" x14ac:dyDescent="0.25">
      <c r="A11872" t="s">
        <v>13</v>
      </c>
      <c r="B11872" s="1">
        <v>34864</v>
      </c>
      <c r="C11872" s="3">
        <v>0</v>
      </c>
      <c r="D11872">
        <v>272.61</v>
      </c>
      <c r="E11872">
        <v>1</v>
      </c>
      <c r="F11872" t="s">
        <v>52</v>
      </c>
    </row>
    <row r="11873" spans="1:6" x14ac:dyDescent="0.25">
      <c r="A11873" t="s">
        <v>13</v>
      </c>
      <c r="B11873" s="1">
        <v>34906</v>
      </c>
      <c r="C11873" s="3">
        <v>0</v>
      </c>
      <c r="D11873">
        <v>272.42</v>
      </c>
      <c r="E11873">
        <v>1</v>
      </c>
      <c r="F11873" t="s">
        <v>52</v>
      </c>
    </row>
    <row r="11874" spans="1:6" x14ac:dyDescent="0.25">
      <c r="A11874" t="s">
        <v>13</v>
      </c>
      <c r="B11874" s="1">
        <v>34933</v>
      </c>
      <c r="C11874" s="3">
        <v>0</v>
      </c>
      <c r="D11874">
        <v>273.05</v>
      </c>
      <c r="E11874">
        <v>1</v>
      </c>
      <c r="F11874" t="s">
        <v>52</v>
      </c>
    </row>
    <row r="11875" spans="1:6" x14ac:dyDescent="0.25">
      <c r="A11875" t="s">
        <v>13</v>
      </c>
      <c r="B11875" s="1">
        <v>34953</v>
      </c>
      <c r="C11875" s="3">
        <v>0</v>
      </c>
      <c r="D11875">
        <v>273.79000000000002</v>
      </c>
      <c r="E11875">
        <v>1</v>
      </c>
      <c r="F11875" t="s">
        <v>52</v>
      </c>
    </row>
    <row r="11876" spans="1:6" x14ac:dyDescent="0.25">
      <c r="A11876" t="s">
        <v>13</v>
      </c>
      <c r="B11876" s="1">
        <v>34984</v>
      </c>
      <c r="C11876" s="3">
        <v>0</v>
      </c>
      <c r="D11876">
        <v>274.42</v>
      </c>
      <c r="E11876">
        <v>1</v>
      </c>
      <c r="F11876" t="s">
        <v>52</v>
      </c>
    </row>
    <row r="11877" spans="1:6" x14ac:dyDescent="0.25">
      <c r="A11877" t="s">
        <v>13</v>
      </c>
      <c r="B11877" s="1">
        <v>35016</v>
      </c>
      <c r="C11877" s="3">
        <v>0</v>
      </c>
      <c r="D11877">
        <v>274.62</v>
      </c>
      <c r="E11877">
        <v>1</v>
      </c>
      <c r="F11877" t="s">
        <v>52</v>
      </c>
    </row>
    <row r="11878" spans="1:6" x14ac:dyDescent="0.25">
      <c r="A11878" t="s">
        <v>13</v>
      </c>
      <c r="B11878" s="1">
        <v>35046</v>
      </c>
      <c r="C11878" s="3">
        <v>0</v>
      </c>
      <c r="D11878">
        <v>273.58</v>
      </c>
      <c r="E11878">
        <v>1</v>
      </c>
      <c r="F11878" t="s">
        <v>52</v>
      </c>
    </row>
    <row r="11879" spans="1:6" x14ac:dyDescent="0.25">
      <c r="A11879" t="s">
        <v>13</v>
      </c>
      <c r="B11879" s="1">
        <v>35082</v>
      </c>
      <c r="C11879" s="3">
        <v>0</v>
      </c>
      <c r="D11879">
        <v>274.29000000000002</v>
      </c>
      <c r="E11879">
        <v>1</v>
      </c>
      <c r="F11879" t="s">
        <v>52</v>
      </c>
    </row>
    <row r="11880" spans="1:6" x14ac:dyDescent="0.25">
      <c r="A11880" t="s">
        <v>13</v>
      </c>
      <c r="B11880" s="1">
        <v>35109</v>
      </c>
      <c r="C11880" s="3">
        <v>0</v>
      </c>
      <c r="D11880">
        <v>274.35000000000002</v>
      </c>
      <c r="E11880">
        <v>1</v>
      </c>
      <c r="F11880" t="s">
        <v>52</v>
      </c>
    </row>
    <row r="11881" spans="1:6" x14ac:dyDescent="0.25">
      <c r="A11881" t="s">
        <v>13</v>
      </c>
      <c r="B11881" s="1">
        <v>35130</v>
      </c>
      <c r="C11881" s="3">
        <v>0</v>
      </c>
      <c r="D11881">
        <v>274.32</v>
      </c>
      <c r="E11881">
        <v>1</v>
      </c>
      <c r="F11881" t="s">
        <v>52</v>
      </c>
    </row>
    <row r="11882" spans="1:6" x14ac:dyDescent="0.25">
      <c r="A11882" t="s">
        <v>13</v>
      </c>
      <c r="B11882" s="1">
        <v>35172</v>
      </c>
      <c r="C11882" s="3">
        <v>0</v>
      </c>
      <c r="D11882">
        <v>273.87</v>
      </c>
      <c r="E11882">
        <v>1</v>
      </c>
      <c r="F11882" t="s">
        <v>52</v>
      </c>
    </row>
    <row r="11883" spans="1:6" x14ac:dyDescent="0.25">
      <c r="A11883" t="s">
        <v>13</v>
      </c>
      <c r="B11883" s="1">
        <v>35193</v>
      </c>
      <c r="C11883" s="3">
        <v>0</v>
      </c>
      <c r="D11883">
        <v>273.44</v>
      </c>
      <c r="E11883">
        <v>1</v>
      </c>
      <c r="F11883" t="s">
        <v>52</v>
      </c>
    </row>
    <row r="11884" spans="1:6" x14ac:dyDescent="0.25">
      <c r="A11884" t="s">
        <v>13</v>
      </c>
      <c r="B11884" s="1">
        <v>35235</v>
      </c>
      <c r="C11884" s="3">
        <v>0</v>
      </c>
      <c r="D11884">
        <v>272.91000000000003</v>
      </c>
      <c r="E11884">
        <v>1</v>
      </c>
      <c r="F11884" t="s">
        <v>52</v>
      </c>
    </row>
    <row r="11885" spans="1:6" x14ac:dyDescent="0.25">
      <c r="A11885" t="s">
        <v>13</v>
      </c>
      <c r="B11885" s="1">
        <v>35271</v>
      </c>
      <c r="C11885" s="3">
        <v>0</v>
      </c>
      <c r="D11885">
        <v>273.43</v>
      </c>
      <c r="E11885">
        <v>1</v>
      </c>
      <c r="F11885" t="s">
        <v>52</v>
      </c>
    </row>
    <row r="11886" spans="1:6" x14ac:dyDescent="0.25">
      <c r="A11886" t="s">
        <v>13</v>
      </c>
      <c r="B11886" s="1">
        <v>35296</v>
      </c>
      <c r="C11886" s="3">
        <v>0</v>
      </c>
      <c r="D11886">
        <v>274.42</v>
      </c>
      <c r="E11886">
        <v>1</v>
      </c>
      <c r="F11886" t="s">
        <v>52</v>
      </c>
    </row>
    <row r="11887" spans="1:6" x14ac:dyDescent="0.25">
      <c r="A11887" t="s">
        <v>13</v>
      </c>
      <c r="B11887" s="1">
        <v>35326</v>
      </c>
      <c r="C11887" s="3">
        <v>0</v>
      </c>
      <c r="D11887">
        <v>275.42</v>
      </c>
      <c r="E11887">
        <v>1</v>
      </c>
      <c r="F11887" t="s">
        <v>52</v>
      </c>
    </row>
    <row r="11888" spans="1:6" x14ac:dyDescent="0.25">
      <c r="A11888" t="s">
        <v>13</v>
      </c>
      <c r="B11888" s="1">
        <v>35355</v>
      </c>
      <c r="C11888" s="3">
        <v>0</v>
      </c>
      <c r="D11888">
        <v>275.22000000000003</v>
      </c>
      <c r="E11888">
        <v>1</v>
      </c>
      <c r="F11888" t="s">
        <v>52</v>
      </c>
    </row>
    <row r="11889" spans="1:6" x14ac:dyDescent="0.25">
      <c r="A11889" t="s">
        <v>13</v>
      </c>
      <c r="B11889" s="1">
        <v>35386</v>
      </c>
      <c r="C11889" s="3">
        <v>0</v>
      </c>
      <c r="D11889">
        <v>275.48</v>
      </c>
      <c r="E11889">
        <v>1</v>
      </c>
      <c r="F11889" t="s">
        <v>52</v>
      </c>
    </row>
    <row r="11890" spans="1:6" x14ac:dyDescent="0.25">
      <c r="A11890" t="s">
        <v>13</v>
      </c>
      <c r="B11890" s="1">
        <v>35415</v>
      </c>
      <c r="C11890" s="3">
        <v>0</v>
      </c>
      <c r="D11890">
        <v>275.39999999999998</v>
      </c>
      <c r="E11890">
        <v>1</v>
      </c>
      <c r="F11890" t="s">
        <v>52</v>
      </c>
    </row>
    <row r="11891" spans="1:6" x14ac:dyDescent="0.25">
      <c r="A11891" t="s">
        <v>13</v>
      </c>
      <c r="B11891" s="1">
        <v>35451</v>
      </c>
      <c r="C11891" s="3">
        <v>0</v>
      </c>
      <c r="D11891">
        <v>274.93</v>
      </c>
      <c r="E11891">
        <v>1</v>
      </c>
      <c r="F11891" t="s">
        <v>52</v>
      </c>
    </row>
    <row r="11892" spans="1:6" x14ac:dyDescent="0.25">
      <c r="A11892" t="s">
        <v>13</v>
      </c>
      <c r="B11892" s="1">
        <v>35481</v>
      </c>
      <c r="C11892" s="3">
        <v>0</v>
      </c>
      <c r="D11892">
        <v>274.69</v>
      </c>
      <c r="E11892">
        <v>1</v>
      </c>
      <c r="F11892" t="s">
        <v>52</v>
      </c>
    </row>
    <row r="11893" spans="1:6" x14ac:dyDescent="0.25">
      <c r="A11893" t="s">
        <v>13</v>
      </c>
      <c r="B11893" s="1">
        <v>35501</v>
      </c>
      <c r="C11893" s="3">
        <v>0</v>
      </c>
      <c r="D11893">
        <v>274.3</v>
      </c>
      <c r="E11893">
        <v>1</v>
      </c>
      <c r="F11893" t="s">
        <v>52</v>
      </c>
    </row>
    <row r="11894" spans="1:6" x14ac:dyDescent="0.25">
      <c r="A11894" t="s">
        <v>13</v>
      </c>
      <c r="B11894" s="1">
        <v>35542</v>
      </c>
      <c r="C11894" s="3">
        <v>0</v>
      </c>
      <c r="D11894">
        <v>273.83</v>
      </c>
      <c r="E11894">
        <v>1</v>
      </c>
      <c r="F11894" t="s">
        <v>52</v>
      </c>
    </row>
    <row r="11895" spans="1:6" x14ac:dyDescent="0.25">
      <c r="A11895" t="s">
        <v>13</v>
      </c>
      <c r="B11895" s="1">
        <v>35577</v>
      </c>
      <c r="C11895" s="3">
        <v>0</v>
      </c>
      <c r="D11895">
        <v>272.95</v>
      </c>
      <c r="E11895">
        <v>1</v>
      </c>
      <c r="F11895" t="s">
        <v>52</v>
      </c>
    </row>
    <row r="11896" spans="1:6" x14ac:dyDescent="0.25">
      <c r="A11896" t="s">
        <v>13</v>
      </c>
      <c r="B11896" s="1">
        <v>35604</v>
      </c>
      <c r="C11896" s="3">
        <v>0</v>
      </c>
      <c r="D11896">
        <v>272.7</v>
      </c>
      <c r="E11896">
        <v>1</v>
      </c>
      <c r="F11896" t="s">
        <v>52</v>
      </c>
    </row>
    <row r="11897" spans="1:6" x14ac:dyDescent="0.25">
      <c r="A11897" t="s">
        <v>13</v>
      </c>
      <c r="B11897" s="1">
        <v>35632</v>
      </c>
      <c r="C11897" s="3">
        <v>0</v>
      </c>
      <c r="D11897">
        <v>273.04000000000002</v>
      </c>
      <c r="E11897">
        <v>1</v>
      </c>
      <c r="F11897" t="s">
        <v>52</v>
      </c>
    </row>
    <row r="11898" spans="1:6" x14ac:dyDescent="0.25">
      <c r="A11898" t="s">
        <v>13</v>
      </c>
      <c r="B11898" s="1">
        <v>35669</v>
      </c>
      <c r="C11898" s="3">
        <v>0</v>
      </c>
      <c r="D11898">
        <v>274.02</v>
      </c>
      <c r="E11898">
        <v>1</v>
      </c>
      <c r="F11898" t="s">
        <v>52</v>
      </c>
    </row>
    <row r="11899" spans="1:6" x14ac:dyDescent="0.25">
      <c r="A11899" t="s">
        <v>13</v>
      </c>
      <c r="B11899" s="1">
        <v>35696</v>
      </c>
      <c r="C11899" s="3">
        <v>0</v>
      </c>
      <c r="D11899">
        <v>274.33999999999997</v>
      </c>
      <c r="E11899">
        <v>1</v>
      </c>
      <c r="F11899" t="s">
        <v>52</v>
      </c>
    </row>
    <row r="11900" spans="1:6" x14ac:dyDescent="0.25">
      <c r="A11900" t="s">
        <v>13</v>
      </c>
      <c r="B11900" s="1">
        <v>35726</v>
      </c>
      <c r="C11900" s="3">
        <v>0</v>
      </c>
      <c r="D11900">
        <v>273.87</v>
      </c>
      <c r="E11900">
        <v>1</v>
      </c>
      <c r="F11900" t="s">
        <v>52</v>
      </c>
    </row>
    <row r="11901" spans="1:6" x14ac:dyDescent="0.25">
      <c r="A11901" t="s">
        <v>13</v>
      </c>
      <c r="B11901" s="1">
        <v>35758</v>
      </c>
      <c r="C11901" s="3">
        <v>0</v>
      </c>
      <c r="D11901">
        <v>273.52</v>
      </c>
      <c r="E11901">
        <v>1</v>
      </c>
      <c r="F11901" t="s">
        <v>52</v>
      </c>
    </row>
    <row r="11902" spans="1:6" x14ac:dyDescent="0.25">
      <c r="A11902" t="s">
        <v>13</v>
      </c>
      <c r="B11902" s="1">
        <v>35787</v>
      </c>
      <c r="C11902" s="3">
        <v>0</v>
      </c>
      <c r="D11902">
        <v>273.08999999999997</v>
      </c>
      <c r="E11902">
        <v>1</v>
      </c>
      <c r="F11902" t="s">
        <v>52</v>
      </c>
    </row>
    <row r="11903" spans="1:6" x14ac:dyDescent="0.25">
      <c r="A11903" t="s">
        <v>13</v>
      </c>
      <c r="B11903" s="1">
        <v>35816</v>
      </c>
      <c r="C11903" s="3">
        <v>0</v>
      </c>
      <c r="D11903">
        <v>272.56</v>
      </c>
      <c r="E11903">
        <v>1</v>
      </c>
      <c r="F11903" t="s">
        <v>52</v>
      </c>
    </row>
    <row r="11904" spans="1:6" x14ac:dyDescent="0.25">
      <c r="A11904" t="s">
        <v>13</v>
      </c>
      <c r="B11904" s="1">
        <v>35846</v>
      </c>
      <c r="C11904" s="3">
        <v>0</v>
      </c>
      <c r="D11904">
        <v>272.14999999999998</v>
      </c>
      <c r="E11904">
        <v>1</v>
      </c>
      <c r="F11904" t="s">
        <v>52</v>
      </c>
    </row>
    <row r="11905" spans="1:6" x14ac:dyDescent="0.25">
      <c r="A11905" t="s">
        <v>13</v>
      </c>
      <c r="B11905" s="1">
        <v>35877</v>
      </c>
      <c r="C11905" s="3">
        <v>0</v>
      </c>
      <c r="D11905">
        <v>271.72000000000003</v>
      </c>
      <c r="E11905">
        <v>1</v>
      </c>
      <c r="F11905" t="s">
        <v>52</v>
      </c>
    </row>
    <row r="11906" spans="1:6" x14ac:dyDescent="0.25">
      <c r="A11906" t="s">
        <v>13</v>
      </c>
      <c r="B11906" s="1">
        <v>35905</v>
      </c>
      <c r="C11906" s="3">
        <v>0</v>
      </c>
      <c r="D11906">
        <v>271.68</v>
      </c>
      <c r="E11906">
        <v>1</v>
      </c>
      <c r="F11906" t="s">
        <v>52</v>
      </c>
    </row>
    <row r="11907" spans="1:6" x14ac:dyDescent="0.25">
      <c r="A11907" t="s">
        <v>13</v>
      </c>
      <c r="B11907" s="1">
        <v>35942</v>
      </c>
      <c r="C11907" s="3">
        <v>0</v>
      </c>
      <c r="D11907">
        <v>271.17</v>
      </c>
      <c r="E11907">
        <v>1</v>
      </c>
      <c r="F11907" t="s">
        <v>52</v>
      </c>
    </row>
    <row r="11908" spans="1:6" x14ac:dyDescent="0.25">
      <c r="A11908" t="s">
        <v>13</v>
      </c>
      <c r="B11908" s="1">
        <v>35968</v>
      </c>
      <c r="C11908" s="3">
        <v>0</v>
      </c>
      <c r="D11908">
        <v>270.2</v>
      </c>
      <c r="E11908">
        <v>1</v>
      </c>
      <c r="F11908" t="s">
        <v>52</v>
      </c>
    </row>
    <row r="11909" spans="1:6" x14ac:dyDescent="0.25">
      <c r="A11909" t="s">
        <v>13</v>
      </c>
      <c r="B11909" s="1">
        <v>35998</v>
      </c>
      <c r="C11909" s="3">
        <v>0</v>
      </c>
      <c r="D11909">
        <v>269.67</v>
      </c>
      <c r="E11909">
        <v>1</v>
      </c>
      <c r="F11909" t="s">
        <v>52</v>
      </c>
    </row>
    <row r="11910" spans="1:6" x14ac:dyDescent="0.25">
      <c r="A11910" t="s">
        <v>13</v>
      </c>
      <c r="B11910" s="1">
        <v>36027</v>
      </c>
      <c r="C11910" s="3">
        <v>0</v>
      </c>
      <c r="D11910">
        <v>270.12</v>
      </c>
      <c r="E11910">
        <v>1</v>
      </c>
      <c r="F11910" t="s">
        <v>52</v>
      </c>
    </row>
    <row r="11911" spans="1:6" x14ac:dyDescent="0.25">
      <c r="A11911" t="s">
        <v>13</v>
      </c>
      <c r="B11911" s="1">
        <v>36066</v>
      </c>
      <c r="C11911" s="3">
        <v>0</v>
      </c>
      <c r="D11911">
        <v>271.26</v>
      </c>
      <c r="E11911">
        <v>1</v>
      </c>
      <c r="F11911" t="s">
        <v>52</v>
      </c>
    </row>
    <row r="11912" spans="1:6" x14ac:dyDescent="0.25">
      <c r="A11912" t="s">
        <v>13</v>
      </c>
      <c r="B11912" s="1">
        <v>36088</v>
      </c>
      <c r="C11912" s="3">
        <v>0</v>
      </c>
      <c r="D11912">
        <v>271.55</v>
      </c>
      <c r="E11912">
        <v>1</v>
      </c>
      <c r="F11912" t="s">
        <v>52</v>
      </c>
    </row>
    <row r="11913" spans="1:6" x14ac:dyDescent="0.25">
      <c r="A11913" t="s">
        <v>13</v>
      </c>
      <c r="B11913" s="1">
        <v>36123</v>
      </c>
      <c r="C11913" s="3">
        <v>0</v>
      </c>
      <c r="D11913">
        <v>271.52999999999997</v>
      </c>
      <c r="E11913">
        <v>1</v>
      </c>
      <c r="F11913" t="s">
        <v>52</v>
      </c>
    </row>
    <row r="11914" spans="1:6" x14ac:dyDescent="0.25">
      <c r="A11914" t="s">
        <v>13</v>
      </c>
      <c r="B11914" s="1">
        <v>36150</v>
      </c>
      <c r="C11914" s="3">
        <v>0</v>
      </c>
      <c r="D11914">
        <v>271.45999999999998</v>
      </c>
      <c r="E11914">
        <v>1</v>
      </c>
      <c r="F11914" t="s">
        <v>52</v>
      </c>
    </row>
    <row r="11915" spans="1:6" x14ac:dyDescent="0.25">
      <c r="A11915" t="s">
        <v>13</v>
      </c>
      <c r="B11915" s="1">
        <v>36180</v>
      </c>
      <c r="C11915" s="3">
        <v>0</v>
      </c>
      <c r="D11915">
        <v>271.06</v>
      </c>
      <c r="E11915">
        <v>1</v>
      </c>
      <c r="F11915" t="s">
        <v>52</v>
      </c>
    </row>
    <row r="11916" spans="1:6" x14ac:dyDescent="0.25">
      <c r="A11916" t="s">
        <v>13</v>
      </c>
      <c r="B11916" s="1">
        <v>36213</v>
      </c>
      <c r="C11916" s="3">
        <v>0</v>
      </c>
      <c r="D11916">
        <v>270.8</v>
      </c>
      <c r="E11916">
        <v>1</v>
      </c>
      <c r="F11916" t="s">
        <v>52</v>
      </c>
    </row>
    <row r="11917" spans="1:6" x14ac:dyDescent="0.25">
      <c r="A11917" t="s">
        <v>13</v>
      </c>
      <c r="B11917" s="1">
        <v>36241</v>
      </c>
      <c r="C11917" s="3">
        <v>0</v>
      </c>
      <c r="D11917">
        <v>270.39999999999998</v>
      </c>
      <c r="E11917">
        <v>1</v>
      </c>
      <c r="F11917" t="s">
        <v>52</v>
      </c>
    </row>
    <row r="11918" spans="1:6" x14ac:dyDescent="0.25">
      <c r="A11918" t="s">
        <v>13</v>
      </c>
      <c r="B11918" s="1">
        <v>36271</v>
      </c>
      <c r="C11918" s="3">
        <v>0</v>
      </c>
      <c r="D11918">
        <v>270.18</v>
      </c>
      <c r="E11918">
        <v>1</v>
      </c>
      <c r="F11918" t="s">
        <v>52</v>
      </c>
    </row>
    <row r="11919" spans="1:6" x14ac:dyDescent="0.25">
      <c r="A11919" t="s">
        <v>13</v>
      </c>
      <c r="B11919" s="1">
        <v>36304</v>
      </c>
      <c r="C11919" s="3">
        <v>0</v>
      </c>
      <c r="D11919">
        <v>269.66000000000003</v>
      </c>
      <c r="E11919">
        <v>1</v>
      </c>
      <c r="F11919" t="s">
        <v>52</v>
      </c>
    </row>
    <row r="11920" spans="1:6" x14ac:dyDescent="0.25">
      <c r="A11920" t="s">
        <v>13</v>
      </c>
      <c r="B11920" s="1">
        <v>36335</v>
      </c>
      <c r="C11920" s="3">
        <v>0</v>
      </c>
      <c r="D11920">
        <v>268.88</v>
      </c>
      <c r="E11920">
        <v>1</v>
      </c>
      <c r="F11920" t="s">
        <v>52</v>
      </c>
    </row>
    <row r="11921" spans="1:6" x14ac:dyDescent="0.25">
      <c r="A11921" t="s">
        <v>13</v>
      </c>
      <c r="B11921" s="1">
        <v>36361</v>
      </c>
      <c r="C11921" s="3">
        <v>0</v>
      </c>
      <c r="D11921">
        <v>269.04000000000002</v>
      </c>
      <c r="E11921">
        <v>1</v>
      </c>
      <c r="F11921" t="s">
        <v>52</v>
      </c>
    </row>
    <row r="11922" spans="1:6" x14ac:dyDescent="0.25">
      <c r="A11922" t="s">
        <v>13</v>
      </c>
      <c r="B11922" s="1">
        <v>36392</v>
      </c>
      <c r="C11922" s="3">
        <v>0</v>
      </c>
      <c r="D11922">
        <v>270.10000000000002</v>
      </c>
      <c r="E11922">
        <v>1</v>
      </c>
      <c r="F11922" t="s">
        <v>52</v>
      </c>
    </row>
    <row r="11923" spans="1:6" x14ac:dyDescent="0.25">
      <c r="A11923" t="s">
        <v>13</v>
      </c>
      <c r="B11923" s="1">
        <v>36424</v>
      </c>
      <c r="C11923" s="3">
        <v>0</v>
      </c>
      <c r="D11923">
        <v>271.36</v>
      </c>
      <c r="E11923">
        <v>1</v>
      </c>
      <c r="F11923" t="s">
        <v>52</v>
      </c>
    </row>
    <row r="11924" spans="1:6" x14ac:dyDescent="0.25">
      <c r="A11924" t="s">
        <v>13</v>
      </c>
      <c r="B11924" s="1">
        <v>36454</v>
      </c>
      <c r="C11924" s="3">
        <v>0</v>
      </c>
      <c r="D11924">
        <v>272.3</v>
      </c>
      <c r="E11924">
        <v>1</v>
      </c>
      <c r="F11924" t="s">
        <v>52</v>
      </c>
    </row>
    <row r="11925" spans="1:6" x14ac:dyDescent="0.25">
      <c r="A11925" t="s">
        <v>13</v>
      </c>
      <c r="B11925" s="1">
        <v>36483</v>
      </c>
      <c r="C11925" s="3">
        <v>0</v>
      </c>
      <c r="D11925">
        <v>272.45999999999998</v>
      </c>
      <c r="E11925">
        <v>1</v>
      </c>
      <c r="F11925" t="s">
        <v>52</v>
      </c>
    </row>
    <row r="11926" spans="1:6" x14ac:dyDescent="0.25">
      <c r="A11926" t="s">
        <v>13</v>
      </c>
      <c r="B11926" s="1">
        <v>36514</v>
      </c>
      <c r="C11926" s="3">
        <v>0</v>
      </c>
      <c r="D11926">
        <v>272.48</v>
      </c>
      <c r="E11926">
        <v>1</v>
      </c>
      <c r="F11926" t="s">
        <v>52</v>
      </c>
    </row>
    <row r="11927" spans="1:6" x14ac:dyDescent="0.25">
      <c r="A11927" t="s">
        <v>13</v>
      </c>
      <c r="B11927" s="1">
        <v>36549</v>
      </c>
      <c r="C11927" s="3">
        <v>0</v>
      </c>
      <c r="D11927">
        <v>272.05</v>
      </c>
      <c r="E11927">
        <v>1</v>
      </c>
      <c r="F11927" t="s">
        <v>52</v>
      </c>
    </row>
    <row r="11928" spans="1:6" x14ac:dyDescent="0.25">
      <c r="A11928" t="s">
        <v>13</v>
      </c>
      <c r="B11928" s="1">
        <v>36578</v>
      </c>
      <c r="C11928" s="3">
        <v>0</v>
      </c>
      <c r="D11928">
        <v>271.7</v>
      </c>
      <c r="E11928">
        <v>1</v>
      </c>
      <c r="F11928" t="s">
        <v>52</v>
      </c>
    </row>
    <row r="11929" spans="1:6" x14ac:dyDescent="0.25">
      <c r="A11929" t="s">
        <v>13</v>
      </c>
      <c r="B11929" s="1">
        <v>36606</v>
      </c>
      <c r="C11929" s="3">
        <v>0</v>
      </c>
      <c r="D11929">
        <v>271.45</v>
      </c>
      <c r="E11929">
        <v>1</v>
      </c>
      <c r="F11929" t="s">
        <v>52</v>
      </c>
    </row>
    <row r="11930" spans="1:6" x14ac:dyDescent="0.25">
      <c r="A11930" t="s">
        <v>13</v>
      </c>
      <c r="B11930" s="1">
        <v>36637</v>
      </c>
      <c r="C11930" s="3">
        <v>0</v>
      </c>
      <c r="D11930">
        <v>271.07</v>
      </c>
      <c r="E11930">
        <v>1</v>
      </c>
      <c r="F11930" t="s">
        <v>52</v>
      </c>
    </row>
    <row r="11931" spans="1:6" x14ac:dyDescent="0.25">
      <c r="A11931" t="s">
        <v>13</v>
      </c>
      <c r="B11931" s="1">
        <v>36668</v>
      </c>
      <c r="C11931" s="3">
        <v>0</v>
      </c>
      <c r="D11931">
        <v>270.79000000000002</v>
      </c>
      <c r="E11931">
        <v>1</v>
      </c>
      <c r="F11931" t="s">
        <v>52</v>
      </c>
    </row>
    <row r="11932" spans="1:6" x14ac:dyDescent="0.25">
      <c r="A11932" t="s">
        <v>13</v>
      </c>
      <c r="B11932" s="1">
        <v>36697</v>
      </c>
      <c r="C11932" s="3">
        <v>0</v>
      </c>
      <c r="D11932">
        <v>270.8</v>
      </c>
      <c r="E11932">
        <v>1</v>
      </c>
      <c r="F11932" t="s">
        <v>52</v>
      </c>
    </row>
    <row r="11933" spans="1:6" x14ac:dyDescent="0.25">
      <c r="A11933" t="s">
        <v>13</v>
      </c>
      <c r="B11933" s="1">
        <v>36728</v>
      </c>
      <c r="C11933" s="3">
        <v>0</v>
      </c>
      <c r="D11933">
        <v>271.81</v>
      </c>
      <c r="E11933">
        <v>1</v>
      </c>
      <c r="F11933" t="s">
        <v>52</v>
      </c>
    </row>
    <row r="11934" spans="1:6" x14ac:dyDescent="0.25">
      <c r="A11934" t="s">
        <v>13</v>
      </c>
      <c r="B11934" s="1">
        <v>36759</v>
      </c>
      <c r="C11934" s="3">
        <v>0</v>
      </c>
      <c r="D11934">
        <v>273.32</v>
      </c>
      <c r="E11934">
        <v>1</v>
      </c>
      <c r="F11934" t="s">
        <v>52</v>
      </c>
    </row>
    <row r="11935" spans="1:6" x14ac:dyDescent="0.25">
      <c r="A11935" t="s">
        <v>13</v>
      </c>
      <c r="B11935" s="1">
        <v>36794</v>
      </c>
      <c r="C11935" s="3">
        <v>0</v>
      </c>
      <c r="D11935">
        <v>274.58999999999997</v>
      </c>
      <c r="E11935">
        <v>1</v>
      </c>
      <c r="F11935" t="s">
        <v>52</v>
      </c>
    </row>
    <row r="11936" spans="1:6" x14ac:dyDescent="0.25">
      <c r="A11936" t="s">
        <v>13</v>
      </c>
      <c r="B11936" s="1">
        <v>36822</v>
      </c>
      <c r="C11936" s="3">
        <v>0</v>
      </c>
      <c r="D11936">
        <v>274.94</v>
      </c>
      <c r="E11936">
        <v>1</v>
      </c>
      <c r="F11936" t="s">
        <v>52</v>
      </c>
    </row>
    <row r="11937" spans="1:6" x14ac:dyDescent="0.25">
      <c r="A11937" t="s">
        <v>13</v>
      </c>
      <c r="B11937" s="1">
        <v>36851</v>
      </c>
      <c r="C11937" s="3">
        <v>0</v>
      </c>
      <c r="D11937">
        <v>274.7</v>
      </c>
      <c r="E11937">
        <v>1</v>
      </c>
      <c r="F11937" t="s">
        <v>52</v>
      </c>
    </row>
    <row r="11938" spans="1:6" x14ac:dyDescent="0.25">
      <c r="A11938" t="s">
        <v>13</v>
      </c>
      <c r="B11938" s="1">
        <v>36881</v>
      </c>
      <c r="C11938" s="3">
        <v>0</v>
      </c>
      <c r="D11938">
        <v>274.45999999999998</v>
      </c>
      <c r="E11938">
        <v>1</v>
      </c>
      <c r="F11938" t="s">
        <v>52</v>
      </c>
    </row>
    <row r="11939" spans="1:6" x14ac:dyDescent="0.25">
      <c r="A11939" t="s">
        <v>13</v>
      </c>
      <c r="B11939" s="1">
        <v>36913</v>
      </c>
      <c r="C11939" s="3">
        <v>0</v>
      </c>
      <c r="D11939">
        <v>274.17</v>
      </c>
      <c r="E11939">
        <v>1</v>
      </c>
      <c r="F11939" t="s">
        <v>52</v>
      </c>
    </row>
    <row r="11940" spans="1:6" x14ac:dyDescent="0.25">
      <c r="A11940" t="s">
        <v>13</v>
      </c>
      <c r="B11940" s="1">
        <v>36944</v>
      </c>
      <c r="C11940" s="3">
        <v>0</v>
      </c>
      <c r="D11940">
        <v>273.64999999999998</v>
      </c>
      <c r="E11940">
        <v>1</v>
      </c>
      <c r="F11940" t="s">
        <v>52</v>
      </c>
    </row>
    <row r="11941" spans="1:6" x14ac:dyDescent="0.25">
      <c r="A11941" t="s">
        <v>13</v>
      </c>
      <c r="B11941" s="1">
        <v>36971</v>
      </c>
      <c r="C11941" s="3">
        <v>0</v>
      </c>
      <c r="D11941">
        <v>273.3</v>
      </c>
      <c r="E11941">
        <v>1</v>
      </c>
      <c r="F11941" t="s">
        <v>52</v>
      </c>
    </row>
    <row r="11942" spans="1:6" x14ac:dyDescent="0.25">
      <c r="A11942" t="s">
        <v>13</v>
      </c>
      <c r="B11942" s="1">
        <v>37001</v>
      </c>
      <c r="C11942" s="3">
        <v>0</v>
      </c>
      <c r="D11942">
        <v>272.93</v>
      </c>
      <c r="E11942">
        <v>1</v>
      </c>
      <c r="F11942" t="s">
        <v>52</v>
      </c>
    </row>
    <row r="11943" spans="1:6" x14ac:dyDescent="0.25">
      <c r="A11943" t="s">
        <v>13</v>
      </c>
      <c r="B11943" s="1">
        <v>37035</v>
      </c>
      <c r="C11943" s="3">
        <v>0</v>
      </c>
      <c r="D11943">
        <v>272.26</v>
      </c>
      <c r="E11943">
        <v>1</v>
      </c>
      <c r="F11943" t="s">
        <v>52</v>
      </c>
    </row>
    <row r="11944" spans="1:6" x14ac:dyDescent="0.25">
      <c r="A11944" t="s">
        <v>13</v>
      </c>
      <c r="B11944" s="1">
        <v>37064</v>
      </c>
      <c r="C11944" s="3">
        <v>0</v>
      </c>
      <c r="D11944">
        <v>271.64</v>
      </c>
      <c r="E11944">
        <v>2</v>
      </c>
      <c r="F11944" t="s">
        <v>52</v>
      </c>
    </row>
    <row r="11945" spans="1:6" x14ac:dyDescent="0.25">
      <c r="A11945" t="s">
        <v>13</v>
      </c>
      <c r="B11945" s="1">
        <v>37090</v>
      </c>
      <c r="C11945" s="3">
        <v>0</v>
      </c>
      <c r="D11945">
        <v>271.29000000000002</v>
      </c>
      <c r="E11945">
        <v>2</v>
      </c>
      <c r="F11945" t="s">
        <v>52</v>
      </c>
    </row>
    <row r="11946" spans="1:6" x14ac:dyDescent="0.25">
      <c r="A11946" t="s">
        <v>13</v>
      </c>
      <c r="B11946" s="1">
        <v>37117</v>
      </c>
      <c r="C11946" s="3">
        <v>0</v>
      </c>
      <c r="D11946">
        <v>271.52</v>
      </c>
      <c r="E11946">
        <v>2</v>
      </c>
      <c r="F11946" t="s">
        <v>52</v>
      </c>
    </row>
    <row r="11947" spans="1:6" x14ac:dyDescent="0.25">
      <c r="A11947" t="s">
        <v>13</v>
      </c>
      <c r="B11947" s="1">
        <v>37148</v>
      </c>
      <c r="C11947" s="3">
        <v>0</v>
      </c>
      <c r="D11947">
        <v>272.27999999999997</v>
      </c>
      <c r="E11947">
        <v>2</v>
      </c>
      <c r="F11947" t="s">
        <v>52</v>
      </c>
    </row>
    <row r="11948" spans="1:6" x14ac:dyDescent="0.25">
      <c r="A11948" t="s">
        <v>13</v>
      </c>
      <c r="B11948" s="1">
        <v>37195</v>
      </c>
      <c r="C11948" s="3">
        <v>0</v>
      </c>
      <c r="D11948">
        <v>273.35000000000002</v>
      </c>
      <c r="E11948">
        <v>2</v>
      </c>
      <c r="F11948" t="s">
        <v>52</v>
      </c>
    </row>
    <row r="11949" spans="1:6" x14ac:dyDescent="0.25">
      <c r="A11949" t="s">
        <v>13</v>
      </c>
      <c r="B11949" s="1">
        <v>37243</v>
      </c>
      <c r="C11949" s="3">
        <v>0</v>
      </c>
      <c r="D11949">
        <v>273.69</v>
      </c>
      <c r="E11949">
        <v>2</v>
      </c>
      <c r="F11949" t="s">
        <v>52</v>
      </c>
    </row>
    <row r="11950" spans="1:6" x14ac:dyDescent="0.25">
      <c r="A11950" t="s">
        <v>13</v>
      </c>
      <c r="B11950" s="1">
        <v>37280</v>
      </c>
      <c r="C11950" s="3">
        <v>0</v>
      </c>
      <c r="D11950">
        <v>274.11</v>
      </c>
      <c r="E11950">
        <v>2</v>
      </c>
      <c r="F11950" t="s">
        <v>52</v>
      </c>
    </row>
    <row r="11951" spans="1:6" x14ac:dyDescent="0.25">
      <c r="A11951" t="s">
        <v>13</v>
      </c>
      <c r="B11951" s="1">
        <v>37307</v>
      </c>
      <c r="C11951" s="3">
        <v>0</v>
      </c>
      <c r="D11951">
        <v>274.25</v>
      </c>
      <c r="E11951">
        <v>2</v>
      </c>
      <c r="F11951" t="s">
        <v>52</v>
      </c>
    </row>
    <row r="11952" spans="1:6" x14ac:dyDescent="0.25">
      <c r="A11952" t="s">
        <v>13</v>
      </c>
      <c r="B11952" s="1">
        <v>37334</v>
      </c>
      <c r="C11952" s="3">
        <v>0</v>
      </c>
      <c r="D11952">
        <v>274.12</v>
      </c>
      <c r="E11952">
        <v>2</v>
      </c>
      <c r="F11952" t="s">
        <v>52</v>
      </c>
    </row>
    <row r="11953" spans="1:6" x14ac:dyDescent="0.25">
      <c r="A11953" t="s">
        <v>13</v>
      </c>
      <c r="B11953" s="1">
        <v>37363</v>
      </c>
      <c r="C11953" s="3">
        <v>0</v>
      </c>
      <c r="D11953">
        <v>274.08999999999997</v>
      </c>
      <c r="E11953">
        <v>2</v>
      </c>
      <c r="F11953" t="s">
        <v>52</v>
      </c>
    </row>
    <row r="11954" spans="1:6" x14ac:dyDescent="0.25">
      <c r="A11954" t="s">
        <v>13</v>
      </c>
      <c r="B11954" s="1">
        <v>37398</v>
      </c>
      <c r="C11954" s="3">
        <v>0</v>
      </c>
      <c r="D11954">
        <v>273.85000000000002</v>
      </c>
      <c r="E11954">
        <v>1</v>
      </c>
      <c r="F11954" t="s">
        <v>52</v>
      </c>
    </row>
    <row r="11955" spans="1:6" x14ac:dyDescent="0.25">
      <c r="A11955" t="s">
        <v>13</v>
      </c>
      <c r="B11955" s="1">
        <v>37427</v>
      </c>
      <c r="C11955" s="3">
        <v>0</v>
      </c>
      <c r="D11955">
        <v>273.64999999999998</v>
      </c>
      <c r="E11955">
        <v>1</v>
      </c>
      <c r="F11955" t="s">
        <v>52</v>
      </c>
    </row>
    <row r="11956" spans="1:6" x14ac:dyDescent="0.25">
      <c r="A11956" t="s">
        <v>13</v>
      </c>
      <c r="B11956" s="1">
        <v>37454</v>
      </c>
      <c r="C11956" s="3">
        <v>0</v>
      </c>
      <c r="D11956">
        <v>274.02999999999997</v>
      </c>
      <c r="E11956">
        <v>1</v>
      </c>
      <c r="F11956" t="s">
        <v>52</v>
      </c>
    </row>
    <row r="11957" spans="1:6" x14ac:dyDescent="0.25">
      <c r="A11957" t="s">
        <v>13</v>
      </c>
      <c r="B11957" s="1">
        <v>37489</v>
      </c>
      <c r="C11957" s="3">
        <v>0</v>
      </c>
      <c r="D11957">
        <v>275.49</v>
      </c>
      <c r="E11957">
        <v>1</v>
      </c>
      <c r="F11957" t="s">
        <v>52</v>
      </c>
    </row>
    <row r="11958" spans="1:6" x14ac:dyDescent="0.25">
      <c r="A11958" t="s">
        <v>13</v>
      </c>
      <c r="B11958" s="1">
        <v>37518</v>
      </c>
      <c r="C11958" s="3">
        <v>0</v>
      </c>
      <c r="D11958">
        <v>276.89</v>
      </c>
      <c r="E11958">
        <v>1</v>
      </c>
      <c r="F11958" t="s">
        <v>52</v>
      </c>
    </row>
    <row r="11959" spans="1:6" x14ac:dyDescent="0.25">
      <c r="A11959" t="s">
        <v>13</v>
      </c>
      <c r="B11959" s="1">
        <v>37546</v>
      </c>
      <c r="C11959" s="3">
        <v>0</v>
      </c>
      <c r="D11959">
        <v>277.88</v>
      </c>
      <c r="E11959">
        <v>1</v>
      </c>
      <c r="F11959" t="s">
        <v>52</v>
      </c>
    </row>
    <row r="11960" spans="1:6" x14ac:dyDescent="0.25">
      <c r="A11960" t="s">
        <v>13</v>
      </c>
      <c r="B11960" s="1">
        <v>37579</v>
      </c>
      <c r="C11960" s="3">
        <v>0</v>
      </c>
      <c r="D11960">
        <v>278.48</v>
      </c>
      <c r="E11960">
        <v>2</v>
      </c>
      <c r="F11960" t="s">
        <v>52</v>
      </c>
    </row>
    <row r="11961" spans="1:6" x14ac:dyDescent="0.25">
      <c r="A11961" t="s">
        <v>13</v>
      </c>
      <c r="B11961" s="1">
        <v>37610</v>
      </c>
      <c r="C11961" s="3">
        <v>0</v>
      </c>
      <c r="D11961">
        <v>278.5</v>
      </c>
      <c r="E11961">
        <v>2</v>
      </c>
      <c r="F11961" t="s">
        <v>52</v>
      </c>
    </row>
    <row r="11962" spans="1:6" x14ac:dyDescent="0.25">
      <c r="A11962" t="s">
        <v>13</v>
      </c>
      <c r="B11962" s="1">
        <v>37638</v>
      </c>
      <c r="C11962" s="3">
        <v>0</v>
      </c>
      <c r="D11962">
        <v>278.60000000000002</v>
      </c>
      <c r="E11962">
        <v>2</v>
      </c>
      <c r="F11962" t="s">
        <v>52</v>
      </c>
    </row>
    <row r="11963" spans="1:6" x14ac:dyDescent="0.25">
      <c r="A11963" t="s">
        <v>13</v>
      </c>
      <c r="B11963" s="1">
        <v>37673</v>
      </c>
      <c r="C11963" s="3">
        <v>0</v>
      </c>
      <c r="D11963">
        <v>278.41000000000003</v>
      </c>
      <c r="E11963">
        <v>2</v>
      </c>
      <c r="F11963" t="s">
        <v>52</v>
      </c>
    </row>
    <row r="11964" spans="1:6" x14ac:dyDescent="0.25">
      <c r="A11964" t="s">
        <v>13</v>
      </c>
      <c r="B11964" s="1">
        <v>37700</v>
      </c>
      <c r="C11964" s="3">
        <v>0</v>
      </c>
      <c r="D11964">
        <v>278.25</v>
      </c>
      <c r="E11964">
        <v>2</v>
      </c>
      <c r="F11964" t="s">
        <v>52</v>
      </c>
    </row>
    <row r="11965" spans="1:6" x14ac:dyDescent="0.25">
      <c r="A11965" t="s">
        <v>13</v>
      </c>
      <c r="B11965" s="1">
        <v>37728</v>
      </c>
      <c r="C11965" s="3">
        <v>0</v>
      </c>
      <c r="D11965">
        <v>278.08</v>
      </c>
      <c r="E11965">
        <v>2</v>
      </c>
      <c r="F11965" t="s">
        <v>52</v>
      </c>
    </row>
    <row r="11966" spans="1:6" x14ac:dyDescent="0.25">
      <c r="A11966" t="s">
        <v>13</v>
      </c>
      <c r="B11966" s="1">
        <v>37761</v>
      </c>
      <c r="C11966" s="3">
        <v>0</v>
      </c>
      <c r="D11966">
        <v>277.83</v>
      </c>
      <c r="E11966">
        <v>2</v>
      </c>
      <c r="F11966" t="s">
        <v>52</v>
      </c>
    </row>
    <row r="11967" spans="1:6" x14ac:dyDescent="0.25">
      <c r="A11967" t="s">
        <v>13</v>
      </c>
      <c r="B11967" s="1">
        <v>37791</v>
      </c>
      <c r="C11967" s="3">
        <v>0</v>
      </c>
      <c r="D11967">
        <v>277.27999999999997</v>
      </c>
      <c r="E11967">
        <v>2</v>
      </c>
      <c r="F11967" t="s">
        <v>52</v>
      </c>
    </row>
    <row r="11968" spans="1:6" x14ac:dyDescent="0.25">
      <c r="A11968" t="s">
        <v>13</v>
      </c>
      <c r="B11968" s="1">
        <v>37820</v>
      </c>
      <c r="C11968" s="3">
        <v>0</v>
      </c>
      <c r="D11968">
        <v>278.02</v>
      </c>
      <c r="E11968">
        <v>2</v>
      </c>
      <c r="F11968" t="s">
        <v>52</v>
      </c>
    </row>
    <row r="11969" spans="1:6" x14ac:dyDescent="0.25">
      <c r="A11969" t="s">
        <v>13</v>
      </c>
      <c r="B11969" s="1">
        <v>37853</v>
      </c>
      <c r="C11969" s="3">
        <v>0</v>
      </c>
      <c r="D11969">
        <v>279.2</v>
      </c>
      <c r="E11969">
        <v>2</v>
      </c>
      <c r="F11969" t="s">
        <v>52</v>
      </c>
    </row>
    <row r="11970" spans="1:6" x14ac:dyDescent="0.25">
      <c r="A11970" t="s">
        <v>13</v>
      </c>
      <c r="B11970" s="1">
        <v>37882</v>
      </c>
      <c r="C11970" s="3">
        <v>0</v>
      </c>
      <c r="D11970">
        <v>280.42</v>
      </c>
      <c r="E11970">
        <v>2</v>
      </c>
      <c r="F11970" t="s">
        <v>52</v>
      </c>
    </row>
    <row r="11971" spans="1:6" x14ac:dyDescent="0.25">
      <c r="A11971" t="s">
        <v>13</v>
      </c>
      <c r="B11971" s="1">
        <v>37915</v>
      </c>
      <c r="C11971" s="3">
        <v>0</v>
      </c>
      <c r="D11971">
        <v>281.43</v>
      </c>
      <c r="E11971">
        <v>2</v>
      </c>
      <c r="F11971" t="s">
        <v>52</v>
      </c>
    </row>
    <row r="11972" spans="1:6" x14ac:dyDescent="0.25">
      <c r="A11972" t="s">
        <v>13</v>
      </c>
      <c r="B11972" s="1">
        <v>37945</v>
      </c>
      <c r="C11972" s="3">
        <v>0</v>
      </c>
      <c r="D11972">
        <v>281.92</v>
      </c>
      <c r="E11972">
        <v>2</v>
      </c>
      <c r="F11972" t="s">
        <v>52</v>
      </c>
    </row>
    <row r="11973" spans="1:6" x14ac:dyDescent="0.25">
      <c r="A11973" t="s">
        <v>13</v>
      </c>
      <c r="B11973" s="1">
        <v>37972</v>
      </c>
      <c r="C11973" s="3">
        <v>0</v>
      </c>
      <c r="D11973">
        <v>282.02</v>
      </c>
      <c r="E11973">
        <v>2</v>
      </c>
      <c r="F11973" t="s">
        <v>52</v>
      </c>
    </row>
    <row r="11974" spans="1:6" x14ac:dyDescent="0.25">
      <c r="A11974" t="s">
        <v>13</v>
      </c>
      <c r="B11974" s="1">
        <v>38008</v>
      </c>
      <c r="C11974" s="3">
        <v>0</v>
      </c>
      <c r="D11974">
        <v>281.94</v>
      </c>
      <c r="E11974">
        <v>2</v>
      </c>
      <c r="F11974" t="s">
        <v>52</v>
      </c>
    </row>
    <row r="11975" spans="1:6" x14ac:dyDescent="0.25">
      <c r="A11975" t="s">
        <v>13</v>
      </c>
      <c r="B11975" s="1">
        <v>38035</v>
      </c>
      <c r="C11975" s="3">
        <v>0</v>
      </c>
      <c r="D11975">
        <v>281.67</v>
      </c>
      <c r="E11975">
        <v>2</v>
      </c>
      <c r="F11975" t="s">
        <v>52</v>
      </c>
    </row>
    <row r="11976" spans="1:6" x14ac:dyDescent="0.25">
      <c r="A11976" t="s">
        <v>13</v>
      </c>
      <c r="B11976" s="1">
        <v>38065</v>
      </c>
      <c r="C11976" s="3">
        <v>0</v>
      </c>
      <c r="D11976">
        <v>281.57</v>
      </c>
      <c r="E11976">
        <v>2</v>
      </c>
      <c r="F11976" t="s">
        <v>52</v>
      </c>
    </row>
    <row r="11977" spans="1:6" x14ac:dyDescent="0.25">
      <c r="A11977" t="s">
        <v>13</v>
      </c>
      <c r="B11977" s="1">
        <v>38098</v>
      </c>
      <c r="C11977" s="3">
        <v>0</v>
      </c>
      <c r="D11977">
        <v>281.3</v>
      </c>
      <c r="E11977">
        <v>2</v>
      </c>
      <c r="F11977" t="s">
        <v>52</v>
      </c>
    </row>
    <row r="11978" spans="1:6" x14ac:dyDescent="0.25">
      <c r="A11978" t="s">
        <v>13</v>
      </c>
      <c r="B11978" s="1">
        <v>38126</v>
      </c>
      <c r="C11978" s="3">
        <v>0</v>
      </c>
      <c r="D11978">
        <v>281.48</v>
      </c>
      <c r="E11978">
        <v>2</v>
      </c>
      <c r="F11978" t="s">
        <v>52</v>
      </c>
    </row>
    <row r="11979" spans="1:6" x14ac:dyDescent="0.25">
      <c r="A11979" t="s">
        <v>13</v>
      </c>
      <c r="B11979" s="1">
        <v>38156</v>
      </c>
      <c r="C11979" s="3">
        <v>0</v>
      </c>
      <c r="D11979">
        <v>281.75</v>
      </c>
      <c r="E11979">
        <v>2</v>
      </c>
      <c r="F11979" t="s">
        <v>52</v>
      </c>
    </row>
    <row r="11980" spans="1:6" x14ac:dyDescent="0.25">
      <c r="A11980" t="s">
        <v>13</v>
      </c>
      <c r="B11980" s="1">
        <v>38189</v>
      </c>
      <c r="C11980" s="3">
        <v>0</v>
      </c>
      <c r="D11980">
        <v>282.68</v>
      </c>
      <c r="E11980">
        <v>2</v>
      </c>
      <c r="F11980" t="s">
        <v>52</v>
      </c>
    </row>
    <row r="11981" spans="1:6" x14ac:dyDescent="0.25">
      <c r="A11981" t="s">
        <v>13</v>
      </c>
      <c r="B11981" s="1">
        <v>38218</v>
      </c>
      <c r="C11981" s="3">
        <v>0</v>
      </c>
      <c r="D11981">
        <v>283.75</v>
      </c>
      <c r="E11981">
        <v>2</v>
      </c>
      <c r="F11981" t="s">
        <v>52</v>
      </c>
    </row>
    <row r="11982" spans="1:6" x14ac:dyDescent="0.25">
      <c r="A11982" t="s">
        <v>13</v>
      </c>
      <c r="B11982" s="1">
        <v>38245</v>
      </c>
      <c r="C11982" s="3">
        <v>0</v>
      </c>
      <c r="D11982">
        <v>284.64</v>
      </c>
      <c r="E11982">
        <v>2</v>
      </c>
      <c r="F11982" t="s">
        <v>52</v>
      </c>
    </row>
    <row r="11983" spans="1:6" x14ac:dyDescent="0.25">
      <c r="A11983" t="s">
        <v>13</v>
      </c>
      <c r="B11983" s="1">
        <v>38279</v>
      </c>
      <c r="C11983" s="3">
        <v>0</v>
      </c>
      <c r="D11983">
        <v>285.37</v>
      </c>
      <c r="E11983">
        <v>2</v>
      </c>
      <c r="F11983" t="s">
        <v>52</v>
      </c>
    </row>
    <row r="11984" spans="1:6" x14ac:dyDescent="0.25">
      <c r="A11984" t="s">
        <v>13</v>
      </c>
      <c r="B11984" s="1">
        <v>38310</v>
      </c>
      <c r="C11984" s="3">
        <v>0</v>
      </c>
      <c r="D11984">
        <v>285.68</v>
      </c>
      <c r="E11984">
        <v>2</v>
      </c>
      <c r="F11984" t="s">
        <v>52</v>
      </c>
    </row>
    <row r="11985" spans="1:6" x14ac:dyDescent="0.25">
      <c r="A11985" t="s">
        <v>13</v>
      </c>
      <c r="B11985" s="1">
        <v>38337</v>
      </c>
      <c r="C11985" s="3">
        <v>0</v>
      </c>
      <c r="D11985">
        <v>285.64</v>
      </c>
      <c r="E11985">
        <v>2</v>
      </c>
      <c r="F11985" t="s">
        <v>52</v>
      </c>
    </row>
    <row r="11986" spans="1:6" x14ac:dyDescent="0.25">
      <c r="A11986" t="s">
        <v>13</v>
      </c>
      <c r="B11986" s="1">
        <v>38371</v>
      </c>
      <c r="C11986" s="3">
        <v>0</v>
      </c>
      <c r="D11986">
        <v>285.24</v>
      </c>
      <c r="E11986">
        <v>2</v>
      </c>
      <c r="F11986" t="s">
        <v>52</v>
      </c>
    </row>
    <row r="11987" spans="1:6" x14ac:dyDescent="0.25">
      <c r="A11987" t="s">
        <v>13</v>
      </c>
      <c r="B11987" s="1">
        <v>38400</v>
      </c>
      <c r="C11987" s="3">
        <v>0</v>
      </c>
      <c r="D11987">
        <v>284.97000000000003</v>
      </c>
      <c r="E11987">
        <v>2</v>
      </c>
      <c r="F11987" t="s">
        <v>52</v>
      </c>
    </row>
    <row r="11988" spans="1:6" x14ac:dyDescent="0.25">
      <c r="A11988" t="s">
        <v>13</v>
      </c>
      <c r="B11988" s="1">
        <v>38429</v>
      </c>
      <c r="C11988" s="3">
        <v>0</v>
      </c>
      <c r="D11988">
        <v>284.76</v>
      </c>
      <c r="E11988">
        <v>2</v>
      </c>
      <c r="F11988" t="s">
        <v>52</v>
      </c>
    </row>
    <row r="11989" spans="1:6" x14ac:dyDescent="0.25">
      <c r="A11989" t="s">
        <v>13</v>
      </c>
      <c r="B11989" s="1">
        <v>38464</v>
      </c>
      <c r="C11989" s="3">
        <v>0</v>
      </c>
      <c r="D11989">
        <v>284.47000000000003</v>
      </c>
      <c r="E11989">
        <v>2</v>
      </c>
      <c r="F11989" t="s">
        <v>52</v>
      </c>
    </row>
    <row r="11990" spans="1:6" x14ac:dyDescent="0.25">
      <c r="A11990" t="s">
        <v>13</v>
      </c>
      <c r="B11990" s="1">
        <v>38492</v>
      </c>
      <c r="C11990" s="3">
        <v>0</v>
      </c>
      <c r="D11990">
        <v>284.19</v>
      </c>
      <c r="E11990">
        <v>2</v>
      </c>
      <c r="F11990" t="s">
        <v>52</v>
      </c>
    </row>
    <row r="11991" spans="1:6" x14ac:dyDescent="0.25">
      <c r="A11991" t="s">
        <v>13</v>
      </c>
      <c r="B11991" s="1">
        <v>38524</v>
      </c>
      <c r="C11991" s="3">
        <v>0</v>
      </c>
      <c r="D11991">
        <v>283.99</v>
      </c>
      <c r="E11991">
        <v>2</v>
      </c>
      <c r="F11991" t="s">
        <v>52</v>
      </c>
    </row>
    <row r="11992" spans="1:6" x14ac:dyDescent="0.25">
      <c r="A11992" t="s">
        <v>13</v>
      </c>
      <c r="B11992" s="1">
        <v>38554</v>
      </c>
      <c r="C11992" s="3">
        <v>0</v>
      </c>
      <c r="D11992">
        <v>284.22000000000003</v>
      </c>
      <c r="E11992">
        <v>2</v>
      </c>
      <c r="F11992" t="s">
        <v>52</v>
      </c>
    </row>
    <row r="11993" spans="1:6" x14ac:dyDescent="0.25">
      <c r="A11993" t="s">
        <v>13</v>
      </c>
      <c r="B11993" s="1">
        <v>38582</v>
      </c>
      <c r="C11993" s="3">
        <v>0</v>
      </c>
      <c r="D11993">
        <v>284.48</v>
      </c>
      <c r="E11993">
        <v>2</v>
      </c>
      <c r="F11993" t="s">
        <v>52</v>
      </c>
    </row>
    <row r="11994" spans="1:6" x14ac:dyDescent="0.25">
      <c r="A11994" t="s">
        <v>13</v>
      </c>
      <c r="B11994" s="1">
        <v>38617</v>
      </c>
      <c r="C11994" s="3">
        <v>0</v>
      </c>
      <c r="D11994">
        <v>285.83999999999997</v>
      </c>
      <c r="E11994">
        <v>2</v>
      </c>
      <c r="F11994" t="s">
        <v>52</v>
      </c>
    </row>
    <row r="11995" spans="1:6" x14ac:dyDescent="0.25">
      <c r="A11995" t="s">
        <v>13</v>
      </c>
      <c r="B11995" s="1">
        <v>38643</v>
      </c>
      <c r="C11995" s="3">
        <v>0</v>
      </c>
      <c r="D11995">
        <v>286.36</v>
      </c>
      <c r="E11995">
        <v>2</v>
      </c>
      <c r="F11995" t="s">
        <v>52</v>
      </c>
    </row>
    <row r="11996" spans="1:6" x14ac:dyDescent="0.25">
      <c r="A11996" t="s">
        <v>13</v>
      </c>
      <c r="B11996" s="1">
        <v>38672</v>
      </c>
      <c r="C11996" s="3">
        <v>0</v>
      </c>
      <c r="D11996">
        <v>286.48</v>
      </c>
      <c r="E11996">
        <v>2</v>
      </c>
      <c r="F11996" t="s">
        <v>52</v>
      </c>
    </row>
    <row r="11997" spans="1:6" x14ac:dyDescent="0.25">
      <c r="A11997" t="s">
        <v>13</v>
      </c>
      <c r="B11997" s="1">
        <v>38700</v>
      </c>
      <c r="C11997" s="3">
        <v>0</v>
      </c>
      <c r="D11997">
        <v>286.48</v>
      </c>
      <c r="E11997">
        <v>2</v>
      </c>
      <c r="F11997" t="s">
        <v>52</v>
      </c>
    </row>
    <row r="11998" spans="1:6" x14ac:dyDescent="0.25">
      <c r="A11998" t="s">
        <v>13</v>
      </c>
      <c r="B11998" s="1">
        <v>38737</v>
      </c>
      <c r="C11998" s="3">
        <v>0</v>
      </c>
      <c r="D11998">
        <v>285.95999999999998</v>
      </c>
      <c r="E11998">
        <v>2</v>
      </c>
      <c r="F11998" t="s">
        <v>52</v>
      </c>
    </row>
    <row r="11999" spans="1:6" x14ac:dyDescent="0.25">
      <c r="A11999" t="s">
        <v>13</v>
      </c>
      <c r="B11999" s="1">
        <v>38770</v>
      </c>
      <c r="C11999" s="3">
        <v>0</v>
      </c>
      <c r="D11999">
        <v>285.49</v>
      </c>
      <c r="E11999">
        <v>2</v>
      </c>
      <c r="F11999" t="s">
        <v>52</v>
      </c>
    </row>
    <row r="12000" spans="1:6" x14ac:dyDescent="0.25">
      <c r="A12000" t="s">
        <v>13</v>
      </c>
      <c r="B12000" s="1">
        <v>38790</v>
      </c>
      <c r="C12000" s="3">
        <v>0</v>
      </c>
      <c r="D12000">
        <v>285.02999999999997</v>
      </c>
      <c r="E12000">
        <v>2</v>
      </c>
      <c r="F12000" t="s">
        <v>52</v>
      </c>
    </row>
    <row r="12001" spans="1:6" x14ac:dyDescent="0.25">
      <c r="A12001" t="s">
        <v>13</v>
      </c>
      <c r="B12001" s="1">
        <v>38826</v>
      </c>
      <c r="C12001" s="3">
        <v>0</v>
      </c>
      <c r="D12001">
        <v>284.64</v>
      </c>
      <c r="E12001">
        <v>2</v>
      </c>
      <c r="F12001" t="s">
        <v>52</v>
      </c>
    </row>
    <row r="12002" spans="1:6" x14ac:dyDescent="0.25">
      <c r="A12002" t="s">
        <v>13</v>
      </c>
      <c r="B12002" s="1">
        <v>38855</v>
      </c>
      <c r="C12002" s="3">
        <v>0</v>
      </c>
      <c r="D12002">
        <v>284.31</v>
      </c>
      <c r="E12002">
        <v>2</v>
      </c>
      <c r="F12002" t="s">
        <v>52</v>
      </c>
    </row>
    <row r="12003" spans="1:6" x14ac:dyDescent="0.25">
      <c r="A12003" t="s">
        <v>13</v>
      </c>
      <c r="B12003" s="1">
        <v>38889</v>
      </c>
      <c r="C12003" s="3">
        <v>0.4909722222222222</v>
      </c>
      <c r="D12003">
        <v>283.73</v>
      </c>
      <c r="E12003">
        <v>2</v>
      </c>
      <c r="F12003" t="s">
        <v>52</v>
      </c>
    </row>
    <row r="12004" spans="1:6" x14ac:dyDescent="0.25">
      <c r="A12004" t="s">
        <v>13</v>
      </c>
      <c r="B12004" s="1">
        <v>38917</v>
      </c>
      <c r="C12004" s="3">
        <v>0.4777777777777778</v>
      </c>
      <c r="D12004">
        <v>283.27999999999997</v>
      </c>
      <c r="E12004">
        <v>2</v>
      </c>
      <c r="F12004" t="s">
        <v>52</v>
      </c>
    </row>
    <row r="12005" spans="1:6" x14ac:dyDescent="0.25">
      <c r="A12005" t="s">
        <v>13</v>
      </c>
      <c r="B12005" s="1">
        <v>38951</v>
      </c>
      <c r="C12005" s="3">
        <v>0.38819444444444445</v>
      </c>
      <c r="D12005">
        <v>284.64999999999998</v>
      </c>
      <c r="E12005">
        <v>2</v>
      </c>
      <c r="F12005" t="s">
        <v>52</v>
      </c>
    </row>
    <row r="12006" spans="1:6" x14ac:dyDescent="0.25">
      <c r="A12006" t="s">
        <v>13</v>
      </c>
      <c r="B12006" s="1">
        <v>38979</v>
      </c>
      <c r="C12006" s="3">
        <v>0.64652777777777781</v>
      </c>
      <c r="D12006">
        <v>286.02</v>
      </c>
      <c r="E12006">
        <v>2</v>
      </c>
      <c r="F12006" t="s">
        <v>52</v>
      </c>
    </row>
    <row r="12007" spans="1:6" x14ac:dyDescent="0.25">
      <c r="A12007" t="s">
        <v>13</v>
      </c>
      <c r="B12007" s="1">
        <v>39008</v>
      </c>
      <c r="C12007" s="3">
        <v>0.51944444444444449</v>
      </c>
      <c r="D12007">
        <v>286.64999999999998</v>
      </c>
      <c r="E12007">
        <v>2</v>
      </c>
      <c r="F12007" t="s">
        <v>52</v>
      </c>
    </row>
    <row r="12008" spans="1:6" x14ac:dyDescent="0.25">
      <c r="A12008" t="s">
        <v>13</v>
      </c>
      <c r="B12008" s="1">
        <v>39035</v>
      </c>
      <c r="C12008" s="3">
        <v>0.53680555555555554</v>
      </c>
      <c r="D12008">
        <v>286.68</v>
      </c>
      <c r="E12008">
        <v>2</v>
      </c>
      <c r="F12008" t="s">
        <v>52</v>
      </c>
    </row>
    <row r="12009" spans="1:6" x14ac:dyDescent="0.25">
      <c r="A12009" t="s">
        <v>13</v>
      </c>
      <c r="B12009" s="1">
        <v>39064</v>
      </c>
      <c r="C12009" s="3">
        <v>0.6381944444444444</v>
      </c>
      <c r="D12009">
        <v>286.27999999999997</v>
      </c>
      <c r="E12009">
        <v>2</v>
      </c>
      <c r="F12009" t="s">
        <v>52</v>
      </c>
    </row>
    <row r="12010" spans="1:6" x14ac:dyDescent="0.25">
      <c r="A12010" t="s">
        <v>13</v>
      </c>
      <c r="B12010" s="1">
        <v>39099</v>
      </c>
      <c r="C12010" s="3">
        <v>0.57222222222222219</v>
      </c>
      <c r="D12010">
        <v>285.8</v>
      </c>
      <c r="E12010">
        <v>2</v>
      </c>
      <c r="F12010" t="s">
        <v>52</v>
      </c>
    </row>
    <row r="12011" spans="1:6" x14ac:dyDescent="0.25">
      <c r="A12011" t="s">
        <v>13</v>
      </c>
      <c r="B12011" s="1">
        <v>39134</v>
      </c>
      <c r="C12011" s="3">
        <v>0.51597222222222217</v>
      </c>
      <c r="D12011">
        <v>285.37</v>
      </c>
      <c r="E12011">
        <v>2</v>
      </c>
      <c r="F12011" t="s">
        <v>52</v>
      </c>
    </row>
    <row r="12012" spans="1:6" x14ac:dyDescent="0.25">
      <c r="A12012" t="s">
        <v>13</v>
      </c>
      <c r="B12012" s="1">
        <v>39162</v>
      </c>
      <c r="C12012" s="3">
        <v>0.53333333333333333</v>
      </c>
      <c r="D12012">
        <v>284.95</v>
      </c>
      <c r="E12012">
        <v>2</v>
      </c>
      <c r="F12012" t="s">
        <v>52</v>
      </c>
    </row>
    <row r="12013" spans="1:6" x14ac:dyDescent="0.25">
      <c r="A12013" t="s">
        <v>13</v>
      </c>
      <c r="B12013" s="1">
        <v>39189</v>
      </c>
      <c r="C12013" s="3">
        <v>0.6333333333333333</v>
      </c>
      <c r="D12013">
        <v>284.42</v>
      </c>
      <c r="E12013">
        <v>2</v>
      </c>
      <c r="F12013" t="s">
        <v>52</v>
      </c>
    </row>
    <row r="12014" spans="1:6" x14ac:dyDescent="0.25">
      <c r="A12014" t="s">
        <v>13</v>
      </c>
      <c r="B12014" s="1">
        <v>39218</v>
      </c>
      <c r="C12014" s="3">
        <v>0.56041666666666667</v>
      </c>
      <c r="D12014">
        <v>283.91000000000003</v>
      </c>
      <c r="E12014">
        <v>2</v>
      </c>
      <c r="F12014" t="s">
        <v>52</v>
      </c>
    </row>
    <row r="12015" spans="1:6" x14ac:dyDescent="0.25">
      <c r="A12015" t="s">
        <v>13</v>
      </c>
      <c r="B12015" s="1">
        <v>39254</v>
      </c>
      <c r="C12015" s="3">
        <v>0.51041666666666663</v>
      </c>
      <c r="D12015">
        <v>283.49</v>
      </c>
      <c r="E12015">
        <v>2</v>
      </c>
      <c r="F12015" t="s">
        <v>52</v>
      </c>
    </row>
    <row r="12016" spans="1:6" x14ac:dyDescent="0.25">
      <c r="A12016" t="s">
        <v>13</v>
      </c>
      <c r="B12016" s="1">
        <v>39295</v>
      </c>
      <c r="C12016" s="3">
        <v>0.33333333333333331</v>
      </c>
      <c r="D12016">
        <v>284.56</v>
      </c>
      <c r="E12016">
        <v>4</v>
      </c>
      <c r="F12016" t="s">
        <v>52</v>
      </c>
    </row>
    <row r="12017" spans="1:6" x14ac:dyDescent="0.25">
      <c r="A12017" t="s">
        <v>13</v>
      </c>
      <c r="B12017" s="1">
        <v>39345</v>
      </c>
      <c r="C12017" s="3">
        <v>0.5229166666666667</v>
      </c>
      <c r="D12017">
        <v>286.64</v>
      </c>
      <c r="E12017">
        <v>2</v>
      </c>
      <c r="F12017" t="s">
        <v>52</v>
      </c>
    </row>
    <row r="12018" spans="1:6" x14ac:dyDescent="0.25">
      <c r="A12018" t="s">
        <v>13</v>
      </c>
      <c r="B12018" s="1">
        <v>39377</v>
      </c>
      <c r="C12018" s="3">
        <v>0.5625</v>
      </c>
      <c r="D12018">
        <v>287.92</v>
      </c>
      <c r="E12018">
        <v>2</v>
      </c>
      <c r="F12018" t="s">
        <v>52</v>
      </c>
    </row>
    <row r="12019" spans="1:6" x14ac:dyDescent="0.25">
      <c r="A12019" t="s">
        <v>13</v>
      </c>
      <c r="B12019" s="1">
        <v>39409</v>
      </c>
      <c r="C12019" s="3">
        <v>0.63541666666666663</v>
      </c>
      <c r="D12019">
        <v>287.61</v>
      </c>
      <c r="E12019">
        <v>2</v>
      </c>
      <c r="F12019" t="s">
        <v>52</v>
      </c>
    </row>
    <row r="12020" spans="1:6" x14ac:dyDescent="0.25">
      <c r="A12020" t="s">
        <v>13</v>
      </c>
      <c r="B12020" s="1">
        <v>39435</v>
      </c>
      <c r="C12020" s="3">
        <v>0.46666666666666662</v>
      </c>
      <c r="D12020">
        <v>287.18</v>
      </c>
      <c r="E12020">
        <v>2</v>
      </c>
      <c r="F12020" t="s">
        <v>52</v>
      </c>
    </row>
    <row r="12021" spans="1:6" x14ac:dyDescent="0.25">
      <c r="A12021" t="s">
        <v>13</v>
      </c>
      <c r="B12021" s="1">
        <v>39462</v>
      </c>
      <c r="C12021" s="3">
        <v>0.47361111111111115</v>
      </c>
      <c r="D12021">
        <v>286.75</v>
      </c>
      <c r="E12021">
        <v>2</v>
      </c>
      <c r="F12021" t="s">
        <v>52</v>
      </c>
    </row>
    <row r="12022" spans="1:6" x14ac:dyDescent="0.25">
      <c r="A12022" t="s">
        <v>13</v>
      </c>
      <c r="B12022" s="1">
        <v>39497</v>
      </c>
      <c r="C12022" s="3">
        <v>0.35555555555555557</v>
      </c>
      <c r="D12022">
        <v>286.06</v>
      </c>
      <c r="E12022">
        <v>2</v>
      </c>
      <c r="F12022" t="s">
        <v>52</v>
      </c>
    </row>
    <row r="12023" spans="1:6" x14ac:dyDescent="0.25">
      <c r="A12023" t="s">
        <v>13</v>
      </c>
      <c r="B12023" s="1">
        <v>39541</v>
      </c>
      <c r="C12023" s="3">
        <v>0.65972222222222221</v>
      </c>
      <c r="D12023">
        <v>285.57</v>
      </c>
      <c r="E12023">
        <v>2</v>
      </c>
      <c r="F12023" t="s">
        <v>52</v>
      </c>
    </row>
    <row r="12024" spans="1:6" x14ac:dyDescent="0.25">
      <c r="A12024" t="s">
        <v>13</v>
      </c>
      <c r="B12024" s="1">
        <v>39597</v>
      </c>
      <c r="C12024" s="3">
        <v>0.45902777777777781</v>
      </c>
      <c r="D12024">
        <v>285.38</v>
      </c>
      <c r="E12024">
        <v>2</v>
      </c>
      <c r="F12024" t="s">
        <v>52</v>
      </c>
    </row>
    <row r="12025" spans="1:6" x14ac:dyDescent="0.25">
      <c r="A12025" t="s">
        <v>13</v>
      </c>
      <c r="B12025" s="1">
        <v>39618</v>
      </c>
      <c r="C12025" s="3">
        <v>0.63194444444444442</v>
      </c>
      <c r="D12025">
        <v>285.36</v>
      </c>
      <c r="E12025">
        <v>2</v>
      </c>
      <c r="F12025" t="s">
        <v>52</v>
      </c>
    </row>
    <row r="12026" spans="1:6" x14ac:dyDescent="0.25">
      <c r="A12026" t="s">
        <v>13</v>
      </c>
      <c r="B12026" s="1">
        <v>39645</v>
      </c>
      <c r="C12026" s="3">
        <v>0.55486111111111114</v>
      </c>
      <c r="D12026">
        <v>286.02999999999997</v>
      </c>
      <c r="E12026">
        <v>2</v>
      </c>
      <c r="F12026" t="s">
        <v>52</v>
      </c>
    </row>
    <row r="12027" spans="1:6" x14ac:dyDescent="0.25">
      <c r="A12027" t="s">
        <v>13</v>
      </c>
      <c r="B12027" s="1">
        <v>39680</v>
      </c>
      <c r="C12027" s="3">
        <v>4.4444444444444446E-2</v>
      </c>
      <c r="D12027">
        <v>287.8</v>
      </c>
      <c r="E12027">
        <v>2</v>
      </c>
      <c r="F12027" t="s">
        <v>52</v>
      </c>
    </row>
    <row r="12028" spans="1:6" x14ac:dyDescent="0.25">
      <c r="A12028" t="s">
        <v>13</v>
      </c>
      <c r="B12028" s="1">
        <v>39709</v>
      </c>
      <c r="C12028" s="3">
        <v>0.50763888888888886</v>
      </c>
      <c r="D12028">
        <v>289.02</v>
      </c>
      <c r="E12028">
        <v>2</v>
      </c>
      <c r="F12028" t="s">
        <v>52</v>
      </c>
    </row>
    <row r="12029" spans="1:6" x14ac:dyDescent="0.25">
      <c r="A12029" t="s">
        <v>13</v>
      </c>
      <c r="B12029" s="1">
        <v>39742</v>
      </c>
      <c r="C12029" s="3">
        <v>0.59305555555555556</v>
      </c>
      <c r="D12029">
        <v>289.97000000000003</v>
      </c>
      <c r="E12029">
        <v>2</v>
      </c>
      <c r="F12029" t="s">
        <v>52</v>
      </c>
    </row>
    <row r="12030" spans="1:6" x14ac:dyDescent="0.25">
      <c r="A12030" t="s">
        <v>13</v>
      </c>
      <c r="B12030" s="1">
        <v>39793</v>
      </c>
      <c r="C12030" s="3">
        <v>0.4770833333333333</v>
      </c>
      <c r="D12030">
        <v>289.42</v>
      </c>
      <c r="E12030">
        <v>2</v>
      </c>
      <c r="F12030" t="s">
        <v>52</v>
      </c>
    </row>
    <row r="12031" spans="1:6" x14ac:dyDescent="0.25">
      <c r="A12031" t="s">
        <v>13</v>
      </c>
      <c r="B12031" s="1">
        <v>39835</v>
      </c>
      <c r="C12031" s="3">
        <v>0.49444444444444446</v>
      </c>
      <c r="D12031">
        <v>288.61</v>
      </c>
      <c r="E12031">
        <v>2</v>
      </c>
      <c r="F12031" t="s">
        <v>52</v>
      </c>
    </row>
    <row r="12032" spans="1:6" x14ac:dyDescent="0.25">
      <c r="A12032" t="s">
        <v>13</v>
      </c>
      <c r="B12032" s="1">
        <v>39862</v>
      </c>
      <c r="C12032" s="3">
        <v>0.48958333333333331</v>
      </c>
      <c r="D12032">
        <v>288.32</v>
      </c>
      <c r="E12032">
        <v>2</v>
      </c>
      <c r="F12032" t="s">
        <v>52</v>
      </c>
    </row>
    <row r="12033" spans="1:6" x14ac:dyDescent="0.25">
      <c r="A12033" t="s">
        <v>13</v>
      </c>
      <c r="B12033" s="1">
        <v>39898</v>
      </c>
      <c r="C12033" s="3">
        <v>0.4777777777777778</v>
      </c>
      <c r="D12033">
        <v>287.85000000000002</v>
      </c>
      <c r="E12033">
        <v>2</v>
      </c>
      <c r="F12033" t="s">
        <v>52</v>
      </c>
    </row>
    <row r="12034" spans="1:6" x14ac:dyDescent="0.25">
      <c r="A12034" t="s">
        <v>13</v>
      </c>
      <c r="B12034" s="1">
        <v>39954</v>
      </c>
      <c r="C12034" s="3">
        <v>0.50902777777777775</v>
      </c>
      <c r="D12034">
        <v>287.19</v>
      </c>
      <c r="E12034">
        <v>2</v>
      </c>
      <c r="F12034" t="s">
        <v>52</v>
      </c>
    </row>
    <row r="12035" spans="1:6" x14ac:dyDescent="0.25">
      <c r="A12035" t="s">
        <v>13</v>
      </c>
      <c r="B12035" s="1">
        <v>40015</v>
      </c>
      <c r="C12035" s="3">
        <v>0.62777777777777777</v>
      </c>
      <c r="D12035">
        <v>286.57</v>
      </c>
      <c r="E12035">
        <v>2</v>
      </c>
      <c r="F12035" t="s">
        <v>52</v>
      </c>
    </row>
    <row r="12036" spans="1:6" x14ac:dyDescent="0.25">
      <c r="A12036" t="s">
        <v>13</v>
      </c>
      <c r="B12036" s="1">
        <v>40039</v>
      </c>
      <c r="C12036" s="3">
        <v>0.57708333333333328</v>
      </c>
      <c r="D12036">
        <v>287</v>
      </c>
      <c r="E12036">
        <v>2</v>
      </c>
      <c r="F12036" t="s">
        <v>52</v>
      </c>
    </row>
    <row r="12037" spans="1:6" x14ac:dyDescent="0.25">
      <c r="A12037" t="s">
        <v>13</v>
      </c>
      <c r="B12037" s="1">
        <v>40079</v>
      </c>
      <c r="C12037" s="3">
        <v>0.40486111111111112</v>
      </c>
      <c r="D12037">
        <v>288.70999999999998</v>
      </c>
      <c r="E12037">
        <v>2</v>
      </c>
      <c r="F12037" t="s">
        <v>52</v>
      </c>
    </row>
    <row r="12038" spans="1:6" x14ac:dyDescent="0.25">
      <c r="A12038" t="s">
        <v>13</v>
      </c>
      <c r="B12038" s="1">
        <v>40108</v>
      </c>
      <c r="C12038" s="3">
        <v>0.52638888888888891</v>
      </c>
      <c r="D12038">
        <v>289.08</v>
      </c>
      <c r="E12038">
        <v>2</v>
      </c>
      <c r="F12038" t="s">
        <v>52</v>
      </c>
    </row>
    <row r="12039" spans="1:6" x14ac:dyDescent="0.25">
      <c r="A12039" t="s">
        <v>13</v>
      </c>
      <c r="B12039" s="1">
        <v>40141</v>
      </c>
      <c r="C12039" s="3">
        <v>0.67986111111111114</v>
      </c>
      <c r="D12039">
        <v>288.72000000000003</v>
      </c>
      <c r="E12039">
        <v>2</v>
      </c>
      <c r="F12039" t="s">
        <v>52</v>
      </c>
    </row>
    <row r="12040" spans="1:6" x14ac:dyDescent="0.25">
      <c r="A12040" t="s">
        <v>13</v>
      </c>
      <c r="B12040" s="1">
        <v>40157</v>
      </c>
      <c r="C12040" s="3">
        <v>0.4145833333333333</v>
      </c>
      <c r="D12040">
        <v>288.48</v>
      </c>
      <c r="E12040">
        <v>2</v>
      </c>
      <c r="F12040" t="s">
        <v>52</v>
      </c>
    </row>
    <row r="12041" spans="1:6" x14ac:dyDescent="0.25">
      <c r="A12041" t="s">
        <v>13</v>
      </c>
      <c r="B12041" s="1">
        <v>40199</v>
      </c>
      <c r="C12041" s="3">
        <v>0.40763888888888888</v>
      </c>
      <c r="D12041">
        <v>287.83</v>
      </c>
      <c r="E12041">
        <v>2</v>
      </c>
      <c r="F12041" t="s">
        <v>52</v>
      </c>
    </row>
    <row r="12042" spans="1:6" x14ac:dyDescent="0.25">
      <c r="A12042" t="s">
        <v>13</v>
      </c>
      <c r="B12042" s="1">
        <v>40228</v>
      </c>
      <c r="C12042" s="3">
        <v>0.48541666666666666</v>
      </c>
      <c r="D12042">
        <v>287.38</v>
      </c>
      <c r="E12042">
        <v>2</v>
      </c>
      <c r="F12042" t="s">
        <v>52</v>
      </c>
    </row>
    <row r="12043" spans="1:6" x14ac:dyDescent="0.25">
      <c r="A12043" t="s">
        <v>13</v>
      </c>
      <c r="B12043" s="1">
        <v>40260</v>
      </c>
      <c r="C12043" s="3">
        <v>0.58472222222222225</v>
      </c>
      <c r="D12043">
        <v>287.07</v>
      </c>
      <c r="E12043">
        <v>2</v>
      </c>
      <c r="F12043" t="s">
        <v>52</v>
      </c>
    </row>
    <row r="12044" spans="1:6" x14ac:dyDescent="0.25">
      <c r="A12044" t="s">
        <v>13</v>
      </c>
      <c r="B12044" s="1">
        <v>40288</v>
      </c>
      <c r="C12044" s="3">
        <v>0.61249999999999993</v>
      </c>
      <c r="D12044">
        <v>286.69</v>
      </c>
      <c r="E12044">
        <v>2</v>
      </c>
      <c r="F12044" t="s">
        <v>52</v>
      </c>
    </row>
    <row r="12045" spans="1:6" x14ac:dyDescent="0.25">
      <c r="A12045" t="s">
        <v>13</v>
      </c>
      <c r="B12045" s="1">
        <v>40317</v>
      </c>
      <c r="C12045" s="3">
        <v>0.69444444444444453</v>
      </c>
      <c r="D12045">
        <v>286.44</v>
      </c>
      <c r="E12045">
        <v>2</v>
      </c>
      <c r="F12045" t="s">
        <v>52</v>
      </c>
    </row>
    <row r="12046" spans="1:6" x14ac:dyDescent="0.25">
      <c r="A12046" t="s">
        <v>13</v>
      </c>
      <c r="B12046" s="1">
        <v>40345</v>
      </c>
      <c r="C12046" s="3">
        <v>0.64166666666666672</v>
      </c>
      <c r="D12046">
        <v>285.77</v>
      </c>
      <c r="E12046">
        <v>2</v>
      </c>
      <c r="F12046" t="s">
        <v>52</v>
      </c>
    </row>
    <row r="12047" spans="1:6" x14ac:dyDescent="0.25">
      <c r="A12047" t="s">
        <v>13</v>
      </c>
      <c r="B12047" s="1">
        <v>40379</v>
      </c>
      <c r="C12047" s="3">
        <v>0.62708333333333333</v>
      </c>
      <c r="D12047">
        <v>285.99</v>
      </c>
      <c r="E12047">
        <v>2</v>
      </c>
      <c r="F12047" t="s">
        <v>52</v>
      </c>
    </row>
    <row r="12048" spans="1:6" x14ac:dyDescent="0.25">
      <c r="A12048" t="s">
        <v>13</v>
      </c>
      <c r="B12048" s="1">
        <v>40408</v>
      </c>
      <c r="C12048" s="3">
        <v>0.51041666666666663</v>
      </c>
      <c r="D12048">
        <v>285.75</v>
      </c>
      <c r="E12048">
        <v>2</v>
      </c>
      <c r="F12048" t="s">
        <v>52</v>
      </c>
    </row>
    <row r="12049" spans="1:6" x14ac:dyDescent="0.25">
      <c r="A12049" t="s">
        <v>13</v>
      </c>
      <c r="B12049" s="1">
        <v>40442</v>
      </c>
      <c r="C12049" s="3">
        <v>0.59097222222222223</v>
      </c>
      <c r="D12049">
        <v>287.45999999999998</v>
      </c>
      <c r="E12049">
        <v>4</v>
      </c>
      <c r="F12049" t="s">
        <v>52</v>
      </c>
    </row>
    <row r="12050" spans="1:6" x14ac:dyDescent="0.25">
      <c r="A12050" t="s">
        <v>13</v>
      </c>
      <c r="B12050" s="1">
        <v>40498</v>
      </c>
      <c r="C12050" s="3">
        <v>0.56666666666666665</v>
      </c>
      <c r="D12050">
        <v>288.42</v>
      </c>
      <c r="E12050">
        <v>2</v>
      </c>
      <c r="F12050" t="s">
        <v>52</v>
      </c>
    </row>
    <row r="12051" spans="1:6" x14ac:dyDescent="0.25">
      <c r="A12051" t="s">
        <v>13</v>
      </c>
      <c r="B12051" s="1">
        <v>40526</v>
      </c>
      <c r="C12051" s="3">
        <v>0.52638888888888891</v>
      </c>
      <c r="D12051">
        <v>288.22000000000003</v>
      </c>
      <c r="E12051">
        <v>2</v>
      </c>
      <c r="F12051" t="s">
        <v>52</v>
      </c>
    </row>
    <row r="12052" spans="1:6" x14ac:dyDescent="0.25">
      <c r="A12052" t="s">
        <v>13</v>
      </c>
      <c r="B12052" s="1">
        <v>40563</v>
      </c>
      <c r="C12052" s="3">
        <v>0.56805555555555554</v>
      </c>
      <c r="D12052">
        <v>288.67</v>
      </c>
      <c r="E12052">
        <v>2</v>
      </c>
      <c r="F12052" t="s">
        <v>52</v>
      </c>
    </row>
    <row r="12053" spans="1:6" x14ac:dyDescent="0.25">
      <c r="A12053" t="s">
        <v>13</v>
      </c>
      <c r="B12053" s="1">
        <v>40590</v>
      </c>
      <c r="C12053" s="3">
        <v>0.56944444444444442</v>
      </c>
      <c r="D12053">
        <v>291.37</v>
      </c>
      <c r="E12053">
        <v>2</v>
      </c>
      <c r="F12053" t="s">
        <v>52</v>
      </c>
    </row>
    <row r="12054" spans="1:6" x14ac:dyDescent="0.25">
      <c r="A12054" t="s">
        <v>13</v>
      </c>
      <c r="B12054" s="1">
        <v>40619</v>
      </c>
      <c r="C12054" s="3">
        <v>0.52430555555555558</v>
      </c>
      <c r="D12054">
        <v>287.45999999999998</v>
      </c>
      <c r="E12054">
        <v>2</v>
      </c>
      <c r="F12054" t="s">
        <v>52</v>
      </c>
    </row>
    <row r="12055" spans="1:6" x14ac:dyDescent="0.25">
      <c r="A12055" t="s">
        <v>13</v>
      </c>
      <c r="B12055" s="1">
        <v>40652</v>
      </c>
      <c r="C12055" s="3">
        <v>0.57638888888888895</v>
      </c>
      <c r="D12055">
        <v>287.08999999999997</v>
      </c>
      <c r="E12055">
        <v>2</v>
      </c>
      <c r="F12055" t="s">
        <v>52</v>
      </c>
    </row>
    <row r="12056" spans="1:6" x14ac:dyDescent="0.25">
      <c r="A12056" t="s">
        <v>13</v>
      </c>
      <c r="B12056" s="1">
        <v>40680</v>
      </c>
      <c r="C12056" s="3">
        <v>0.59861111111111109</v>
      </c>
      <c r="D12056">
        <v>286.66000000000003</v>
      </c>
      <c r="E12056">
        <v>2</v>
      </c>
      <c r="F12056" t="s">
        <v>52</v>
      </c>
    </row>
    <row r="12057" spans="1:6" x14ac:dyDescent="0.25">
      <c r="A12057" t="s">
        <v>13</v>
      </c>
      <c r="B12057" s="1">
        <v>40710</v>
      </c>
      <c r="C12057" s="3">
        <v>0.53333333333333333</v>
      </c>
      <c r="D12057">
        <v>276.02999999999997</v>
      </c>
      <c r="E12057">
        <v>1</v>
      </c>
      <c r="F12057" t="s">
        <v>52</v>
      </c>
    </row>
    <row r="12058" spans="1:6" x14ac:dyDescent="0.25">
      <c r="A12058" t="s">
        <v>13</v>
      </c>
      <c r="B12058" s="1">
        <v>40743</v>
      </c>
      <c r="C12058" s="3">
        <v>0.63958333333333328</v>
      </c>
      <c r="D12058">
        <v>285.35000000000002</v>
      </c>
      <c r="E12058">
        <v>2</v>
      </c>
      <c r="F12058" t="s">
        <v>52</v>
      </c>
    </row>
    <row r="12059" spans="1:6" x14ac:dyDescent="0.25">
      <c r="A12059" t="s">
        <v>13</v>
      </c>
      <c r="B12059" s="1">
        <v>40774</v>
      </c>
      <c r="C12059" s="3">
        <v>0.58194444444444449</v>
      </c>
      <c r="D12059">
        <v>285.99</v>
      </c>
      <c r="E12059">
        <v>2</v>
      </c>
      <c r="F12059" t="s">
        <v>52</v>
      </c>
    </row>
    <row r="12060" spans="1:6" x14ac:dyDescent="0.25">
      <c r="A12060" t="s">
        <v>13</v>
      </c>
      <c r="B12060" s="1">
        <v>40807</v>
      </c>
      <c r="C12060" s="3">
        <v>0.64583333333333337</v>
      </c>
      <c r="D12060">
        <v>287.42</v>
      </c>
      <c r="E12060">
        <v>2</v>
      </c>
      <c r="F12060" t="s">
        <v>52</v>
      </c>
    </row>
    <row r="12061" spans="1:6" x14ac:dyDescent="0.25">
      <c r="A12061" t="s">
        <v>13</v>
      </c>
      <c r="B12061" s="1">
        <v>40835</v>
      </c>
      <c r="C12061" s="3">
        <v>0.56597222222222221</v>
      </c>
      <c r="D12061">
        <v>288</v>
      </c>
      <c r="E12061">
        <v>2</v>
      </c>
      <c r="F12061" t="s">
        <v>52</v>
      </c>
    </row>
    <row r="12062" spans="1:6" x14ac:dyDescent="0.25">
      <c r="A12062" t="s">
        <v>13</v>
      </c>
      <c r="B12062" s="1">
        <v>40864</v>
      </c>
      <c r="C12062" s="3">
        <v>0.55555555555555558</v>
      </c>
      <c r="D12062">
        <v>287.81</v>
      </c>
      <c r="E12062">
        <v>1</v>
      </c>
      <c r="F12062" t="s">
        <v>52</v>
      </c>
    </row>
    <row r="12063" spans="1:6" x14ac:dyDescent="0.25">
      <c r="A12063" t="s">
        <v>13</v>
      </c>
      <c r="B12063" s="1">
        <v>40891</v>
      </c>
      <c r="C12063" s="3">
        <v>0.57638888888888895</v>
      </c>
      <c r="D12063">
        <v>287.76</v>
      </c>
      <c r="E12063">
        <v>1</v>
      </c>
      <c r="F12063" t="s">
        <v>52</v>
      </c>
    </row>
    <row r="12064" spans="1:6" x14ac:dyDescent="0.25">
      <c r="A12064" t="s">
        <v>13</v>
      </c>
      <c r="B12064" s="1">
        <v>40935</v>
      </c>
      <c r="C12064" s="3">
        <v>0.53402777777777777</v>
      </c>
      <c r="D12064">
        <v>287.37</v>
      </c>
      <c r="E12064">
        <v>1</v>
      </c>
      <c r="F12064" t="s">
        <v>52</v>
      </c>
    </row>
    <row r="12065" spans="1:6" x14ac:dyDescent="0.25">
      <c r="A12065" t="s">
        <v>13</v>
      </c>
      <c r="B12065" s="1">
        <v>40956</v>
      </c>
      <c r="C12065" s="3">
        <v>0.51944444444444449</v>
      </c>
      <c r="D12065">
        <v>287.08</v>
      </c>
      <c r="E12065">
        <v>1</v>
      </c>
      <c r="F12065" t="s">
        <v>52</v>
      </c>
    </row>
    <row r="12066" spans="1:6" x14ac:dyDescent="0.25">
      <c r="A12066" t="s">
        <v>13</v>
      </c>
      <c r="B12066" s="1">
        <v>40988</v>
      </c>
      <c r="C12066" s="3">
        <v>0.6020833333333333</v>
      </c>
      <c r="D12066">
        <v>286.62</v>
      </c>
      <c r="E12066">
        <v>1</v>
      </c>
      <c r="F12066" t="s">
        <v>52</v>
      </c>
    </row>
    <row r="12067" spans="1:6" x14ac:dyDescent="0.25">
      <c r="A12067" t="s">
        <v>13</v>
      </c>
      <c r="B12067" s="1">
        <v>41018</v>
      </c>
      <c r="C12067" s="3">
        <v>0.58333333333333337</v>
      </c>
      <c r="D12067">
        <v>286.20999999999998</v>
      </c>
      <c r="E12067">
        <v>1</v>
      </c>
      <c r="F12067" t="s">
        <v>52</v>
      </c>
    </row>
    <row r="12068" spans="1:6" x14ac:dyDescent="0.25">
      <c r="A12068" t="s">
        <v>13</v>
      </c>
      <c r="B12068" s="1">
        <v>41046</v>
      </c>
      <c r="C12068" s="3">
        <v>0.61041666666666672</v>
      </c>
      <c r="D12068">
        <v>285.85000000000002</v>
      </c>
      <c r="E12068">
        <v>1</v>
      </c>
      <c r="F12068" t="s">
        <v>52</v>
      </c>
    </row>
    <row r="12069" spans="1:6" x14ac:dyDescent="0.25">
      <c r="A12069" t="s">
        <v>13</v>
      </c>
      <c r="B12069" s="1">
        <v>41081</v>
      </c>
      <c r="C12069" s="3">
        <v>0.57361111111111118</v>
      </c>
      <c r="D12069">
        <v>285.24</v>
      </c>
      <c r="E12069">
        <v>1</v>
      </c>
      <c r="F12069" t="s">
        <v>52</v>
      </c>
    </row>
    <row r="12070" spans="1:6" x14ac:dyDescent="0.25">
      <c r="A12070" t="s">
        <v>13</v>
      </c>
      <c r="B12070" s="1">
        <v>41109</v>
      </c>
      <c r="C12070" s="3">
        <v>0.63055555555555554</v>
      </c>
      <c r="D12070">
        <v>285.73</v>
      </c>
      <c r="E12070">
        <v>1</v>
      </c>
      <c r="F12070" t="s">
        <v>52</v>
      </c>
    </row>
    <row r="12071" spans="1:6" x14ac:dyDescent="0.25">
      <c r="A12071" t="s">
        <v>13</v>
      </c>
      <c r="B12071" s="1">
        <v>41143</v>
      </c>
      <c r="C12071" s="3">
        <v>0.61319444444444449</v>
      </c>
      <c r="D12071">
        <v>287.42</v>
      </c>
      <c r="E12071">
        <v>1</v>
      </c>
      <c r="F12071" t="s">
        <v>52</v>
      </c>
    </row>
    <row r="12072" spans="1:6" x14ac:dyDescent="0.25">
      <c r="A12072" t="s">
        <v>13</v>
      </c>
      <c r="B12072" s="1">
        <v>41171</v>
      </c>
      <c r="C12072" s="3">
        <v>0.61805555555555558</v>
      </c>
      <c r="D12072">
        <v>289.14999999999998</v>
      </c>
      <c r="E12072">
        <v>1</v>
      </c>
      <c r="F12072" t="s">
        <v>52</v>
      </c>
    </row>
    <row r="12073" spans="1:6" x14ac:dyDescent="0.25">
      <c r="A12073" t="s">
        <v>13</v>
      </c>
      <c r="B12073" s="1">
        <v>41201</v>
      </c>
      <c r="C12073" s="3">
        <v>0.62013888888888891</v>
      </c>
      <c r="D12073">
        <v>289.74</v>
      </c>
      <c r="E12073">
        <v>1</v>
      </c>
      <c r="F12073" t="s">
        <v>52</v>
      </c>
    </row>
    <row r="12074" spans="1:6" x14ac:dyDescent="0.25">
      <c r="A12074" t="s">
        <v>13</v>
      </c>
      <c r="B12074" s="1">
        <v>41229</v>
      </c>
      <c r="C12074" s="3">
        <v>0.62291666666666667</v>
      </c>
      <c r="D12074">
        <v>289.62</v>
      </c>
      <c r="E12074">
        <v>1</v>
      </c>
      <c r="F12074" t="s">
        <v>52</v>
      </c>
    </row>
    <row r="12075" spans="1:6" x14ac:dyDescent="0.25">
      <c r="A12075" t="s">
        <v>13</v>
      </c>
      <c r="B12075" s="1">
        <v>41261</v>
      </c>
      <c r="C12075" s="3">
        <v>0.59583333333333333</v>
      </c>
      <c r="D12075">
        <v>289.11</v>
      </c>
      <c r="E12075">
        <v>1</v>
      </c>
      <c r="F12075" t="s">
        <v>52</v>
      </c>
    </row>
    <row r="12076" spans="1:6" x14ac:dyDescent="0.25">
      <c r="A12076" t="s">
        <v>13</v>
      </c>
      <c r="B12076" s="1">
        <v>41290</v>
      </c>
      <c r="C12076" s="3">
        <v>0.53749999999999998</v>
      </c>
      <c r="D12076">
        <v>288.82</v>
      </c>
      <c r="E12076">
        <v>1</v>
      </c>
      <c r="F12076" t="s">
        <v>52</v>
      </c>
    </row>
    <row r="12077" spans="1:6" x14ac:dyDescent="0.25">
      <c r="A12077" t="s">
        <v>13</v>
      </c>
      <c r="B12077" s="1">
        <v>41352</v>
      </c>
      <c r="C12077" s="3">
        <v>0.65277777777777779</v>
      </c>
      <c r="D12077">
        <v>287.99</v>
      </c>
      <c r="E12077">
        <v>1</v>
      </c>
      <c r="F12077" t="s">
        <v>52</v>
      </c>
    </row>
    <row r="12078" spans="1:6" x14ac:dyDescent="0.25">
      <c r="A12078" t="s">
        <v>13</v>
      </c>
      <c r="B12078" s="1">
        <v>41373</v>
      </c>
      <c r="C12078" s="3">
        <v>0.61597222222222225</v>
      </c>
      <c r="D12078">
        <v>287.83999999999997</v>
      </c>
      <c r="E12078">
        <v>1</v>
      </c>
      <c r="F12078" t="s">
        <v>52</v>
      </c>
    </row>
    <row r="12079" spans="1:6" x14ac:dyDescent="0.25">
      <c r="A12079" t="s">
        <v>13</v>
      </c>
      <c r="B12079" s="1">
        <v>41411</v>
      </c>
      <c r="C12079" s="3">
        <v>0.62222222222222223</v>
      </c>
      <c r="D12079">
        <v>287.45999999999998</v>
      </c>
      <c r="E12079">
        <v>1</v>
      </c>
      <c r="F12079" t="s">
        <v>52</v>
      </c>
    </row>
    <row r="12080" spans="1:6" x14ac:dyDescent="0.25">
      <c r="A12080" t="s">
        <v>13</v>
      </c>
      <c r="B12080" s="1">
        <v>41445</v>
      </c>
      <c r="C12080" s="3">
        <v>0.62083333333333335</v>
      </c>
      <c r="D12080">
        <v>287.97000000000003</v>
      </c>
      <c r="E12080">
        <v>1</v>
      </c>
      <c r="F12080" t="s">
        <v>52</v>
      </c>
    </row>
    <row r="12081" spans="1:6" x14ac:dyDescent="0.25">
      <c r="A12081" t="s">
        <v>13</v>
      </c>
      <c r="B12081" s="1">
        <v>41471</v>
      </c>
      <c r="C12081" s="3">
        <v>0.59791666666666665</v>
      </c>
      <c r="D12081">
        <v>288.45999999999998</v>
      </c>
      <c r="E12081">
        <v>1</v>
      </c>
      <c r="F12081" t="s">
        <v>52</v>
      </c>
    </row>
    <row r="12082" spans="1:6" x14ac:dyDescent="0.25">
      <c r="A12082" t="s">
        <v>13</v>
      </c>
      <c r="B12082" s="1">
        <v>41506</v>
      </c>
      <c r="C12082" s="3">
        <v>0.58472222222222225</v>
      </c>
      <c r="D12082">
        <v>289.72000000000003</v>
      </c>
      <c r="E12082">
        <v>1</v>
      </c>
      <c r="F12082" t="s">
        <v>52</v>
      </c>
    </row>
    <row r="12083" spans="1:6" x14ac:dyDescent="0.25">
      <c r="A12083" t="s">
        <v>13</v>
      </c>
      <c r="B12083" s="1">
        <v>41534</v>
      </c>
      <c r="C12083" s="3">
        <v>0.64166666666666672</v>
      </c>
      <c r="D12083">
        <v>290.83</v>
      </c>
      <c r="E12083">
        <v>1</v>
      </c>
      <c r="F12083" t="s">
        <v>52</v>
      </c>
    </row>
    <row r="12084" spans="1:6" x14ac:dyDescent="0.25">
      <c r="A12084" t="s">
        <v>13</v>
      </c>
      <c r="B12084" s="1">
        <v>41596</v>
      </c>
      <c r="C12084" s="3">
        <v>0.58819444444444446</v>
      </c>
      <c r="D12084">
        <v>291.60000000000002</v>
      </c>
      <c r="E12084">
        <v>1</v>
      </c>
      <c r="F12084" t="s">
        <v>52</v>
      </c>
    </row>
    <row r="12085" spans="1:6" x14ac:dyDescent="0.25">
      <c r="A12085" t="s">
        <v>13</v>
      </c>
      <c r="B12085" s="1">
        <v>41639</v>
      </c>
      <c r="C12085" s="3">
        <v>0.3520833333333333</v>
      </c>
      <c r="D12085">
        <v>291.31</v>
      </c>
      <c r="E12085">
        <v>1</v>
      </c>
      <c r="F12085" t="s">
        <v>52</v>
      </c>
    </row>
    <row r="12086" spans="1:6" x14ac:dyDescent="0.25">
      <c r="A12086" t="s">
        <v>13</v>
      </c>
      <c r="B12086" s="1">
        <v>41655</v>
      </c>
      <c r="C12086" s="3">
        <v>0.6020833333333333</v>
      </c>
      <c r="D12086">
        <v>291.10000000000002</v>
      </c>
      <c r="E12086">
        <v>1</v>
      </c>
      <c r="F12086" t="s">
        <v>52</v>
      </c>
    </row>
    <row r="12087" spans="1:6" x14ac:dyDescent="0.25">
      <c r="A12087" t="s">
        <v>13</v>
      </c>
      <c r="B12087" s="1">
        <v>41690</v>
      </c>
      <c r="C12087" s="3">
        <v>0.61388888888888882</v>
      </c>
      <c r="D12087">
        <v>290.68</v>
      </c>
      <c r="E12087">
        <v>1</v>
      </c>
      <c r="F12087" t="s">
        <v>52</v>
      </c>
    </row>
    <row r="12088" spans="1:6" x14ac:dyDescent="0.25">
      <c r="A12088" t="s">
        <v>13</v>
      </c>
      <c r="B12088" s="1">
        <v>41716</v>
      </c>
      <c r="C12088" s="3">
        <v>0.47638888888888892</v>
      </c>
      <c r="D12088">
        <v>290.52999999999997</v>
      </c>
      <c r="E12088">
        <v>1</v>
      </c>
      <c r="F12088" t="s">
        <v>52</v>
      </c>
    </row>
    <row r="12089" spans="1:6" x14ac:dyDescent="0.25">
      <c r="A12089" t="s">
        <v>13</v>
      </c>
      <c r="B12089" s="1">
        <v>41745</v>
      </c>
      <c r="C12089" s="3">
        <v>0.62083333333333335</v>
      </c>
      <c r="D12089">
        <v>290.37</v>
      </c>
      <c r="E12089">
        <v>1</v>
      </c>
      <c r="F12089" t="s">
        <v>52</v>
      </c>
    </row>
    <row r="12090" spans="1:6" x14ac:dyDescent="0.25">
      <c r="A12090" t="s">
        <v>13</v>
      </c>
      <c r="B12090" s="1">
        <v>41778</v>
      </c>
      <c r="C12090" s="3">
        <v>0.61319444444444449</v>
      </c>
      <c r="D12090">
        <v>289.89</v>
      </c>
      <c r="E12090">
        <v>1</v>
      </c>
      <c r="F12090" t="s">
        <v>52</v>
      </c>
    </row>
    <row r="12091" spans="1:6" x14ac:dyDescent="0.25">
      <c r="A12091" t="s">
        <v>13</v>
      </c>
      <c r="B12091" s="1">
        <v>41809</v>
      </c>
      <c r="C12091" s="3">
        <v>0.60625000000000007</v>
      </c>
      <c r="D12091">
        <v>289.16000000000003</v>
      </c>
      <c r="E12091">
        <v>1</v>
      </c>
      <c r="F12091" t="s">
        <v>52</v>
      </c>
    </row>
    <row r="12092" spans="1:6" x14ac:dyDescent="0.25">
      <c r="A12092" t="s">
        <v>13</v>
      </c>
      <c r="B12092" s="1">
        <v>41835</v>
      </c>
      <c r="C12092" s="3">
        <v>0.43541666666666662</v>
      </c>
      <c r="D12092">
        <v>289.31</v>
      </c>
      <c r="E12092">
        <v>1</v>
      </c>
      <c r="F12092" t="s">
        <v>52</v>
      </c>
    </row>
    <row r="12093" spans="1:6" x14ac:dyDescent="0.25">
      <c r="A12093" t="s">
        <v>13</v>
      </c>
      <c r="B12093" s="1">
        <v>41871</v>
      </c>
      <c r="C12093" s="3">
        <v>0.38958333333333334</v>
      </c>
      <c r="D12093">
        <v>290.14</v>
      </c>
      <c r="E12093">
        <v>1</v>
      </c>
      <c r="F12093" t="s">
        <v>52</v>
      </c>
    </row>
    <row r="12094" spans="1:6" x14ac:dyDescent="0.25">
      <c r="A12094" t="s">
        <v>13</v>
      </c>
      <c r="B12094" s="1">
        <v>41905</v>
      </c>
      <c r="C12094" s="3">
        <v>0.52777777777777779</v>
      </c>
      <c r="D12094">
        <v>291.04000000000002</v>
      </c>
      <c r="E12094">
        <v>1</v>
      </c>
      <c r="F12094" t="s">
        <v>52</v>
      </c>
    </row>
    <row r="12095" spans="1:6" x14ac:dyDescent="0.25">
      <c r="A12095" t="s">
        <v>13</v>
      </c>
      <c r="B12095" s="1">
        <v>41938</v>
      </c>
      <c r="C12095" s="3">
        <v>0.5</v>
      </c>
      <c r="D12095">
        <v>291.2</v>
      </c>
      <c r="E12095">
        <v>36</v>
      </c>
      <c r="F12095" t="s">
        <v>52</v>
      </c>
    </row>
    <row r="12096" spans="1:6" x14ac:dyDescent="0.25">
      <c r="A12096" t="s">
        <v>13</v>
      </c>
      <c r="B12096" s="1">
        <v>41970</v>
      </c>
      <c r="C12096" s="3">
        <v>0.45833333333333331</v>
      </c>
      <c r="D12096">
        <v>291.22000000000003</v>
      </c>
      <c r="E12096">
        <v>60</v>
      </c>
      <c r="F12096" t="s">
        <v>52</v>
      </c>
    </row>
    <row r="12097" spans="1:6" x14ac:dyDescent="0.25">
      <c r="A12097" t="s">
        <v>13</v>
      </c>
      <c r="B12097" s="1">
        <v>41987</v>
      </c>
      <c r="C12097" s="3">
        <v>0.45833333333333331</v>
      </c>
      <c r="D12097">
        <v>291.25</v>
      </c>
      <c r="E12097">
        <v>63</v>
      </c>
      <c r="F12097" t="s">
        <v>52</v>
      </c>
    </row>
    <row r="12098" spans="1:6" x14ac:dyDescent="0.25">
      <c r="A12098" t="s">
        <v>13</v>
      </c>
      <c r="B12098" s="1">
        <v>42008</v>
      </c>
      <c r="C12098" s="3">
        <v>0.95833333333333337</v>
      </c>
      <c r="D12098">
        <v>290.93</v>
      </c>
      <c r="E12098">
        <v>63</v>
      </c>
      <c r="F12098" t="s">
        <v>52</v>
      </c>
    </row>
    <row r="12099" spans="1:6" x14ac:dyDescent="0.25">
      <c r="A12099" t="s">
        <v>13</v>
      </c>
      <c r="B12099" s="1">
        <v>42043</v>
      </c>
      <c r="C12099" s="3">
        <v>0.45833333333333331</v>
      </c>
      <c r="D12099">
        <v>290.92</v>
      </c>
      <c r="E12099">
        <v>57</v>
      </c>
      <c r="F12099" t="s">
        <v>52</v>
      </c>
    </row>
    <row r="12100" spans="1:6" x14ac:dyDescent="0.25">
      <c r="A12100" t="s">
        <v>13</v>
      </c>
      <c r="B12100" s="1">
        <v>42079</v>
      </c>
      <c r="C12100" s="3">
        <v>0.5</v>
      </c>
      <c r="D12100">
        <v>290.66000000000003</v>
      </c>
      <c r="E12100">
        <v>62</v>
      </c>
      <c r="F12100" t="s">
        <v>52</v>
      </c>
    </row>
    <row r="12101" spans="1:6" x14ac:dyDescent="0.25">
      <c r="A12101" t="s">
        <v>13</v>
      </c>
      <c r="B12101" s="1">
        <v>42098</v>
      </c>
      <c r="C12101" s="3">
        <v>0.5</v>
      </c>
      <c r="D12101">
        <v>290.73</v>
      </c>
      <c r="E12101">
        <v>61</v>
      </c>
      <c r="F12101" t="s">
        <v>52</v>
      </c>
    </row>
    <row r="12102" spans="1:6" x14ac:dyDescent="0.25">
      <c r="A12102" t="s">
        <v>13</v>
      </c>
      <c r="B12102" s="1">
        <v>42141</v>
      </c>
      <c r="C12102" s="3">
        <v>0.5</v>
      </c>
      <c r="D12102">
        <v>290.79000000000002</v>
      </c>
      <c r="E12102">
        <v>63</v>
      </c>
      <c r="F12102" t="s">
        <v>52</v>
      </c>
    </row>
    <row r="12103" spans="1:6" x14ac:dyDescent="0.25">
      <c r="A12103" t="s">
        <v>13</v>
      </c>
      <c r="B12103" s="1">
        <v>42170</v>
      </c>
      <c r="C12103" s="3">
        <v>0.5</v>
      </c>
      <c r="D12103">
        <v>289.95999999999998</v>
      </c>
      <c r="E12103">
        <v>61</v>
      </c>
      <c r="F12103" t="s">
        <v>52</v>
      </c>
    </row>
    <row r="12104" spans="1:6" x14ac:dyDescent="0.25">
      <c r="A12104" t="s">
        <v>13</v>
      </c>
      <c r="B12104" s="1">
        <v>42187</v>
      </c>
      <c r="C12104" s="3">
        <v>0.5</v>
      </c>
      <c r="D12104">
        <v>289.52999999999997</v>
      </c>
      <c r="E12104">
        <v>63</v>
      </c>
      <c r="F12104" t="s">
        <v>52</v>
      </c>
    </row>
    <row r="12105" spans="1:6" x14ac:dyDescent="0.25">
      <c r="A12105" t="s">
        <v>13</v>
      </c>
      <c r="B12105" s="1">
        <v>42232</v>
      </c>
      <c r="C12105" s="3">
        <v>0</v>
      </c>
      <c r="D12105">
        <v>290.31</v>
      </c>
      <c r="E12105">
        <v>62</v>
      </c>
      <c r="F12105" t="s">
        <v>52</v>
      </c>
    </row>
    <row r="12106" spans="1:6" x14ac:dyDescent="0.25">
      <c r="A12106" t="s">
        <v>13</v>
      </c>
      <c r="B12106" s="1">
        <v>42265</v>
      </c>
      <c r="C12106" s="3">
        <v>0</v>
      </c>
      <c r="D12106">
        <v>291.60000000000002</v>
      </c>
      <c r="E12106">
        <v>60</v>
      </c>
      <c r="F12106" t="s">
        <v>52</v>
      </c>
    </row>
    <row r="12107" spans="1:6" x14ac:dyDescent="0.25">
      <c r="A12107" t="s">
        <v>13</v>
      </c>
      <c r="B12107" s="1">
        <v>42294</v>
      </c>
      <c r="C12107" s="3">
        <v>0</v>
      </c>
      <c r="D12107">
        <v>292.18</v>
      </c>
      <c r="E12107">
        <v>63</v>
      </c>
      <c r="F12107" t="s">
        <v>52</v>
      </c>
    </row>
    <row r="12108" spans="1:6" x14ac:dyDescent="0.25">
      <c r="A12108" t="s">
        <v>13</v>
      </c>
      <c r="B12108" s="1">
        <v>42322</v>
      </c>
      <c r="C12108" s="3">
        <v>0.45833333333333331</v>
      </c>
      <c r="D12108">
        <v>292.76</v>
      </c>
      <c r="E12108">
        <v>59</v>
      </c>
      <c r="F12108" t="s">
        <v>52</v>
      </c>
    </row>
    <row r="12109" spans="1:6" x14ac:dyDescent="0.25">
      <c r="A12109" t="s">
        <v>13</v>
      </c>
      <c r="B12109" s="1">
        <v>42349</v>
      </c>
      <c r="C12109" s="3">
        <v>0.95833333333333337</v>
      </c>
      <c r="D12109">
        <v>292.64</v>
      </c>
      <c r="E12109">
        <v>63</v>
      </c>
      <c r="F12109" t="s">
        <v>52</v>
      </c>
    </row>
    <row r="12110" spans="1:6" x14ac:dyDescent="0.25">
      <c r="A12110" t="s">
        <v>13</v>
      </c>
      <c r="B12110" s="1">
        <v>42398</v>
      </c>
      <c r="C12110" s="3">
        <v>0.45833333333333331</v>
      </c>
      <c r="D12110">
        <v>292.3</v>
      </c>
      <c r="E12110">
        <v>62</v>
      </c>
      <c r="F12110" t="s">
        <v>52</v>
      </c>
    </row>
    <row r="12111" spans="1:6" x14ac:dyDescent="0.25">
      <c r="A12111" t="s">
        <v>13</v>
      </c>
      <c r="B12111" s="1">
        <v>42403</v>
      </c>
      <c r="C12111" s="3">
        <v>0.95833333333333337</v>
      </c>
      <c r="D12111">
        <v>292.04000000000002</v>
      </c>
      <c r="E12111">
        <v>58</v>
      </c>
      <c r="F12111" t="s">
        <v>52</v>
      </c>
    </row>
    <row r="12112" spans="1:6" x14ac:dyDescent="0.25">
      <c r="A12112" t="s">
        <v>13</v>
      </c>
      <c r="B12112" s="1">
        <v>42444</v>
      </c>
      <c r="C12112" s="3">
        <v>4.1666666666666664E-2</v>
      </c>
      <c r="D12112">
        <v>292.68</v>
      </c>
      <c r="E12112">
        <v>63</v>
      </c>
      <c r="F12112" t="s">
        <v>52</v>
      </c>
    </row>
    <row r="12113" spans="1:6" x14ac:dyDescent="0.25">
      <c r="A12113" t="s">
        <v>13</v>
      </c>
      <c r="B12113" s="1">
        <v>42463</v>
      </c>
      <c r="C12113" s="3">
        <v>0.54166666666666663</v>
      </c>
      <c r="D12113">
        <v>292.49</v>
      </c>
      <c r="E12113">
        <v>61</v>
      </c>
      <c r="F12113" t="s">
        <v>52</v>
      </c>
    </row>
    <row r="12114" spans="1:6" x14ac:dyDescent="0.25">
      <c r="A12114" t="s">
        <v>13</v>
      </c>
      <c r="B12114" s="1">
        <v>42506</v>
      </c>
      <c r="C12114" s="3">
        <v>0.54166666666666663</v>
      </c>
      <c r="D12114">
        <v>292</v>
      </c>
      <c r="E12114">
        <v>62</v>
      </c>
      <c r="F12114" t="s">
        <v>52</v>
      </c>
    </row>
    <row r="12115" spans="1:6" x14ac:dyDescent="0.25">
      <c r="A12115" t="s">
        <v>13</v>
      </c>
      <c r="B12115" s="1">
        <v>42534</v>
      </c>
      <c r="C12115" s="3">
        <v>4.1666666666666664E-2</v>
      </c>
      <c r="D12115">
        <v>291.12</v>
      </c>
      <c r="E12115">
        <v>60</v>
      </c>
      <c r="F12115" t="s">
        <v>52</v>
      </c>
    </row>
    <row r="12116" spans="1:6" x14ac:dyDescent="0.25">
      <c r="A12116" t="s">
        <v>13</v>
      </c>
      <c r="B12116" s="1">
        <v>42559</v>
      </c>
      <c r="C12116" s="3">
        <v>4.1666666666666664E-2</v>
      </c>
      <c r="D12116">
        <v>290.98</v>
      </c>
      <c r="E12116">
        <v>62</v>
      </c>
      <c r="F12116" t="s">
        <v>52</v>
      </c>
    </row>
    <row r="12117" spans="1:6" x14ac:dyDescent="0.25">
      <c r="A12117" t="s">
        <v>13</v>
      </c>
      <c r="B12117" s="1">
        <v>42597</v>
      </c>
      <c r="C12117" s="3">
        <v>4.1666666666666664E-2</v>
      </c>
      <c r="D12117">
        <v>291.99</v>
      </c>
      <c r="E12117">
        <v>62</v>
      </c>
      <c r="F12117" t="s">
        <v>52</v>
      </c>
    </row>
    <row r="12118" spans="1:6" x14ac:dyDescent="0.25">
      <c r="A12118" t="s">
        <v>13</v>
      </c>
      <c r="B12118" s="1">
        <v>42638</v>
      </c>
      <c r="C12118" s="3">
        <v>4.1666666666666664E-2</v>
      </c>
      <c r="D12118">
        <v>293.33999999999997</v>
      </c>
      <c r="E12118">
        <v>60</v>
      </c>
      <c r="F12118" t="s">
        <v>52</v>
      </c>
    </row>
    <row r="12119" spans="1:6" x14ac:dyDescent="0.25">
      <c r="A12119" t="s">
        <v>13</v>
      </c>
      <c r="B12119" s="1">
        <v>42654</v>
      </c>
      <c r="C12119" s="3">
        <v>0.54166666666666663</v>
      </c>
      <c r="D12119">
        <v>293.74</v>
      </c>
      <c r="E12119">
        <v>62</v>
      </c>
      <c r="F12119" t="s">
        <v>52</v>
      </c>
    </row>
    <row r="12120" spans="1:6" x14ac:dyDescent="0.25">
      <c r="A12120" t="s">
        <v>13</v>
      </c>
      <c r="B12120" s="1">
        <v>42686</v>
      </c>
      <c r="C12120" s="3">
        <v>0.54166666666666663</v>
      </c>
      <c r="D12120">
        <v>293.55</v>
      </c>
      <c r="E12120">
        <v>61</v>
      </c>
      <c r="F12120" t="s">
        <v>52</v>
      </c>
    </row>
    <row r="12121" spans="1:6" x14ac:dyDescent="0.25">
      <c r="A12121" t="s">
        <v>13</v>
      </c>
      <c r="B12121" s="1">
        <v>42710</v>
      </c>
      <c r="C12121" s="3">
        <v>4.1666666666666664E-2</v>
      </c>
      <c r="D12121">
        <v>293.47000000000003</v>
      </c>
      <c r="E12121">
        <v>62</v>
      </c>
      <c r="F12121" t="s">
        <v>52</v>
      </c>
    </row>
    <row r="12122" spans="1:6" x14ac:dyDescent="0.25">
      <c r="A12122" t="s">
        <v>13</v>
      </c>
      <c r="B12122" s="1">
        <v>42750</v>
      </c>
      <c r="C12122" s="3">
        <v>0.54166666666666663</v>
      </c>
      <c r="D12122">
        <v>293.20999999999998</v>
      </c>
      <c r="E12122">
        <v>62</v>
      </c>
      <c r="F12122" t="s">
        <v>52</v>
      </c>
    </row>
    <row r="12123" spans="1:6" x14ac:dyDescent="0.25">
      <c r="A12123" t="s">
        <v>13</v>
      </c>
      <c r="B12123" s="1">
        <v>42781</v>
      </c>
      <c r="C12123" s="3">
        <v>4.1666666666666664E-2</v>
      </c>
      <c r="D12123">
        <v>292.81</v>
      </c>
      <c r="E12123">
        <v>56</v>
      </c>
      <c r="F12123" t="s">
        <v>52</v>
      </c>
    </row>
    <row r="12124" spans="1:6" x14ac:dyDescent="0.25">
      <c r="A12124" t="s">
        <v>13</v>
      </c>
      <c r="B12124" s="1">
        <v>42798</v>
      </c>
      <c r="C12124" s="3">
        <v>4.1666666666666664E-2</v>
      </c>
      <c r="D12124">
        <v>292.17</v>
      </c>
      <c r="E12124">
        <v>62</v>
      </c>
      <c r="F12124" t="s">
        <v>52</v>
      </c>
    </row>
    <row r="12125" spans="1:6" x14ac:dyDescent="0.25">
      <c r="A12125" t="s">
        <v>13</v>
      </c>
      <c r="B12125" s="1">
        <v>42836</v>
      </c>
      <c r="C12125" s="3">
        <v>0.54166666666666663</v>
      </c>
      <c r="D12125">
        <v>291.86</v>
      </c>
      <c r="E12125">
        <v>61</v>
      </c>
      <c r="F12125" t="s">
        <v>52</v>
      </c>
    </row>
    <row r="12126" spans="1:6" x14ac:dyDescent="0.25">
      <c r="A12126" t="s">
        <v>13</v>
      </c>
      <c r="B12126" s="1">
        <v>42867</v>
      </c>
      <c r="C12126" s="3">
        <v>0.54166666666666663</v>
      </c>
      <c r="D12126">
        <v>291.27999999999997</v>
      </c>
      <c r="E12126">
        <v>63</v>
      </c>
      <c r="F12126" t="s">
        <v>52</v>
      </c>
    </row>
    <row r="12127" spans="1:6" x14ac:dyDescent="0.25">
      <c r="A12127" t="s">
        <v>13</v>
      </c>
      <c r="B12127" s="1">
        <v>42901</v>
      </c>
      <c r="C12127" s="3">
        <v>0.54166666666666663</v>
      </c>
      <c r="D12127">
        <v>290.49</v>
      </c>
      <c r="E12127">
        <v>60</v>
      </c>
      <c r="F12127" t="s">
        <v>52</v>
      </c>
    </row>
    <row r="12128" spans="1:6" x14ac:dyDescent="0.25">
      <c r="A12128" t="s">
        <v>13</v>
      </c>
      <c r="B12128" s="1">
        <v>42923</v>
      </c>
      <c r="C12128" s="3">
        <v>4.1666666666666664E-2</v>
      </c>
      <c r="D12128">
        <v>290.01</v>
      </c>
      <c r="E12128">
        <v>62</v>
      </c>
      <c r="F12128" t="s">
        <v>52</v>
      </c>
    </row>
    <row r="12129" spans="1:6" x14ac:dyDescent="0.25">
      <c r="A12129" t="s">
        <v>13</v>
      </c>
      <c r="B12129" s="1">
        <v>42963</v>
      </c>
      <c r="C12129" s="3">
        <v>4.1666666666666664E-2</v>
      </c>
      <c r="D12129">
        <v>290.72000000000003</v>
      </c>
      <c r="E12129">
        <v>62</v>
      </c>
      <c r="F12129" t="s">
        <v>52</v>
      </c>
    </row>
    <row r="12130" spans="1:6" x14ac:dyDescent="0.25">
      <c r="A12130" t="s">
        <v>13</v>
      </c>
      <c r="B12130" s="1">
        <v>42993</v>
      </c>
      <c r="C12130" s="3">
        <v>0.54166666666666663</v>
      </c>
      <c r="D12130">
        <v>291.77999999999997</v>
      </c>
      <c r="E12130">
        <v>60</v>
      </c>
      <c r="F12130" t="s">
        <v>52</v>
      </c>
    </row>
    <row r="12131" spans="1:6" x14ac:dyDescent="0.25">
      <c r="A12131" t="s">
        <v>13</v>
      </c>
      <c r="B12131" s="1">
        <v>43023</v>
      </c>
      <c r="C12131" s="3">
        <v>0.54166666666666663</v>
      </c>
      <c r="D12131">
        <v>291.67</v>
      </c>
      <c r="E12131">
        <v>62</v>
      </c>
      <c r="F12131" t="s">
        <v>52</v>
      </c>
    </row>
    <row r="12132" spans="1:6" x14ac:dyDescent="0.25">
      <c r="A12132" t="s">
        <v>13</v>
      </c>
      <c r="B12132" s="1">
        <v>43051</v>
      </c>
      <c r="C12132" s="3">
        <v>0.54166666666666663</v>
      </c>
      <c r="D12132">
        <v>291.16000000000003</v>
      </c>
      <c r="E12132">
        <v>61</v>
      </c>
      <c r="F12132" t="s">
        <v>52</v>
      </c>
    </row>
    <row r="12133" spans="1:6" x14ac:dyDescent="0.25">
      <c r="A12133" t="s">
        <v>13</v>
      </c>
      <c r="B12133" s="1">
        <v>43085</v>
      </c>
      <c r="C12133" s="3">
        <v>0.54166666666666663</v>
      </c>
      <c r="D12133">
        <v>291.01</v>
      </c>
      <c r="E12133">
        <v>62</v>
      </c>
      <c r="F12133" t="s">
        <v>52</v>
      </c>
    </row>
    <row r="12134" spans="1:6" x14ac:dyDescent="0.25">
      <c r="A12134" t="s">
        <v>13</v>
      </c>
      <c r="B12134" s="1">
        <v>43109</v>
      </c>
      <c r="C12134" s="3">
        <v>0.54166666666666663</v>
      </c>
      <c r="D12134">
        <v>290.62</v>
      </c>
      <c r="E12134">
        <v>62</v>
      </c>
      <c r="F12134" t="s">
        <v>52</v>
      </c>
    </row>
    <row r="12135" spans="1:6" x14ac:dyDescent="0.25">
      <c r="A12135" t="s">
        <v>13</v>
      </c>
      <c r="B12135" s="1">
        <v>43145</v>
      </c>
      <c r="C12135" s="3">
        <v>4.1666666666666664E-2</v>
      </c>
      <c r="D12135">
        <v>289.89999999999998</v>
      </c>
      <c r="E12135">
        <v>56</v>
      </c>
      <c r="F12135" t="s">
        <v>52</v>
      </c>
    </row>
    <row r="12136" spans="1:6" x14ac:dyDescent="0.25">
      <c r="A12136" t="s">
        <v>13</v>
      </c>
      <c r="B12136" s="1">
        <v>43184</v>
      </c>
      <c r="C12136" s="3">
        <v>8.3333333333333329E-2</v>
      </c>
      <c r="D12136">
        <v>288.95999999999998</v>
      </c>
      <c r="E12136">
        <v>162</v>
      </c>
      <c r="F12136" t="s">
        <v>52</v>
      </c>
    </row>
    <row r="12137" spans="1:6" x14ac:dyDescent="0.25">
      <c r="A12137" t="s">
        <v>13</v>
      </c>
      <c r="B12137" s="1">
        <v>43201</v>
      </c>
      <c r="C12137" s="3">
        <v>0.75</v>
      </c>
      <c r="D12137">
        <v>288.45999999999998</v>
      </c>
      <c r="E12137">
        <v>720</v>
      </c>
      <c r="F12137" t="s">
        <v>52</v>
      </c>
    </row>
    <row r="12138" spans="1:6" x14ac:dyDescent="0.25">
      <c r="A12138" t="s">
        <v>13</v>
      </c>
      <c r="B12138" s="1">
        <v>43230</v>
      </c>
      <c r="C12138" s="3">
        <v>0.70833333333333337</v>
      </c>
      <c r="D12138">
        <v>287.92</v>
      </c>
      <c r="E12138">
        <v>744</v>
      </c>
      <c r="F12138" t="s">
        <v>52</v>
      </c>
    </row>
    <row r="12139" spans="1:6" x14ac:dyDescent="0.25">
      <c r="A12139" t="s">
        <v>13</v>
      </c>
      <c r="B12139" s="1">
        <v>43264</v>
      </c>
      <c r="C12139" s="3">
        <v>0.79166666666666663</v>
      </c>
      <c r="D12139">
        <v>286.86</v>
      </c>
      <c r="E12139">
        <v>720</v>
      </c>
      <c r="F12139" t="s">
        <v>52</v>
      </c>
    </row>
    <row r="12140" spans="1:6" x14ac:dyDescent="0.25">
      <c r="A12140" t="s">
        <v>13</v>
      </c>
      <c r="B12140" s="1">
        <v>43292</v>
      </c>
      <c r="C12140" s="3">
        <v>0.66666666666666663</v>
      </c>
      <c r="D12140">
        <v>286.06</v>
      </c>
      <c r="E12140">
        <v>744</v>
      </c>
      <c r="F12140" t="s">
        <v>52</v>
      </c>
    </row>
    <row r="12141" spans="1:6" x14ac:dyDescent="0.25">
      <c r="A12141" t="s">
        <v>13</v>
      </c>
      <c r="B12141" s="1">
        <v>43328</v>
      </c>
      <c r="C12141" s="3">
        <v>0.25</v>
      </c>
      <c r="D12141">
        <v>286.38</v>
      </c>
      <c r="E12141">
        <v>744</v>
      </c>
      <c r="F12141" t="s">
        <v>52</v>
      </c>
    </row>
    <row r="12142" spans="1:6" x14ac:dyDescent="0.25">
      <c r="A12142" t="s">
        <v>13</v>
      </c>
      <c r="B12142" s="1">
        <v>43356</v>
      </c>
      <c r="C12142" s="3">
        <v>0.54166666666666663</v>
      </c>
      <c r="D12142">
        <v>287.41000000000003</v>
      </c>
      <c r="E12142">
        <v>720</v>
      </c>
      <c r="F12142" t="s">
        <v>52</v>
      </c>
    </row>
    <row r="12143" spans="1:6" x14ac:dyDescent="0.25">
      <c r="A12143" t="s">
        <v>13</v>
      </c>
      <c r="B12143" s="1">
        <v>43378</v>
      </c>
      <c r="C12143" s="3">
        <v>0.5</v>
      </c>
      <c r="D12143">
        <v>287.77</v>
      </c>
      <c r="E12143">
        <v>374</v>
      </c>
      <c r="F12143" t="s">
        <v>52</v>
      </c>
    </row>
    <row r="12144" spans="1:6" x14ac:dyDescent="0.25">
      <c r="A12144" t="s">
        <v>13</v>
      </c>
      <c r="B12144" s="1">
        <v>43544</v>
      </c>
      <c r="C12144" s="3">
        <v>0.66666666666666663</v>
      </c>
      <c r="D12144">
        <v>286.82</v>
      </c>
      <c r="E12144">
        <v>397</v>
      </c>
      <c r="F12144" t="s">
        <v>52</v>
      </c>
    </row>
    <row r="12145" spans="1:6" x14ac:dyDescent="0.25">
      <c r="A12145" t="s">
        <v>13</v>
      </c>
      <c r="B12145" s="1">
        <v>43566</v>
      </c>
      <c r="C12145" s="3">
        <v>0.58333333333333337</v>
      </c>
      <c r="D12145">
        <v>286.37</v>
      </c>
      <c r="E12145">
        <v>720</v>
      </c>
      <c r="F12145" t="s">
        <v>52</v>
      </c>
    </row>
    <row r="12146" spans="1:6" x14ac:dyDescent="0.25">
      <c r="A12146" t="s">
        <v>13</v>
      </c>
      <c r="B12146" s="1">
        <v>43601</v>
      </c>
      <c r="C12146" s="3">
        <v>4.1666666666666664E-2</v>
      </c>
      <c r="D12146">
        <v>285.64</v>
      </c>
      <c r="E12146">
        <v>744</v>
      </c>
      <c r="F12146" t="s">
        <v>52</v>
      </c>
    </row>
    <row r="12147" spans="1:6" x14ac:dyDescent="0.25">
      <c r="A12147" t="s">
        <v>13</v>
      </c>
      <c r="B12147" s="1">
        <v>43631</v>
      </c>
      <c r="C12147" s="3">
        <v>0.70833333333333337</v>
      </c>
      <c r="D12147">
        <v>284.70999999999998</v>
      </c>
      <c r="E12147">
        <v>720</v>
      </c>
      <c r="F12147" t="s">
        <v>52</v>
      </c>
    </row>
    <row r="12148" spans="1:6" x14ac:dyDescent="0.25">
      <c r="A12148" t="s">
        <v>13</v>
      </c>
      <c r="B12148" s="1">
        <v>43660</v>
      </c>
      <c r="C12148" s="3">
        <v>0.79166666666666663</v>
      </c>
      <c r="D12148">
        <v>283.66000000000003</v>
      </c>
      <c r="E12148">
        <v>744</v>
      </c>
      <c r="F12148" t="s">
        <v>52</v>
      </c>
    </row>
    <row r="12149" spans="1:6" x14ac:dyDescent="0.25">
      <c r="A12149" t="s">
        <v>13</v>
      </c>
      <c r="B12149" s="1">
        <v>43682</v>
      </c>
      <c r="C12149" s="3">
        <v>0.25</v>
      </c>
      <c r="D12149">
        <v>283.52999999999997</v>
      </c>
      <c r="E12149">
        <v>744</v>
      </c>
      <c r="F12149" t="s">
        <v>52</v>
      </c>
    </row>
    <row r="12150" spans="1:6" x14ac:dyDescent="0.25">
      <c r="A12150" t="s">
        <v>13</v>
      </c>
      <c r="B12150" s="1">
        <v>43719</v>
      </c>
      <c r="C12150" s="3">
        <v>0.91666666666666663</v>
      </c>
      <c r="D12150">
        <v>284.33999999999997</v>
      </c>
      <c r="E12150">
        <v>720</v>
      </c>
      <c r="F12150" t="s">
        <v>52</v>
      </c>
    </row>
    <row r="12151" spans="1:6" x14ac:dyDescent="0.25">
      <c r="A12151" t="s">
        <v>13</v>
      </c>
      <c r="B12151" s="1">
        <v>43739</v>
      </c>
      <c r="C12151" s="3">
        <v>0.29166666666666669</v>
      </c>
      <c r="D12151">
        <v>284.58999999999997</v>
      </c>
      <c r="E12151">
        <v>744</v>
      </c>
      <c r="F12151" t="s">
        <v>52</v>
      </c>
    </row>
    <row r="12152" spans="1:6" x14ac:dyDescent="0.25">
      <c r="A12152" t="s">
        <v>13</v>
      </c>
      <c r="B12152" s="1">
        <v>43771</v>
      </c>
      <c r="C12152" s="3">
        <v>0.79166666666666663</v>
      </c>
      <c r="D12152">
        <v>284.45</v>
      </c>
      <c r="E12152">
        <v>720</v>
      </c>
      <c r="F12152" t="s">
        <v>52</v>
      </c>
    </row>
    <row r="12153" spans="1:6" x14ac:dyDescent="0.25">
      <c r="A12153" t="s">
        <v>13</v>
      </c>
      <c r="B12153" s="1">
        <v>43803</v>
      </c>
      <c r="C12153" s="3">
        <v>0.20833333333333334</v>
      </c>
      <c r="D12153">
        <v>284.23</v>
      </c>
      <c r="E12153">
        <v>744</v>
      </c>
      <c r="F12153" t="s">
        <v>52</v>
      </c>
    </row>
    <row r="12154" spans="1:6" x14ac:dyDescent="0.25">
      <c r="A12154" t="s">
        <v>13</v>
      </c>
      <c r="B12154" s="1">
        <v>43831</v>
      </c>
      <c r="C12154" s="3">
        <v>0.5</v>
      </c>
      <c r="D12154">
        <v>283.97000000000003</v>
      </c>
      <c r="E12154">
        <v>744</v>
      </c>
      <c r="F12154" t="s">
        <v>52</v>
      </c>
    </row>
    <row r="12155" spans="1:6" x14ac:dyDescent="0.25">
      <c r="A12155" t="s">
        <v>13</v>
      </c>
      <c r="B12155" s="1">
        <v>43863</v>
      </c>
      <c r="C12155" s="3">
        <v>0.5</v>
      </c>
      <c r="D12155">
        <v>283.70999999999998</v>
      </c>
      <c r="E12155">
        <v>696</v>
      </c>
      <c r="F12155" t="s">
        <v>52</v>
      </c>
    </row>
    <row r="12156" spans="1:6" x14ac:dyDescent="0.25">
      <c r="A12156" t="s">
        <v>13</v>
      </c>
      <c r="B12156" s="1">
        <v>43915</v>
      </c>
      <c r="C12156" s="3">
        <v>0.95833333333333337</v>
      </c>
      <c r="D12156">
        <v>283.32</v>
      </c>
      <c r="E12156">
        <v>744</v>
      </c>
      <c r="F12156" t="s">
        <v>52</v>
      </c>
    </row>
    <row r="12157" spans="1:6" x14ac:dyDescent="0.25">
      <c r="A12157" t="s">
        <v>13</v>
      </c>
      <c r="B12157" s="1">
        <v>43936</v>
      </c>
      <c r="C12157" s="3">
        <v>0.5</v>
      </c>
      <c r="D12157">
        <v>282.89999999999998</v>
      </c>
      <c r="E12157">
        <v>720</v>
      </c>
      <c r="F12157" t="s">
        <v>52</v>
      </c>
    </row>
    <row r="12158" spans="1:6" x14ac:dyDescent="0.25">
      <c r="A12158" t="s">
        <v>13</v>
      </c>
      <c r="B12158" s="1">
        <v>43962</v>
      </c>
      <c r="C12158" s="3">
        <v>0.83333333333333337</v>
      </c>
      <c r="D12158">
        <v>282.23</v>
      </c>
      <c r="E12158">
        <v>744</v>
      </c>
      <c r="F12158" t="s">
        <v>52</v>
      </c>
    </row>
    <row r="12159" spans="1:6" x14ac:dyDescent="0.25">
      <c r="A12159" t="s">
        <v>13</v>
      </c>
      <c r="B12159" s="1">
        <v>44000</v>
      </c>
      <c r="C12159" s="3">
        <v>0.5</v>
      </c>
      <c r="D12159">
        <v>281.19</v>
      </c>
      <c r="E12159">
        <v>720</v>
      </c>
      <c r="F12159" t="s">
        <v>52</v>
      </c>
    </row>
    <row r="12160" spans="1:6" x14ac:dyDescent="0.25">
      <c r="A12160" t="s">
        <v>13</v>
      </c>
      <c r="B12160" s="1">
        <v>44021</v>
      </c>
      <c r="C12160" s="3">
        <v>0.75</v>
      </c>
      <c r="D12160">
        <v>280.43</v>
      </c>
      <c r="E12160">
        <v>744</v>
      </c>
      <c r="F12160" t="s">
        <v>52</v>
      </c>
    </row>
    <row r="12161" spans="1:6" x14ac:dyDescent="0.25">
      <c r="A12161" t="s">
        <v>13</v>
      </c>
      <c r="B12161" s="1">
        <v>44057</v>
      </c>
      <c r="C12161" s="3">
        <v>0.29166666666666669</v>
      </c>
      <c r="D12161">
        <v>280.77</v>
      </c>
      <c r="E12161">
        <v>744</v>
      </c>
      <c r="F12161" t="s">
        <v>52</v>
      </c>
    </row>
    <row r="12162" spans="1:6" x14ac:dyDescent="0.25">
      <c r="A12162" t="s">
        <v>13</v>
      </c>
      <c r="B12162" s="1">
        <v>44091</v>
      </c>
      <c r="C12162" s="3">
        <v>0.66666666666666663</v>
      </c>
      <c r="D12162">
        <v>282.02</v>
      </c>
      <c r="E12162">
        <v>720</v>
      </c>
      <c r="F12162" t="s">
        <v>52</v>
      </c>
    </row>
    <row r="12163" spans="1:6" x14ac:dyDescent="0.25">
      <c r="A12163" t="s">
        <v>13</v>
      </c>
      <c r="B12163" s="1">
        <v>44116</v>
      </c>
      <c r="C12163" s="3">
        <v>0.20833333333333334</v>
      </c>
      <c r="D12163">
        <v>282.7</v>
      </c>
      <c r="E12163">
        <v>744</v>
      </c>
      <c r="F12163" t="s">
        <v>52</v>
      </c>
    </row>
    <row r="12164" spans="1:6" x14ac:dyDescent="0.25">
      <c r="A12164" t="s">
        <v>13</v>
      </c>
      <c r="B12164" s="1">
        <v>44149</v>
      </c>
      <c r="C12164" s="3">
        <v>0.16666666666666666</v>
      </c>
      <c r="D12164">
        <v>282.60000000000002</v>
      </c>
      <c r="E12164">
        <v>720</v>
      </c>
      <c r="F12164" t="s">
        <v>52</v>
      </c>
    </row>
    <row r="12165" spans="1:6" x14ac:dyDescent="0.25">
      <c r="A12165" t="s">
        <v>13</v>
      </c>
      <c r="B12165" s="1">
        <v>44175</v>
      </c>
      <c r="C12165" s="3">
        <v>4.1666666666666664E-2</v>
      </c>
      <c r="D12165">
        <v>282.54000000000002</v>
      </c>
      <c r="E12165">
        <v>744</v>
      </c>
      <c r="F12165" t="s">
        <v>52</v>
      </c>
    </row>
    <row r="12166" spans="1:6" x14ac:dyDescent="0.25">
      <c r="A12166" t="s">
        <v>13</v>
      </c>
      <c r="B12166" s="1">
        <v>44197</v>
      </c>
      <c r="C12166" s="3">
        <v>0.54166666666666663</v>
      </c>
      <c r="D12166">
        <v>282.43</v>
      </c>
      <c r="E12166">
        <v>744</v>
      </c>
      <c r="F12166" t="s">
        <v>52</v>
      </c>
    </row>
    <row r="12167" spans="1:6" x14ac:dyDescent="0.25">
      <c r="A12167" t="s">
        <v>13</v>
      </c>
      <c r="B12167" s="1">
        <v>44228</v>
      </c>
      <c r="C12167" s="3">
        <v>0.79166666666666663</v>
      </c>
      <c r="D12167">
        <v>282.20999999999998</v>
      </c>
      <c r="E12167">
        <v>672</v>
      </c>
      <c r="F12167" t="s">
        <v>52</v>
      </c>
    </row>
    <row r="12168" spans="1:6" x14ac:dyDescent="0.25">
      <c r="A12168" t="s">
        <v>13</v>
      </c>
      <c r="B12168" s="1">
        <v>44264</v>
      </c>
      <c r="C12168" s="3">
        <v>0.5</v>
      </c>
      <c r="D12168">
        <v>282.07</v>
      </c>
      <c r="E12168">
        <v>744</v>
      </c>
      <c r="F12168" t="s">
        <v>52</v>
      </c>
    </row>
    <row r="12169" spans="1:6" x14ac:dyDescent="0.25">
      <c r="A12169" t="s">
        <v>13</v>
      </c>
      <c r="B12169" s="1">
        <v>44297</v>
      </c>
      <c r="C12169" s="3">
        <v>0.70833333333333337</v>
      </c>
      <c r="D12169">
        <v>281.91000000000003</v>
      </c>
      <c r="E12169">
        <v>720</v>
      </c>
      <c r="F12169" t="s">
        <v>52</v>
      </c>
    </row>
    <row r="12170" spans="1:6" x14ac:dyDescent="0.25">
      <c r="A12170" t="s">
        <v>13</v>
      </c>
      <c r="B12170" s="1">
        <v>44334</v>
      </c>
      <c r="C12170" s="3">
        <v>0.29166666666666669</v>
      </c>
      <c r="D12170">
        <v>281.62</v>
      </c>
      <c r="E12170">
        <v>744</v>
      </c>
      <c r="F12170" t="s">
        <v>52</v>
      </c>
    </row>
    <row r="12171" spans="1:6" x14ac:dyDescent="0.25">
      <c r="A12171" t="s">
        <v>13</v>
      </c>
      <c r="B12171" s="1">
        <v>44364</v>
      </c>
      <c r="C12171" s="3">
        <v>0.25</v>
      </c>
      <c r="D12171">
        <v>281.01</v>
      </c>
      <c r="E12171">
        <v>720</v>
      </c>
      <c r="F12171" t="s">
        <v>52</v>
      </c>
    </row>
    <row r="12172" spans="1:6" x14ac:dyDescent="0.25">
      <c r="A12172" t="s">
        <v>13</v>
      </c>
      <c r="B12172" s="1">
        <v>44387</v>
      </c>
      <c r="C12172" s="3">
        <v>0.20833333333333334</v>
      </c>
      <c r="D12172">
        <v>280.95999999999998</v>
      </c>
      <c r="E12172">
        <v>744</v>
      </c>
      <c r="F12172" t="s">
        <v>52</v>
      </c>
    </row>
    <row r="12173" spans="1:6" x14ac:dyDescent="0.25">
      <c r="A12173" t="s">
        <v>13</v>
      </c>
      <c r="B12173" s="1">
        <v>44425</v>
      </c>
      <c r="C12173" s="3">
        <v>0.79166666666666663</v>
      </c>
      <c r="D12173">
        <v>282.47000000000003</v>
      </c>
      <c r="E12173">
        <v>744</v>
      </c>
      <c r="F12173" t="s">
        <v>52</v>
      </c>
    </row>
    <row r="12174" spans="1:6" x14ac:dyDescent="0.25">
      <c r="A12174" t="s">
        <v>13</v>
      </c>
      <c r="B12174" s="1">
        <v>44455</v>
      </c>
      <c r="C12174" s="3">
        <v>8.3333333333333329E-2</v>
      </c>
      <c r="D12174">
        <v>284.69</v>
      </c>
      <c r="E12174">
        <v>720</v>
      </c>
      <c r="F12174" t="s">
        <v>52</v>
      </c>
    </row>
    <row r="12175" spans="1:6" x14ac:dyDescent="0.25">
      <c r="A12175" t="s">
        <v>13</v>
      </c>
      <c r="B12175" s="1">
        <v>44494</v>
      </c>
      <c r="C12175" s="3">
        <v>0.125</v>
      </c>
      <c r="D12175">
        <v>286.26</v>
      </c>
      <c r="E12175">
        <v>744</v>
      </c>
      <c r="F12175" t="s">
        <v>52</v>
      </c>
    </row>
    <row r="12176" spans="1:6" x14ac:dyDescent="0.25">
      <c r="A12176" t="s">
        <v>13</v>
      </c>
      <c r="B12176" s="1">
        <v>44513</v>
      </c>
      <c r="C12176" s="3">
        <v>0.70833333333333337</v>
      </c>
      <c r="D12176">
        <v>286.72000000000003</v>
      </c>
      <c r="E12176">
        <v>721</v>
      </c>
      <c r="F12176" t="s">
        <v>52</v>
      </c>
    </row>
    <row r="12177" spans="1:6" x14ac:dyDescent="0.25">
      <c r="A12177" t="s">
        <v>13</v>
      </c>
      <c r="B12177" s="1">
        <v>44538</v>
      </c>
      <c r="C12177" s="3">
        <v>0.33333333333333331</v>
      </c>
      <c r="D12177">
        <v>286.77</v>
      </c>
      <c r="E12177">
        <v>744</v>
      </c>
      <c r="F12177" t="s">
        <v>52</v>
      </c>
    </row>
    <row r="12178" spans="1:6" x14ac:dyDescent="0.25">
      <c r="A12178" t="s">
        <v>13</v>
      </c>
      <c r="B12178" s="1">
        <v>44586</v>
      </c>
      <c r="C12178" s="3">
        <v>0.625</v>
      </c>
      <c r="D12178">
        <v>286.66000000000003</v>
      </c>
      <c r="E12178">
        <v>744</v>
      </c>
      <c r="F12178" t="s">
        <v>52</v>
      </c>
    </row>
    <row r="12179" spans="1:6" x14ac:dyDescent="0.25">
      <c r="A12179" t="s">
        <v>13</v>
      </c>
      <c r="B12179" s="1">
        <v>44608</v>
      </c>
      <c r="C12179" s="3">
        <v>0.625</v>
      </c>
      <c r="D12179">
        <v>286.56</v>
      </c>
      <c r="E12179">
        <v>672</v>
      </c>
      <c r="F12179" t="s">
        <v>52</v>
      </c>
    </row>
    <row r="12180" spans="1:6" x14ac:dyDescent="0.25">
      <c r="A12180" t="s">
        <v>13</v>
      </c>
      <c r="B12180" s="1">
        <v>44623</v>
      </c>
      <c r="C12180" s="3">
        <v>0.625</v>
      </c>
      <c r="D12180">
        <v>286.27</v>
      </c>
      <c r="E12180">
        <v>743</v>
      </c>
      <c r="F12180" t="s">
        <v>52</v>
      </c>
    </row>
    <row r="12181" spans="1:6" x14ac:dyDescent="0.25">
      <c r="A12181" t="s">
        <v>13</v>
      </c>
      <c r="B12181" s="1">
        <v>44674</v>
      </c>
      <c r="C12181" s="3">
        <v>0.91666666666666663</v>
      </c>
      <c r="D12181">
        <v>285.91000000000003</v>
      </c>
      <c r="E12181">
        <v>720</v>
      </c>
      <c r="F12181" t="s">
        <v>52</v>
      </c>
    </row>
    <row r="12182" spans="1:6" x14ac:dyDescent="0.25">
      <c r="A12182" t="s">
        <v>13</v>
      </c>
      <c r="B12182" s="1">
        <v>44694</v>
      </c>
      <c r="C12182" s="3">
        <v>0.66666666666666663</v>
      </c>
      <c r="D12182">
        <v>285.75</v>
      </c>
      <c r="E12182">
        <v>745</v>
      </c>
      <c r="F12182" t="s">
        <v>52</v>
      </c>
    </row>
    <row r="12183" spans="1:6" x14ac:dyDescent="0.25">
      <c r="A12183" t="s">
        <v>13</v>
      </c>
      <c r="B12183" s="1">
        <v>44723</v>
      </c>
      <c r="C12183" s="3">
        <v>0.95833333333333337</v>
      </c>
      <c r="D12183">
        <v>285.60000000000002</v>
      </c>
      <c r="E12183">
        <v>720</v>
      </c>
      <c r="F12183" t="s">
        <v>52</v>
      </c>
    </row>
    <row r="12184" spans="1:6" x14ac:dyDescent="0.25">
      <c r="A12184" t="s">
        <v>13</v>
      </c>
      <c r="B12184" s="1">
        <v>44756</v>
      </c>
      <c r="C12184" s="3">
        <v>0.41666666666666669</v>
      </c>
      <c r="D12184">
        <v>285.64</v>
      </c>
      <c r="E12184">
        <v>744</v>
      </c>
      <c r="F12184" t="s">
        <v>52</v>
      </c>
    </row>
    <row r="12185" spans="1:6" x14ac:dyDescent="0.25">
      <c r="A12185" t="s">
        <v>13</v>
      </c>
      <c r="B12185" s="1">
        <v>44789</v>
      </c>
      <c r="C12185" s="3">
        <v>0.66666666666666663</v>
      </c>
      <c r="D12185">
        <v>286.99</v>
      </c>
      <c r="E12185">
        <v>744</v>
      </c>
      <c r="F12185" t="s">
        <v>52</v>
      </c>
    </row>
    <row r="12186" spans="1:6" x14ac:dyDescent="0.25">
      <c r="A12186" t="s">
        <v>13</v>
      </c>
      <c r="B12186" s="1">
        <v>44819</v>
      </c>
      <c r="C12186" s="3">
        <v>0.79166666666666663</v>
      </c>
      <c r="D12186">
        <v>288.89</v>
      </c>
      <c r="E12186">
        <v>720</v>
      </c>
      <c r="F12186" t="s">
        <v>52</v>
      </c>
    </row>
    <row r="12187" spans="1:6" x14ac:dyDescent="0.25">
      <c r="A12187" t="s">
        <v>13</v>
      </c>
      <c r="B12187" s="1">
        <v>44851</v>
      </c>
      <c r="C12187" s="3">
        <v>0.45833333333333331</v>
      </c>
      <c r="D12187">
        <v>290.19</v>
      </c>
      <c r="E12187">
        <v>744</v>
      </c>
      <c r="F12187" t="s">
        <v>52</v>
      </c>
    </row>
    <row r="12188" spans="1:6" x14ac:dyDescent="0.25">
      <c r="A12188" t="s">
        <v>13</v>
      </c>
      <c r="B12188" s="1">
        <v>44867</v>
      </c>
      <c r="C12188" s="3">
        <v>0.16666666666666666</v>
      </c>
      <c r="D12188">
        <v>290.60000000000002</v>
      </c>
      <c r="E12188">
        <v>721</v>
      </c>
      <c r="F12188" t="s">
        <v>52</v>
      </c>
    </row>
    <row r="12189" spans="1:6" x14ac:dyDescent="0.25">
      <c r="A12189" t="s">
        <v>13</v>
      </c>
      <c r="B12189" s="1">
        <v>44896</v>
      </c>
      <c r="C12189" s="3">
        <v>0</v>
      </c>
      <c r="D12189">
        <v>290.5</v>
      </c>
      <c r="E12189">
        <v>744</v>
      </c>
      <c r="F12189" t="s">
        <v>52</v>
      </c>
    </row>
    <row r="12190" spans="1:6" x14ac:dyDescent="0.25">
      <c r="A12190" t="s">
        <v>13</v>
      </c>
      <c r="B12190" s="1">
        <v>44935</v>
      </c>
      <c r="C12190" s="3">
        <v>0.33333333333333331</v>
      </c>
      <c r="D12190">
        <v>290.2</v>
      </c>
      <c r="E12190">
        <v>744</v>
      </c>
      <c r="F12190" t="s">
        <v>52</v>
      </c>
    </row>
    <row r="12191" spans="1:6" x14ac:dyDescent="0.25">
      <c r="A12191" t="s">
        <v>13</v>
      </c>
      <c r="B12191" s="1">
        <v>44967</v>
      </c>
      <c r="C12191" s="3">
        <v>0.29166666666666669</v>
      </c>
      <c r="D12191">
        <v>289.97000000000003</v>
      </c>
      <c r="E12191">
        <v>672</v>
      </c>
      <c r="F12191" t="s">
        <v>52</v>
      </c>
    </row>
    <row r="12192" spans="1:6" x14ac:dyDescent="0.25">
      <c r="A12192" t="s">
        <v>13</v>
      </c>
      <c r="B12192" s="1">
        <v>45003</v>
      </c>
      <c r="C12192" s="3">
        <v>0.20833333333333334</v>
      </c>
      <c r="D12192">
        <v>289.57</v>
      </c>
      <c r="E12192">
        <v>743</v>
      </c>
      <c r="F12192" t="s">
        <v>52</v>
      </c>
    </row>
    <row r="12193" spans="1:6" x14ac:dyDescent="0.25">
      <c r="A12193" t="s">
        <v>13</v>
      </c>
      <c r="B12193" s="1">
        <v>45017</v>
      </c>
      <c r="C12193" s="3">
        <v>0.58333333333333337</v>
      </c>
      <c r="D12193">
        <v>289.33</v>
      </c>
      <c r="E12193">
        <v>259</v>
      </c>
      <c r="F12193" t="s">
        <v>52</v>
      </c>
    </row>
    <row r="12194" spans="1:6" x14ac:dyDescent="0.25">
      <c r="A12194" t="s">
        <v>12</v>
      </c>
      <c r="B12194" s="1">
        <v>29235</v>
      </c>
      <c r="C12194" s="3">
        <v>0</v>
      </c>
      <c r="D12194">
        <v>307.52</v>
      </c>
      <c r="E12194">
        <v>1</v>
      </c>
      <c r="F12194" t="s">
        <v>52</v>
      </c>
    </row>
    <row r="12195" spans="1:6" x14ac:dyDescent="0.25">
      <c r="A12195" t="s">
        <v>12</v>
      </c>
      <c r="B12195" s="1">
        <v>29266</v>
      </c>
      <c r="C12195" s="3">
        <v>0</v>
      </c>
      <c r="D12195">
        <v>309.38</v>
      </c>
      <c r="E12195">
        <v>2</v>
      </c>
      <c r="F12195" t="s">
        <v>52</v>
      </c>
    </row>
    <row r="12196" spans="1:6" x14ac:dyDescent="0.25">
      <c r="A12196" t="s">
        <v>12</v>
      </c>
      <c r="B12196" s="1">
        <v>29430</v>
      </c>
      <c r="C12196" s="3">
        <v>0</v>
      </c>
      <c r="D12196">
        <v>306.10000000000002</v>
      </c>
      <c r="E12196">
        <v>1</v>
      </c>
      <c r="F12196" t="s">
        <v>52</v>
      </c>
    </row>
    <row r="12197" spans="1:6" x14ac:dyDescent="0.25">
      <c r="A12197" t="s">
        <v>12</v>
      </c>
      <c r="B12197" s="1">
        <v>29453</v>
      </c>
      <c r="C12197" s="3">
        <v>0</v>
      </c>
      <c r="D12197">
        <v>305.39999999999998</v>
      </c>
      <c r="E12197">
        <v>2</v>
      </c>
      <c r="F12197" t="s">
        <v>52</v>
      </c>
    </row>
    <row r="12198" spans="1:6" x14ac:dyDescent="0.25">
      <c r="A12198" t="s">
        <v>12</v>
      </c>
      <c r="B12198" s="1">
        <v>29478</v>
      </c>
      <c r="C12198" s="3">
        <v>0</v>
      </c>
      <c r="D12198">
        <v>304.93</v>
      </c>
      <c r="E12198">
        <v>1</v>
      </c>
      <c r="F12198" t="s">
        <v>52</v>
      </c>
    </row>
    <row r="12199" spans="1:6" x14ac:dyDescent="0.25">
      <c r="A12199" t="s">
        <v>12</v>
      </c>
      <c r="B12199" s="1">
        <v>29504</v>
      </c>
      <c r="C12199" s="3">
        <v>0</v>
      </c>
      <c r="D12199">
        <v>304.95999999999998</v>
      </c>
      <c r="E12199">
        <v>1</v>
      </c>
      <c r="F12199" t="s">
        <v>52</v>
      </c>
    </row>
    <row r="12200" spans="1:6" x14ac:dyDescent="0.25">
      <c r="A12200" t="s">
        <v>12</v>
      </c>
      <c r="B12200" s="1">
        <v>29537</v>
      </c>
      <c r="C12200" s="3">
        <v>0</v>
      </c>
      <c r="D12200">
        <v>304.95</v>
      </c>
      <c r="E12200">
        <v>1</v>
      </c>
      <c r="F12200" t="s">
        <v>52</v>
      </c>
    </row>
    <row r="12201" spans="1:6" x14ac:dyDescent="0.25">
      <c r="A12201" t="s">
        <v>12</v>
      </c>
      <c r="B12201" s="1">
        <v>29564</v>
      </c>
      <c r="C12201" s="3">
        <v>0</v>
      </c>
      <c r="D12201">
        <v>304.54000000000002</v>
      </c>
      <c r="E12201">
        <v>1</v>
      </c>
      <c r="F12201" t="s">
        <v>52</v>
      </c>
    </row>
    <row r="12202" spans="1:6" x14ac:dyDescent="0.25">
      <c r="A12202" t="s">
        <v>12</v>
      </c>
      <c r="B12202" s="1">
        <v>29594</v>
      </c>
      <c r="C12202" s="3">
        <v>0</v>
      </c>
      <c r="D12202">
        <v>307.64</v>
      </c>
      <c r="E12202">
        <v>1</v>
      </c>
      <c r="F12202" t="s">
        <v>52</v>
      </c>
    </row>
    <row r="12203" spans="1:6" x14ac:dyDescent="0.25">
      <c r="A12203" t="s">
        <v>12</v>
      </c>
      <c r="B12203" s="1">
        <v>29635</v>
      </c>
      <c r="C12203" s="3">
        <v>0</v>
      </c>
      <c r="D12203">
        <v>310.29000000000002</v>
      </c>
      <c r="E12203">
        <v>1</v>
      </c>
      <c r="F12203" t="s">
        <v>52</v>
      </c>
    </row>
    <row r="12204" spans="1:6" x14ac:dyDescent="0.25">
      <c r="A12204" t="s">
        <v>12</v>
      </c>
      <c r="B12204" s="1">
        <v>29663</v>
      </c>
      <c r="C12204" s="3">
        <v>0</v>
      </c>
      <c r="D12204">
        <v>311.75</v>
      </c>
      <c r="E12204">
        <v>1</v>
      </c>
      <c r="F12204" t="s">
        <v>52</v>
      </c>
    </row>
    <row r="12205" spans="1:6" x14ac:dyDescent="0.25">
      <c r="A12205" t="s">
        <v>12</v>
      </c>
      <c r="B12205" s="1">
        <v>29691</v>
      </c>
      <c r="C12205" s="3">
        <v>0</v>
      </c>
      <c r="D12205">
        <v>312.47000000000003</v>
      </c>
      <c r="E12205">
        <v>1</v>
      </c>
      <c r="F12205" t="s">
        <v>52</v>
      </c>
    </row>
    <row r="12206" spans="1:6" x14ac:dyDescent="0.25">
      <c r="A12206" t="s">
        <v>12</v>
      </c>
      <c r="B12206" s="1">
        <v>29721</v>
      </c>
      <c r="C12206" s="3">
        <v>0</v>
      </c>
      <c r="D12206">
        <v>311.56</v>
      </c>
      <c r="E12206">
        <v>1</v>
      </c>
      <c r="F12206" t="s">
        <v>52</v>
      </c>
    </row>
    <row r="12207" spans="1:6" x14ac:dyDescent="0.25">
      <c r="A12207" t="s">
        <v>12</v>
      </c>
      <c r="B12207" s="1">
        <v>29752</v>
      </c>
      <c r="C12207" s="3">
        <v>0</v>
      </c>
      <c r="D12207">
        <v>309.45999999999998</v>
      </c>
      <c r="E12207">
        <v>1</v>
      </c>
      <c r="F12207" t="s">
        <v>52</v>
      </c>
    </row>
    <row r="12208" spans="1:6" x14ac:dyDescent="0.25">
      <c r="A12208" t="s">
        <v>12</v>
      </c>
      <c r="B12208" s="1">
        <v>29784</v>
      </c>
      <c r="C12208" s="3">
        <v>0</v>
      </c>
      <c r="D12208">
        <v>307.98</v>
      </c>
      <c r="E12208">
        <v>1</v>
      </c>
      <c r="F12208" t="s">
        <v>52</v>
      </c>
    </row>
    <row r="12209" spans="1:6" x14ac:dyDescent="0.25">
      <c r="A12209" t="s">
        <v>12</v>
      </c>
      <c r="B12209" s="1">
        <v>29804</v>
      </c>
      <c r="C12209" s="3">
        <v>0</v>
      </c>
      <c r="D12209">
        <v>307.02999999999997</v>
      </c>
      <c r="E12209">
        <v>1</v>
      </c>
      <c r="F12209" t="s">
        <v>52</v>
      </c>
    </row>
    <row r="12210" spans="1:6" x14ac:dyDescent="0.25">
      <c r="A12210" t="s">
        <v>12</v>
      </c>
      <c r="B12210" s="1">
        <v>29852</v>
      </c>
      <c r="C12210" s="3">
        <v>0</v>
      </c>
      <c r="D12210">
        <v>305.39</v>
      </c>
      <c r="E12210">
        <v>1</v>
      </c>
      <c r="F12210" t="s">
        <v>52</v>
      </c>
    </row>
    <row r="12211" spans="1:6" x14ac:dyDescent="0.25">
      <c r="A12211" t="s">
        <v>12</v>
      </c>
      <c r="B12211" s="1">
        <v>29880</v>
      </c>
      <c r="C12211" s="3">
        <v>0</v>
      </c>
      <c r="D12211">
        <v>305.08999999999997</v>
      </c>
      <c r="E12211">
        <v>1</v>
      </c>
      <c r="F12211" t="s">
        <v>52</v>
      </c>
    </row>
    <row r="12212" spans="1:6" x14ac:dyDescent="0.25">
      <c r="A12212" t="s">
        <v>12</v>
      </c>
      <c r="B12212" s="1">
        <v>29913</v>
      </c>
      <c r="C12212" s="3">
        <v>0</v>
      </c>
      <c r="D12212">
        <v>307.25</v>
      </c>
      <c r="E12212">
        <v>1</v>
      </c>
      <c r="F12212" t="s">
        <v>52</v>
      </c>
    </row>
    <row r="12213" spans="1:6" x14ac:dyDescent="0.25">
      <c r="A12213" t="s">
        <v>12</v>
      </c>
      <c r="B12213" s="1">
        <v>29937</v>
      </c>
      <c r="C12213" s="3">
        <v>0</v>
      </c>
      <c r="D12213">
        <v>309.37</v>
      </c>
      <c r="E12213">
        <v>1</v>
      </c>
      <c r="F12213" t="s">
        <v>52</v>
      </c>
    </row>
    <row r="12214" spans="1:6" x14ac:dyDescent="0.25">
      <c r="A12214" t="s">
        <v>12</v>
      </c>
      <c r="B12214" s="1">
        <v>29963</v>
      </c>
      <c r="C12214" s="3">
        <v>0</v>
      </c>
      <c r="D12214">
        <v>311.33999999999997</v>
      </c>
      <c r="E12214">
        <v>1</v>
      </c>
      <c r="F12214" t="s">
        <v>52</v>
      </c>
    </row>
    <row r="12215" spans="1:6" x14ac:dyDescent="0.25">
      <c r="A12215" t="s">
        <v>12</v>
      </c>
      <c r="B12215" s="1">
        <v>30005</v>
      </c>
      <c r="C12215" s="3">
        <v>0</v>
      </c>
      <c r="D12215">
        <v>313.77999999999997</v>
      </c>
      <c r="E12215">
        <v>1</v>
      </c>
      <c r="F12215" t="s">
        <v>52</v>
      </c>
    </row>
    <row r="12216" spans="1:6" x14ac:dyDescent="0.25">
      <c r="A12216" t="s">
        <v>12</v>
      </c>
      <c r="B12216" s="1">
        <v>30033</v>
      </c>
      <c r="C12216" s="3">
        <v>0</v>
      </c>
      <c r="D12216">
        <v>314.67</v>
      </c>
      <c r="E12216">
        <v>1</v>
      </c>
      <c r="F12216" t="s">
        <v>52</v>
      </c>
    </row>
    <row r="12217" spans="1:6" x14ac:dyDescent="0.25">
      <c r="A12217" t="s">
        <v>12</v>
      </c>
      <c r="B12217" s="1">
        <v>30063</v>
      </c>
      <c r="C12217" s="3">
        <v>0</v>
      </c>
      <c r="D12217">
        <v>314.89</v>
      </c>
      <c r="E12217">
        <v>1</v>
      </c>
      <c r="F12217" t="s">
        <v>52</v>
      </c>
    </row>
    <row r="12218" spans="1:6" x14ac:dyDescent="0.25">
      <c r="A12218" t="s">
        <v>12</v>
      </c>
      <c r="B12218" s="1">
        <v>30088</v>
      </c>
      <c r="C12218" s="3">
        <v>0</v>
      </c>
      <c r="D12218">
        <v>313.58</v>
      </c>
      <c r="E12218">
        <v>1</v>
      </c>
      <c r="F12218" t="s">
        <v>52</v>
      </c>
    </row>
    <row r="12219" spans="1:6" x14ac:dyDescent="0.25">
      <c r="A12219" t="s">
        <v>12</v>
      </c>
      <c r="B12219" s="1">
        <v>30118</v>
      </c>
      <c r="C12219" s="3">
        <v>0</v>
      </c>
      <c r="D12219">
        <v>311.67</v>
      </c>
      <c r="E12219">
        <v>1</v>
      </c>
      <c r="F12219" t="s">
        <v>52</v>
      </c>
    </row>
    <row r="12220" spans="1:6" x14ac:dyDescent="0.25">
      <c r="A12220" t="s">
        <v>12</v>
      </c>
      <c r="B12220" s="1">
        <v>30145</v>
      </c>
      <c r="C12220" s="3">
        <v>0</v>
      </c>
      <c r="D12220">
        <v>309.70999999999998</v>
      </c>
      <c r="E12220">
        <v>1</v>
      </c>
      <c r="F12220" t="s">
        <v>52</v>
      </c>
    </row>
    <row r="12221" spans="1:6" x14ac:dyDescent="0.25">
      <c r="A12221" t="s">
        <v>12</v>
      </c>
      <c r="B12221" s="1">
        <v>30174</v>
      </c>
      <c r="C12221" s="3">
        <v>0</v>
      </c>
      <c r="D12221">
        <v>308.04000000000002</v>
      </c>
      <c r="E12221">
        <v>1</v>
      </c>
      <c r="F12221" t="s">
        <v>52</v>
      </c>
    </row>
    <row r="12222" spans="1:6" x14ac:dyDescent="0.25">
      <c r="A12222" t="s">
        <v>12</v>
      </c>
      <c r="B12222" s="1">
        <v>30217</v>
      </c>
      <c r="C12222" s="3">
        <v>0</v>
      </c>
      <c r="D12222">
        <v>306.48</v>
      </c>
      <c r="E12222">
        <v>1</v>
      </c>
      <c r="F12222" t="s">
        <v>52</v>
      </c>
    </row>
    <row r="12223" spans="1:6" x14ac:dyDescent="0.25">
      <c r="A12223" t="s">
        <v>12</v>
      </c>
      <c r="B12223" s="1">
        <v>30230</v>
      </c>
      <c r="C12223" s="3">
        <v>0</v>
      </c>
      <c r="D12223">
        <v>306.12</v>
      </c>
      <c r="E12223">
        <v>1</v>
      </c>
      <c r="F12223" t="s">
        <v>52</v>
      </c>
    </row>
    <row r="12224" spans="1:6" x14ac:dyDescent="0.25">
      <c r="A12224" t="s">
        <v>12</v>
      </c>
      <c r="B12224" s="1">
        <v>30276</v>
      </c>
      <c r="C12224" s="3">
        <v>0</v>
      </c>
      <c r="D12224">
        <v>307.23</v>
      </c>
      <c r="E12224">
        <v>1</v>
      </c>
      <c r="F12224" t="s">
        <v>52</v>
      </c>
    </row>
    <row r="12225" spans="1:6" x14ac:dyDescent="0.25">
      <c r="A12225" t="s">
        <v>12</v>
      </c>
      <c r="B12225" s="1">
        <v>30307</v>
      </c>
      <c r="C12225" s="3">
        <v>0</v>
      </c>
      <c r="D12225">
        <v>308.77</v>
      </c>
      <c r="E12225">
        <v>1</v>
      </c>
      <c r="F12225" t="s">
        <v>52</v>
      </c>
    </row>
    <row r="12226" spans="1:6" x14ac:dyDescent="0.25">
      <c r="A12226" t="s">
        <v>12</v>
      </c>
      <c r="B12226" s="1">
        <v>30338</v>
      </c>
      <c r="C12226" s="3">
        <v>0</v>
      </c>
      <c r="D12226">
        <v>310.48</v>
      </c>
      <c r="E12226">
        <v>1</v>
      </c>
      <c r="F12226" t="s">
        <v>52</v>
      </c>
    </row>
    <row r="12227" spans="1:6" x14ac:dyDescent="0.25">
      <c r="A12227" t="s">
        <v>12</v>
      </c>
      <c r="B12227" s="1">
        <v>30363</v>
      </c>
      <c r="C12227" s="3">
        <v>0</v>
      </c>
      <c r="D12227">
        <v>309.92</v>
      </c>
      <c r="E12227">
        <v>1</v>
      </c>
      <c r="F12227" t="s">
        <v>52</v>
      </c>
    </row>
    <row r="12228" spans="1:6" x14ac:dyDescent="0.25">
      <c r="A12228" t="s">
        <v>12</v>
      </c>
      <c r="B12228" s="1">
        <v>30391</v>
      </c>
      <c r="C12228" s="3">
        <v>0</v>
      </c>
      <c r="D12228">
        <v>313.33</v>
      </c>
      <c r="E12228">
        <v>1</v>
      </c>
      <c r="F12228" t="s">
        <v>52</v>
      </c>
    </row>
    <row r="12229" spans="1:6" x14ac:dyDescent="0.25">
      <c r="A12229" t="s">
        <v>12</v>
      </c>
      <c r="B12229" s="1">
        <v>30426</v>
      </c>
      <c r="C12229" s="3">
        <v>0</v>
      </c>
      <c r="D12229">
        <v>314.66000000000003</v>
      </c>
      <c r="E12229">
        <v>1</v>
      </c>
      <c r="F12229" t="s">
        <v>52</v>
      </c>
    </row>
    <row r="12230" spans="1:6" x14ac:dyDescent="0.25">
      <c r="A12230" t="s">
        <v>12</v>
      </c>
      <c r="B12230" s="1">
        <v>30455</v>
      </c>
      <c r="C12230" s="3">
        <v>0</v>
      </c>
      <c r="D12230">
        <v>313.64</v>
      </c>
      <c r="E12230">
        <v>1</v>
      </c>
      <c r="F12230" t="s">
        <v>52</v>
      </c>
    </row>
    <row r="12231" spans="1:6" x14ac:dyDescent="0.25">
      <c r="A12231" t="s">
        <v>12</v>
      </c>
      <c r="B12231" s="1">
        <v>30483</v>
      </c>
      <c r="C12231" s="3">
        <v>0</v>
      </c>
      <c r="D12231">
        <v>312.01</v>
      </c>
      <c r="E12231">
        <v>1</v>
      </c>
      <c r="F12231" t="s">
        <v>52</v>
      </c>
    </row>
    <row r="12232" spans="1:6" x14ac:dyDescent="0.25">
      <c r="A12232" t="s">
        <v>12</v>
      </c>
      <c r="B12232" s="1">
        <v>30518</v>
      </c>
      <c r="C12232" s="3">
        <v>0</v>
      </c>
      <c r="D12232">
        <v>309.58999999999997</v>
      </c>
      <c r="E12232">
        <v>1</v>
      </c>
      <c r="F12232" t="s">
        <v>52</v>
      </c>
    </row>
    <row r="12233" spans="1:6" x14ac:dyDescent="0.25">
      <c r="A12233" t="s">
        <v>12</v>
      </c>
      <c r="B12233" s="1">
        <v>30537</v>
      </c>
      <c r="C12233" s="3">
        <v>0</v>
      </c>
      <c r="D12233">
        <v>309.02999999999997</v>
      </c>
      <c r="E12233">
        <v>1</v>
      </c>
      <c r="F12233" t="s">
        <v>52</v>
      </c>
    </row>
    <row r="12234" spans="1:6" x14ac:dyDescent="0.25">
      <c r="A12234" t="s">
        <v>12</v>
      </c>
      <c r="B12234" s="1">
        <v>30568</v>
      </c>
      <c r="C12234" s="3">
        <v>0</v>
      </c>
      <c r="D12234">
        <v>307.39</v>
      </c>
      <c r="E12234">
        <v>1</v>
      </c>
      <c r="F12234" t="s">
        <v>52</v>
      </c>
    </row>
    <row r="12235" spans="1:6" x14ac:dyDescent="0.25">
      <c r="A12235" t="s">
        <v>12</v>
      </c>
      <c r="B12235" s="1">
        <v>30609</v>
      </c>
      <c r="C12235" s="3">
        <v>0</v>
      </c>
      <c r="D12235">
        <v>307.08</v>
      </c>
      <c r="E12235">
        <v>1</v>
      </c>
      <c r="F12235" t="s">
        <v>52</v>
      </c>
    </row>
    <row r="12236" spans="1:6" x14ac:dyDescent="0.25">
      <c r="A12236" t="s">
        <v>12</v>
      </c>
      <c r="B12236" s="1">
        <v>30627</v>
      </c>
      <c r="C12236" s="3">
        <v>0</v>
      </c>
      <c r="D12236">
        <v>306.12</v>
      </c>
      <c r="E12236">
        <v>1</v>
      </c>
      <c r="F12236" t="s">
        <v>52</v>
      </c>
    </row>
    <row r="12237" spans="1:6" x14ac:dyDescent="0.25">
      <c r="A12237" t="s">
        <v>12</v>
      </c>
      <c r="B12237" s="1">
        <v>30672</v>
      </c>
      <c r="C12237" s="3">
        <v>0</v>
      </c>
      <c r="D12237">
        <v>307.83</v>
      </c>
      <c r="E12237">
        <v>1</v>
      </c>
      <c r="F12237" t="s">
        <v>52</v>
      </c>
    </row>
    <row r="12238" spans="1:6" x14ac:dyDescent="0.25">
      <c r="A12238" t="s">
        <v>12</v>
      </c>
      <c r="B12238" s="1">
        <v>30699</v>
      </c>
      <c r="C12238" s="3">
        <v>0</v>
      </c>
      <c r="D12238">
        <v>309.47000000000003</v>
      </c>
      <c r="E12238">
        <v>1</v>
      </c>
      <c r="F12238" t="s">
        <v>52</v>
      </c>
    </row>
    <row r="12239" spans="1:6" x14ac:dyDescent="0.25">
      <c r="A12239" t="s">
        <v>12</v>
      </c>
      <c r="B12239" s="1">
        <v>30733</v>
      </c>
      <c r="C12239" s="3">
        <v>0</v>
      </c>
      <c r="D12239">
        <v>310.88</v>
      </c>
      <c r="E12239">
        <v>1</v>
      </c>
      <c r="F12239" t="s">
        <v>52</v>
      </c>
    </row>
    <row r="12240" spans="1:6" x14ac:dyDescent="0.25">
      <c r="A12240" t="s">
        <v>12</v>
      </c>
      <c r="B12240" s="1">
        <v>30754</v>
      </c>
      <c r="C12240" s="3">
        <v>0</v>
      </c>
      <c r="D12240">
        <v>312.44</v>
      </c>
      <c r="E12240">
        <v>1</v>
      </c>
      <c r="F12240" t="s">
        <v>52</v>
      </c>
    </row>
    <row r="12241" spans="1:6" x14ac:dyDescent="0.25">
      <c r="A12241" t="s">
        <v>12</v>
      </c>
      <c r="B12241" s="1">
        <v>30789</v>
      </c>
      <c r="C12241" s="3">
        <v>0</v>
      </c>
      <c r="D12241">
        <v>312.98</v>
      </c>
      <c r="E12241">
        <v>1</v>
      </c>
      <c r="F12241" t="s">
        <v>52</v>
      </c>
    </row>
    <row r="12242" spans="1:6" x14ac:dyDescent="0.25">
      <c r="A12242" t="s">
        <v>12</v>
      </c>
      <c r="B12242" s="1">
        <v>30813</v>
      </c>
      <c r="C12242" s="3">
        <v>0</v>
      </c>
      <c r="D12242">
        <v>312.22000000000003</v>
      </c>
      <c r="E12242">
        <v>1</v>
      </c>
      <c r="F12242" t="s">
        <v>52</v>
      </c>
    </row>
    <row r="12243" spans="1:6" x14ac:dyDescent="0.25">
      <c r="A12243" t="s">
        <v>12</v>
      </c>
      <c r="B12243" s="1">
        <v>30848</v>
      </c>
      <c r="C12243" s="3">
        <v>0</v>
      </c>
      <c r="D12243">
        <v>310.12</v>
      </c>
      <c r="E12243">
        <v>1</v>
      </c>
      <c r="F12243" t="s">
        <v>52</v>
      </c>
    </row>
    <row r="12244" spans="1:6" x14ac:dyDescent="0.25">
      <c r="A12244" t="s">
        <v>12</v>
      </c>
      <c r="B12244" s="1">
        <v>30869</v>
      </c>
      <c r="C12244" s="3">
        <v>0</v>
      </c>
      <c r="D12244">
        <v>308.91000000000003</v>
      </c>
      <c r="E12244">
        <v>1</v>
      </c>
      <c r="F12244" t="s">
        <v>52</v>
      </c>
    </row>
    <row r="12245" spans="1:6" x14ac:dyDescent="0.25">
      <c r="A12245" t="s">
        <v>12</v>
      </c>
      <c r="B12245" s="1">
        <v>30907</v>
      </c>
      <c r="C12245" s="3">
        <v>0</v>
      </c>
      <c r="D12245">
        <v>306.79000000000002</v>
      </c>
      <c r="E12245">
        <v>1</v>
      </c>
      <c r="F12245" t="s">
        <v>52</v>
      </c>
    </row>
    <row r="12246" spans="1:6" x14ac:dyDescent="0.25">
      <c r="A12246" t="s">
        <v>12</v>
      </c>
      <c r="B12246" s="1">
        <v>30938</v>
      </c>
      <c r="C12246" s="3">
        <v>0</v>
      </c>
      <c r="D12246">
        <v>305.3</v>
      </c>
      <c r="E12246">
        <v>1</v>
      </c>
      <c r="F12246" t="s">
        <v>52</v>
      </c>
    </row>
    <row r="12247" spans="1:6" x14ac:dyDescent="0.25">
      <c r="A12247" t="s">
        <v>12</v>
      </c>
      <c r="B12247" s="1">
        <v>30977</v>
      </c>
      <c r="C12247" s="3">
        <v>0</v>
      </c>
      <c r="D12247">
        <v>304.22000000000003</v>
      </c>
      <c r="E12247">
        <v>1</v>
      </c>
      <c r="F12247" t="s">
        <v>52</v>
      </c>
    </row>
    <row r="12248" spans="1:6" x14ac:dyDescent="0.25">
      <c r="A12248" t="s">
        <v>12</v>
      </c>
      <c r="B12248" s="1">
        <v>30994</v>
      </c>
      <c r="C12248" s="3">
        <v>0</v>
      </c>
      <c r="D12248">
        <v>303.79000000000002</v>
      </c>
      <c r="E12248">
        <v>1</v>
      </c>
      <c r="F12248" t="s">
        <v>52</v>
      </c>
    </row>
    <row r="12249" spans="1:6" x14ac:dyDescent="0.25">
      <c r="A12249" t="s">
        <v>12</v>
      </c>
      <c r="B12249" s="1">
        <v>31029</v>
      </c>
      <c r="C12249" s="3">
        <v>0</v>
      </c>
      <c r="D12249">
        <v>305.08999999999997</v>
      </c>
      <c r="E12249">
        <v>1</v>
      </c>
      <c r="F12249" t="s">
        <v>52</v>
      </c>
    </row>
    <row r="12250" spans="1:6" x14ac:dyDescent="0.25">
      <c r="A12250" t="s">
        <v>12</v>
      </c>
      <c r="B12250" s="1">
        <v>31063</v>
      </c>
      <c r="C12250" s="3">
        <v>0</v>
      </c>
      <c r="D12250">
        <v>307.13</v>
      </c>
      <c r="E12250">
        <v>1</v>
      </c>
      <c r="F12250" t="s">
        <v>52</v>
      </c>
    </row>
    <row r="12251" spans="1:6" x14ac:dyDescent="0.25">
      <c r="A12251" t="s">
        <v>12</v>
      </c>
      <c r="B12251" s="1">
        <v>31097</v>
      </c>
      <c r="C12251" s="3">
        <v>0</v>
      </c>
      <c r="D12251">
        <v>308.25</v>
      </c>
      <c r="E12251">
        <v>1</v>
      </c>
      <c r="F12251" t="s">
        <v>52</v>
      </c>
    </row>
    <row r="12252" spans="1:6" x14ac:dyDescent="0.25">
      <c r="A12252" t="s">
        <v>12</v>
      </c>
      <c r="B12252" s="1">
        <v>31119</v>
      </c>
      <c r="C12252" s="3">
        <v>0</v>
      </c>
      <c r="D12252">
        <v>309.56</v>
      </c>
      <c r="E12252">
        <v>1</v>
      </c>
      <c r="F12252" t="s">
        <v>52</v>
      </c>
    </row>
    <row r="12253" spans="1:6" x14ac:dyDescent="0.25">
      <c r="A12253" t="s">
        <v>12</v>
      </c>
      <c r="B12253" s="1">
        <v>31160</v>
      </c>
      <c r="C12253" s="3">
        <v>0</v>
      </c>
      <c r="D12253">
        <v>310.24</v>
      </c>
      <c r="E12253">
        <v>1</v>
      </c>
      <c r="F12253" t="s">
        <v>52</v>
      </c>
    </row>
    <row r="12254" spans="1:6" x14ac:dyDescent="0.25">
      <c r="A12254" t="s">
        <v>12</v>
      </c>
      <c r="B12254" s="1">
        <v>31182</v>
      </c>
      <c r="C12254" s="3">
        <v>0</v>
      </c>
      <c r="D12254">
        <v>309.22000000000003</v>
      </c>
      <c r="E12254">
        <v>1</v>
      </c>
      <c r="F12254" t="s">
        <v>52</v>
      </c>
    </row>
    <row r="12255" spans="1:6" x14ac:dyDescent="0.25">
      <c r="A12255" t="s">
        <v>12</v>
      </c>
      <c r="B12255" s="1">
        <v>31212</v>
      </c>
      <c r="C12255" s="3">
        <v>0</v>
      </c>
      <c r="D12255">
        <v>307.07</v>
      </c>
      <c r="E12255">
        <v>1</v>
      </c>
      <c r="F12255" t="s">
        <v>52</v>
      </c>
    </row>
    <row r="12256" spans="1:6" x14ac:dyDescent="0.25">
      <c r="A12256" t="s">
        <v>12</v>
      </c>
      <c r="B12256" s="1">
        <v>31240</v>
      </c>
      <c r="C12256" s="3">
        <v>0</v>
      </c>
      <c r="D12256">
        <v>306.16000000000003</v>
      </c>
      <c r="E12256">
        <v>1</v>
      </c>
      <c r="F12256" t="s">
        <v>52</v>
      </c>
    </row>
    <row r="12257" spans="1:6" x14ac:dyDescent="0.25">
      <c r="A12257" t="s">
        <v>12</v>
      </c>
      <c r="B12257" s="1">
        <v>31273</v>
      </c>
      <c r="C12257" s="3">
        <v>0</v>
      </c>
      <c r="D12257">
        <v>304.58</v>
      </c>
      <c r="E12257">
        <v>1</v>
      </c>
      <c r="F12257" t="s">
        <v>52</v>
      </c>
    </row>
    <row r="12258" spans="1:6" x14ac:dyDescent="0.25">
      <c r="A12258" t="s">
        <v>12</v>
      </c>
      <c r="B12258" s="1">
        <v>31310</v>
      </c>
      <c r="C12258" s="3">
        <v>0</v>
      </c>
      <c r="D12258">
        <v>303.58999999999997</v>
      </c>
      <c r="E12258">
        <v>1</v>
      </c>
      <c r="F12258" t="s">
        <v>52</v>
      </c>
    </row>
    <row r="12259" spans="1:6" x14ac:dyDescent="0.25">
      <c r="A12259" t="s">
        <v>12</v>
      </c>
      <c r="B12259" s="1">
        <v>31342</v>
      </c>
      <c r="C12259" s="3">
        <v>0</v>
      </c>
      <c r="D12259">
        <v>303.89999999999998</v>
      </c>
      <c r="E12259">
        <v>1</v>
      </c>
      <c r="F12259" t="s">
        <v>52</v>
      </c>
    </row>
    <row r="12260" spans="1:6" x14ac:dyDescent="0.25">
      <c r="A12260" t="s">
        <v>12</v>
      </c>
      <c r="B12260" s="1">
        <v>31370</v>
      </c>
      <c r="C12260" s="3">
        <v>0</v>
      </c>
      <c r="D12260">
        <v>305.14999999999998</v>
      </c>
      <c r="E12260">
        <v>1</v>
      </c>
      <c r="F12260" t="s">
        <v>52</v>
      </c>
    </row>
    <row r="12261" spans="1:6" x14ac:dyDescent="0.25">
      <c r="A12261" t="s">
        <v>12</v>
      </c>
      <c r="B12261" s="1">
        <v>31401</v>
      </c>
      <c r="C12261" s="3">
        <v>0</v>
      </c>
      <c r="D12261">
        <v>306.57</v>
      </c>
      <c r="E12261">
        <v>1</v>
      </c>
      <c r="F12261" t="s">
        <v>52</v>
      </c>
    </row>
    <row r="12262" spans="1:6" x14ac:dyDescent="0.25">
      <c r="A12262" t="s">
        <v>12</v>
      </c>
      <c r="B12262" s="1">
        <v>31428</v>
      </c>
      <c r="C12262" s="3">
        <v>0</v>
      </c>
      <c r="D12262">
        <v>308.37</v>
      </c>
      <c r="E12262">
        <v>1</v>
      </c>
      <c r="F12262" t="s">
        <v>52</v>
      </c>
    </row>
    <row r="12263" spans="1:6" x14ac:dyDescent="0.25">
      <c r="A12263" t="s">
        <v>12</v>
      </c>
      <c r="B12263" s="1">
        <v>31467</v>
      </c>
      <c r="C12263" s="3">
        <v>0</v>
      </c>
      <c r="D12263">
        <v>309.94</v>
      </c>
      <c r="E12263">
        <v>1</v>
      </c>
      <c r="F12263" t="s">
        <v>52</v>
      </c>
    </row>
    <row r="12264" spans="1:6" x14ac:dyDescent="0.25">
      <c r="A12264" t="s">
        <v>12</v>
      </c>
      <c r="B12264" s="1">
        <v>31484</v>
      </c>
      <c r="C12264" s="3">
        <v>0</v>
      </c>
      <c r="D12264">
        <v>310.41000000000003</v>
      </c>
      <c r="E12264">
        <v>1</v>
      </c>
      <c r="F12264" t="s">
        <v>52</v>
      </c>
    </row>
    <row r="12265" spans="1:6" x14ac:dyDescent="0.25">
      <c r="A12265" t="s">
        <v>12</v>
      </c>
      <c r="B12265" s="1">
        <v>31520</v>
      </c>
      <c r="C12265" s="3">
        <v>0</v>
      </c>
      <c r="D12265">
        <v>310.32</v>
      </c>
      <c r="E12265">
        <v>1</v>
      </c>
      <c r="F12265" t="s">
        <v>52</v>
      </c>
    </row>
    <row r="12266" spans="1:6" x14ac:dyDescent="0.25">
      <c r="A12266" t="s">
        <v>12</v>
      </c>
      <c r="B12266" s="1">
        <v>31553</v>
      </c>
      <c r="C12266" s="3">
        <v>0</v>
      </c>
      <c r="D12266">
        <v>308.48</v>
      </c>
      <c r="E12266">
        <v>1</v>
      </c>
      <c r="F12266" t="s">
        <v>52</v>
      </c>
    </row>
    <row r="12267" spans="1:6" x14ac:dyDescent="0.25">
      <c r="A12267" t="s">
        <v>12</v>
      </c>
      <c r="B12267" s="1">
        <v>31573</v>
      </c>
      <c r="C12267" s="3">
        <v>0</v>
      </c>
      <c r="D12267">
        <v>307.68</v>
      </c>
      <c r="E12267">
        <v>1</v>
      </c>
      <c r="F12267" t="s">
        <v>52</v>
      </c>
    </row>
    <row r="12268" spans="1:6" x14ac:dyDescent="0.25">
      <c r="A12268" t="s">
        <v>12</v>
      </c>
      <c r="B12268" s="1">
        <v>31614</v>
      </c>
      <c r="C12268" s="3">
        <v>0</v>
      </c>
      <c r="D12268">
        <v>305.99</v>
      </c>
      <c r="E12268">
        <v>1</v>
      </c>
      <c r="F12268" t="s">
        <v>52</v>
      </c>
    </row>
    <row r="12269" spans="1:6" x14ac:dyDescent="0.25">
      <c r="A12269" t="s">
        <v>12</v>
      </c>
      <c r="B12269" s="1">
        <v>31637</v>
      </c>
      <c r="C12269" s="3">
        <v>0</v>
      </c>
      <c r="D12269">
        <v>305.60000000000002</v>
      </c>
      <c r="E12269">
        <v>1</v>
      </c>
      <c r="F12269" t="s">
        <v>52</v>
      </c>
    </row>
    <row r="12270" spans="1:6" x14ac:dyDescent="0.25">
      <c r="A12270" t="s">
        <v>12</v>
      </c>
      <c r="B12270" s="1">
        <v>31674</v>
      </c>
      <c r="C12270" s="3">
        <v>0</v>
      </c>
      <c r="D12270">
        <v>304.19</v>
      </c>
      <c r="E12270">
        <v>1</v>
      </c>
      <c r="F12270" t="s">
        <v>52</v>
      </c>
    </row>
    <row r="12271" spans="1:6" x14ac:dyDescent="0.25">
      <c r="A12271" t="s">
        <v>12</v>
      </c>
      <c r="B12271" s="1">
        <v>31700</v>
      </c>
      <c r="C12271" s="3">
        <v>0</v>
      </c>
      <c r="D12271">
        <v>303.45999999999998</v>
      </c>
      <c r="E12271">
        <v>1</v>
      </c>
      <c r="F12271" t="s">
        <v>52</v>
      </c>
    </row>
    <row r="12272" spans="1:6" x14ac:dyDescent="0.25">
      <c r="A12272" t="s">
        <v>12</v>
      </c>
      <c r="B12272" s="1">
        <v>31733</v>
      </c>
      <c r="C12272" s="3">
        <v>0</v>
      </c>
      <c r="D12272">
        <v>303.37</v>
      </c>
      <c r="E12272">
        <v>1</v>
      </c>
      <c r="F12272" t="s">
        <v>52</v>
      </c>
    </row>
    <row r="12273" spans="1:6" x14ac:dyDescent="0.25">
      <c r="A12273" t="s">
        <v>12</v>
      </c>
      <c r="B12273" s="1">
        <v>31765</v>
      </c>
      <c r="C12273" s="3">
        <v>0</v>
      </c>
      <c r="D12273">
        <v>304.02</v>
      </c>
      <c r="E12273">
        <v>1</v>
      </c>
      <c r="F12273" t="s">
        <v>52</v>
      </c>
    </row>
    <row r="12274" spans="1:6" x14ac:dyDescent="0.25">
      <c r="A12274" t="s">
        <v>12</v>
      </c>
      <c r="B12274" s="1">
        <v>31791</v>
      </c>
      <c r="C12274" s="3">
        <v>0</v>
      </c>
      <c r="D12274">
        <v>305.07</v>
      </c>
      <c r="E12274">
        <v>1</v>
      </c>
      <c r="F12274" t="s">
        <v>52</v>
      </c>
    </row>
    <row r="12275" spans="1:6" x14ac:dyDescent="0.25">
      <c r="A12275" t="s">
        <v>12</v>
      </c>
      <c r="B12275" s="1">
        <v>31826</v>
      </c>
      <c r="C12275" s="3">
        <v>0</v>
      </c>
      <c r="D12275">
        <v>307.07</v>
      </c>
      <c r="E12275">
        <v>1</v>
      </c>
      <c r="F12275" t="s">
        <v>52</v>
      </c>
    </row>
    <row r="12276" spans="1:6" x14ac:dyDescent="0.25">
      <c r="A12276" t="s">
        <v>12</v>
      </c>
      <c r="B12276" s="1">
        <v>31849</v>
      </c>
      <c r="C12276" s="3">
        <v>0</v>
      </c>
      <c r="D12276">
        <v>308.27999999999997</v>
      </c>
      <c r="E12276">
        <v>1</v>
      </c>
      <c r="F12276" t="s">
        <v>52</v>
      </c>
    </row>
    <row r="12277" spans="1:6" x14ac:dyDescent="0.25">
      <c r="A12277" t="s">
        <v>12</v>
      </c>
      <c r="B12277" s="1">
        <v>31882</v>
      </c>
      <c r="C12277" s="3">
        <v>0</v>
      </c>
      <c r="D12277">
        <v>309.3</v>
      </c>
      <c r="E12277">
        <v>1</v>
      </c>
      <c r="F12277" t="s">
        <v>52</v>
      </c>
    </row>
    <row r="12278" spans="1:6" x14ac:dyDescent="0.25">
      <c r="A12278" t="s">
        <v>12</v>
      </c>
      <c r="B12278" s="1">
        <v>31910</v>
      </c>
      <c r="C12278" s="3">
        <v>0</v>
      </c>
      <c r="D12278">
        <v>308.72000000000003</v>
      </c>
      <c r="E12278">
        <v>1</v>
      </c>
      <c r="F12278" t="s">
        <v>52</v>
      </c>
    </row>
    <row r="12279" spans="1:6" x14ac:dyDescent="0.25">
      <c r="A12279" t="s">
        <v>12</v>
      </c>
      <c r="B12279" s="1">
        <v>31944</v>
      </c>
      <c r="C12279" s="3">
        <v>0</v>
      </c>
      <c r="D12279">
        <v>306.18</v>
      </c>
      <c r="E12279">
        <v>1</v>
      </c>
      <c r="F12279" t="s">
        <v>52</v>
      </c>
    </row>
    <row r="12280" spans="1:6" x14ac:dyDescent="0.25">
      <c r="A12280" t="s">
        <v>12</v>
      </c>
      <c r="B12280" s="1">
        <v>31978</v>
      </c>
      <c r="C12280" s="3">
        <v>0</v>
      </c>
      <c r="D12280">
        <v>304.12</v>
      </c>
      <c r="E12280">
        <v>1</v>
      </c>
      <c r="F12280" t="s">
        <v>52</v>
      </c>
    </row>
    <row r="12281" spans="1:6" x14ac:dyDescent="0.25">
      <c r="A12281" t="s">
        <v>12</v>
      </c>
      <c r="B12281" s="1">
        <v>32007</v>
      </c>
      <c r="C12281" s="3">
        <v>0</v>
      </c>
      <c r="D12281">
        <v>303.02</v>
      </c>
      <c r="E12281">
        <v>1</v>
      </c>
      <c r="F12281" t="s">
        <v>52</v>
      </c>
    </row>
    <row r="12282" spans="1:6" x14ac:dyDescent="0.25">
      <c r="A12282" t="s">
        <v>12</v>
      </c>
      <c r="B12282" s="1">
        <v>32038</v>
      </c>
      <c r="C12282" s="3">
        <v>0</v>
      </c>
      <c r="D12282">
        <v>302.66000000000003</v>
      </c>
      <c r="E12282">
        <v>1</v>
      </c>
      <c r="F12282" t="s">
        <v>52</v>
      </c>
    </row>
    <row r="12283" spans="1:6" x14ac:dyDescent="0.25">
      <c r="A12283" t="s">
        <v>12</v>
      </c>
      <c r="B12283" s="1">
        <v>32065</v>
      </c>
      <c r="C12283" s="3">
        <v>0</v>
      </c>
      <c r="D12283">
        <v>302.69</v>
      </c>
      <c r="E12283">
        <v>1</v>
      </c>
      <c r="F12283" t="s">
        <v>52</v>
      </c>
    </row>
    <row r="12284" spans="1:6" x14ac:dyDescent="0.25">
      <c r="A12284" t="s">
        <v>12</v>
      </c>
      <c r="B12284" s="1">
        <v>32105</v>
      </c>
      <c r="C12284" s="3">
        <v>0</v>
      </c>
      <c r="D12284">
        <v>304.7</v>
      </c>
      <c r="E12284">
        <v>1</v>
      </c>
      <c r="F12284" t="s">
        <v>52</v>
      </c>
    </row>
    <row r="12285" spans="1:6" x14ac:dyDescent="0.25">
      <c r="A12285" t="s">
        <v>12</v>
      </c>
      <c r="B12285" s="1">
        <v>32126</v>
      </c>
      <c r="C12285" s="3">
        <v>0</v>
      </c>
      <c r="D12285">
        <v>306.14999999999998</v>
      </c>
      <c r="E12285">
        <v>1</v>
      </c>
      <c r="F12285" t="s">
        <v>52</v>
      </c>
    </row>
    <row r="12286" spans="1:6" x14ac:dyDescent="0.25">
      <c r="A12286" t="s">
        <v>12</v>
      </c>
      <c r="B12286" s="1">
        <v>32156</v>
      </c>
      <c r="C12286" s="3">
        <v>0</v>
      </c>
      <c r="D12286">
        <v>308.14</v>
      </c>
      <c r="E12286">
        <v>1</v>
      </c>
      <c r="F12286" t="s">
        <v>52</v>
      </c>
    </row>
    <row r="12287" spans="1:6" x14ac:dyDescent="0.25">
      <c r="A12287" t="s">
        <v>12</v>
      </c>
      <c r="B12287" s="1">
        <v>32191</v>
      </c>
      <c r="C12287" s="3">
        <v>0.5805555555555556</v>
      </c>
      <c r="D12287">
        <v>310.26</v>
      </c>
      <c r="E12287">
        <v>1</v>
      </c>
      <c r="F12287" t="s">
        <v>52</v>
      </c>
    </row>
    <row r="12288" spans="1:6" x14ac:dyDescent="0.25">
      <c r="A12288" t="s">
        <v>12</v>
      </c>
      <c r="B12288" s="1">
        <v>32217</v>
      </c>
      <c r="C12288" s="3">
        <v>0.55694444444444446</v>
      </c>
      <c r="D12288">
        <v>311.43</v>
      </c>
      <c r="E12288">
        <v>1</v>
      </c>
      <c r="F12288" t="s">
        <v>52</v>
      </c>
    </row>
    <row r="12289" spans="1:6" x14ac:dyDescent="0.25">
      <c r="A12289" t="s">
        <v>12</v>
      </c>
      <c r="B12289" s="1">
        <v>32247</v>
      </c>
      <c r="C12289" s="3">
        <v>0.55694444444444446</v>
      </c>
      <c r="D12289">
        <v>312.27</v>
      </c>
      <c r="E12289">
        <v>1</v>
      </c>
      <c r="F12289" t="s">
        <v>52</v>
      </c>
    </row>
    <row r="12290" spans="1:6" x14ac:dyDescent="0.25">
      <c r="A12290" t="s">
        <v>12</v>
      </c>
      <c r="B12290" s="1">
        <v>32281</v>
      </c>
      <c r="C12290" s="3">
        <v>0.50972222222222219</v>
      </c>
      <c r="D12290">
        <v>311.57</v>
      </c>
      <c r="E12290">
        <v>1</v>
      </c>
      <c r="F12290" t="s">
        <v>52</v>
      </c>
    </row>
    <row r="12291" spans="1:6" x14ac:dyDescent="0.25">
      <c r="A12291" t="s">
        <v>12</v>
      </c>
      <c r="B12291" s="1">
        <v>32309</v>
      </c>
      <c r="C12291" s="3">
        <v>0.6</v>
      </c>
      <c r="D12291">
        <v>309.7</v>
      </c>
      <c r="E12291">
        <v>1</v>
      </c>
      <c r="F12291" t="s">
        <v>52</v>
      </c>
    </row>
    <row r="12292" spans="1:6" x14ac:dyDescent="0.25">
      <c r="A12292" t="s">
        <v>12</v>
      </c>
      <c r="B12292" s="1">
        <v>32343</v>
      </c>
      <c r="C12292" s="3">
        <v>0.56527777777777777</v>
      </c>
      <c r="D12292">
        <v>306.83999999999997</v>
      </c>
      <c r="E12292">
        <v>1</v>
      </c>
      <c r="F12292" t="s">
        <v>52</v>
      </c>
    </row>
    <row r="12293" spans="1:6" x14ac:dyDescent="0.25">
      <c r="A12293" t="s">
        <v>12</v>
      </c>
      <c r="B12293" s="1">
        <v>32371</v>
      </c>
      <c r="C12293" s="3">
        <v>0.56944444444444442</v>
      </c>
      <c r="D12293">
        <v>305.76</v>
      </c>
      <c r="E12293">
        <v>1</v>
      </c>
      <c r="F12293" t="s">
        <v>52</v>
      </c>
    </row>
    <row r="12294" spans="1:6" x14ac:dyDescent="0.25">
      <c r="A12294" t="s">
        <v>12</v>
      </c>
      <c r="B12294" s="1">
        <v>32405</v>
      </c>
      <c r="C12294" s="3">
        <v>0.4465277777777778</v>
      </c>
      <c r="D12294">
        <v>305.55</v>
      </c>
      <c r="E12294">
        <v>1</v>
      </c>
      <c r="F12294" t="s">
        <v>52</v>
      </c>
    </row>
    <row r="12295" spans="1:6" x14ac:dyDescent="0.25">
      <c r="A12295" t="s">
        <v>12</v>
      </c>
      <c r="B12295" s="1">
        <v>32434</v>
      </c>
      <c r="C12295" s="3">
        <v>0</v>
      </c>
      <c r="D12295">
        <v>306.19</v>
      </c>
      <c r="E12295">
        <v>1</v>
      </c>
      <c r="F12295" t="s">
        <v>52</v>
      </c>
    </row>
    <row r="12296" spans="1:6" x14ac:dyDescent="0.25">
      <c r="A12296" t="s">
        <v>12</v>
      </c>
      <c r="B12296" s="1">
        <v>32465</v>
      </c>
      <c r="C12296" s="3">
        <v>0</v>
      </c>
      <c r="D12296">
        <v>307.64</v>
      </c>
      <c r="E12296">
        <v>1</v>
      </c>
      <c r="F12296" t="s">
        <v>52</v>
      </c>
    </row>
    <row r="12297" spans="1:6" x14ac:dyDescent="0.25">
      <c r="A12297" t="s">
        <v>12</v>
      </c>
      <c r="B12297" s="1">
        <v>32490</v>
      </c>
      <c r="C12297" s="3">
        <v>0</v>
      </c>
      <c r="D12297">
        <v>309.3</v>
      </c>
      <c r="E12297">
        <v>1</v>
      </c>
      <c r="F12297" t="s">
        <v>52</v>
      </c>
    </row>
    <row r="12298" spans="1:6" x14ac:dyDescent="0.25">
      <c r="A12298" t="s">
        <v>12</v>
      </c>
      <c r="B12298" s="1">
        <v>32520</v>
      </c>
      <c r="C12298" s="3">
        <v>0</v>
      </c>
      <c r="D12298">
        <v>311.39</v>
      </c>
      <c r="E12298">
        <v>1</v>
      </c>
      <c r="F12298" t="s">
        <v>52</v>
      </c>
    </row>
    <row r="12299" spans="1:6" x14ac:dyDescent="0.25">
      <c r="A12299" t="s">
        <v>12</v>
      </c>
      <c r="B12299" s="1">
        <v>32553</v>
      </c>
      <c r="C12299" s="3">
        <v>0</v>
      </c>
      <c r="D12299">
        <v>313.25</v>
      </c>
      <c r="E12299">
        <v>1</v>
      </c>
      <c r="F12299" t="s">
        <v>52</v>
      </c>
    </row>
    <row r="12300" spans="1:6" x14ac:dyDescent="0.25">
      <c r="A12300" t="s">
        <v>12</v>
      </c>
      <c r="B12300" s="1">
        <v>32580</v>
      </c>
      <c r="C12300" s="3">
        <v>0</v>
      </c>
      <c r="D12300">
        <v>314.55</v>
      </c>
      <c r="E12300">
        <v>1</v>
      </c>
      <c r="F12300" t="s">
        <v>52</v>
      </c>
    </row>
    <row r="12301" spans="1:6" x14ac:dyDescent="0.25">
      <c r="A12301" t="s">
        <v>12</v>
      </c>
      <c r="B12301" s="1">
        <v>32616</v>
      </c>
      <c r="C12301" s="3">
        <v>0</v>
      </c>
      <c r="D12301">
        <v>315.51</v>
      </c>
      <c r="E12301">
        <v>1</v>
      </c>
      <c r="F12301" t="s">
        <v>52</v>
      </c>
    </row>
    <row r="12302" spans="1:6" x14ac:dyDescent="0.25">
      <c r="A12302" t="s">
        <v>12</v>
      </c>
      <c r="B12302" s="1">
        <v>32650</v>
      </c>
      <c r="C12302" s="3">
        <v>0</v>
      </c>
      <c r="D12302">
        <v>313.93</v>
      </c>
      <c r="E12302">
        <v>1</v>
      </c>
      <c r="F12302" t="s">
        <v>52</v>
      </c>
    </row>
    <row r="12303" spans="1:6" x14ac:dyDescent="0.25">
      <c r="A12303" t="s">
        <v>12</v>
      </c>
      <c r="B12303" s="1">
        <v>32673</v>
      </c>
      <c r="C12303" s="3">
        <v>0</v>
      </c>
      <c r="D12303">
        <v>312.31</v>
      </c>
      <c r="E12303">
        <v>1</v>
      </c>
      <c r="F12303" t="s">
        <v>52</v>
      </c>
    </row>
    <row r="12304" spans="1:6" x14ac:dyDescent="0.25">
      <c r="A12304" t="s">
        <v>12</v>
      </c>
      <c r="B12304" s="1">
        <v>32702</v>
      </c>
      <c r="C12304" s="3">
        <v>0</v>
      </c>
      <c r="D12304">
        <v>309.93</v>
      </c>
      <c r="E12304">
        <v>1</v>
      </c>
      <c r="F12304" t="s">
        <v>52</v>
      </c>
    </row>
    <row r="12305" spans="1:6" x14ac:dyDescent="0.25">
      <c r="A12305" t="s">
        <v>12</v>
      </c>
      <c r="B12305" s="1">
        <v>32738</v>
      </c>
      <c r="C12305" s="3">
        <v>0</v>
      </c>
      <c r="D12305">
        <v>307.67</v>
      </c>
      <c r="E12305">
        <v>1</v>
      </c>
      <c r="F12305" t="s">
        <v>52</v>
      </c>
    </row>
    <row r="12306" spans="1:6" x14ac:dyDescent="0.25">
      <c r="A12306" t="s">
        <v>12</v>
      </c>
      <c r="B12306" s="1">
        <v>32765</v>
      </c>
      <c r="C12306" s="3">
        <v>0</v>
      </c>
      <c r="D12306">
        <v>306.72000000000003</v>
      </c>
      <c r="E12306">
        <v>1</v>
      </c>
      <c r="F12306" t="s">
        <v>52</v>
      </c>
    </row>
    <row r="12307" spans="1:6" x14ac:dyDescent="0.25">
      <c r="A12307" t="s">
        <v>12</v>
      </c>
      <c r="B12307" s="1">
        <v>32798</v>
      </c>
      <c r="C12307" s="3">
        <v>0</v>
      </c>
      <c r="D12307">
        <v>306.57</v>
      </c>
      <c r="E12307">
        <v>1</v>
      </c>
      <c r="F12307" t="s">
        <v>52</v>
      </c>
    </row>
    <row r="12308" spans="1:6" x14ac:dyDescent="0.25">
      <c r="A12308" t="s">
        <v>12</v>
      </c>
      <c r="B12308" s="1">
        <v>32827</v>
      </c>
      <c r="C12308" s="3">
        <v>0</v>
      </c>
      <c r="D12308">
        <v>306.93</v>
      </c>
      <c r="E12308">
        <v>1</v>
      </c>
      <c r="F12308" t="s">
        <v>52</v>
      </c>
    </row>
    <row r="12309" spans="1:6" x14ac:dyDescent="0.25">
      <c r="A12309" t="s">
        <v>12</v>
      </c>
      <c r="B12309" s="1">
        <v>32855</v>
      </c>
      <c r="C12309" s="3">
        <v>0</v>
      </c>
      <c r="D12309">
        <v>308.64999999999998</v>
      </c>
      <c r="E12309">
        <v>1</v>
      </c>
      <c r="F12309" t="s">
        <v>52</v>
      </c>
    </row>
    <row r="12310" spans="1:6" x14ac:dyDescent="0.25">
      <c r="A12310" t="s">
        <v>12</v>
      </c>
      <c r="B12310" s="1">
        <v>32885</v>
      </c>
      <c r="C12310" s="3">
        <v>0</v>
      </c>
      <c r="D12310">
        <v>310.61</v>
      </c>
      <c r="E12310">
        <v>1</v>
      </c>
      <c r="F12310" t="s">
        <v>52</v>
      </c>
    </row>
    <row r="12311" spans="1:6" x14ac:dyDescent="0.25">
      <c r="A12311" t="s">
        <v>12</v>
      </c>
      <c r="B12311" s="1">
        <v>32917</v>
      </c>
      <c r="C12311" s="3">
        <v>0</v>
      </c>
      <c r="D12311">
        <v>312.82</v>
      </c>
      <c r="E12311">
        <v>1</v>
      </c>
      <c r="F12311" t="s">
        <v>52</v>
      </c>
    </row>
    <row r="12312" spans="1:6" x14ac:dyDescent="0.25">
      <c r="A12312" t="s">
        <v>12</v>
      </c>
      <c r="B12312" s="1">
        <v>32958</v>
      </c>
      <c r="C12312" s="3">
        <v>0</v>
      </c>
      <c r="D12312">
        <v>316.25</v>
      </c>
      <c r="E12312">
        <v>1</v>
      </c>
      <c r="F12312" t="s">
        <v>52</v>
      </c>
    </row>
    <row r="12313" spans="1:6" x14ac:dyDescent="0.25">
      <c r="A12313" t="s">
        <v>12</v>
      </c>
      <c r="B12313" s="1">
        <v>32975</v>
      </c>
      <c r="C12313" s="3">
        <v>0</v>
      </c>
      <c r="D12313">
        <v>315.32</v>
      </c>
      <c r="E12313">
        <v>1</v>
      </c>
      <c r="F12313" t="s">
        <v>52</v>
      </c>
    </row>
    <row r="12314" spans="1:6" x14ac:dyDescent="0.25">
      <c r="A12314" t="s">
        <v>12</v>
      </c>
      <c r="B12314" s="1">
        <v>33003</v>
      </c>
      <c r="C12314" s="3">
        <v>0</v>
      </c>
      <c r="D12314">
        <v>313.12</v>
      </c>
      <c r="E12314">
        <v>1</v>
      </c>
      <c r="F12314" t="s">
        <v>52</v>
      </c>
    </row>
    <row r="12315" spans="1:6" x14ac:dyDescent="0.25">
      <c r="A12315" t="s">
        <v>12</v>
      </c>
      <c r="B12315" s="1">
        <v>33037</v>
      </c>
      <c r="C12315" s="3">
        <v>0</v>
      </c>
      <c r="D12315">
        <v>310.24</v>
      </c>
      <c r="E12315">
        <v>1</v>
      </c>
      <c r="F12315" t="s">
        <v>52</v>
      </c>
    </row>
    <row r="12316" spans="1:6" x14ac:dyDescent="0.25">
      <c r="A12316" t="s">
        <v>12</v>
      </c>
      <c r="B12316" s="1">
        <v>33074</v>
      </c>
      <c r="C12316" s="3">
        <v>0</v>
      </c>
      <c r="D12316">
        <v>307.45</v>
      </c>
      <c r="E12316">
        <v>1</v>
      </c>
      <c r="F12316" t="s">
        <v>52</v>
      </c>
    </row>
    <row r="12317" spans="1:6" x14ac:dyDescent="0.25">
      <c r="A12317" t="s">
        <v>12</v>
      </c>
      <c r="B12317" s="1">
        <v>33105</v>
      </c>
      <c r="C12317" s="3">
        <v>0</v>
      </c>
      <c r="D12317">
        <v>305.2</v>
      </c>
      <c r="E12317">
        <v>1</v>
      </c>
      <c r="F12317" t="s">
        <v>52</v>
      </c>
    </row>
    <row r="12318" spans="1:6" x14ac:dyDescent="0.25">
      <c r="A12318" t="s">
        <v>12</v>
      </c>
      <c r="B12318" s="1">
        <v>33121</v>
      </c>
      <c r="C12318" s="3">
        <v>0</v>
      </c>
      <c r="D12318">
        <v>305.14</v>
      </c>
      <c r="E12318">
        <v>1</v>
      </c>
      <c r="F12318" t="s">
        <v>52</v>
      </c>
    </row>
    <row r="12319" spans="1:6" x14ac:dyDescent="0.25">
      <c r="A12319" t="s">
        <v>12</v>
      </c>
      <c r="B12319" s="1">
        <v>33165</v>
      </c>
      <c r="C12319" s="3">
        <v>0</v>
      </c>
      <c r="D12319">
        <v>304.73</v>
      </c>
      <c r="E12319">
        <v>1</v>
      </c>
      <c r="F12319" t="s">
        <v>52</v>
      </c>
    </row>
    <row r="12320" spans="1:6" x14ac:dyDescent="0.25">
      <c r="A12320" t="s">
        <v>12</v>
      </c>
      <c r="B12320" s="1">
        <v>33207</v>
      </c>
      <c r="C12320" s="3">
        <v>0</v>
      </c>
      <c r="D12320">
        <v>307.33999999999997</v>
      </c>
      <c r="E12320">
        <v>1</v>
      </c>
      <c r="F12320" t="s">
        <v>52</v>
      </c>
    </row>
    <row r="12321" spans="1:6" x14ac:dyDescent="0.25">
      <c r="A12321" t="s">
        <v>12</v>
      </c>
      <c r="B12321" s="1">
        <v>33226</v>
      </c>
      <c r="C12321" s="3">
        <v>0</v>
      </c>
      <c r="D12321">
        <v>308.3</v>
      </c>
      <c r="E12321">
        <v>1</v>
      </c>
      <c r="F12321" t="s">
        <v>52</v>
      </c>
    </row>
    <row r="12322" spans="1:6" x14ac:dyDescent="0.25">
      <c r="A12322" t="s">
        <v>12</v>
      </c>
      <c r="B12322" s="1">
        <v>33254</v>
      </c>
      <c r="C12322" s="3">
        <v>0</v>
      </c>
      <c r="D12322">
        <v>311.29000000000002</v>
      </c>
      <c r="E12322">
        <v>1</v>
      </c>
      <c r="F12322" t="s">
        <v>52</v>
      </c>
    </row>
    <row r="12323" spans="1:6" x14ac:dyDescent="0.25">
      <c r="A12323" t="s">
        <v>12</v>
      </c>
      <c r="B12323" s="1">
        <v>33289</v>
      </c>
      <c r="C12323" s="3">
        <v>0</v>
      </c>
      <c r="D12323">
        <v>314</v>
      </c>
      <c r="E12323">
        <v>1</v>
      </c>
      <c r="F12323" t="s">
        <v>52</v>
      </c>
    </row>
    <row r="12324" spans="1:6" x14ac:dyDescent="0.25">
      <c r="A12324" t="s">
        <v>12</v>
      </c>
      <c r="B12324" s="1">
        <v>33311</v>
      </c>
      <c r="C12324" s="3">
        <v>0</v>
      </c>
      <c r="D12324">
        <v>315.51</v>
      </c>
      <c r="E12324">
        <v>1</v>
      </c>
      <c r="F12324" t="s">
        <v>52</v>
      </c>
    </row>
    <row r="12325" spans="1:6" x14ac:dyDescent="0.25">
      <c r="A12325" t="s">
        <v>12</v>
      </c>
      <c r="B12325" s="1">
        <v>33338</v>
      </c>
      <c r="C12325" s="3">
        <v>0</v>
      </c>
      <c r="D12325">
        <v>316.62</v>
      </c>
      <c r="E12325">
        <v>1</v>
      </c>
      <c r="F12325" t="s">
        <v>52</v>
      </c>
    </row>
    <row r="12326" spans="1:6" x14ac:dyDescent="0.25">
      <c r="A12326" t="s">
        <v>12</v>
      </c>
      <c r="B12326" s="1">
        <v>33368</v>
      </c>
      <c r="C12326" s="3">
        <v>0</v>
      </c>
      <c r="D12326">
        <v>315.74</v>
      </c>
      <c r="E12326">
        <v>1</v>
      </c>
      <c r="F12326" t="s">
        <v>52</v>
      </c>
    </row>
    <row r="12327" spans="1:6" x14ac:dyDescent="0.25">
      <c r="A12327" t="s">
        <v>12</v>
      </c>
      <c r="B12327" s="1">
        <v>33409</v>
      </c>
      <c r="C12327" s="3">
        <v>0</v>
      </c>
      <c r="D12327">
        <v>313.13</v>
      </c>
      <c r="E12327">
        <v>1</v>
      </c>
      <c r="F12327" t="s">
        <v>52</v>
      </c>
    </row>
    <row r="12328" spans="1:6" x14ac:dyDescent="0.25">
      <c r="A12328" t="s">
        <v>12</v>
      </c>
      <c r="B12328" s="1">
        <v>33444</v>
      </c>
      <c r="C12328" s="3">
        <v>0</v>
      </c>
      <c r="D12328">
        <v>310.63</v>
      </c>
      <c r="E12328">
        <v>1</v>
      </c>
      <c r="F12328" t="s">
        <v>52</v>
      </c>
    </row>
    <row r="12329" spans="1:6" x14ac:dyDescent="0.25">
      <c r="A12329" t="s">
        <v>12</v>
      </c>
      <c r="B12329" s="1">
        <v>33465</v>
      </c>
      <c r="C12329" s="3">
        <v>0</v>
      </c>
      <c r="D12329">
        <v>309.47000000000003</v>
      </c>
      <c r="E12329">
        <v>1</v>
      </c>
      <c r="F12329" t="s">
        <v>52</v>
      </c>
    </row>
    <row r="12330" spans="1:6" x14ac:dyDescent="0.25">
      <c r="A12330" t="s">
        <v>12</v>
      </c>
      <c r="B12330" s="1">
        <v>33493</v>
      </c>
      <c r="C12330" s="3">
        <v>0</v>
      </c>
      <c r="D12330">
        <v>308.77</v>
      </c>
      <c r="E12330">
        <v>1</v>
      </c>
      <c r="F12330" t="s">
        <v>52</v>
      </c>
    </row>
    <row r="12331" spans="1:6" x14ac:dyDescent="0.25">
      <c r="A12331" t="s">
        <v>12</v>
      </c>
      <c r="B12331" s="1">
        <v>33536</v>
      </c>
      <c r="C12331" s="3">
        <v>0</v>
      </c>
      <c r="D12331">
        <v>309.06</v>
      </c>
      <c r="E12331">
        <v>1</v>
      </c>
      <c r="F12331" t="s">
        <v>52</v>
      </c>
    </row>
    <row r="12332" spans="1:6" x14ac:dyDescent="0.25">
      <c r="A12332" t="s">
        <v>12</v>
      </c>
      <c r="B12332" s="1">
        <v>33556</v>
      </c>
      <c r="C12332" s="3">
        <v>0</v>
      </c>
      <c r="D12332">
        <v>310.51</v>
      </c>
      <c r="E12332">
        <v>1</v>
      </c>
      <c r="F12332" t="s">
        <v>52</v>
      </c>
    </row>
    <row r="12333" spans="1:6" x14ac:dyDescent="0.25">
      <c r="A12333" t="s">
        <v>12</v>
      </c>
      <c r="B12333" s="1">
        <v>33581</v>
      </c>
      <c r="C12333" s="3">
        <v>0</v>
      </c>
      <c r="D12333">
        <v>312.83999999999997</v>
      </c>
      <c r="E12333">
        <v>1</v>
      </c>
      <c r="F12333" t="s">
        <v>52</v>
      </c>
    </row>
    <row r="12334" spans="1:6" x14ac:dyDescent="0.25">
      <c r="A12334" t="s">
        <v>12</v>
      </c>
      <c r="B12334" s="1">
        <v>33618</v>
      </c>
      <c r="C12334" s="3">
        <v>0</v>
      </c>
      <c r="D12334">
        <v>316.14999999999998</v>
      </c>
      <c r="E12334">
        <v>1</v>
      </c>
      <c r="F12334" t="s">
        <v>52</v>
      </c>
    </row>
    <row r="12335" spans="1:6" x14ac:dyDescent="0.25">
      <c r="A12335" t="s">
        <v>12</v>
      </c>
      <c r="B12335" s="1">
        <v>33640</v>
      </c>
      <c r="C12335" s="3">
        <v>0</v>
      </c>
      <c r="D12335">
        <v>317.68</v>
      </c>
      <c r="E12335">
        <v>1</v>
      </c>
      <c r="F12335" t="s">
        <v>52</v>
      </c>
    </row>
    <row r="12336" spans="1:6" x14ac:dyDescent="0.25">
      <c r="A12336" t="s">
        <v>12</v>
      </c>
      <c r="B12336" s="1">
        <v>33673</v>
      </c>
      <c r="C12336" s="3">
        <v>0</v>
      </c>
      <c r="D12336">
        <v>319.82</v>
      </c>
      <c r="E12336">
        <v>1</v>
      </c>
      <c r="F12336" t="s">
        <v>52</v>
      </c>
    </row>
    <row r="12337" spans="1:6" x14ac:dyDescent="0.25">
      <c r="A12337" t="s">
        <v>12</v>
      </c>
      <c r="B12337" s="1">
        <v>33707</v>
      </c>
      <c r="C12337" s="3">
        <v>0</v>
      </c>
      <c r="D12337">
        <v>320.75</v>
      </c>
      <c r="E12337">
        <v>1</v>
      </c>
      <c r="F12337" t="s">
        <v>52</v>
      </c>
    </row>
    <row r="12338" spans="1:6" x14ac:dyDescent="0.25">
      <c r="A12338" t="s">
        <v>12</v>
      </c>
      <c r="B12338" s="1">
        <v>33737</v>
      </c>
      <c r="C12338" s="3">
        <v>0</v>
      </c>
      <c r="D12338">
        <v>318.60000000000002</v>
      </c>
      <c r="E12338">
        <v>1</v>
      </c>
      <c r="F12338" t="s">
        <v>52</v>
      </c>
    </row>
    <row r="12339" spans="1:6" x14ac:dyDescent="0.25">
      <c r="A12339" t="s">
        <v>12</v>
      </c>
      <c r="B12339" s="1">
        <v>33763</v>
      </c>
      <c r="C12339" s="3">
        <v>0</v>
      </c>
      <c r="D12339">
        <v>315.87</v>
      </c>
      <c r="E12339">
        <v>1</v>
      </c>
      <c r="F12339" t="s">
        <v>52</v>
      </c>
    </row>
    <row r="12340" spans="1:6" x14ac:dyDescent="0.25">
      <c r="A12340" t="s">
        <v>12</v>
      </c>
      <c r="B12340" s="1">
        <v>33799</v>
      </c>
      <c r="C12340" s="3">
        <v>0</v>
      </c>
      <c r="D12340">
        <v>313.51</v>
      </c>
      <c r="E12340">
        <v>1</v>
      </c>
      <c r="F12340" t="s">
        <v>52</v>
      </c>
    </row>
    <row r="12341" spans="1:6" x14ac:dyDescent="0.25">
      <c r="A12341" t="s">
        <v>12</v>
      </c>
      <c r="B12341" s="1">
        <v>33834</v>
      </c>
      <c r="C12341" s="3">
        <v>0</v>
      </c>
      <c r="D12341">
        <v>312.93</v>
      </c>
      <c r="E12341">
        <v>1</v>
      </c>
      <c r="F12341" t="s">
        <v>52</v>
      </c>
    </row>
    <row r="12342" spans="1:6" x14ac:dyDescent="0.25">
      <c r="A12342" t="s">
        <v>12</v>
      </c>
      <c r="B12342" s="1">
        <v>33861</v>
      </c>
      <c r="C12342" s="3">
        <v>0</v>
      </c>
      <c r="D12342">
        <v>312.77</v>
      </c>
      <c r="E12342">
        <v>1</v>
      </c>
      <c r="F12342" t="s">
        <v>52</v>
      </c>
    </row>
    <row r="12343" spans="1:6" x14ac:dyDescent="0.25">
      <c r="A12343" t="s">
        <v>12</v>
      </c>
      <c r="B12343" s="1">
        <v>33890</v>
      </c>
      <c r="C12343" s="3">
        <v>0</v>
      </c>
      <c r="D12343">
        <v>313.25</v>
      </c>
      <c r="E12343">
        <v>1</v>
      </c>
      <c r="F12343" t="s">
        <v>52</v>
      </c>
    </row>
    <row r="12344" spans="1:6" x14ac:dyDescent="0.25">
      <c r="A12344" t="s">
        <v>12</v>
      </c>
      <c r="B12344" s="1">
        <v>33925</v>
      </c>
      <c r="C12344" s="3">
        <v>0</v>
      </c>
      <c r="D12344">
        <v>314.7</v>
      </c>
      <c r="E12344">
        <v>1</v>
      </c>
      <c r="F12344" t="s">
        <v>52</v>
      </c>
    </row>
    <row r="12345" spans="1:6" x14ac:dyDescent="0.25">
      <c r="A12345" t="s">
        <v>12</v>
      </c>
      <c r="B12345" s="1">
        <v>33956</v>
      </c>
      <c r="C12345" s="3">
        <v>0</v>
      </c>
      <c r="D12345">
        <v>317.44</v>
      </c>
      <c r="E12345">
        <v>1</v>
      </c>
      <c r="F12345" t="s">
        <v>52</v>
      </c>
    </row>
    <row r="12346" spans="1:6" x14ac:dyDescent="0.25">
      <c r="A12346" t="s">
        <v>12</v>
      </c>
      <c r="B12346" s="1">
        <v>33989</v>
      </c>
      <c r="C12346" s="3">
        <v>0</v>
      </c>
      <c r="D12346">
        <v>319.64999999999998</v>
      </c>
      <c r="E12346">
        <v>1</v>
      </c>
      <c r="F12346" t="s">
        <v>52</v>
      </c>
    </row>
    <row r="12347" spans="1:6" x14ac:dyDescent="0.25">
      <c r="A12347" t="s">
        <v>12</v>
      </c>
      <c r="B12347" s="1">
        <v>34002</v>
      </c>
      <c r="C12347" s="3">
        <v>0</v>
      </c>
      <c r="D12347">
        <v>320.55</v>
      </c>
      <c r="E12347">
        <v>1</v>
      </c>
      <c r="F12347" t="s">
        <v>52</v>
      </c>
    </row>
    <row r="12348" spans="1:6" x14ac:dyDescent="0.25">
      <c r="A12348" t="s">
        <v>12</v>
      </c>
      <c r="B12348" s="1">
        <v>34052</v>
      </c>
      <c r="C12348" s="3">
        <v>0</v>
      </c>
      <c r="D12348">
        <v>322.92</v>
      </c>
      <c r="E12348">
        <v>1</v>
      </c>
      <c r="F12348" t="s">
        <v>52</v>
      </c>
    </row>
    <row r="12349" spans="1:6" x14ac:dyDescent="0.25">
      <c r="A12349" t="s">
        <v>12</v>
      </c>
      <c r="B12349" s="1">
        <v>34081</v>
      </c>
      <c r="C12349" s="3">
        <v>0</v>
      </c>
      <c r="D12349">
        <v>323.97000000000003</v>
      </c>
      <c r="E12349">
        <v>1</v>
      </c>
      <c r="F12349" t="s">
        <v>52</v>
      </c>
    </row>
    <row r="12350" spans="1:6" x14ac:dyDescent="0.25">
      <c r="A12350" t="s">
        <v>12</v>
      </c>
      <c r="B12350" s="1">
        <v>34099</v>
      </c>
      <c r="C12350" s="3">
        <v>0</v>
      </c>
      <c r="D12350">
        <v>323.92</v>
      </c>
      <c r="E12350">
        <v>1</v>
      </c>
      <c r="F12350" t="s">
        <v>52</v>
      </c>
    </row>
    <row r="12351" spans="1:6" x14ac:dyDescent="0.25">
      <c r="A12351" t="s">
        <v>12</v>
      </c>
      <c r="B12351" s="1">
        <v>34128</v>
      </c>
      <c r="C12351" s="3">
        <v>0</v>
      </c>
      <c r="D12351">
        <v>322</v>
      </c>
      <c r="E12351">
        <v>1</v>
      </c>
      <c r="F12351" t="s">
        <v>52</v>
      </c>
    </row>
    <row r="12352" spans="1:6" x14ac:dyDescent="0.25">
      <c r="A12352" t="s">
        <v>12</v>
      </c>
      <c r="B12352" s="1">
        <v>34172</v>
      </c>
      <c r="C12352" s="3">
        <v>0</v>
      </c>
      <c r="D12352">
        <v>317.74</v>
      </c>
      <c r="E12352">
        <v>1</v>
      </c>
      <c r="F12352" t="s">
        <v>52</v>
      </c>
    </row>
    <row r="12353" spans="1:6" x14ac:dyDescent="0.25">
      <c r="A12353" t="s">
        <v>12</v>
      </c>
      <c r="B12353" s="1">
        <v>34199</v>
      </c>
      <c r="C12353" s="3">
        <v>0</v>
      </c>
      <c r="D12353">
        <v>315.62</v>
      </c>
      <c r="E12353">
        <v>1</v>
      </c>
      <c r="F12353" t="s">
        <v>52</v>
      </c>
    </row>
    <row r="12354" spans="1:6" x14ac:dyDescent="0.25">
      <c r="A12354" t="s">
        <v>12</v>
      </c>
      <c r="B12354" s="1">
        <v>34226</v>
      </c>
      <c r="C12354" s="3">
        <v>0</v>
      </c>
      <c r="D12354">
        <v>314.2</v>
      </c>
      <c r="E12354">
        <v>1</v>
      </c>
      <c r="F12354" t="s">
        <v>52</v>
      </c>
    </row>
    <row r="12355" spans="1:6" x14ac:dyDescent="0.25">
      <c r="A12355" t="s">
        <v>12</v>
      </c>
      <c r="B12355" s="1">
        <v>34256</v>
      </c>
      <c r="C12355" s="3">
        <v>0</v>
      </c>
      <c r="D12355">
        <v>313.13</v>
      </c>
      <c r="E12355">
        <v>1</v>
      </c>
      <c r="F12355" t="s">
        <v>52</v>
      </c>
    </row>
    <row r="12356" spans="1:6" x14ac:dyDescent="0.25">
      <c r="A12356" t="s">
        <v>12</v>
      </c>
      <c r="B12356" s="1">
        <v>34283</v>
      </c>
      <c r="C12356" s="3">
        <v>0</v>
      </c>
      <c r="D12356">
        <v>312.83</v>
      </c>
      <c r="E12356">
        <v>1</v>
      </c>
      <c r="F12356" t="s">
        <v>52</v>
      </c>
    </row>
    <row r="12357" spans="1:6" x14ac:dyDescent="0.25">
      <c r="A12357" t="s">
        <v>12</v>
      </c>
      <c r="B12357" s="1">
        <v>34305</v>
      </c>
      <c r="C12357" s="3">
        <v>0</v>
      </c>
      <c r="D12357">
        <v>313.87</v>
      </c>
      <c r="E12357">
        <v>1</v>
      </c>
      <c r="F12357" t="s">
        <v>52</v>
      </c>
    </row>
    <row r="12358" spans="1:6" x14ac:dyDescent="0.25">
      <c r="A12358" t="s">
        <v>12</v>
      </c>
      <c r="B12358" s="1">
        <v>34353</v>
      </c>
      <c r="C12358" s="3">
        <v>0</v>
      </c>
      <c r="D12358">
        <v>317</v>
      </c>
      <c r="E12358">
        <v>1</v>
      </c>
      <c r="F12358" t="s">
        <v>52</v>
      </c>
    </row>
    <row r="12359" spans="1:6" x14ac:dyDescent="0.25">
      <c r="A12359" t="s">
        <v>12</v>
      </c>
      <c r="B12359" s="1">
        <v>34373</v>
      </c>
      <c r="C12359" s="3">
        <v>0</v>
      </c>
      <c r="D12359">
        <v>318.45</v>
      </c>
      <c r="E12359">
        <v>1</v>
      </c>
      <c r="F12359" t="s">
        <v>52</v>
      </c>
    </row>
    <row r="12360" spans="1:6" x14ac:dyDescent="0.25">
      <c r="A12360" t="s">
        <v>12</v>
      </c>
      <c r="B12360" s="1">
        <v>34400</v>
      </c>
      <c r="C12360" s="3">
        <v>0</v>
      </c>
      <c r="D12360">
        <v>320.13</v>
      </c>
      <c r="E12360">
        <v>1</v>
      </c>
      <c r="F12360" t="s">
        <v>52</v>
      </c>
    </row>
    <row r="12361" spans="1:6" x14ac:dyDescent="0.25">
      <c r="A12361" t="s">
        <v>12</v>
      </c>
      <c r="B12361" s="1">
        <v>34438</v>
      </c>
      <c r="C12361" s="3">
        <v>0</v>
      </c>
      <c r="D12361">
        <v>321.87</v>
      </c>
      <c r="E12361">
        <v>1</v>
      </c>
      <c r="F12361" t="s">
        <v>52</v>
      </c>
    </row>
    <row r="12362" spans="1:6" x14ac:dyDescent="0.25">
      <c r="A12362" t="s">
        <v>12</v>
      </c>
      <c r="B12362" s="1">
        <v>34472</v>
      </c>
      <c r="C12362" s="3">
        <v>0</v>
      </c>
      <c r="D12362">
        <v>319.45999999999998</v>
      </c>
      <c r="E12362">
        <v>1</v>
      </c>
      <c r="F12362" t="s">
        <v>52</v>
      </c>
    </row>
    <row r="12363" spans="1:6" x14ac:dyDescent="0.25">
      <c r="A12363" t="s">
        <v>12</v>
      </c>
      <c r="B12363" s="1">
        <v>34500</v>
      </c>
      <c r="C12363" s="3">
        <v>0</v>
      </c>
      <c r="D12363">
        <v>316.99</v>
      </c>
      <c r="E12363">
        <v>1</v>
      </c>
      <c r="F12363" t="s">
        <v>52</v>
      </c>
    </row>
    <row r="12364" spans="1:6" x14ac:dyDescent="0.25">
      <c r="A12364" t="s">
        <v>12</v>
      </c>
      <c r="B12364" s="1">
        <v>34533</v>
      </c>
      <c r="C12364" s="3">
        <v>0</v>
      </c>
      <c r="D12364">
        <v>314.83999999999997</v>
      </c>
      <c r="E12364">
        <v>1</v>
      </c>
      <c r="F12364" t="s">
        <v>52</v>
      </c>
    </row>
    <row r="12365" spans="1:6" x14ac:dyDescent="0.25">
      <c r="A12365" t="s">
        <v>12</v>
      </c>
      <c r="B12365" s="1">
        <v>34565</v>
      </c>
      <c r="C12365" s="3">
        <v>0</v>
      </c>
      <c r="D12365">
        <v>312.83</v>
      </c>
      <c r="E12365">
        <v>1</v>
      </c>
      <c r="F12365" t="s">
        <v>52</v>
      </c>
    </row>
    <row r="12366" spans="1:6" x14ac:dyDescent="0.25">
      <c r="A12366" t="s">
        <v>12</v>
      </c>
      <c r="B12366" s="1">
        <v>34586</v>
      </c>
      <c r="C12366" s="3">
        <v>0</v>
      </c>
      <c r="D12366">
        <v>312.12</v>
      </c>
      <c r="E12366">
        <v>1</v>
      </c>
      <c r="F12366" t="s">
        <v>52</v>
      </c>
    </row>
    <row r="12367" spans="1:6" x14ac:dyDescent="0.25">
      <c r="A12367" t="s">
        <v>12</v>
      </c>
      <c r="B12367" s="1">
        <v>34618</v>
      </c>
      <c r="C12367" s="3">
        <v>0</v>
      </c>
      <c r="D12367">
        <v>311.83999999999997</v>
      </c>
      <c r="E12367">
        <v>1</v>
      </c>
      <c r="F12367" t="s">
        <v>52</v>
      </c>
    </row>
    <row r="12368" spans="1:6" x14ac:dyDescent="0.25">
      <c r="A12368" t="s">
        <v>12</v>
      </c>
      <c r="B12368" s="1">
        <v>34656</v>
      </c>
      <c r="C12368" s="3">
        <v>0</v>
      </c>
      <c r="D12368">
        <v>313.02999999999997</v>
      </c>
      <c r="E12368">
        <v>1</v>
      </c>
      <c r="F12368" t="s">
        <v>52</v>
      </c>
    </row>
    <row r="12369" spans="1:6" x14ac:dyDescent="0.25">
      <c r="A12369" t="s">
        <v>12</v>
      </c>
      <c r="B12369" s="1">
        <v>34682</v>
      </c>
      <c r="C12369" s="3">
        <v>0</v>
      </c>
      <c r="D12369">
        <v>314.56</v>
      </c>
      <c r="E12369">
        <v>1</v>
      </c>
      <c r="F12369" t="s">
        <v>52</v>
      </c>
    </row>
    <row r="12370" spans="1:6" x14ac:dyDescent="0.25">
      <c r="A12370" t="s">
        <v>12</v>
      </c>
      <c r="B12370" s="1">
        <v>34709</v>
      </c>
      <c r="C12370" s="3">
        <v>0</v>
      </c>
      <c r="D12370">
        <v>316.56</v>
      </c>
      <c r="E12370">
        <v>1</v>
      </c>
      <c r="F12370" t="s">
        <v>52</v>
      </c>
    </row>
    <row r="12371" spans="1:6" x14ac:dyDescent="0.25">
      <c r="A12371" t="s">
        <v>12</v>
      </c>
      <c r="B12371" s="1">
        <v>34737</v>
      </c>
      <c r="C12371" s="3">
        <v>0</v>
      </c>
      <c r="D12371">
        <v>318.89</v>
      </c>
      <c r="E12371">
        <v>1</v>
      </c>
      <c r="F12371" t="s">
        <v>52</v>
      </c>
    </row>
    <row r="12372" spans="1:6" x14ac:dyDescent="0.25">
      <c r="A12372" t="s">
        <v>12</v>
      </c>
      <c r="B12372" s="1">
        <v>34768</v>
      </c>
      <c r="C12372" s="3">
        <v>0</v>
      </c>
      <c r="D12372">
        <v>321.26</v>
      </c>
      <c r="E12372">
        <v>1</v>
      </c>
      <c r="F12372" t="s">
        <v>52</v>
      </c>
    </row>
    <row r="12373" spans="1:6" x14ac:dyDescent="0.25">
      <c r="A12373" t="s">
        <v>12</v>
      </c>
      <c r="B12373" s="1">
        <v>34801</v>
      </c>
      <c r="C12373" s="3">
        <v>0</v>
      </c>
      <c r="D12373">
        <v>323.33</v>
      </c>
      <c r="E12373">
        <v>1</v>
      </c>
      <c r="F12373" t="s">
        <v>52</v>
      </c>
    </row>
    <row r="12374" spans="1:6" x14ac:dyDescent="0.25">
      <c r="A12374" t="s">
        <v>12</v>
      </c>
      <c r="B12374" s="1">
        <v>34834</v>
      </c>
      <c r="C12374" s="3">
        <v>0</v>
      </c>
      <c r="D12374">
        <v>323.29000000000002</v>
      </c>
      <c r="E12374">
        <v>1</v>
      </c>
      <c r="F12374" t="s">
        <v>52</v>
      </c>
    </row>
    <row r="12375" spans="1:6" x14ac:dyDescent="0.25">
      <c r="A12375" t="s">
        <v>12</v>
      </c>
      <c r="B12375" s="1">
        <v>34864</v>
      </c>
      <c r="C12375" s="3">
        <v>0</v>
      </c>
      <c r="D12375">
        <v>320.7</v>
      </c>
      <c r="E12375">
        <v>1</v>
      </c>
      <c r="F12375" t="s">
        <v>52</v>
      </c>
    </row>
    <row r="12376" spans="1:6" x14ac:dyDescent="0.25">
      <c r="A12376" t="s">
        <v>12</v>
      </c>
      <c r="B12376" s="1">
        <v>34906</v>
      </c>
      <c r="C12376" s="3">
        <v>0</v>
      </c>
      <c r="D12376">
        <v>318.24</v>
      </c>
      <c r="E12376">
        <v>1</v>
      </c>
      <c r="F12376" t="s">
        <v>52</v>
      </c>
    </row>
    <row r="12377" spans="1:6" x14ac:dyDescent="0.25">
      <c r="A12377" t="s">
        <v>12</v>
      </c>
      <c r="B12377" s="1">
        <v>34933</v>
      </c>
      <c r="C12377" s="3">
        <v>0</v>
      </c>
      <c r="D12377">
        <v>316.42</v>
      </c>
      <c r="E12377">
        <v>1</v>
      </c>
      <c r="F12377" t="s">
        <v>52</v>
      </c>
    </row>
    <row r="12378" spans="1:6" x14ac:dyDescent="0.25">
      <c r="A12378" t="s">
        <v>12</v>
      </c>
      <c r="B12378" s="1">
        <v>34963</v>
      </c>
      <c r="C12378" s="3">
        <v>0</v>
      </c>
      <c r="D12378">
        <v>315.16000000000003</v>
      </c>
      <c r="E12378">
        <v>2</v>
      </c>
      <c r="F12378" t="s">
        <v>52</v>
      </c>
    </row>
    <row r="12379" spans="1:6" x14ac:dyDescent="0.25">
      <c r="A12379" t="s">
        <v>12</v>
      </c>
      <c r="B12379" s="1">
        <v>34984</v>
      </c>
      <c r="C12379" s="3">
        <v>0</v>
      </c>
      <c r="D12379">
        <v>314.64999999999998</v>
      </c>
      <c r="E12379">
        <v>1</v>
      </c>
      <c r="F12379" t="s">
        <v>52</v>
      </c>
    </row>
    <row r="12380" spans="1:6" x14ac:dyDescent="0.25">
      <c r="A12380" t="s">
        <v>12</v>
      </c>
      <c r="B12380" s="1">
        <v>35016</v>
      </c>
      <c r="C12380" s="3">
        <v>0</v>
      </c>
      <c r="D12380">
        <v>315.70999999999998</v>
      </c>
      <c r="E12380">
        <v>1</v>
      </c>
      <c r="F12380" t="s">
        <v>52</v>
      </c>
    </row>
    <row r="12381" spans="1:6" x14ac:dyDescent="0.25">
      <c r="A12381" t="s">
        <v>12</v>
      </c>
      <c r="B12381" s="1">
        <v>35046</v>
      </c>
      <c r="C12381" s="3">
        <v>0</v>
      </c>
      <c r="D12381">
        <v>318.10000000000002</v>
      </c>
      <c r="E12381">
        <v>1</v>
      </c>
      <c r="F12381" t="s">
        <v>52</v>
      </c>
    </row>
    <row r="12382" spans="1:6" x14ac:dyDescent="0.25">
      <c r="A12382" t="s">
        <v>12</v>
      </c>
      <c r="B12382" s="1">
        <v>35082</v>
      </c>
      <c r="C12382" s="3">
        <v>0</v>
      </c>
      <c r="D12382">
        <v>320.81</v>
      </c>
      <c r="E12382">
        <v>1</v>
      </c>
      <c r="F12382" t="s">
        <v>52</v>
      </c>
    </row>
    <row r="12383" spans="1:6" x14ac:dyDescent="0.25">
      <c r="A12383" t="s">
        <v>12</v>
      </c>
      <c r="B12383" s="1">
        <v>35109</v>
      </c>
      <c r="C12383" s="3">
        <v>0</v>
      </c>
      <c r="D12383">
        <v>322.67</v>
      </c>
      <c r="E12383">
        <v>1</v>
      </c>
      <c r="F12383" t="s">
        <v>52</v>
      </c>
    </row>
    <row r="12384" spans="1:6" x14ac:dyDescent="0.25">
      <c r="A12384" t="s">
        <v>12</v>
      </c>
      <c r="B12384" s="1">
        <v>35130</v>
      </c>
      <c r="C12384" s="3">
        <v>0</v>
      </c>
      <c r="D12384">
        <v>323.68</v>
      </c>
      <c r="E12384">
        <v>1</v>
      </c>
      <c r="F12384" t="s">
        <v>52</v>
      </c>
    </row>
    <row r="12385" spans="1:6" x14ac:dyDescent="0.25">
      <c r="A12385" t="s">
        <v>12</v>
      </c>
      <c r="B12385" s="1">
        <v>35172</v>
      </c>
      <c r="C12385" s="3">
        <v>0</v>
      </c>
      <c r="D12385">
        <v>323.57</v>
      </c>
      <c r="E12385">
        <v>1</v>
      </c>
      <c r="F12385" t="s">
        <v>52</v>
      </c>
    </row>
    <row r="12386" spans="1:6" x14ac:dyDescent="0.25">
      <c r="A12386" t="s">
        <v>12</v>
      </c>
      <c r="B12386" s="1">
        <v>35193</v>
      </c>
      <c r="C12386" s="3">
        <v>0</v>
      </c>
      <c r="D12386">
        <v>322.3</v>
      </c>
      <c r="E12386">
        <v>1</v>
      </c>
      <c r="F12386" t="s">
        <v>52</v>
      </c>
    </row>
    <row r="12387" spans="1:6" x14ac:dyDescent="0.25">
      <c r="A12387" t="s">
        <v>12</v>
      </c>
      <c r="B12387" s="1">
        <v>35235</v>
      </c>
      <c r="C12387" s="3">
        <v>0</v>
      </c>
      <c r="D12387">
        <v>317.95999999999998</v>
      </c>
      <c r="E12387">
        <v>1</v>
      </c>
      <c r="F12387" t="s">
        <v>52</v>
      </c>
    </row>
    <row r="12388" spans="1:6" x14ac:dyDescent="0.25">
      <c r="A12388" t="s">
        <v>12</v>
      </c>
      <c r="B12388" s="1">
        <v>35271</v>
      </c>
      <c r="C12388" s="3">
        <v>0</v>
      </c>
      <c r="D12388">
        <v>317.37</v>
      </c>
      <c r="E12388">
        <v>1</v>
      </c>
      <c r="F12388" t="s">
        <v>52</v>
      </c>
    </row>
    <row r="12389" spans="1:6" x14ac:dyDescent="0.25">
      <c r="A12389" t="s">
        <v>12</v>
      </c>
      <c r="B12389" s="1">
        <v>35296</v>
      </c>
      <c r="C12389" s="3">
        <v>0</v>
      </c>
      <c r="D12389">
        <v>315.85000000000002</v>
      </c>
      <c r="E12389">
        <v>1</v>
      </c>
      <c r="F12389" t="s">
        <v>52</v>
      </c>
    </row>
    <row r="12390" spans="1:6" x14ac:dyDescent="0.25">
      <c r="A12390" t="s">
        <v>12</v>
      </c>
      <c r="B12390" s="1">
        <v>35326</v>
      </c>
      <c r="C12390" s="3">
        <v>0</v>
      </c>
      <c r="D12390">
        <v>314.74</v>
      </c>
      <c r="E12390">
        <v>1</v>
      </c>
      <c r="F12390" t="s">
        <v>52</v>
      </c>
    </row>
    <row r="12391" spans="1:6" x14ac:dyDescent="0.25">
      <c r="A12391" t="s">
        <v>12</v>
      </c>
      <c r="B12391" s="1">
        <v>35355</v>
      </c>
      <c r="C12391" s="3">
        <v>0</v>
      </c>
      <c r="D12391">
        <v>314.67</v>
      </c>
      <c r="E12391">
        <v>1</v>
      </c>
      <c r="F12391" t="s">
        <v>52</v>
      </c>
    </row>
    <row r="12392" spans="1:6" x14ac:dyDescent="0.25">
      <c r="A12392" t="s">
        <v>12</v>
      </c>
      <c r="B12392" s="1">
        <v>35386</v>
      </c>
      <c r="C12392" s="3">
        <v>0</v>
      </c>
      <c r="D12392">
        <v>314.76</v>
      </c>
      <c r="E12392">
        <v>1</v>
      </c>
      <c r="F12392" t="s">
        <v>52</v>
      </c>
    </row>
    <row r="12393" spans="1:6" x14ac:dyDescent="0.25">
      <c r="A12393" t="s">
        <v>12</v>
      </c>
      <c r="B12393" s="1">
        <v>35415</v>
      </c>
      <c r="C12393" s="3">
        <v>0</v>
      </c>
      <c r="D12393">
        <v>316.82</v>
      </c>
      <c r="E12393">
        <v>1</v>
      </c>
      <c r="F12393" t="s">
        <v>52</v>
      </c>
    </row>
    <row r="12394" spans="1:6" x14ac:dyDescent="0.25">
      <c r="A12394" t="s">
        <v>12</v>
      </c>
      <c r="B12394" s="1">
        <v>35451</v>
      </c>
      <c r="C12394" s="3">
        <v>0</v>
      </c>
      <c r="D12394">
        <v>319.2</v>
      </c>
      <c r="E12394">
        <v>1</v>
      </c>
      <c r="F12394" t="s">
        <v>52</v>
      </c>
    </row>
    <row r="12395" spans="1:6" x14ac:dyDescent="0.25">
      <c r="A12395" t="s">
        <v>12</v>
      </c>
      <c r="B12395" s="1">
        <v>35481</v>
      </c>
      <c r="C12395" s="3">
        <v>0</v>
      </c>
      <c r="D12395">
        <v>320.41000000000003</v>
      </c>
      <c r="E12395">
        <v>1</v>
      </c>
      <c r="F12395" t="s">
        <v>52</v>
      </c>
    </row>
    <row r="12396" spans="1:6" x14ac:dyDescent="0.25">
      <c r="A12396" t="s">
        <v>12</v>
      </c>
      <c r="B12396" s="1">
        <v>35501</v>
      </c>
      <c r="C12396" s="3">
        <v>0</v>
      </c>
      <c r="D12396">
        <v>321.07</v>
      </c>
      <c r="E12396">
        <v>1</v>
      </c>
      <c r="F12396" t="s">
        <v>52</v>
      </c>
    </row>
    <row r="12397" spans="1:6" x14ac:dyDescent="0.25">
      <c r="A12397" t="s">
        <v>12</v>
      </c>
      <c r="B12397" s="1">
        <v>35542</v>
      </c>
      <c r="C12397" s="3">
        <v>0</v>
      </c>
      <c r="D12397">
        <v>321.19</v>
      </c>
      <c r="E12397">
        <v>1</v>
      </c>
      <c r="F12397" t="s">
        <v>52</v>
      </c>
    </row>
    <row r="12398" spans="1:6" x14ac:dyDescent="0.25">
      <c r="A12398" t="s">
        <v>12</v>
      </c>
      <c r="B12398" s="1">
        <v>35577</v>
      </c>
      <c r="C12398" s="3">
        <v>0</v>
      </c>
      <c r="D12398">
        <v>319.19</v>
      </c>
      <c r="E12398">
        <v>1</v>
      </c>
      <c r="F12398" t="s">
        <v>52</v>
      </c>
    </row>
    <row r="12399" spans="1:6" x14ac:dyDescent="0.25">
      <c r="A12399" t="s">
        <v>12</v>
      </c>
      <c r="B12399" s="1">
        <v>35604</v>
      </c>
      <c r="C12399" s="3">
        <v>0</v>
      </c>
      <c r="D12399">
        <v>316.5</v>
      </c>
      <c r="E12399">
        <v>1</v>
      </c>
      <c r="F12399" t="s">
        <v>52</v>
      </c>
    </row>
    <row r="12400" spans="1:6" x14ac:dyDescent="0.25">
      <c r="A12400" t="s">
        <v>12</v>
      </c>
      <c r="B12400" s="1">
        <v>35632</v>
      </c>
      <c r="C12400" s="3">
        <v>0</v>
      </c>
      <c r="D12400">
        <v>315.02999999999997</v>
      </c>
      <c r="E12400">
        <v>1</v>
      </c>
      <c r="F12400" t="s">
        <v>52</v>
      </c>
    </row>
    <row r="12401" spans="1:6" x14ac:dyDescent="0.25">
      <c r="A12401" t="s">
        <v>12</v>
      </c>
      <c r="B12401" s="1">
        <v>35669</v>
      </c>
      <c r="C12401" s="3">
        <v>0</v>
      </c>
      <c r="D12401">
        <v>313.5</v>
      </c>
      <c r="E12401">
        <v>1</v>
      </c>
      <c r="F12401" t="s">
        <v>52</v>
      </c>
    </row>
    <row r="12402" spans="1:6" x14ac:dyDescent="0.25">
      <c r="A12402" t="s">
        <v>12</v>
      </c>
      <c r="B12402" s="1">
        <v>35695</v>
      </c>
      <c r="C12402" s="3">
        <v>0</v>
      </c>
      <c r="D12402">
        <v>311.83999999999997</v>
      </c>
      <c r="E12402">
        <v>1</v>
      </c>
      <c r="F12402" t="s">
        <v>52</v>
      </c>
    </row>
    <row r="12403" spans="1:6" x14ac:dyDescent="0.25">
      <c r="A12403" t="s">
        <v>12</v>
      </c>
      <c r="B12403" s="1">
        <v>35726</v>
      </c>
      <c r="C12403" s="3">
        <v>0</v>
      </c>
      <c r="D12403">
        <v>310.97000000000003</v>
      </c>
      <c r="E12403">
        <v>1</v>
      </c>
      <c r="F12403" t="s">
        <v>52</v>
      </c>
    </row>
    <row r="12404" spans="1:6" x14ac:dyDescent="0.25">
      <c r="A12404" t="s">
        <v>12</v>
      </c>
      <c r="B12404" s="1">
        <v>35758</v>
      </c>
      <c r="C12404" s="3">
        <v>0</v>
      </c>
      <c r="D12404">
        <v>312.68</v>
      </c>
      <c r="E12404">
        <v>1</v>
      </c>
      <c r="F12404" t="s">
        <v>52</v>
      </c>
    </row>
    <row r="12405" spans="1:6" x14ac:dyDescent="0.25">
      <c r="A12405" t="s">
        <v>12</v>
      </c>
      <c r="B12405" s="1">
        <v>35787</v>
      </c>
      <c r="C12405" s="3">
        <v>0</v>
      </c>
      <c r="D12405">
        <v>313.49</v>
      </c>
      <c r="E12405">
        <v>1</v>
      </c>
      <c r="F12405" t="s">
        <v>52</v>
      </c>
    </row>
    <row r="12406" spans="1:6" x14ac:dyDescent="0.25">
      <c r="A12406" t="s">
        <v>12</v>
      </c>
      <c r="B12406" s="1">
        <v>35816</v>
      </c>
      <c r="C12406" s="3">
        <v>0</v>
      </c>
      <c r="D12406">
        <v>315.89</v>
      </c>
      <c r="E12406">
        <v>1</v>
      </c>
      <c r="F12406" t="s">
        <v>52</v>
      </c>
    </row>
    <row r="12407" spans="1:6" x14ac:dyDescent="0.25">
      <c r="A12407" t="s">
        <v>12</v>
      </c>
      <c r="B12407" s="1">
        <v>35846</v>
      </c>
      <c r="C12407" s="3">
        <v>0</v>
      </c>
      <c r="D12407">
        <v>317.44</v>
      </c>
      <c r="E12407">
        <v>1</v>
      </c>
      <c r="F12407" t="s">
        <v>52</v>
      </c>
    </row>
    <row r="12408" spans="1:6" x14ac:dyDescent="0.25">
      <c r="A12408" t="s">
        <v>12</v>
      </c>
      <c r="B12408" s="1">
        <v>35877</v>
      </c>
      <c r="C12408" s="3">
        <v>0</v>
      </c>
      <c r="D12408">
        <v>319.27</v>
      </c>
      <c r="E12408">
        <v>1</v>
      </c>
      <c r="F12408" t="s">
        <v>52</v>
      </c>
    </row>
    <row r="12409" spans="1:6" x14ac:dyDescent="0.25">
      <c r="A12409" t="s">
        <v>12</v>
      </c>
      <c r="B12409" s="1">
        <v>35905</v>
      </c>
      <c r="C12409" s="3">
        <v>0</v>
      </c>
      <c r="D12409">
        <v>319.64999999999998</v>
      </c>
      <c r="E12409">
        <v>1</v>
      </c>
      <c r="F12409" t="s">
        <v>52</v>
      </c>
    </row>
    <row r="12410" spans="1:6" x14ac:dyDescent="0.25">
      <c r="A12410" t="s">
        <v>12</v>
      </c>
      <c r="B12410" s="1">
        <v>35942</v>
      </c>
      <c r="C12410" s="3">
        <v>0</v>
      </c>
      <c r="D12410">
        <v>316.75</v>
      </c>
      <c r="E12410">
        <v>1</v>
      </c>
      <c r="F12410" t="s">
        <v>52</v>
      </c>
    </row>
    <row r="12411" spans="1:6" x14ac:dyDescent="0.25">
      <c r="A12411" t="s">
        <v>12</v>
      </c>
      <c r="B12411" s="1">
        <v>35968</v>
      </c>
      <c r="C12411" s="3">
        <v>0</v>
      </c>
      <c r="D12411">
        <v>314.31</v>
      </c>
      <c r="E12411">
        <v>1</v>
      </c>
      <c r="F12411" t="s">
        <v>52</v>
      </c>
    </row>
    <row r="12412" spans="1:6" x14ac:dyDescent="0.25">
      <c r="A12412" t="s">
        <v>12</v>
      </c>
      <c r="B12412" s="1">
        <v>35998</v>
      </c>
      <c r="C12412" s="3">
        <v>0</v>
      </c>
      <c r="D12412">
        <v>312.73</v>
      </c>
      <c r="E12412">
        <v>1</v>
      </c>
      <c r="F12412" t="s">
        <v>52</v>
      </c>
    </row>
    <row r="12413" spans="1:6" x14ac:dyDescent="0.25">
      <c r="A12413" t="s">
        <v>12</v>
      </c>
      <c r="B12413" s="1">
        <v>36027</v>
      </c>
      <c r="C12413" s="3">
        <v>0</v>
      </c>
      <c r="D12413">
        <v>311.01</v>
      </c>
      <c r="E12413">
        <v>1</v>
      </c>
      <c r="F12413" t="s">
        <v>52</v>
      </c>
    </row>
    <row r="12414" spans="1:6" x14ac:dyDescent="0.25">
      <c r="A12414" t="s">
        <v>12</v>
      </c>
      <c r="B12414" s="1">
        <v>36066</v>
      </c>
      <c r="C12414" s="3">
        <v>0</v>
      </c>
      <c r="D12414">
        <v>309.38</v>
      </c>
      <c r="E12414">
        <v>1</v>
      </c>
      <c r="F12414" t="s">
        <v>52</v>
      </c>
    </row>
    <row r="12415" spans="1:6" x14ac:dyDescent="0.25">
      <c r="A12415" t="s">
        <v>12</v>
      </c>
      <c r="B12415" s="1">
        <v>36089</v>
      </c>
      <c r="C12415" s="3">
        <v>0</v>
      </c>
      <c r="D12415">
        <v>309.17</v>
      </c>
      <c r="E12415">
        <v>1</v>
      </c>
      <c r="F12415" t="s">
        <v>52</v>
      </c>
    </row>
    <row r="12416" spans="1:6" x14ac:dyDescent="0.25">
      <c r="A12416" t="s">
        <v>12</v>
      </c>
      <c r="B12416" s="1">
        <v>36123</v>
      </c>
      <c r="C12416" s="3">
        <v>0</v>
      </c>
      <c r="D12416">
        <v>310.27999999999997</v>
      </c>
      <c r="E12416">
        <v>1</v>
      </c>
      <c r="F12416" t="s">
        <v>52</v>
      </c>
    </row>
    <row r="12417" spans="1:6" x14ac:dyDescent="0.25">
      <c r="A12417" t="s">
        <v>12</v>
      </c>
      <c r="B12417" s="1">
        <v>36150</v>
      </c>
      <c r="C12417" s="3">
        <v>0</v>
      </c>
      <c r="D12417">
        <v>311.86</v>
      </c>
      <c r="E12417">
        <v>1</v>
      </c>
      <c r="F12417" t="s">
        <v>52</v>
      </c>
    </row>
    <row r="12418" spans="1:6" x14ac:dyDescent="0.25">
      <c r="A12418" t="s">
        <v>12</v>
      </c>
      <c r="B12418" s="1">
        <v>36180</v>
      </c>
      <c r="C12418" s="3">
        <v>0</v>
      </c>
      <c r="D12418">
        <v>313.44</v>
      </c>
      <c r="E12418">
        <v>1</v>
      </c>
      <c r="F12418" t="s">
        <v>52</v>
      </c>
    </row>
    <row r="12419" spans="1:6" x14ac:dyDescent="0.25">
      <c r="A12419" t="s">
        <v>12</v>
      </c>
      <c r="B12419" s="1">
        <v>36213</v>
      </c>
      <c r="C12419" s="3">
        <v>0</v>
      </c>
      <c r="D12419">
        <v>315.47000000000003</v>
      </c>
      <c r="E12419">
        <v>1</v>
      </c>
      <c r="F12419" t="s">
        <v>52</v>
      </c>
    </row>
    <row r="12420" spans="1:6" x14ac:dyDescent="0.25">
      <c r="A12420" t="s">
        <v>12</v>
      </c>
      <c r="B12420" s="1">
        <v>36241</v>
      </c>
      <c r="C12420" s="3">
        <v>0</v>
      </c>
      <c r="D12420">
        <v>317.12</v>
      </c>
      <c r="E12420">
        <v>1</v>
      </c>
      <c r="F12420" t="s">
        <v>52</v>
      </c>
    </row>
    <row r="12421" spans="1:6" x14ac:dyDescent="0.25">
      <c r="A12421" t="s">
        <v>12</v>
      </c>
      <c r="B12421" s="1">
        <v>36271</v>
      </c>
      <c r="C12421" s="3">
        <v>0</v>
      </c>
      <c r="D12421">
        <v>317.73</v>
      </c>
      <c r="E12421">
        <v>1</v>
      </c>
      <c r="F12421" t="s">
        <v>52</v>
      </c>
    </row>
    <row r="12422" spans="1:6" x14ac:dyDescent="0.25">
      <c r="A12422" t="s">
        <v>12</v>
      </c>
      <c r="B12422" s="1">
        <v>36304</v>
      </c>
      <c r="C12422" s="3">
        <v>0</v>
      </c>
      <c r="D12422">
        <v>315.77999999999997</v>
      </c>
      <c r="E12422">
        <v>1</v>
      </c>
      <c r="F12422" t="s">
        <v>52</v>
      </c>
    </row>
    <row r="12423" spans="1:6" x14ac:dyDescent="0.25">
      <c r="A12423" t="s">
        <v>12</v>
      </c>
      <c r="B12423" s="1">
        <v>36335</v>
      </c>
      <c r="C12423" s="3">
        <v>0</v>
      </c>
      <c r="D12423">
        <v>313.22000000000003</v>
      </c>
      <c r="E12423">
        <v>1</v>
      </c>
      <c r="F12423" t="s">
        <v>52</v>
      </c>
    </row>
    <row r="12424" spans="1:6" x14ac:dyDescent="0.25">
      <c r="A12424" t="s">
        <v>12</v>
      </c>
      <c r="B12424" s="1">
        <v>36361</v>
      </c>
      <c r="C12424" s="3">
        <v>0</v>
      </c>
      <c r="D12424">
        <v>312.2</v>
      </c>
      <c r="E12424">
        <v>1</v>
      </c>
      <c r="F12424" t="s">
        <v>52</v>
      </c>
    </row>
    <row r="12425" spans="1:6" x14ac:dyDescent="0.25">
      <c r="A12425" t="s">
        <v>12</v>
      </c>
      <c r="B12425" s="1">
        <v>36392</v>
      </c>
      <c r="C12425" s="3">
        <v>0</v>
      </c>
      <c r="D12425">
        <v>310.89</v>
      </c>
      <c r="E12425">
        <v>1</v>
      </c>
      <c r="F12425" t="s">
        <v>52</v>
      </c>
    </row>
    <row r="12426" spans="1:6" x14ac:dyDescent="0.25">
      <c r="A12426" t="s">
        <v>12</v>
      </c>
      <c r="B12426" s="1">
        <v>36424</v>
      </c>
      <c r="C12426" s="3">
        <v>0</v>
      </c>
      <c r="D12426">
        <v>310</v>
      </c>
      <c r="E12426">
        <v>1</v>
      </c>
      <c r="F12426" t="s">
        <v>52</v>
      </c>
    </row>
    <row r="12427" spans="1:6" x14ac:dyDescent="0.25">
      <c r="A12427" t="s">
        <v>12</v>
      </c>
      <c r="B12427" s="1">
        <v>36454</v>
      </c>
      <c r="C12427" s="3">
        <v>0</v>
      </c>
      <c r="D12427">
        <v>310.02</v>
      </c>
      <c r="E12427">
        <v>1</v>
      </c>
      <c r="F12427" t="s">
        <v>52</v>
      </c>
    </row>
    <row r="12428" spans="1:6" x14ac:dyDescent="0.25">
      <c r="A12428" t="s">
        <v>12</v>
      </c>
      <c r="B12428" s="1">
        <v>36483</v>
      </c>
      <c r="C12428" s="3">
        <v>0</v>
      </c>
      <c r="D12428">
        <v>310.83</v>
      </c>
      <c r="E12428">
        <v>1</v>
      </c>
      <c r="F12428" t="s">
        <v>52</v>
      </c>
    </row>
    <row r="12429" spans="1:6" x14ac:dyDescent="0.25">
      <c r="A12429" t="s">
        <v>12</v>
      </c>
      <c r="B12429" s="1">
        <v>36514</v>
      </c>
      <c r="C12429" s="3">
        <v>0</v>
      </c>
      <c r="D12429">
        <v>313</v>
      </c>
      <c r="E12429">
        <v>1</v>
      </c>
      <c r="F12429" t="s">
        <v>52</v>
      </c>
    </row>
    <row r="12430" spans="1:6" x14ac:dyDescent="0.25">
      <c r="A12430" t="s">
        <v>12</v>
      </c>
      <c r="B12430" s="1">
        <v>36549</v>
      </c>
      <c r="C12430" s="3">
        <v>0</v>
      </c>
      <c r="D12430">
        <v>314.85000000000002</v>
      </c>
      <c r="E12430">
        <v>1</v>
      </c>
      <c r="F12430" t="s">
        <v>52</v>
      </c>
    </row>
    <row r="12431" spans="1:6" x14ac:dyDescent="0.25">
      <c r="A12431" t="s">
        <v>12</v>
      </c>
      <c r="B12431" s="1">
        <v>36578</v>
      </c>
      <c r="C12431" s="3">
        <v>0</v>
      </c>
      <c r="D12431">
        <v>316.60000000000002</v>
      </c>
      <c r="E12431">
        <v>1</v>
      </c>
      <c r="F12431" t="s">
        <v>52</v>
      </c>
    </row>
    <row r="12432" spans="1:6" x14ac:dyDescent="0.25">
      <c r="A12432" t="s">
        <v>12</v>
      </c>
      <c r="B12432" s="1">
        <v>36606</v>
      </c>
      <c r="C12432" s="3">
        <v>0</v>
      </c>
      <c r="D12432">
        <v>318.32</v>
      </c>
      <c r="E12432">
        <v>1</v>
      </c>
      <c r="F12432" t="s">
        <v>52</v>
      </c>
    </row>
    <row r="12433" spans="1:6" x14ac:dyDescent="0.25">
      <c r="A12433" t="s">
        <v>12</v>
      </c>
      <c r="B12433" s="1">
        <v>36637</v>
      </c>
      <c r="C12433" s="3">
        <v>0</v>
      </c>
      <c r="D12433">
        <v>319.33999999999997</v>
      </c>
      <c r="E12433">
        <v>1</v>
      </c>
      <c r="F12433" t="s">
        <v>52</v>
      </c>
    </row>
    <row r="12434" spans="1:6" x14ac:dyDescent="0.25">
      <c r="A12434" t="s">
        <v>12</v>
      </c>
      <c r="B12434" s="1">
        <v>36668</v>
      </c>
      <c r="C12434" s="3">
        <v>0</v>
      </c>
      <c r="D12434">
        <v>317.86</v>
      </c>
      <c r="E12434">
        <v>1</v>
      </c>
      <c r="F12434" t="s">
        <v>52</v>
      </c>
    </row>
    <row r="12435" spans="1:6" x14ac:dyDescent="0.25">
      <c r="A12435" t="s">
        <v>12</v>
      </c>
      <c r="B12435" s="1">
        <v>36697</v>
      </c>
      <c r="C12435" s="3">
        <v>0</v>
      </c>
      <c r="D12435">
        <v>315.93</v>
      </c>
      <c r="E12435">
        <v>1</v>
      </c>
      <c r="F12435" t="s">
        <v>52</v>
      </c>
    </row>
    <row r="12436" spans="1:6" x14ac:dyDescent="0.25">
      <c r="A12436" t="s">
        <v>12</v>
      </c>
      <c r="B12436" s="1">
        <v>36727</v>
      </c>
      <c r="C12436" s="3">
        <v>0</v>
      </c>
      <c r="D12436">
        <v>314.75</v>
      </c>
      <c r="E12436">
        <v>1</v>
      </c>
      <c r="F12436" t="s">
        <v>52</v>
      </c>
    </row>
    <row r="12437" spans="1:6" x14ac:dyDescent="0.25">
      <c r="A12437" t="s">
        <v>12</v>
      </c>
      <c r="B12437" s="1">
        <v>36759</v>
      </c>
      <c r="C12437" s="3">
        <v>0</v>
      </c>
      <c r="D12437">
        <v>312.18</v>
      </c>
      <c r="E12437">
        <v>1</v>
      </c>
      <c r="F12437" t="s">
        <v>52</v>
      </c>
    </row>
    <row r="12438" spans="1:6" x14ac:dyDescent="0.25">
      <c r="A12438" t="s">
        <v>12</v>
      </c>
      <c r="B12438" s="1">
        <v>36794</v>
      </c>
      <c r="C12438" s="3">
        <v>0</v>
      </c>
      <c r="D12438">
        <v>311.29000000000002</v>
      </c>
      <c r="E12438">
        <v>1</v>
      </c>
      <c r="F12438" t="s">
        <v>52</v>
      </c>
    </row>
    <row r="12439" spans="1:6" x14ac:dyDescent="0.25">
      <c r="A12439" t="s">
        <v>12</v>
      </c>
      <c r="B12439" s="1">
        <v>36822</v>
      </c>
      <c r="C12439" s="3">
        <v>0</v>
      </c>
      <c r="D12439">
        <v>311.33</v>
      </c>
      <c r="E12439">
        <v>1</v>
      </c>
      <c r="F12439" t="s">
        <v>52</v>
      </c>
    </row>
    <row r="12440" spans="1:6" x14ac:dyDescent="0.25">
      <c r="A12440" t="s">
        <v>12</v>
      </c>
      <c r="B12440" s="1">
        <v>36851</v>
      </c>
      <c r="C12440" s="3">
        <v>0</v>
      </c>
      <c r="D12440">
        <v>312.7</v>
      </c>
      <c r="E12440">
        <v>1</v>
      </c>
      <c r="F12440" t="s">
        <v>52</v>
      </c>
    </row>
    <row r="12441" spans="1:6" x14ac:dyDescent="0.25">
      <c r="A12441" t="s">
        <v>12</v>
      </c>
      <c r="B12441" s="1">
        <v>36881</v>
      </c>
      <c r="C12441" s="3">
        <v>0</v>
      </c>
      <c r="D12441">
        <v>315.48</v>
      </c>
      <c r="E12441">
        <v>1</v>
      </c>
      <c r="F12441" t="s">
        <v>52</v>
      </c>
    </row>
    <row r="12442" spans="1:6" x14ac:dyDescent="0.25">
      <c r="A12442" t="s">
        <v>12</v>
      </c>
      <c r="B12442" s="1">
        <v>36921</v>
      </c>
      <c r="C12442" s="3">
        <v>0</v>
      </c>
      <c r="D12442">
        <v>318.67</v>
      </c>
      <c r="E12442">
        <v>1</v>
      </c>
      <c r="F12442" t="s">
        <v>52</v>
      </c>
    </row>
    <row r="12443" spans="1:6" x14ac:dyDescent="0.25">
      <c r="A12443" t="s">
        <v>12</v>
      </c>
      <c r="B12443" s="1">
        <v>36944</v>
      </c>
      <c r="C12443" s="3">
        <v>0</v>
      </c>
      <c r="D12443">
        <v>319.89</v>
      </c>
      <c r="E12443">
        <v>1</v>
      </c>
      <c r="F12443" t="s">
        <v>52</v>
      </c>
    </row>
    <row r="12444" spans="1:6" x14ac:dyDescent="0.25">
      <c r="A12444" t="s">
        <v>12</v>
      </c>
      <c r="B12444" s="1">
        <v>36971</v>
      </c>
      <c r="C12444" s="3">
        <v>0</v>
      </c>
      <c r="D12444">
        <v>321.52999999999997</v>
      </c>
      <c r="E12444">
        <v>1</v>
      </c>
      <c r="F12444" t="s">
        <v>52</v>
      </c>
    </row>
    <row r="12445" spans="1:6" x14ac:dyDescent="0.25">
      <c r="A12445" t="s">
        <v>12</v>
      </c>
      <c r="B12445" s="1">
        <v>37001</v>
      </c>
      <c r="C12445" s="3">
        <v>0</v>
      </c>
      <c r="D12445">
        <v>322.64999999999998</v>
      </c>
      <c r="E12445">
        <v>1</v>
      </c>
      <c r="F12445" t="s">
        <v>52</v>
      </c>
    </row>
    <row r="12446" spans="1:6" x14ac:dyDescent="0.25">
      <c r="A12446" t="s">
        <v>12</v>
      </c>
      <c r="B12446" s="1">
        <v>37035</v>
      </c>
      <c r="C12446" s="3">
        <v>0</v>
      </c>
      <c r="D12446">
        <v>320.68</v>
      </c>
      <c r="E12446">
        <v>1</v>
      </c>
      <c r="F12446" t="s">
        <v>52</v>
      </c>
    </row>
    <row r="12447" spans="1:6" x14ac:dyDescent="0.25">
      <c r="A12447" t="s">
        <v>12</v>
      </c>
      <c r="B12447" s="1">
        <v>37064</v>
      </c>
      <c r="C12447" s="3">
        <v>0</v>
      </c>
      <c r="D12447">
        <v>318.16000000000003</v>
      </c>
      <c r="E12447">
        <v>2</v>
      </c>
      <c r="F12447" t="s">
        <v>52</v>
      </c>
    </row>
    <row r="12448" spans="1:6" x14ac:dyDescent="0.25">
      <c r="A12448" t="s">
        <v>12</v>
      </c>
      <c r="B12448" s="1">
        <v>37090</v>
      </c>
      <c r="C12448" s="3">
        <v>0</v>
      </c>
      <c r="D12448">
        <v>315.85000000000002</v>
      </c>
      <c r="E12448">
        <v>2</v>
      </c>
      <c r="F12448" t="s">
        <v>52</v>
      </c>
    </row>
    <row r="12449" spans="1:6" x14ac:dyDescent="0.25">
      <c r="A12449" t="s">
        <v>12</v>
      </c>
      <c r="B12449" s="1">
        <v>37117</v>
      </c>
      <c r="C12449" s="3">
        <v>0</v>
      </c>
      <c r="D12449">
        <v>314.64</v>
      </c>
      <c r="E12449">
        <v>2</v>
      </c>
      <c r="F12449" t="s">
        <v>52</v>
      </c>
    </row>
    <row r="12450" spans="1:6" x14ac:dyDescent="0.25">
      <c r="A12450" t="s">
        <v>12</v>
      </c>
      <c r="B12450" s="1">
        <v>37148</v>
      </c>
      <c r="C12450" s="3">
        <v>0</v>
      </c>
      <c r="D12450">
        <v>313.29000000000002</v>
      </c>
      <c r="E12450">
        <v>2</v>
      </c>
      <c r="F12450" t="s">
        <v>52</v>
      </c>
    </row>
    <row r="12451" spans="1:6" x14ac:dyDescent="0.25">
      <c r="A12451" t="s">
        <v>12</v>
      </c>
      <c r="B12451" s="1">
        <v>37195</v>
      </c>
      <c r="C12451" s="3">
        <v>0</v>
      </c>
      <c r="D12451">
        <v>314.75</v>
      </c>
      <c r="E12451">
        <v>2</v>
      </c>
      <c r="F12451" t="s">
        <v>52</v>
      </c>
    </row>
    <row r="12452" spans="1:6" x14ac:dyDescent="0.25">
      <c r="A12452" t="s">
        <v>12</v>
      </c>
      <c r="B12452" s="1">
        <v>37243</v>
      </c>
      <c r="C12452" s="3">
        <v>0</v>
      </c>
      <c r="D12452">
        <v>318.64999999999998</v>
      </c>
      <c r="E12452">
        <v>2</v>
      </c>
      <c r="F12452" t="s">
        <v>52</v>
      </c>
    </row>
    <row r="12453" spans="1:6" x14ac:dyDescent="0.25">
      <c r="A12453" t="s">
        <v>12</v>
      </c>
      <c r="B12453" s="1">
        <v>37280</v>
      </c>
      <c r="C12453" s="3">
        <v>0</v>
      </c>
      <c r="D12453">
        <v>321.85000000000002</v>
      </c>
      <c r="E12453">
        <v>2</v>
      </c>
      <c r="F12453" t="s">
        <v>52</v>
      </c>
    </row>
    <row r="12454" spans="1:6" x14ac:dyDescent="0.25">
      <c r="A12454" t="s">
        <v>12</v>
      </c>
      <c r="B12454" s="1">
        <v>37307</v>
      </c>
      <c r="C12454" s="3">
        <v>0</v>
      </c>
      <c r="D12454">
        <v>323.83</v>
      </c>
      <c r="E12454">
        <v>2</v>
      </c>
      <c r="F12454" t="s">
        <v>52</v>
      </c>
    </row>
    <row r="12455" spans="1:6" x14ac:dyDescent="0.25">
      <c r="A12455" t="s">
        <v>12</v>
      </c>
      <c r="B12455" s="1">
        <v>37334</v>
      </c>
      <c r="C12455" s="3">
        <v>0</v>
      </c>
      <c r="D12455">
        <v>325.26</v>
      </c>
      <c r="E12455">
        <v>2</v>
      </c>
      <c r="F12455" t="s">
        <v>52</v>
      </c>
    </row>
    <row r="12456" spans="1:6" x14ac:dyDescent="0.25">
      <c r="A12456" t="s">
        <v>12</v>
      </c>
      <c r="B12456" s="1">
        <v>37363</v>
      </c>
      <c r="C12456" s="3">
        <v>0</v>
      </c>
      <c r="D12456">
        <v>325.64</v>
      </c>
      <c r="E12456">
        <v>2</v>
      </c>
      <c r="F12456" t="s">
        <v>52</v>
      </c>
    </row>
    <row r="12457" spans="1:6" x14ac:dyDescent="0.25">
      <c r="A12457" t="s">
        <v>12</v>
      </c>
      <c r="B12457" s="1">
        <v>37398</v>
      </c>
      <c r="C12457" s="3">
        <v>0</v>
      </c>
      <c r="D12457">
        <v>326.20999999999998</v>
      </c>
      <c r="E12457">
        <v>1</v>
      </c>
      <c r="F12457" t="s">
        <v>52</v>
      </c>
    </row>
    <row r="12458" spans="1:6" x14ac:dyDescent="0.25">
      <c r="A12458" t="s">
        <v>12</v>
      </c>
      <c r="B12458" s="1">
        <v>37427</v>
      </c>
      <c r="C12458" s="3">
        <v>0</v>
      </c>
      <c r="D12458">
        <v>324.22000000000003</v>
      </c>
      <c r="E12458">
        <v>1</v>
      </c>
      <c r="F12458" t="s">
        <v>52</v>
      </c>
    </row>
    <row r="12459" spans="1:6" x14ac:dyDescent="0.25">
      <c r="A12459" t="s">
        <v>12</v>
      </c>
      <c r="B12459" s="1">
        <v>37454</v>
      </c>
      <c r="C12459" s="3">
        <v>0</v>
      </c>
      <c r="D12459">
        <v>322.54000000000002</v>
      </c>
      <c r="E12459">
        <v>1</v>
      </c>
      <c r="F12459" t="s">
        <v>52</v>
      </c>
    </row>
    <row r="12460" spans="1:6" x14ac:dyDescent="0.25">
      <c r="A12460" t="s">
        <v>12</v>
      </c>
      <c r="B12460" s="1">
        <v>37489</v>
      </c>
      <c r="C12460" s="3">
        <v>0</v>
      </c>
      <c r="D12460">
        <v>320.3</v>
      </c>
      <c r="E12460">
        <v>1</v>
      </c>
      <c r="F12460" t="s">
        <v>52</v>
      </c>
    </row>
    <row r="12461" spans="1:6" x14ac:dyDescent="0.25">
      <c r="A12461" t="s">
        <v>12</v>
      </c>
      <c r="B12461" s="1">
        <v>37518</v>
      </c>
      <c r="C12461" s="3">
        <v>0</v>
      </c>
      <c r="D12461">
        <v>319.51</v>
      </c>
      <c r="E12461">
        <v>1</v>
      </c>
      <c r="F12461" t="s">
        <v>52</v>
      </c>
    </row>
    <row r="12462" spans="1:6" x14ac:dyDescent="0.25">
      <c r="A12462" t="s">
        <v>12</v>
      </c>
      <c r="B12462" s="1">
        <v>37546</v>
      </c>
      <c r="C12462" s="3">
        <v>0</v>
      </c>
      <c r="D12462">
        <v>319.39</v>
      </c>
      <c r="E12462">
        <v>1</v>
      </c>
      <c r="F12462" t="s">
        <v>52</v>
      </c>
    </row>
    <row r="12463" spans="1:6" x14ac:dyDescent="0.25">
      <c r="A12463" t="s">
        <v>12</v>
      </c>
      <c r="B12463" s="1">
        <v>37579</v>
      </c>
      <c r="C12463" s="3">
        <v>0</v>
      </c>
      <c r="D12463">
        <v>321.56</v>
      </c>
      <c r="E12463">
        <v>2</v>
      </c>
      <c r="F12463" t="s">
        <v>52</v>
      </c>
    </row>
    <row r="12464" spans="1:6" x14ac:dyDescent="0.25">
      <c r="A12464" t="s">
        <v>12</v>
      </c>
      <c r="B12464" s="1">
        <v>37610</v>
      </c>
      <c r="C12464" s="3">
        <v>0</v>
      </c>
      <c r="D12464">
        <v>324.01</v>
      </c>
      <c r="E12464">
        <v>2</v>
      </c>
      <c r="F12464" t="s">
        <v>52</v>
      </c>
    </row>
    <row r="12465" spans="1:6" x14ac:dyDescent="0.25">
      <c r="A12465" t="s">
        <v>12</v>
      </c>
      <c r="B12465" s="1">
        <v>37643</v>
      </c>
      <c r="C12465" s="3">
        <v>0</v>
      </c>
      <c r="D12465">
        <v>326.79000000000002</v>
      </c>
      <c r="E12465">
        <v>2</v>
      </c>
      <c r="F12465" t="s">
        <v>52</v>
      </c>
    </row>
    <row r="12466" spans="1:6" x14ac:dyDescent="0.25">
      <c r="A12466" t="s">
        <v>12</v>
      </c>
      <c r="B12466" s="1">
        <v>37673</v>
      </c>
      <c r="C12466" s="3">
        <v>0</v>
      </c>
      <c r="D12466">
        <v>328.36</v>
      </c>
      <c r="E12466">
        <v>2</v>
      </c>
      <c r="F12466" t="s">
        <v>52</v>
      </c>
    </row>
    <row r="12467" spans="1:6" x14ac:dyDescent="0.25">
      <c r="A12467" t="s">
        <v>12</v>
      </c>
      <c r="B12467" s="1">
        <v>37700</v>
      </c>
      <c r="C12467" s="3">
        <v>0</v>
      </c>
      <c r="D12467">
        <v>329.8</v>
      </c>
      <c r="E12467">
        <v>2</v>
      </c>
      <c r="F12467" t="s">
        <v>52</v>
      </c>
    </row>
    <row r="12468" spans="1:6" x14ac:dyDescent="0.25">
      <c r="A12468" t="s">
        <v>12</v>
      </c>
      <c r="B12468" s="1">
        <v>37728</v>
      </c>
      <c r="C12468" s="3">
        <v>0</v>
      </c>
      <c r="D12468">
        <v>331.01</v>
      </c>
      <c r="E12468">
        <v>2</v>
      </c>
      <c r="F12468" t="s">
        <v>52</v>
      </c>
    </row>
    <row r="12469" spans="1:6" x14ac:dyDescent="0.25">
      <c r="A12469" t="s">
        <v>12</v>
      </c>
      <c r="B12469" s="1">
        <v>37761</v>
      </c>
      <c r="C12469" s="3">
        <v>0</v>
      </c>
      <c r="D12469">
        <v>330.99</v>
      </c>
      <c r="E12469">
        <v>2</v>
      </c>
      <c r="F12469" t="s">
        <v>52</v>
      </c>
    </row>
    <row r="12470" spans="1:6" x14ac:dyDescent="0.25">
      <c r="A12470" t="s">
        <v>12</v>
      </c>
      <c r="B12470" s="1">
        <v>37791</v>
      </c>
      <c r="C12470" s="3">
        <v>0</v>
      </c>
      <c r="D12470">
        <v>328.97</v>
      </c>
      <c r="E12470">
        <v>2</v>
      </c>
      <c r="F12470" t="s">
        <v>52</v>
      </c>
    </row>
    <row r="12471" spans="1:6" x14ac:dyDescent="0.25">
      <c r="A12471" t="s">
        <v>12</v>
      </c>
      <c r="B12471" s="1">
        <v>37820</v>
      </c>
      <c r="C12471" s="3">
        <v>0</v>
      </c>
      <c r="D12471">
        <v>326.97000000000003</v>
      </c>
      <c r="E12471">
        <v>2</v>
      </c>
      <c r="F12471" t="s">
        <v>52</v>
      </c>
    </row>
    <row r="12472" spans="1:6" x14ac:dyDescent="0.25">
      <c r="A12472" t="s">
        <v>12</v>
      </c>
      <c r="B12472" s="1">
        <v>37853</v>
      </c>
      <c r="C12472" s="3">
        <v>0</v>
      </c>
      <c r="D12472">
        <v>324.99</v>
      </c>
      <c r="E12472">
        <v>2</v>
      </c>
      <c r="F12472" t="s">
        <v>52</v>
      </c>
    </row>
    <row r="12473" spans="1:6" x14ac:dyDescent="0.25">
      <c r="A12473" t="s">
        <v>12</v>
      </c>
      <c r="B12473" s="1">
        <v>37882</v>
      </c>
      <c r="C12473" s="3">
        <v>0</v>
      </c>
      <c r="D12473">
        <v>324.29000000000002</v>
      </c>
      <c r="E12473">
        <v>2</v>
      </c>
      <c r="F12473" t="s">
        <v>52</v>
      </c>
    </row>
    <row r="12474" spans="1:6" x14ac:dyDescent="0.25">
      <c r="A12474" t="s">
        <v>12</v>
      </c>
      <c r="B12474" s="1">
        <v>37915</v>
      </c>
      <c r="C12474" s="3">
        <v>0</v>
      </c>
      <c r="D12474">
        <v>325.14</v>
      </c>
      <c r="E12474">
        <v>2</v>
      </c>
      <c r="F12474" t="s">
        <v>52</v>
      </c>
    </row>
    <row r="12475" spans="1:6" x14ac:dyDescent="0.25">
      <c r="A12475" t="s">
        <v>12</v>
      </c>
      <c r="B12475" s="1">
        <v>37945</v>
      </c>
      <c r="C12475" s="3">
        <v>0</v>
      </c>
      <c r="D12475">
        <v>326.98</v>
      </c>
      <c r="E12475">
        <v>2</v>
      </c>
      <c r="F12475" t="s">
        <v>52</v>
      </c>
    </row>
    <row r="12476" spans="1:6" x14ac:dyDescent="0.25">
      <c r="A12476" t="s">
        <v>12</v>
      </c>
      <c r="B12476" s="1">
        <v>37972</v>
      </c>
      <c r="C12476" s="3">
        <v>0</v>
      </c>
      <c r="D12476">
        <v>329</v>
      </c>
      <c r="E12476">
        <v>2</v>
      </c>
      <c r="F12476" t="s">
        <v>52</v>
      </c>
    </row>
    <row r="12477" spans="1:6" x14ac:dyDescent="0.25">
      <c r="A12477" t="s">
        <v>12</v>
      </c>
      <c r="B12477" s="1">
        <v>38008</v>
      </c>
      <c r="C12477" s="3">
        <v>0</v>
      </c>
      <c r="D12477">
        <v>331.45</v>
      </c>
      <c r="E12477">
        <v>2</v>
      </c>
      <c r="F12477" t="s">
        <v>52</v>
      </c>
    </row>
    <row r="12478" spans="1:6" x14ac:dyDescent="0.25">
      <c r="A12478" t="s">
        <v>12</v>
      </c>
      <c r="B12478" s="1">
        <v>38035</v>
      </c>
      <c r="C12478" s="3">
        <v>0</v>
      </c>
      <c r="D12478">
        <v>333.46</v>
      </c>
      <c r="E12478">
        <v>2</v>
      </c>
      <c r="F12478" t="s">
        <v>52</v>
      </c>
    </row>
    <row r="12479" spans="1:6" x14ac:dyDescent="0.25">
      <c r="A12479" t="s">
        <v>12</v>
      </c>
      <c r="B12479" s="1">
        <v>38065</v>
      </c>
      <c r="C12479" s="3">
        <v>0</v>
      </c>
      <c r="D12479">
        <v>334.33</v>
      </c>
      <c r="E12479">
        <v>2</v>
      </c>
      <c r="F12479" t="s">
        <v>52</v>
      </c>
    </row>
    <row r="12480" spans="1:6" x14ac:dyDescent="0.25">
      <c r="A12480" t="s">
        <v>12</v>
      </c>
      <c r="B12480" s="1">
        <v>38098</v>
      </c>
      <c r="C12480" s="3">
        <v>0</v>
      </c>
      <c r="D12480">
        <v>335.56</v>
      </c>
      <c r="E12480">
        <v>2</v>
      </c>
      <c r="F12480" t="s">
        <v>52</v>
      </c>
    </row>
    <row r="12481" spans="1:6" x14ac:dyDescent="0.25">
      <c r="A12481" t="s">
        <v>12</v>
      </c>
      <c r="B12481" s="1">
        <v>38126</v>
      </c>
      <c r="C12481" s="3">
        <v>0</v>
      </c>
      <c r="D12481">
        <v>335.15</v>
      </c>
      <c r="E12481">
        <v>2</v>
      </c>
      <c r="F12481" t="s">
        <v>52</v>
      </c>
    </row>
    <row r="12482" spans="1:6" x14ac:dyDescent="0.25">
      <c r="A12482" t="s">
        <v>12</v>
      </c>
      <c r="B12482" s="1">
        <v>38156</v>
      </c>
      <c r="C12482" s="3">
        <v>0</v>
      </c>
      <c r="D12482">
        <v>332.96</v>
      </c>
      <c r="E12482">
        <v>2</v>
      </c>
      <c r="F12482" t="s">
        <v>52</v>
      </c>
    </row>
    <row r="12483" spans="1:6" x14ac:dyDescent="0.25">
      <c r="A12483" t="s">
        <v>12</v>
      </c>
      <c r="B12483" s="1">
        <v>38189</v>
      </c>
      <c r="C12483" s="3">
        <v>0</v>
      </c>
      <c r="D12483">
        <v>330.81</v>
      </c>
      <c r="E12483">
        <v>2</v>
      </c>
      <c r="F12483" t="s">
        <v>52</v>
      </c>
    </row>
    <row r="12484" spans="1:6" x14ac:dyDescent="0.25">
      <c r="A12484" t="s">
        <v>12</v>
      </c>
      <c r="B12484" s="1">
        <v>38218</v>
      </c>
      <c r="C12484" s="3">
        <v>0</v>
      </c>
      <c r="D12484">
        <v>329.62</v>
      </c>
      <c r="E12484">
        <v>2</v>
      </c>
      <c r="F12484" t="s">
        <v>52</v>
      </c>
    </row>
    <row r="12485" spans="1:6" x14ac:dyDescent="0.25">
      <c r="A12485" t="s">
        <v>12</v>
      </c>
      <c r="B12485" s="1">
        <v>38245</v>
      </c>
      <c r="C12485" s="3">
        <v>0</v>
      </c>
      <c r="D12485">
        <v>329.67</v>
      </c>
      <c r="E12485">
        <v>2</v>
      </c>
      <c r="F12485" t="s">
        <v>52</v>
      </c>
    </row>
    <row r="12486" spans="1:6" x14ac:dyDescent="0.25">
      <c r="A12486" t="s">
        <v>12</v>
      </c>
      <c r="B12486" s="1">
        <v>38279</v>
      </c>
      <c r="C12486" s="3">
        <v>0</v>
      </c>
      <c r="D12486">
        <v>330.27</v>
      </c>
      <c r="E12486">
        <v>2</v>
      </c>
      <c r="F12486" t="s">
        <v>52</v>
      </c>
    </row>
    <row r="12487" spans="1:6" x14ac:dyDescent="0.25">
      <c r="A12487" t="s">
        <v>12</v>
      </c>
      <c r="B12487" s="1">
        <v>38310</v>
      </c>
      <c r="C12487" s="3">
        <v>0</v>
      </c>
      <c r="D12487">
        <v>332.22</v>
      </c>
      <c r="E12487">
        <v>2</v>
      </c>
      <c r="F12487" t="s">
        <v>52</v>
      </c>
    </row>
    <row r="12488" spans="1:6" x14ac:dyDescent="0.25">
      <c r="A12488" t="s">
        <v>12</v>
      </c>
      <c r="B12488" s="1">
        <v>38337</v>
      </c>
      <c r="C12488" s="3">
        <v>0</v>
      </c>
      <c r="D12488">
        <v>334.36</v>
      </c>
      <c r="E12488">
        <v>2</v>
      </c>
      <c r="F12488" t="s">
        <v>52</v>
      </c>
    </row>
    <row r="12489" spans="1:6" x14ac:dyDescent="0.25">
      <c r="A12489" t="s">
        <v>12</v>
      </c>
      <c r="B12489" s="1">
        <v>38371</v>
      </c>
      <c r="C12489" s="3">
        <v>0</v>
      </c>
      <c r="D12489">
        <v>336.27</v>
      </c>
      <c r="E12489">
        <v>2</v>
      </c>
      <c r="F12489" t="s">
        <v>52</v>
      </c>
    </row>
    <row r="12490" spans="1:6" x14ac:dyDescent="0.25">
      <c r="A12490" t="s">
        <v>12</v>
      </c>
      <c r="B12490" s="1">
        <v>38400</v>
      </c>
      <c r="C12490" s="3">
        <v>0</v>
      </c>
      <c r="D12490">
        <v>337.48</v>
      </c>
      <c r="E12490">
        <v>2</v>
      </c>
      <c r="F12490" t="s">
        <v>52</v>
      </c>
    </row>
    <row r="12491" spans="1:6" x14ac:dyDescent="0.25">
      <c r="A12491" t="s">
        <v>12</v>
      </c>
      <c r="B12491" s="1">
        <v>38429</v>
      </c>
      <c r="C12491" s="3">
        <v>0</v>
      </c>
      <c r="D12491">
        <v>338.83</v>
      </c>
      <c r="E12491">
        <v>2</v>
      </c>
      <c r="F12491" t="s">
        <v>52</v>
      </c>
    </row>
    <row r="12492" spans="1:6" x14ac:dyDescent="0.25">
      <c r="A12492" t="s">
        <v>12</v>
      </c>
      <c r="B12492" s="1">
        <v>38464</v>
      </c>
      <c r="C12492" s="3">
        <v>0</v>
      </c>
      <c r="D12492">
        <v>340.22</v>
      </c>
      <c r="E12492">
        <v>2</v>
      </c>
      <c r="F12492" t="s">
        <v>52</v>
      </c>
    </row>
    <row r="12493" spans="1:6" x14ac:dyDescent="0.25">
      <c r="A12493" t="s">
        <v>12</v>
      </c>
      <c r="B12493" s="1">
        <v>38492</v>
      </c>
      <c r="C12493" s="3">
        <v>0</v>
      </c>
      <c r="D12493">
        <v>340.16</v>
      </c>
      <c r="E12493">
        <v>2</v>
      </c>
      <c r="F12493" t="s">
        <v>52</v>
      </c>
    </row>
    <row r="12494" spans="1:6" x14ac:dyDescent="0.25">
      <c r="A12494" t="s">
        <v>12</v>
      </c>
      <c r="B12494" s="1">
        <v>38524</v>
      </c>
      <c r="C12494" s="3">
        <v>0</v>
      </c>
      <c r="D12494">
        <v>337.64</v>
      </c>
      <c r="E12494">
        <v>2</v>
      </c>
      <c r="F12494" t="s">
        <v>52</v>
      </c>
    </row>
    <row r="12495" spans="1:6" x14ac:dyDescent="0.25">
      <c r="A12495" t="s">
        <v>12</v>
      </c>
      <c r="B12495" s="1">
        <v>38554</v>
      </c>
      <c r="C12495" s="3">
        <v>0</v>
      </c>
      <c r="D12495">
        <v>334.79</v>
      </c>
      <c r="E12495">
        <v>2</v>
      </c>
      <c r="F12495" t="s">
        <v>52</v>
      </c>
    </row>
    <row r="12496" spans="1:6" x14ac:dyDescent="0.25">
      <c r="A12496" t="s">
        <v>12</v>
      </c>
      <c r="B12496" s="1">
        <v>38582</v>
      </c>
      <c r="C12496" s="3">
        <v>0</v>
      </c>
      <c r="D12496">
        <v>332.35</v>
      </c>
      <c r="E12496">
        <v>2</v>
      </c>
      <c r="F12496" t="s">
        <v>52</v>
      </c>
    </row>
    <row r="12497" spans="1:6" x14ac:dyDescent="0.25">
      <c r="A12497" t="s">
        <v>12</v>
      </c>
      <c r="B12497" s="1">
        <v>38617</v>
      </c>
      <c r="C12497" s="3">
        <v>0</v>
      </c>
      <c r="D12497">
        <v>330.95</v>
      </c>
      <c r="E12497">
        <v>2</v>
      </c>
      <c r="F12497" t="s">
        <v>52</v>
      </c>
    </row>
    <row r="12498" spans="1:6" x14ac:dyDescent="0.25">
      <c r="A12498" t="s">
        <v>12</v>
      </c>
      <c r="B12498" s="1">
        <v>38643</v>
      </c>
      <c r="C12498" s="3">
        <v>0</v>
      </c>
      <c r="D12498">
        <v>330.97</v>
      </c>
      <c r="E12498">
        <v>2</v>
      </c>
      <c r="F12498" t="s">
        <v>52</v>
      </c>
    </row>
    <row r="12499" spans="1:6" x14ac:dyDescent="0.25">
      <c r="A12499" t="s">
        <v>12</v>
      </c>
      <c r="B12499" s="1">
        <v>38672</v>
      </c>
      <c r="C12499" s="3">
        <v>0</v>
      </c>
      <c r="D12499">
        <v>332.29</v>
      </c>
      <c r="E12499">
        <v>2</v>
      </c>
      <c r="F12499" t="s">
        <v>52</v>
      </c>
    </row>
    <row r="12500" spans="1:6" x14ac:dyDescent="0.25">
      <c r="A12500" t="s">
        <v>12</v>
      </c>
      <c r="B12500" s="1">
        <v>38700</v>
      </c>
      <c r="C12500" s="3">
        <v>0</v>
      </c>
      <c r="D12500">
        <v>334.49</v>
      </c>
      <c r="E12500">
        <v>2</v>
      </c>
      <c r="F12500" t="s">
        <v>52</v>
      </c>
    </row>
    <row r="12501" spans="1:6" x14ac:dyDescent="0.25">
      <c r="A12501" t="s">
        <v>12</v>
      </c>
      <c r="B12501" s="1">
        <v>38737</v>
      </c>
      <c r="C12501" s="3">
        <v>0</v>
      </c>
      <c r="D12501">
        <v>336.66</v>
      </c>
      <c r="E12501">
        <v>2</v>
      </c>
      <c r="F12501" t="s">
        <v>52</v>
      </c>
    </row>
    <row r="12502" spans="1:6" x14ac:dyDescent="0.25">
      <c r="A12502" t="s">
        <v>12</v>
      </c>
      <c r="B12502" s="1">
        <v>38770</v>
      </c>
      <c r="C12502" s="3">
        <v>0</v>
      </c>
      <c r="D12502">
        <v>338.3</v>
      </c>
      <c r="E12502">
        <v>2</v>
      </c>
      <c r="F12502" t="s">
        <v>52</v>
      </c>
    </row>
    <row r="12503" spans="1:6" x14ac:dyDescent="0.25">
      <c r="A12503" t="s">
        <v>12</v>
      </c>
      <c r="B12503" s="1">
        <v>38790</v>
      </c>
      <c r="C12503" s="3">
        <v>0</v>
      </c>
      <c r="D12503">
        <v>338.03</v>
      </c>
      <c r="E12503">
        <v>2</v>
      </c>
      <c r="F12503" t="s">
        <v>52</v>
      </c>
    </row>
    <row r="12504" spans="1:6" x14ac:dyDescent="0.25">
      <c r="A12504" t="s">
        <v>12</v>
      </c>
      <c r="B12504" s="1">
        <v>38826</v>
      </c>
      <c r="C12504" s="3">
        <v>0</v>
      </c>
      <c r="D12504">
        <v>339.94</v>
      </c>
      <c r="E12504">
        <v>2</v>
      </c>
      <c r="F12504" t="s">
        <v>52</v>
      </c>
    </row>
    <row r="12505" spans="1:6" x14ac:dyDescent="0.25">
      <c r="A12505" t="s">
        <v>12</v>
      </c>
      <c r="B12505" s="1">
        <v>38855</v>
      </c>
      <c r="C12505" s="3">
        <v>0</v>
      </c>
      <c r="D12505">
        <v>338.41</v>
      </c>
      <c r="E12505">
        <v>2</v>
      </c>
      <c r="F12505" t="s">
        <v>52</v>
      </c>
    </row>
    <row r="12506" spans="1:6" x14ac:dyDescent="0.25">
      <c r="A12506" t="s">
        <v>12</v>
      </c>
      <c r="B12506" s="1">
        <v>38889</v>
      </c>
      <c r="C12506" s="3">
        <v>0.43958333333333338</v>
      </c>
      <c r="D12506">
        <v>336.15</v>
      </c>
      <c r="E12506">
        <v>2</v>
      </c>
      <c r="F12506" t="s">
        <v>52</v>
      </c>
    </row>
    <row r="12507" spans="1:6" x14ac:dyDescent="0.25">
      <c r="A12507" t="s">
        <v>12</v>
      </c>
      <c r="B12507" s="1">
        <v>38917</v>
      </c>
      <c r="C12507" s="3">
        <v>0.45763888888888887</v>
      </c>
      <c r="D12507">
        <v>333.49</v>
      </c>
      <c r="E12507">
        <v>2</v>
      </c>
      <c r="F12507" t="s">
        <v>52</v>
      </c>
    </row>
    <row r="12508" spans="1:6" x14ac:dyDescent="0.25">
      <c r="A12508" t="s">
        <v>12</v>
      </c>
      <c r="B12508" s="1">
        <v>38951</v>
      </c>
      <c r="C12508" s="3">
        <v>0.36944444444444446</v>
      </c>
      <c r="D12508">
        <v>330.9</v>
      </c>
      <c r="E12508">
        <v>2</v>
      </c>
      <c r="F12508" t="s">
        <v>52</v>
      </c>
    </row>
    <row r="12509" spans="1:6" x14ac:dyDescent="0.25">
      <c r="A12509" t="s">
        <v>12</v>
      </c>
      <c r="B12509" s="1">
        <v>38979</v>
      </c>
      <c r="C12509" s="3">
        <v>0.6479166666666667</v>
      </c>
      <c r="D12509">
        <v>330.22</v>
      </c>
      <c r="E12509">
        <v>2</v>
      </c>
      <c r="F12509" t="s">
        <v>52</v>
      </c>
    </row>
    <row r="12510" spans="1:6" x14ac:dyDescent="0.25">
      <c r="A12510" t="s">
        <v>12</v>
      </c>
      <c r="B12510" s="1">
        <v>39008</v>
      </c>
      <c r="C12510" s="3">
        <v>0.50138888888888888</v>
      </c>
      <c r="D12510">
        <v>330.5</v>
      </c>
      <c r="E12510">
        <v>2</v>
      </c>
      <c r="F12510" t="s">
        <v>52</v>
      </c>
    </row>
    <row r="12511" spans="1:6" x14ac:dyDescent="0.25">
      <c r="A12511" t="s">
        <v>12</v>
      </c>
      <c r="B12511" s="1">
        <v>39035</v>
      </c>
      <c r="C12511" s="3">
        <v>0.50347222222222221</v>
      </c>
      <c r="D12511">
        <v>331.97</v>
      </c>
      <c r="E12511">
        <v>2</v>
      </c>
      <c r="F12511" t="s">
        <v>52</v>
      </c>
    </row>
    <row r="12512" spans="1:6" x14ac:dyDescent="0.25">
      <c r="A12512" t="s">
        <v>12</v>
      </c>
      <c r="B12512" s="1">
        <v>39064</v>
      </c>
      <c r="C12512" s="3">
        <v>0.59097222222222223</v>
      </c>
      <c r="D12512">
        <v>333.82</v>
      </c>
      <c r="E12512">
        <v>2</v>
      </c>
      <c r="F12512" t="s">
        <v>52</v>
      </c>
    </row>
    <row r="12513" spans="1:6" x14ac:dyDescent="0.25">
      <c r="A12513" t="s">
        <v>12</v>
      </c>
      <c r="B12513" s="1">
        <v>39099</v>
      </c>
      <c r="C12513" s="3">
        <v>0.54305555555555551</v>
      </c>
      <c r="D12513">
        <v>335.89</v>
      </c>
      <c r="E12513">
        <v>2</v>
      </c>
      <c r="F12513" t="s">
        <v>52</v>
      </c>
    </row>
    <row r="12514" spans="1:6" x14ac:dyDescent="0.25">
      <c r="A12514" t="s">
        <v>12</v>
      </c>
      <c r="B12514" s="1">
        <v>39134</v>
      </c>
      <c r="C12514" s="3">
        <v>0.48888888888888887</v>
      </c>
      <c r="D12514">
        <v>337.69</v>
      </c>
      <c r="E12514">
        <v>2</v>
      </c>
      <c r="F12514" t="s">
        <v>52</v>
      </c>
    </row>
    <row r="12515" spans="1:6" x14ac:dyDescent="0.25">
      <c r="A12515" t="s">
        <v>12</v>
      </c>
      <c r="B12515" s="1">
        <v>39162</v>
      </c>
      <c r="C12515" s="3">
        <v>0.5</v>
      </c>
      <c r="D12515">
        <v>338.94</v>
      </c>
      <c r="E12515">
        <v>2</v>
      </c>
      <c r="F12515" t="s">
        <v>52</v>
      </c>
    </row>
    <row r="12516" spans="1:6" x14ac:dyDescent="0.25">
      <c r="A12516" t="s">
        <v>12</v>
      </c>
      <c r="B12516" s="1">
        <v>39189</v>
      </c>
      <c r="C12516" s="3">
        <v>0.61527777777777781</v>
      </c>
      <c r="D12516">
        <v>339.45</v>
      </c>
      <c r="E12516">
        <v>2</v>
      </c>
      <c r="F12516" t="s">
        <v>52</v>
      </c>
    </row>
    <row r="12517" spans="1:6" x14ac:dyDescent="0.25">
      <c r="A12517" t="s">
        <v>12</v>
      </c>
      <c r="B12517" s="1">
        <v>39218</v>
      </c>
      <c r="C12517" s="3">
        <v>0.53333333333333333</v>
      </c>
      <c r="D12517">
        <v>338.67</v>
      </c>
      <c r="E12517">
        <v>2</v>
      </c>
      <c r="F12517" t="s">
        <v>52</v>
      </c>
    </row>
    <row r="12518" spans="1:6" x14ac:dyDescent="0.25">
      <c r="A12518" t="s">
        <v>12</v>
      </c>
      <c r="B12518" s="1">
        <v>39254</v>
      </c>
      <c r="C12518" s="3">
        <v>0.48888888888888887</v>
      </c>
      <c r="D12518">
        <v>335.39</v>
      </c>
      <c r="E12518">
        <v>2</v>
      </c>
      <c r="F12518" t="s">
        <v>52</v>
      </c>
    </row>
    <row r="12519" spans="1:6" x14ac:dyDescent="0.25">
      <c r="A12519" t="s">
        <v>12</v>
      </c>
      <c r="B12519" s="1">
        <v>39289</v>
      </c>
      <c r="C12519" s="3">
        <v>0.50486111111111109</v>
      </c>
      <c r="D12519">
        <v>332.24</v>
      </c>
      <c r="E12519">
        <v>2</v>
      </c>
      <c r="F12519" t="s">
        <v>52</v>
      </c>
    </row>
    <row r="12520" spans="1:6" x14ac:dyDescent="0.25">
      <c r="A12520" t="s">
        <v>12</v>
      </c>
      <c r="B12520" s="1">
        <v>39310</v>
      </c>
      <c r="C12520" s="3">
        <v>0.44861111111111113</v>
      </c>
      <c r="D12520">
        <v>331.06</v>
      </c>
      <c r="E12520">
        <v>2</v>
      </c>
      <c r="F12520" t="s">
        <v>52</v>
      </c>
    </row>
    <row r="12521" spans="1:6" x14ac:dyDescent="0.25">
      <c r="A12521" t="s">
        <v>12</v>
      </c>
      <c r="B12521" s="1">
        <v>39345</v>
      </c>
      <c r="C12521" s="3">
        <v>0.50486111111111109</v>
      </c>
      <c r="D12521">
        <v>330.84</v>
      </c>
      <c r="E12521">
        <v>2</v>
      </c>
      <c r="F12521" t="s">
        <v>52</v>
      </c>
    </row>
    <row r="12522" spans="1:6" x14ac:dyDescent="0.25">
      <c r="A12522" t="s">
        <v>12</v>
      </c>
      <c r="B12522" s="1">
        <v>39377</v>
      </c>
      <c r="C12522" s="3">
        <v>0.57916666666666672</v>
      </c>
      <c r="D12522">
        <v>330.79</v>
      </c>
      <c r="E12522">
        <v>2</v>
      </c>
      <c r="F12522" t="s">
        <v>52</v>
      </c>
    </row>
    <row r="12523" spans="1:6" x14ac:dyDescent="0.25">
      <c r="A12523" t="s">
        <v>12</v>
      </c>
      <c r="B12523" s="1">
        <v>39409</v>
      </c>
      <c r="C12523" s="3">
        <v>0.61875000000000002</v>
      </c>
      <c r="D12523">
        <v>332.21</v>
      </c>
      <c r="E12523">
        <v>2</v>
      </c>
      <c r="F12523" t="s">
        <v>52</v>
      </c>
    </row>
    <row r="12524" spans="1:6" x14ac:dyDescent="0.25">
      <c r="A12524" t="s">
        <v>12</v>
      </c>
      <c r="B12524" s="1">
        <v>39435</v>
      </c>
      <c r="C12524" s="3">
        <v>0.45069444444444445</v>
      </c>
      <c r="D12524">
        <v>333.66</v>
      </c>
      <c r="E12524">
        <v>2</v>
      </c>
      <c r="F12524" t="s">
        <v>52</v>
      </c>
    </row>
    <row r="12525" spans="1:6" x14ac:dyDescent="0.25">
      <c r="A12525" t="s">
        <v>12</v>
      </c>
      <c r="B12525" s="1">
        <v>39462</v>
      </c>
      <c r="C12525" s="3">
        <v>0.4597222222222222</v>
      </c>
      <c r="D12525">
        <v>335.38</v>
      </c>
      <c r="E12525">
        <v>2</v>
      </c>
      <c r="F12525" t="s">
        <v>52</v>
      </c>
    </row>
    <row r="12526" spans="1:6" x14ac:dyDescent="0.25">
      <c r="A12526" t="s">
        <v>12</v>
      </c>
      <c r="B12526" s="1">
        <v>39506</v>
      </c>
      <c r="C12526" s="3">
        <v>0.35347222222222219</v>
      </c>
      <c r="D12526">
        <v>337.35</v>
      </c>
      <c r="E12526">
        <v>2</v>
      </c>
      <c r="F12526" t="s">
        <v>52</v>
      </c>
    </row>
    <row r="12527" spans="1:6" x14ac:dyDescent="0.25">
      <c r="A12527" t="s">
        <v>12</v>
      </c>
      <c r="B12527" s="1">
        <v>39541</v>
      </c>
      <c r="C12527" s="3">
        <v>0.65208333333333335</v>
      </c>
      <c r="D12527">
        <v>339.8</v>
      </c>
      <c r="E12527">
        <v>2</v>
      </c>
      <c r="F12527" t="s">
        <v>52</v>
      </c>
    </row>
    <row r="12528" spans="1:6" x14ac:dyDescent="0.25">
      <c r="A12528" t="s">
        <v>12</v>
      </c>
      <c r="B12528" s="1">
        <v>39597</v>
      </c>
      <c r="C12528" s="3">
        <v>0.4513888888888889</v>
      </c>
      <c r="D12528">
        <v>339.8</v>
      </c>
      <c r="E12528">
        <v>2</v>
      </c>
      <c r="F12528" t="s">
        <v>52</v>
      </c>
    </row>
    <row r="12529" spans="1:6" x14ac:dyDescent="0.25">
      <c r="A12529" t="s">
        <v>12</v>
      </c>
      <c r="B12529" s="1">
        <v>39618</v>
      </c>
      <c r="C12529" s="3">
        <v>0.59027777777777779</v>
      </c>
      <c r="D12529">
        <v>334.26</v>
      </c>
      <c r="E12529">
        <v>2</v>
      </c>
      <c r="F12529" t="s">
        <v>52</v>
      </c>
    </row>
    <row r="12530" spans="1:6" x14ac:dyDescent="0.25">
      <c r="A12530" t="s">
        <v>12</v>
      </c>
      <c r="B12530" s="1">
        <v>39645</v>
      </c>
      <c r="C12530" s="3">
        <v>0.52847222222222223</v>
      </c>
      <c r="D12530">
        <v>336.44</v>
      </c>
      <c r="E12530">
        <v>2</v>
      </c>
      <c r="F12530" t="s">
        <v>52</v>
      </c>
    </row>
    <row r="12531" spans="1:6" x14ac:dyDescent="0.25">
      <c r="A12531" t="s">
        <v>12</v>
      </c>
      <c r="B12531" s="1">
        <v>39680</v>
      </c>
      <c r="C12531" s="3">
        <v>0.48958333333333331</v>
      </c>
      <c r="D12531">
        <v>333.94</v>
      </c>
      <c r="E12531">
        <v>2</v>
      </c>
      <c r="F12531" t="s">
        <v>52</v>
      </c>
    </row>
    <row r="12532" spans="1:6" x14ac:dyDescent="0.25">
      <c r="A12532" t="s">
        <v>12</v>
      </c>
      <c r="B12532" s="1">
        <v>39709</v>
      </c>
      <c r="C12532" s="3">
        <v>0.48958333333333331</v>
      </c>
      <c r="D12532">
        <v>334.52</v>
      </c>
      <c r="E12532">
        <v>2</v>
      </c>
      <c r="F12532" t="s">
        <v>52</v>
      </c>
    </row>
    <row r="12533" spans="1:6" x14ac:dyDescent="0.25">
      <c r="A12533" t="s">
        <v>12</v>
      </c>
      <c r="B12533" s="1">
        <v>39742</v>
      </c>
      <c r="C12533" s="3">
        <v>0.57777777777777783</v>
      </c>
      <c r="D12533">
        <v>333.9</v>
      </c>
      <c r="E12533">
        <v>2</v>
      </c>
      <c r="F12533" t="s">
        <v>52</v>
      </c>
    </row>
    <row r="12534" spans="1:6" x14ac:dyDescent="0.25">
      <c r="A12534" t="s">
        <v>12</v>
      </c>
      <c r="B12534" s="1">
        <v>39793</v>
      </c>
      <c r="C12534" s="3">
        <v>0.45277777777777778</v>
      </c>
      <c r="D12534">
        <v>336.82</v>
      </c>
      <c r="E12534">
        <v>2</v>
      </c>
      <c r="F12534" t="s">
        <v>52</v>
      </c>
    </row>
    <row r="12535" spans="1:6" x14ac:dyDescent="0.25">
      <c r="A12535" t="s">
        <v>12</v>
      </c>
      <c r="B12535" s="1">
        <v>39835</v>
      </c>
      <c r="C12535" s="3">
        <v>0.47847222222222219</v>
      </c>
      <c r="D12535">
        <v>339.59</v>
      </c>
      <c r="E12535">
        <v>2</v>
      </c>
      <c r="F12535" t="s">
        <v>52</v>
      </c>
    </row>
    <row r="12536" spans="1:6" x14ac:dyDescent="0.25">
      <c r="A12536" t="s">
        <v>12</v>
      </c>
      <c r="B12536" s="1">
        <v>39862</v>
      </c>
      <c r="C12536" s="3">
        <v>0.50624999999999998</v>
      </c>
      <c r="D12536">
        <v>341.21</v>
      </c>
      <c r="E12536">
        <v>2</v>
      </c>
      <c r="F12536" t="s">
        <v>52</v>
      </c>
    </row>
    <row r="12537" spans="1:6" x14ac:dyDescent="0.25">
      <c r="A12537" t="s">
        <v>12</v>
      </c>
      <c r="B12537" s="1">
        <v>39898</v>
      </c>
      <c r="C12537" s="3">
        <v>0.46180555555555558</v>
      </c>
      <c r="D12537">
        <v>342.42</v>
      </c>
      <c r="E12537">
        <v>2</v>
      </c>
      <c r="F12537" t="s">
        <v>52</v>
      </c>
    </row>
    <row r="12538" spans="1:6" x14ac:dyDescent="0.25">
      <c r="A12538" t="s">
        <v>12</v>
      </c>
      <c r="B12538" s="1">
        <v>39926</v>
      </c>
      <c r="C12538" s="3">
        <v>0.60416666666666663</v>
      </c>
      <c r="D12538">
        <v>342.48</v>
      </c>
      <c r="E12538">
        <v>2</v>
      </c>
      <c r="F12538" t="s">
        <v>52</v>
      </c>
    </row>
    <row r="12539" spans="1:6" x14ac:dyDescent="0.25">
      <c r="A12539" t="s">
        <v>12</v>
      </c>
      <c r="B12539" s="1">
        <v>39954</v>
      </c>
      <c r="C12539" s="3">
        <v>0.49444444444444446</v>
      </c>
      <c r="D12539">
        <v>340.82</v>
      </c>
      <c r="E12539">
        <v>2</v>
      </c>
      <c r="F12539" t="s">
        <v>52</v>
      </c>
    </row>
    <row r="12540" spans="1:6" x14ac:dyDescent="0.25">
      <c r="A12540" t="s">
        <v>12</v>
      </c>
      <c r="B12540" s="1">
        <v>39987</v>
      </c>
      <c r="C12540" s="3">
        <v>0.63541666666666663</v>
      </c>
      <c r="D12540">
        <v>338.13</v>
      </c>
      <c r="E12540">
        <v>2</v>
      </c>
      <c r="F12540" t="s">
        <v>52</v>
      </c>
    </row>
    <row r="12541" spans="1:6" x14ac:dyDescent="0.25">
      <c r="A12541" t="s">
        <v>12</v>
      </c>
      <c r="B12541" s="1">
        <v>40015</v>
      </c>
      <c r="C12541" s="3">
        <v>0.64097222222222217</v>
      </c>
      <c r="D12541">
        <v>335.86</v>
      </c>
      <c r="E12541">
        <v>2</v>
      </c>
      <c r="F12541" t="s">
        <v>52</v>
      </c>
    </row>
    <row r="12542" spans="1:6" x14ac:dyDescent="0.25">
      <c r="A12542" t="s">
        <v>12</v>
      </c>
      <c r="B12542" s="1">
        <v>40039</v>
      </c>
      <c r="C12542" s="3">
        <v>0.56388888888888888</v>
      </c>
      <c r="D12542">
        <v>334.54</v>
      </c>
      <c r="E12542">
        <v>2</v>
      </c>
      <c r="F12542" t="s">
        <v>52</v>
      </c>
    </row>
    <row r="12543" spans="1:6" x14ac:dyDescent="0.25">
      <c r="A12543" t="s">
        <v>12</v>
      </c>
      <c r="B12543" s="1">
        <v>40079</v>
      </c>
      <c r="C12543" s="3">
        <v>0.42152777777777778</v>
      </c>
      <c r="D12543">
        <v>333.49</v>
      </c>
      <c r="E12543">
        <v>2</v>
      </c>
      <c r="F12543" t="s">
        <v>52</v>
      </c>
    </row>
    <row r="12544" spans="1:6" x14ac:dyDescent="0.25">
      <c r="A12544" t="s">
        <v>12</v>
      </c>
      <c r="B12544" s="1">
        <v>40108</v>
      </c>
      <c r="C12544" s="3">
        <v>0.5395833333333333</v>
      </c>
      <c r="D12544">
        <v>333.23</v>
      </c>
      <c r="E12544">
        <v>2</v>
      </c>
      <c r="F12544" t="s">
        <v>52</v>
      </c>
    </row>
    <row r="12545" spans="1:6" x14ac:dyDescent="0.25">
      <c r="A12545" t="s">
        <v>12</v>
      </c>
      <c r="B12545" s="1">
        <v>40141</v>
      </c>
      <c r="C12545" s="3">
        <v>0.66805555555555562</v>
      </c>
      <c r="D12545">
        <v>334.7</v>
      </c>
      <c r="E12545">
        <v>2</v>
      </c>
      <c r="F12545" t="s">
        <v>52</v>
      </c>
    </row>
    <row r="12546" spans="1:6" x14ac:dyDescent="0.25">
      <c r="A12546" t="s">
        <v>12</v>
      </c>
      <c r="B12546" s="1">
        <v>40199</v>
      </c>
      <c r="C12546" s="3">
        <v>0.4236111111111111</v>
      </c>
      <c r="D12546">
        <v>337.54</v>
      </c>
      <c r="E12546">
        <v>2</v>
      </c>
      <c r="F12546" t="s">
        <v>52</v>
      </c>
    </row>
    <row r="12547" spans="1:6" x14ac:dyDescent="0.25">
      <c r="A12547" t="s">
        <v>12</v>
      </c>
      <c r="B12547" s="1">
        <v>40228</v>
      </c>
      <c r="C12547" s="3">
        <v>0.47222222222222227</v>
      </c>
      <c r="D12547">
        <v>339.11</v>
      </c>
      <c r="E12547">
        <v>2</v>
      </c>
      <c r="F12547" t="s">
        <v>52</v>
      </c>
    </row>
    <row r="12548" spans="1:6" x14ac:dyDescent="0.25">
      <c r="A12548" t="s">
        <v>12</v>
      </c>
      <c r="B12548" s="1">
        <v>40260</v>
      </c>
      <c r="C12548" s="3">
        <v>0.59930555555555554</v>
      </c>
      <c r="D12548">
        <v>340.95</v>
      </c>
      <c r="E12548">
        <v>2</v>
      </c>
      <c r="F12548" t="s">
        <v>52</v>
      </c>
    </row>
    <row r="12549" spans="1:6" x14ac:dyDescent="0.25">
      <c r="A12549" t="s">
        <v>12</v>
      </c>
      <c r="B12549" s="1">
        <v>40288</v>
      </c>
      <c r="C12549" s="3">
        <v>0.62777777777777777</v>
      </c>
      <c r="D12549">
        <v>342.02</v>
      </c>
      <c r="E12549">
        <v>2</v>
      </c>
      <c r="F12549" t="s">
        <v>52</v>
      </c>
    </row>
    <row r="12550" spans="1:6" x14ac:dyDescent="0.25">
      <c r="A12550" t="s">
        <v>12</v>
      </c>
      <c r="B12550" s="1">
        <v>40317</v>
      </c>
      <c r="C12550" s="3">
        <v>0.68055555555555547</v>
      </c>
      <c r="D12550">
        <v>341.66</v>
      </c>
      <c r="E12550">
        <v>2</v>
      </c>
      <c r="F12550" t="s">
        <v>52</v>
      </c>
    </row>
    <row r="12551" spans="1:6" x14ac:dyDescent="0.25">
      <c r="A12551" t="s">
        <v>12</v>
      </c>
      <c r="B12551" s="1">
        <v>40345</v>
      </c>
      <c r="C12551" s="3">
        <v>0.62847222222222221</v>
      </c>
      <c r="D12551">
        <v>339.61</v>
      </c>
      <c r="E12551">
        <v>2</v>
      </c>
      <c r="F12551" t="s">
        <v>52</v>
      </c>
    </row>
    <row r="12552" spans="1:6" x14ac:dyDescent="0.25">
      <c r="A12552" t="s">
        <v>12</v>
      </c>
      <c r="B12552" s="1">
        <v>40379</v>
      </c>
      <c r="C12552" s="3">
        <v>0.64374999999999993</v>
      </c>
      <c r="D12552">
        <v>337.02</v>
      </c>
      <c r="E12552">
        <v>2</v>
      </c>
      <c r="F12552" t="s">
        <v>52</v>
      </c>
    </row>
    <row r="12553" spans="1:6" x14ac:dyDescent="0.25">
      <c r="A12553" t="s">
        <v>12</v>
      </c>
      <c r="B12553" s="1">
        <v>40408</v>
      </c>
      <c r="C12553" s="3">
        <v>0.52708333333333335</v>
      </c>
      <c r="D12553">
        <v>335.05</v>
      </c>
      <c r="E12553">
        <v>2</v>
      </c>
      <c r="F12553" t="s">
        <v>52</v>
      </c>
    </row>
    <row r="12554" spans="1:6" x14ac:dyDescent="0.25">
      <c r="A12554" t="s">
        <v>12</v>
      </c>
      <c r="B12554" s="1">
        <v>40442</v>
      </c>
      <c r="C12554" s="3">
        <v>0.60347222222222219</v>
      </c>
      <c r="D12554">
        <v>334.23</v>
      </c>
      <c r="E12554">
        <v>4</v>
      </c>
      <c r="F12554" t="s">
        <v>52</v>
      </c>
    </row>
    <row r="12555" spans="1:6" x14ac:dyDescent="0.25">
      <c r="A12555" t="s">
        <v>12</v>
      </c>
      <c r="B12555" s="1">
        <v>40498</v>
      </c>
      <c r="C12555" s="3">
        <v>0.58194444444444449</v>
      </c>
      <c r="D12555">
        <v>335.1</v>
      </c>
      <c r="E12555">
        <v>2</v>
      </c>
      <c r="F12555" t="s">
        <v>52</v>
      </c>
    </row>
    <row r="12556" spans="1:6" x14ac:dyDescent="0.25">
      <c r="A12556" t="s">
        <v>12</v>
      </c>
      <c r="B12556" s="1">
        <v>40526</v>
      </c>
      <c r="C12556" s="3">
        <v>0.54166666666666663</v>
      </c>
      <c r="D12556">
        <v>336.75</v>
      </c>
      <c r="E12556">
        <v>2</v>
      </c>
      <c r="F12556" t="s">
        <v>52</v>
      </c>
    </row>
    <row r="12557" spans="1:6" x14ac:dyDescent="0.25">
      <c r="A12557" t="s">
        <v>12</v>
      </c>
      <c r="B12557" s="1">
        <v>40563</v>
      </c>
      <c r="C12557" s="3">
        <v>0.58472222222222225</v>
      </c>
      <c r="D12557">
        <v>339.84</v>
      </c>
      <c r="E12557">
        <v>2</v>
      </c>
      <c r="F12557" t="s">
        <v>52</v>
      </c>
    </row>
    <row r="12558" spans="1:6" x14ac:dyDescent="0.25">
      <c r="A12558" t="s">
        <v>12</v>
      </c>
      <c r="B12558" s="1">
        <v>40590</v>
      </c>
      <c r="C12558" s="3">
        <v>0.58472222222222225</v>
      </c>
      <c r="D12558">
        <v>344.12</v>
      </c>
      <c r="E12558">
        <v>2</v>
      </c>
      <c r="F12558" t="s">
        <v>52</v>
      </c>
    </row>
    <row r="12559" spans="1:6" x14ac:dyDescent="0.25">
      <c r="A12559" t="s">
        <v>12</v>
      </c>
      <c r="B12559" s="1">
        <v>40619</v>
      </c>
      <c r="C12559" s="3">
        <v>0.54097222222222219</v>
      </c>
      <c r="D12559">
        <v>341.73</v>
      </c>
      <c r="E12559">
        <v>2</v>
      </c>
      <c r="F12559" t="s">
        <v>52</v>
      </c>
    </row>
    <row r="12560" spans="1:6" x14ac:dyDescent="0.25">
      <c r="A12560" t="s">
        <v>12</v>
      </c>
      <c r="B12560" s="1">
        <v>40652</v>
      </c>
      <c r="C12560" s="3">
        <v>0.59027777777777779</v>
      </c>
      <c r="D12560">
        <v>342.41</v>
      </c>
      <c r="E12560">
        <v>2</v>
      </c>
      <c r="F12560" t="s">
        <v>52</v>
      </c>
    </row>
    <row r="12561" spans="1:6" x14ac:dyDescent="0.25">
      <c r="A12561" t="s">
        <v>12</v>
      </c>
      <c r="B12561" s="1">
        <v>40680</v>
      </c>
      <c r="C12561" s="3">
        <v>0.61249999999999993</v>
      </c>
      <c r="D12561">
        <v>340.98</v>
      </c>
      <c r="E12561">
        <v>2</v>
      </c>
      <c r="F12561" t="s">
        <v>52</v>
      </c>
    </row>
    <row r="12562" spans="1:6" x14ac:dyDescent="0.25">
      <c r="A12562" t="s">
        <v>12</v>
      </c>
      <c r="B12562" s="1">
        <v>40743</v>
      </c>
      <c r="C12562" s="3">
        <v>0.65347222222222223</v>
      </c>
      <c r="D12562">
        <v>335.33</v>
      </c>
      <c r="E12562">
        <v>2</v>
      </c>
      <c r="F12562" t="s">
        <v>52</v>
      </c>
    </row>
    <row r="12563" spans="1:6" x14ac:dyDescent="0.25">
      <c r="A12563" t="s">
        <v>12</v>
      </c>
      <c r="B12563" s="1">
        <v>40774</v>
      </c>
      <c r="C12563" s="3">
        <v>0.59791666666666665</v>
      </c>
      <c r="D12563">
        <v>333.6</v>
      </c>
      <c r="E12563">
        <v>2</v>
      </c>
      <c r="F12563" t="s">
        <v>52</v>
      </c>
    </row>
    <row r="12564" spans="1:6" x14ac:dyDescent="0.25">
      <c r="A12564" t="s">
        <v>12</v>
      </c>
      <c r="B12564" s="1">
        <v>40807</v>
      </c>
      <c r="C12564" s="3">
        <v>0.64722222222222225</v>
      </c>
      <c r="D12564">
        <v>333.4</v>
      </c>
      <c r="E12564">
        <v>2</v>
      </c>
      <c r="F12564" t="s">
        <v>52</v>
      </c>
    </row>
    <row r="12565" spans="1:6" x14ac:dyDescent="0.25">
      <c r="A12565" t="s">
        <v>12</v>
      </c>
      <c r="B12565" s="1">
        <v>40835</v>
      </c>
      <c r="C12565" s="3">
        <v>0.57986111111111105</v>
      </c>
      <c r="D12565">
        <v>331.36</v>
      </c>
      <c r="E12565">
        <v>2</v>
      </c>
      <c r="F12565" t="s">
        <v>52</v>
      </c>
    </row>
    <row r="12566" spans="1:6" x14ac:dyDescent="0.25">
      <c r="A12566" t="s">
        <v>12</v>
      </c>
      <c r="B12566" s="1">
        <v>40864</v>
      </c>
      <c r="C12566" s="3">
        <v>0.57013888888888886</v>
      </c>
      <c r="D12566">
        <v>331.44</v>
      </c>
      <c r="E12566">
        <v>1</v>
      </c>
      <c r="F12566" t="s">
        <v>52</v>
      </c>
    </row>
    <row r="12567" spans="1:6" x14ac:dyDescent="0.25">
      <c r="A12567" t="s">
        <v>12</v>
      </c>
      <c r="B12567" s="1">
        <v>40891</v>
      </c>
      <c r="C12567" s="3">
        <v>0.59375</v>
      </c>
      <c r="D12567">
        <v>333.2</v>
      </c>
      <c r="E12567">
        <v>1</v>
      </c>
      <c r="F12567" t="s">
        <v>52</v>
      </c>
    </row>
    <row r="12568" spans="1:6" x14ac:dyDescent="0.25">
      <c r="A12568" t="s">
        <v>12</v>
      </c>
      <c r="B12568" s="1">
        <v>40935</v>
      </c>
      <c r="C12568" s="3">
        <v>0.54861111111111105</v>
      </c>
      <c r="D12568">
        <v>336.61</v>
      </c>
      <c r="E12568">
        <v>1</v>
      </c>
      <c r="F12568" t="s">
        <v>52</v>
      </c>
    </row>
    <row r="12569" spans="1:6" x14ac:dyDescent="0.25">
      <c r="A12569" t="s">
        <v>12</v>
      </c>
      <c r="B12569" s="1">
        <v>40956</v>
      </c>
      <c r="C12569" s="3">
        <v>0.53541666666666665</v>
      </c>
      <c r="D12569">
        <v>338.02</v>
      </c>
      <c r="E12569">
        <v>1</v>
      </c>
      <c r="F12569" t="s">
        <v>52</v>
      </c>
    </row>
    <row r="12570" spans="1:6" x14ac:dyDescent="0.25">
      <c r="A12570" t="s">
        <v>12</v>
      </c>
      <c r="B12570" s="1">
        <v>40988</v>
      </c>
      <c r="C12570" s="3">
        <v>0.6166666666666667</v>
      </c>
      <c r="D12570">
        <v>339.92</v>
      </c>
      <c r="E12570">
        <v>1</v>
      </c>
      <c r="F12570" t="s">
        <v>52</v>
      </c>
    </row>
    <row r="12571" spans="1:6" x14ac:dyDescent="0.25">
      <c r="A12571" t="s">
        <v>12</v>
      </c>
      <c r="B12571" s="1">
        <v>41018</v>
      </c>
      <c r="C12571" s="3">
        <v>0.59722222222222221</v>
      </c>
      <c r="D12571">
        <v>340.19</v>
      </c>
      <c r="E12571">
        <v>1</v>
      </c>
      <c r="F12571" t="s">
        <v>52</v>
      </c>
    </row>
    <row r="12572" spans="1:6" x14ac:dyDescent="0.25">
      <c r="A12572" t="s">
        <v>12</v>
      </c>
      <c r="B12572" s="1">
        <v>41046</v>
      </c>
      <c r="C12572" s="3">
        <v>0.62430555555555556</v>
      </c>
      <c r="D12572">
        <v>339.06</v>
      </c>
      <c r="E12572">
        <v>1</v>
      </c>
      <c r="F12572" t="s">
        <v>52</v>
      </c>
    </row>
    <row r="12573" spans="1:6" x14ac:dyDescent="0.25">
      <c r="A12573" t="s">
        <v>12</v>
      </c>
      <c r="B12573" s="1">
        <v>41081</v>
      </c>
      <c r="C12573" s="3">
        <v>0.58750000000000002</v>
      </c>
      <c r="D12573">
        <v>336.26</v>
      </c>
      <c r="E12573">
        <v>1</v>
      </c>
      <c r="F12573" t="s">
        <v>52</v>
      </c>
    </row>
    <row r="12574" spans="1:6" x14ac:dyDescent="0.25">
      <c r="A12574" t="s">
        <v>12</v>
      </c>
      <c r="B12574" s="1">
        <v>41109</v>
      </c>
      <c r="C12574" s="3">
        <v>0.64513888888888882</v>
      </c>
      <c r="D12574">
        <v>334.56</v>
      </c>
      <c r="E12574">
        <v>1</v>
      </c>
      <c r="F12574" t="s">
        <v>52</v>
      </c>
    </row>
    <row r="12575" spans="1:6" x14ac:dyDescent="0.25">
      <c r="A12575" t="s">
        <v>12</v>
      </c>
      <c r="B12575" s="1">
        <v>41143</v>
      </c>
      <c r="C12575" s="3">
        <v>0.62777777777777777</v>
      </c>
      <c r="D12575">
        <v>333.2</v>
      </c>
      <c r="E12575">
        <v>1</v>
      </c>
      <c r="F12575" t="s">
        <v>52</v>
      </c>
    </row>
    <row r="12576" spans="1:6" x14ac:dyDescent="0.25">
      <c r="A12576" t="s">
        <v>12</v>
      </c>
      <c r="B12576" s="1">
        <v>41171</v>
      </c>
      <c r="C12576" s="3">
        <v>0.63124999999999998</v>
      </c>
      <c r="D12576">
        <v>333.02</v>
      </c>
      <c r="E12576">
        <v>1</v>
      </c>
      <c r="F12576" t="s">
        <v>52</v>
      </c>
    </row>
    <row r="12577" spans="1:6" x14ac:dyDescent="0.25">
      <c r="A12577" t="s">
        <v>12</v>
      </c>
      <c r="B12577" s="1">
        <v>41201</v>
      </c>
      <c r="C12577" s="3">
        <v>0.63472222222222219</v>
      </c>
      <c r="D12577">
        <v>332.92</v>
      </c>
      <c r="E12577">
        <v>1</v>
      </c>
      <c r="F12577" t="s">
        <v>52</v>
      </c>
    </row>
    <row r="12578" spans="1:6" x14ac:dyDescent="0.25">
      <c r="A12578" t="s">
        <v>12</v>
      </c>
      <c r="B12578" s="1">
        <v>41229</v>
      </c>
      <c r="C12578" s="3">
        <v>0.63750000000000007</v>
      </c>
      <c r="D12578">
        <v>334.21</v>
      </c>
      <c r="E12578">
        <v>1</v>
      </c>
      <c r="F12578" t="s">
        <v>52</v>
      </c>
    </row>
    <row r="12579" spans="1:6" x14ac:dyDescent="0.25">
      <c r="A12579" t="s">
        <v>12</v>
      </c>
      <c r="B12579" s="1">
        <v>41261</v>
      </c>
      <c r="C12579" s="3">
        <v>0.61041666666666672</v>
      </c>
      <c r="D12579">
        <v>336.14</v>
      </c>
      <c r="E12579">
        <v>1</v>
      </c>
      <c r="F12579" t="s">
        <v>52</v>
      </c>
    </row>
    <row r="12580" spans="1:6" x14ac:dyDescent="0.25">
      <c r="A12580" t="s">
        <v>12</v>
      </c>
      <c r="B12580" s="1">
        <v>41290</v>
      </c>
      <c r="C12580" s="3">
        <v>0.55347222222222225</v>
      </c>
      <c r="D12580">
        <v>337.38</v>
      </c>
      <c r="E12580">
        <v>1</v>
      </c>
      <c r="F12580" t="s">
        <v>52</v>
      </c>
    </row>
    <row r="12581" spans="1:6" x14ac:dyDescent="0.25">
      <c r="A12581" t="s">
        <v>12</v>
      </c>
      <c r="B12581" s="1">
        <v>41325</v>
      </c>
      <c r="C12581" s="3">
        <v>0.63124999999999998</v>
      </c>
      <c r="D12581">
        <v>340.55</v>
      </c>
      <c r="E12581">
        <v>1</v>
      </c>
      <c r="F12581" t="s">
        <v>52</v>
      </c>
    </row>
    <row r="12582" spans="1:6" x14ac:dyDescent="0.25">
      <c r="A12582" t="s">
        <v>12</v>
      </c>
      <c r="B12582" s="1">
        <v>41353</v>
      </c>
      <c r="C12582" s="3">
        <v>0.59930555555555554</v>
      </c>
      <c r="D12582">
        <v>342.1</v>
      </c>
      <c r="E12582">
        <v>1</v>
      </c>
      <c r="F12582" t="s">
        <v>52</v>
      </c>
    </row>
    <row r="12583" spans="1:6" x14ac:dyDescent="0.25">
      <c r="A12583" t="s">
        <v>12</v>
      </c>
      <c r="B12583" s="1">
        <v>41373</v>
      </c>
      <c r="C12583" s="3">
        <v>0.63194444444444442</v>
      </c>
      <c r="D12583">
        <v>343.21</v>
      </c>
      <c r="E12583">
        <v>1</v>
      </c>
      <c r="F12583" t="s">
        <v>52</v>
      </c>
    </row>
    <row r="12584" spans="1:6" x14ac:dyDescent="0.25">
      <c r="A12584" t="s">
        <v>12</v>
      </c>
      <c r="B12584" s="1">
        <v>41411</v>
      </c>
      <c r="C12584" s="3">
        <v>0.6381944444444444</v>
      </c>
      <c r="D12584">
        <v>342.55</v>
      </c>
      <c r="E12584">
        <v>1</v>
      </c>
      <c r="F12584" t="s">
        <v>52</v>
      </c>
    </row>
    <row r="12585" spans="1:6" x14ac:dyDescent="0.25">
      <c r="A12585" t="s">
        <v>12</v>
      </c>
      <c r="B12585" s="1">
        <v>41445</v>
      </c>
      <c r="C12585" s="3">
        <v>0.63611111111111118</v>
      </c>
      <c r="D12585">
        <v>339.57</v>
      </c>
      <c r="E12585">
        <v>1</v>
      </c>
      <c r="F12585" t="s">
        <v>52</v>
      </c>
    </row>
    <row r="12586" spans="1:6" x14ac:dyDescent="0.25">
      <c r="A12586" t="s">
        <v>12</v>
      </c>
      <c r="B12586" s="1">
        <v>41471</v>
      </c>
      <c r="C12586" s="3">
        <v>0.61319444444444449</v>
      </c>
      <c r="D12586">
        <v>332.08</v>
      </c>
      <c r="E12586">
        <v>1</v>
      </c>
      <c r="F12586" t="s">
        <v>52</v>
      </c>
    </row>
    <row r="12587" spans="1:6" x14ac:dyDescent="0.25">
      <c r="A12587" t="s">
        <v>12</v>
      </c>
      <c r="B12587" s="1">
        <v>41506</v>
      </c>
      <c r="C12587" s="3">
        <v>0.6</v>
      </c>
      <c r="D12587">
        <v>335.19</v>
      </c>
      <c r="E12587">
        <v>1</v>
      </c>
      <c r="F12587" t="s">
        <v>52</v>
      </c>
    </row>
    <row r="12588" spans="1:6" x14ac:dyDescent="0.25">
      <c r="A12588" t="s">
        <v>12</v>
      </c>
      <c r="B12588" s="1">
        <v>41534</v>
      </c>
      <c r="C12588" s="3">
        <v>0.65625</v>
      </c>
      <c r="D12588">
        <v>334.97</v>
      </c>
      <c r="E12588">
        <v>1</v>
      </c>
      <c r="F12588" t="s">
        <v>52</v>
      </c>
    </row>
    <row r="12589" spans="1:6" x14ac:dyDescent="0.25">
      <c r="A12589" t="s">
        <v>12</v>
      </c>
      <c r="B12589" s="1">
        <v>41596</v>
      </c>
      <c r="C12589" s="3">
        <v>0.61111111111111105</v>
      </c>
      <c r="D12589">
        <v>336.69</v>
      </c>
      <c r="E12589">
        <v>1</v>
      </c>
      <c r="F12589" t="s">
        <v>52</v>
      </c>
    </row>
    <row r="12590" spans="1:6" x14ac:dyDescent="0.25">
      <c r="A12590" t="s">
        <v>12</v>
      </c>
      <c r="B12590" s="1">
        <v>41639</v>
      </c>
      <c r="C12590" s="3">
        <v>0.3527777777777778</v>
      </c>
      <c r="D12590">
        <v>339.78</v>
      </c>
      <c r="E12590">
        <v>1</v>
      </c>
      <c r="F12590" t="s">
        <v>52</v>
      </c>
    </row>
    <row r="12591" spans="1:6" x14ac:dyDescent="0.25">
      <c r="A12591" t="s">
        <v>12</v>
      </c>
      <c r="B12591" s="1">
        <v>41655</v>
      </c>
      <c r="C12591" s="3">
        <v>0.625</v>
      </c>
      <c r="D12591">
        <v>341.23</v>
      </c>
      <c r="E12591">
        <v>1</v>
      </c>
      <c r="F12591" t="s">
        <v>52</v>
      </c>
    </row>
    <row r="12592" spans="1:6" x14ac:dyDescent="0.25">
      <c r="A12592" t="s">
        <v>12</v>
      </c>
      <c r="B12592" s="1">
        <v>41690</v>
      </c>
      <c r="C12592" s="3">
        <v>0.63124999999999998</v>
      </c>
      <c r="D12592">
        <v>344.29</v>
      </c>
      <c r="E12592">
        <v>1</v>
      </c>
      <c r="F12592" t="s">
        <v>52</v>
      </c>
    </row>
    <row r="12593" spans="1:6" x14ac:dyDescent="0.25">
      <c r="A12593" t="s">
        <v>12</v>
      </c>
      <c r="B12593" s="1">
        <v>41716</v>
      </c>
      <c r="C12593" s="3">
        <v>0.50347222222222221</v>
      </c>
      <c r="D12593">
        <v>345.64</v>
      </c>
      <c r="E12593">
        <v>1</v>
      </c>
      <c r="F12593" t="s">
        <v>52</v>
      </c>
    </row>
    <row r="12594" spans="1:6" x14ac:dyDescent="0.25">
      <c r="A12594" t="s">
        <v>12</v>
      </c>
      <c r="B12594" s="1">
        <v>41745</v>
      </c>
      <c r="C12594" s="3">
        <v>0.64097222222222217</v>
      </c>
      <c r="D12594">
        <v>346.82</v>
      </c>
      <c r="E12594">
        <v>1</v>
      </c>
      <c r="F12594" t="s">
        <v>52</v>
      </c>
    </row>
    <row r="12595" spans="1:6" x14ac:dyDescent="0.25">
      <c r="A12595" t="s">
        <v>12</v>
      </c>
      <c r="B12595" s="1">
        <v>41778</v>
      </c>
      <c r="C12595" s="3">
        <v>0.62847222222222221</v>
      </c>
      <c r="D12595">
        <v>343.25</v>
      </c>
      <c r="E12595">
        <v>1</v>
      </c>
      <c r="F12595" t="s">
        <v>52</v>
      </c>
    </row>
    <row r="12596" spans="1:6" x14ac:dyDescent="0.25">
      <c r="A12596" t="s">
        <v>12</v>
      </c>
      <c r="B12596" s="1">
        <v>41809</v>
      </c>
      <c r="C12596" s="3">
        <v>0.625</v>
      </c>
      <c r="D12596">
        <v>341.14</v>
      </c>
      <c r="E12596">
        <v>1</v>
      </c>
      <c r="F12596" t="s">
        <v>52</v>
      </c>
    </row>
    <row r="12597" spans="1:6" x14ac:dyDescent="0.25">
      <c r="A12597" t="s">
        <v>12</v>
      </c>
      <c r="B12597" s="1">
        <v>41842</v>
      </c>
      <c r="C12597" s="3">
        <v>0.41666666666666669</v>
      </c>
      <c r="D12597">
        <v>338.55</v>
      </c>
      <c r="E12597">
        <v>35</v>
      </c>
      <c r="F12597" t="s">
        <v>52</v>
      </c>
    </row>
    <row r="12598" spans="1:6" x14ac:dyDescent="0.25">
      <c r="A12598" t="s">
        <v>12</v>
      </c>
      <c r="B12598" s="1">
        <v>41870</v>
      </c>
      <c r="C12598" s="3">
        <v>0.41666666666666669</v>
      </c>
      <c r="D12598">
        <v>337.1</v>
      </c>
      <c r="E12598">
        <v>63</v>
      </c>
      <c r="F12598" t="s">
        <v>52</v>
      </c>
    </row>
    <row r="12599" spans="1:6" x14ac:dyDescent="0.25">
      <c r="A12599" t="s">
        <v>12</v>
      </c>
      <c r="B12599" s="1">
        <v>41906</v>
      </c>
      <c r="C12599" s="3">
        <v>0.41666666666666669</v>
      </c>
      <c r="D12599">
        <v>336.42</v>
      </c>
      <c r="E12599">
        <v>61</v>
      </c>
      <c r="F12599" t="s">
        <v>52</v>
      </c>
    </row>
    <row r="12600" spans="1:6" x14ac:dyDescent="0.25">
      <c r="A12600" t="s">
        <v>12</v>
      </c>
      <c r="B12600" s="1">
        <v>41930</v>
      </c>
      <c r="C12600" s="3">
        <v>0.91666666666666663</v>
      </c>
      <c r="D12600">
        <v>336.65</v>
      </c>
      <c r="E12600">
        <v>63</v>
      </c>
      <c r="F12600" t="s">
        <v>52</v>
      </c>
    </row>
    <row r="12601" spans="1:6" x14ac:dyDescent="0.25">
      <c r="A12601" t="s">
        <v>12</v>
      </c>
      <c r="B12601" s="1">
        <v>41944</v>
      </c>
      <c r="C12601" s="3">
        <v>0.41666666666666669</v>
      </c>
      <c r="D12601">
        <v>337.29</v>
      </c>
      <c r="E12601">
        <v>61</v>
      </c>
      <c r="F12601" t="s">
        <v>52</v>
      </c>
    </row>
    <row r="12602" spans="1:6" x14ac:dyDescent="0.25">
      <c r="A12602" t="s">
        <v>12</v>
      </c>
      <c r="B12602" s="1">
        <v>41989</v>
      </c>
      <c r="C12602" s="3">
        <v>0.875</v>
      </c>
      <c r="D12602">
        <v>339.01</v>
      </c>
      <c r="E12602">
        <v>63</v>
      </c>
      <c r="F12602" t="s">
        <v>52</v>
      </c>
    </row>
    <row r="12603" spans="1:6" x14ac:dyDescent="0.25">
      <c r="A12603" t="s">
        <v>12</v>
      </c>
      <c r="B12603" s="1">
        <v>42020</v>
      </c>
      <c r="C12603" s="3">
        <v>0.375</v>
      </c>
      <c r="D12603">
        <v>341.03</v>
      </c>
      <c r="E12603">
        <v>63</v>
      </c>
      <c r="F12603" t="s">
        <v>52</v>
      </c>
    </row>
    <row r="12604" spans="1:6" x14ac:dyDescent="0.25">
      <c r="A12604" t="s">
        <v>12</v>
      </c>
      <c r="B12604" s="1">
        <v>42049</v>
      </c>
      <c r="C12604" s="3">
        <v>0.875</v>
      </c>
      <c r="D12604">
        <v>342.83</v>
      </c>
      <c r="E12604">
        <v>57</v>
      </c>
      <c r="F12604" t="s">
        <v>52</v>
      </c>
    </row>
    <row r="12605" spans="1:6" x14ac:dyDescent="0.25">
      <c r="A12605" t="s">
        <v>12</v>
      </c>
      <c r="B12605" s="1">
        <v>42079</v>
      </c>
      <c r="C12605" s="3">
        <v>0.91666666666666663</v>
      </c>
      <c r="D12605">
        <v>344.31</v>
      </c>
      <c r="E12605">
        <v>63</v>
      </c>
      <c r="F12605" t="s">
        <v>52</v>
      </c>
    </row>
    <row r="12606" spans="1:6" x14ac:dyDescent="0.25">
      <c r="A12606" t="s">
        <v>12</v>
      </c>
      <c r="B12606" s="1">
        <v>42101</v>
      </c>
      <c r="C12606" s="3">
        <v>0.41666666666666669</v>
      </c>
      <c r="D12606">
        <v>345.13</v>
      </c>
      <c r="E12606">
        <v>61</v>
      </c>
      <c r="F12606" t="s">
        <v>52</v>
      </c>
    </row>
    <row r="12607" spans="1:6" x14ac:dyDescent="0.25">
      <c r="A12607" t="s">
        <v>12</v>
      </c>
      <c r="B12607" s="1">
        <v>42125</v>
      </c>
      <c r="C12607" s="3">
        <v>0.41666666666666669</v>
      </c>
      <c r="D12607">
        <v>345.2</v>
      </c>
      <c r="E12607">
        <v>63</v>
      </c>
      <c r="F12607" t="s">
        <v>52</v>
      </c>
    </row>
    <row r="12608" spans="1:6" x14ac:dyDescent="0.25">
      <c r="A12608" t="s">
        <v>12</v>
      </c>
      <c r="B12608" s="1">
        <v>42171</v>
      </c>
      <c r="C12608" s="3">
        <v>0.41666666666666669</v>
      </c>
      <c r="D12608">
        <v>343.2</v>
      </c>
      <c r="E12608">
        <v>61</v>
      </c>
      <c r="F12608" t="s">
        <v>52</v>
      </c>
    </row>
    <row r="12609" spans="1:6" x14ac:dyDescent="0.25">
      <c r="A12609" t="s">
        <v>12</v>
      </c>
      <c r="B12609" s="1">
        <v>42201</v>
      </c>
      <c r="C12609" s="3">
        <v>0.41666666666666669</v>
      </c>
      <c r="D12609">
        <v>341.31</v>
      </c>
      <c r="E12609">
        <v>63</v>
      </c>
      <c r="F12609" t="s">
        <v>52</v>
      </c>
    </row>
    <row r="12610" spans="1:6" x14ac:dyDescent="0.25">
      <c r="A12610" t="s">
        <v>12</v>
      </c>
      <c r="B12610" s="1">
        <v>42230</v>
      </c>
      <c r="C12610" s="3">
        <v>0.41666666666666669</v>
      </c>
      <c r="D12610">
        <v>340.08</v>
      </c>
      <c r="E12610">
        <v>62</v>
      </c>
      <c r="F12610" t="s">
        <v>52</v>
      </c>
    </row>
    <row r="12611" spans="1:6" x14ac:dyDescent="0.25">
      <c r="A12611" t="s">
        <v>12</v>
      </c>
      <c r="B12611" s="1">
        <v>42259</v>
      </c>
      <c r="C12611" s="3">
        <v>0.91666666666666663</v>
      </c>
      <c r="D12611">
        <v>339.89</v>
      </c>
      <c r="E12611">
        <v>60</v>
      </c>
      <c r="F12611" t="s">
        <v>52</v>
      </c>
    </row>
    <row r="12612" spans="1:6" x14ac:dyDescent="0.25">
      <c r="A12612" t="s">
        <v>12</v>
      </c>
      <c r="B12612" s="1">
        <v>42281</v>
      </c>
      <c r="C12612" s="3">
        <v>0.41666666666666669</v>
      </c>
      <c r="D12612">
        <v>339.98</v>
      </c>
      <c r="E12612">
        <v>62</v>
      </c>
      <c r="F12612" t="s">
        <v>52</v>
      </c>
    </row>
    <row r="12613" spans="1:6" x14ac:dyDescent="0.25">
      <c r="A12613" t="s">
        <v>12</v>
      </c>
      <c r="B12613" s="1">
        <v>42329</v>
      </c>
      <c r="C12613" s="3">
        <v>0.9819444444444444</v>
      </c>
      <c r="D12613">
        <v>341.01</v>
      </c>
      <c r="E12613">
        <v>59</v>
      </c>
      <c r="F12613" t="s">
        <v>52</v>
      </c>
    </row>
    <row r="12614" spans="1:6" x14ac:dyDescent="0.25">
      <c r="A12614" t="s">
        <v>12</v>
      </c>
      <c r="B12614" s="1">
        <v>42353</v>
      </c>
      <c r="C12614" s="3">
        <v>0.48194444444444445</v>
      </c>
      <c r="D12614">
        <v>342.94</v>
      </c>
      <c r="E12614">
        <v>62</v>
      </c>
      <c r="F12614" t="s">
        <v>52</v>
      </c>
    </row>
    <row r="12615" spans="1:6" x14ac:dyDescent="0.25">
      <c r="A12615" t="s">
        <v>12</v>
      </c>
      <c r="B12615" s="1">
        <v>42383</v>
      </c>
      <c r="C12615" s="3">
        <v>0.9819444444444444</v>
      </c>
      <c r="D12615">
        <v>344.68</v>
      </c>
      <c r="E12615">
        <v>62</v>
      </c>
      <c r="F12615" t="s">
        <v>52</v>
      </c>
    </row>
    <row r="12616" spans="1:6" x14ac:dyDescent="0.25">
      <c r="A12616" t="s">
        <v>12</v>
      </c>
      <c r="B12616" s="1">
        <v>42415</v>
      </c>
      <c r="C12616" s="3">
        <v>0.48194444444444445</v>
      </c>
      <c r="D12616">
        <v>345.86</v>
      </c>
      <c r="E12616">
        <v>58</v>
      </c>
      <c r="F12616" t="s">
        <v>52</v>
      </c>
    </row>
    <row r="12617" spans="1:6" x14ac:dyDescent="0.25">
      <c r="A12617" t="s">
        <v>12</v>
      </c>
      <c r="B12617" s="1">
        <v>42442</v>
      </c>
      <c r="C12617" s="3">
        <v>4.1666666666666664E-2</v>
      </c>
      <c r="D12617">
        <v>346.85</v>
      </c>
      <c r="E12617">
        <v>63</v>
      </c>
      <c r="F12617" t="s">
        <v>52</v>
      </c>
    </row>
    <row r="12618" spans="1:6" x14ac:dyDescent="0.25">
      <c r="A12618" t="s">
        <v>12</v>
      </c>
      <c r="B12618" s="1">
        <v>42471</v>
      </c>
      <c r="C12618" s="3">
        <v>0.54166666666666663</v>
      </c>
      <c r="D12618">
        <v>347.27</v>
      </c>
      <c r="E12618">
        <v>61</v>
      </c>
      <c r="F12618" t="s">
        <v>52</v>
      </c>
    </row>
    <row r="12619" spans="1:6" x14ac:dyDescent="0.25">
      <c r="A12619" t="s">
        <v>12</v>
      </c>
      <c r="B12619" s="1">
        <v>42504</v>
      </c>
      <c r="C12619" s="3">
        <v>4.1666666666666664E-2</v>
      </c>
      <c r="D12619">
        <v>347.2</v>
      </c>
      <c r="E12619">
        <v>63</v>
      </c>
      <c r="F12619" t="s">
        <v>52</v>
      </c>
    </row>
    <row r="12620" spans="1:6" x14ac:dyDescent="0.25">
      <c r="A12620" t="s">
        <v>12</v>
      </c>
      <c r="B12620" s="1">
        <v>42535</v>
      </c>
      <c r="C12620" s="3">
        <v>4.1666666666666664E-2</v>
      </c>
      <c r="D12620">
        <v>344.75</v>
      </c>
      <c r="E12620">
        <v>61</v>
      </c>
      <c r="F12620" t="s">
        <v>52</v>
      </c>
    </row>
    <row r="12621" spans="1:6" x14ac:dyDescent="0.25">
      <c r="A12621" t="s">
        <v>12</v>
      </c>
      <c r="B12621" s="1">
        <v>42566</v>
      </c>
      <c r="C12621" s="3">
        <v>0.54166666666666663</v>
      </c>
      <c r="D12621">
        <v>342.66</v>
      </c>
      <c r="E12621">
        <v>62</v>
      </c>
      <c r="F12621" t="s">
        <v>52</v>
      </c>
    </row>
    <row r="12622" spans="1:6" x14ac:dyDescent="0.25">
      <c r="A12622" t="s">
        <v>12</v>
      </c>
      <c r="B12622" s="1">
        <v>42598</v>
      </c>
      <c r="C12622" s="3">
        <v>0.54166666666666663</v>
      </c>
      <c r="D12622">
        <v>341.25</v>
      </c>
      <c r="E12622">
        <v>62</v>
      </c>
      <c r="F12622" t="s">
        <v>52</v>
      </c>
    </row>
    <row r="12623" spans="1:6" x14ac:dyDescent="0.25">
      <c r="A12623" t="s">
        <v>12</v>
      </c>
      <c r="B12623" s="1">
        <v>42624</v>
      </c>
      <c r="C12623" s="3">
        <v>4.1666666666666664E-2</v>
      </c>
      <c r="D12623">
        <v>340.57</v>
      </c>
      <c r="E12623">
        <v>61</v>
      </c>
      <c r="F12623" t="s">
        <v>52</v>
      </c>
    </row>
    <row r="12624" spans="1:6" x14ac:dyDescent="0.25">
      <c r="A12624" t="s">
        <v>12</v>
      </c>
      <c r="B12624" s="1">
        <v>42644</v>
      </c>
      <c r="C12624" s="3">
        <v>0.54166666666666663</v>
      </c>
      <c r="D12624">
        <v>340.4</v>
      </c>
      <c r="E12624">
        <v>63</v>
      </c>
      <c r="F12624" t="s">
        <v>52</v>
      </c>
    </row>
    <row r="12625" spans="1:6" x14ac:dyDescent="0.25">
      <c r="A12625" t="s">
        <v>12</v>
      </c>
      <c r="B12625" s="1">
        <v>42687</v>
      </c>
      <c r="C12625" s="3">
        <v>0</v>
      </c>
      <c r="D12625">
        <v>340.91</v>
      </c>
      <c r="E12625">
        <v>61</v>
      </c>
      <c r="F12625" t="s">
        <v>52</v>
      </c>
    </row>
    <row r="12626" spans="1:6" x14ac:dyDescent="0.25">
      <c r="A12626" t="s">
        <v>12</v>
      </c>
      <c r="B12626" s="1">
        <v>42717</v>
      </c>
      <c r="C12626" s="3">
        <v>0</v>
      </c>
      <c r="D12626">
        <v>341.75</v>
      </c>
      <c r="E12626">
        <v>62</v>
      </c>
      <c r="F12626" t="s">
        <v>52</v>
      </c>
    </row>
    <row r="12627" spans="1:6" x14ac:dyDescent="0.25">
      <c r="A12627" t="s">
        <v>12</v>
      </c>
      <c r="B12627" s="1">
        <v>42751</v>
      </c>
      <c r="C12627" s="3">
        <v>0</v>
      </c>
      <c r="D12627">
        <v>344</v>
      </c>
      <c r="E12627">
        <v>62</v>
      </c>
      <c r="F12627" t="s">
        <v>52</v>
      </c>
    </row>
    <row r="12628" spans="1:6" x14ac:dyDescent="0.25">
      <c r="A12628" t="s">
        <v>12</v>
      </c>
      <c r="B12628" s="1">
        <v>42774</v>
      </c>
      <c r="C12628" s="3">
        <v>0</v>
      </c>
      <c r="D12628">
        <v>345.6</v>
      </c>
      <c r="E12628">
        <v>56</v>
      </c>
      <c r="F12628" t="s">
        <v>52</v>
      </c>
    </row>
    <row r="12629" spans="1:6" x14ac:dyDescent="0.25">
      <c r="A12629" t="s">
        <v>12</v>
      </c>
      <c r="B12629" s="1">
        <v>42809</v>
      </c>
      <c r="C12629" s="3">
        <v>0.54166666666666663</v>
      </c>
      <c r="D12629">
        <v>345.63</v>
      </c>
      <c r="E12629">
        <v>63</v>
      </c>
      <c r="F12629" t="s">
        <v>52</v>
      </c>
    </row>
    <row r="12630" spans="1:6" x14ac:dyDescent="0.25">
      <c r="A12630" t="s">
        <v>12</v>
      </c>
      <c r="B12630" s="1">
        <v>42841</v>
      </c>
      <c r="C12630" s="3">
        <v>4.1666666666666664E-2</v>
      </c>
      <c r="D12630">
        <v>343.97</v>
      </c>
      <c r="E12630">
        <v>61</v>
      </c>
      <c r="F12630" t="s">
        <v>52</v>
      </c>
    </row>
    <row r="12631" spans="1:6" x14ac:dyDescent="0.25">
      <c r="A12631" t="s">
        <v>12</v>
      </c>
      <c r="B12631" s="1">
        <v>42872</v>
      </c>
      <c r="C12631" s="3">
        <v>4.1666666666666664E-2</v>
      </c>
      <c r="D12631">
        <v>342.34</v>
      </c>
      <c r="E12631">
        <v>63</v>
      </c>
      <c r="F12631" t="s">
        <v>52</v>
      </c>
    </row>
    <row r="12632" spans="1:6" x14ac:dyDescent="0.25">
      <c r="A12632" t="s">
        <v>12</v>
      </c>
      <c r="B12632" s="1">
        <v>42901</v>
      </c>
      <c r="C12632" s="3">
        <v>0.54166666666666663</v>
      </c>
      <c r="D12632">
        <v>341.15</v>
      </c>
      <c r="E12632">
        <v>61</v>
      </c>
      <c r="F12632" t="s">
        <v>52</v>
      </c>
    </row>
    <row r="12633" spans="1:6" x14ac:dyDescent="0.25">
      <c r="A12633" t="s">
        <v>12</v>
      </c>
      <c r="B12633" s="1">
        <v>42932</v>
      </c>
      <c r="C12633" s="3">
        <v>4.1666666666666664E-2</v>
      </c>
      <c r="D12633">
        <v>339.04</v>
      </c>
      <c r="E12633">
        <v>62</v>
      </c>
      <c r="F12633" t="s">
        <v>52</v>
      </c>
    </row>
    <row r="12634" spans="1:6" x14ac:dyDescent="0.25">
      <c r="A12634" t="s">
        <v>12</v>
      </c>
      <c r="B12634" s="1">
        <v>42963</v>
      </c>
      <c r="C12634" s="3">
        <v>0.54166666666666663</v>
      </c>
      <c r="D12634">
        <v>337.01</v>
      </c>
      <c r="E12634">
        <v>64</v>
      </c>
      <c r="F12634" t="s">
        <v>52</v>
      </c>
    </row>
    <row r="12635" spans="1:6" x14ac:dyDescent="0.25">
      <c r="A12635" t="s">
        <v>12</v>
      </c>
      <c r="B12635" s="1">
        <v>42992</v>
      </c>
      <c r="C12635" s="3">
        <v>4.1666666666666664E-2</v>
      </c>
      <c r="D12635">
        <v>335.97</v>
      </c>
      <c r="E12635">
        <v>60</v>
      </c>
      <c r="F12635" t="s">
        <v>52</v>
      </c>
    </row>
    <row r="12636" spans="1:6" x14ac:dyDescent="0.25">
      <c r="A12636" t="s">
        <v>12</v>
      </c>
      <c r="B12636" s="1">
        <v>43016</v>
      </c>
      <c r="C12636" s="3">
        <v>4.1666666666666664E-2</v>
      </c>
      <c r="D12636">
        <v>335.31</v>
      </c>
      <c r="E12636">
        <v>64</v>
      </c>
      <c r="F12636" t="s">
        <v>52</v>
      </c>
    </row>
    <row r="12637" spans="1:6" x14ac:dyDescent="0.25">
      <c r="A12637" t="s">
        <v>12</v>
      </c>
      <c r="B12637" s="1">
        <v>43055</v>
      </c>
      <c r="C12637" s="3">
        <v>0.5</v>
      </c>
      <c r="D12637">
        <v>335.69</v>
      </c>
      <c r="E12637">
        <v>61</v>
      </c>
      <c r="F12637" t="s">
        <v>52</v>
      </c>
    </row>
    <row r="12638" spans="1:6" x14ac:dyDescent="0.25">
      <c r="A12638" t="s">
        <v>12</v>
      </c>
      <c r="B12638" s="1">
        <v>43077</v>
      </c>
      <c r="C12638" s="3">
        <v>0.5</v>
      </c>
      <c r="D12638">
        <v>336.69</v>
      </c>
      <c r="E12638">
        <v>62</v>
      </c>
      <c r="F12638" t="s">
        <v>52</v>
      </c>
    </row>
    <row r="12639" spans="1:6" x14ac:dyDescent="0.25">
      <c r="A12639" t="s">
        <v>12</v>
      </c>
      <c r="B12639" s="1">
        <v>43123</v>
      </c>
      <c r="C12639" s="3">
        <v>0.5</v>
      </c>
      <c r="D12639">
        <v>336.44</v>
      </c>
      <c r="E12639">
        <v>63</v>
      </c>
      <c r="F12639" t="s">
        <v>52</v>
      </c>
    </row>
    <row r="12640" spans="1:6" x14ac:dyDescent="0.25">
      <c r="A12640" t="s">
        <v>12</v>
      </c>
      <c r="B12640" s="1">
        <v>43138</v>
      </c>
      <c r="C12640" s="3">
        <v>0</v>
      </c>
      <c r="D12640">
        <v>336.56</v>
      </c>
      <c r="E12640">
        <v>56</v>
      </c>
      <c r="F12640" t="s">
        <v>52</v>
      </c>
    </row>
    <row r="12641" spans="1:6" x14ac:dyDescent="0.25">
      <c r="A12641" t="s">
        <v>12</v>
      </c>
      <c r="B12641" s="1">
        <v>43164</v>
      </c>
      <c r="C12641" s="3">
        <v>0.5</v>
      </c>
      <c r="D12641">
        <v>336.97</v>
      </c>
      <c r="E12641">
        <v>64</v>
      </c>
      <c r="F12641" t="s">
        <v>52</v>
      </c>
    </row>
    <row r="12642" spans="1:6" x14ac:dyDescent="0.25">
      <c r="A12642" t="s">
        <v>12</v>
      </c>
      <c r="B12642" s="1">
        <v>43202</v>
      </c>
      <c r="C12642" s="3">
        <v>4.1666666666666664E-2</v>
      </c>
      <c r="D12642">
        <v>336.27</v>
      </c>
      <c r="E12642">
        <v>61</v>
      </c>
      <c r="F12642" t="s">
        <v>52</v>
      </c>
    </row>
    <row r="12643" spans="1:6" x14ac:dyDescent="0.25">
      <c r="A12643" t="s">
        <v>12</v>
      </c>
      <c r="B12643" s="1">
        <v>43236</v>
      </c>
      <c r="C12643" s="3">
        <v>0.54166666666666663</v>
      </c>
      <c r="D12643">
        <v>334.73</v>
      </c>
      <c r="E12643">
        <v>62</v>
      </c>
      <c r="F12643" t="s">
        <v>52</v>
      </c>
    </row>
    <row r="12644" spans="1:6" x14ac:dyDescent="0.25">
      <c r="A12644" t="s">
        <v>12</v>
      </c>
      <c r="B12644" s="1">
        <v>43266</v>
      </c>
      <c r="C12644" s="3">
        <v>0.54166666666666663</v>
      </c>
      <c r="D12644">
        <v>332.25</v>
      </c>
      <c r="E12644">
        <v>61</v>
      </c>
      <c r="F12644" t="s">
        <v>52</v>
      </c>
    </row>
    <row r="12645" spans="1:6" x14ac:dyDescent="0.25">
      <c r="A12645" t="s">
        <v>12</v>
      </c>
      <c r="B12645" s="1">
        <v>43297</v>
      </c>
      <c r="C12645" s="3">
        <v>4.1666666666666664E-2</v>
      </c>
      <c r="D12645">
        <v>330.72</v>
      </c>
      <c r="E12645">
        <v>63</v>
      </c>
      <c r="F12645" t="s">
        <v>52</v>
      </c>
    </row>
    <row r="12646" spans="1:6" x14ac:dyDescent="0.25">
      <c r="A12646" t="s">
        <v>12</v>
      </c>
      <c r="B12646" s="1">
        <v>43327</v>
      </c>
      <c r="C12646" s="3">
        <v>4.1666666666666664E-2</v>
      </c>
      <c r="D12646">
        <v>329.28</v>
      </c>
      <c r="E12646">
        <v>63</v>
      </c>
      <c r="F12646" t="s">
        <v>52</v>
      </c>
    </row>
    <row r="12647" spans="1:6" x14ac:dyDescent="0.25">
      <c r="A12647" t="s">
        <v>12</v>
      </c>
      <c r="B12647" s="1">
        <v>43353</v>
      </c>
      <c r="C12647" s="3">
        <v>0.54166666666666663</v>
      </c>
      <c r="D12647">
        <v>328.78</v>
      </c>
      <c r="E12647">
        <v>61</v>
      </c>
      <c r="F12647" t="s">
        <v>52</v>
      </c>
    </row>
    <row r="12648" spans="1:6" x14ac:dyDescent="0.25">
      <c r="A12648" t="s">
        <v>12</v>
      </c>
      <c r="B12648" s="1">
        <v>43390</v>
      </c>
      <c r="C12648" s="3">
        <v>0.54166666666666663</v>
      </c>
      <c r="D12648">
        <v>328.93</v>
      </c>
      <c r="E12648">
        <v>63</v>
      </c>
      <c r="F12648" t="s">
        <v>52</v>
      </c>
    </row>
    <row r="12649" spans="1:6" x14ac:dyDescent="0.25">
      <c r="A12649" t="s">
        <v>12</v>
      </c>
      <c r="B12649" s="1">
        <v>43419</v>
      </c>
      <c r="C12649" s="3">
        <v>0.5</v>
      </c>
      <c r="D12649">
        <v>330.36</v>
      </c>
      <c r="E12649">
        <v>60</v>
      </c>
      <c r="F12649" t="s">
        <v>52</v>
      </c>
    </row>
    <row r="12650" spans="1:6" x14ac:dyDescent="0.25">
      <c r="A12650" t="s">
        <v>12</v>
      </c>
      <c r="B12650" s="1">
        <v>43450</v>
      </c>
      <c r="C12650" s="3">
        <v>0.5</v>
      </c>
      <c r="D12650">
        <v>332.59</v>
      </c>
      <c r="E12650">
        <v>62</v>
      </c>
      <c r="F12650" t="s">
        <v>52</v>
      </c>
    </row>
    <row r="12651" spans="1:6" x14ac:dyDescent="0.25">
      <c r="A12651" t="s">
        <v>12</v>
      </c>
      <c r="B12651" s="1">
        <v>43481</v>
      </c>
      <c r="C12651" s="3">
        <v>0</v>
      </c>
      <c r="D12651">
        <v>334.79</v>
      </c>
      <c r="E12651">
        <v>62</v>
      </c>
      <c r="F12651" t="s">
        <v>52</v>
      </c>
    </row>
    <row r="12652" spans="1:6" x14ac:dyDescent="0.25">
      <c r="A12652" t="s">
        <v>12</v>
      </c>
      <c r="B12652" s="1">
        <v>43506</v>
      </c>
      <c r="C12652" s="3">
        <v>0.37916666666666665</v>
      </c>
      <c r="D12652">
        <v>335.7</v>
      </c>
      <c r="E12652">
        <v>56</v>
      </c>
      <c r="F12652" t="s">
        <v>52</v>
      </c>
    </row>
    <row r="12653" spans="1:6" x14ac:dyDescent="0.25">
      <c r="A12653" t="s">
        <v>12</v>
      </c>
      <c r="B12653" s="1">
        <v>43540</v>
      </c>
      <c r="C12653" s="3">
        <v>0.92083333333333339</v>
      </c>
      <c r="D12653">
        <v>334.73</v>
      </c>
      <c r="E12653">
        <v>63</v>
      </c>
      <c r="F12653" t="s">
        <v>52</v>
      </c>
    </row>
    <row r="12654" spans="1:6" x14ac:dyDescent="0.25">
      <c r="A12654" t="s">
        <v>12</v>
      </c>
      <c r="B12654" s="1">
        <v>43570</v>
      </c>
      <c r="C12654" s="3">
        <v>0.42083333333333334</v>
      </c>
      <c r="D12654">
        <v>332.94</v>
      </c>
      <c r="E12654">
        <v>61</v>
      </c>
      <c r="F12654" t="s">
        <v>52</v>
      </c>
    </row>
    <row r="12655" spans="1:6" x14ac:dyDescent="0.25">
      <c r="A12655" t="s">
        <v>12</v>
      </c>
      <c r="B12655" s="1">
        <v>43602</v>
      </c>
      <c r="C12655" s="3">
        <v>0.92083333333333339</v>
      </c>
      <c r="D12655">
        <v>330.87</v>
      </c>
      <c r="E12655">
        <v>62</v>
      </c>
      <c r="F12655" t="s">
        <v>52</v>
      </c>
    </row>
    <row r="12656" spans="1:6" x14ac:dyDescent="0.25">
      <c r="A12656" t="s">
        <v>12</v>
      </c>
      <c r="B12656" s="1">
        <v>43628</v>
      </c>
      <c r="C12656" s="3">
        <v>0.92083333333333339</v>
      </c>
      <c r="D12656">
        <v>329.48</v>
      </c>
      <c r="E12656">
        <v>60</v>
      </c>
      <c r="F12656" t="s">
        <v>52</v>
      </c>
    </row>
    <row r="12657" spans="1:6" x14ac:dyDescent="0.25">
      <c r="A12657" t="s">
        <v>12</v>
      </c>
      <c r="B12657" s="1">
        <v>43663</v>
      </c>
      <c r="C12657" s="3">
        <v>0.42083333333333334</v>
      </c>
      <c r="D12657">
        <v>328.73</v>
      </c>
      <c r="E12657">
        <v>62</v>
      </c>
      <c r="F12657" t="s">
        <v>52</v>
      </c>
    </row>
    <row r="12658" spans="1:6" x14ac:dyDescent="0.25">
      <c r="A12658" t="s">
        <v>12</v>
      </c>
      <c r="B12658" s="1">
        <v>43694</v>
      </c>
      <c r="C12658" s="3">
        <v>0.42083333333333334</v>
      </c>
      <c r="D12658">
        <v>327.39</v>
      </c>
      <c r="E12658">
        <v>62</v>
      </c>
      <c r="F12658" t="s">
        <v>52</v>
      </c>
    </row>
    <row r="12659" spans="1:6" x14ac:dyDescent="0.25">
      <c r="A12659" t="s">
        <v>12</v>
      </c>
      <c r="B12659" s="1">
        <v>43723</v>
      </c>
      <c r="C12659" s="3">
        <v>4.1666666666666664E-2</v>
      </c>
      <c r="D12659">
        <v>326.56</v>
      </c>
      <c r="E12659">
        <v>60</v>
      </c>
      <c r="F12659" t="s">
        <v>52</v>
      </c>
    </row>
    <row r="12660" spans="1:6" x14ac:dyDescent="0.25">
      <c r="A12660" t="s">
        <v>12</v>
      </c>
      <c r="B12660" s="1">
        <v>43766</v>
      </c>
      <c r="C12660" s="3">
        <v>0.41666666666666669</v>
      </c>
      <c r="D12660">
        <v>326.54000000000002</v>
      </c>
      <c r="E12660">
        <v>207</v>
      </c>
      <c r="F12660" t="s">
        <v>52</v>
      </c>
    </row>
    <row r="12661" spans="1:6" x14ac:dyDescent="0.25">
      <c r="A12661" t="s">
        <v>12</v>
      </c>
      <c r="B12661" s="1">
        <v>43784</v>
      </c>
      <c r="C12661" s="3">
        <v>0.5</v>
      </c>
      <c r="D12661">
        <v>327.47000000000003</v>
      </c>
      <c r="E12661">
        <v>721</v>
      </c>
      <c r="F12661" t="s">
        <v>52</v>
      </c>
    </row>
    <row r="12662" spans="1:6" x14ac:dyDescent="0.25">
      <c r="A12662" t="s">
        <v>12</v>
      </c>
      <c r="B12662" s="1">
        <v>43814</v>
      </c>
      <c r="C12662" s="3">
        <v>0.79166666666666663</v>
      </c>
      <c r="D12662">
        <v>328.64</v>
      </c>
      <c r="E12662">
        <v>744</v>
      </c>
      <c r="F12662" t="s">
        <v>52</v>
      </c>
    </row>
    <row r="12663" spans="1:6" x14ac:dyDescent="0.25">
      <c r="A12663" t="s">
        <v>12</v>
      </c>
      <c r="B12663" s="1">
        <v>43850</v>
      </c>
      <c r="C12663" s="3">
        <v>0.625</v>
      </c>
      <c r="D12663">
        <v>329.71</v>
      </c>
      <c r="E12663">
        <v>744</v>
      </c>
      <c r="F12663" t="s">
        <v>52</v>
      </c>
    </row>
    <row r="12664" spans="1:6" x14ac:dyDescent="0.25">
      <c r="A12664" t="s">
        <v>12</v>
      </c>
      <c r="B12664" s="1">
        <v>43864</v>
      </c>
      <c r="C12664" s="3">
        <v>0.83333333333333337</v>
      </c>
      <c r="D12664">
        <v>330.23</v>
      </c>
      <c r="E12664">
        <v>696</v>
      </c>
      <c r="F12664" t="s">
        <v>52</v>
      </c>
    </row>
    <row r="12665" spans="1:6" x14ac:dyDescent="0.25">
      <c r="A12665" t="s">
        <v>12</v>
      </c>
      <c r="B12665" s="1">
        <v>43903</v>
      </c>
      <c r="C12665" s="3">
        <v>0.75</v>
      </c>
      <c r="D12665">
        <v>329.48</v>
      </c>
      <c r="E12665">
        <v>744</v>
      </c>
      <c r="F12665" t="s">
        <v>52</v>
      </c>
    </row>
    <row r="12666" spans="1:6" x14ac:dyDescent="0.25">
      <c r="A12666" t="s">
        <v>12</v>
      </c>
      <c r="B12666" s="1">
        <v>43937</v>
      </c>
      <c r="C12666" s="3">
        <v>0</v>
      </c>
      <c r="D12666">
        <v>327.02999999999997</v>
      </c>
      <c r="E12666">
        <v>720</v>
      </c>
      <c r="F12666" t="s">
        <v>52</v>
      </c>
    </row>
    <row r="12667" spans="1:6" x14ac:dyDescent="0.25">
      <c r="A12667" t="s">
        <v>12</v>
      </c>
      <c r="B12667" s="1">
        <v>43967</v>
      </c>
      <c r="C12667" s="3">
        <v>0.45833333333333331</v>
      </c>
      <c r="D12667">
        <v>324.02</v>
      </c>
      <c r="E12667">
        <v>745</v>
      </c>
      <c r="F12667" t="s">
        <v>52</v>
      </c>
    </row>
    <row r="12668" spans="1:6" x14ac:dyDescent="0.25">
      <c r="A12668" t="s">
        <v>12</v>
      </c>
      <c r="B12668" s="1">
        <v>43999</v>
      </c>
      <c r="C12668" s="3">
        <v>0.875</v>
      </c>
      <c r="D12668">
        <v>322.2</v>
      </c>
      <c r="E12668">
        <v>720</v>
      </c>
      <c r="F12668" t="s">
        <v>52</v>
      </c>
    </row>
    <row r="12669" spans="1:6" x14ac:dyDescent="0.25">
      <c r="A12669" t="s">
        <v>12</v>
      </c>
      <c r="B12669" s="1">
        <v>44027</v>
      </c>
      <c r="C12669" s="3">
        <v>0.95833333333333337</v>
      </c>
      <c r="D12669">
        <v>321.32</v>
      </c>
      <c r="E12669">
        <v>744</v>
      </c>
      <c r="F12669" t="s">
        <v>52</v>
      </c>
    </row>
    <row r="12670" spans="1:6" x14ac:dyDescent="0.25">
      <c r="A12670" t="s">
        <v>12</v>
      </c>
      <c r="B12670" s="1">
        <v>44046</v>
      </c>
      <c r="C12670" s="3">
        <v>0.375</v>
      </c>
      <c r="D12670">
        <v>321.18</v>
      </c>
      <c r="E12670">
        <v>744</v>
      </c>
      <c r="F12670" t="s">
        <v>52</v>
      </c>
    </row>
    <row r="12671" spans="1:6" x14ac:dyDescent="0.25">
      <c r="A12671" t="s">
        <v>12</v>
      </c>
      <c r="B12671" s="1">
        <v>44098</v>
      </c>
      <c r="C12671" s="3">
        <v>8.3333333333333329E-2</v>
      </c>
      <c r="D12671">
        <v>321.54000000000002</v>
      </c>
      <c r="E12671">
        <v>720</v>
      </c>
      <c r="F12671" t="s">
        <v>52</v>
      </c>
    </row>
    <row r="12672" spans="1:6" x14ac:dyDescent="0.25">
      <c r="A12672" t="s">
        <v>12</v>
      </c>
      <c r="B12672" s="1">
        <v>44123</v>
      </c>
      <c r="C12672" s="3">
        <v>0.66666666666666663</v>
      </c>
      <c r="D12672">
        <v>321.79000000000002</v>
      </c>
      <c r="E12672">
        <v>744</v>
      </c>
      <c r="F12672" t="s">
        <v>52</v>
      </c>
    </row>
    <row r="12673" spans="1:6" x14ac:dyDescent="0.25">
      <c r="A12673" t="s">
        <v>12</v>
      </c>
      <c r="B12673" s="1">
        <v>44142</v>
      </c>
      <c r="C12673" s="3">
        <v>0.91666666666666663</v>
      </c>
      <c r="D12673">
        <v>322.39</v>
      </c>
      <c r="E12673">
        <v>180</v>
      </c>
      <c r="F12673" t="s">
        <v>52</v>
      </c>
    </row>
    <row r="12674" spans="1:6" x14ac:dyDescent="0.25">
      <c r="A12674" t="s">
        <v>12</v>
      </c>
      <c r="B12674" s="1">
        <v>44180</v>
      </c>
      <c r="C12674" s="3">
        <v>0.91666666666666663</v>
      </c>
      <c r="D12674">
        <v>325.27</v>
      </c>
      <c r="E12674">
        <v>62</v>
      </c>
      <c r="F12674" t="s">
        <v>52</v>
      </c>
    </row>
    <row r="12675" spans="1:6" x14ac:dyDescent="0.25">
      <c r="A12675" t="s">
        <v>12</v>
      </c>
      <c r="B12675" s="1">
        <v>44212</v>
      </c>
      <c r="C12675" s="3">
        <v>0.91666666666666663</v>
      </c>
      <c r="D12675">
        <v>327.29000000000002</v>
      </c>
      <c r="E12675">
        <v>62</v>
      </c>
      <c r="F12675" t="s">
        <v>52</v>
      </c>
    </row>
    <row r="12676" spans="1:6" x14ac:dyDescent="0.25">
      <c r="A12676" t="s">
        <v>12</v>
      </c>
      <c r="B12676" s="1">
        <v>44241</v>
      </c>
      <c r="C12676" s="3">
        <v>0.91666666666666663</v>
      </c>
      <c r="D12676">
        <v>328.66</v>
      </c>
      <c r="E12676">
        <v>56</v>
      </c>
      <c r="F12676" t="s">
        <v>52</v>
      </c>
    </row>
    <row r="12677" spans="1:6" x14ac:dyDescent="0.25">
      <c r="A12677" t="s">
        <v>12</v>
      </c>
      <c r="B12677" s="1">
        <v>44272</v>
      </c>
      <c r="C12677" s="3">
        <v>0.95833333333333337</v>
      </c>
      <c r="D12677">
        <v>330.09</v>
      </c>
      <c r="E12677">
        <v>62</v>
      </c>
      <c r="F12677" t="s">
        <v>52</v>
      </c>
    </row>
    <row r="12678" spans="1:6" x14ac:dyDescent="0.25">
      <c r="A12678" t="s">
        <v>12</v>
      </c>
      <c r="B12678" s="1">
        <v>44311</v>
      </c>
      <c r="C12678" s="3">
        <v>0.45833333333333331</v>
      </c>
      <c r="D12678">
        <v>330.87</v>
      </c>
      <c r="E12678">
        <v>61</v>
      </c>
      <c r="F12678" t="s">
        <v>52</v>
      </c>
    </row>
    <row r="12679" spans="1:6" x14ac:dyDescent="0.25">
      <c r="A12679" t="s">
        <v>12</v>
      </c>
      <c r="B12679" s="1">
        <v>44332</v>
      </c>
      <c r="C12679" s="3">
        <v>0.95833333333333337</v>
      </c>
      <c r="D12679">
        <v>330.62</v>
      </c>
      <c r="E12679">
        <v>63</v>
      </c>
      <c r="F12679" t="s">
        <v>52</v>
      </c>
    </row>
    <row r="12680" spans="1:6" x14ac:dyDescent="0.25">
      <c r="A12680" t="s">
        <v>12</v>
      </c>
      <c r="B12680" s="1">
        <v>44361</v>
      </c>
      <c r="C12680" s="3">
        <v>0.95833333333333337</v>
      </c>
      <c r="D12680">
        <v>329.12</v>
      </c>
      <c r="E12680">
        <v>60</v>
      </c>
      <c r="F12680" t="s">
        <v>52</v>
      </c>
    </row>
    <row r="12681" spans="1:6" x14ac:dyDescent="0.25">
      <c r="A12681" t="s">
        <v>12</v>
      </c>
      <c r="B12681" s="1">
        <v>44392</v>
      </c>
      <c r="C12681" s="3">
        <v>0.95833333333333337</v>
      </c>
      <c r="D12681">
        <v>327.98</v>
      </c>
      <c r="E12681">
        <v>62</v>
      </c>
      <c r="F12681" t="s">
        <v>52</v>
      </c>
    </row>
    <row r="12682" spans="1:6" x14ac:dyDescent="0.25">
      <c r="A12682" t="s">
        <v>12</v>
      </c>
      <c r="B12682" s="1">
        <v>44413</v>
      </c>
      <c r="C12682" s="3">
        <v>0.45833333333333331</v>
      </c>
      <c r="D12682">
        <v>327.45999999999998</v>
      </c>
      <c r="E12682">
        <v>62</v>
      </c>
      <c r="F12682" t="s">
        <v>52</v>
      </c>
    </row>
    <row r="12683" spans="1:6" x14ac:dyDescent="0.25">
      <c r="A12683" t="s">
        <v>12</v>
      </c>
      <c r="B12683" s="1">
        <v>44450</v>
      </c>
      <c r="C12683" s="3">
        <v>0.45833333333333331</v>
      </c>
      <c r="D12683">
        <v>327.7</v>
      </c>
      <c r="E12683">
        <v>60</v>
      </c>
      <c r="F12683" t="s">
        <v>52</v>
      </c>
    </row>
    <row r="12684" spans="1:6" x14ac:dyDescent="0.25">
      <c r="A12684" t="s">
        <v>12</v>
      </c>
      <c r="B12684" s="1">
        <v>44483</v>
      </c>
      <c r="C12684" s="3">
        <v>0.45833333333333331</v>
      </c>
      <c r="D12684">
        <v>328.3</v>
      </c>
      <c r="E12684">
        <v>62</v>
      </c>
      <c r="F12684" t="s">
        <v>52</v>
      </c>
    </row>
    <row r="12685" spans="1:6" x14ac:dyDescent="0.25">
      <c r="A12685" t="s">
        <v>12</v>
      </c>
      <c r="B12685" s="1">
        <v>44515</v>
      </c>
      <c r="C12685" s="3">
        <v>0.41666666666666669</v>
      </c>
      <c r="D12685">
        <v>329.91</v>
      </c>
      <c r="E12685">
        <v>61</v>
      </c>
      <c r="F12685" t="s">
        <v>52</v>
      </c>
    </row>
    <row r="12686" spans="1:6" x14ac:dyDescent="0.25">
      <c r="A12686" t="s">
        <v>12</v>
      </c>
      <c r="B12686" s="1">
        <v>44546</v>
      </c>
      <c r="C12686" s="3">
        <v>0.91666666666666663</v>
      </c>
      <c r="D12686">
        <v>331.51</v>
      </c>
      <c r="E12686">
        <v>62</v>
      </c>
      <c r="F12686" t="s">
        <v>52</v>
      </c>
    </row>
    <row r="12687" spans="1:6" x14ac:dyDescent="0.25">
      <c r="A12687" t="s">
        <v>12</v>
      </c>
      <c r="B12687" s="1">
        <v>44577</v>
      </c>
      <c r="C12687" s="3">
        <v>0.91666666666666663</v>
      </c>
      <c r="D12687">
        <v>332.62</v>
      </c>
      <c r="E12687">
        <v>62</v>
      </c>
      <c r="F12687" t="s">
        <v>52</v>
      </c>
    </row>
    <row r="12688" spans="1:6" x14ac:dyDescent="0.25">
      <c r="A12688" t="s">
        <v>12</v>
      </c>
      <c r="B12688" s="1">
        <v>44603</v>
      </c>
      <c r="C12688" s="3">
        <v>0.91666666666666663</v>
      </c>
      <c r="D12688">
        <v>333.62</v>
      </c>
      <c r="E12688">
        <v>56</v>
      </c>
      <c r="F12688" t="s">
        <v>52</v>
      </c>
    </row>
    <row r="12689" spans="1:6" x14ac:dyDescent="0.25">
      <c r="A12689" t="s">
        <v>12</v>
      </c>
      <c r="B12689" s="1">
        <v>44637</v>
      </c>
      <c r="C12689" s="3">
        <v>0.95833333333333337</v>
      </c>
      <c r="D12689">
        <v>334.3</v>
      </c>
      <c r="E12689">
        <v>62</v>
      </c>
      <c r="F12689" t="s">
        <v>52</v>
      </c>
    </row>
    <row r="12690" spans="1:6" x14ac:dyDescent="0.25">
      <c r="A12690" t="s">
        <v>12</v>
      </c>
      <c r="B12690" s="1">
        <v>44669</v>
      </c>
      <c r="C12690" s="3">
        <v>0.45833333333333331</v>
      </c>
      <c r="D12690">
        <v>334.83</v>
      </c>
      <c r="E12690">
        <v>62</v>
      </c>
      <c r="F12690" t="s">
        <v>52</v>
      </c>
    </row>
    <row r="12691" spans="1:6" x14ac:dyDescent="0.25">
      <c r="A12691" t="s">
        <v>12</v>
      </c>
      <c r="B12691" s="1">
        <v>44697</v>
      </c>
      <c r="C12691" s="3">
        <v>0.45833333333333331</v>
      </c>
      <c r="D12691">
        <v>335.51</v>
      </c>
      <c r="E12691">
        <v>62</v>
      </c>
      <c r="F12691" t="s">
        <v>52</v>
      </c>
    </row>
    <row r="12692" spans="1:6" x14ac:dyDescent="0.25">
      <c r="A12692" t="s">
        <v>12</v>
      </c>
      <c r="B12692" s="1">
        <v>44727</v>
      </c>
      <c r="C12692" s="3">
        <v>0.95833333333333337</v>
      </c>
      <c r="D12692">
        <v>334.98</v>
      </c>
      <c r="E12692">
        <v>60</v>
      </c>
      <c r="F12692" t="s">
        <v>52</v>
      </c>
    </row>
    <row r="12693" spans="1:6" x14ac:dyDescent="0.25">
      <c r="A12693" t="s">
        <v>12</v>
      </c>
      <c r="B12693" s="1">
        <v>44760</v>
      </c>
      <c r="C12693" s="3">
        <v>0.45833333333333331</v>
      </c>
      <c r="D12693">
        <v>334.28</v>
      </c>
      <c r="E12693">
        <v>62</v>
      </c>
      <c r="F12693" t="s">
        <v>52</v>
      </c>
    </row>
    <row r="12694" spans="1:6" x14ac:dyDescent="0.25">
      <c r="A12694" t="s">
        <v>12</v>
      </c>
      <c r="B12694" s="1">
        <v>44788</v>
      </c>
      <c r="C12694" s="3">
        <v>0.95833333333333337</v>
      </c>
      <c r="D12694">
        <v>333.26</v>
      </c>
      <c r="E12694">
        <v>62</v>
      </c>
      <c r="F12694" t="s">
        <v>52</v>
      </c>
    </row>
    <row r="12695" spans="1:6" x14ac:dyDescent="0.25">
      <c r="A12695" t="s">
        <v>12</v>
      </c>
      <c r="B12695" s="1">
        <v>44811</v>
      </c>
      <c r="C12695" s="3">
        <v>0.45833333333333331</v>
      </c>
      <c r="D12695">
        <v>333.14</v>
      </c>
      <c r="E12695">
        <v>60</v>
      </c>
      <c r="F12695" t="s">
        <v>52</v>
      </c>
    </row>
    <row r="12696" spans="1:6" x14ac:dyDescent="0.25">
      <c r="A12696" t="s">
        <v>12</v>
      </c>
      <c r="B12696" s="1">
        <v>44849</v>
      </c>
      <c r="C12696" s="3">
        <v>0.95833333333333337</v>
      </c>
      <c r="D12696">
        <v>333.62</v>
      </c>
      <c r="E12696">
        <v>62</v>
      </c>
      <c r="F12696" t="s">
        <v>52</v>
      </c>
    </row>
    <row r="12697" spans="1:6" x14ac:dyDescent="0.25">
      <c r="A12697" t="s">
        <v>12</v>
      </c>
      <c r="B12697" s="1">
        <v>44880</v>
      </c>
      <c r="C12697" s="3">
        <v>0.125</v>
      </c>
      <c r="D12697">
        <v>334.86</v>
      </c>
      <c r="E12697">
        <v>61</v>
      </c>
      <c r="F12697" t="s">
        <v>52</v>
      </c>
    </row>
    <row r="12698" spans="1:6" x14ac:dyDescent="0.25">
      <c r="A12698" t="s">
        <v>12</v>
      </c>
      <c r="B12698" s="1">
        <v>44912</v>
      </c>
      <c r="C12698" s="3">
        <v>0.625</v>
      </c>
      <c r="D12698">
        <v>336.35</v>
      </c>
      <c r="E12698">
        <v>62</v>
      </c>
      <c r="F12698" t="s">
        <v>52</v>
      </c>
    </row>
    <row r="12699" spans="1:6" x14ac:dyDescent="0.25">
      <c r="A12699" t="s">
        <v>12</v>
      </c>
      <c r="B12699" s="1">
        <v>44942</v>
      </c>
      <c r="C12699" s="3">
        <v>0.625</v>
      </c>
      <c r="D12699">
        <v>337.77</v>
      </c>
      <c r="E12699">
        <v>62</v>
      </c>
      <c r="F12699" t="s">
        <v>52</v>
      </c>
    </row>
    <row r="12700" spans="1:6" x14ac:dyDescent="0.25">
      <c r="A12700" t="s">
        <v>12</v>
      </c>
      <c r="B12700" s="1">
        <v>44971</v>
      </c>
      <c r="C12700" s="3">
        <v>0.625</v>
      </c>
      <c r="D12700">
        <v>339.21</v>
      </c>
      <c r="E12700">
        <v>56</v>
      </c>
      <c r="F12700" t="s">
        <v>52</v>
      </c>
    </row>
    <row r="12701" spans="1:6" x14ac:dyDescent="0.25">
      <c r="A12701" t="s">
        <v>12</v>
      </c>
      <c r="B12701" s="1">
        <v>45002</v>
      </c>
      <c r="C12701" s="3">
        <v>0.16666666666666666</v>
      </c>
      <c r="D12701">
        <v>340.32</v>
      </c>
      <c r="E12701">
        <v>62</v>
      </c>
      <c r="F12701" t="s">
        <v>52</v>
      </c>
    </row>
    <row r="12702" spans="1:6" x14ac:dyDescent="0.25">
      <c r="A12702" t="s">
        <v>12</v>
      </c>
      <c r="B12702" s="1">
        <v>45032</v>
      </c>
      <c r="C12702" s="3">
        <v>0.16666666666666666</v>
      </c>
      <c r="D12702">
        <v>341.16</v>
      </c>
      <c r="E12702">
        <v>61</v>
      </c>
      <c r="F12702" t="s">
        <v>52</v>
      </c>
    </row>
    <row r="12703" spans="1:6" x14ac:dyDescent="0.25">
      <c r="A12703" t="s">
        <v>12</v>
      </c>
      <c r="B12703" s="1">
        <v>45047</v>
      </c>
      <c r="C12703" s="3">
        <v>0.16666666666666666</v>
      </c>
      <c r="D12703">
        <v>341.32</v>
      </c>
      <c r="E12703">
        <v>2</v>
      </c>
      <c r="F12703" t="s">
        <v>52</v>
      </c>
    </row>
    <row r="12704" spans="1:6" x14ac:dyDescent="0.25">
      <c r="A12704" t="s">
        <v>157</v>
      </c>
      <c r="B12704" s="1">
        <v>29248</v>
      </c>
      <c r="C12704" s="3">
        <v>0</v>
      </c>
      <c r="D12704">
        <v>683.06</v>
      </c>
      <c r="E12704">
        <v>1</v>
      </c>
      <c r="F12704" t="s">
        <v>52</v>
      </c>
    </row>
    <row r="12705" spans="1:6" x14ac:dyDescent="0.25">
      <c r="A12705" t="s">
        <v>157</v>
      </c>
      <c r="B12705" s="1">
        <v>29297</v>
      </c>
      <c r="C12705" s="3">
        <v>0</v>
      </c>
      <c r="D12705">
        <v>682.58</v>
      </c>
      <c r="E12705">
        <v>1</v>
      </c>
      <c r="F12705" t="s">
        <v>52</v>
      </c>
    </row>
    <row r="12706" spans="1:6" x14ac:dyDescent="0.25">
      <c r="A12706" t="s">
        <v>157</v>
      </c>
      <c r="B12706" s="1">
        <v>29362</v>
      </c>
      <c r="C12706" s="3">
        <v>0</v>
      </c>
      <c r="D12706">
        <v>682.02</v>
      </c>
      <c r="E12706">
        <v>1</v>
      </c>
      <c r="F12706" t="s">
        <v>52</v>
      </c>
    </row>
    <row r="12707" spans="1:6" x14ac:dyDescent="0.25">
      <c r="A12707" t="s">
        <v>157</v>
      </c>
      <c r="B12707" s="1">
        <v>29432</v>
      </c>
      <c r="C12707" s="3">
        <v>0</v>
      </c>
      <c r="D12707">
        <v>682.93</v>
      </c>
      <c r="E12707">
        <v>1</v>
      </c>
      <c r="F12707" t="s">
        <v>52</v>
      </c>
    </row>
    <row r="12708" spans="1:6" x14ac:dyDescent="0.25">
      <c r="A12708" t="s">
        <v>157</v>
      </c>
      <c r="B12708" s="1">
        <v>29441</v>
      </c>
      <c r="C12708" s="3">
        <v>0</v>
      </c>
      <c r="D12708">
        <v>683.28</v>
      </c>
      <c r="E12708">
        <v>1</v>
      </c>
      <c r="F12708" t="s">
        <v>52</v>
      </c>
    </row>
    <row r="12709" spans="1:6" x14ac:dyDescent="0.25">
      <c r="A12709" t="s">
        <v>157</v>
      </c>
      <c r="B12709" s="1">
        <v>29480</v>
      </c>
      <c r="C12709" s="3">
        <v>0</v>
      </c>
      <c r="D12709">
        <v>683.27</v>
      </c>
      <c r="E12709">
        <v>1</v>
      </c>
      <c r="F12709" t="s">
        <v>52</v>
      </c>
    </row>
    <row r="12710" spans="1:6" x14ac:dyDescent="0.25">
      <c r="A12710" t="s">
        <v>157</v>
      </c>
      <c r="B12710" s="1">
        <v>29539</v>
      </c>
      <c r="C12710" s="3">
        <v>0</v>
      </c>
      <c r="D12710">
        <v>682.67</v>
      </c>
      <c r="E12710">
        <v>1</v>
      </c>
      <c r="F12710" t="s">
        <v>52</v>
      </c>
    </row>
    <row r="12711" spans="1:6" x14ac:dyDescent="0.25">
      <c r="A12711" t="s">
        <v>157</v>
      </c>
      <c r="B12711" s="1">
        <v>29602</v>
      </c>
      <c r="C12711" s="3">
        <v>0</v>
      </c>
      <c r="D12711">
        <v>682.97</v>
      </c>
      <c r="E12711">
        <v>1</v>
      </c>
      <c r="F12711" t="s">
        <v>52</v>
      </c>
    </row>
    <row r="12712" spans="1:6" x14ac:dyDescent="0.25">
      <c r="A12712" t="s">
        <v>157</v>
      </c>
      <c r="B12712" s="1">
        <v>29665</v>
      </c>
      <c r="C12712" s="3">
        <v>0</v>
      </c>
      <c r="D12712">
        <v>682.32</v>
      </c>
      <c r="E12712">
        <v>1</v>
      </c>
      <c r="F12712" t="s">
        <v>52</v>
      </c>
    </row>
    <row r="12713" spans="1:6" x14ac:dyDescent="0.25">
      <c r="A12713" t="s">
        <v>157</v>
      </c>
      <c r="B12713" s="1">
        <v>29733</v>
      </c>
      <c r="C12713" s="3">
        <v>0</v>
      </c>
      <c r="D12713">
        <v>682.01</v>
      </c>
      <c r="E12713">
        <v>1</v>
      </c>
      <c r="F12713" t="s">
        <v>52</v>
      </c>
    </row>
    <row r="12714" spans="1:6" x14ac:dyDescent="0.25">
      <c r="A12714" t="s">
        <v>157</v>
      </c>
      <c r="B12714" s="1">
        <v>29790</v>
      </c>
      <c r="C12714" s="3">
        <v>0</v>
      </c>
      <c r="D12714">
        <v>683.28</v>
      </c>
      <c r="E12714">
        <v>1</v>
      </c>
      <c r="F12714" t="s">
        <v>52</v>
      </c>
    </row>
    <row r="12715" spans="1:6" x14ac:dyDescent="0.25">
      <c r="A12715" t="s">
        <v>157</v>
      </c>
      <c r="B12715" s="1">
        <v>29854</v>
      </c>
      <c r="C12715" s="3">
        <v>0</v>
      </c>
      <c r="D12715">
        <v>684.96</v>
      </c>
      <c r="E12715">
        <v>1</v>
      </c>
      <c r="F12715" t="s">
        <v>52</v>
      </c>
    </row>
    <row r="12716" spans="1:6" x14ac:dyDescent="0.25">
      <c r="A12716" t="s">
        <v>157</v>
      </c>
      <c r="B12716" s="1">
        <v>29920</v>
      </c>
      <c r="C12716" s="3">
        <v>0</v>
      </c>
      <c r="D12716">
        <v>684.55</v>
      </c>
      <c r="E12716">
        <v>1</v>
      </c>
      <c r="F12716" t="s">
        <v>52</v>
      </c>
    </row>
    <row r="12717" spans="1:6" x14ac:dyDescent="0.25">
      <c r="A12717" t="s">
        <v>157</v>
      </c>
      <c r="B12717" s="1">
        <v>30089</v>
      </c>
      <c r="C12717" s="3">
        <v>0</v>
      </c>
      <c r="D12717">
        <v>682.73</v>
      </c>
      <c r="E12717">
        <v>1</v>
      </c>
      <c r="F12717" t="s">
        <v>52</v>
      </c>
    </row>
    <row r="12718" spans="1:6" x14ac:dyDescent="0.25">
      <c r="A12718" t="s">
        <v>157</v>
      </c>
      <c r="B12718" s="1">
        <v>30153</v>
      </c>
      <c r="C12718" s="3">
        <v>0</v>
      </c>
      <c r="D12718">
        <v>683.81</v>
      </c>
      <c r="E12718">
        <v>1</v>
      </c>
      <c r="F12718" t="s">
        <v>52</v>
      </c>
    </row>
    <row r="12719" spans="1:6" x14ac:dyDescent="0.25">
      <c r="A12719" t="s">
        <v>157</v>
      </c>
      <c r="B12719" s="1">
        <v>30211</v>
      </c>
      <c r="C12719" s="3">
        <v>0</v>
      </c>
      <c r="D12719">
        <v>685.09</v>
      </c>
      <c r="E12719">
        <v>1</v>
      </c>
      <c r="F12719" t="s">
        <v>52</v>
      </c>
    </row>
    <row r="12720" spans="1:6" x14ac:dyDescent="0.25">
      <c r="A12720" t="s">
        <v>157</v>
      </c>
      <c r="B12720" s="1">
        <v>30279</v>
      </c>
      <c r="C12720" s="3">
        <v>0</v>
      </c>
      <c r="D12720">
        <v>683.95</v>
      </c>
      <c r="E12720">
        <v>1</v>
      </c>
      <c r="F12720" t="s">
        <v>52</v>
      </c>
    </row>
    <row r="12721" spans="1:6" x14ac:dyDescent="0.25">
      <c r="A12721" t="s">
        <v>157</v>
      </c>
      <c r="B12721" s="1">
        <v>30327</v>
      </c>
      <c r="C12721" s="3">
        <v>0</v>
      </c>
      <c r="D12721">
        <v>683.1</v>
      </c>
      <c r="E12721">
        <v>1</v>
      </c>
      <c r="F12721" t="s">
        <v>52</v>
      </c>
    </row>
    <row r="12722" spans="1:6" x14ac:dyDescent="0.25">
      <c r="A12722" t="s">
        <v>157</v>
      </c>
      <c r="B12722" s="1">
        <v>30397</v>
      </c>
      <c r="C12722" s="3">
        <v>0</v>
      </c>
      <c r="D12722">
        <v>682.1</v>
      </c>
      <c r="E12722">
        <v>1</v>
      </c>
      <c r="F12722" t="s">
        <v>52</v>
      </c>
    </row>
    <row r="12723" spans="1:6" x14ac:dyDescent="0.25">
      <c r="A12723" t="s">
        <v>157</v>
      </c>
      <c r="B12723" s="1">
        <v>30461</v>
      </c>
      <c r="C12723" s="3">
        <v>0</v>
      </c>
      <c r="D12723">
        <v>681.45</v>
      </c>
      <c r="E12723">
        <v>1</v>
      </c>
      <c r="F12723" t="s">
        <v>52</v>
      </c>
    </row>
    <row r="12724" spans="1:6" x14ac:dyDescent="0.25">
      <c r="A12724" t="s">
        <v>157</v>
      </c>
      <c r="B12724" s="1">
        <v>30511</v>
      </c>
      <c r="C12724" s="3">
        <v>0</v>
      </c>
      <c r="D12724">
        <v>681.55</v>
      </c>
      <c r="E12724">
        <v>1</v>
      </c>
      <c r="F12724" t="s">
        <v>52</v>
      </c>
    </row>
    <row r="12725" spans="1:6" x14ac:dyDescent="0.25">
      <c r="A12725" t="s">
        <v>157</v>
      </c>
      <c r="B12725" s="1">
        <v>30568</v>
      </c>
      <c r="C12725" s="3">
        <v>0</v>
      </c>
      <c r="D12725">
        <v>682.6</v>
      </c>
      <c r="E12725">
        <v>1</v>
      </c>
      <c r="F12725" t="s">
        <v>52</v>
      </c>
    </row>
    <row r="12726" spans="1:6" x14ac:dyDescent="0.25">
      <c r="A12726" t="s">
        <v>157</v>
      </c>
      <c r="B12726" s="1">
        <v>30638</v>
      </c>
      <c r="C12726" s="3">
        <v>0</v>
      </c>
      <c r="D12726">
        <v>681.97</v>
      </c>
      <c r="E12726">
        <v>1</v>
      </c>
      <c r="F12726" t="s">
        <v>52</v>
      </c>
    </row>
    <row r="12727" spans="1:6" x14ac:dyDescent="0.25">
      <c r="A12727" t="s">
        <v>157</v>
      </c>
      <c r="B12727" s="1">
        <v>30824</v>
      </c>
      <c r="C12727" s="3">
        <v>0</v>
      </c>
      <c r="D12727">
        <v>679.73</v>
      </c>
      <c r="E12727">
        <v>2</v>
      </c>
      <c r="F12727" t="s">
        <v>52</v>
      </c>
    </row>
    <row r="12728" spans="1:6" x14ac:dyDescent="0.25">
      <c r="A12728" t="s">
        <v>157</v>
      </c>
      <c r="B12728" s="1">
        <v>30880</v>
      </c>
      <c r="C12728" s="3">
        <v>0</v>
      </c>
      <c r="D12728">
        <v>684.7</v>
      </c>
      <c r="E12728">
        <v>1</v>
      </c>
      <c r="F12728" t="s">
        <v>52</v>
      </c>
    </row>
    <row r="12729" spans="1:6" x14ac:dyDescent="0.25">
      <c r="A12729" t="s">
        <v>157</v>
      </c>
      <c r="B12729" s="1">
        <v>30943</v>
      </c>
      <c r="C12729" s="3">
        <v>0</v>
      </c>
      <c r="D12729">
        <v>681.05</v>
      </c>
      <c r="E12729">
        <v>1</v>
      </c>
      <c r="F12729" t="s">
        <v>52</v>
      </c>
    </row>
    <row r="12730" spans="1:6" x14ac:dyDescent="0.25">
      <c r="A12730" t="s">
        <v>157</v>
      </c>
      <c r="B12730" s="1">
        <v>31006</v>
      </c>
      <c r="C12730" s="3">
        <v>0</v>
      </c>
      <c r="D12730">
        <v>680.31</v>
      </c>
      <c r="E12730">
        <v>1</v>
      </c>
      <c r="F12730" t="s">
        <v>52</v>
      </c>
    </row>
    <row r="12731" spans="1:6" x14ac:dyDescent="0.25">
      <c r="A12731" t="s">
        <v>157</v>
      </c>
      <c r="B12731" s="1">
        <v>31161</v>
      </c>
      <c r="C12731" s="3">
        <v>0</v>
      </c>
      <c r="D12731">
        <v>678.53</v>
      </c>
      <c r="E12731">
        <v>1</v>
      </c>
      <c r="F12731" t="s">
        <v>52</v>
      </c>
    </row>
    <row r="12732" spans="1:6" x14ac:dyDescent="0.25">
      <c r="A12732" t="s">
        <v>157</v>
      </c>
      <c r="B12732" s="1">
        <v>31191</v>
      </c>
      <c r="C12732" s="3">
        <v>0</v>
      </c>
      <c r="D12732">
        <v>678.29</v>
      </c>
      <c r="E12732">
        <v>1</v>
      </c>
      <c r="F12732" t="s">
        <v>52</v>
      </c>
    </row>
    <row r="12733" spans="1:6" x14ac:dyDescent="0.25">
      <c r="A12733" t="s">
        <v>157</v>
      </c>
      <c r="B12733" s="1">
        <v>31244</v>
      </c>
      <c r="C12733" s="3">
        <v>0</v>
      </c>
      <c r="D12733">
        <v>679.38</v>
      </c>
      <c r="E12733">
        <v>1</v>
      </c>
      <c r="F12733" t="s">
        <v>52</v>
      </c>
    </row>
    <row r="12734" spans="1:6" x14ac:dyDescent="0.25">
      <c r="A12734" t="s">
        <v>157</v>
      </c>
      <c r="B12734" s="1">
        <v>31316</v>
      </c>
      <c r="C12734" s="3">
        <v>0</v>
      </c>
      <c r="D12734">
        <v>681.17</v>
      </c>
      <c r="E12734">
        <v>1</v>
      </c>
      <c r="F12734" t="s">
        <v>52</v>
      </c>
    </row>
    <row r="12735" spans="1:6" x14ac:dyDescent="0.25">
      <c r="A12735" t="s">
        <v>157</v>
      </c>
      <c r="B12735" s="1">
        <v>31365</v>
      </c>
      <c r="C12735" s="3">
        <v>0</v>
      </c>
      <c r="D12735">
        <v>680.79</v>
      </c>
      <c r="E12735">
        <v>1</v>
      </c>
      <c r="F12735" t="s">
        <v>52</v>
      </c>
    </row>
    <row r="12736" spans="1:6" x14ac:dyDescent="0.25">
      <c r="A12736" t="s">
        <v>157</v>
      </c>
      <c r="B12736" s="1">
        <v>31491</v>
      </c>
      <c r="C12736" s="3">
        <v>0</v>
      </c>
      <c r="D12736">
        <v>679.49</v>
      </c>
      <c r="E12736">
        <v>1</v>
      </c>
      <c r="F12736" t="s">
        <v>52</v>
      </c>
    </row>
    <row r="12737" spans="1:6" x14ac:dyDescent="0.25">
      <c r="A12737" t="s">
        <v>157</v>
      </c>
      <c r="B12737" s="1">
        <v>31546</v>
      </c>
      <c r="C12737" s="3">
        <v>0</v>
      </c>
      <c r="D12737">
        <v>678.98</v>
      </c>
      <c r="E12737">
        <v>1</v>
      </c>
      <c r="F12737" t="s">
        <v>52</v>
      </c>
    </row>
    <row r="12738" spans="1:6" x14ac:dyDescent="0.25">
      <c r="A12738" t="s">
        <v>157</v>
      </c>
      <c r="B12738" s="1">
        <v>31617</v>
      </c>
      <c r="C12738" s="3">
        <v>0</v>
      </c>
      <c r="D12738">
        <v>680.29</v>
      </c>
      <c r="E12738">
        <v>1</v>
      </c>
      <c r="F12738" t="s">
        <v>52</v>
      </c>
    </row>
    <row r="12739" spans="1:6" x14ac:dyDescent="0.25">
      <c r="A12739" t="s">
        <v>157</v>
      </c>
      <c r="B12739" s="1">
        <v>31680</v>
      </c>
      <c r="C12739" s="3">
        <v>0</v>
      </c>
      <c r="D12739">
        <v>681.28</v>
      </c>
      <c r="E12739">
        <v>1</v>
      </c>
      <c r="F12739" t="s">
        <v>52</v>
      </c>
    </row>
    <row r="12740" spans="1:6" x14ac:dyDescent="0.25">
      <c r="A12740" t="s">
        <v>157</v>
      </c>
      <c r="B12740" s="1">
        <v>31747</v>
      </c>
      <c r="C12740" s="3">
        <v>0</v>
      </c>
      <c r="D12740">
        <v>680.32</v>
      </c>
      <c r="E12740">
        <v>1</v>
      </c>
      <c r="F12740" t="s">
        <v>52</v>
      </c>
    </row>
    <row r="12741" spans="1:6" x14ac:dyDescent="0.25">
      <c r="A12741" t="s">
        <v>157</v>
      </c>
      <c r="B12741" s="1">
        <v>31782</v>
      </c>
      <c r="C12741" s="3">
        <v>0</v>
      </c>
      <c r="D12741">
        <v>679.72</v>
      </c>
      <c r="E12741">
        <v>1</v>
      </c>
      <c r="F12741" t="s">
        <v>52</v>
      </c>
    </row>
    <row r="12742" spans="1:6" x14ac:dyDescent="0.25">
      <c r="A12742" t="s">
        <v>157</v>
      </c>
      <c r="B12742" s="1">
        <v>31849</v>
      </c>
      <c r="C12742" s="3">
        <v>0</v>
      </c>
      <c r="D12742">
        <v>679.41</v>
      </c>
      <c r="E12742">
        <v>1</v>
      </c>
      <c r="F12742" t="s">
        <v>52</v>
      </c>
    </row>
    <row r="12743" spans="1:6" x14ac:dyDescent="0.25">
      <c r="A12743" t="s">
        <v>157</v>
      </c>
      <c r="B12743" s="1">
        <v>31911</v>
      </c>
      <c r="C12743" s="3">
        <v>0</v>
      </c>
      <c r="D12743">
        <v>679.07</v>
      </c>
      <c r="E12743">
        <v>1</v>
      </c>
      <c r="F12743" t="s">
        <v>52</v>
      </c>
    </row>
    <row r="12744" spans="1:6" x14ac:dyDescent="0.25">
      <c r="A12744" t="s">
        <v>157</v>
      </c>
      <c r="B12744" s="1">
        <v>31974</v>
      </c>
      <c r="C12744" s="3">
        <v>0</v>
      </c>
      <c r="D12744">
        <v>680.36</v>
      </c>
      <c r="E12744">
        <v>1</v>
      </c>
      <c r="F12744" t="s">
        <v>52</v>
      </c>
    </row>
    <row r="12745" spans="1:6" x14ac:dyDescent="0.25">
      <c r="A12745" t="s">
        <v>157</v>
      </c>
      <c r="B12745" s="1">
        <v>32044</v>
      </c>
      <c r="C12745" s="3">
        <v>0.3840277777777778</v>
      </c>
      <c r="D12745">
        <v>681.72</v>
      </c>
      <c r="E12745">
        <v>1</v>
      </c>
      <c r="F12745" t="s">
        <v>52</v>
      </c>
    </row>
    <row r="12746" spans="1:6" x14ac:dyDescent="0.25">
      <c r="A12746" t="s">
        <v>157</v>
      </c>
      <c r="B12746" s="1">
        <v>32100</v>
      </c>
      <c r="C12746" s="3">
        <v>0</v>
      </c>
      <c r="D12746">
        <v>681.52</v>
      </c>
      <c r="E12746">
        <v>1</v>
      </c>
      <c r="F12746" t="s">
        <v>52</v>
      </c>
    </row>
    <row r="12747" spans="1:6" x14ac:dyDescent="0.25">
      <c r="A12747" t="s">
        <v>157</v>
      </c>
      <c r="B12747" s="1">
        <v>32170</v>
      </c>
      <c r="C12747" s="3">
        <v>0</v>
      </c>
      <c r="D12747">
        <v>682.99</v>
      </c>
      <c r="E12747">
        <v>1</v>
      </c>
      <c r="F12747" t="s">
        <v>52</v>
      </c>
    </row>
    <row r="12748" spans="1:6" x14ac:dyDescent="0.25">
      <c r="A12748" t="s">
        <v>157</v>
      </c>
      <c r="B12748" s="1">
        <v>32219</v>
      </c>
      <c r="C12748" s="3">
        <v>0</v>
      </c>
      <c r="D12748">
        <v>682.35</v>
      </c>
      <c r="E12748">
        <v>1</v>
      </c>
      <c r="F12748" t="s">
        <v>52</v>
      </c>
    </row>
    <row r="12749" spans="1:6" x14ac:dyDescent="0.25">
      <c r="A12749" t="s">
        <v>157</v>
      </c>
      <c r="B12749" s="1">
        <v>32275</v>
      </c>
      <c r="C12749" s="3">
        <v>0</v>
      </c>
      <c r="D12749">
        <v>679.92</v>
      </c>
      <c r="E12749">
        <v>1</v>
      </c>
      <c r="F12749" t="s">
        <v>52</v>
      </c>
    </row>
    <row r="12750" spans="1:6" x14ac:dyDescent="0.25">
      <c r="A12750" t="s">
        <v>157</v>
      </c>
      <c r="B12750" s="1">
        <v>32400</v>
      </c>
      <c r="C12750" s="3">
        <v>0.59861111111111109</v>
      </c>
      <c r="D12750">
        <v>683.55</v>
      </c>
      <c r="E12750">
        <v>1</v>
      </c>
      <c r="F12750" t="s">
        <v>52</v>
      </c>
    </row>
    <row r="12751" spans="1:6" x14ac:dyDescent="0.25">
      <c r="A12751" t="s">
        <v>157</v>
      </c>
      <c r="B12751" s="1">
        <v>32455</v>
      </c>
      <c r="C12751" s="3">
        <v>0.62152777777777779</v>
      </c>
      <c r="D12751">
        <v>683.73</v>
      </c>
      <c r="E12751">
        <v>1</v>
      </c>
      <c r="F12751" t="s">
        <v>52</v>
      </c>
    </row>
    <row r="12752" spans="1:6" x14ac:dyDescent="0.25">
      <c r="A12752" t="s">
        <v>157</v>
      </c>
      <c r="B12752" s="1">
        <v>32661</v>
      </c>
      <c r="C12752" s="3">
        <v>0</v>
      </c>
      <c r="D12752">
        <v>681.78</v>
      </c>
      <c r="E12752">
        <v>1</v>
      </c>
      <c r="F12752" t="s">
        <v>52</v>
      </c>
    </row>
    <row r="12753" spans="1:6" x14ac:dyDescent="0.25">
      <c r="A12753" t="s">
        <v>157</v>
      </c>
      <c r="B12753" s="1">
        <v>32758</v>
      </c>
      <c r="C12753" s="3">
        <v>0</v>
      </c>
      <c r="D12753">
        <v>684.87</v>
      </c>
      <c r="E12753">
        <v>1</v>
      </c>
      <c r="F12753" t="s">
        <v>52</v>
      </c>
    </row>
    <row r="12754" spans="1:6" x14ac:dyDescent="0.25">
      <c r="A12754" t="s">
        <v>157</v>
      </c>
      <c r="B12754" s="1">
        <v>32820</v>
      </c>
      <c r="C12754" s="3">
        <v>0</v>
      </c>
      <c r="D12754">
        <v>684.59</v>
      </c>
      <c r="E12754">
        <v>1</v>
      </c>
      <c r="F12754" t="s">
        <v>52</v>
      </c>
    </row>
    <row r="12755" spans="1:6" x14ac:dyDescent="0.25">
      <c r="A12755" t="s">
        <v>157</v>
      </c>
      <c r="B12755" s="1">
        <v>32961</v>
      </c>
      <c r="C12755" s="3">
        <v>0</v>
      </c>
      <c r="D12755">
        <v>682.63</v>
      </c>
      <c r="E12755">
        <v>1</v>
      </c>
      <c r="F12755" t="s">
        <v>52</v>
      </c>
    </row>
    <row r="12756" spans="1:6" x14ac:dyDescent="0.25">
      <c r="A12756" t="s">
        <v>157</v>
      </c>
      <c r="B12756" s="1">
        <v>33010</v>
      </c>
      <c r="C12756" s="3">
        <v>0</v>
      </c>
      <c r="D12756">
        <v>682.39</v>
      </c>
      <c r="E12756">
        <v>1</v>
      </c>
      <c r="F12756" t="s">
        <v>52</v>
      </c>
    </row>
    <row r="12757" spans="1:6" x14ac:dyDescent="0.25">
      <c r="A12757" t="s">
        <v>157</v>
      </c>
      <c r="B12757" s="1">
        <v>33135</v>
      </c>
      <c r="C12757" s="3">
        <v>0</v>
      </c>
      <c r="D12757">
        <v>685.77</v>
      </c>
      <c r="E12757">
        <v>1</v>
      </c>
      <c r="F12757" t="s">
        <v>52</v>
      </c>
    </row>
    <row r="12758" spans="1:6" x14ac:dyDescent="0.25">
      <c r="A12758" t="s">
        <v>157</v>
      </c>
      <c r="B12758" s="1">
        <v>33197</v>
      </c>
      <c r="C12758" s="3">
        <v>0</v>
      </c>
      <c r="D12758">
        <v>685.41</v>
      </c>
      <c r="E12758">
        <v>1</v>
      </c>
      <c r="F12758" t="s">
        <v>52</v>
      </c>
    </row>
    <row r="12759" spans="1:6" x14ac:dyDescent="0.25">
      <c r="A12759" t="s">
        <v>157</v>
      </c>
      <c r="B12759" s="1">
        <v>33311</v>
      </c>
      <c r="C12759" s="3">
        <v>0</v>
      </c>
      <c r="D12759">
        <v>683.71</v>
      </c>
      <c r="E12759">
        <v>1</v>
      </c>
      <c r="F12759" t="s">
        <v>52</v>
      </c>
    </row>
    <row r="12760" spans="1:6" x14ac:dyDescent="0.25">
      <c r="A12760" t="s">
        <v>157</v>
      </c>
      <c r="B12760" s="1">
        <v>33379</v>
      </c>
      <c r="C12760" s="3">
        <v>0</v>
      </c>
      <c r="D12760">
        <v>683.13</v>
      </c>
      <c r="E12760">
        <v>1</v>
      </c>
      <c r="F12760" t="s">
        <v>52</v>
      </c>
    </row>
    <row r="12761" spans="1:6" x14ac:dyDescent="0.25">
      <c r="A12761" t="s">
        <v>157</v>
      </c>
      <c r="B12761" s="1">
        <v>33499</v>
      </c>
      <c r="C12761" s="3">
        <v>0</v>
      </c>
      <c r="D12761">
        <v>686.3</v>
      </c>
      <c r="E12761">
        <v>1</v>
      </c>
      <c r="F12761" t="s">
        <v>52</v>
      </c>
    </row>
    <row r="12762" spans="1:6" x14ac:dyDescent="0.25">
      <c r="A12762" t="s">
        <v>157</v>
      </c>
      <c r="B12762" s="1">
        <v>33560</v>
      </c>
      <c r="C12762" s="3">
        <v>0</v>
      </c>
      <c r="D12762">
        <v>685.97</v>
      </c>
      <c r="E12762">
        <v>1</v>
      </c>
      <c r="F12762" t="s">
        <v>52</v>
      </c>
    </row>
    <row r="12763" spans="1:6" x14ac:dyDescent="0.25">
      <c r="A12763" t="s">
        <v>157</v>
      </c>
      <c r="B12763" s="1">
        <v>33689</v>
      </c>
      <c r="C12763" s="3">
        <v>0</v>
      </c>
      <c r="D12763">
        <v>684.21</v>
      </c>
      <c r="E12763">
        <v>1</v>
      </c>
      <c r="F12763" t="s">
        <v>52</v>
      </c>
    </row>
    <row r="12764" spans="1:6" x14ac:dyDescent="0.25">
      <c r="A12764" t="s">
        <v>157</v>
      </c>
      <c r="B12764" s="1">
        <v>33736</v>
      </c>
      <c r="C12764" s="3">
        <v>0</v>
      </c>
      <c r="D12764">
        <v>684.32</v>
      </c>
      <c r="E12764">
        <v>1</v>
      </c>
      <c r="F12764" t="s">
        <v>52</v>
      </c>
    </row>
    <row r="12765" spans="1:6" x14ac:dyDescent="0.25">
      <c r="A12765" t="s">
        <v>157</v>
      </c>
      <c r="B12765" s="1">
        <v>33858</v>
      </c>
      <c r="C12765" s="3">
        <v>0</v>
      </c>
      <c r="D12765">
        <v>688.03</v>
      </c>
      <c r="E12765">
        <v>1</v>
      </c>
      <c r="F12765" t="s">
        <v>52</v>
      </c>
    </row>
    <row r="12766" spans="1:6" x14ac:dyDescent="0.25">
      <c r="A12766" t="s">
        <v>157</v>
      </c>
      <c r="B12766" s="1">
        <v>33921</v>
      </c>
      <c r="C12766" s="3">
        <v>0</v>
      </c>
      <c r="D12766">
        <v>687.84</v>
      </c>
      <c r="E12766">
        <v>1</v>
      </c>
      <c r="F12766" t="s">
        <v>52</v>
      </c>
    </row>
    <row r="12767" spans="1:6" x14ac:dyDescent="0.25">
      <c r="A12767" t="s">
        <v>157</v>
      </c>
      <c r="B12767" s="1">
        <v>34058</v>
      </c>
      <c r="C12767" s="3">
        <v>0</v>
      </c>
      <c r="D12767">
        <v>685.97</v>
      </c>
      <c r="E12767">
        <v>1</v>
      </c>
      <c r="F12767" t="s">
        <v>52</v>
      </c>
    </row>
    <row r="12768" spans="1:6" x14ac:dyDescent="0.25">
      <c r="A12768" t="s">
        <v>157</v>
      </c>
      <c r="B12768" s="1">
        <v>34100</v>
      </c>
      <c r="C12768" s="3">
        <v>0</v>
      </c>
      <c r="D12768">
        <v>685.56</v>
      </c>
      <c r="E12768">
        <v>1</v>
      </c>
      <c r="F12768" t="s">
        <v>52</v>
      </c>
    </row>
    <row r="12769" spans="1:6" x14ac:dyDescent="0.25">
      <c r="A12769" t="s">
        <v>157</v>
      </c>
      <c r="B12769" s="1">
        <v>34234</v>
      </c>
      <c r="C12769" s="3">
        <v>0</v>
      </c>
      <c r="D12769">
        <v>687.34</v>
      </c>
      <c r="E12769">
        <v>1</v>
      </c>
      <c r="F12769" t="s">
        <v>52</v>
      </c>
    </row>
    <row r="12770" spans="1:6" x14ac:dyDescent="0.25">
      <c r="A12770" t="s">
        <v>157</v>
      </c>
      <c r="B12770" s="1">
        <v>34276</v>
      </c>
      <c r="C12770" s="3">
        <v>0</v>
      </c>
      <c r="D12770">
        <v>686.93</v>
      </c>
      <c r="E12770">
        <v>1</v>
      </c>
      <c r="F12770" t="s">
        <v>52</v>
      </c>
    </row>
    <row r="12771" spans="1:6" x14ac:dyDescent="0.25">
      <c r="A12771" t="s">
        <v>157</v>
      </c>
      <c r="B12771" s="1">
        <v>34411</v>
      </c>
      <c r="C12771" s="3">
        <v>0</v>
      </c>
      <c r="D12771">
        <v>684.96</v>
      </c>
      <c r="E12771">
        <v>1</v>
      </c>
      <c r="F12771" t="s">
        <v>52</v>
      </c>
    </row>
    <row r="12772" spans="1:6" x14ac:dyDescent="0.25">
      <c r="A12772" t="s">
        <v>157</v>
      </c>
      <c r="B12772" s="1">
        <v>34463</v>
      </c>
      <c r="C12772" s="3">
        <v>0</v>
      </c>
      <c r="D12772">
        <v>684.63</v>
      </c>
      <c r="E12772">
        <v>1</v>
      </c>
      <c r="F12772" t="s">
        <v>52</v>
      </c>
    </row>
    <row r="12773" spans="1:6" x14ac:dyDescent="0.25">
      <c r="A12773" t="s">
        <v>157</v>
      </c>
      <c r="B12773" s="1">
        <v>34597</v>
      </c>
      <c r="C12773" s="3">
        <v>0</v>
      </c>
      <c r="D12773">
        <v>688.66</v>
      </c>
      <c r="E12773">
        <v>1</v>
      </c>
      <c r="F12773" t="s">
        <v>52</v>
      </c>
    </row>
    <row r="12774" spans="1:6" x14ac:dyDescent="0.25">
      <c r="A12774" t="s">
        <v>157</v>
      </c>
      <c r="B12774" s="1">
        <v>34663</v>
      </c>
      <c r="C12774" s="3">
        <v>0</v>
      </c>
      <c r="D12774">
        <v>685.88</v>
      </c>
      <c r="E12774">
        <v>1</v>
      </c>
      <c r="F12774" t="s">
        <v>52</v>
      </c>
    </row>
    <row r="12775" spans="1:6" x14ac:dyDescent="0.25">
      <c r="A12775" t="s">
        <v>157</v>
      </c>
      <c r="B12775" s="1">
        <v>34794</v>
      </c>
      <c r="C12775" s="3">
        <v>0</v>
      </c>
      <c r="D12775">
        <v>686.12</v>
      </c>
      <c r="E12775">
        <v>1</v>
      </c>
      <c r="F12775" t="s">
        <v>52</v>
      </c>
    </row>
    <row r="12776" spans="1:6" x14ac:dyDescent="0.25">
      <c r="A12776" t="s">
        <v>157</v>
      </c>
      <c r="B12776" s="1">
        <v>34835</v>
      </c>
      <c r="C12776" s="3">
        <v>0</v>
      </c>
      <c r="D12776">
        <v>685.03</v>
      </c>
      <c r="E12776">
        <v>1</v>
      </c>
      <c r="F12776" t="s">
        <v>52</v>
      </c>
    </row>
    <row r="12777" spans="1:6" x14ac:dyDescent="0.25">
      <c r="A12777" t="s">
        <v>157</v>
      </c>
      <c r="B12777" s="1">
        <v>34954</v>
      </c>
      <c r="C12777" s="3">
        <v>0</v>
      </c>
      <c r="D12777">
        <v>687.66</v>
      </c>
      <c r="E12777">
        <v>1</v>
      </c>
      <c r="F12777" t="s">
        <v>52</v>
      </c>
    </row>
    <row r="12778" spans="1:6" x14ac:dyDescent="0.25">
      <c r="A12778" t="s">
        <v>157</v>
      </c>
      <c r="B12778" s="1">
        <v>35010</v>
      </c>
      <c r="C12778" s="3">
        <v>0</v>
      </c>
      <c r="D12778">
        <v>687.56</v>
      </c>
      <c r="E12778">
        <v>1</v>
      </c>
      <c r="F12778" t="s">
        <v>52</v>
      </c>
    </row>
    <row r="12779" spans="1:6" x14ac:dyDescent="0.25">
      <c r="A12779" t="s">
        <v>157</v>
      </c>
      <c r="B12779" s="1">
        <v>35131</v>
      </c>
      <c r="C12779" s="3">
        <v>0</v>
      </c>
      <c r="D12779">
        <v>685.46</v>
      </c>
      <c r="E12779">
        <v>1</v>
      </c>
      <c r="F12779" t="s">
        <v>52</v>
      </c>
    </row>
    <row r="12780" spans="1:6" x14ac:dyDescent="0.25">
      <c r="A12780" t="s">
        <v>157</v>
      </c>
      <c r="B12780" s="1">
        <v>35215</v>
      </c>
      <c r="C12780" s="3">
        <v>0</v>
      </c>
      <c r="D12780">
        <v>684.89</v>
      </c>
      <c r="E12780">
        <v>1</v>
      </c>
      <c r="F12780" t="s">
        <v>52</v>
      </c>
    </row>
    <row r="12781" spans="1:6" x14ac:dyDescent="0.25">
      <c r="A12781" t="s">
        <v>157</v>
      </c>
      <c r="B12781" s="1">
        <v>35331</v>
      </c>
      <c r="C12781" s="3">
        <v>0</v>
      </c>
      <c r="D12781">
        <v>688.38</v>
      </c>
      <c r="E12781">
        <v>1</v>
      </c>
      <c r="F12781" t="s">
        <v>52</v>
      </c>
    </row>
    <row r="12782" spans="1:6" x14ac:dyDescent="0.25">
      <c r="A12782" t="s">
        <v>157</v>
      </c>
      <c r="B12782" s="1">
        <v>35388</v>
      </c>
      <c r="C12782" s="3">
        <v>0</v>
      </c>
      <c r="D12782">
        <v>687.55</v>
      </c>
      <c r="E12782">
        <v>1</v>
      </c>
      <c r="F12782" t="s">
        <v>52</v>
      </c>
    </row>
    <row r="12783" spans="1:6" x14ac:dyDescent="0.25">
      <c r="A12783" t="s">
        <v>157</v>
      </c>
      <c r="B12783" s="1">
        <v>35538</v>
      </c>
      <c r="C12783" s="3">
        <v>0.36944444444444446</v>
      </c>
      <c r="D12783">
        <v>684.77</v>
      </c>
      <c r="E12783">
        <v>1</v>
      </c>
      <c r="F12783" t="s">
        <v>52</v>
      </c>
    </row>
    <row r="12784" spans="1:6" x14ac:dyDescent="0.25">
      <c r="A12784" t="s">
        <v>157</v>
      </c>
      <c r="B12784" s="1">
        <v>35571</v>
      </c>
      <c r="C12784" s="3">
        <v>0.48055555555555557</v>
      </c>
      <c r="D12784">
        <v>684.53</v>
      </c>
      <c r="E12784">
        <v>1</v>
      </c>
      <c r="F12784" t="s">
        <v>52</v>
      </c>
    </row>
    <row r="12785" spans="1:6" x14ac:dyDescent="0.25">
      <c r="A12785" t="s">
        <v>157</v>
      </c>
      <c r="B12785" s="1">
        <v>35683</v>
      </c>
      <c r="C12785" s="3">
        <v>0</v>
      </c>
      <c r="D12785">
        <v>686.65</v>
      </c>
      <c r="E12785">
        <v>1</v>
      </c>
      <c r="F12785" t="s">
        <v>52</v>
      </c>
    </row>
    <row r="12786" spans="1:6" x14ac:dyDescent="0.25">
      <c r="A12786" t="s">
        <v>157</v>
      </c>
      <c r="B12786" s="1">
        <v>35746</v>
      </c>
      <c r="C12786" s="3">
        <v>0</v>
      </c>
      <c r="D12786">
        <v>685.82</v>
      </c>
      <c r="E12786">
        <v>1</v>
      </c>
      <c r="F12786" t="s">
        <v>52</v>
      </c>
    </row>
    <row r="12787" spans="1:6" x14ac:dyDescent="0.25">
      <c r="A12787" t="s">
        <v>157</v>
      </c>
      <c r="B12787" s="1">
        <v>35893</v>
      </c>
      <c r="C12787" s="3">
        <v>0</v>
      </c>
      <c r="D12787">
        <v>683.31</v>
      </c>
      <c r="E12787">
        <v>1</v>
      </c>
      <c r="F12787" t="s">
        <v>52</v>
      </c>
    </row>
    <row r="12788" spans="1:6" x14ac:dyDescent="0.25">
      <c r="A12788" t="s">
        <v>157</v>
      </c>
      <c r="B12788" s="1">
        <v>35926</v>
      </c>
      <c r="C12788" s="3">
        <v>0</v>
      </c>
      <c r="D12788">
        <v>683.25</v>
      </c>
      <c r="E12788">
        <v>1</v>
      </c>
      <c r="F12788" t="s">
        <v>52</v>
      </c>
    </row>
    <row r="12789" spans="1:6" x14ac:dyDescent="0.25">
      <c r="A12789" t="s">
        <v>157</v>
      </c>
      <c r="B12789" s="1">
        <v>36063</v>
      </c>
      <c r="C12789" s="3">
        <v>0</v>
      </c>
      <c r="D12789">
        <v>685.74</v>
      </c>
      <c r="E12789">
        <v>1</v>
      </c>
      <c r="F12789" t="s">
        <v>52</v>
      </c>
    </row>
    <row r="12790" spans="1:6" x14ac:dyDescent="0.25">
      <c r="A12790" t="s">
        <v>157</v>
      </c>
      <c r="B12790" s="1">
        <v>36115</v>
      </c>
      <c r="C12790" s="3">
        <v>0</v>
      </c>
      <c r="D12790">
        <v>685.09</v>
      </c>
      <c r="E12790">
        <v>1</v>
      </c>
      <c r="F12790" t="s">
        <v>52</v>
      </c>
    </row>
    <row r="12791" spans="1:6" x14ac:dyDescent="0.25">
      <c r="A12791" t="s">
        <v>157</v>
      </c>
      <c r="B12791" s="1">
        <v>36242</v>
      </c>
      <c r="C12791" s="3">
        <v>0</v>
      </c>
      <c r="D12791">
        <v>682.96</v>
      </c>
      <c r="E12791">
        <v>1</v>
      </c>
      <c r="F12791" t="s">
        <v>52</v>
      </c>
    </row>
    <row r="12792" spans="1:6" x14ac:dyDescent="0.25">
      <c r="A12792" t="s">
        <v>157</v>
      </c>
      <c r="B12792" s="1">
        <v>36305</v>
      </c>
      <c r="C12792" s="3">
        <v>0</v>
      </c>
      <c r="D12792">
        <v>682.42</v>
      </c>
      <c r="E12792">
        <v>1</v>
      </c>
      <c r="F12792" t="s">
        <v>52</v>
      </c>
    </row>
    <row r="12793" spans="1:6" x14ac:dyDescent="0.25">
      <c r="A12793" t="s">
        <v>157</v>
      </c>
      <c r="B12793" s="1">
        <v>36426</v>
      </c>
      <c r="C12793" s="3">
        <v>0</v>
      </c>
      <c r="D12793">
        <v>685.59</v>
      </c>
      <c r="E12793">
        <v>1</v>
      </c>
      <c r="F12793" t="s">
        <v>52</v>
      </c>
    </row>
    <row r="12794" spans="1:6" x14ac:dyDescent="0.25">
      <c r="A12794" t="s">
        <v>157</v>
      </c>
      <c r="B12794" s="1">
        <v>36480</v>
      </c>
      <c r="C12794" s="3">
        <v>0</v>
      </c>
      <c r="D12794">
        <v>685.16</v>
      </c>
      <c r="E12794">
        <v>1</v>
      </c>
      <c r="F12794" t="s">
        <v>52</v>
      </c>
    </row>
    <row r="12795" spans="1:6" x14ac:dyDescent="0.25">
      <c r="A12795" t="s">
        <v>157</v>
      </c>
      <c r="B12795" s="1">
        <v>36607</v>
      </c>
      <c r="C12795" s="3">
        <v>0</v>
      </c>
      <c r="D12795">
        <v>683.11</v>
      </c>
      <c r="E12795">
        <v>1</v>
      </c>
      <c r="F12795" t="s">
        <v>52</v>
      </c>
    </row>
    <row r="12796" spans="1:6" x14ac:dyDescent="0.25">
      <c r="A12796" t="s">
        <v>157</v>
      </c>
      <c r="B12796" s="1">
        <v>36656</v>
      </c>
      <c r="C12796" s="3">
        <v>0</v>
      </c>
      <c r="D12796">
        <v>682.68</v>
      </c>
      <c r="E12796">
        <v>1</v>
      </c>
      <c r="F12796" t="s">
        <v>52</v>
      </c>
    </row>
    <row r="12797" spans="1:6" x14ac:dyDescent="0.25">
      <c r="A12797" t="s">
        <v>157</v>
      </c>
      <c r="B12797" s="1">
        <v>36791</v>
      </c>
      <c r="C12797" s="3">
        <v>0</v>
      </c>
      <c r="D12797">
        <v>687.24</v>
      </c>
      <c r="E12797">
        <v>1</v>
      </c>
      <c r="F12797" t="s">
        <v>52</v>
      </c>
    </row>
    <row r="12798" spans="1:6" x14ac:dyDescent="0.25">
      <c r="A12798" t="s">
        <v>157</v>
      </c>
      <c r="B12798" s="1">
        <v>36837</v>
      </c>
      <c r="C12798" s="3">
        <v>0</v>
      </c>
      <c r="D12798">
        <v>689.33</v>
      </c>
      <c r="E12798">
        <v>1</v>
      </c>
      <c r="F12798" t="s">
        <v>52</v>
      </c>
    </row>
    <row r="12799" spans="1:6" x14ac:dyDescent="0.25">
      <c r="A12799" t="s">
        <v>157</v>
      </c>
      <c r="B12799" s="1">
        <v>36977</v>
      </c>
      <c r="C12799" s="3">
        <v>0</v>
      </c>
      <c r="D12799">
        <v>683.58</v>
      </c>
      <c r="E12799">
        <v>1</v>
      </c>
      <c r="F12799" t="s">
        <v>52</v>
      </c>
    </row>
    <row r="12800" spans="1:6" x14ac:dyDescent="0.25">
      <c r="A12800" t="s">
        <v>157</v>
      </c>
      <c r="B12800" s="1">
        <v>37027</v>
      </c>
      <c r="C12800" s="3">
        <v>0</v>
      </c>
      <c r="D12800">
        <v>688.91</v>
      </c>
      <c r="E12800">
        <v>1</v>
      </c>
      <c r="F12800" t="s">
        <v>52</v>
      </c>
    </row>
    <row r="12801" spans="1:6" x14ac:dyDescent="0.25">
      <c r="A12801" t="s">
        <v>157</v>
      </c>
      <c r="B12801" s="1">
        <v>37151</v>
      </c>
      <c r="C12801" s="3">
        <v>0</v>
      </c>
      <c r="D12801">
        <v>687.58</v>
      </c>
      <c r="E12801">
        <v>1</v>
      </c>
      <c r="F12801" t="s">
        <v>52</v>
      </c>
    </row>
    <row r="12802" spans="1:6" x14ac:dyDescent="0.25">
      <c r="A12802" t="s">
        <v>157</v>
      </c>
      <c r="B12802" s="1">
        <v>37368</v>
      </c>
      <c r="C12802" s="3">
        <v>0</v>
      </c>
      <c r="D12802">
        <v>685.25</v>
      </c>
      <c r="E12802">
        <v>1</v>
      </c>
      <c r="F12802" t="s">
        <v>52</v>
      </c>
    </row>
    <row r="12803" spans="1:6" x14ac:dyDescent="0.25">
      <c r="A12803" t="s">
        <v>157</v>
      </c>
      <c r="B12803" s="1">
        <v>37405</v>
      </c>
      <c r="C12803" s="3">
        <v>0</v>
      </c>
      <c r="D12803">
        <v>688.76</v>
      </c>
      <c r="E12803">
        <v>1</v>
      </c>
      <c r="F12803" t="s">
        <v>52</v>
      </c>
    </row>
    <row r="12804" spans="1:6" x14ac:dyDescent="0.25">
      <c r="A12804" t="s">
        <v>157</v>
      </c>
      <c r="B12804" s="1">
        <v>37567</v>
      </c>
      <c r="C12804" s="3">
        <v>0</v>
      </c>
      <c r="D12804">
        <v>689.13</v>
      </c>
      <c r="E12804">
        <v>1</v>
      </c>
      <c r="F12804" t="s">
        <v>52</v>
      </c>
    </row>
    <row r="12805" spans="1:6" x14ac:dyDescent="0.25">
      <c r="A12805" t="s">
        <v>157</v>
      </c>
      <c r="B12805" s="1">
        <v>37700</v>
      </c>
      <c r="C12805" s="3">
        <v>0</v>
      </c>
      <c r="D12805">
        <v>682.5</v>
      </c>
      <c r="E12805">
        <v>1</v>
      </c>
      <c r="F12805" t="s">
        <v>52</v>
      </c>
    </row>
    <row r="12806" spans="1:6" x14ac:dyDescent="0.25">
      <c r="A12806" t="s">
        <v>157</v>
      </c>
      <c r="B12806" s="1">
        <v>37747</v>
      </c>
      <c r="C12806" s="3">
        <v>0</v>
      </c>
      <c r="D12806">
        <v>686.46</v>
      </c>
      <c r="E12806">
        <v>1</v>
      </c>
      <c r="F12806" t="s">
        <v>52</v>
      </c>
    </row>
    <row r="12807" spans="1:6" x14ac:dyDescent="0.25">
      <c r="A12807" t="s">
        <v>157</v>
      </c>
      <c r="B12807" s="1">
        <v>37876</v>
      </c>
      <c r="C12807" s="3">
        <v>0.42777777777777781</v>
      </c>
      <c r="D12807">
        <v>687.51</v>
      </c>
      <c r="E12807">
        <v>1</v>
      </c>
      <c r="F12807" t="s">
        <v>52</v>
      </c>
    </row>
    <row r="12808" spans="1:6" x14ac:dyDescent="0.25">
      <c r="A12808" t="s">
        <v>157</v>
      </c>
      <c r="B12808" s="1">
        <v>37951</v>
      </c>
      <c r="C12808" s="3">
        <v>0.36944444444444446</v>
      </c>
      <c r="D12808">
        <v>685.38</v>
      </c>
      <c r="E12808">
        <v>1</v>
      </c>
      <c r="F12808" t="s">
        <v>52</v>
      </c>
    </row>
    <row r="12809" spans="1:6" x14ac:dyDescent="0.25">
      <c r="A12809" t="s">
        <v>157</v>
      </c>
      <c r="B12809" s="1">
        <v>38085</v>
      </c>
      <c r="C12809" s="3">
        <v>0.44791666666666669</v>
      </c>
      <c r="D12809">
        <v>688.47</v>
      </c>
      <c r="E12809">
        <v>1</v>
      </c>
      <c r="F12809" t="s">
        <v>52</v>
      </c>
    </row>
    <row r="12810" spans="1:6" x14ac:dyDescent="0.25">
      <c r="A12810" t="s">
        <v>157</v>
      </c>
      <c r="B12810" s="1">
        <v>38134</v>
      </c>
      <c r="C12810" s="3">
        <v>0.46527777777777773</v>
      </c>
      <c r="D12810">
        <v>688.28</v>
      </c>
      <c r="E12810">
        <v>1</v>
      </c>
      <c r="F12810" t="s">
        <v>52</v>
      </c>
    </row>
    <row r="12811" spans="1:6" x14ac:dyDescent="0.25">
      <c r="A12811" t="s">
        <v>157</v>
      </c>
      <c r="B12811" s="1">
        <v>38244</v>
      </c>
      <c r="C12811" s="3">
        <v>0</v>
      </c>
      <c r="D12811">
        <v>691.79</v>
      </c>
      <c r="E12811">
        <v>1</v>
      </c>
      <c r="F12811" t="s">
        <v>52</v>
      </c>
    </row>
    <row r="12812" spans="1:6" x14ac:dyDescent="0.25">
      <c r="A12812" t="s">
        <v>157</v>
      </c>
      <c r="B12812" s="1">
        <v>38307</v>
      </c>
      <c r="C12812" s="3">
        <v>0.68194444444444446</v>
      </c>
      <c r="D12812">
        <v>689.35</v>
      </c>
      <c r="E12812">
        <v>1</v>
      </c>
      <c r="F12812" t="s">
        <v>52</v>
      </c>
    </row>
    <row r="12813" spans="1:6" x14ac:dyDescent="0.25">
      <c r="A12813" t="s">
        <v>157</v>
      </c>
      <c r="B12813" s="1">
        <v>38441</v>
      </c>
      <c r="C12813" s="3">
        <v>0.54999999999999993</v>
      </c>
      <c r="D12813">
        <v>688.93</v>
      </c>
      <c r="E12813">
        <v>1</v>
      </c>
      <c r="F12813" t="s">
        <v>52</v>
      </c>
    </row>
    <row r="12814" spans="1:6" x14ac:dyDescent="0.25">
      <c r="A12814" t="s">
        <v>157</v>
      </c>
      <c r="B12814" s="1">
        <v>38483</v>
      </c>
      <c r="C12814" s="3">
        <v>0.58333333333333337</v>
      </c>
      <c r="D12814">
        <v>688.51</v>
      </c>
      <c r="E12814">
        <v>1</v>
      </c>
      <c r="F12814" t="s">
        <v>52</v>
      </c>
    </row>
    <row r="12815" spans="1:6" x14ac:dyDescent="0.25">
      <c r="A12815" t="s">
        <v>157</v>
      </c>
      <c r="B12815" s="1">
        <v>38609</v>
      </c>
      <c r="C12815" s="3">
        <v>0.5625</v>
      </c>
      <c r="D12815">
        <v>691.75</v>
      </c>
      <c r="E12815">
        <v>1</v>
      </c>
      <c r="F12815" t="s">
        <v>52</v>
      </c>
    </row>
    <row r="12816" spans="1:6" x14ac:dyDescent="0.25">
      <c r="A12816" t="s">
        <v>157</v>
      </c>
      <c r="B12816" s="1">
        <v>38687</v>
      </c>
      <c r="C12816" s="3">
        <v>0.40833333333333338</v>
      </c>
      <c r="D12816">
        <v>690.84</v>
      </c>
      <c r="E12816">
        <v>1</v>
      </c>
      <c r="F12816" t="s">
        <v>52</v>
      </c>
    </row>
    <row r="12817" spans="1:6" x14ac:dyDescent="0.25">
      <c r="A12817" t="s">
        <v>157</v>
      </c>
      <c r="B12817" s="1">
        <v>38804</v>
      </c>
      <c r="C12817" s="3">
        <v>0.64861111111111114</v>
      </c>
      <c r="D12817">
        <v>688.76</v>
      </c>
      <c r="E12817">
        <v>1</v>
      </c>
      <c r="F12817" t="s">
        <v>52</v>
      </c>
    </row>
    <row r="12818" spans="1:6" x14ac:dyDescent="0.25">
      <c r="A12818" t="s">
        <v>157</v>
      </c>
      <c r="B12818" s="1">
        <v>38849</v>
      </c>
      <c r="C12818" s="3">
        <v>0.55138888888888882</v>
      </c>
      <c r="D12818">
        <v>688.22</v>
      </c>
      <c r="E12818">
        <v>1</v>
      </c>
      <c r="F12818" t="s">
        <v>52</v>
      </c>
    </row>
    <row r="12819" spans="1:6" x14ac:dyDescent="0.25">
      <c r="A12819" t="s">
        <v>157</v>
      </c>
      <c r="B12819" s="1">
        <v>38972</v>
      </c>
      <c r="C12819" s="3">
        <v>0.64583333333333337</v>
      </c>
      <c r="D12819">
        <v>692.25</v>
      </c>
      <c r="E12819">
        <v>1</v>
      </c>
      <c r="F12819" t="s">
        <v>52</v>
      </c>
    </row>
    <row r="12820" spans="1:6" x14ac:dyDescent="0.25">
      <c r="A12820" t="s">
        <v>157</v>
      </c>
      <c r="B12820" s="1">
        <v>39023</v>
      </c>
      <c r="C12820" s="3">
        <v>0.56388888888888888</v>
      </c>
      <c r="D12820">
        <v>690.5</v>
      </c>
      <c r="E12820">
        <v>1</v>
      </c>
      <c r="F12820" t="s">
        <v>52</v>
      </c>
    </row>
    <row r="12821" spans="1:6" x14ac:dyDescent="0.25">
      <c r="A12821" t="s">
        <v>157</v>
      </c>
      <c r="B12821" s="1">
        <v>39162</v>
      </c>
      <c r="C12821" s="3">
        <v>0.4680555555555555</v>
      </c>
      <c r="D12821">
        <v>688.91</v>
      </c>
      <c r="E12821">
        <v>1</v>
      </c>
      <c r="F12821" t="s">
        <v>52</v>
      </c>
    </row>
    <row r="12822" spans="1:6" x14ac:dyDescent="0.25">
      <c r="A12822" t="s">
        <v>157</v>
      </c>
      <c r="B12822" s="1">
        <v>39225</v>
      </c>
      <c r="C12822" s="3">
        <v>0.45416666666666666</v>
      </c>
      <c r="D12822">
        <v>688.36</v>
      </c>
      <c r="E12822">
        <v>1</v>
      </c>
      <c r="F12822" t="s">
        <v>52</v>
      </c>
    </row>
    <row r="12823" spans="1:6" x14ac:dyDescent="0.25">
      <c r="A12823" t="s">
        <v>157</v>
      </c>
      <c r="B12823" s="1">
        <v>39344</v>
      </c>
      <c r="C12823" s="3">
        <v>0.7104166666666667</v>
      </c>
      <c r="D12823">
        <v>692.58</v>
      </c>
      <c r="E12823">
        <v>1</v>
      </c>
      <c r="F12823" t="s">
        <v>52</v>
      </c>
    </row>
    <row r="12824" spans="1:6" x14ac:dyDescent="0.25">
      <c r="A12824" t="s">
        <v>157</v>
      </c>
      <c r="B12824" s="1">
        <v>39401</v>
      </c>
      <c r="C12824" s="3">
        <v>0.43124999999999997</v>
      </c>
      <c r="D12824">
        <v>691.77</v>
      </c>
      <c r="E12824">
        <v>1</v>
      </c>
      <c r="F12824" t="s">
        <v>52</v>
      </c>
    </row>
    <row r="12825" spans="1:6" x14ac:dyDescent="0.25">
      <c r="A12825" t="s">
        <v>157</v>
      </c>
      <c r="B12825" s="1">
        <v>39581</v>
      </c>
      <c r="C12825" s="3">
        <v>0.50624999999999998</v>
      </c>
      <c r="D12825">
        <v>688.83</v>
      </c>
      <c r="E12825">
        <v>1</v>
      </c>
      <c r="F12825" t="s">
        <v>52</v>
      </c>
    </row>
    <row r="12826" spans="1:6" x14ac:dyDescent="0.25">
      <c r="A12826" t="s">
        <v>157</v>
      </c>
      <c r="B12826" s="1">
        <v>39748</v>
      </c>
      <c r="C12826" s="3">
        <v>0</v>
      </c>
      <c r="D12826">
        <v>692.96</v>
      </c>
      <c r="E12826">
        <v>1</v>
      </c>
      <c r="F12826" t="s">
        <v>52</v>
      </c>
    </row>
    <row r="12827" spans="1:6" x14ac:dyDescent="0.25">
      <c r="A12827" t="s">
        <v>157</v>
      </c>
      <c r="B12827" s="1">
        <v>39899</v>
      </c>
      <c r="C12827" s="3">
        <v>0.4770833333333333</v>
      </c>
      <c r="D12827">
        <v>689.79</v>
      </c>
      <c r="E12827">
        <v>1</v>
      </c>
      <c r="F12827" t="s">
        <v>52</v>
      </c>
    </row>
    <row r="12828" spans="1:6" x14ac:dyDescent="0.25">
      <c r="A12828" t="s">
        <v>157</v>
      </c>
      <c r="B12828" s="1">
        <v>39945</v>
      </c>
      <c r="C12828" s="3">
        <v>0.65069444444444446</v>
      </c>
      <c r="D12828">
        <v>689.15</v>
      </c>
      <c r="E12828">
        <v>1</v>
      </c>
      <c r="F12828" t="s">
        <v>52</v>
      </c>
    </row>
    <row r="12829" spans="1:6" x14ac:dyDescent="0.25">
      <c r="A12829" t="s">
        <v>157</v>
      </c>
      <c r="B12829" s="1">
        <v>40297</v>
      </c>
      <c r="C12829" s="3">
        <v>0</v>
      </c>
      <c r="D12829">
        <v>688.34</v>
      </c>
      <c r="E12829">
        <v>1</v>
      </c>
      <c r="F12829" t="s">
        <v>52</v>
      </c>
    </row>
    <row r="12830" spans="1:6" x14ac:dyDescent="0.25">
      <c r="A12830" t="s">
        <v>157</v>
      </c>
      <c r="B12830" s="1">
        <v>40415</v>
      </c>
      <c r="C12830" s="3">
        <v>0</v>
      </c>
      <c r="D12830">
        <v>691.54</v>
      </c>
      <c r="E12830">
        <v>1</v>
      </c>
      <c r="F12830" t="s">
        <v>52</v>
      </c>
    </row>
    <row r="12831" spans="1:6" x14ac:dyDescent="0.25">
      <c r="A12831" t="s">
        <v>157</v>
      </c>
      <c r="B12831" s="1">
        <v>40457</v>
      </c>
      <c r="C12831" s="3">
        <v>0</v>
      </c>
      <c r="D12831">
        <v>692.18</v>
      </c>
      <c r="E12831">
        <v>1</v>
      </c>
      <c r="F12831" t="s">
        <v>52</v>
      </c>
    </row>
    <row r="12832" spans="1:6" x14ac:dyDescent="0.25">
      <c r="A12832" t="s">
        <v>157</v>
      </c>
      <c r="B12832" s="1">
        <v>40700</v>
      </c>
      <c r="C12832" s="3">
        <v>0</v>
      </c>
      <c r="D12832">
        <v>688.71</v>
      </c>
      <c r="E12832">
        <v>1</v>
      </c>
      <c r="F12832" t="s">
        <v>52</v>
      </c>
    </row>
    <row r="12833" spans="1:6" x14ac:dyDescent="0.25">
      <c r="A12833" t="s">
        <v>157</v>
      </c>
      <c r="B12833" s="1">
        <v>40786</v>
      </c>
      <c r="C12833" s="3">
        <v>0</v>
      </c>
      <c r="D12833">
        <v>692.16</v>
      </c>
      <c r="E12833">
        <v>1</v>
      </c>
      <c r="F12833" t="s">
        <v>52</v>
      </c>
    </row>
    <row r="12834" spans="1:6" x14ac:dyDescent="0.25">
      <c r="A12834" t="s">
        <v>157</v>
      </c>
      <c r="B12834" s="1">
        <v>40841</v>
      </c>
      <c r="C12834" s="3">
        <v>0</v>
      </c>
      <c r="D12834">
        <v>690.61</v>
      </c>
      <c r="E12834">
        <v>1</v>
      </c>
      <c r="F12834" t="s">
        <v>52</v>
      </c>
    </row>
    <row r="12835" spans="1:6" x14ac:dyDescent="0.25">
      <c r="A12835" t="s">
        <v>157</v>
      </c>
      <c r="B12835" s="1">
        <v>40891</v>
      </c>
      <c r="C12835" s="3">
        <v>0</v>
      </c>
      <c r="D12835">
        <v>691.23</v>
      </c>
      <c r="E12835">
        <v>1</v>
      </c>
      <c r="F12835" t="s">
        <v>52</v>
      </c>
    </row>
    <row r="12836" spans="1:6" x14ac:dyDescent="0.25">
      <c r="A12836" t="s">
        <v>157</v>
      </c>
      <c r="B12836" s="1">
        <v>41074</v>
      </c>
      <c r="C12836" s="3">
        <v>0</v>
      </c>
      <c r="D12836">
        <v>688.99</v>
      </c>
      <c r="E12836">
        <v>1</v>
      </c>
      <c r="F12836" t="s">
        <v>52</v>
      </c>
    </row>
    <row r="12837" spans="1:6" x14ac:dyDescent="0.25">
      <c r="A12837" t="s">
        <v>157</v>
      </c>
      <c r="B12837" s="1">
        <v>41207</v>
      </c>
      <c r="C12837" s="3">
        <v>0</v>
      </c>
      <c r="D12837">
        <v>693.59</v>
      </c>
      <c r="E12837">
        <v>1</v>
      </c>
      <c r="F12837" t="s">
        <v>52</v>
      </c>
    </row>
    <row r="12838" spans="1:6" x14ac:dyDescent="0.25">
      <c r="A12838" t="s">
        <v>157</v>
      </c>
      <c r="B12838" s="1">
        <v>41375</v>
      </c>
      <c r="C12838" s="3">
        <v>0.43958333333333338</v>
      </c>
      <c r="D12838">
        <v>689.46</v>
      </c>
      <c r="E12838">
        <v>1</v>
      </c>
      <c r="F12838" t="s">
        <v>52</v>
      </c>
    </row>
    <row r="12839" spans="1:6" x14ac:dyDescent="0.25">
      <c r="A12839" t="s">
        <v>157</v>
      </c>
      <c r="B12839" s="1">
        <v>41450</v>
      </c>
      <c r="C12839" s="3">
        <v>0</v>
      </c>
      <c r="D12839">
        <v>690.91</v>
      </c>
      <c r="E12839">
        <v>1</v>
      </c>
      <c r="F12839" t="s">
        <v>52</v>
      </c>
    </row>
    <row r="12840" spans="1:6" x14ac:dyDescent="0.25">
      <c r="A12840" t="s">
        <v>157</v>
      </c>
      <c r="B12840" s="1">
        <v>41515</v>
      </c>
      <c r="C12840" s="3">
        <v>0</v>
      </c>
      <c r="D12840">
        <v>694.17</v>
      </c>
      <c r="E12840">
        <v>1</v>
      </c>
      <c r="F12840" t="s">
        <v>52</v>
      </c>
    </row>
    <row r="12841" spans="1:6" x14ac:dyDescent="0.25">
      <c r="A12841" t="s">
        <v>157</v>
      </c>
      <c r="B12841" s="1">
        <v>41696</v>
      </c>
      <c r="C12841" s="3">
        <v>0.52152777777777781</v>
      </c>
      <c r="D12841">
        <v>691.34</v>
      </c>
      <c r="E12841">
        <v>1</v>
      </c>
      <c r="F12841" t="s">
        <v>52</v>
      </c>
    </row>
    <row r="12842" spans="1:6" x14ac:dyDescent="0.25">
      <c r="A12842" t="s">
        <v>157</v>
      </c>
      <c r="B12842" s="1">
        <v>41751</v>
      </c>
      <c r="C12842" s="3">
        <v>0.58333333333333337</v>
      </c>
      <c r="D12842">
        <v>690.45</v>
      </c>
      <c r="E12842">
        <v>1</v>
      </c>
      <c r="F12842" t="s">
        <v>52</v>
      </c>
    </row>
    <row r="12843" spans="1:6" x14ac:dyDescent="0.25">
      <c r="A12843" t="s">
        <v>157</v>
      </c>
      <c r="B12843" s="1">
        <v>41809</v>
      </c>
      <c r="C12843" s="3">
        <v>0.54375000000000007</v>
      </c>
      <c r="D12843">
        <v>691.11</v>
      </c>
      <c r="E12843">
        <v>1</v>
      </c>
      <c r="F12843" t="s">
        <v>52</v>
      </c>
    </row>
    <row r="12844" spans="1:6" x14ac:dyDescent="0.25">
      <c r="A12844" t="s">
        <v>157</v>
      </c>
      <c r="B12844" s="1">
        <v>41872</v>
      </c>
      <c r="C12844" s="3">
        <v>0.14444444444444446</v>
      </c>
      <c r="D12844">
        <v>691.11</v>
      </c>
      <c r="E12844">
        <v>1</v>
      </c>
      <c r="F12844" t="s">
        <v>52</v>
      </c>
    </row>
    <row r="12845" spans="1:6" x14ac:dyDescent="0.25">
      <c r="A12845" t="s">
        <v>157</v>
      </c>
      <c r="B12845" s="1">
        <v>41989</v>
      </c>
      <c r="C12845" s="3">
        <v>0.55833333333333335</v>
      </c>
      <c r="D12845">
        <v>690.74</v>
      </c>
      <c r="E12845">
        <v>1</v>
      </c>
      <c r="F12845" t="s">
        <v>52</v>
      </c>
    </row>
    <row r="12846" spans="1:6" x14ac:dyDescent="0.25">
      <c r="A12846" t="s">
        <v>157</v>
      </c>
      <c r="B12846" s="1">
        <v>42080</v>
      </c>
      <c r="C12846" s="3">
        <v>0.55208333333333337</v>
      </c>
      <c r="D12846">
        <v>690.87</v>
      </c>
      <c r="E12846">
        <v>1</v>
      </c>
      <c r="F12846" t="s">
        <v>52</v>
      </c>
    </row>
    <row r="12847" spans="1:6" x14ac:dyDescent="0.25">
      <c r="A12847" t="s">
        <v>157</v>
      </c>
      <c r="B12847" s="1">
        <v>42163</v>
      </c>
      <c r="C12847" s="3">
        <v>0.64236111111111105</v>
      </c>
      <c r="D12847">
        <v>690.84</v>
      </c>
      <c r="E12847">
        <v>1</v>
      </c>
      <c r="F12847" t="s">
        <v>52</v>
      </c>
    </row>
    <row r="12848" spans="1:6" x14ac:dyDescent="0.25">
      <c r="A12848" t="s">
        <v>157</v>
      </c>
      <c r="B12848" s="1">
        <v>42263</v>
      </c>
      <c r="C12848" s="3">
        <v>0.55694444444444446</v>
      </c>
      <c r="D12848">
        <v>694.91</v>
      </c>
      <c r="E12848">
        <v>1</v>
      </c>
      <c r="F12848" t="s">
        <v>52</v>
      </c>
    </row>
    <row r="12849" spans="1:6" x14ac:dyDescent="0.25">
      <c r="A12849" t="s">
        <v>157</v>
      </c>
      <c r="B12849" s="1">
        <v>42331</v>
      </c>
      <c r="C12849" s="3">
        <v>0.50138888888888888</v>
      </c>
      <c r="D12849">
        <v>693.88</v>
      </c>
      <c r="E12849">
        <v>1</v>
      </c>
      <c r="F12849" t="s">
        <v>52</v>
      </c>
    </row>
    <row r="12850" spans="1:6" x14ac:dyDescent="0.25">
      <c r="A12850" t="s">
        <v>157</v>
      </c>
      <c r="B12850" s="1">
        <v>42471</v>
      </c>
      <c r="C12850" s="3">
        <v>0.66111111111111109</v>
      </c>
      <c r="D12850">
        <v>692.98</v>
      </c>
      <c r="E12850">
        <v>1</v>
      </c>
      <c r="F12850" t="s">
        <v>52</v>
      </c>
    </row>
    <row r="12851" spans="1:6" x14ac:dyDescent="0.25">
      <c r="A12851" t="s">
        <v>157</v>
      </c>
      <c r="B12851" s="1">
        <v>42516</v>
      </c>
      <c r="C12851" s="3">
        <v>4.1666666666666664E-2</v>
      </c>
      <c r="D12851">
        <v>690.9</v>
      </c>
      <c r="E12851">
        <v>17</v>
      </c>
      <c r="F12851" t="s">
        <v>52</v>
      </c>
    </row>
    <row r="12852" spans="1:6" x14ac:dyDescent="0.25">
      <c r="A12852" t="s">
        <v>157</v>
      </c>
      <c r="B12852" s="1">
        <v>42535</v>
      </c>
      <c r="C12852" s="3">
        <v>0.54166666666666663</v>
      </c>
      <c r="D12852">
        <v>691.25</v>
      </c>
      <c r="E12852">
        <v>61</v>
      </c>
      <c r="F12852" t="s">
        <v>52</v>
      </c>
    </row>
    <row r="12853" spans="1:6" x14ac:dyDescent="0.25">
      <c r="A12853" t="s">
        <v>157</v>
      </c>
      <c r="B12853" s="1">
        <v>42567</v>
      </c>
      <c r="C12853" s="3">
        <v>4.1666666666666664E-2</v>
      </c>
      <c r="D12853">
        <v>693.11</v>
      </c>
      <c r="E12853">
        <v>62</v>
      </c>
      <c r="F12853" t="s">
        <v>52</v>
      </c>
    </row>
    <row r="12854" spans="1:6" x14ac:dyDescent="0.25">
      <c r="A12854" t="s">
        <v>157</v>
      </c>
      <c r="B12854" s="1">
        <v>42598</v>
      </c>
      <c r="C12854" s="3">
        <v>0.54166666666666663</v>
      </c>
      <c r="D12854">
        <v>694.82</v>
      </c>
      <c r="E12854">
        <v>62</v>
      </c>
      <c r="F12854" t="s">
        <v>52</v>
      </c>
    </row>
    <row r="12855" spans="1:6" x14ac:dyDescent="0.25">
      <c r="A12855" t="s">
        <v>157</v>
      </c>
      <c r="B12855" s="1">
        <v>42627</v>
      </c>
      <c r="C12855" s="3">
        <v>0.54166666666666663</v>
      </c>
      <c r="D12855">
        <v>695.46</v>
      </c>
      <c r="E12855">
        <v>60</v>
      </c>
      <c r="F12855" t="s">
        <v>52</v>
      </c>
    </row>
    <row r="12856" spans="1:6" x14ac:dyDescent="0.25">
      <c r="A12856" t="s">
        <v>157</v>
      </c>
      <c r="B12856" s="1">
        <v>42658</v>
      </c>
      <c r="C12856" s="3">
        <v>0.54166666666666663</v>
      </c>
      <c r="D12856">
        <v>695.24</v>
      </c>
      <c r="E12856">
        <v>63</v>
      </c>
      <c r="F12856" t="s">
        <v>52</v>
      </c>
    </row>
    <row r="12857" spans="1:6" x14ac:dyDescent="0.25">
      <c r="A12857" t="s">
        <v>157</v>
      </c>
      <c r="B12857" s="1">
        <v>42690</v>
      </c>
      <c r="C12857" s="3">
        <v>0</v>
      </c>
      <c r="D12857">
        <v>694.35</v>
      </c>
      <c r="E12857">
        <v>61</v>
      </c>
      <c r="F12857" t="s">
        <v>52</v>
      </c>
    </row>
    <row r="12858" spans="1:6" x14ac:dyDescent="0.25">
      <c r="A12858" t="s">
        <v>157</v>
      </c>
      <c r="B12858" s="1">
        <v>42721</v>
      </c>
      <c r="C12858" s="3">
        <v>0.5</v>
      </c>
      <c r="D12858">
        <v>693.33</v>
      </c>
      <c r="E12858">
        <v>62</v>
      </c>
      <c r="F12858" t="s">
        <v>52</v>
      </c>
    </row>
    <row r="12859" spans="1:6" x14ac:dyDescent="0.25">
      <c r="A12859" t="s">
        <v>157</v>
      </c>
      <c r="B12859" s="1">
        <v>42750</v>
      </c>
      <c r="C12859" s="3">
        <v>0.5</v>
      </c>
      <c r="D12859">
        <v>692.61</v>
      </c>
      <c r="E12859">
        <v>62</v>
      </c>
      <c r="F12859" t="s">
        <v>52</v>
      </c>
    </row>
    <row r="12860" spans="1:6" x14ac:dyDescent="0.25">
      <c r="A12860" t="s">
        <v>157</v>
      </c>
      <c r="B12860" s="1">
        <v>42775</v>
      </c>
      <c r="C12860" s="3">
        <v>0.5</v>
      </c>
      <c r="D12860">
        <v>692.1</v>
      </c>
      <c r="E12860">
        <v>56</v>
      </c>
      <c r="F12860" t="s">
        <v>52</v>
      </c>
    </row>
    <row r="12861" spans="1:6" x14ac:dyDescent="0.25">
      <c r="A12861" t="s">
        <v>157</v>
      </c>
      <c r="B12861" s="1">
        <v>42809</v>
      </c>
      <c r="C12861" s="3">
        <v>4.1666666666666664E-2</v>
      </c>
      <c r="D12861">
        <v>691.59</v>
      </c>
      <c r="E12861">
        <v>63</v>
      </c>
      <c r="F12861" t="s">
        <v>52</v>
      </c>
    </row>
    <row r="12862" spans="1:6" x14ac:dyDescent="0.25">
      <c r="A12862" t="s">
        <v>157</v>
      </c>
      <c r="B12862" s="1">
        <v>42840</v>
      </c>
      <c r="C12862" s="3">
        <v>0.54166666666666663</v>
      </c>
      <c r="D12862">
        <v>690.76</v>
      </c>
      <c r="E12862">
        <v>60</v>
      </c>
      <c r="F12862" t="s">
        <v>52</v>
      </c>
    </row>
    <row r="12863" spans="1:6" x14ac:dyDescent="0.25">
      <c r="A12863" t="s">
        <v>157</v>
      </c>
      <c r="B12863" s="1">
        <v>42870</v>
      </c>
      <c r="C12863" s="3">
        <v>0.54166666666666663</v>
      </c>
      <c r="D12863">
        <v>689.92</v>
      </c>
      <c r="E12863">
        <v>63</v>
      </c>
      <c r="F12863" t="s">
        <v>52</v>
      </c>
    </row>
    <row r="12864" spans="1:6" x14ac:dyDescent="0.25">
      <c r="A12864" t="s">
        <v>157</v>
      </c>
      <c r="B12864" s="1">
        <v>42900</v>
      </c>
      <c r="C12864" s="3">
        <v>4.1666666666666664E-2</v>
      </c>
      <c r="D12864">
        <v>689.8</v>
      </c>
      <c r="E12864">
        <v>61</v>
      </c>
      <c r="F12864" t="s">
        <v>52</v>
      </c>
    </row>
    <row r="12865" spans="1:6" x14ac:dyDescent="0.25">
      <c r="A12865" t="s">
        <v>157</v>
      </c>
      <c r="B12865" s="1">
        <v>42932</v>
      </c>
      <c r="C12865" s="3">
        <v>4.1666666666666664E-2</v>
      </c>
      <c r="D12865">
        <v>691.02</v>
      </c>
      <c r="E12865">
        <v>62</v>
      </c>
      <c r="F12865" t="s">
        <v>52</v>
      </c>
    </row>
    <row r="12866" spans="1:6" x14ac:dyDescent="0.25">
      <c r="A12866" t="s">
        <v>157</v>
      </c>
      <c r="B12866" s="1">
        <v>42963</v>
      </c>
      <c r="C12866" s="3">
        <v>0.54166666666666663</v>
      </c>
      <c r="D12866">
        <v>692.51</v>
      </c>
      <c r="E12866">
        <v>64</v>
      </c>
      <c r="F12866" t="s">
        <v>52</v>
      </c>
    </row>
    <row r="12867" spans="1:6" x14ac:dyDescent="0.25">
      <c r="A12867" t="s">
        <v>157</v>
      </c>
      <c r="B12867" s="1">
        <v>42993</v>
      </c>
      <c r="C12867" s="3">
        <v>4.1666666666666664E-2</v>
      </c>
      <c r="D12867">
        <v>692.95</v>
      </c>
      <c r="E12867">
        <v>60</v>
      </c>
      <c r="F12867" t="s">
        <v>52</v>
      </c>
    </row>
    <row r="12868" spans="1:6" x14ac:dyDescent="0.25">
      <c r="A12868" t="s">
        <v>157</v>
      </c>
      <c r="B12868" s="1">
        <v>43023</v>
      </c>
      <c r="C12868" s="3">
        <v>0.54166666666666663</v>
      </c>
      <c r="D12868">
        <v>692.64</v>
      </c>
      <c r="E12868">
        <v>62</v>
      </c>
      <c r="F12868" t="s">
        <v>52</v>
      </c>
    </row>
    <row r="12869" spans="1:6" x14ac:dyDescent="0.25">
      <c r="A12869" t="s">
        <v>157</v>
      </c>
      <c r="B12869" s="1">
        <v>43054</v>
      </c>
      <c r="C12869" s="3">
        <v>0.5</v>
      </c>
      <c r="D12869">
        <v>691.68</v>
      </c>
      <c r="E12869">
        <v>60</v>
      </c>
      <c r="F12869" t="s">
        <v>52</v>
      </c>
    </row>
    <row r="12870" spans="1:6" x14ac:dyDescent="0.25">
      <c r="A12870" t="s">
        <v>157</v>
      </c>
      <c r="B12870" s="1">
        <v>43084</v>
      </c>
      <c r="C12870" s="3">
        <v>0.5</v>
      </c>
      <c r="D12870">
        <v>690.84</v>
      </c>
      <c r="E12870">
        <v>62</v>
      </c>
      <c r="F12870" t="s">
        <v>52</v>
      </c>
    </row>
    <row r="12871" spans="1:6" x14ac:dyDescent="0.25">
      <c r="A12871" t="s">
        <v>157</v>
      </c>
      <c r="B12871" s="1">
        <v>43116</v>
      </c>
      <c r="C12871" s="3">
        <v>0.5</v>
      </c>
      <c r="D12871">
        <v>690.09</v>
      </c>
      <c r="E12871">
        <v>63</v>
      </c>
      <c r="F12871" t="s">
        <v>52</v>
      </c>
    </row>
    <row r="12872" spans="1:6" x14ac:dyDescent="0.25">
      <c r="A12872" t="s">
        <v>157</v>
      </c>
      <c r="B12872" s="1">
        <v>43143</v>
      </c>
      <c r="C12872" s="3">
        <v>0</v>
      </c>
      <c r="D12872">
        <v>689.51</v>
      </c>
      <c r="E12872">
        <v>56</v>
      </c>
      <c r="F12872" t="s">
        <v>52</v>
      </c>
    </row>
    <row r="12873" spans="1:6" x14ac:dyDescent="0.25">
      <c r="A12873" t="s">
        <v>157</v>
      </c>
      <c r="B12873" s="1">
        <v>43173</v>
      </c>
      <c r="C12873" s="3">
        <v>4.1666666666666664E-2</v>
      </c>
      <c r="D12873">
        <v>689.01</v>
      </c>
      <c r="E12873">
        <v>64</v>
      </c>
      <c r="F12873" t="s">
        <v>52</v>
      </c>
    </row>
    <row r="12874" spans="1:6" x14ac:dyDescent="0.25">
      <c r="A12874" t="s">
        <v>157</v>
      </c>
      <c r="B12874" s="1">
        <v>43205</v>
      </c>
      <c r="C12874" s="3">
        <v>4.1666666666666664E-2</v>
      </c>
      <c r="D12874">
        <v>688.6</v>
      </c>
      <c r="E12874">
        <v>61</v>
      </c>
      <c r="F12874" t="s">
        <v>52</v>
      </c>
    </row>
    <row r="12875" spans="1:6" x14ac:dyDescent="0.25">
      <c r="A12875" t="s">
        <v>157</v>
      </c>
      <c r="B12875" s="1">
        <v>43222</v>
      </c>
      <c r="C12875" s="3">
        <v>4.1666666666666664E-2</v>
      </c>
      <c r="D12875">
        <v>688.43</v>
      </c>
      <c r="E12875">
        <v>62</v>
      </c>
      <c r="F12875" t="s">
        <v>52</v>
      </c>
    </row>
    <row r="12876" spans="1:6" x14ac:dyDescent="0.25">
      <c r="A12876" t="s">
        <v>157</v>
      </c>
      <c r="B12876" s="1">
        <v>43265</v>
      </c>
      <c r="C12876" s="3">
        <v>0.54166666666666663</v>
      </c>
      <c r="D12876">
        <v>688.78</v>
      </c>
      <c r="E12876">
        <v>61</v>
      </c>
      <c r="F12876" t="s">
        <v>52</v>
      </c>
    </row>
    <row r="12877" spans="1:6" x14ac:dyDescent="0.25">
      <c r="A12877" t="s">
        <v>157</v>
      </c>
      <c r="B12877" s="1">
        <v>43297</v>
      </c>
      <c r="C12877" s="3">
        <v>4.1666666666666664E-2</v>
      </c>
      <c r="D12877">
        <v>690.45</v>
      </c>
      <c r="E12877">
        <v>63</v>
      </c>
      <c r="F12877" t="s">
        <v>52</v>
      </c>
    </row>
    <row r="12878" spans="1:6" x14ac:dyDescent="0.25">
      <c r="A12878" t="s">
        <v>157</v>
      </c>
      <c r="B12878" s="1">
        <v>43328</v>
      </c>
      <c r="C12878" s="3">
        <v>0.54166666666666663</v>
      </c>
      <c r="D12878">
        <v>692.22</v>
      </c>
      <c r="E12878">
        <v>63</v>
      </c>
      <c r="F12878" t="s">
        <v>52</v>
      </c>
    </row>
    <row r="12879" spans="1:6" x14ac:dyDescent="0.25">
      <c r="A12879" t="s">
        <v>157</v>
      </c>
      <c r="B12879" s="1">
        <v>43359</v>
      </c>
      <c r="C12879" s="3">
        <v>0.54166666666666663</v>
      </c>
      <c r="D12879">
        <v>692.97</v>
      </c>
      <c r="E12879">
        <v>61</v>
      </c>
      <c r="F12879" t="s">
        <v>52</v>
      </c>
    </row>
    <row r="12880" spans="1:6" x14ac:dyDescent="0.25">
      <c r="A12880" t="s">
        <v>157</v>
      </c>
      <c r="B12880" s="1">
        <v>43385</v>
      </c>
      <c r="C12880" s="3">
        <v>0.54166666666666663</v>
      </c>
      <c r="D12880">
        <v>693.06</v>
      </c>
      <c r="E12880">
        <v>63</v>
      </c>
      <c r="F12880" t="s">
        <v>52</v>
      </c>
    </row>
    <row r="12881" spans="1:6" x14ac:dyDescent="0.25">
      <c r="A12881" t="s">
        <v>157</v>
      </c>
      <c r="B12881" s="1">
        <v>43420</v>
      </c>
      <c r="C12881" s="3">
        <v>0</v>
      </c>
      <c r="D12881">
        <v>692.36</v>
      </c>
      <c r="E12881">
        <v>60</v>
      </c>
      <c r="F12881" t="s">
        <v>52</v>
      </c>
    </row>
    <row r="12882" spans="1:6" x14ac:dyDescent="0.25">
      <c r="A12882" t="s">
        <v>157</v>
      </c>
      <c r="B12882" s="1">
        <v>43450</v>
      </c>
      <c r="C12882" s="3">
        <v>0.5</v>
      </c>
      <c r="D12882">
        <v>691.48</v>
      </c>
      <c r="E12882">
        <v>62</v>
      </c>
      <c r="F12882" t="s">
        <v>52</v>
      </c>
    </row>
    <row r="12883" spans="1:6" x14ac:dyDescent="0.25">
      <c r="A12883" t="s">
        <v>157</v>
      </c>
      <c r="B12883" s="1">
        <v>43480</v>
      </c>
      <c r="C12883" s="3">
        <v>0.5</v>
      </c>
      <c r="D12883">
        <v>690.78</v>
      </c>
      <c r="E12883">
        <v>62</v>
      </c>
      <c r="F12883" t="s">
        <v>52</v>
      </c>
    </row>
    <row r="12884" spans="1:6" x14ac:dyDescent="0.25">
      <c r="A12884" t="s">
        <v>157</v>
      </c>
      <c r="B12884" s="1">
        <v>43512</v>
      </c>
      <c r="C12884" s="3">
        <v>0.5</v>
      </c>
      <c r="D12884">
        <v>690.09</v>
      </c>
      <c r="E12884">
        <v>56</v>
      </c>
      <c r="F12884" t="s">
        <v>52</v>
      </c>
    </row>
    <row r="12885" spans="1:6" x14ac:dyDescent="0.25">
      <c r="A12885" t="s">
        <v>157</v>
      </c>
      <c r="B12885" s="1">
        <v>43537</v>
      </c>
      <c r="C12885" s="3">
        <v>4.1666666666666664E-2</v>
      </c>
      <c r="D12885">
        <v>689.66</v>
      </c>
      <c r="E12885">
        <v>63</v>
      </c>
      <c r="F12885" t="s">
        <v>52</v>
      </c>
    </row>
    <row r="12886" spans="1:6" x14ac:dyDescent="0.25">
      <c r="A12886" t="s">
        <v>157</v>
      </c>
      <c r="B12886" s="1">
        <v>43573</v>
      </c>
      <c r="C12886" s="3">
        <v>0.54166666666666663</v>
      </c>
      <c r="D12886">
        <v>689.15</v>
      </c>
      <c r="E12886">
        <v>61</v>
      </c>
      <c r="F12886" t="s">
        <v>52</v>
      </c>
    </row>
    <row r="12887" spans="1:6" x14ac:dyDescent="0.25">
      <c r="A12887" t="s">
        <v>157</v>
      </c>
      <c r="B12887" s="1">
        <v>43613</v>
      </c>
      <c r="C12887" s="3">
        <v>0.54166666666666663</v>
      </c>
      <c r="D12887">
        <v>688.72</v>
      </c>
      <c r="E12887">
        <v>64</v>
      </c>
      <c r="F12887" t="s">
        <v>52</v>
      </c>
    </row>
    <row r="12888" spans="1:6" x14ac:dyDescent="0.25">
      <c r="A12888" t="s">
        <v>157</v>
      </c>
      <c r="B12888" s="1">
        <v>43632</v>
      </c>
      <c r="C12888" s="3">
        <v>4.1666666666666664E-2</v>
      </c>
      <c r="D12888">
        <v>688.71</v>
      </c>
      <c r="E12888">
        <v>59</v>
      </c>
      <c r="F12888" t="s">
        <v>52</v>
      </c>
    </row>
    <row r="12889" spans="1:6" x14ac:dyDescent="0.25">
      <c r="A12889" t="s">
        <v>157</v>
      </c>
      <c r="B12889" s="1">
        <v>43662</v>
      </c>
      <c r="C12889" s="3">
        <v>0.5</v>
      </c>
      <c r="D12889">
        <v>688.7</v>
      </c>
      <c r="E12889">
        <v>62</v>
      </c>
      <c r="F12889" t="s">
        <v>52</v>
      </c>
    </row>
    <row r="12890" spans="1:6" x14ac:dyDescent="0.25">
      <c r="A12890" t="s">
        <v>157</v>
      </c>
      <c r="B12890" s="1">
        <v>43693</v>
      </c>
      <c r="C12890" s="3">
        <v>0</v>
      </c>
      <c r="D12890">
        <v>688.68</v>
      </c>
      <c r="E12890">
        <v>63</v>
      </c>
      <c r="F12890" t="s">
        <v>52</v>
      </c>
    </row>
    <row r="12891" spans="1:6" x14ac:dyDescent="0.25">
      <c r="A12891" t="s">
        <v>157</v>
      </c>
      <c r="B12891" s="1">
        <v>43724</v>
      </c>
      <c r="C12891" s="3">
        <v>0</v>
      </c>
      <c r="D12891">
        <v>688.67</v>
      </c>
      <c r="E12891">
        <v>60</v>
      </c>
      <c r="F12891" t="s">
        <v>52</v>
      </c>
    </row>
    <row r="12892" spans="1:6" x14ac:dyDescent="0.25">
      <c r="A12892" t="s">
        <v>157</v>
      </c>
      <c r="B12892" s="1">
        <v>43754</v>
      </c>
      <c r="C12892" s="3">
        <v>0.5</v>
      </c>
      <c r="D12892">
        <v>688.65</v>
      </c>
      <c r="E12892">
        <v>62</v>
      </c>
      <c r="F12892" t="s">
        <v>52</v>
      </c>
    </row>
    <row r="12893" spans="1:6" x14ac:dyDescent="0.25">
      <c r="A12893" t="s">
        <v>157</v>
      </c>
      <c r="B12893" s="1">
        <v>43784</v>
      </c>
      <c r="C12893" s="3">
        <v>0.5</v>
      </c>
      <c r="D12893">
        <v>688.64</v>
      </c>
      <c r="E12893">
        <v>61</v>
      </c>
      <c r="F12893" t="s">
        <v>52</v>
      </c>
    </row>
    <row r="12894" spans="1:6" x14ac:dyDescent="0.25">
      <c r="A12894" t="s">
        <v>157</v>
      </c>
      <c r="B12894" s="1">
        <v>43815</v>
      </c>
      <c r="C12894" s="3">
        <v>0.5</v>
      </c>
      <c r="D12894">
        <v>688.62</v>
      </c>
      <c r="E12894">
        <v>62</v>
      </c>
      <c r="F12894" t="s">
        <v>52</v>
      </c>
    </row>
    <row r="12895" spans="1:6" x14ac:dyDescent="0.25">
      <c r="A12895" t="s">
        <v>157</v>
      </c>
      <c r="B12895" s="1">
        <v>43846</v>
      </c>
      <c r="C12895" s="3">
        <v>0.5</v>
      </c>
      <c r="D12895">
        <v>688.61</v>
      </c>
      <c r="E12895">
        <v>62</v>
      </c>
      <c r="F12895" t="s">
        <v>52</v>
      </c>
    </row>
    <row r="12896" spans="1:6" x14ac:dyDescent="0.25">
      <c r="A12896" t="s">
        <v>157</v>
      </c>
      <c r="B12896" s="1">
        <v>43876</v>
      </c>
      <c r="C12896" s="3">
        <v>0.5</v>
      </c>
      <c r="D12896">
        <v>688.59</v>
      </c>
      <c r="E12896">
        <v>58</v>
      </c>
      <c r="F12896" t="s">
        <v>52</v>
      </c>
    </row>
    <row r="12897" spans="1:6" x14ac:dyDescent="0.25">
      <c r="A12897" t="s">
        <v>157</v>
      </c>
      <c r="B12897" s="1">
        <v>43906</v>
      </c>
      <c r="C12897" s="3">
        <v>0</v>
      </c>
      <c r="D12897">
        <v>688.58</v>
      </c>
      <c r="E12897">
        <v>63</v>
      </c>
      <c r="F12897" t="s">
        <v>52</v>
      </c>
    </row>
    <row r="12898" spans="1:6" x14ac:dyDescent="0.25">
      <c r="A12898" t="s">
        <v>157</v>
      </c>
      <c r="B12898" s="1">
        <v>43937</v>
      </c>
      <c r="C12898" s="3">
        <v>0</v>
      </c>
      <c r="D12898">
        <v>688.56</v>
      </c>
      <c r="E12898">
        <v>60</v>
      </c>
      <c r="F12898" t="s">
        <v>52</v>
      </c>
    </row>
    <row r="12899" spans="1:6" x14ac:dyDescent="0.25">
      <c r="A12899" t="s">
        <v>157</v>
      </c>
      <c r="B12899" s="1">
        <v>43959</v>
      </c>
      <c r="C12899" s="3">
        <v>0.91666666666666663</v>
      </c>
      <c r="D12899">
        <v>688.6</v>
      </c>
      <c r="E12899">
        <v>595</v>
      </c>
      <c r="F12899" t="s">
        <v>52</v>
      </c>
    </row>
    <row r="12900" spans="1:6" x14ac:dyDescent="0.25">
      <c r="A12900" t="s">
        <v>157</v>
      </c>
      <c r="B12900" s="1">
        <v>43996</v>
      </c>
      <c r="C12900" s="3">
        <v>0.95833333333333337</v>
      </c>
      <c r="D12900">
        <v>689.21</v>
      </c>
      <c r="E12900">
        <v>720</v>
      </c>
      <c r="F12900" t="s">
        <v>52</v>
      </c>
    </row>
    <row r="12901" spans="1:6" x14ac:dyDescent="0.25">
      <c r="A12901" t="s">
        <v>157</v>
      </c>
      <c r="B12901" s="1">
        <v>44028</v>
      </c>
      <c r="C12901" s="3">
        <v>0.125</v>
      </c>
      <c r="D12901">
        <v>690.4</v>
      </c>
      <c r="E12901">
        <v>744</v>
      </c>
      <c r="F12901" t="s">
        <v>52</v>
      </c>
    </row>
    <row r="12902" spans="1:6" x14ac:dyDescent="0.25">
      <c r="A12902" t="s">
        <v>157</v>
      </c>
      <c r="B12902" s="1">
        <v>44058</v>
      </c>
      <c r="C12902" s="3">
        <v>0.29166666666666669</v>
      </c>
      <c r="D12902">
        <v>691.79</v>
      </c>
      <c r="E12902">
        <v>720</v>
      </c>
      <c r="F12902" t="s">
        <v>52</v>
      </c>
    </row>
    <row r="12903" spans="1:6" x14ac:dyDescent="0.25">
      <c r="A12903" t="s">
        <v>157</v>
      </c>
      <c r="B12903" s="1">
        <v>44088</v>
      </c>
      <c r="C12903" s="3">
        <v>0.45833333333333331</v>
      </c>
      <c r="D12903">
        <v>692.54</v>
      </c>
      <c r="E12903">
        <v>720</v>
      </c>
      <c r="F12903" t="s">
        <v>52</v>
      </c>
    </row>
    <row r="12904" spans="1:6" x14ac:dyDescent="0.25">
      <c r="A12904" t="s">
        <v>157</v>
      </c>
      <c r="B12904" s="1">
        <v>44114</v>
      </c>
      <c r="C12904" s="3">
        <v>0.625</v>
      </c>
      <c r="D12904">
        <v>692.66</v>
      </c>
      <c r="E12904">
        <v>744</v>
      </c>
      <c r="F12904" t="s">
        <v>52</v>
      </c>
    </row>
    <row r="12905" spans="1:6" x14ac:dyDescent="0.25">
      <c r="A12905" t="s">
        <v>157</v>
      </c>
      <c r="B12905" s="1">
        <v>44148</v>
      </c>
      <c r="C12905" s="3">
        <v>0.45833333333333331</v>
      </c>
      <c r="D12905">
        <v>692.14</v>
      </c>
      <c r="E12905">
        <v>721</v>
      </c>
      <c r="F12905" t="s">
        <v>52</v>
      </c>
    </row>
    <row r="12906" spans="1:6" x14ac:dyDescent="0.25">
      <c r="A12906" t="s">
        <v>157</v>
      </c>
      <c r="B12906" s="1">
        <v>44180</v>
      </c>
      <c r="C12906" s="3">
        <v>0.54166666666666663</v>
      </c>
      <c r="D12906">
        <v>691.36</v>
      </c>
      <c r="E12906">
        <v>744</v>
      </c>
      <c r="F12906" t="s">
        <v>52</v>
      </c>
    </row>
    <row r="12907" spans="1:6" x14ac:dyDescent="0.25">
      <c r="A12907" t="s">
        <v>157</v>
      </c>
      <c r="B12907" s="1">
        <v>44209</v>
      </c>
      <c r="C12907" s="3">
        <v>0.33333333333333331</v>
      </c>
      <c r="D12907">
        <v>690.69</v>
      </c>
      <c r="E12907">
        <v>744</v>
      </c>
      <c r="F12907" t="s">
        <v>52</v>
      </c>
    </row>
    <row r="12908" spans="1:6" x14ac:dyDescent="0.25">
      <c r="A12908" t="s">
        <v>157</v>
      </c>
      <c r="B12908" s="1">
        <v>44239</v>
      </c>
      <c r="C12908" s="3">
        <v>0.58333333333333337</v>
      </c>
      <c r="D12908">
        <v>690.04</v>
      </c>
      <c r="E12908">
        <v>672</v>
      </c>
      <c r="F12908" t="s">
        <v>52</v>
      </c>
    </row>
    <row r="12909" spans="1:6" x14ac:dyDescent="0.25">
      <c r="A12909" t="s">
        <v>157</v>
      </c>
      <c r="B12909" s="1">
        <v>44269</v>
      </c>
      <c r="C12909" s="3">
        <v>0.83333333333333337</v>
      </c>
      <c r="D12909">
        <v>689.61</v>
      </c>
      <c r="E12909">
        <v>743</v>
      </c>
      <c r="F12909" t="s">
        <v>52</v>
      </c>
    </row>
    <row r="12910" spans="1:6" x14ac:dyDescent="0.25">
      <c r="A12910" t="s">
        <v>157</v>
      </c>
      <c r="B12910" s="1">
        <v>44296</v>
      </c>
      <c r="C12910" s="3">
        <v>0.58333333333333337</v>
      </c>
      <c r="D12910">
        <v>689.25</v>
      </c>
      <c r="E12910">
        <v>721</v>
      </c>
      <c r="F12910" t="s">
        <v>52</v>
      </c>
    </row>
    <row r="12911" spans="1:6" x14ac:dyDescent="0.25">
      <c r="A12911" t="s">
        <v>157</v>
      </c>
      <c r="B12911" s="1">
        <v>44324</v>
      </c>
      <c r="C12911" s="3">
        <v>0.29166666666666669</v>
      </c>
      <c r="D12911">
        <v>689.15</v>
      </c>
      <c r="E12911">
        <v>743</v>
      </c>
      <c r="F12911" t="s">
        <v>52</v>
      </c>
    </row>
    <row r="12912" spans="1:6" x14ac:dyDescent="0.25">
      <c r="A12912" t="s">
        <v>157</v>
      </c>
      <c r="B12912" s="1">
        <v>44362</v>
      </c>
      <c r="C12912" s="3">
        <v>0.25</v>
      </c>
      <c r="D12912">
        <v>690</v>
      </c>
      <c r="E12912">
        <v>720</v>
      </c>
      <c r="F12912" t="s">
        <v>52</v>
      </c>
    </row>
    <row r="12913" spans="1:6" x14ac:dyDescent="0.25">
      <c r="A12913" t="s">
        <v>157</v>
      </c>
      <c r="B12913" s="1">
        <v>44393</v>
      </c>
      <c r="C12913" s="3">
        <v>0.25</v>
      </c>
      <c r="D12913">
        <v>692.09</v>
      </c>
      <c r="E12913">
        <v>744</v>
      </c>
      <c r="F12913" t="s">
        <v>52</v>
      </c>
    </row>
    <row r="12914" spans="1:6" x14ac:dyDescent="0.25">
      <c r="A12914" t="s">
        <v>157</v>
      </c>
      <c r="B12914" s="1">
        <v>44423</v>
      </c>
      <c r="C12914" s="3">
        <v>8.3333333333333329E-2</v>
      </c>
      <c r="D12914">
        <v>693.71</v>
      </c>
      <c r="E12914">
        <v>744</v>
      </c>
      <c r="F12914" t="s">
        <v>52</v>
      </c>
    </row>
    <row r="12915" spans="1:6" x14ac:dyDescent="0.25">
      <c r="A12915" t="s">
        <v>157</v>
      </c>
      <c r="B12915" s="1">
        <v>44450</v>
      </c>
      <c r="C12915" s="3">
        <v>0</v>
      </c>
      <c r="D12915">
        <v>694.1</v>
      </c>
      <c r="E12915">
        <v>720</v>
      </c>
      <c r="F12915" t="s">
        <v>52</v>
      </c>
    </row>
    <row r="12916" spans="1:6" x14ac:dyDescent="0.25">
      <c r="A12916" t="s">
        <v>157</v>
      </c>
      <c r="B12916" s="1">
        <v>44480</v>
      </c>
      <c r="C12916" s="3">
        <v>0</v>
      </c>
      <c r="D12916">
        <v>694.04</v>
      </c>
      <c r="E12916">
        <v>744</v>
      </c>
      <c r="F12916" t="s">
        <v>52</v>
      </c>
    </row>
    <row r="12917" spans="1:6" x14ac:dyDescent="0.25">
      <c r="A12917" t="s">
        <v>157</v>
      </c>
      <c r="B12917" s="1">
        <v>44514</v>
      </c>
      <c r="C12917" s="3">
        <v>0.54166666666666663</v>
      </c>
      <c r="D12917">
        <v>693.33</v>
      </c>
      <c r="E12917">
        <v>721</v>
      </c>
      <c r="F12917" t="s">
        <v>52</v>
      </c>
    </row>
    <row r="12918" spans="1:6" x14ac:dyDescent="0.25">
      <c r="A12918" t="s">
        <v>157</v>
      </c>
      <c r="B12918" s="1">
        <v>44544</v>
      </c>
      <c r="C12918" s="3">
        <v>0.25</v>
      </c>
      <c r="D12918">
        <v>692.53</v>
      </c>
      <c r="E12918">
        <v>744</v>
      </c>
      <c r="F12918" t="s">
        <v>52</v>
      </c>
    </row>
    <row r="12919" spans="1:6" x14ac:dyDescent="0.25">
      <c r="A12919" t="s">
        <v>157</v>
      </c>
      <c r="B12919" s="1">
        <v>44576</v>
      </c>
      <c r="C12919" s="3">
        <v>0.54166666666666663</v>
      </c>
      <c r="D12919">
        <v>691.82</v>
      </c>
      <c r="E12919">
        <v>744</v>
      </c>
      <c r="F12919" t="s">
        <v>52</v>
      </c>
    </row>
    <row r="12920" spans="1:6" x14ac:dyDescent="0.25">
      <c r="A12920" t="s">
        <v>157</v>
      </c>
      <c r="B12920" s="1">
        <v>44606</v>
      </c>
      <c r="C12920" s="3">
        <v>0.125</v>
      </c>
      <c r="D12920">
        <v>691.32</v>
      </c>
      <c r="E12920">
        <v>672</v>
      </c>
      <c r="F12920" t="s">
        <v>52</v>
      </c>
    </row>
    <row r="12921" spans="1:6" x14ac:dyDescent="0.25">
      <c r="A12921" t="s">
        <v>157</v>
      </c>
      <c r="B12921" s="1">
        <v>44632</v>
      </c>
      <c r="C12921" s="3">
        <v>0.58333333333333337</v>
      </c>
      <c r="D12921">
        <v>690.86</v>
      </c>
      <c r="E12921">
        <v>744</v>
      </c>
      <c r="F12921" t="s">
        <v>52</v>
      </c>
    </row>
    <row r="12922" spans="1:6" x14ac:dyDescent="0.25">
      <c r="A12922" t="s">
        <v>157</v>
      </c>
      <c r="B12922" s="1">
        <v>44665</v>
      </c>
      <c r="C12922" s="3">
        <v>0.20833333333333334</v>
      </c>
      <c r="D12922">
        <v>690.41</v>
      </c>
      <c r="E12922">
        <v>697</v>
      </c>
      <c r="F12922" t="s">
        <v>52</v>
      </c>
    </row>
    <row r="12923" spans="1:6" x14ac:dyDescent="0.25">
      <c r="A12923" t="s">
        <v>157</v>
      </c>
      <c r="B12923" s="1">
        <v>44682</v>
      </c>
      <c r="C12923" s="3">
        <v>0</v>
      </c>
      <c r="D12923">
        <v>690.2</v>
      </c>
      <c r="E12923">
        <v>744</v>
      </c>
      <c r="F12923" t="s">
        <v>52</v>
      </c>
    </row>
    <row r="12924" spans="1:6" x14ac:dyDescent="0.25">
      <c r="A12924" t="s">
        <v>157</v>
      </c>
      <c r="B12924" s="1">
        <v>44726</v>
      </c>
      <c r="C12924" s="3">
        <v>0.70833333333333337</v>
      </c>
      <c r="D12924">
        <v>690.68</v>
      </c>
      <c r="E12924">
        <v>720</v>
      </c>
      <c r="F12924" t="s">
        <v>52</v>
      </c>
    </row>
    <row r="12925" spans="1:6" x14ac:dyDescent="0.25">
      <c r="A12925" t="s">
        <v>157</v>
      </c>
      <c r="B12925" s="1">
        <v>44758</v>
      </c>
      <c r="C12925" s="3">
        <v>4.1666666666666664E-2</v>
      </c>
      <c r="D12925">
        <v>692.32</v>
      </c>
      <c r="E12925">
        <v>744</v>
      </c>
      <c r="F12925" t="s">
        <v>52</v>
      </c>
    </row>
    <row r="12926" spans="1:6" x14ac:dyDescent="0.25">
      <c r="A12926" t="s">
        <v>157</v>
      </c>
      <c r="B12926" s="1">
        <v>44789</v>
      </c>
      <c r="C12926" s="3">
        <v>4.1666666666666664E-2</v>
      </c>
      <c r="D12926">
        <v>694.17</v>
      </c>
      <c r="E12926">
        <v>744</v>
      </c>
      <c r="F12926" t="s">
        <v>52</v>
      </c>
    </row>
    <row r="12927" spans="1:6" x14ac:dyDescent="0.25">
      <c r="A12927" t="s">
        <v>157</v>
      </c>
      <c r="B12927" s="1">
        <v>44820</v>
      </c>
      <c r="C12927" s="3">
        <v>4.1666666666666664E-2</v>
      </c>
      <c r="D12927">
        <v>695.04</v>
      </c>
      <c r="E12927">
        <v>715</v>
      </c>
      <c r="F12927" t="s">
        <v>52</v>
      </c>
    </row>
    <row r="12928" spans="1:6" x14ac:dyDescent="0.25">
      <c r="A12928" t="s">
        <v>157</v>
      </c>
      <c r="B12928" s="1">
        <v>44851</v>
      </c>
      <c r="C12928" s="3">
        <v>0.25</v>
      </c>
      <c r="D12928">
        <v>695.13</v>
      </c>
      <c r="E12928">
        <v>744</v>
      </c>
      <c r="F12928" t="s">
        <v>52</v>
      </c>
    </row>
    <row r="12929" spans="1:6" x14ac:dyDescent="0.25">
      <c r="A12929" t="s">
        <v>157</v>
      </c>
      <c r="B12929" s="1">
        <v>44880</v>
      </c>
      <c r="C12929" s="3">
        <v>0.66666666666666663</v>
      </c>
      <c r="D12929">
        <v>694.59</v>
      </c>
      <c r="E12929">
        <v>721</v>
      </c>
      <c r="F12929" t="s">
        <v>52</v>
      </c>
    </row>
    <row r="12930" spans="1:6" x14ac:dyDescent="0.25">
      <c r="A12930" t="s">
        <v>157</v>
      </c>
      <c r="B12930" s="1">
        <v>44911</v>
      </c>
      <c r="C12930" s="3">
        <v>0.25</v>
      </c>
      <c r="D12930">
        <v>693.78</v>
      </c>
      <c r="E12930">
        <v>744</v>
      </c>
      <c r="F12930" t="s">
        <v>52</v>
      </c>
    </row>
    <row r="12931" spans="1:6" x14ac:dyDescent="0.25">
      <c r="A12931" t="s">
        <v>157</v>
      </c>
      <c r="B12931" s="1">
        <v>44940</v>
      </c>
      <c r="C12931" s="3">
        <v>0.66666666666666663</v>
      </c>
      <c r="D12931">
        <v>693.01</v>
      </c>
      <c r="E12931">
        <v>744</v>
      </c>
      <c r="F12931" t="s">
        <v>52</v>
      </c>
    </row>
    <row r="12932" spans="1:6" x14ac:dyDescent="0.25">
      <c r="A12932" t="s">
        <v>157</v>
      </c>
      <c r="B12932" s="1">
        <v>44958</v>
      </c>
      <c r="C12932" s="3">
        <v>0.29166666666666669</v>
      </c>
      <c r="D12932">
        <v>692.71</v>
      </c>
      <c r="E12932">
        <v>63</v>
      </c>
      <c r="F12932" t="s">
        <v>52</v>
      </c>
    </row>
    <row r="12933" spans="1:6" x14ac:dyDescent="0.25">
      <c r="A12933" t="s">
        <v>157</v>
      </c>
      <c r="B12933" s="1">
        <v>45034</v>
      </c>
      <c r="C12933" s="3">
        <v>0.20833333333333334</v>
      </c>
      <c r="D12933">
        <v>691.54</v>
      </c>
      <c r="E12933">
        <v>38</v>
      </c>
      <c r="F12933" t="s">
        <v>52</v>
      </c>
    </row>
    <row r="12934" spans="1:6" x14ac:dyDescent="0.25">
      <c r="A12934" t="s">
        <v>157</v>
      </c>
      <c r="B12934" s="1">
        <v>45047</v>
      </c>
      <c r="C12934" s="3">
        <v>0.70833333333333337</v>
      </c>
      <c r="D12934">
        <v>691.37</v>
      </c>
      <c r="E12934">
        <v>4</v>
      </c>
      <c r="F12934" t="s">
        <v>52</v>
      </c>
    </row>
    <row r="12935" spans="1:6" x14ac:dyDescent="0.25">
      <c r="A12935" t="s">
        <v>158</v>
      </c>
      <c r="B12935" s="1">
        <v>30791</v>
      </c>
      <c r="C12935" s="3">
        <v>0</v>
      </c>
      <c r="D12935">
        <v>226.72</v>
      </c>
      <c r="E12935">
        <v>1</v>
      </c>
      <c r="F12935" t="s">
        <v>52</v>
      </c>
    </row>
    <row r="12936" spans="1:6" x14ac:dyDescent="0.25">
      <c r="A12936" t="s">
        <v>158</v>
      </c>
      <c r="B12936" s="1">
        <v>31365</v>
      </c>
      <c r="C12936" s="3">
        <v>0</v>
      </c>
      <c r="D12936">
        <v>228.83</v>
      </c>
      <c r="E12936">
        <v>1</v>
      </c>
      <c r="F12936" t="s">
        <v>52</v>
      </c>
    </row>
    <row r="12937" spans="1:6" x14ac:dyDescent="0.25">
      <c r="A12937" t="s">
        <v>158</v>
      </c>
      <c r="B12937" s="1">
        <v>31427</v>
      </c>
      <c r="C12937" s="3">
        <v>0</v>
      </c>
      <c r="D12937">
        <v>227.67</v>
      </c>
      <c r="E12937">
        <v>1</v>
      </c>
      <c r="F12937" t="s">
        <v>52</v>
      </c>
    </row>
    <row r="12938" spans="1:6" x14ac:dyDescent="0.25">
      <c r="A12938" t="s">
        <v>158</v>
      </c>
      <c r="B12938" s="1">
        <v>31456</v>
      </c>
      <c r="C12938" s="3">
        <v>0</v>
      </c>
      <c r="D12938">
        <v>227.19</v>
      </c>
      <c r="E12938">
        <v>1</v>
      </c>
      <c r="F12938" t="s">
        <v>52</v>
      </c>
    </row>
    <row r="12939" spans="1:6" x14ac:dyDescent="0.25">
      <c r="A12939" t="s">
        <v>158</v>
      </c>
      <c r="B12939" s="1">
        <v>31489</v>
      </c>
      <c r="C12939" s="3">
        <v>0</v>
      </c>
      <c r="D12939">
        <v>226.84</v>
      </c>
      <c r="E12939">
        <v>1</v>
      </c>
      <c r="F12939" t="s">
        <v>52</v>
      </c>
    </row>
    <row r="12940" spans="1:6" x14ac:dyDescent="0.25">
      <c r="A12940" t="s">
        <v>158</v>
      </c>
      <c r="B12940" s="1">
        <v>31527</v>
      </c>
      <c r="C12940" s="3">
        <v>0</v>
      </c>
      <c r="D12940">
        <v>226.47</v>
      </c>
      <c r="E12940">
        <v>1</v>
      </c>
      <c r="F12940" t="s">
        <v>52</v>
      </c>
    </row>
    <row r="12941" spans="1:6" x14ac:dyDescent="0.25">
      <c r="A12941" t="s">
        <v>158</v>
      </c>
      <c r="B12941" s="1">
        <v>31548</v>
      </c>
      <c r="C12941" s="3">
        <v>0</v>
      </c>
      <c r="D12941">
        <v>226.3</v>
      </c>
      <c r="E12941">
        <v>1</v>
      </c>
      <c r="F12941" t="s">
        <v>52</v>
      </c>
    </row>
    <row r="12942" spans="1:6" x14ac:dyDescent="0.25">
      <c r="A12942" t="s">
        <v>158</v>
      </c>
      <c r="B12942" s="1">
        <v>31575</v>
      </c>
      <c r="C12942" s="3">
        <v>0.65277777777777779</v>
      </c>
      <c r="D12942">
        <v>227.22</v>
      </c>
      <c r="E12942">
        <v>1</v>
      </c>
      <c r="F12942" t="s">
        <v>52</v>
      </c>
    </row>
    <row r="12943" spans="1:6" x14ac:dyDescent="0.25">
      <c r="A12943" t="s">
        <v>158</v>
      </c>
      <c r="B12943" s="1">
        <v>31621</v>
      </c>
      <c r="C12943" s="3">
        <v>0</v>
      </c>
      <c r="D12943">
        <v>230.39</v>
      </c>
      <c r="E12943">
        <v>1</v>
      </c>
      <c r="F12943" t="s">
        <v>52</v>
      </c>
    </row>
    <row r="12944" spans="1:6" x14ac:dyDescent="0.25">
      <c r="A12944" t="s">
        <v>158</v>
      </c>
      <c r="B12944" s="1">
        <v>31673</v>
      </c>
      <c r="C12944" s="3">
        <v>0</v>
      </c>
      <c r="D12944">
        <v>230.59</v>
      </c>
      <c r="E12944">
        <v>1</v>
      </c>
      <c r="F12944" t="s">
        <v>52</v>
      </c>
    </row>
    <row r="12945" spans="1:6" x14ac:dyDescent="0.25">
      <c r="A12945" t="s">
        <v>158</v>
      </c>
      <c r="B12945" s="1">
        <v>31694</v>
      </c>
      <c r="C12945" s="3">
        <v>0</v>
      </c>
      <c r="D12945">
        <v>229.65</v>
      </c>
      <c r="E12945">
        <v>1</v>
      </c>
      <c r="F12945" t="s">
        <v>52</v>
      </c>
    </row>
    <row r="12946" spans="1:6" x14ac:dyDescent="0.25">
      <c r="A12946" t="s">
        <v>158</v>
      </c>
      <c r="B12946" s="1">
        <v>31729</v>
      </c>
      <c r="C12946" s="3">
        <v>0</v>
      </c>
      <c r="D12946">
        <v>228.12</v>
      </c>
      <c r="E12946">
        <v>1</v>
      </c>
      <c r="F12946" t="s">
        <v>52</v>
      </c>
    </row>
    <row r="12947" spans="1:6" x14ac:dyDescent="0.25">
      <c r="A12947" t="s">
        <v>158</v>
      </c>
      <c r="B12947" s="1">
        <v>31755</v>
      </c>
      <c r="C12947" s="3">
        <v>0</v>
      </c>
      <c r="D12947">
        <v>228.02</v>
      </c>
      <c r="E12947">
        <v>1</v>
      </c>
      <c r="F12947" t="s">
        <v>52</v>
      </c>
    </row>
    <row r="12948" spans="1:6" x14ac:dyDescent="0.25">
      <c r="A12948" t="s">
        <v>158</v>
      </c>
      <c r="B12948" s="1">
        <v>31790</v>
      </c>
      <c r="C12948" s="3">
        <v>0</v>
      </c>
      <c r="D12948">
        <v>227.37</v>
      </c>
      <c r="E12948">
        <v>1</v>
      </c>
      <c r="F12948" t="s">
        <v>52</v>
      </c>
    </row>
    <row r="12949" spans="1:6" x14ac:dyDescent="0.25">
      <c r="A12949" t="s">
        <v>158</v>
      </c>
      <c r="B12949" s="1">
        <v>31819</v>
      </c>
      <c r="C12949" s="3">
        <v>0</v>
      </c>
      <c r="D12949">
        <v>226.94</v>
      </c>
      <c r="E12949">
        <v>1</v>
      </c>
      <c r="F12949" t="s">
        <v>52</v>
      </c>
    </row>
    <row r="12950" spans="1:6" x14ac:dyDescent="0.25">
      <c r="A12950" t="s">
        <v>158</v>
      </c>
      <c r="B12950" s="1">
        <v>31853</v>
      </c>
      <c r="C12950" s="3">
        <v>0</v>
      </c>
      <c r="D12950">
        <v>226.65</v>
      </c>
      <c r="E12950">
        <v>1</v>
      </c>
      <c r="F12950" t="s">
        <v>52</v>
      </c>
    </row>
    <row r="12951" spans="1:6" x14ac:dyDescent="0.25">
      <c r="A12951" t="s">
        <v>158</v>
      </c>
      <c r="B12951" s="1">
        <v>31881</v>
      </c>
      <c r="C12951" s="3">
        <v>0</v>
      </c>
      <c r="D12951">
        <v>226.4</v>
      </c>
      <c r="E12951">
        <v>1</v>
      </c>
      <c r="F12951" t="s">
        <v>52</v>
      </c>
    </row>
    <row r="12952" spans="1:6" x14ac:dyDescent="0.25">
      <c r="A12952" t="s">
        <v>158</v>
      </c>
      <c r="B12952" s="1">
        <v>31911</v>
      </c>
      <c r="C12952" s="3">
        <v>0</v>
      </c>
      <c r="D12952">
        <v>227.11</v>
      </c>
      <c r="E12952">
        <v>1</v>
      </c>
      <c r="F12952" t="s">
        <v>52</v>
      </c>
    </row>
    <row r="12953" spans="1:6" x14ac:dyDescent="0.25">
      <c r="A12953" t="s">
        <v>158</v>
      </c>
      <c r="B12953" s="1">
        <v>31937</v>
      </c>
      <c r="C12953" s="3">
        <v>0</v>
      </c>
      <c r="D12953">
        <v>227.91</v>
      </c>
      <c r="E12953">
        <v>1</v>
      </c>
      <c r="F12953" t="s">
        <v>52</v>
      </c>
    </row>
    <row r="12954" spans="1:6" x14ac:dyDescent="0.25">
      <c r="A12954" t="s">
        <v>158</v>
      </c>
      <c r="B12954" s="1">
        <v>31973</v>
      </c>
      <c r="C12954" s="3">
        <v>0</v>
      </c>
      <c r="D12954">
        <v>230.3</v>
      </c>
      <c r="E12954">
        <v>1</v>
      </c>
      <c r="F12954" t="s">
        <v>52</v>
      </c>
    </row>
    <row r="12955" spans="1:6" x14ac:dyDescent="0.25">
      <c r="A12955" t="s">
        <v>158</v>
      </c>
      <c r="B12955" s="1">
        <v>32001</v>
      </c>
      <c r="C12955" s="3">
        <v>0</v>
      </c>
      <c r="D12955">
        <v>230.95</v>
      </c>
      <c r="E12955">
        <v>1</v>
      </c>
      <c r="F12955" t="s">
        <v>52</v>
      </c>
    </row>
    <row r="12956" spans="1:6" x14ac:dyDescent="0.25">
      <c r="A12956" t="s">
        <v>158</v>
      </c>
      <c r="B12956" s="1">
        <v>32044</v>
      </c>
      <c r="C12956" s="3">
        <v>0.45208333333333334</v>
      </c>
      <c r="D12956">
        <v>231</v>
      </c>
      <c r="E12956">
        <v>1</v>
      </c>
      <c r="F12956" t="s">
        <v>52</v>
      </c>
    </row>
    <row r="12957" spans="1:6" x14ac:dyDescent="0.25">
      <c r="A12957" t="s">
        <v>158</v>
      </c>
      <c r="B12957" s="1">
        <v>32064</v>
      </c>
      <c r="C12957" s="3">
        <v>0</v>
      </c>
      <c r="D12957">
        <v>230.48</v>
      </c>
      <c r="E12957">
        <v>1</v>
      </c>
      <c r="F12957" t="s">
        <v>52</v>
      </c>
    </row>
    <row r="12958" spans="1:6" x14ac:dyDescent="0.25">
      <c r="A12958" t="s">
        <v>158</v>
      </c>
      <c r="B12958" s="1">
        <v>32100</v>
      </c>
      <c r="C12958" s="3">
        <v>0</v>
      </c>
      <c r="D12958">
        <v>230</v>
      </c>
      <c r="E12958">
        <v>1</v>
      </c>
      <c r="F12958" t="s">
        <v>52</v>
      </c>
    </row>
    <row r="12959" spans="1:6" x14ac:dyDescent="0.25">
      <c r="A12959" t="s">
        <v>158</v>
      </c>
      <c r="B12959" s="1">
        <v>32141</v>
      </c>
      <c r="C12959" s="3">
        <v>0</v>
      </c>
      <c r="D12959">
        <v>228.77</v>
      </c>
      <c r="E12959">
        <v>1</v>
      </c>
      <c r="F12959" t="s">
        <v>52</v>
      </c>
    </row>
    <row r="12960" spans="1:6" x14ac:dyDescent="0.25">
      <c r="A12960" t="s">
        <v>158</v>
      </c>
      <c r="B12960" s="1">
        <v>32170</v>
      </c>
      <c r="C12960" s="3">
        <v>0</v>
      </c>
      <c r="D12960">
        <v>228.29</v>
      </c>
      <c r="E12960">
        <v>1</v>
      </c>
      <c r="F12960" t="s">
        <v>52</v>
      </c>
    </row>
    <row r="12961" spans="1:6" x14ac:dyDescent="0.25">
      <c r="A12961" t="s">
        <v>158</v>
      </c>
      <c r="B12961" s="1">
        <v>32190</v>
      </c>
      <c r="C12961" s="3">
        <v>0</v>
      </c>
      <c r="D12961">
        <v>228.11</v>
      </c>
      <c r="E12961">
        <v>1</v>
      </c>
      <c r="F12961" t="s">
        <v>52</v>
      </c>
    </row>
    <row r="12962" spans="1:6" x14ac:dyDescent="0.25">
      <c r="A12962" t="s">
        <v>158</v>
      </c>
      <c r="B12962" s="1">
        <v>32218</v>
      </c>
      <c r="C12962" s="3">
        <v>0</v>
      </c>
      <c r="D12962">
        <v>227.74</v>
      </c>
      <c r="E12962">
        <v>1</v>
      </c>
      <c r="F12962" t="s">
        <v>52</v>
      </c>
    </row>
    <row r="12963" spans="1:6" x14ac:dyDescent="0.25">
      <c r="A12963" t="s">
        <v>158</v>
      </c>
      <c r="B12963" s="1">
        <v>32255</v>
      </c>
      <c r="C12963" s="3">
        <v>0</v>
      </c>
      <c r="D12963">
        <v>227.3</v>
      </c>
      <c r="E12963">
        <v>1</v>
      </c>
      <c r="F12963" t="s">
        <v>52</v>
      </c>
    </row>
    <row r="12964" spans="1:6" x14ac:dyDescent="0.25">
      <c r="A12964" t="s">
        <v>158</v>
      </c>
      <c r="B12964" s="1">
        <v>32276</v>
      </c>
      <c r="C12964" s="3">
        <v>0</v>
      </c>
      <c r="D12964">
        <v>227.7</v>
      </c>
      <c r="E12964">
        <v>1</v>
      </c>
      <c r="F12964" t="s">
        <v>52</v>
      </c>
    </row>
    <row r="12965" spans="1:6" x14ac:dyDescent="0.25">
      <c r="A12965" t="s">
        <v>158</v>
      </c>
      <c r="B12965" s="1">
        <v>32310</v>
      </c>
      <c r="C12965" s="3">
        <v>0.40138888888888885</v>
      </c>
      <c r="D12965">
        <v>229.6</v>
      </c>
      <c r="E12965">
        <v>1</v>
      </c>
      <c r="F12965" t="s">
        <v>52</v>
      </c>
    </row>
    <row r="12966" spans="1:6" x14ac:dyDescent="0.25">
      <c r="A12966" t="s">
        <v>158</v>
      </c>
      <c r="B12966" s="1">
        <v>32400</v>
      </c>
      <c r="C12966" s="3">
        <v>0.6743055555555556</v>
      </c>
      <c r="D12966">
        <v>233.71</v>
      </c>
      <c r="E12966">
        <v>1</v>
      </c>
      <c r="F12966" t="s">
        <v>52</v>
      </c>
    </row>
    <row r="12967" spans="1:6" x14ac:dyDescent="0.25">
      <c r="A12967" t="s">
        <v>158</v>
      </c>
      <c r="B12967" s="1">
        <v>32455</v>
      </c>
      <c r="C12967" s="3">
        <v>0.54861111111111105</v>
      </c>
      <c r="D12967">
        <v>232.35</v>
      </c>
      <c r="E12967">
        <v>1</v>
      </c>
      <c r="F12967" t="s">
        <v>52</v>
      </c>
    </row>
    <row r="12968" spans="1:6" x14ac:dyDescent="0.25">
      <c r="A12968" t="s">
        <v>158</v>
      </c>
      <c r="B12968" s="1">
        <v>32590</v>
      </c>
      <c r="C12968" s="3">
        <v>0</v>
      </c>
      <c r="D12968">
        <v>229.06</v>
      </c>
      <c r="E12968">
        <v>1</v>
      </c>
      <c r="F12968" t="s">
        <v>52</v>
      </c>
    </row>
    <row r="12969" spans="1:6" x14ac:dyDescent="0.25">
      <c r="A12969" t="s">
        <v>158</v>
      </c>
      <c r="B12969" s="1">
        <v>32661</v>
      </c>
      <c r="C12969" s="3">
        <v>0</v>
      </c>
      <c r="D12969">
        <v>230.01</v>
      </c>
      <c r="E12969">
        <v>1</v>
      </c>
      <c r="F12969" t="s">
        <v>52</v>
      </c>
    </row>
    <row r="12970" spans="1:6" x14ac:dyDescent="0.25">
      <c r="A12970" t="s">
        <v>158</v>
      </c>
      <c r="B12970" s="1">
        <v>32764</v>
      </c>
      <c r="C12970" s="3">
        <v>0</v>
      </c>
      <c r="D12970">
        <v>235.05</v>
      </c>
      <c r="E12970">
        <v>1</v>
      </c>
      <c r="F12970" t="s">
        <v>52</v>
      </c>
    </row>
    <row r="12971" spans="1:6" x14ac:dyDescent="0.25">
      <c r="A12971" t="s">
        <v>158</v>
      </c>
      <c r="B12971" s="1">
        <v>32817</v>
      </c>
      <c r="C12971" s="3">
        <v>0</v>
      </c>
      <c r="D12971">
        <v>232.51</v>
      </c>
      <c r="E12971">
        <v>1</v>
      </c>
      <c r="F12971" t="s">
        <v>52</v>
      </c>
    </row>
    <row r="12972" spans="1:6" x14ac:dyDescent="0.25">
      <c r="A12972" t="s">
        <v>158</v>
      </c>
      <c r="B12972" s="1">
        <v>32959</v>
      </c>
      <c r="C12972" s="3">
        <v>0</v>
      </c>
      <c r="D12972">
        <v>229.53</v>
      </c>
      <c r="E12972">
        <v>1</v>
      </c>
      <c r="F12972" t="s">
        <v>52</v>
      </c>
    </row>
    <row r="12973" spans="1:6" x14ac:dyDescent="0.25">
      <c r="A12973" t="s">
        <v>158</v>
      </c>
      <c r="B12973" s="1">
        <v>33010</v>
      </c>
      <c r="C12973" s="3">
        <v>0</v>
      </c>
      <c r="D12973">
        <v>230.12</v>
      </c>
      <c r="E12973">
        <v>1</v>
      </c>
      <c r="F12973" t="s">
        <v>52</v>
      </c>
    </row>
    <row r="12974" spans="1:6" x14ac:dyDescent="0.25">
      <c r="A12974" t="s">
        <v>158</v>
      </c>
      <c r="B12974" s="1">
        <v>33134</v>
      </c>
      <c r="C12974" s="3">
        <v>0</v>
      </c>
      <c r="D12974">
        <v>235.47</v>
      </c>
      <c r="E12974">
        <v>1</v>
      </c>
      <c r="F12974" t="s">
        <v>52</v>
      </c>
    </row>
    <row r="12975" spans="1:6" x14ac:dyDescent="0.25">
      <c r="A12975" t="s">
        <v>158</v>
      </c>
      <c r="B12975" s="1">
        <v>33197</v>
      </c>
      <c r="C12975" s="3">
        <v>0</v>
      </c>
      <c r="D12975">
        <v>232.82</v>
      </c>
      <c r="E12975">
        <v>1</v>
      </c>
      <c r="F12975" t="s">
        <v>52</v>
      </c>
    </row>
    <row r="12976" spans="1:6" x14ac:dyDescent="0.25">
      <c r="A12976" t="s">
        <v>158</v>
      </c>
      <c r="B12976" s="1">
        <v>33311</v>
      </c>
      <c r="C12976" s="3">
        <v>0</v>
      </c>
      <c r="D12976">
        <v>230.32</v>
      </c>
      <c r="E12976">
        <v>1</v>
      </c>
      <c r="F12976" t="s">
        <v>52</v>
      </c>
    </row>
    <row r="12977" spans="1:6" x14ac:dyDescent="0.25">
      <c r="A12977" t="s">
        <v>158</v>
      </c>
      <c r="B12977" s="1">
        <v>33380</v>
      </c>
      <c r="C12977" s="3">
        <v>0</v>
      </c>
      <c r="D12977">
        <v>229.62</v>
      </c>
      <c r="E12977">
        <v>1</v>
      </c>
      <c r="F12977" t="s">
        <v>52</v>
      </c>
    </row>
    <row r="12978" spans="1:6" x14ac:dyDescent="0.25">
      <c r="A12978" t="s">
        <v>158</v>
      </c>
      <c r="B12978" s="1">
        <v>33499</v>
      </c>
      <c r="C12978" s="3">
        <v>0</v>
      </c>
      <c r="D12978">
        <v>234.44</v>
      </c>
      <c r="E12978">
        <v>1</v>
      </c>
      <c r="F12978" t="s">
        <v>52</v>
      </c>
    </row>
    <row r="12979" spans="1:6" x14ac:dyDescent="0.25">
      <c r="A12979" t="s">
        <v>158</v>
      </c>
      <c r="B12979" s="1">
        <v>33560</v>
      </c>
      <c r="C12979" s="3">
        <v>0</v>
      </c>
      <c r="D12979">
        <v>233.18</v>
      </c>
      <c r="E12979">
        <v>1</v>
      </c>
      <c r="F12979" t="s">
        <v>52</v>
      </c>
    </row>
    <row r="12980" spans="1:6" x14ac:dyDescent="0.25">
      <c r="A12980" t="s">
        <v>158</v>
      </c>
      <c r="B12980" s="1">
        <v>33689</v>
      </c>
      <c r="C12980" s="3">
        <v>0</v>
      </c>
      <c r="D12980">
        <v>230.58</v>
      </c>
      <c r="E12980">
        <v>1</v>
      </c>
      <c r="F12980" t="s">
        <v>52</v>
      </c>
    </row>
    <row r="12981" spans="1:6" x14ac:dyDescent="0.25">
      <c r="A12981" t="s">
        <v>158</v>
      </c>
      <c r="B12981" s="1">
        <v>33736</v>
      </c>
      <c r="C12981" s="3">
        <v>0</v>
      </c>
      <c r="D12981">
        <v>231.4</v>
      </c>
      <c r="E12981">
        <v>1</v>
      </c>
      <c r="F12981" t="s">
        <v>52</v>
      </c>
    </row>
    <row r="12982" spans="1:6" x14ac:dyDescent="0.25">
      <c r="A12982" t="s">
        <v>158</v>
      </c>
      <c r="B12982" s="1">
        <v>33856</v>
      </c>
      <c r="C12982" s="3">
        <v>0</v>
      </c>
      <c r="D12982">
        <v>237.27</v>
      </c>
      <c r="E12982">
        <v>1</v>
      </c>
      <c r="F12982" t="s">
        <v>52</v>
      </c>
    </row>
    <row r="12983" spans="1:6" x14ac:dyDescent="0.25">
      <c r="A12983" t="s">
        <v>158</v>
      </c>
      <c r="B12983" s="1">
        <v>33921</v>
      </c>
      <c r="C12983" s="3">
        <v>0</v>
      </c>
      <c r="D12983">
        <v>235.1</v>
      </c>
      <c r="E12983">
        <v>1</v>
      </c>
      <c r="F12983" t="s">
        <v>52</v>
      </c>
    </row>
    <row r="12984" spans="1:6" x14ac:dyDescent="0.25">
      <c r="A12984" t="s">
        <v>158</v>
      </c>
      <c r="B12984" s="1">
        <v>34053</v>
      </c>
      <c r="C12984" s="3">
        <v>0</v>
      </c>
      <c r="D12984">
        <v>232</v>
      </c>
      <c r="E12984">
        <v>1</v>
      </c>
      <c r="F12984" t="s">
        <v>52</v>
      </c>
    </row>
    <row r="12985" spans="1:6" x14ac:dyDescent="0.25">
      <c r="A12985" t="s">
        <v>158</v>
      </c>
      <c r="B12985" s="1">
        <v>34100</v>
      </c>
      <c r="C12985" s="3">
        <v>0</v>
      </c>
      <c r="D12985">
        <v>231.55</v>
      </c>
      <c r="E12985">
        <v>1</v>
      </c>
      <c r="F12985" t="s">
        <v>52</v>
      </c>
    </row>
    <row r="12986" spans="1:6" x14ac:dyDescent="0.25">
      <c r="A12986" t="s">
        <v>158</v>
      </c>
      <c r="B12986" s="1">
        <v>34234</v>
      </c>
      <c r="C12986" s="3">
        <v>0</v>
      </c>
      <c r="D12986">
        <v>234.74</v>
      </c>
      <c r="E12986">
        <v>1</v>
      </c>
      <c r="F12986" t="s">
        <v>52</v>
      </c>
    </row>
    <row r="12987" spans="1:6" x14ac:dyDescent="0.25">
      <c r="A12987" t="s">
        <v>158</v>
      </c>
      <c r="B12987" s="1">
        <v>34276</v>
      </c>
      <c r="C12987" s="3">
        <v>0</v>
      </c>
      <c r="D12987">
        <v>233.55</v>
      </c>
      <c r="E12987">
        <v>1</v>
      </c>
      <c r="F12987" t="s">
        <v>52</v>
      </c>
    </row>
    <row r="12988" spans="1:6" x14ac:dyDescent="0.25">
      <c r="A12988" t="s">
        <v>158</v>
      </c>
      <c r="B12988" s="1">
        <v>34411</v>
      </c>
      <c r="C12988" s="3">
        <v>0</v>
      </c>
      <c r="D12988">
        <v>230.58</v>
      </c>
      <c r="E12988">
        <v>1</v>
      </c>
      <c r="F12988" t="s">
        <v>52</v>
      </c>
    </row>
    <row r="12989" spans="1:6" x14ac:dyDescent="0.25">
      <c r="A12989" t="s">
        <v>158</v>
      </c>
      <c r="B12989" s="1">
        <v>34463</v>
      </c>
      <c r="C12989" s="3">
        <v>0</v>
      </c>
      <c r="D12989">
        <v>230.76</v>
      </c>
      <c r="E12989">
        <v>1</v>
      </c>
      <c r="F12989" t="s">
        <v>52</v>
      </c>
    </row>
    <row r="12990" spans="1:6" x14ac:dyDescent="0.25">
      <c r="A12990" t="s">
        <v>158</v>
      </c>
      <c r="B12990" s="1">
        <v>34597</v>
      </c>
      <c r="C12990" s="3">
        <v>0</v>
      </c>
      <c r="D12990">
        <v>237.09</v>
      </c>
      <c r="E12990">
        <v>1</v>
      </c>
      <c r="F12990" t="s">
        <v>52</v>
      </c>
    </row>
    <row r="12991" spans="1:6" x14ac:dyDescent="0.25">
      <c r="A12991" t="s">
        <v>158</v>
      </c>
      <c r="B12991" s="1">
        <v>34660</v>
      </c>
      <c r="C12991" s="3">
        <v>0</v>
      </c>
      <c r="D12991">
        <v>234.81</v>
      </c>
      <c r="E12991">
        <v>1</v>
      </c>
      <c r="F12991" t="s">
        <v>52</v>
      </c>
    </row>
    <row r="12992" spans="1:6" x14ac:dyDescent="0.25">
      <c r="A12992" t="s">
        <v>158</v>
      </c>
      <c r="B12992" s="1">
        <v>34779</v>
      </c>
      <c r="C12992" s="3">
        <v>0</v>
      </c>
      <c r="D12992">
        <v>231.86</v>
      </c>
      <c r="E12992">
        <v>1</v>
      </c>
      <c r="F12992" t="s">
        <v>52</v>
      </c>
    </row>
    <row r="12993" spans="1:6" x14ac:dyDescent="0.25">
      <c r="A12993" t="s">
        <v>158</v>
      </c>
      <c r="B12993" s="1">
        <v>34829</v>
      </c>
      <c r="C12993" s="3">
        <v>0</v>
      </c>
      <c r="D12993">
        <v>231.58</v>
      </c>
      <c r="E12993">
        <v>1</v>
      </c>
      <c r="F12993" t="s">
        <v>52</v>
      </c>
    </row>
    <row r="12994" spans="1:6" x14ac:dyDescent="0.25">
      <c r="A12994" t="s">
        <v>158</v>
      </c>
      <c r="B12994" s="1">
        <v>34954</v>
      </c>
      <c r="C12994" s="3">
        <v>0</v>
      </c>
      <c r="D12994">
        <v>235.88</v>
      </c>
      <c r="E12994">
        <v>1</v>
      </c>
      <c r="F12994" t="s">
        <v>52</v>
      </c>
    </row>
    <row r="12995" spans="1:6" x14ac:dyDescent="0.25">
      <c r="A12995" t="s">
        <v>158</v>
      </c>
      <c r="B12995" s="1">
        <v>35010</v>
      </c>
      <c r="C12995" s="3">
        <v>0</v>
      </c>
      <c r="D12995">
        <v>234.08</v>
      </c>
      <c r="E12995">
        <v>1</v>
      </c>
      <c r="F12995" t="s">
        <v>52</v>
      </c>
    </row>
    <row r="12996" spans="1:6" x14ac:dyDescent="0.25">
      <c r="A12996" t="s">
        <v>158</v>
      </c>
      <c r="B12996" s="1">
        <v>35132</v>
      </c>
      <c r="C12996" s="3">
        <v>0</v>
      </c>
      <c r="D12996">
        <v>231.15</v>
      </c>
      <c r="E12996">
        <v>1</v>
      </c>
      <c r="F12996" t="s">
        <v>52</v>
      </c>
    </row>
    <row r="12997" spans="1:6" x14ac:dyDescent="0.25">
      <c r="A12997" t="s">
        <v>158</v>
      </c>
      <c r="B12997" s="1">
        <v>35215</v>
      </c>
      <c r="C12997" s="3">
        <v>0</v>
      </c>
      <c r="D12997">
        <v>230.98</v>
      </c>
      <c r="E12997">
        <v>1</v>
      </c>
      <c r="F12997" t="s">
        <v>52</v>
      </c>
    </row>
    <row r="12998" spans="1:6" x14ac:dyDescent="0.25">
      <c r="A12998" t="s">
        <v>158</v>
      </c>
      <c r="B12998" s="1">
        <v>35331</v>
      </c>
      <c r="C12998" s="3">
        <v>0</v>
      </c>
      <c r="D12998">
        <v>236.62</v>
      </c>
      <c r="E12998">
        <v>1</v>
      </c>
      <c r="F12998" t="s">
        <v>52</v>
      </c>
    </row>
    <row r="12999" spans="1:6" x14ac:dyDescent="0.25">
      <c r="A12999" t="s">
        <v>158</v>
      </c>
      <c r="B12999" s="1">
        <v>35388</v>
      </c>
      <c r="C12999" s="3">
        <v>0</v>
      </c>
      <c r="D12999">
        <v>234.01</v>
      </c>
      <c r="E12999">
        <v>1</v>
      </c>
      <c r="F12999" t="s">
        <v>52</v>
      </c>
    </row>
    <row r="13000" spans="1:6" x14ac:dyDescent="0.25">
      <c r="A13000" t="s">
        <v>158</v>
      </c>
      <c r="B13000" s="1">
        <v>35509</v>
      </c>
      <c r="C13000" s="3">
        <v>0.5541666666666667</v>
      </c>
      <c r="D13000">
        <v>231.02</v>
      </c>
      <c r="E13000">
        <v>1</v>
      </c>
      <c r="F13000" t="s">
        <v>52</v>
      </c>
    </row>
    <row r="13001" spans="1:6" x14ac:dyDescent="0.25">
      <c r="A13001" t="s">
        <v>158</v>
      </c>
      <c r="B13001" s="1">
        <v>35566</v>
      </c>
      <c r="C13001" s="3">
        <v>0.48541666666666666</v>
      </c>
      <c r="D13001">
        <v>230.56</v>
      </c>
      <c r="E13001">
        <v>1</v>
      </c>
      <c r="F13001" t="s">
        <v>52</v>
      </c>
    </row>
    <row r="13002" spans="1:6" x14ac:dyDescent="0.25">
      <c r="A13002" t="s">
        <v>158</v>
      </c>
      <c r="B13002" s="1">
        <v>35683</v>
      </c>
      <c r="C13002" s="3">
        <v>0</v>
      </c>
      <c r="D13002">
        <v>234.7</v>
      </c>
      <c r="E13002">
        <v>1</v>
      </c>
      <c r="F13002" t="s">
        <v>52</v>
      </c>
    </row>
    <row r="13003" spans="1:6" x14ac:dyDescent="0.25">
      <c r="A13003" t="s">
        <v>158</v>
      </c>
      <c r="B13003" s="1">
        <v>35746</v>
      </c>
      <c r="C13003" s="3">
        <v>0</v>
      </c>
      <c r="D13003">
        <v>232.2</v>
      </c>
      <c r="E13003">
        <v>1</v>
      </c>
      <c r="F13003" t="s">
        <v>52</v>
      </c>
    </row>
    <row r="13004" spans="1:6" x14ac:dyDescent="0.25">
      <c r="A13004" t="s">
        <v>158</v>
      </c>
      <c r="B13004" s="1">
        <v>35871</v>
      </c>
      <c r="C13004" s="3">
        <v>0</v>
      </c>
      <c r="D13004">
        <v>229.42</v>
      </c>
      <c r="E13004">
        <v>1</v>
      </c>
      <c r="F13004" t="s">
        <v>52</v>
      </c>
    </row>
    <row r="13005" spans="1:6" x14ac:dyDescent="0.25">
      <c r="A13005" t="s">
        <v>158</v>
      </c>
      <c r="B13005" s="1">
        <v>35926</v>
      </c>
      <c r="C13005" s="3">
        <v>0</v>
      </c>
      <c r="D13005">
        <v>229.33</v>
      </c>
      <c r="E13005">
        <v>1</v>
      </c>
      <c r="F13005" t="s">
        <v>52</v>
      </c>
    </row>
    <row r="13006" spans="1:6" x14ac:dyDescent="0.25">
      <c r="A13006" t="s">
        <v>158</v>
      </c>
      <c r="B13006" s="1">
        <v>36059</v>
      </c>
      <c r="C13006" s="3">
        <v>0</v>
      </c>
      <c r="D13006">
        <v>233.94</v>
      </c>
      <c r="E13006">
        <v>1</v>
      </c>
      <c r="F13006" t="s">
        <v>52</v>
      </c>
    </row>
    <row r="13007" spans="1:6" x14ac:dyDescent="0.25">
      <c r="A13007" t="s">
        <v>158</v>
      </c>
      <c r="B13007" s="1">
        <v>36118</v>
      </c>
      <c r="C13007" s="3">
        <v>0</v>
      </c>
      <c r="D13007">
        <v>231.9</v>
      </c>
      <c r="E13007">
        <v>1</v>
      </c>
      <c r="F13007" t="s">
        <v>52</v>
      </c>
    </row>
    <row r="13008" spans="1:6" x14ac:dyDescent="0.25">
      <c r="A13008" t="s">
        <v>158</v>
      </c>
      <c r="B13008" s="1">
        <v>36242</v>
      </c>
      <c r="C13008" s="3">
        <v>0</v>
      </c>
      <c r="D13008">
        <v>229.01</v>
      </c>
      <c r="E13008">
        <v>1</v>
      </c>
      <c r="F13008" t="s">
        <v>52</v>
      </c>
    </row>
    <row r="13009" spans="1:6" x14ac:dyDescent="0.25">
      <c r="A13009" t="s">
        <v>158</v>
      </c>
      <c r="B13009" s="1">
        <v>36304</v>
      </c>
      <c r="C13009" s="3">
        <v>0</v>
      </c>
      <c r="D13009">
        <v>228.64</v>
      </c>
      <c r="E13009">
        <v>1</v>
      </c>
      <c r="F13009" t="s">
        <v>52</v>
      </c>
    </row>
    <row r="13010" spans="1:6" x14ac:dyDescent="0.25">
      <c r="A13010" t="s">
        <v>158</v>
      </c>
      <c r="B13010" s="1">
        <v>36425</v>
      </c>
      <c r="C13010" s="3">
        <v>0</v>
      </c>
      <c r="D13010">
        <v>235.06</v>
      </c>
      <c r="E13010">
        <v>1</v>
      </c>
      <c r="F13010" t="s">
        <v>52</v>
      </c>
    </row>
    <row r="13011" spans="1:6" x14ac:dyDescent="0.25">
      <c r="A13011" t="s">
        <v>158</v>
      </c>
      <c r="B13011" s="1">
        <v>36480</v>
      </c>
      <c r="C13011" s="3">
        <v>0</v>
      </c>
      <c r="D13011">
        <v>232.19</v>
      </c>
      <c r="E13011">
        <v>1</v>
      </c>
      <c r="F13011" t="s">
        <v>52</v>
      </c>
    </row>
    <row r="13012" spans="1:6" x14ac:dyDescent="0.25">
      <c r="A13012" t="s">
        <v>158</v>
      </c>
      <c r="B13012" s="1">
        <v>36607</v>
      </c>
      <c r="C13012" s="3">
        <v>0</v>
      </c>
      <c r="D13012">
        <v>229.4</v>
      </c>
      <c r="E13012">
        <v>1</v>
      </c>
      <c r="F13012" t="s">
        <v>52</v>
      </c>
    </row>
    <row r="13013" spans="1:6" x14ac:dyDescent="0.25">
      <c r="A13013" t="s">
        <v>158</v>
      </c>
      <c r="B13013" s="1">
        <v>36656</v>
      </c>
      <c r="C13013" s="3">
        <v>0</v>
      </c>
      <c r="D13013">
        <v>229.33</v>
      </c>
      <c r="E13013">
        <v>1</v>
      </c>
      <c r="F13013" t="s">
        <v>52</v>
      </c>
    </row>
    <row r="13014" spans="1:6" x14ac:dyDescent="0.25">
      <c r="A13014" t="s">
        <v>158</v>
      </c>
      <c r="B13014" s="1">
        <v>36790</v>
      </c>
      <c r="C13014" s="3">
        <v>0</v>
      </c>
      <c r="D13014">
        <v>236.1</v>
      </c>
      <c r="E13014">
        <v>1</v>
      </c>
      <c r="F13014" t="s">
        <v>52</v>
      </c>
    </row>
    <row r="13015" spans="1:6" x14ac:dyDescent="0.25">
      <c r="A13015" t="s">
        <v>158</v>
      </c>
      <c r="B13015" s="1">
        <v>36837</v>
      </c>
      <c r="C13015" s="3">
        <v>0</v>
      </c>
      <c r="D13015">
        <v>234.3</v>
      </c>
      <c r="E13015">
        <v>1</v>
      </c>
      <c r="F13015" t="s">
        <v>52</v>
      </c>
    </row>
    <row r="13016" spans="1:6" x14ac:dyDescent="0.25">
      <c r="A13016" t="s">
        <v>158</v>
      </c>
      <c r="B13016" s="1">
        <v>36977</v>
      </c>
      <c r="C13016" s="3">
        <v>0</v>
      </c>
      <c r="D13016">
        <v>230.78</v>
      </c>
      <c r="E13016">
        <v>1</v>
      </c>
      <c r="F13016" t="s">
        <v>52</v>
      </c>
    </row>
    <row r="13017" spans="1:6" x14ac:dyDescent="0.25">
      <c r="A13017" t="s">
        <v>158</v>
      </c>
      <c r="B13017" s="1">
        <v>37027</v>
      </c>
      <c r="C13017" s="3">
        <v>0</v>
      </c>
      <c r="D13017">
        <v>230.43</v>
      </c>
      <c r="E13017">
        <v>1</v>
      </c>
      <c r="F13017" t="s">
        <v>52</v>
      </c>
    </row>
    <row r="13018" spans="1:6" x14ac:dyDescent="0.25">
      <c r="A13018" t="s">
        <v>158</v>
      </c>
      <c r="B13018" s="1">
        <v>37151</v>
      </c>
      <c r="C13018" s="3">
        <v>0</v>
      </c>
      <c r="D13018">
        <v>236.68</v>
      </c>
      <c r="E13018">
        <v>1</v>
      </c>
      <c r="F13018" t="s">
        <v>52</v>
      </c>
    </row>
    <row r="13019" spans="1:6" x14ac:dyDescent="0.25">
      <c r="A13019" t="s">
        <v>158</v>
      </c>
      <c r="B13019" s="1">
        <v>37194</v>
      </c>
      <c r="C13019" s="3">
        <v>0</v>
      </c>
      <c r="D13019">
        <v>234.85</v>
      </c>
      <c r="E13019">
        <v>1</v>
      </c>
      <c r="F13019" t="s">
        <v>52</v>
      </c>
    </row>
    <row r="13020" spans="1:6" x14ac:dyDescent="0.25">
      <c r="A13020" t="s">
        <v>158</v>
      </c>
      <c r="B13020" s="1">
        <v>37201</v>
      </c>
      <c r="C13020" s="3">
        <v>0</v>
      </c>
      <c r="D13020">
        <v>234.86</v>
      </c>
      <c r="E13020">
        <v>1</v>
      </c>
      <c r="F13020" t="s">
        <v>52</v>
      </c>
    </row>
    <row r="13021" spans="1:6" x14ac:dyDescent="0.25">
      <c r="A13021" t="s">
        <v>158</v>
      </c>
      <c r="B13021" s="1">
        <v>37349</v>
      </c>
      <c r="C13021" s="3">
        <v>0</v>
      </c>
      <c r="D13021">
        <v>231.35</v>
      </c>
      <c r="E13021">
        <v>1</v>
      </c>
      <c r="F13021" t="s">
        <v>52</v>
      </c>
    </row>
    <row r="13022" spans="1:6" x14ac:dyDescent="0.25">
      <c r="A13022" t="s">
        <v>158</v>
      </c>
      <c r="B13022" s="1">
        <v>37405</v>
      </c>
      <c r="C13022" s="3">
        <v>0</v>
      </c>
      <c r="D13022">
        <v>231.74</v>
      </c>
      <c r="E13022">
        <v>1</v>
      </c>
      <c r="F13022" t="s">
        <v>52</v>
      </c>
    </row>
    <row r="13023" spans="1:6" x14ac:dyDescent="0.25">
      <c r="A13023" t="s">
        <v>158</v>
      </c>
      <c r="B13023" s="1">
        <v>37509</v>
      </c>
      <c r="C13023" s="3">
        <v>0</v>
      </c>
      <c r="D13023">
        <v>238.97</v>
      </c>
      <c r="E13023">
        <v>1</v>
      </c>
      <c r="F13023" t="s">
        <v>52</v>
      </c>
    </row>
    <row r="13024" spans="1:6" x14ac:dyDescent="0.25">
      <c r="A13024" t="s">
        <v>158</v>
      </c>
      <c r="B13024" s="1">
        <v>37700</v>
      </c>
      <c r="C13024" s="3">
        <v>0</v>
      </c>
      <c r="D13024">
        <v>232.79</v>
      </c>
      <c r="E13024">
        <v>1</v>
      </c>
      <c r="F13024" t="s">
        <v>52</v>
      </c>
    </row>
    <row r="13025" spans="1:6" x14ac:dyDescent="0.25">
      <c r="A13025" t="s">
        <v>158</v>
      </c>
      <c r="B13025" s="1">
        <v>37748</v>
      </c>
      <c r="C13025" s="3">
        <v>0</v>
      </c>
      <c r="D13025">
        <v>232.1</v>
      </c>
      <c r="E13025">
        <v>1</v>
      </c>
      <c r="F13025" t="s">
        <v>52</v>
      </c>
    </row>
    <row r="13026" spans="1:6" x14ac:dyDescent="0.25">
      <c r="A13026" t="s">
        <v>158</v>
      </c>
      <c r="B13026" s="1">
        <v>37872</v>
      </c>
      <c r="C13026" s="3">
        <v>0.63680555555555551</v>
      </c>
      <c r="D13026">
        <v>240.38</v>
      </c>
      <c r="E13026">
        <v>1</v>
      </c>
      <c r="F13026" t="s">
        <v>52</v>
      </c>
    </row>
    <row r="13027" spans="1:6" x14ac:dyDescent="0.25">
      <c r="A13027" t="s">
        <v>158</v>
      </c>
      <c r="B13027" s="1">
        <v>37950</v>
      </c>
      <c r="C13027" s="3">
        <v>0.53611111111111109</v>
      </c>
      <c r="D13027">
        <v>235.4</v>
      </c>
      <c r="E13027">
        <v>1</v>
      </c>
      <c r="F13027" t="s">
        <v>52</v>
      </c>
    </row>
    <row r="13028" spans="1:6" x14ac:dyDescent="0.25">
      <c r="A13028" t="s">
        <v>158</v>
      </c>
      <c r="B13028" s="1">
        <v>38068</v>
      </c>
      <c r="C13028" s="3">
        <v>0.52361111111111114</v>
      </c>
      <c r="D13028">
        <v>234.18</v>
      </c>
      <c r="E13028">
        <v>1</v>
      </c>
      <c r="F13028" t="s">
        <v>52</v>
      </c>
    </row>
    <row r="13029" spans="1:6" x14ac:dyDescent="0.25">
      <c r="A13029" t="s">
        <v>158</v>
      </c>
      <c r="B13029" s="1">
        <v>38131</v>
      </c>
      <c r="C13029" s="3">
        <v>0.62638888888888888</v>
      </c>
      <c r="D13029">
        <v>234.24</v>
      </c>
      <c r="E13029">
        <v>1</v>
      </c>
      <c r="F13029" t="s">
        <v>52</v>
      </c>
    </row>
    <row r="13030" spans="1:6" x14ac:dyDescent="0.25">
      <c r="A13030" t="s">
        <v>158</v>
      </c>
      <c r="B13030" s="1">
        <v>38246</v>
      </c>
      <c r="C13030" s="3">
        <v>0</v>
      </c>
      <c r="D13030">
        <v>240.47</v>
      </c>
      <c r="E13030">
        <v>1</v>
      </c>
      <c r="F13030" t="s">
        <v>52</v>
      </c>
    </row>
    <row r="13031" spans="1:6" x14ac:dyDescent="0.25">
      <c r="A13031" t="s">
        <v>158</v>
      </c>
      <c r="B13031" s="1">
        <v>38307</v>
      </c>
      <c r="C13031" s="3">
        <v>0.75277777777777777</v>
      </c>
      <c r="D13031">
        <v>238.06</v>
      </c>
      <c r="E13031">
        <v>1</v>
      </c>
      <c r="F13031" t="s">
        <v>52</v>
      </c>
    </row>
    <row r="13032" spans="1:6" x14ac:dyDescent="0.25">
      <c r="A13032" t="s">
        <v>158</v>
      </c>
      <c r="B13032" s="1">
        <v>38441</v>
      </c>
      <c r="C13032" s="3">
        <v>0.44444444444444442</v>
      </c>
      <c r="D13032">
        <v>234.24</v>
      </c>
      <c r="E13032">
        <v>1</v>
      </c>
      <c r="F13032" t="s">
        <v>52</v>
      </c>
    </row>
    <row r="13033" spans="1:6" x14ac:dyDescent="0.25">
      <c r="A13033" t="s">
        <v>158</v>
      </c>
      <c r="B13033" s="1">
        <v>38481</v>
      </c>
      <c r="C13033" s="3">
        <v>0.59861111111111109</v>
      </c>
      <c r="D13033">
        <v>233.66</v>
      </c>
      <c r="E13033">
        <v>1</v>
      </c>
      <c r="F13033" t="s">
        <v>52</v>
      </c>
    </row>
    <row r="13034" spans="1:6" x14ac:dyDescent="0.25">
      <c r="A13034" t="s">
        <v>158</v>
      </c>
      <c r="B13034" s="1">
        <v>38609</v>
      </c>
      <c r="C13034" s="3">
        <v>0.63680555555555551</v>
      </c>
      <c r="D13034">
        <v>240.61</v>
      </c>
      <c r="E13034">
        <v>1</v>
      </c>
      <c r="F13034" t="s">
        <v>52</v>
      </c>
    </row>
    <row r="13035" spans="1:6" x14ac:dyDescent="0.25">
      <c r="A13035" t="s">
        <v>158</v>
      </c>
      <c r="B13035" s="1">
        <v>38687</v>
      </c>
      <c r="C13035" s="3">
        <v>0.52152777777777781</v>
      </c>
      <c r="D13035">
        <v>237.04</v>
      </c>
      <c r="E13035">
        <v>1</v>
      </c>
      <c r="F13035" t="s">
        <v>52</v>
      </c>
    </row>
    <row r="13036" spans="1:6" x14ac:dyDescent="0.25">
      <c r="A13036" t="s">
        <v>158</v>
      </c>
      <c r="B13036" s="1">
        <v>38807</v>
      </c>
      <c r="C13036" s="3">
        <v>0.53888888888888886</v>
      </c>
      <c r="D13036">
        <v>233.87</v>
      </c>
      <c r="E13036">
        <v>1</v>
      </c>
      <c r="F13036" t="s">
        <v>52</v>
      </c>
    </row>
    <row r="13037" spans="1:6" x14ac:dyDescent="0.25">
      <c r="A13037" t="s">
        <v>158</v>
      </c>
      <c r="B13037" s="1">
        <v>38849</v>
      </c>
      <c r="C13037" s="3">
        <v>0.64236111111111105</v>
      </c>
      <c r="D13037">
        <v>233.44</v>
      </c>
      <c r="E13037">
        <v>1</v>
      </c>
      <c r="F13037" t="s">
        <v>52</v>
      </c>
    </row>
    <row r="13038" spans="1:6" x14ac:dyDescent="0.25">
      <c r="A13038" t="s">
        <v>158</v>
      </c>
      <c r="B13038" s="1">
        <v>38972</v>
      </c>
      <c r="C13038" s="3">
        <v>0.69861111111111107</v>
      </c>
      <c r="D13038">
        <v>240.5</v>
      </c>
      <c r="E13038">
        <v>1</v>
      </c>
      <c r="F13038" t="s">
        <v>52</v>
      </c>
    </row>
    <row r="13039" spans="1:6" x14ac:dyDescent="0.25">
      <c r="A13039" t="s">
        <v>158</v>
      </c>
      <c r="B13039" s="1">
        <v>39023</v>
      </c>
      <c r="C13039" s="3">
        <v>0.48680555555555555</v>
      </c>
      <c r="D13039">
        <v>238.1</v>
      </c>
      <c r="E13039">
        <v>1</v>
      </c>
      <c r="F13039" t="s">
        <v>52</v>
      </c>
    </row>
    <row r="13040" spans="1:6" x14ac:dyDescent="0.25">
      <c r="A13040" t="s">
        <v>158</v>
      </c>
      <c r="B13040" s="1">
        <v>39162</v>
      </c>
      <c r="C13040" s="3">
        <v>0.37291666666666662</v>
      </c>
      <c r="D13040">
        <v>233.83</v>
      </c>
      <c r="E13040">
        <v>1</v>
      </c>
      <c r="F13040" t="s">
        <v>52</v>
      </c>
    </row>
    <row r="13041" spans="1:6" x14ac:dyDescent="0.25">
      <c r="A13041" t="s">
        <v>158</v>
      </c>
      <c r="B13041" s="1">
        <v>39225</v>
      </c>
      <c r="C13041" s="3">
        <v>0.35069444444444442</v>
      </c>
      <c r="D13041">
        <v>233.79</v>
      </c>
      <c r="E13041">
        <v>1</v>
      </c>
      <c r="F13041" t="s">
        <v>52</v>
      </c>
    </row>
    <row r="13042" spans="1:6" x14ac:dyDescent="0.25">
      <c r="A13042" t="s">
        <v>158</v>
      </c>
      <c r="B13042" s="1">
        <v>39345</v>
      </c>
      <c r="C13042" s="3">
        <v>0.41666666666666669</v>
      </c>
      <c r="D13042">
        <v>241.06</v>
      </c>
      <c r="E13042">
        <v>1</v>
      </c>
      <c r="F13042" t="s">
        <v>52</v>
      </c>
    </row>
    <row r="13043" spans="1:6" x14ac:dyDescent="0.25">
      <c r="A13043" t="s">
        <v>158</v>
      </c>
      <c r="B13043" s="1">
        <v>39401</v>
      </c>
      <c r="C13043" s="3">
        <v>0.3444444444444445</v>
      </c>
      <c r="D13043">
        <v>238.15</v>
      </c>
      <c r="E13043">
        <v>1</v>
      </c>
      <c r="F13043" t="s">
        <v>52</v>
      </c>
    </row>
    <row r="13044" spans="1:6" x14ac:dyDescent="0.25">
      <c r="A13044" t="s">
        <v>158</v>
      </c>
      <c r="B13044" s="1">
        <v>39538</v>
      </c>
      <c r="C13044" s="3">
        <v>0.61875000000000002</v>
      </c>
      <c r="D13044">
        <v>233.91</v>
      </c>
      <c r="E13044">
        <v>1</v>
      </c>
      <c r="F13044" t="s">
        <v>52</v>
      </c>
    </row>
    <row r="13045" spans="1:6" x14ac:dyDescent="0.25">
      <c r="A13045" t="s">
        <v>158</v>
      </c>
      <c r="B13045" s="1">
        <v>39597</v>
      </c>
      <c r="C13045" s="3">
        <v>0.54652777777777783</v>
      </c>
      <c r="D13045">
        <v>234.56</v>
      </c>
      <c r="E13045">
        <v>1</v>
      </c>
      <c r="F13045" t="s">
        <v>52</v>
      </c>
    </row>
    <row r="13046" spans="1:6" x14ac:dyDescent="0.25">
      <c r="A13046" t="s">
        <v>158</v>
      </c>
      <c r="B13046" s="1">
        <v>39743</v>
      </c>
      <c r="C13046" s="3">
        <v>0</v>
      </c>
      <c r="D13046">
        <v>240.3</v>
      </c>
      <c r="E13046">
        <v>1</v>
      </c>
      <c r="F13046" t="s">
        <v>52</v>
      </c>
    </row>
    <row r="13047" spans="1:6" x14ac:dyDescent="0.25">
      <c r="A13047" t="s">
        <v>158</v>
      </c>
      <c r="B13047" s="1">
        <v>39897</v>
      </c>
      <c r="C13047" s="3">
        <v>0.56388888888888888</v>
      </c>
      <c r="D13047">
        <v>234.54</v>
      </c>
      <c r="E13047">
        <v>1</v>
      </c>
      <c r="F13047" t="s">
        <v>52</v>
      </c>
    </row>
    <row r="13048" spans="1:6" x14ac:dyDescent="0.25">
      <c r="A13048" t="s">
        <v>158</v>
      </c>
      <c r="B13048" s="1">
        <v>39945</v>
      </c>
      <c r="C13048" s="3">
        <v>0.51874999999999993</v>
      </c>
      <c r="D13048">
        <v>233.92</v>
      </c>
      <c r="E13048">
        <v>1</v>
      </c>
      <c r="F13048" t="s">
        <v>52</v>
      </c>
    </row>
    <row r="13049" spans="1:6" x14ac:dyDescent="0.25">
      <c r="A13049" t="s">
        <v>158</v>
      </c>
      <c r="B13049" s="1">
        <v>40297</v>
      </c>
      <c r="C13049" s="3">
        <v>0</v>
      </c>
      <c r="D13049">
        <v>233.04</v>
      </c>
      <c r="E13049">
        <v>1</v>
      </c>
      <c r="F13049" t="s">
        <v>52</v>
      </c>
    </row>
    <row r="13050" spans="1:6" x14ac:dyDescent="0.25">
      <c r="A13050" t="s">
        <v>158</v>
      </c>
      <c r="B13050" s="1">
        <v>40415</v>
      </c>
      <c r="C13050" s="3">
        <v>0</v>
      </c>
      <c r="D13050">
        <v>240.36</v>
      </c>
      <c r="E13050">
        <v>1</v>
      </c>
      <c r="F13050" t="s">
        <v>52</v>
      </c>
    </row>
    <row r="13051" spans="1:6" x14ac:dyDescent="0.25">
      <c r="A13051" t="s">
        <v>158</v>
      </c>
      <c r="B13051" s="1">
        <v>40458</v>
      </c>
      <c r="C13051" s="3">
        <v>0</v>
      </c>
      <c r="D13051">
        <v>240.3</v>
      </c>
      <c r="E13051">
        <v>1</v>
      </c>
      <c r="F13051" t="s">
        <v>52</v>
      </c>
    </row>
    <row r="13052" spans="1:6" x14ac:dyDescent="0.25">
      <c r="A13052" t="s">
        <v>158</v>
      </c>
      <c r="B13052" s="1">
        <v>40701</v>
      </c>
      <c r="C13052" s="3">
        <v>0</v>
      </c>
      <c r="D13052">
        <v>234.02</v>
      </c>
      <c r="E13052">
        <v>1</v>
      </c>
      <c r="F13052" t="s">
        <v>52</v>
      </c>
    </row>
    <row r="13053" spans="1:6" x14ac:dyDescent="0.25">
      <c r="A13053" t="s">
        <v>158</v>
      </c>
      <c r="B13053" s="1">
        <v>40787</v>
      </c>
      <c r="C13053" s="3">
        <v>0</v>
      </c>
      <c r="D13053">
        <v>240.43</v>
      </c>
      <c r="E13053">
        <v>1</v>
      </c>
      <c r="F13053" t="s">
        <v>52</v>
      </c>
    </row>
    <row r="13054" spans="1:6" x14ac:dyDescent="0.25">
      <c r="A13054" t="s">
        <v>158</v>
      </c>
      <c r="B13054" s="1">
        <v>40842</v>
      </c>
      <c r="C13054" s="3">
        <v>0</v>
      </c>
      <c r="D13054">
        <v>239.48</v>
      </c>
      <c r="E13054">
        <v>1</v>
      </c>
      <c r="F13054" t="s">
        <v>52</v>
      </c>
    </row>
    <row r="13055" spans="1:6" x14ac:dyDescent="0.25">
      <c r="A13055" t="s">
        <v>158</v>
      </c>
      <c r="B13055" s="1">
        <v>40892</v>
      </c>
      <c r="C13055" s="3">
        <v>0</v>
      </c>
      <c r="D13055">
        <v>236.7</v>
      </c>
      <c r="E13055">
        <v>1</v>
      </c>
      <c r="F13055" t="s">
        <v>52</v>
      </c>
    </row>
    <row r="13056" spans="1:6" x14ac:dyDescent="0.25">
      <c r="A13056" t="s">
        <v>158</v>
      </c>
      <c r="B13056" s="1">
        <v>40948</v>
      </c>
      <c r="C13056" s="3">
        <v>0</v>
      </c>
      <c r="D13056">
        <v>236.83</v>
      </c>
      <c r="E13056">
        <v>1</v>
      </c>
      <c r="F13056" t="s">
        <v>52</v>
      </c>
    </row>
    <row r="13057" spans="1:6" x14ac:dyDescent="0.25">
      <c r="A13057" t="s">
        <v>158</v>
      </c>
      <c r="B13057" s="1">
        <v>41075</v>
      </c>
      <c r="C13057" s="3">
        <v>0</v>
      </c>
      <c r="D13057">
        <v>236.15</v>
      </c>
      <c r="E13057">
        <v>1</v>
      </c>
      <c r="F13057" t="s">
        <v>52</v>
      </c>
    </row>
    <row r="13058" spans="1:6" x14ac:dyDescent="0.25">
      <c r="A13058" t="s">
        <v>158</v>
      </c>
      <c r="B13058" s="1">
        <v>41137</v>
      </c>
      <c r="C13058" s="3">
        <v>0</v>
      </c>
      <c r="D13058">
        <v>241.91</v>
      </c>
      <c r="E13058">
        <v>1</v>
      </c>
      <c r="F13058" t="s">
        <v>52</v>
      </c>
    </row>
    <row r="13059" spans="1:6" x14ac:dyDescent="0.25">
      <c r="A13059" t="s">
        <v>158</v>
      </c>
      <c r="B13059" s="1">
        <v>41207</v>
      </c>
      <c r="C13059" s="3">
        <v>0</v>
      </c>
      <c r="D13059">
        <v>240.83</v>
      </c>
      <c r="E13059">
        <v>1</v>
      </c>
      <c r="F13059" t="s">
        <v>52</v>
      </c>
    </row>
    <row r="13060" spans="1:6" x14ac:dyDescent="0.25">
      <c r="A13060" t="s">
        <v>158</v>
      </c>
      <c r="B13060" s="1">
        <v>41261</v>
      </c>
      <c r="C13060" s="3">
        <v>0</v>
      </c>
      <c r="D13060">
        <v>237.81</v>
      </c>
      <c r="E13060">
        <v>1</v>
      </c>
      <c r="F13060" t="s">
        <v>52</v>
      </c>
    </row>
    <row r="13061" spans="1:6" x14ac:dyDescent="0.25">
      <c r="A13061" t="s">
        <v>158</v>
      </c>
      <c r="B13061" s="1">
        <v>41374</v>
      </c>
      <c r="C13061" s="3">
        <v>0</v>
      </c>
      <c r="D13061">
        <v>234.21</v>
      </c>
      <c r="E13061">
        <v>1</v>
      </c>
      <c r="F13061" t="s">
        <v>52</v>
      </c>
    </row>
    <row r="13062" spans="1:6" x14ac:dyDescent="0.25">
      <c r="A13062" t="s">
        <v>158</v>
      </c>
      <c r="B13062" s="1">
        <v>41451</v>
      </c>
      <c r="C13062" s="3">
        <v>0</v>
      </c>
      <c r="D13062">
        <v>234.45</v>
      </c>
      <c r="E13062">
        <v>1</v>
      </c>
      <c r="F13062" t="s">
        <v>52</v>
      </c>
    </row>
    <row r="13063" spans="1:6" x14ac:dyDescent="0.25">
      <c r="A13063" t="s">
        <v>158</v>
      </c>
      <c r="B13063" s="1">
        <v>41515</v>
      </c>
      <c r="C13063" s="3">
        <v>0</v>
      </c>
      <c r="D13063">
        <v>243.5</v>
      </c>
      <c r="E13063">
        <v>1</v>
      </c>
      <c r="F13063" t="s">
        <v>52</v>
      </c>
    </row>
    <row r="13064" spans="1:6" x14ac:dyDescent="0.25">
      <c r="A13064" t="s">
        <v>158</v>
      </c>
      <c r="B13064" s="1">
        <v>41626</v>
      </c>
      <c r="C13064" s="3">
        <v>0.70694444444444438</v>
      </c>
      <c r="D13064">
        <v>238.65</v>
      </c>
      <c r="E13064">
        <v>1</v>
      </c>
      <c r="F13064" t="s">
        <v>52</v>
      </c>
    </row>
    <row r="13065" spans="1:6" x14ac:dyDescent="0.25">
      <c r="A13065" t="s">
        <v>158</v>
      </c>
      <c r="B13065" s="1">
        <v>41695</v>
      </c>
      <c r="C13065" s="3">
        <v>0.7368055555555556</v>
      </c>
      <c r="D13065">
        <v>236.32</v>
      </c>
      <c r="E13065">
        <v>1</v>
      </c>
      <c r="F13065" t="s">
        <v>52</v>
      </c>
    </row>
    <row r="13066" spans="1:6" x14ac:dyDescent="0.25">
      <c r="A13066" t="s">
        <v>158</v>
      </c>
      <c r="B13066" s="1">
        <v>41751</v>
      </c>
      <c r="C13066" s="3">
        <v>0.51736111111111105</v>
      </c>
      <c r="D13066">
        <v>234.93</v>
      </c>
      <c r="E13066">
        <v>1</v>
      </c>
      <c r="F13066" t="s">
        <v>52</v>
      </c>
    </row>
    <row r="13067" spans="1:6" x14ac:dyDescent="0.25">
      <c r="A13067" t="s">
        <v>158</v>
      </c>
      <c r="B13067" s="1">
        <v>41810</v>
      </c>
      <c r="C13067" s="3">
        <v>0.40277777777777773</v>
      </c>
      <c r="D13067">
        <v>238.24</v>
      </c>
      <c r="E13067">
        <v>1</v>
      </c>
      <c r="F13067" t="s">
        <v>52</v>
      </c>
    </row>
    <row r="13068" spans="1:6" x14ac:dyDescent="0.25">
      <c r="A13068" t="s">
        <v>158</v>
      </c>
      <c r="B13068" s="1">
        <v>41873</v>
      </c>
      <c r="C13068" s="3">
        <v>0.57222222222222219</v>
      </c>
      <c r="D13068">
        <v>243.65</v>
      </c>
      <c r="E13068">
        <v>1</v>
      </c>
      <c r="F13068" t="s">
        <v>52</v>
      </c>
    </row>
    <row r="13069" spans="1:6" x14ac:dyDescent="0.25">
      <c r="A13069" t="s">
        <v>158</v>
      </c>
      <c r="B13069" s="1">
        <v>41990</v>
      </c>
      <c r="C13069" s="3">
        <v>0.52847222222222223</v>
      </c>
      <c r="D13069">
        <v>237.34</v>
      </c>
      <c r="E13069">
        <v>1</v>
      </c>
      <c r="F13069" t="s">
        <v>52</v>
      </c>
    </row>
    <row r="13070" spans="1:6" x14ac:dyDescent="0.25">
      <c r="A13070" t="s">
        <v>158</v>
      </c>
      <c r="B13070" s="1">
        <v>42083</v>
      </c>
      <c r="C13070" s="3">
        <v>0.6</v>
      </c>
      <c r="D13070">
        <v>235.49</v>
      </c>
      <c r="E13070">
        <v>1</v>
      </c>
      <c r="F13070" t="s">
        <v>52</v>
      </c>
    </row>
    <row r="13071" spans="1:6" x14ac:dyDescent="0.25">
      <c r="A13071" t="s">
        <v>158</v>
      </c>
      <c r="B13071" s="1">
        <v>42163</v>
      </c>
      <c r="C13071" s="3">
        <v>0.72222222222222221</v>
      </c>
      <c r="D13071">
        <v>237</v>
      </c>
      <c r="E13071">
        <v>1</v>
      </c>
      <c r="F13071" t="s">
        <v>52</v>
      </c>
    </row>
    <row r="13072" spans="1:6" x14ac:dyDescent="0.25">
      <c r="A13072" t="s">
        <v>158</v>
      </c>
      <c r="B13072" s="1">
        <v>42264</v>
      </c>
      <c r="C13072" s="3">
        <v>0.55972222222222223</v>
      </c>
      <c r="D13072">
        <v>243.67</v>
      </c>
      <c r="E13072">
        <v>1</v>
      </c>
      <c r="F13072" t="s">
        <v>52</v>
      </c>
    </row>
    <row r="13073" spans="1:6" x14ac:dyDescent="0.25">
      <c r="A13073" t="s">
        <v>158</v>
      </c>
      <c r="B13073" s="1">
        <v>42332</v>
      </c>
      <c r="C13073" s="3">
        <v>0.37291666666666662</v>
      </c>
      <c r="D13073">
        <v>240.04</v>
      </c>
      <c r="E13073">
        <v>1</v>
      </c>
      <c r="F13073" t="s">
        <v>52</v>
      </c>
    </row>
    <row r="13074" spans="1:6" x14ac:dyDescent="0.25">
      <c r="A13074" t="s">
        <v>158</v>
      </c>
      <c r="B13074" s="1">
        <v>42471</v>
      </c>
      <c r="C13074" s="3">
        <v>0.59097222222222223</v>
      </c>
      <c r="D13074">
        <v>235.26</v>
      </c>
      <c r="E13074">
        <v>1</v>
      </c>
      <c r="F13074" t="s">
        <v>52</v>
      </c>
    </row>
    <row r="13075" spans="1:6" x14ac:dyDescent="0.25">
      <c r="A13075" t="s">
        <v>158</v>
      </c>
      <c r="B13075" s="1">
        <v>42516</v>
      </c>
      <c r="C13075" s="3">
        <v>4.1666666666666664E-2</v>
      </c>
      <c r="D13075">
        <v>235.61</v>
      </c>
      <c r="E13075">
        <v>15</v>
      </c>
      <c r="F13075" t="s">
        <v>52</v>
      </c>
    </row>
    <row r="13076" spans="1:6" x14ac:dyDescent="0.25">
      <c r="A13076" t="s">
        <v>158</v>
      </c>
      <c r="B13076" s="1">
        <v>42536</v>
      </c>
      <c r="C13076" s="3">
        <v>0.54166666666666663</v>
      </c>
      <c r="D13076">
        <v>236.66</v>
      </c>
      <c r="E13076">
        <v>61</v>
      </c>
      <c r="F13076" t="s">
        <v>52</v>
      </c>
    </row>
    <row r="13077" spans="1:6" x14ac:dyDescent="0.25">
      <c r="A13077" t="s">
        <v>158</v>
      </c>
      <c r="B13077" s="1">
        <v>42567</v>
      </c>
      <c r="C13077" s="3">
        <v>4.1666666666666664E-2</v>
      </c>
      <c r="D13077">
        <v>241.13</v>
      </c>
      <c r="E13077">
        <v>62</v>
      </c>
      <c r="F13077" t="s">
        <v>52</v>
      </c>
    </row>
    <row r="13078" spans="1:6" x14ac:dyDescent="0.25">
      <c r="A13078" t="s">
        <v>158</v>
      </c>
      <c r="B13078" s="1">
        <v>42598</v>
      </c>
      <c r="C13078" s="3">
        <v>4.1666666666666664E-2</v>
      </c>
      <c r="D13078">
        <v>243.74</v>
      </c>
      <c r="E13078">
        <v>62</v>
      </c>
      <c r="F13078" t="s">
        <v>52</v>
      </c>
    </row>
    <row r="13079" spans="1:6" x14ac:dyDescent="0.25">
      <c r="A13079" t="s">
        <v>158</v>
      </c>
      <c r="B13079" s="1">
        <v>42617</v>
      </c>
      <c r="C13079" s="3">
        <v>4.1666666666666664E-2</v>
      </c>
      <c r="D13079">
        <v>244.34</v>
      </c>
      <c r="E13079">
        <v>61</v>
      </c>
      <c r="F13079" t="s">
        <v>52</v>
      </c>
    </row>
    <row r="13080" spans="1:6" x14ac:dyDescent="0.25">
      <c r="A13080" t="s">
        <v>158</v>
      </c>
      <c r="B13080" s="1">
        <v>42659</v>
      </c>
      <c r="C13080" s="3">
        <v>0.54166666666666663</v>
      </c>
      <c r="D13080">
        <v>242.54</v>
      </c>
      <c r="E13080">
        <v>63</v>
      </c>
      <c r="F13080" t="s">
        <v>52</v>
      </c>
    </row>
    <row r="13081" spans="1:6" x14ac:dyDescent="0.25">
      <c r="A13081" t="s">
        <v>158</v>
      </c>
      <c r="B13081" s="1">
        <v>42690</v>
      </c>
      <c r="C13081" s="3">
        <v>0</v>
      </c>
      <c r="D13081">
        <v>240.57</v>
      </c>
      <c r="E13081">
        <v>61</v>
      </c>
      <c r="F13081" t="s">
        <v>52</v>
      </c>
    </row>
    <row r="13082" spans="1:6" x14ac:dyDescent="0.25">
      <c r="A13082" t="s">
        <v>158</v>
      </c>
      <c r="B13082" s="1">
        <v>42722</v>
      </c>
      <c r="C13082" s="3">
        <v>0</v>
      </c>
      <c r="D13082">
        <v>238.95</v>
      </c>
      <c r="E13082">
        <v>62</v>
      </c>
      <c r="F13082" t="s">
        <v>52</v>
      </c>
    </row>
    <row r="13083" spans="1:6" x14ac:dyDescent="0.25">
      <c r="A13083" t="s">
        <v>158</v>
      </c>
      <c r="B13083" s="1">
        <v>42746</v>
      </c>
      <c r="C13083" s="3">
        <v>0.5</v>
      </c>
      <c r="D13083">
        <v>237.7</v>
      </c>
      <c r="E13083">
        <v>62</v>
      </c>
      <c r="F13083" t="s">
        <v>52</v>
      </c>
    </row>
    <row r="13084" spans="1:6" x14ac:dyDescent="0.25">
      <c r="A13084" t="s">
        <v>158</v>
      </c>
      <c r="B13084" s="1">
        <v>42781</v>
      </c>
      <c r="C13084" s="3">
        <v>0</v>
      </c>
      <c r="D13084">
        <v>236.66</v>
      </c>
      <c r="E13084">
        <v>56</v>
      </c>
      <c r="F13084" t="s">
        <v>52</v>
      </c>
    </row>
    <row r="13085" spans="1:6" x14ac:dyDescent="0.25">
      <c r="A13085" t="s">
        <v>158</v>
      </c>
      <c r="B13085" s="1">
        <v>42810</v>
      </c>
      <c r="C13085" s="3">
        <v>4.1666666666666664E-2</v>
      </c>
      <c r="D13085">
        <v>235.26</v>
      </c>
      <c r="E13085">
        <v>63</v>
      </c>
      <c r="F13085" t="s">
        <v>52</v>
      </c>
    </row>
    <row r="13086" spans="1:6" x14ac:dyDescent="0.25">
      <c r="A13086" t="s">
        <v>158</v>
      </c>
      <c r="B13086" s="1">
        <v>42841</v>
      </c>
      <c r="C13086" s="3">
        <v>0.54166666666666663</v>
      </c>
      <c r="D13086">
        <v>233.83</v>
      </c>
      <c r="E13086">
        <v>60</v>
      </c>
      <c r="F13086" t="s">
        <v>52</v>
      </c>
    </row>
    <row r="13087" spans="1:6" x14ac:dyDescent="0.25">
      <c r="A13087" t="s">
        <v>158</v>
      </c>
      <c r="B13087" s="1">
        <v>42869</v>
      </c>
      <c r="C13087" s="3">
        <v>4.1666666666666664E-2</v>
      </c>
      <c r="D13087">
        <v>233.5</v>
      </c>
      <c r="E13087">
        <v>63</v>
      </c>
      <c r="F13087" t="s">
        <v>52</v>
      </c>
    </row>
    <row r="13088" spans="1:6" x14ac:dyDescent="0.25">
      <c r="A13088" t="s">
        <v>158</v>
      </c>
      <c r="B13088" s="1">
        <v>42901</v>
      </c>
      <c r="C13088" s="3">
        <v>0.54166666666666663</v>
      </c>
      <c r="D13088">
        <v>234.32</v>
      </c>
      <c r="E13088">
        <v>61</v>
      </c>
      <c r="F13088" t="s">
        <v>52</v>
      </c>
    </row>
    <row r="13089" spans="1:6" x14ac:dyDescent="0.25">
      <c r="A13089" t="s">
        <v>158</v>
      </c>
      <c r="B13089" s="1">
        <v>42932</v>
      </c>
      <c r="C13089" s="3">
        <v>4.1666666666666664E-2</v>
      </c>
      <c r="D13089">
        <v>237.5</v>
      </c>
      <c r="E13089">
        <v>62</v>
      </c>
      <c r="F13089" t="s">
        <v>52</v>
      </c>
    </row>
    <row r="13090" spans="1:6" x14ac:dyDescent="0.25">
      <c r="A13090" t="s">
        <v>158</v>
      </c>
      <c r="B13090" s="1">
        <v>42963</v>
      </c>
      <c r="C13090" s="3">
        <v>4.1666666666666664E-2</v>
      </c>
      <c r="D13090">
        <v>239.52</v>
      </c>
      <c r="E13090">
        <v>64</v>
      </c>
      <c r="F13090" t="s">
        <v>52</v>
      </c>
    </row>
    <row r="13091" spans="1:6" x14ac:dyDescent="0.25">
      <c r="A13091" t="s">
        <v>158</v>
      </c>
      <c r="B13091" s="1">
        <v>42987</v>
      </c>
      <c r="C13091" s="3">
        <v>0.54166666666666663</v>
      </c>
      <c r="D13091">
        <v>239.96</v>
      </c>
      <c r="E13091">
        <v>60</v>
      </c>
      <c r="F13091" t="s">
        <v>52</v>
      </c>
    </row>
    <row r="13092" spans="1:6" x14ac:dyDescent="0.25">
      <c r="A13092" t="s">
        <v>158</v>
      </c>
      <c r="B13092" s="1">
        <v>43024</v>
      </c>
      <c r="C13092" s="3">
        <v>0.54166666666666663</v>
      </c>
      <c r="D13092">
        <v>238.84</v>
      </c>
      <c r="E13092">
        <v>64</v>
      </c>
      <c r="F13092" t="s">
        <v>52</v>
      </c>
    </row>
    <row r="13093" spans="1:6" x14ac:dyDescent="0.25">
      <c r="A13093" t="s">
        <v>158</v>
      </c>
      <c r="B13093" s="1">
        <v>43057</v>
      </c>
      <c r="C13093" s="3">
        <v>0</v>
      </c>
      <c r="D13093">
        <v>236.88</v>
      </c>
      <c r="E13093">
        <v>61</v>
      </c>
      <c r="F13093" t="s">
        <v>52</v>
      </c>
    </row>
    <row r="13094" spans="1:6" x14ac:dyDescent="0.25">
      <c r="A13094" t="s">
        <v>158</v>
      </c>
      <c r="B13094" s="1">
        <v>43085</v>
      </c>
      <c r="C13094" s="3">
        <v>0</v>
      </c>
      <c r="D13094">
        <v>235.57</v>
      </c>
      <c r="E13094">
        <v>62</v>
      </c>
      <c r="F13094" t="s">
        <v>52</v>
      </c>
    </row>
    <row r="13095" spans="1:6" x14ac:dyDescent="0.25">
      <c r="A13095" t="s">
        <v>158</v>
      </c>
      <c r="B13095" s="1">
        <v>43117</v>
      </c>
      <c r="C13095" s="3">
        <v>0</v>
      </c>
      <c r="D13095">
        <v>234.64</v>
      </c>
      <c r="E13095">
        <v>63</v>
      </c>
      <c r="F13095" t="s">
        <v>52</v>
      </c>
    </row>
    <row r="13096" spans="1:6" x14ac:dyDescent="0.25">
      <c r="A13096" t="s">
        <v>158</v>
      </c>
      <c r="B13096" s="1">
        <v>43142</v>
      </c>
      <c r="C13096" s="3">
        <v>0.5</v>
      </c>
      <c r="D13096">
        <v>233.83</v>
      </c>
      <c r="E13096">
        <v>56</v>
      </c>
      <c r="F13096" t="s">
        <v>52</v>
      </c>
    </row>
    <row r="13097" spans="1:6" x14ac:dyDescent="0.25">
      <c r="A13097" t="s">
        <v>158</v>
      </c>
      <c r="B13097" s="1">
        <v>43179</v>
      </c>
      <c r="C13097" s="3">
        <v>0.54166666666666663</v>
      </c>
      <c r="D13097">
        <v>233.24</v>
      </c>
      <c r="E13097">
        <v>64</v>
      </c>
      <c r="F13097" t="s">
        <v>52</v>
      </c>
    </row>
    <row r="13098" spans="1:6" x14ac:dyDescent="0.25">
      <c r="A13098" t="s">
        <v>158</v>
      </c>
      <c r="B13098" s="1">
        <v>43197</v>
      </c>
      <c r="C13098" s="3">
        <v>0.54166666666666663</v>
      </c>
      <c r="D13098">
        <v>232.78</v>
      </c>
      <c r="E13098">
        <v>61</v>
      </c>
      <c r="F13098" t="s">
        <v>52</v>
      </c>
    </row>
    <row r="13099" spans="1:6" x14ac:dyDescent="0.25">
      <c r="A13099" t="s">
        <v>158</v>
      </c>
      <c r="B13099" s="1">
        <v>43235</v>
      </c>
      <c r="C13099" s="3">
        <v>4.1666666666666664E-2</v>
      </c>
      <c r="D13099">
        <v>233.06</v>
      </c>
      <c r="E13099">
        <v>62</v>
      </c>
      <c r="F13099" t="s">
        <v>52</v>
      </c>
    </row>
    <row r="13100" spans="1:6" x14ac:dyDescent="0.25">
      <c r="A13100" t="s">
        <v>158</v>
      </c>
      <c r="B13100" s="1">
        <v>43266</v>
      </c>
      <c r="C13100" s="3">
        <v>0.54166666666666663</v>
      </c>
      <c r="D13100">
        <v>234.34</v>
      </c>
      <c r="E13100">
        <v>61</v>
      </c>
      <c r="F13100" t="s">
        <v>52</v>
      </c>
    </row>
    <row r="13101" spans="1:6" x14ac:dyDescent="0.25">
      <c r="A13101" t="s">
        <v>158</v>
      </c>
      <c r="B13101" s="1">
        <v>43297</v>
      </c>
      <c r="C13101" s="3">
        <v>4.1666666666666664E-2</v>
      </c>
      <c r="D13101">
        <v>238.07</v>
      </c>
      <c r="E13101">
        <v>63</v>
      </c>
      <c r="F13101" t="s">
        <v>52</v>
      </c>
    </row>
    <row r="13102" spans="1:6" x14ac:dyDescent="0.25">
      <c r="A13102" t="s">
        <v>158</v>
      </c>
      <c r="B13102" s="1">
        <v>43328</v>
      </c>
      <c r="C13102" s="3">
        <v>0.54166666666666663</v>
      </c>
      <c r="D13102">
        <v>240.63</v>
      </c>
      <c r="E13102">
        <v>63</v>
      </c>
      <c r="F13102" t="s">
        <v>52</v>
      </c>
    </row>
    <row r="13103" spans="1:6" x14ac:dyDescent="0.25">
      <c r="A13103" t="s">
        <v>158</v>
      </c>
      <c r="B13103" s="1">
        <v>43356</v>
      </c>
      <c r="C13103" s="3">
        <v>4.1666666666666664E-2</v>
      </c>
      <c r="D13103">
        <v>241.35</v>
      </c>
      <c r="E13103">
        <v>61</v>
      </c>
      <c r="F13103" t="s">
        <v>52</v>
      </c>
    </row>
    <row r="13104" spans="1:6" x14ac:dyDescent="0.25">
      <c r="A13104" t="s">
        <v>158</v>
      </c>
      <c r="B13104" s="1">
        <v>43389</v>
      </c>
      <c r="C13104" s="3">
        <v>0.54166666666666663</v>
      </c>
      <c r="D13104">
        <v>240.46</v>
      </c>
      <c r="E13104">
        <v>63</v>
      </c>
      <c r="F13104" t="s">
        <v>52</v>
      </c>
    </row>
    <row r="13105" spans="1:6" x14ac:dyDescent="0.25">
      <c r="A13105" t="s">
        <v>158</v>
      </c>
      <c r="B13105" s="1">
        <v>43420</v>
      </c>
      <c r="C13105" s="3">
        <v>0</v>
      </c>
      <c r="D13105">
        <v>238.51</v>
      </c>
      <c r="E13105">
        <v>60</v>
      </c>
      <c r="F13105" t="s">
        <v>52</v>
      </c>
    </row>
    <row r="13106" spans="1:6" x14ac:dyDescent="0.25">
      <c r="A13106" t="s">
        <v>158</v>
      </c>
      <c r="B13106" s="1">
        <v>43450</v>
      </c>
      <c r="C13106" s="3">
        <v>0.5</v>
      </c>
      <c r="D13106">
        <v>237.02</v>
      </c>
      <c r="E13106">
        <v>62</v>
      </c>
      <c r="F13106" t="s">
        <v>52</v>
      </c>
    </row>
    <row r="13107" spans="1:6" x14ac:dyDescent="0.25">
      <c r="A13107" t="s">
        <v>158</v>
      </c>
      <c r="B13107" s="1">
        <v>43481</v>
      </c>
      <c r="C13107" s="3">
        <v>0.5</v>
      </c>
      <c r="D13107">
        <v>235.81</v>
      </c>
      <c r="E13107">
        <v>62</v>
      </c>
      <c r="F13107" t="s">
        <v>52</v>
      </c>
    </row>
    <row r="13108" spans="1:6" x14ac:dyDescent="0.25">
      <c r="A13108" t="s">
        <v>158</v>
      </c>
      <c r="B13108" s="1">
        <v>43510</v>
      </c>
      <c r="C13108" s="3">
        <v>0</v>
      </c>
      <c r="D13108">
        <v>234.88</v>
      </c>
      <c r="E13108">
        <v>56</v>
      </c>
      <c r="F13108" t="s">
        <v>52</v>
      </c>
    </row>
    <row r="13109" spans="1:6" x14ac:dyDescent="0.25">
      <c r="A13109" t="s">
        <v>158</v>
      </c>
      <c r="B13109" s="1">
        <v>43537</v>
      </c>
      <c r="C13109" s="3">
        <v>0.54166666666666663</v>
      </c>
      <c r="D13109">
        <v>234.24</v>
      </c>
      <c r="E13109">
        <v>63</v>
      </c>
      <c r="F13109" t="s">
        <v>52</v>
      </c>
    </row>
    <row r="13110" spans="1:6" x14ac:dyDescent="0.25">
      <c r="A13110" t="s">
        <v>158</v>
      </c>
      <c r="B13110" s="1">
        <v>43567</v>
      </c>
      <c r="C13110" s="3">
        <v>4.1666666666666664E-2</v>
      </c>
      <c r="D13110">
        <v>233.57</v>
      </c>
      <c r="E13110">
        <v>61</v>
      </c>
      <c r="F13110" t="s">
        <v>52</v>
      </c>
    </row>
    <row r="13111" spans="1:6" x14ac:dyDescent="0.25">
      <c r="A13111" t="s">
        <v>158</v>
      </c>
      <c r="B13111" s="1">
        <v>43599</v>
      </c>
      <c r="C13111" s="3">
        <v>0.54166666666666663</v>
      </c>
      <c r="D13111">
        <v>233.37</v>
      </c>
      <c r="E13111">
        <v>63</v>
      </c>
      <c r="F13111" t="s">
        <v>52</v>
      </c>
    </row>
    <row r="13112" spans="1:6" x14ac:dyDescent="0.25">
      <c r="A13112" t="s">
        <v>158</v>
      </c>
      <c r="B13112" s="1">
        <v>43631</v>
      </c>
      <c r="C13112" s="3">
        <v>0.54166666666666663</v>
      </c>
      <c r="D13112">
        <v>234.1</v>
      </c>
      <c r="E13112">
        <v>60</v>
      </c>
      <c r="F13112" t="s">
        <v>52</v>
      </c>
    </row>
    <row r="13113" spans="1:6" x14ac:dyDescent="0.25">
      <c r="A13113" t="s">
        <v>158</v>
      </c>
      <c r="B13113" s="1">
        <v>43662</v>
      </c>
      <c r="C13113" s="3">
        <v>4.1666666666666664E-2</v>
      </c>
      <c r="D13113">
        <v>237.33</v>
      </c>
      <c r="E13113">
        <v>62</v>
      </c>
      <c r="F13113" t="s">
        <v>52</v>
      </c>
    </row>
    <row r="13114" spans="1:6" x14ac:dyDescent="0.25">
      <c r="A13114" t="s">
        <v>158</v>
      </c>
      <c r="B13114" s="1">
        <v>43693</v>
      </c>
      <c r="C13114" s="3">
        <v>0.54166666666666663</v>
      </c>
      <c r="D13114">
        <v>239.81</v>
      </c>
      <c r="E13114">
        <v>63</v>
      </c>
      <c r="F13114" t="s">
        <v>52</v>
      </c>
    </row>
    <row r="13115" spans="1:6" x14ac:dyDescent="0.25">
      <c r="A13115" t="s">
        <v>158</v>
      </c>
      <c r="B13115" s="1">
        <v>43712</v>
      </c>
      <c r="C13115" s="3">
        <v>4.1666666666666664E-2</v>
      </c>
      <c r="D13115">
        <v>240.22</v>
      </c>
      <c r="E13115">
        <v>60</v>
      </c>
      <c r="F13115" t="s">
        <v>52</v>
      </c>
    </row>
    <row r="13116" spans="1:6" x14ac:dyDescent="0.25">
      <c r="A13116" t="s">
        <v>158</v>
      </c>
      <c r="B13116" s="1">
        <v>43754</v>
      </c>
      <c r="C13116" s="3">
        <v>0.54166666666666663</v>
      </c>
      <c r="D13116">
        <v>239.09</v>
      </c>
      <c r="E13116">
        <v>62</v>
      </c>
      <c r="F13116" t="s">
        <v>52</v>
      </c>
    </row>
    <row r="13117" spans="1:6" x14ac:dyDescent="0.25">
      <c r="A13117" t="s">
        <v>158</v>
      </c>
      <c r="B13117" s="1">
        <v>43784</v>
      </c>
      <c r="C13117" s="3">
        <v>0.5</v>
      </c>
      <c r="D13117">
        <v>237.44</v>
      </c>
      <c r="E13117">
        <v>61</v>
      </c>
      <c r="F13117" t="s">
        <v>52</v>
      </c>
    </row>
    <row r="13118" spans="1:6" x14ac:dyDescent="0.25">
      <c r="A13118" t="s">
        <v>158</v>
      </c>
      <c r="B13118" s="1">
        <v>43813</v>
      </c>
      <c r="C13118" s="3">
        <v>0</v>
      </c>
      <c r="D13118">
        <v>236.04</v>
      </c>
      <c r="E13118">
        <v>62</v>
      </c>
      <c r="F13118" t="s">
        <v>52</v>
      </c>
    </row>
    <row r="13119" spans="1:6" x14ac:dyDescent="0.25">
      <c r="A13119" t="s">
        <v>158</v>
      </c>
      <c r="B13119" s="1">
        <v>43850</v>
      </c>
      <c r="C13119" s="3">
        <v>0</v>
      </c>
      <c r="D13119">
        <v>235.01</v>
      </c>
      <c r="E13119">
        <v>62</v>
      </c>
      <c r="F13119" t="s">
        <v>52</v>
      </c>
    </row>
    <row r="13120" spans="1:6" x14ac:dyDescent="0.25">
      <c r="A13120" t="s">
        <v>158</v>
      </c>
      <c r="B13120" s="1">
        <v>43876</v>
      </c>
      <c r="C13120" s="3">
        <v>0.5</v>
      </c>
      <c r="D13120">
        <v>234.23</v>
      </c>
      <c r="E13120">
        <v>58</v>
      </c>
      <c r="F13120" t="s">
        <v>52</v>
      </c>
    </row>
    <row r="13121" spans="1:6" x14ac:dyDescent="0.25">
      <c r="A13121" t="s">
        <v>158</v>
      </c>
      <c r="B13121" s="1">
        <v>43905</v>
      </c>
      <c r="C13121" s="3">
        <v>4.1666666666666664E-2</v>
      </c>
      <c r="D13121">
        <v>233.6</v>
      </c>
      <c r="E13121">
        <v>63</v>
      </c>
      <c r="F13121" t="s">
        <v>52</v>
      </c>
    </row>
    <row r="13122" spans="1:6" x14ac:dyDescent="0.25">
      <c r="A13122" t="s">
        <v>158</v>
      </c>
      <c r="B13122" s="1">
        <v>43936</v>
      </c>
      <c r="C13122" s="3">
        <v>4.1666666666666664E-2</v>
      </c>
      <c r="D13122">
        <v>233.32</v>
      </c>
      <c r="E13122">
        <v>60</v>
      </c>
      <c r="F13122" t="s">
        <v>52</v>
      </c>
    </row>
    <row r="13123" spans="1:6" x14ac:dyDescent="0.25">
      <c r="A13123" t="s">
        <v>158</v>
      </c>
      <c r="B13123" s="1">
        <v>43966</v>
      </c>
      <c r="C13123" s="3">
        <v>0.54166666666666663</v>
      </c>
      <c r="D13123">
        <v>233.85</v>
      </c>
      <c r="E13123">
        <v>63</v>
      </c>
      <c r="F13123" t="s">
        <v>52</v>
      </c>
    </row>
    <row r="13124" spans="1:6" x14ac:dyDescent="0.25">
      <c r="A13124" t="s">
        <v>158</v>
      </c>
      <c r="B13124" s="1">
        <v>43997</v>
      </c>
      <c r="C13124" s="3">
        <v>0.54166666666666663</v>
      </c>
      <c r="D13124">
        <v>235.35</v>
      </c>
      <c r="E13124">
        <v>60</v>
      </c>
      <c r="F13124" t="s">
        <v>52</v>
      </c>
    </row>
    <row r="13125" spans="1:6" x14ac:dyDescent="0.25">
      <c r="A13125" t="s">
        <v>158</v>
      </c>
      <c r="B13125" s="1">
        <v>44028</v>
      </c>
      <c r="C13125" s="3">
        <v>4.1666666666666664E-2</v>
      </c>
      <c r="D13125">
        <v>237.84</v>
      </c>
      <c r="E13125">
        <v>62</v>
      </c>
      <c r="F13125" t="s">
        <v>52</v>
      </c>
    </row>
    <row r="13126" spans="1:6" x14ac:dyDescent="0.25">
      <c r="A13126" t="s">
        <v>158</v>
      </c>
      <c r="B13126" s="1">
        <v>44059</v>
      </c>
      <c r="C13126" s="3">
        <v>4.1666666666666664E-2</v>
      </c>
      <c r="D13126">
        <v>240.24</v>
      </c>
      <c r="E13126">
        <v>62</v>
      </c>
      <c r="F13126" t="s">
        <v>52</v>
      </c>
    </row>
    <row r="13127" spans="1:6" x14ac:dyDescent="0.25">
      <c r="A13127" t="s">
        <v>158</v>
      </c>
      <c r="B13127" s="1">
        <v>44089</v>
      </c>
      <c r="C13127" s="3">
        <v>0.54166666666666663</v>
      </c>
      <c r="D13127">
        <v>240.92</v>
      </c>
      <c r="E13127">
        <v>60</v>
      </c>
      <c r="F13127" t="s">
        <v>52</v>
      </c>
    </row>
    <row r="13128" spans="1:6" x14ac:dyDescent="0.25">
      <c r="A13128" t="s">
        <v>158</v>
      </c>
      <c r="B13128" s="1">
        <v>44120</v>
      </c>
      <c r="C13128" s="3">
        <v>0.54166666666666663</v>
      </c>
      <c r="D13128">
        <v>240.2</v>
      </c>
      <c r="E13128">
        <v>62</v>
      </c>
      <c r="F13128" t="s">
        <v>52</v>
      </c>
    </row>
    <row r="13129" spans="1:6" x14ac:dyDescent="0.25">
      <c r="A13129" t="s">
        <v>158</v>
      </c>
      <c r="B13129" s="1">
        <v>44150</v>
      </c>
      <c r="C13129" s="3">
        <v>0.75</v>
      </c>
      <c r="D13129">
        <v>238.41</v>
      </c>
      <c r="E13129">
        <v>62</v>
      </c>
      <c r="F13129" t="s">
        <v>52</v>
      </c>
    </row>
    <row r="13130" spans="1:6" x14ac:dyDescent="0.25">
      <c r="A13130" t="s">
        <v>158</v>
      </c>
      <c r="B13130" s="1">
        <v>44181</v>
      </c>
      <c r="C13130" s="3">
        <v>0.75</v>
      </c>
      <c r="D13130">
        <v>236.88</v>
      </c>
      <c r="E13130">
        <v>62</v>
      </c>
      <c r="F13130" t="s">
        <v>52</v>
      </c>
    </row>
    <row r="13131" spans="1:6" x14ac:dyDescent="0.25">
      <c r="A13131" t="s">
        <v>158</v>
      </c>
      <c r="B13131" s="1">
        <v>44212</v>
      </c>
      <c r="C13131" s="3">
        <v>0.75</v>
      </c>
      <c r="D13131">
        <v>235.78</v>
      </c>
      <c r="E13131">
        <v>62</v>
      </c>
      <c r="F13131" t="s">
        <v>52</v>
      </c>
    </row>
    <row r="13132" spans="1:6" x14ac:dyDescent="0.25">
      <c r="A13132" t="s">
        <v>158</v>
      </c>
      <c r="B13132" s="1">
        <v>44244</v>
      </c>
      <c r="C13132" s="3">
        <v>0.75</v>
      </c>
      <c r="D13132">
        <v>234.84</v>
      </c>
      <c r="E13132">
        <v>56</v>
      </c>
      <c r="F13132" t="s">
        <v>52</v>
      </c>
    </row>
    <row r="13133" spans="1:6" x14ac:dyDescent="0.25">
      <c r="A13133" t="s">
        <v>158</v>
      </c>
      <c r="B13133" s="1">
        <v>44274</v>
      </c>
      <c r="C13133" s="3">
        <v>0.29166666666666669</v>
      </c>
      <c r="D13133">
        <v>234.17</v>
      </c>
      <c r="E13133">
        <v>62</v>
      </c>
      <c r="F13133" t="s">
        <v>52</v>
      </c>
    </row>
    <row r="13134" spans="1:6" x14ac:dyDescent="0.25">
      <c r="A13134" t="s">
        <v>158</v>
      </c>
      <c r="B13134" s="1">
        <v>44302</v>
      </c>
      <c r="C13134" s="3">
        <v>0.29166666666666669</v>
      </c>
      <c r="D13134">
        <v>233.76</v>
      </c>
      <c r="E13134">
        <v>61</v>
      </c>
      <c r="F13134" t="s">
        <v>52</v>
      </c>
    </row>
    <row r="13135" spans="1:6" x14ac:dyDescent="0.25">
      <c r="A13135" t="s">
        <v>158</v>
      </c>
      <c r="B13135" s="1">
        <v>44332</v>
      </c>
      <c r="C13135" s="3">
        <v>0.29166666666666669</v>
      </c>
      <c r="D13135">
        <v>234.18</v>
      </c>
      <c r="E13135">
        <v>63</v>
      </c>
      <c r="F13135" t="s">
        <v>52</v>
      </c>
    </row>
    <row r="13136" spans="1:6" x14ac:dyDescent="0.25">
      <c r="A13136" t="s">
        <v>158</v>
      </c>
      <c r="B13136" s="1">
        <v>44362</v>
      </c>
      <c r="C13136" s="3">
        <v>0.79166666666666663</v>
      </c>
      <c r="D13136">
        <v>236.29</v>
      </c>
      <c r="E13136">
        <v>60</v>
      </c>
      <c r="F13136" t="s">
        <v>52</v>
      </c>
    </row>
    <row r="13137" spans="1:6" x14ac:dyDescent="0.25">
      <c r="A13137" t="s">
        <v>158</v>
      </c>
      <c r="B13137" s="1">
        <v>44393</v>
      </c>
      <c r="C13137" s="3">
        <v>0.29166666666666669</v>
      </c>
      <c r="D13137">
        <v>240.93</v>
      </c>
      <c r="E13137">
        <v>62</v>
      </c>
      <c r="F13137" t="s">
        <v>52</v>
      </c>
    </row>
    <row r="13138" spans="1:6" x14ac:dyDescent="0.25">
      <c r="A13138" t="s">
        <v>158</v>
      </c>
      <c r="B13138" s="1">
        <v>44417</v>
      </c>
      <c r="C13138" s="3">
        <v>0.29166666666666669</v>
      </c>
      <c r="D13138">
        <v>242.49</v>
      </c>
      <c r="E13138">
        <v>62</v>
      </c>
      <c r="F13138" t="s">
        <v>52</v>
      </c>
    </row>
    <row r="13139" spans="1:6" x14ac:dyDescent="0.25">
      <c r="A13139" t="s">
        <v>158</v>
      </c>
      <c r="B13139" s="1">
        <v>44445</v>
      </c>
      <c r="C13139" s="3">
        <v>0.79166666666666663</v>
      </c>
      <c r="D13139">
        <v>242.06</v>
      </c>
      <c r="E13139">
        <v>60</v>
      </c>
      <c r="F13139" t="s">
        <v>52</v>
      </c>
    </row>
    <row r="13140" spans="1:6" x14ac:dyDescent="0.25">
      <c r="A13140" t="s">
        <v>158</v>
      </c>
      <c r="B13140" s="1">
        <v>44485</v>
      </c>
      <c r="C13140" s="3">
        <v>0.79166666666666663</v>
      </c>
      <c r="D13140">
        <v>241.55</v>
      </c>
      <c r="E13140">
        <v>62</v>
      </c>
      <c r="F13140" t="s">
        <v>52</v>
      </c>
    </row>
    <row r="13141" spans="1:6" x14ac:dyDescent="0.25">
      <c r="A13141" t="s">
        <v>158</v>
      </c>
      <c r="B13141" s="1">
        <v>44515</v>
      </c>
      <c r="C13141" s="3">
        <v>0.95833333333333337</v>
      </c>
      <c r="D13141">
        <v>239.76</v>
      </c>
      <c r="E13141">
        <v>62</v>
      </c>
      <c r="F13141" t="s">
        <v>52</v>
      </c>
    </row>
    <row r="13142" spans="1:6" x14ac:dyDescent="0.25">
      <c r="A13142" t="s">
        <v>158</v>
      </c>
      <c r="B13142" s="1">
        <v>44548</v>
      </c>
      <c r="C13142" s="3">
        <v>0.45833333333333331</v>
      </c>
      <c r="D13142">
        <v>238.19</v>
      </c>
      <c r="E13142">
        <v>62</v>
      </c>
      <c r="F13142" t="s">
        <v>52</v>
      </c>
    </row>
    <row r="13143" spans="1:6" x14ac:dyDescent="0.25">
      <c r="A13143" t="s">
        <v>158</v>
      </c>
      <c r="B13143" s="1">
        <v>44577</v>
      </c>
      <c r="C13143" s="3">
        <v>0.95833333333333337</v>
      </c>
      <c r="D13143">
        <v>237.02</v>
      </c>
      <c r="E13143">
        <v>62</v>
      </c>
      <c r="F13143" t="s">
        <v>52</v>
      </c>
    </row>
    <row r="13144" spans="1:6" x14ac:dyDescent="0.25">
      <c r="A13144" t="s">
        <v>158</v>
      </c>
      <c r="B13144" s="1">
        <v>44610</v>
      </c>
      <c r="C13144" s="3">
        <v>0.45833333333333331</v>
      </c>
      <c r="D13144">
        <v>236.12</v>
      </c>
      <c r="E13144">
        <v>56</v>
      </c>
      <c r="F13144" t="s">
        <v>52</v>
      </c>
    </row>
    <row r="13145" spans="1:6" x14ac:dyDescent="0.25">
      <c r="A13145" t="s">
        <v>158</v>
      </c>
      <c r="B13145" s="1">
        <v>44633</v>
      </c>
      <c r="C13145" s="3">
        <v>0.5</v>
      </c>
      <c r="D13145">
        <v>235.47</v>
      </c>
      <c r="E13145">
        <v>62</v>
      </c>
      <c r="F13145" t="s">
        <v>52</v>
      </c>
    </row>
    <row r="13146" spans="1:6" x14ac:dyDescent="0.25">
      <c r="A13146" t="s">
        <v>158</v>
      </c>
      <c r="B13146" s="1">
        <v>44663</v>
      </c>
      <c r="C13146" s="3">
        <v>0.5</v>
      </c>
      <c r="D13146">
        <v>234.85</v>
      </c>
      <c r="E13146">
        <v>61</v>
      </c>
      <c r="F13146" t="s">
        <v>52</v>
      </c>
    </row>
    <row r="13147" spans="1:6" x14ac:dyDescent="0.25">
      <c r="A13147" t="s">
        <v>158</v>
      </c>
      <c r="B13147" s="1">
        <v>44694</v>
      </c>
      <c r="C13147" s="3">
        <v>0.5</v>
      </c>
      <c r="D13147">
        <v>234.8</v>
      </c>
      <c r="E13147">
        <v>62</v>
      </c>
      <c r="F13147" t="s">
        <v>52</v>
      </c>
    </row>
    <row r="13148" spans="1:6" x14ac:dyDescent="0.25">
      <c r="A13148" t="s">
        <v>158</v>
      </c>
      <c r="B13148" s="1">
        <v>44727</v>
      </c>
      <c r="C13148" s="3">
        <v>0.5</v>
      </c>
      <c r="D13148">
        <v>236.29</v>
      </c>
      <c r="E13148">
        <v>60</v>
      </c>
      <c r="F13148" t="s">
        <v>52</v>
      </c>
    </row>
    <row r="13149" spans="1:6" x14ac:dyDescent="0.25">
      <c r="A13149" t="s">
        <v>158</v>
      </c>
      <c r="B13149" s="1">
        <v>44758</v>
      </c>
      <c r="C13149" s="3">
        <v>0</v>
      </c>
      <c r="D13149">
        <v>240.05</v>
      </c>
      <c r="E13149">
        <v>62</v>
      </c>
      <c r="F13149" t="s">
        <v>52</v>
      </c>
    </row>
    <row r="13150" spans="1:6" x14ac:dyDescent="0.25">
      <c r="A13150" t="s">
        <v>158</v>
      </c>
      <c r="B13150" s="1">
        <v>44789</v>
      </c>
      <c r="C13150" s="3">
        <v>0</v>
      </c>
      <c r="D13150">
        <v>242.43</v>
      </c>
      <c r="E13150">
        <v>62</v>
      </c>
      <c r="F13150" t="s">
        <v>52</v>
      </c>
    </row>
    <row r="13151" spans="1:6" x14ac:dyDescent="0.25">
      <c r="A13151" t="s">
        <v>158</v>
      </c>
      <c r="B13151" s="1">
        <v>44819</v>
      </c>
      <c r="C13151" s="3">
        <v>0.5</v>
      </c>
      <c r="D13151">
        <v>242.78</v>
      </c>
      <c r="E13151">
        <v>60</v>
      </c>
      <c r="F13151" t="s">
        <v>52</v>
      </c>
    </row>
    <row r="13152" spans="1:6" x14ac:dyDescent="0.25">
      <c r="A13152" t="s">
        <v>158</v>
      </c>
      <c r="B13152" s="1">
        <v>44850</v>
      </c>
      <c r="C13152" s="3">
        <v>0.5</v>
      </c>
      <c r="D13152">
        <v>242.84</v>
      </c>
      <c r="E13152">
        <v>62</v>
      </c>
      <c r="F13152" t="s">
        <v>52</v>
      </c>
    </row>
    <row r="13153" spans="1:6" x14ac:dyDescent="0.25">
      <c r="A13153" t="s">
        <v>158</v>
      </c>
      <c r="B13153" s="1">
        <v>44880</v>
      </c>
      <c r="C13153" s="3">
        <v>0.75</v>
      </c>
      <c r="D13153">
        <v>241.09</v>
      </c>
      <c r="E13153">
        <v>62</v>
      </c>
      <c r="F13153" t="s">
        <v>52</v>
      </c>
    </row>
    <row r="13154" spans="1:6" x14ac:dyDescent="0.25">
      <c r="A13154" t="s">
        <v>158</v>
      </c>
      <c r="B13154" s="1">
        <v>44911</v>
      </c>
      <c r="C13154" s="3">
        <v>0.75</v>
      </c>
      <c r="D13154">
        <v>239.52</v>
      </c>
      <c r="E13154">
        <v>62</v>
      </c>
      <c r="F13154" t="s">
        <v>52</v>
      </c>
    </row>
    <row r="13155" spans="1:6" x14ac:dyDescent="0.25">
      <c r="A13155" t="s">
        <v>158</v>
      </c>
      <c r="B13155" s="1">
        <v>44941</v>
      </c>
      <c r="C13155" s="3">
        <v>0.25</v>
      </c>
      <c r="D13155">
        <v>238.1</v>
      </c>
      <c r="E13155">
        <v>62</v>
      </c>
      <c r="F13155" t="s">
        <v>52</v>
      </c>
    </row>
    <row r="13156" spans="1:6" x14ac:dyDescent="0.25">
      <c r="A13156" t="s">
        <v>158</v>
      </c>
      <c r="B13156" s="1">
        <v>44974</v>
      </c>
      <c r="C13156" s="3">
        <v>0.25</v>
      </c>
      <c r="D13156">
        <v>237.23</v>
      </c>
      <c r="E13156">
        <v>56</v>
      </c>
      <c r="F13156" t="s">
        <v>52</v>
      </c>
    </row>
    <row r="13157" spans="1:6" x14ac:dyDescent="0.25">
      <c r="A13157" t="s">
        <v>158</v>
      </c>
      <c r="B13157" s="1">
        <v>45003</v>
      </c>
      <c r="C13157" s="3">
        <v>0.29166666666666669</v>
      </c>
      <c r="D13157">
        <v>236.45</v>
      </c>
      <c r="E13157">
        <v>62</v>
      </c>
      <c r="F13157" t="s">
        <v>52</v>
      </c>
    </row>
    <row r="13158" spans="1:6" x14ac:dyDescent="0.25">
      <c r="A13158" t="s">
        <v>158</v>
      </c>
      <c r="B13158" s="1">
        <v>45029</v>
      </c>
      <c r="C13158" s="3">
        <v>0.29166666666666669</v>
      </c>
      <c r="D13158">
        <v>235.57</v>
      </c>
      <c r="E13158">
        <v>61</v>
      </c>
      <c r="F13158" t="s">
        <v>52</v>
      </c>
    </row>
    <row r="13159" spans="1:6" x14ac:dyDescent="0.25">
      <c r="A13159" t="s">
        <v>158</v>
      </c>
      <c r="B13159" s="1">
        <v>45047</v>
      </c>
      <c r="C13159" s="3">
        <v>0.56874999999999998</v>
      </c>
      <c r="D13159">
        <v>235.14</v>
      </c>
      <c r="E13159">
        <v>2</v>
      </c>
      <c r="F13159" t="s">
        <v>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2"/>
  <sheetViews>
    <sheetView topLeftCell="A500" workbookViewId="0">
      <selection activeCell="A500" sqref="A1:A1048576"/>
    </sheetView>
  </sheetViews>
  <sheetFormatPr defaultRowHeight="15" x14ac:dyDescent="0.25"/>
  <cols>
    <col min="1" max="1" width="15" customWidth="1"/>
    <col min="2" max="2" width="13.85546875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51</v>
      </c>
    </row>
    <row r="2" spans="1:6" x14ac:dyDescent="0.25">
      <c r="A2" t="s">
        <v>0</v>
      </c>
      <c r="B2" s="1">
        <v>42915</v>
      </c>
      <c r="C2" s="2">
        <v>0</v>
      </c>
      <c r="D2">
        <v>981.88</v>
      </c>
      <c r="E2">
        <v>9</v>
      </c>
      <c r="F2" t="s">
        <v>53</v>
      </c>
    </row>
    <row r="3" spans="1:6" x14ac:dyDescent="0.25">
      <c r="A3" t="s">
        <v>0</v>
      </c>
      <c r="B3" s="1">
        <v>42918</v>
      </c>
      <c r="C3" s="2">
        <v>0</v>
      </c>
      <c r="D3">
        <v>981.84</v>
      </c>
      <c r="E3">
        <v>31</v>
      </c>
      <c r="F3" t="s">
        <v>53</v>
      </c>
    </row>
    <row r="4" spans="1:6" x14ac:dyDescent="0.25">
      <c r="A4" t="s">
        <v>0</v>
      </c>
      <c r="B4" s="1">
        <v>42953</v>
      </c>
      <c r="C4" s="2">
        <v>0</v>
      </c>
      <c r="D4">
        <v>981.9</v>
      </c>
      <c r="E4">
        <v>31</v>
      </c>
      <c r="F4" t="s">
        <v>53</v>
      </c>
    </row>
    <row r="5" spans="1:6" x14ac:dyDescent="0.25">
      <c r="A5" t="s">
        <v>0</v>
      </c>
      <c r="B5" s="1">
        <v>42984</v>
      </c>
      <c r="C5" s="2">
        <v>0</v>
      </c>
      <c r="D5">
        <v>981.87</v>
      </c>
      <c r="E5">
        <v>30</v>
      </c>
      <c r="F5" t="s">
        <v>53</v>
      </c>
    </row>
    <row r="6" spans="1:6" x14ac:dyDescent="0.25">
      <c r="A6" t="s">
        <v>0</v>
      </c>
      <c r="B6" s="1">
        <v>43021</v>
      </c>
      <c r="C6" s="2">
        <v>0</v>
      </c>
      <c r="D6">
        <v>981.76</v>
      </c>
      <c r="E6">
        <v>31</v>
      </c>
      <c r="F6" t="s">
        <v>53</v>
      </c>
    </row>
    <row r="7" spans="1:6" x14ac:dyDescent="0.25">
      <c r="A7" t="s">
        <v>0</v>
      </c>
      <c r="B7" s="1">
        <v>43052</v>
      </c>
      <c r="C7" s="2">
        <v>0</v>
      </c>
      <c r="D7">
        <v>981.27</v>
      </c>
      <c r="E7">
        <v>30</v>
      </c>
      <c r="F7" t="s">
        <v>53</v>
      </c>
    </row>
    <row r="8" spans="1:6" x14ac:dyDescent="0.25">
      <c r="A8" t="s">
        <v>0</v>
      </c>
      <c r="B8" s="1">
        <v>43082</v>
      </c>
      <c r="C8" s="2">
        <v>0</v>
      </c>
      <c r="D8">
        <v>980.76</v>
      </c>
      <c r="E8">
        <v>31</v>
      </c>
      <c r="F8" t="s">
        <v>53</v>
      </c>
    </row>
    <row r="9" spans="1:6" x14ac:dyDescent="0.25">
      <c r="A9" t="s">
        <v>0</v>
      </c>
      <c r="B9" s="1">
        <v>43121</v>
      </c>
      <c r="C9" s="2">
        <v>0</v>
      </c>
      <c r="D9">
        <v>980.22</v>
      </c>
      <c r="E9">
        <v>27</v>
      </c>
      <c r="F9" t="s">
        <v>53</v>
      </c>
    </row>
    <row r="10" spans="1:6" x14ac:dyDescent="0.25">
      <c r="A10" t="s">
        <v>0</v>
      </c>
      <c r="B10" s="1">
        <v>43147</v>
      </c>
      <c r="C10" s="2">
        <v>0</v>
      </c>
      <c r="D10">
        <v>979.72</v>
      </c>
      <c r="E10">
        <v>28</v>
      </c>
      <c r="F10" t="s">
        <v>53</v>
      </c>
    </row>
    <row r="11" spans="1:6" x14ac:dyDescent="0.25">
      <c r="A11" t="s">
        <v>0</v>
      </c>
      <c r="B11" s="1">
        <v>43176</v>
      </c>
      <c r="C11" s="2">
        <v>0</v>
      </c>
      <c r="D11">
        <v>979.28</v>
      </c>
      <c r="E11">
        <v>31</v>
      </c>
      <c r="F11" t="s">
        <v>53</v>
      </c>
    </row>
    <row r="12" spans="1:6" x14ac:dyDescent="0.25">
      <c r="A12" t="s">
        <v>0</v>
      </c>
      <c r="B12" s="1">
        <v>43214</v>
      </c>
      <c r="C12" s="2">
        <v>0</v>
      </c>
      <c r="D12">
        <v>978.91</v>
      </c>
      <c r="E12">
        <v>30</v>
      </c>
      <c r="F12" t="s">
        <v>53</v>
      </c>
    </row>
    <row r="13" spans="1:6" x14ac:dyDescent="0.25">
      <c r="A13" t="s">
        <v>0</v>
      </c>
      <c r="B13" s="1">
        <v>43238</v>
      </c>
      <c r="C13" s="2">
        <v>0</v>
      </c>
      <c r="D13">
        <v>978.58</v>
      </c>
      <c r="E13">
        <v>31</v>
      </c>
      <c r="F13" t="s">
        <v>53</v>
      </c>
    </row>
    <row r="14" spans="1:6" x14ac:dyDescent="0.25">
      <c r="A14" t="s">
        <v>0</v>
      </c>
      <c r="B14" s="1">
        <v>43259</v>
      </c>
      <c r="C14" s="2">
        <v>0</v>
      </c>
      <c r="D14">
        <v>978.58</v>
      </c>
      <c r="E14">
        <v>30</v>
      </c>
      <c r="F14" t="s">
        <v>53</v>
      </c>
    </row>
    <row r="15" spans="1:6" x14ac:dyDescent="0.25">
      <c r="A15" t="s">
        <v>0</v>
      </c>
      <c r="B15" s="1">
        <v>43297</v>
      </c>
      <c r="C15" s="2">
        <v>0</v>
      </c>
      <c r="D15">
        <v>978.99</v>
      </c>
      <c r="E15">
        <v>31</v>
      </c>
      <c r="F15" t="s">
        <v>53</v>
      </c>
    </row>
    <row r="16" spans="1:6" x14ac:dyDescent="0.25">
      <c r="A16" t="s">
        <v>0</v>
      </c>
      <c r="B16" s="1">
        <v>43327</v>
      </c>
      <c r="C16" s="2">
        <v>0</v>
      </c>
      <c r="D16">
        <v>979.59</v>
      </c>
      <c r="E16">
        <v>30</v>
      </c>
      <c r="F16" t="s">
        <v>53</v>
      </c>
    </row>
    <row r="17" spans="1:6" x14ac:dyDescent="0.25">
      <c r="A17" t="s">
        <v>0</v>
      </c>
      <c r="B17" s="1">
        <v>43356</v>
      </c>
      <c r="C17" s="2">
        <v>0</v>
      </c>
      <c r="D17">
        <v>980.11</v>
      </c>
      <c r="E17">
        <v>30</v>
      </c>
      <c r="F17" t="s">
        <v>53</v>
      </c>
    </row>
    <row r="18" spans="1:6" x14ac:dyDescent="0.25">
      <c r="A18" t="s">
        <v>0</v>
      </c>
      <c r="B18" s="1">
        <v>43383</v>
      </c>
      <c r="C18" s="2">
        <v>0</v>
      </c>
      <c r="D18">
        <v>980.35</v>
      </c>
      <c r="E18">
        <v>31</v>
      </c>
      <c r="F18" t="s">
        <v>53</v>
      </c>
    </row>
    <row r="19" spans="1:6" x14ac:dyDescent="0.25">
      <c r="A19" t="s">
        <v>0</v>
      </c>
      <c r="B19" s="1">
        <v>43419</v>
      </c>
      <c r="C19" s="2">
        <v>0</v>
      </c>
      <c r="D19">
        <v>980.27</v>
      </c>
      <c r="E19">
        <v>30</v>
      </c>
      <c r="F19" t="s">
        <v>53</v>
      </c>
    </row>
    <row r="20" spans="1:6" x14ac:dyDescent="0.25">
      <c r="A20" t="s">
        <v>0</v>
      </c>
      <c r="B20" s="1">
        <v>43440</v>
      </c>
      <c r="C20" s="2">
        <v>0</v>
      </c>
      <c r="D20">
        <v>980.07</v>
      </c>
      <c r="E20">
        <v>10</v>
      </c>
      <c r="F20" t="s">
        <v>53</v>
      </c>
    </row>
    <row r="21" spans="1:6" x14ac:dyDescent="0.25">
      <c r="A21" t="s">
        <v>0</v>
      </c>
      <c r="B21" s="1">
        <v>43548</v>
      </c>
      <c r="C21" s="2">
        <v>0</v>
      </c>
      <c r="D21">
        <v>978.66</v>
      </c>
      <c r="E21">
        <v>24</v>
      </c>
      <c r="F21" t="s">
        <v>53</v>
      </c>
    </row>
    <row r="22" spans="1:6" x14ac:dyDescent="0.25">
      <c r="A22" t="s">
        <v>0</v>
      </c>
      <c r="B22" s="1">
        <v>43557</v>
      </c>
      <c r="C22" s="2">
        <v>0</v>
      </c>
      <c r="D22">
        <v>978.43</v>
      </c>
      <c r="E22">
        <v>30</v>
      </c>
      <c r="F22" t="s">
        <v>53</v>
      </c>
    </row>
    <row r="23" spans="1:6" x14ac:dyDescent="0.25">
      <c r="A23" t="s">
        <v>0</v>
      </c>
      <c r="B23" s="1">
        <v>43607</v>
      </c>
      <c r="C23" s="2">
        <v>0</v>
      </c>
      <c r="D23">
        <v>978.14</v>
      </c>
      <c r="E23">
        <v>31</v>
      </c>
      <c r="F23" t="s">
        <v>53</v>
      </c>
    </row>
    <row r="24" spans="1:6" x14ac:dyDescent="0.25">
      <c r="A24" t="s">
        <v>0</v>
      </c>
      <c r="B24" s="1">
        <v>43637</v>
      </c>
      <c r="C24" s="2">
        <v>0</v>
      </c>
      <c r="D24">
        <v>977.98</v>
      </c>
      <c r="E24">
        <v>30</v>
      </c>
      <c r="F24" t="s">
        <v>53</v>
      </c>
    </row>
    <row r="25" spans="1:6" x14ac:dyDescent="0.25">
      <c r="A25" t="s">
        <v>0</v>
      </c>
      <c r="B25" s="1">
        <v>43660</v>
      </c>
      <c r="C25" s="2">
        <v>0</v>
      </c>
      <c r="D25">
        <v>978.06</v>
      </c>
      <c r="E25">
        <v>31</v>
      </c>
      <c r="F25" t="s">
        <v>53</v>
      </c>
    </row>
    <row r="26" spans="1:6" x14ac:dyDescent="0.25">
      <c r="A26" t="s">
        <v>0</v>
      </c>
      <c r="B26" s="1">
        <v>43689</v>
      </c>
      <c r="C26" s="2">
        <v>0</v>
      </c>
      <c r="D26">
        <v>978.46</v>
      </c>
      <c r="E26">
        <v>31</v>
      </c>
      <c r="F26" t="s">
        <v>53</v>
      </c>
    </row>
    <row r="27" spans="1:6" x14ac:dyDescent="0.25">
      <c r="A27" t="s">
        <v>0</v>
      </c>
      <c r="B27" s="1">
        <v>43713</v>
      </c>
      <c r="C27" s="2">
        <v>0</v>
      </c>
      <c r="D27">
        <v>978.71</v>
      </c>
      <c r="E27">
        <v>30</v>
      </c>
      <c r="F27" t="s">
        <v>53</v>
      </c>
    </row>
    <row r="28" spans="1:6" x14ac:dyDescent="0.25">
      <c r="A28" t="s">
        <v>0</v>
      </c>
      <c r="B28" s="1">
        <v>43747</v>
      </c>
      <c r="C28" s="2">
        <v>0</v>
      </c>
      <c r="D28">
        <v>978.84</v>
      </c>
      <c r="E28">
        <v>31</v>
      </c>
      <c r="F28" t="s">
        <v>53</v>
      </c>
    </row>
    <row r="29" spans="1:6" x14ac:dyDescent="0.25">
      <c r="A29" t="s">
        <v>0</v>
      </c>
      <c r="B29" s="1">
        <v>43771</v>
      </c>
      <c r="C29" s="2">
        <v>0</v>
      </c>
      <c r="D29">
        <v>978.78</v>
      </c>
      <c r="E29">
        <v>3</v>
      </c>
      <c r="F29" t="s">
        <v>53</v>
      </c>
    </row>
    <row r="30" spans="1:6" x14ac:dyDescent="0.25">
      <c r="A30" t="s">
        <v>0</v>
      </c>
      <c r="B30" s="1">
        <v>43820</v>
      </c>
      <c r="C30" s="2">
        <v>0</v>
      </c>
      <c r="D30">
        <v>978.14</v>
      </c>
      <c r="E30">
        <v>21</v>
      </c>
      <c r="F30" t="s">
        <v>53</v>
      </c>
    </row>
    <row r="31" spans="1:6" x14ac:dyDescent="0.25">
      <c r="A31" t="s">
        <v>0</v>
      </c>
      <c r="B31" s="1">
        <v>43842</v>
      </c>
      <c r="C31" s="2">
        <v>0</v>
      </c>
      <c r="D31">
        <v>977.82</v>
      </c>
      <c r="E31">
        <v>31</v>
      </c>
      <c r="F31" t="s">
        <v>53</v>
      </c>
    </row>
    <row r="32" spans="1:6" x14ac:dyDescent="0.25">
      <c r="A32" t="s">
        <v>0</v>
      </c>
      <c r="B32" s="1">
        <v>43876</v>
      </c>
      <c r="C32" s="2">
        <v>0</v>
      </c>
      <c r="D32">
        <v>977.5</v>
      </c>
      <c r="E32">
        <v>29</v>
      </c>
      <c r="F32" t="s">
        <v>53</v>
      </c>
    </row>
    <row r="33" spans="1:6" x14ac:dyDescent="0.25">
      <c r="A33" t="s">
        <v>0</v>
      </c>
      <c r="B33" s="1">
        <v>43901</v>
      </c>
      <c r="C33" s="2">
        <v>0</v>
      </c>
      <c r="D33">
        <v>977.15</v>
      </c>
      <c r="E33">
        <v>31</v>
      </c>
      <c r="F33" t="s">
        <v>53</v>
      </c>
    </row>
    <row r="34" spans="1:6" x14ac:dyDescent="0.25">
      <c r="A34" t="s">
        <v>0</v>
      </c>
      <c r="B34" s="1">
        <v>43949</v>
      </c>
      <c r="C34" s="2">
        <v>0</v>
      </c>
      <c r="D34">
        <v>976.81</v>
      </c>
      <c r="E34">
        <v>30</v>
      </c>
      <c r="F34" t="s">
        <v>53</v>
      </c>
    </row>
    <row r="35" spans="1:6" x14ac:dyDescent="0.25">
      <c r="A35" t="s">
        <v>0</v>
      </c>
      <c r="B35" s="1">
        <v>43959</v>
      </c>
      <c r="C35" s="2">
        <v>0</v>
      </c>
      <c r="D35">
        <v>976.64</v>
      </c>
      <c r="E35">
        <v>31</v>
      </c>
      <c r="F35" t="s">
        <v>53</v>
      </c>
    </row>
    <row r="36" spans="1:6" x14ac:dyDescent="0.25">
      <c r="A36" t="s">
        <v>0</v>
      </c>
      <c r="B36" s="1">
        <v>43992</v>
      </c>
      <c r="C36" s="2">
        <v>0</v>
      </c>
      <c r="D36">
        <v>976.73</v>
      </c>
      <c r="E36">
        <v>30</v>
      </c>
      <c r="F36" t="s">
        <v>53</v>
      </c>
    </row>
    <row r="37" spans="1:6" x14ac:dyDescent="0.25">
      <c r="A37" t="s">
        <v>0</v>
      </c>
      <c r="B37" s="1">
        <v>44022</v>
      </c>
      <c r="C37" s="2">
        <v>0</v>
      </c>
      <c r="D37">
        <v>977.16</v>
      </c>
      <c r="E37">
        <v>31</v>
      </c>
      <c r="F37" t="s">
        <v>53</v>
      </c>
    </row>
    <row r="38" spans="1:6" x14ac:dyDescent="0.25">
      <c r="A38" t="s">
        <v>0</v>
      </c>
      <c r="B38" s="1">
        <v>44058</v>
      </c>
      <c r="C38" s="2">
        <v>0</v>
      </c>
      <c r="D38">
        <v>977.8</v>
      </c>
      <c r="E38">
        <v>31</v>
      </c>
      <c r="F38" t="s">
        <v>53</v>
      </c>
    </row>
    <row r="39" spans="1:6" x14ac:dyDescent="0.25">
      <c r="A39" t="s">
        <v>0</v>
      </c>
      <c r="B39" s="1">
        <v>44088</v>
      </c>
      <c r="C39" s="2">
        <v>0</v>
      </c>
      <c r="D39">
        <v>978.31</v>
      </c>
      <c r="E39">
        <v>30</v>
      </c>
      <c r="F39" t="s">
        <v>53</v>
      </c>
    </row>
    <row r="40" spans="1:6" x14ac:dyDescent="0.25">
      <c r="A40" t="s">
        <v>0</v>
      </c>
      <c r="B40" s="1">
        <v>44117</v>
      </c>
      <c r="C40" s="2">
        <v>0</v>
      </c>
      <c r="D40">
        <v>978.61</v>
      </c>
      <c r="E40">
        <v>31</v>
      </c>
      <c r="F40" t="s">
        <v>53</v>
      </c>
    </row>
    <row r="41" spans="1:6" x14ac:dyDescent="0.25">
      <c r="A41" t="s">
        <v>0</v>
      </c>
      <c r="B41" s="1">
        <v>44159</v>
      </c>
      <c r="C41" s="2">
        <v>0</v>
      </c>
      <c r="D41">
        <v>978.61</v>
      </c>
      <c r="E41">
        <v>30</v>
      </c>
      <c r="F41" t="s">
        <v>53</v>
      </c>
    </row>
    <row r="42" spans="1:6" x14ac:dyDescent="0.25">
      <c r="A42" t="s">
        <v>0</v>
      </c>
      <c r="B42" s="1">
        <v>44181</v>
      </c>
      <c r="C42" s="2">
        <v>0</v>
      </c>
      <c r="D42">
        <v>978.44</v>
      </c>
      <c r="E42">
        <v>31</v>
      </c>
      <c r="F42" t="s">
        <v>53</v>
      </c>
    </row>
    <row r="43" spans="1:6" x14ac:dyDescent="0.25">
      <c r="A43" t="s">
        <v>0</v>
      </c>
      <c r="B43" s="1">
        <v>44204</v>
      </c>
      <c r="C43" s="2">
        <v>0</v>
      </c>
      <c r="D43">
        <v>978.2</v>
      </c>
      <c r="E43">
        <v>31</v>
      </c>
      <c r="F43" t="s">
        <v>53</v>
      </c>
    </row>
    <row r="44" spans="1:6" x14ac:dyDescent="0.25">
      <c r="A44" t="s">
        <v>0</v>
      </c>
      <c r="B44" s="1">
        <v>44238</v>
      </c>
      <c r="C44" s="2">
        <v>0</v>
      </c>
      <c r="D44">
        <v>977.88</v>
      </c>
      <c r="E44">
        <v>28</v>
      </c>
      <c r="F44" t="s">
        <v>53</v>
      </c>
    </row>
    <row r="45" spans="1:6" x14ac:dyDescent="0.25">
      <c r="A45" t="s">
        <v>0</v>
      </c>
      <c r="B45" s="1">
        <v>44281</v>
      </c>
      <c r="C45" s="2">
        <v>0</v>
      </c>
      <c r="D45">
        <v>977.67</v>
      </c>
      <c r="E45">
        <v>31</v>
      </c>
      <c r="F45" t="s">
        <v>53</v>
      </c>
    </row>
    <row r="46" spans="1:6" x14ac:dyDescent="0.25">
      <c r="A46" t="s">
        <v>0</v>
      </c>
      <c r="B46" s="1">
        <v>44313</v>
      </c>
      <c r="C46" s="2">
        <v>0</v>
      </c>
      <c r="D46">
        <v>977.44</v>
      </c>
      <c r="E46">
        <v>30</v>
      </c>
      <c r="F46" t="s">
        <v>53</v>
      </c>
    </row>
    <row r="47" spans="1:6" x14ac:dyDescent="0.25">
      <c r="A47" t="s">
        <v>0</v>
      </c>
      <c r="B47" s="1">
        <v>44320</v>
      </c>
      <c r="C47" s="2">
        <v>0</v>
      </c>
      <c r="D47">
        <v>977.36</v>
      </c>
      <c r="E47">
        <v>31</v>
      </c>
      <c r="F47" t="s">
        <v>53</v>
      </c>
    </row>
    <row r="48" spans="1:6" x14ac:dyDescent="0.25">
      <c r="A48" t="s">
        <v>0</v>
      </c>
      <c r="B48" s="1">
        <v>44357</v>
      </c>
      <c r="C48" s="2">
        <v>0</v>
      </c>
      <c r="D48">
        <v>977.59</v>
      </c>
      <c r="E48">
        <v>30</v>
      </c>
      <c r="F48" t="s">
        <v>53</v>
      </c>
    </row>
    <row r="49" spans="1:6" x14ac:dyDescent="0.25">
      <c r="A49" t="s">
        <v>0</v>
      </c>
      <c r="B49" s="1">
        <v>44393</v>
      </c>
      <c r="C49" s="2">
        <v>0</v>
      </c>
      <c r="D49">
        <v>978.24</v>
      </c>
      <c r="E49">
        <v>31</v>
      </c>
      <c r="F49" t="s">
        <v>53</v>
      </c>
    </row>
    <row r="50" spans="1:6" x14ac:dyDescent="0.25">
      <c r="A50" t="s">
        <v>0</v>
      </c>
      <c r="B50" s="1">
        <v>44422</v>
      </c>
      <c r="C50" s="2">
        <v>0</v>
      </c>
      <c r="D50">
        <v>979.13</v>
      </c>
      <c r="E50">
        <v>31</v>
      </c>
      <c r="F50" t="s">
        <v>53</v>
      </c>
    </row>
    <row r="51" spans="1:6" x14ac:dyDescent="0.25">
      <c r="A51" t="s">
        <v>0</v>
      </c>
      <c r="B51" s="1">
        <v>44457</v>
      </c>
      <c r="C51" s="2">
        <v>0</v>
      </c>
      <c r="D51">
        <v>979.81</v>
      </c>
      <c r="E51">
        <v>30</v>
      </c>
      <c r="F51" t="s">
        <v>53</v>
      </c>
    </row>
    <row r="52" spans="1:6" x14ac:dyDescent="0.25">
      <c r="A52" t="s">
        <v>0</v>
      </c>
      <c r="B52" s="1">
        <v>44492</v>
      </c>
      <c r="C52" s="2">
        <v>0</v>
      </c>
      <c r="D52">
        <v>980.22</v>
      </c>
      <c r="E52">
        <v>31</v>
      </c>
      <c r="F52" t="s">
        <v>53</v>
      </c>
    </row>
    <row r="53" spans="1:6" x14ac:dyDescent="0.25">
      <c r="A53" t="s">
        <v>0</v>
      </c>
      <c r="B53" s="1">
        <v>44505</v>
      </c>
      <c r="C53" s="2">
        <v>0</v>
      </c>
      <c r="D53">
        <v>980.37</v>
      </c>
      <c r="E53">
        <v>30</v>
      </c>
      <c r="F53" t="s">
        <v>53</v>
      </c>
    </row>
    <row r="54" spans="1:6" x14ac:dyDescent="0.25">
      <c r="A54" t="s">
        <v>0</v>
      </c>
      <c r="B54" s="1">
        <v>44542</v>
      </c>
      <c r="C54" s="2">
        <v>0</v>
      </c>
      <c r="D54">
        <v>980.19</v>
      </c>
      <c r="E54">
        <v>31</v>
      </c>
      <c r="F54" t="s">
        <v>53</v>
      </c>
    </row>
    <row r="55" spans="1:6" x14ac:dyDescent="0.25">
      <c r="A55" t="s">
        <v>0</v>
      </c>
      <c r="B55" s="1">
        <v>44586</v>
      </c>
      <c r="C55" s="2">
        <v>0</v>
      </c>
      <c r="D55">
        <v>980.09</v>
      </c>
      <c r="E55">
        <v>31</v>
      </c>
      <c r="F55" t="s">
        <v>53</v>
      </c>
    </row>
    <row r="56" spans="1:6" x14ac:dyDescent="0.25">
      <c r="A56" t="s">
        <v>0</v>
      </c>
      <c r="B56" s="1">
        <v>44593</v>
      </c>
      <c r="C56" s="2">
        <v>0</v>
      </c>
      <c r="D56">
        <v>979.97</v>
      </c>
      <c r="E56">
        <v>28</v>
      </c>
      <c r="F56" t="s">
        <v>53</v>
      </c>
    </row>
    <row r="57" spans="1:6" x14ac:dyDescent="0.25">
      <c r="A57" t="s">
        <v>0</v>
      </c>
      <c r="B57" s="1">
        <v>44629</v>
      </c>
      <c r="C57" s="2">
        <v>0</v>
      </c>
      <c r="D57">
        <v>979.77</v>
      </c>
      <c r="E57">
        <v>31</v>
      </c>
      <c r="F57" t="s">
        <v>53</v>
      </c>
    </row>
    <row r="58" spans="1:6" x14ac:dyDescent="0.25">
      <c r="A58" t="s">
        <v>0</v>
      </c>
      <c r="B58" s="1">
        <v>44670</v>
      </c>
      <c r="C58" s="2">
        <v>0</v>
      </c>
      <c r="D58">
        <v>979.59</v>
      </c>
      <c r="E58">
        <v>30</v>
      </c>
      <c r="F58" t="s">
        <v>53</v>
      </c>
    </row>
    <row r="59" spans="1:6" x14ac:dyDescent="0.25">
      <c r="A59" t="s">
        <v>0</v>
      </c>
      <c r="B59" s="1">
        <v>44682</v>
      </c>
      <c r="C59" s="2">
        <v>0</v>
      </c>
      <c r="D59">
        <v>979.52</v>
      </c>
      <c r="E59">
        <v>31</v>
      </c>
      <c r="F59" t="s">
        <v>53</v>
      </c>
    </row>
    <row r="60" spans="1:6" x14ac:dyDescent="0.25">
      <c r="A60" t="s">
        <v>0</v>
      </c>
      <c r="B60" s="1">
        <v>44719</v>
      </c>
      <c r="C60" s="2">
        <v>0</v>
      </c>
      <c r="D60">
        <v>979.62</v>
      </c>
      <c r="E60">
        <v>30</v>
      </c>
      <c r="F60" t="s">
        <v>53</v>
      </c>
    </row>
    <row r="61" spans="1:6" x14ac:dyDescent="0.25">
      <c r="A61" t="s">
        <v>0</v>
      </c>
      <c r="B61" s="1">
        <v>44758</v>
      </c>
      <c r="C61" s="2">
        <v>0</v>
      </c>
      <c r="D61">
        <v>980.26</v>
      </c>
      <c r="E61">
        <v>31</v>
      </c>
      <c r="F61" t="s">
        <v>53</v>
      </c>
    </row>
    <row r="62" spans="1:6" x14ac:dyDescent="0.25">
      <c r="A62" t="s">
        <v>0</v>
      </c>
      <c r="B62" s="1">
        <v>44789</v>
      </c>
      <c r="C62" s="2">
        <v>0</v>
      </c>
      <c r="D62">
        <v>981.2</v>
      </c>
      <c r="E62">
        <v>31</v>
      </c>
      <c r="F62" t="s">
        <v>53</v>
      </c>
    </row>
    <row r="63" spans="1:6" x14ac:dyDescent="0.25">
      <c r="A63" t="s">
        <v>0</v>
      </c>
      <c r="B63" s="1">
        <v>44820</v>
      </c>
      <c r="C63" s="2">
        <v>0</v>
      </c>
      <c r="D63">
        <v>982.01</v>
      </c>
      <c r="E63">
        <v>30</v>
      </c>
      <c r="F63" t="s">
        <v>53</v>
      </c>
    </row>
    <row r="64" spans="1:6" x14ac:dyDescent="0.25">
      <c r="A64" t="s">
        <v>1</v>
      </c>
      <c r="B64" s="1">
        <v>42600</v>
      </c>
      <c r="C64" s="3">
        <v>7.2916666666666671E-2</v>
      </c>
      <c r="D64">
        <v>615.21</v>
      </c>
      <c r="E64">
        <v>339</v>
      </c>
      <c r="F64" t="s">
        <v>53</v>
      </c>
    </row>
    <row r="65" spans="1:6" x14ac:dyDescent="0.25">
      <c r="A65" t="s">
        <v>1</v>
      </c>
      <c r="B65" s="1">
        <v>42614</v>
      </c>
      <c r="C65" s="3">
        <v>4.1666666666666664E-2</v>
      </c>
      <c r="D65">
        <v>615.24</v>
      </c>
      <c r="E65">
        <v>720</v>
      </c>
      <c r="F65" t="s">
        <v>53</v>
      </c>
    </row>
    <row r="66" spans="1:6" x14ac:dyDescent="0.25">
      <c r="A66" t="s">
        <v>1</v>
      </c>
      <c r="B66" s="1">
        <v>42645</v>
      </c>
      <c r="C66" s="3">
        <v>0.66666666666666663</v>
      </c>
      <c r="D66">
        <v>614.96</v>
      </c>
      <c r="E66">
        <v>744</v>
      </c>
      <c r="F66" t="s">
        <v>53</v>
      </c>
    </row>
    <row r="67" spans="1:6" x14ac:dyDescent="0.25">
      <c r="A67" t="s">
        <v>1</v>
      </c>
      <c r="B67" s="1">
        <v>42679</v>
      </c>
      <c r="C67" s="3">
        <v>0.54166666666666663</v>
      </c>
      <c r="D67">
        <v>614.76</v>
      </c>
      <c r="E67">
        <v>721</v>
      </c>
      <c r="F67" t="s">
        <v>53</v>
      </c>
    </row>
    <row r="68" spans="1:6" x14ac:dyDescent="0.25">
      <c r="A68" t="s">
        <v>1</v>
      </c>
      <c r="B68" s="1">
        <v>42705</v>
      </c>
      <c r="C68" s="3">
        <v>4.1666666666666664E-2</v>
      </c>
      <c r="D68">
        <v>614.67999999999995</v>
      </c>
      <c r="E68">
        <v>744</v>
      </c>
      <c r="F68" t="s">
        <v>53</v>
      </c>
    </row>
    <row r="69" spans="1:6" x14ac:dyDescent="0.25">
      <c r="A69" t="s">
        <v>1</v>
      </c>
      <c r="B69" s="1">
        <v>42737</v>
      </c>
      <c r="C69" s="3">
        <v>0.45833333333333331</v>
      </c>
      <c r="D69">
        <v>614.72</v>
      </c>
      <c r="E69">
        <v>744</v>
      </c>
      <c r="F69" t="s">
        <v>53</v>
      </c>
    </row>
    <row r="70" spans="1:6" x14ac:dyDescent="0.25">
      <c r="A70" t="s">
        <v>1</v>
      </c>
      <c r="B70" s="1">
        <v>42768</v>
      </c>
      <c r="C70" s="3">
        <v>0.29166666666666669</v>
      </c>
      <c r="D70">
        <v>614.73</v>
      </c>
      <c r="E70">
        <v>671</v>
      </c>
      <c r="F70" t="s">
        <v>53</v>
      </c>
    </row>
    <row r="71" spans="1:6" x14ac:dyDescent="0.25">
      <c r="A71" t="s">
        <v>1</v>
      </c>
      <c r="B71" s="1">
        <v>42797</v>
      </c>
      <c r="C71" s="3">
        <v>0.79166666666666663</v>
      </c>
      <c r="D71">
        <v>614.59</v>
      </c>
      <c r="E71">
        <v>743</v>
      </c>
      <c r="F71" t="s">
        <v>53</v>
      </c>
    </row>
    <row r="72" spans="1:6" x14ac:dyDescent="0.25">
      <c r="A72" t="s">
        <v>1</v>
      </c>
      <c r="B72" s="1">
        <v>42833</v>
      </c>
      <c r="C72" s="3">
        <v>0.54166666666666663</v>
      </c>
      <c r="D72">
        <v>614.15</v>
      </c>
      <c r="E72">
        <v>720</v>
      </c>
      <c r="F72" t="s">
        <v>53</v>
      </c>
    </row>
    <row r="73" spans="1:6" x14ac:dyDescent="0.25">
      <c r="A73" t="s">
        <v>1</v>
      </c>
      <c r="B73" s="1">
        <v>42861</v>
      </c>
      <c r="C73" s="3">
        <v>0.70833333333333337</v>
      </c>
      <c r="D73">
        <v>613.63</v>
      </c>
      <c r="E73">
        <v>744</v>
      </c>
      <c r="F73" t="s">
        <v>53</v>
      </c>
    </row>
    <row r="74" spans="1:6" x14ac:dyDescent="0.25">
      <c r="A74" t="s">
        <v>1</v>
      </c>
      <c r="B74" s="1">
        <v>42890</v>
      </c>
      <c r="C74" s="3">
        <v>0.5</v>
      </c>
      <c r="D74">
        <v>613.35</v>
      </c>
      <c r="E74">
        <v>720</v>
      </c>
      <c r="F74" t="s">
        <v>53</v>
      </c>
    </row>
    <row r="75" spans="1:6" x14ac:dyDescent="0.25">
      <c r="A75" t="s">
        <v>1</v>
      </c>
      <c r="B75" s="1">
        <v>42917</v>
      </c>
      <c r="C75" s="3">
        <v>0.58333333333333337</v>
      </c>
      <c r="D75">
        <v>613.20000000000005</v>
      </c>
      <c r="E75">
        <v>744</v>
      </c>
      <c r="F75" t="s">
        <v>53</v>
      </c>
    </row>
    <row r="76" spans="1:6" x14ac:dyDescent="0.25">
      <c r="A76" t="s">
        <v>1</v>
      </c>
      <c r="B76" s="1">
        <v>42954</v>
      </c>
      <c r="C76" s="3">
        <v>0</v>
      </c>
      <c r="D76">
        <v>613.44000000000005</v>
      </c>
      <c r="E76">
        <v>744</v>
      </c>
      <c r="F76" t="s">
        <v>53</v>
      </c>
    </row>
    <row r="77" spans="1:6" x14ac:dyDescent="0.25">
      <c r="A77" t="s">
        <v>1</v>
      </c>
      <c r="B77" s="1">
        <v>42979</v>
      </c>
      <c r="C77" s="3">
        <v>0.20833333333333334</v>
      </c>
      <c r="D77">
        <v>613.64</v>
      </c>
      <c r="E77">
        <v>720</v>
      </c>
      <c r="F77" t="s">
        <v>53</v>
      </c>
    </row>
    <row r="78" spans="1:6" x14ac:dyDescent="0.25">
      <c r="A78" t="s">
        <v>1</v>
      </c>
      <c r="B78" s="1">
        <v>43009</v>
      </c>
      <c r="C78" s="3">
        <v>0.625</v>
      </c>
      <c r="D78">
        <v>613.58000000000004</v>
      </c>
      <c r="E78">
        <v>744</v>
      </c>
      <c r="F78" t="s">
        <v>53</v>
      </c>
    </row>
    <row r="79" spans="1:6" x14ac:dyDescent="0.25">
      <c r="A79" t="s">
        <v>1</v>
      </c>
      <c r="B79" s="1">
        <v>43040</v>
      </c>
      <c r="C79" s="3">
        <v>0.79166666666666663</v>
      </c>
      <c r="D79">
        <v>613.36</v>
      </c>
      <c r="E79">
        <v>721</v>
      </c>
      <c r="F79" t="s">
        <v>53</v>
      </c>
    </row>
    <row r="80" spans="1:6" x14ac:dyDescent="0.25">
      <c r="A80" t="s">
        <v>1</v>
      </c>
      <c r="B80" s="1">
        <v>43070</v>
      </c>
      <c r="C80" s="3">
        <v>0.25</v>
      </c>
      <c r="D80">
        <v>613.30999999999995</v>
      </c>
      <c r="E80">
        <v>744</v>
      </c>
      <c r="F80" t="s">
        <v>53</v>
      </c>
    </row>
    <row r="81" spans="1:6" x14ac:dyDescent="0.25">
      <c r="A81" t="s">
        <v>1</v>
      </c>
      <c r="B81" s="1">
        <v>43103</v>
      </c>
      <c r="C81" s="3">
        <v>0.66666666666666663</v>
      </c>
      <c r="D81">
        <v>613.20000000000005</v>
      </c>
      <c r="E81">
        <v>744</v>
      </c>
      <c r="F81" t="s">
        <v>53</v>
      </c>
    </row>
    <row r="82" spans="1:6" x14ac:dyDescent="0.25">
      <c r="A82" t="s">
        <v>1</v>
      </c>
      <c r="B82" s="1">
        <v>43136</v>
      </c>
      <c r="C82" s="3">
        <v>0</v>
      </c>
      <c r="D82">
        <v>613</v>
      </c>
      <c r="E82">
        <v>672</v>
      </c>
      <c r="F82" t="s">
        <v>53</v>
      </c>
    </row>
    <row r="83" spans="1:6" x14ac:dyDescent="0.25">
      <c r="A83" t="s">
        <v>1</v>
      </c>
      <c r="B83" s="1">
        <v>43163</v>
      </c>
      <c r="C83" s="3">
        <v>0.5</v>
      </c>
      <c r="D83">
        <v>613</v>
      </c>
      <c r="E83">
        <v>743</v>
      </c>
      <c r="F83" t="s">
        <v>53</v>
      </c>
    </row>
    <row r="84" spans="1:6" x14ac:dyDescent="0.25">
      <c r="A84" t="s">
        <v>1</v>
      </c>
      <c r="B84" s="1">
        <v>43192</v>
      </c>
      <c r="C84" s="3">
        <v>0.66666666666666663</v>
      </c>
      <c r="D84">
        <v>612.95000000000005</v>
      </c>
      <c r="E84">
        <v>720</v>
      </c>
      <c r="F84" t="s">
        <v>53</v>
      </c>
    </row>
    <row r="85" spans="1:6" x14ac:dyDescent="0.25">
      <c r="A85" t="s">
        <v>1</v>
      </c>
      <c r="B85" s="1">
        <v>43229</v>
      </c>
      <c r="C85" s="3">
        <v>0.54166666666666663</v>
      </c>
      <c r="D85">
        <v>612.82000000000005</v>
      </c>
      <c r="E85">
        <v>744</v>
      </c>
      <c r="F85" t="s">
        <v>53</v>
      </c>
    </row>
    <row r="86" spans="1:6" x14ac:dyDescent="0.25">
      <c r="A86" t="s">
        <v>1</v>
      </c>
      <c r="B86" s="1">
        <v>43265</v>
      </c>
      <c r="C86" s="3">
        <v>0.20833333333333334</v>
      </c>
      <c r="D86">
        <v>611.99</v>
      </c>
      <c r="E86">
        <v>720</v>
      </c>
      <c r="F86" t="s">
        <v>53</v>
      </c>
    </row>
    <row r="87" spans="1:6" x14ac:dyDescent="0.25">
      <c r="A87" t="s">
        <v>1</v>
      </c>
      <c r="B87" s="1">
        <v>43286</v>
      </c>
      <c r="C87" s="3">
        <v>0.29166666666666669</v>
      </c>
      <c r="D87">
        <v>611.92999999999995</v>
      </c>
      <c r="E87">
        <v>744</v>
      </c>
      <c r="F87" t="s">
        <v>53</v>
      </c>
    </row>
    <row r="88" spans="1:6" x14ac:dyDescent="0.25">
      <c r="A88" t="s">
        <v>1</v>
      </c>
      <c r="B88" s="1">
        <v>43327</v>
      </c>
      <c r="C88" s="3">
        <v>0.25</v>
      </c>
      <c r="D88">
        <v>612.36</v>
      </c>
      <c r="E88">
        <v>744</v>
      </c>
      <c r="F88" t="s">
        <v>53</v>
      </c>
    </row>
    <row r="89" spans="1:6" x14ac:dyDescent="0.25">
      <c r="A89" t="s">
        <v>1</v>
      </c>
      <c r="B89" s="1">
        <v>43348</v>
      </c>
      <c r="C89" s="3">
        <v>0.29166666666666669</v>
      </c>
      <c r="D89">
        <v>612.67999999999995</v>
      </c>
      <c r="E89">
        <v>720</v>
      </c>
      <c r="F89" t="s">
        <v>53</v>
      </c>
    </row>
    <row r="90" spans="1:6" x14ac:dyDescent="0.25">
      <c r="A90" t="s">
        <v>1</v>
      </c>
      <c r="B90" s="1">
        <v>43374</v>
      </c>
      <c r="C90" s="3">
        <v>0.625</v>
      </c>
      <c r="D90">
        <v>612.74</v>
      </c>
      <c r="E90">
        <v>744</v>
      </c>
      <c r="F90" t="s">
        <v>53</v>
      </c>
    </row>
    <row r="91" spans="1:6" x14ac:dyDescent="0.25">
      <c r="A91" t="s">
        <v>1</v>
      </c>
      <c r="B91" s="1">
        <v>43406</v>
      </c>
      <c r="C91" s="3">
        <v>0.25</v>
      </c>
      <c r="D91">
        <v>612.64</v>
      </c>
      <c r="E91">
        <v>721</v>
      </c>
      <c r="F91" t="s">
        <v>53</v>
      </c>
    </row>
    <row r="92" spans="1:6" x14ac:dyDescent="0.25">
      <c r="A92" t="s">
        <v>1</v>
      </c>
      <c r="B92" s="1">
        <v>43436</v>
      </c>
      <c r="C92" s="3">
        <v>0.41666666666666669</v>
      </c>
      <c r="D92">
        <v>612.57000000000005</v>
      </c>
      <c r="E92">
        <v>744</v>
      </c>
      <c r="F92" t="s">
        <v>53</v>
      </c>
    </row>
    <row r="93" spans="1:6" x14ac:dyDescent="0.25">
      <c r="A93" t="s">
        <v>1</v>
      </c>
      <c r="B93" s="1">
        <v>43466</v>
      </c>
      <c r="C93" s="3">
        <v>8.3333333333333329E-2</v>
      </c>
      <c r="D93">
        <v>612.65</v>
      </c>
      <c r="E93">
        <v>744</v>
      </c>
      <c r="F93" t="s">
        <v>53</v>
      </c>
    </row>
    <row r="94" spans="1:6" x14ac:dyDescent="0.25">
      <c r="A94" t="s">
        <v>1</v>
      </c>
      <c r="B94" s="1">
        <v>43497</v>
      </c>
      <c r="C94" s="3">
        <v>0.54166666666666663</v>
      </c>
      <c r="D94">
        <v>612.65</v>
      </c>
      <c r="E94">
        <v>672</v>
      </c>
      <c r="F94" t="s">
        <v>53</v>
      </c>
    </row>
    <row r="95" spans="1:6" x14ac:dyDescent="0.25">
      <c r="A95" t="s">
        <v>1</v>
      </c>
      <c r="B95" s="1">
        <v>43526</v>
      </c>
      <c r="C95" s="3">
        <v>4.1666666666666664E-2</v>
      </c>
      <c r="D95">
        <v>612.70000000000005</v>
      </c>
      <c r="E95">
        <v>743</v>
      </c>
      <c r="F95" t="s">
        <v>53</v>
      </c>
    </row>
    <row r="96" spans="1:6" x14ac:dyDescent="0.25">
      <c r="A96" t="s">
        <v>1</v>
      </c>
      <c r="B96" s="1">
        <v>43557</v>
      </c>
      <c r="C96" s="3">
        <v>0.70833333333333337</v>
      </c>
      <c r="D96">
        <v>612.48</v>
      </c>
      <c r="E96">
        <v>720</v>
      </c>
      <c r="F96" t="s">
        <v>53</v>
      </c>
    </row>
    <row r="97" spans="1:6" x14ac:dyDescent="0.25">
      <c r="A97" t="s">
        <v>1</v>
      </c>
      <c r="B97" s="1">
        <v>43589</v>
      </c>
      <c r="C97" s="3">
        <v>0.625</v>
      </c>
      <c r="D97">
        <v>612.16</v>
      </c>
      <c r="E97">
        <v>744</v>
      </c>
      <c r="F97" t="s">
        <v>53</v>
      </c>
    </row>
    <row r="98" spans="1:6" x14ac:dyDescent="0.25">
      <c r="A98" t="s">
        <v>1</v>
      </c>
      <c r="B98" s="1">
        <v>43617</v>
      </c>
      <c r="C98" s="3">
        <v>0.66666666666666663</v>
      </c>
      <c r="D98">
        <v>612.04999999999995</v>
      </c>
      <c r="E98">
        <v>720</v>
      </c>
      <c r="F98" t="s">
        <v>53</v>
      </c>
    </row>
    <row r="99" spans="1:6" x14ac:dyDescent="0.25">
      <c r="A99" t="s">
        <v>1</v>
      </c>
      <c r="B99" s="1">
        <v>43651</v>
      </c>
      <c r="C99" s="3">
        <v>0.16666666666666666</v>
      </c>
      <c r="D99">
        <v>612.13</v>
      </c>
      <c r="E99">
        <v>744</v>
      </c>
      <c r="F99" t="s">
        <v>53</v>
      </c>
    </row>
    <row r="100" spans="1:6" x14ac:dyDescent="0.25">
      <c r="A100" t="s">
        <v>1</v>
      </c>
      <c r="B100" s="1">
        <v>43688</v>
      </c>
      <c r="C100" s="3">
        <v>0.29166666666666669</v>
      </c>
      <c r="D100">
        <v>612.53</v>
      </c>
      <c r="E100">
        <v>744</v>
      </c>
      <c r="F100" t="s">
        <v>53</v>
      </c>
    </row>
    <row r="101" spans="1:6" x14ac:dyDescent="0.25">
      <c r="A101" t="s">
        <v>1</v>
      </c>
      <c r="B101" s="1">
        <v>43711</v>
      </c>
      <c r="C101" s="3">
        <v>0.16666666666666666</v>
      </c>
      <c r="D101">
        <v>612.74</v>
      </c>
      <c r="E101">
        <v>710</v>
      </c>
      <c r="F101" t="s">
        <v>53</v>
      </c>
    </row>
    <row r="102" spans="1:6" x14ac:dyDescent="0.25">
      <c r="A102" t="s">
        <v>1</v>
      </c>
      <c r="B102" s="1">
        <v>43784</v>
      </c>
      <c r="C102" s="3">
        <v>0.58333333333333337</v>
      </c>
      <c r="D102">
        <v>612.27</v>
      </c>
      <c r="E102">
        <v>442</v>
      </c>
      <c r="F102" t="s">
        <v>53</v>
      </c>
    </row>
    <row r="103" spans="1:6" x14ac:dyDescent="0.25">
      <c r="A103" t="s">
        <v>1</v>
      </c>
      <c r="B103" s="1">
        <v>43803</v>
      </c>
      <c r="C103" s="3">
        <v>8.3333333333333329E-2</v>
      </c>
      <c r="D103">
        <v>612.19000000000005</v>
      </c>
      <c r="E103">
        <v>744</v>
      </c>
      <c r="F103" t="s">
        <v>53</v>
      </c>
    </row>
    <row r="104" spans="1:6" x14ac:dyDescent="0.25">
      <c r="A104" t="s">
        <v>1</v>
      </c>
      <c r="B104" s="1">
        <v>43832</v>
      </c>
      <c r="C104" s="3">
        <v>0.66666666666666663</v>
      </c>
      <c r="D104">
        <v>612.19000000000005</v>
      </c>
      <c r="E104">
        <v>744</v>
      </c>
      <c r="F104" t="s">
        <v>53</v>
      </c>
    </row>
    <row r="105" spans="1:6" x14ac:dyDescent="0.25">
      <c r="A105" t="s">
        <v>1</v>
      </c>
      <c r="B105" s="1">
        <v>43862</v>
      </c>
      <c r="C105" s="3">
        <v>0.29166666666666669</v>
      </c>
      <c r="D105">
        <v>612.26</v>
      </c>
      <c r="E105">
        <v>696</v>
      </c>
      <c r="F105" t="s">
        <v>53</v>
      </c>
    </row>
    <row r="106" spans="1:6" x14ac:dyDescent="0.25">
      <c r="A106" t="s">
        <v>1</v>
      </c>
      <c r="B106" s="1">
        <v>43891</v>
      </c>
      <c r="C106" s="3">
        <v>0.91666666666666663</v>
      </c>
      <c r="D106">
        <v>612.39</v>
      </c>
      <c r="E106">
        <v>743</v>
      </c>
      <c r="F106" t="s">
        <v>53</v>
      </c>
    </row>
    <row r="107" spans="1:6" x14ac:dyDescent="0.25">
      <c r="A107" t="s">
        <v>1</v>
      </c>
      <c r="B107" s="1">
        <v>43922</v>
      </c>
      <c r="C107" s="3">
        <v>0.95833333333333337</v>
      </c>
      <c r="D107">
        <v>612.41</v>
      </c>
      <c r="E107">
        <v>720</v>
      </c>
      <c r="F107" t="s">
        <v>53</v>
      </c>
    </row>
    <row r="108" spans="1:6" x14ac:dyDescent="0.25">
      <c r="A108" t="s">
        <v>1</v>
      </c>
      <c r="B108" s="1">
        <v>43952</v>
      </c>
      <c r="C108" s="3">
        <v>0.66666666666666663</v>
      </c>
      <c r="D108">
        <v>612.35</v>
      </c>
      <c r="E108">
        <v>744</v>
      </c>
      <c r="F108" t="s">
        <v>53</v>
      </c>
    </row>
    <row r="109" spans="1:6" x14ac:dyDescent="0.25">
      <c r="A109" t="s">
        <v>1</v>
      </c>
      <c r="B109" s="1">
        <v>43984</v>
      </c>
      <c r="C109" s="3">
        <v>0.58333333333333337</v>
      </c>
      <c r="D109">
        <v>612.41</v>
      </c>
      <c r="E109">
        <v>720</v>
      </c>
      <c r="F109" t="s">
        <v>53</v>
      </c>
    </row>
    <row r="110" spans="1:6" x14ac:dyDescent="0.25">
      <c r="A110" t="s">
        <v>1</v>
      </c>
      <c r="B110" s="1">
        <v>44022</v>
      </c>
      <c r="C110" s="3">
        <v>0.70833333333333337</v>
      </c>
      <c r="D110">
        <v>612.59</v>
      </c>
      <c r="E110">
        <v>744</v>
      </c>
      <c r="F110" t="s">
        <v>53</v>
      </c>
    </row>
    <row r="111" spans="1:6" x14ac:dyDescent="0.25">
      <c r="A111" t="s">
        <v>1</v>
      </c>
      <c r="B111" s="1">
        <v>44050</v>
      </c>
      <c r="C111" s="3">
        <v>0.41666666666666669</v>
      </c>
      <c r="D111">
        <v>612.91999999999996</v>
      </c>
      <c r="E111">
        <v>744</v>
      </c>
      <c r="F111" t="s">
        <v>53</v>
      </c>
    </row>
    <row r="112" spans="1:6" x14ac:dyDescent="0.25">
      <c r="A112" t="s">
        <v>1</v>
      </c>
      <c r="B112" s="1">
        <v>44082</v>
      </c>
      <c r="C112" s="3">
        <v>8.3333333333333329E-2</v>
      </c>
      <c r="D112">
        <v>613.29</v>
      </c>
      <c r="E112">
        <v>720</v>
      </c>
      <c r="F112" t="s">
        <v>53</v>
      </c>
    </row>
    <row r="113" spans="1:6" x14ac:dyDescent="0.25">
      <c r="A113" t="s">
        <v>1</v>
      </c>
      <c r="B113" s="1">
        <v>44112</v>
      </c>
      <c r="C113" s="3">
        <v>0.75</v>
      </c>
      <c r="D113">
        <v>613.20000000000005</v>
      </c>
      <c r="E113">
        <v>744</v>
      </c>
      <c r="F113" t="s">
        <v>53</v>
      </c>
    </row>
    <row r="114" spans="1:6" x14ac:dyDescent="0.25">
      <c r="A114" t="s">
        <v>1</v>
      </c>
      <c r="B114" s="1">
        <v>44138</v>
      </c>
      <c r="C114" s="3">
        <v>0.58333333333333337</v>
      </c>
      <c r="D114">
        <v>612.88</v>
      </c>
      <c r="E114">
        <v>721</v>
      </c>
      <c r="F114" t="s">
        <v>53</v>
      </c>
    </row>
    <row r="115" spans="1:6" x14ac:dyDescent="0.25">
      <c r="A115" t="s">
        <v>1</v>
      </c>
      <c r="B115" s="1">
        <v>44170</v>
      </c>
      <c r="C115" s="3">
        <v>0.54166666666666663</v>
      </c>
      <c r="D115">
        <v>612.85</v>
      </c>
      <c r="E115">
        <v>744</v>
      </c>
      <c r="F115" t="s">
        <v>53</v>
      </c>
    </row>
    <row r="116" spans="1:6" x14ac:dyDescent="0.25">
      <c r="A116" t="s">
        <v>1</v>
      </c>
      <c r="B116" s="1">
        <v>44197</v>
      </c>
      <c r="C116" s="3">
        <v>8.3333333333333329E-2</v>
      </c>
      <c r="D116">
        <v>612.91999999999996</v>
      </c>
      <c r="E116">
        <v>744</v>
      </c>
      <c r="F116" t="s">
        <v>53</v>
      </c>
    </row>
    <row r="117" spans="1:6" x14ac:dyDescent="0.25">
      <c r="A117" t="s">
        <v>1</v>
      </c>
      <c r="B117" s="1">
        <v>44228</v>
      </c>
      <c r="C117" s="3">
        <v>0.45833333333333331</v>
      </c>
      <c r="D117">
        <v>612.97</v>
      </c>
      <c r="E117">
        <v>672</v>
      </c>
      <c r="F117" t="s">
        <v>53</v>
      </c>
    </row>
    <row r="118" spans="1:6" x14ac:dyDescent="0.25">
      <c r="A118" t="s">
        <v>1</v>
      </c>
      <c r="B118" s="1">
        <v>44259</v>
      </c>
      <c r="C118" s="3">
        <v>0.375</v>
      </c>
      <c r="D118">
        <v>613.15</v>
      </c>
      <c r="E118">
        <v>743</v>
      </c>
      <c r="F118" t="s">
        <v>53</v>
      </c>
    </row>
    <row r="119" spans="1:6" x14ac:dyDescent="0.25">
      <c r="A119" t="s">
        <v>1</v>
      </c>
      <c r="B119" s="1">
        <v>44288</v>
      </c>
      <c r="C119" s="3">
        <v>0.375</v>
      </c>
      <c r="D119">
        <v>613.29999999999995</v>
      </c>
      <c r="E119">
        <v>720</v>
      </c>
      <c r="F119" t="s">
        <v>53</v>
      </c>
    </row>
    <row r="120" spans="1:6" x14ac:dyDescent="0.25">
      <c r="A120" t="s">
        <v>1</v>
      </c>
      <c r="B120" s="1">
        <v>44319</v>
      </c>
      <c r="C120" s="3">
        <v>0.375</v>
      </c>
      <c r="D120">
        <v>613.4</v>
      </c>
      <c r="E120">
        <v>744</v>
      </c>
      <c r="F120" t="s">
        <v>53</v>
      </c>
    </row>
    <row r="121" spans="1:6" x14ac:dyDescent="0.25">
      <c r="A121" t="s">
        <v>1</v>
      </c>
      <c r="B121" s="1">
        <v>44358</v>
      </c>
      <c r="C121" s="3">
        <v>0.41666666666666669</v>
      </c>
      <c r="D121">
        <v>613.70000000000005</v>
      </c>
      <c r="E121">
        <v>720</v>
      </c>
      <c r="F121" t="s">
        <v>53</v>
      </c>
    </row>
    <row r="122" spans="1:6" x14ac:dyDescent="0.25">
      <c r="A122" t="s">
        <v>1</v>
      </c>
      <c r="B122" s="1">
        <v>44391</v>
      </c>
      <c r="C122" s="3">
        <v>0.41666666666666669</v>
      </c>
      <c r="D122">
        <v>614.21</v>
      </c>
      <c r="E122">
        <v>744</v>
      </c>
      <c r="F122" t="s">
        <v>53</v>
      </c>
    </row>
    <row r="123" spans="1:6" x14ac:dyDescent="0.25">
      <c r="A123" t="s">
        <v>1</v>
      </c>
      <c r="B123" s="1">
        <v>44409</v>
      </c>
      <c r="C123" s="3">
        <v>0.875</v>
      </c>
      <c r="D123">
        <v>614.46</v>
      </c>
      <c r="E123">
        <v>744</v>
      </c>
      <c r="F123" t="s">
        <v>53</v>
      </c>
    </row>
    <row r="124" spans="1:6" x14ac:dyDescent="0.25">
      <c r="A124" t="s">
        <v>1</v>
      </c>
      <c r="B124" s="1">
        <v>44440</v>
      </c>
      <c r="C124" s="3">
        <v>0.25</v>
      </c>
      <c r="D124">
        <v>614.44000000000005</v>
      </c>
      <c r="E124">
        <v>720</v>
      </c>
      <c r="F124" t="s">
        <v>53</v>
      </c>
    </row>
    <row r="125" spans="1:6" x14ac:dyDescent="0.25">
      <c r="A125" t="s">
        <v>1</v>
      </c>
      <c r="B125" s="1">
        <v>44473</v>
      </c>
      <c r="C125" s="3">
        <v>0.75</v>
      </c>
      <c r="D125">
        <v>614.32000000000005</v>
      </c>
      <c r="E125">
        <v>744</v>
      </c>
      <c r="F125" t="s">
        <v>53</v>
      </c>
    </row>
    <row r="126" spans="1:6" x14ac:dyDescent="0.25">
      <c r="A126" t="s">
        <v>1</v>
      </c>
      <c r="B126" s="1">
        <v>44504</v>
      </c>
      <c r="C126" s="3">
        <v>8.3333333333333329E-2</v>
      </c>
      <c r="D126">
        <v>614.16</v>
      </c>
      <c r="E126">
        <v>721</v>
      </c>
      <c r="F126" t="s">
        <v>53</v>
      </c>
    </row>
    <row r="127" spans="1:6" x14ac:dyDescent="0.25">
      <c r="A127" t="s">
        <v>1</v>
      </c>
      <c r="B127" s="1">
        <v>44532</v>
      </c>
      <c r="C127" s="3">
        <v>0.20833333333333334</v>
      </c>
      <c r="D127">
        <v>614.07000000000005</v>
      </c>
      <c r="E127">
        <v>205</v>
      </c>
      <c r="F127" t="s">
        <v>53</v>
      </c>
    </row>
    <row r="128" spans="1:6" x14ac:dyDescent="0.25">
      <c r="A128" t="s">
        <v>1</v>
      </c>
      <c r="B128" s="1">
        <v>44609</v>
      </c>
      <c r="C128" s="3">
        <v>0.58333333333333337</v>
      </c>
      <c r="D128">
        <v>614.37</v>
      </c>
      <c r="E128">
        <v>323</v>
      </c>
      <c r="F128" t="s">
        <v>53</v>
      </c>
    </row>
    <row r="129" spans="1:6" x14ac:dyDescent="0.25">
      <c r="A129" t="s">
        <v>1</v>
      </c>
      <c r="B129" s="1">
        <v>44621</v>
      </c>
      <c r="C129" s="3">
        <v>0</v>
      </c>
      <c r="D129">
        <v>614.39</v>
      </c>
      <c r="E129">
        <v>743</v>
      </c>
      <c r="F129" t="s">
        <v>53</v>
      </c>
    </row>
    <row r="130" spans="1:6" x14ac:dyDescent="0.25">
      <c r="A130" t="s">
        <v>1</v>
      </c>
      <c r="B130" s="1">
        <v>44652</v>
      </c>
      <c r="C130" s="3">
        <v>0.70833333333333337</v>
      </c>
      <c r="D130">
        <v>614.42999999999995</v>
      </c>
      <c r="E130">
        <v>96</v>
      </c>
      <c r="F130" t="s">
        <v>53</v>
      </c>
    </row>
    <row r="131" spans="1:6" x14ac:dyDescent="0.25">
      <c r="A131" t="s">
        <v>2</v>
      </c>
      <c r="B131" s="1">
        <v>36435</v>
      </c>
      <c r="C131" s="2">
        <v>0</v>
      </c>
      <c r="D131">
        <v>587.62</v>
      </c>
      <c r="E131">
        <v>31</v>
      </c>
      <c r="F131" t="s">
        <v>53</v>
      </c>
    </row>
    <row r="132" spans="1:6" x14ac:dyDescent="0.25">
      <c r="A132" t="s">
        <v>2</v>
      </c>
      <c r="B132" s="1">
        <v>36468</v>
      </c>
      <c r="C132" s="2">
        <v>0</v>
      </c>
      <c r="D132">
        <v>587.41999999999996</v>
      </c>
      <c r="E132">
        <v>30</v>
      </c>
      <c r="F132" t="s">
        <v>53</v>
      </c>
    </row>
    <row r="133" spans="1:6" x14ac:dyDescent="0.25">
      <c r="A133" t="s">
        <v>2</v>
      </c>
      <c r="B133" s="1">
        <v>36508</v>
      </c>
      <c r="C133" s="2">
        <v>0</v>
      </c>
      <c r="D133">
        <v>587.4</v>
      </c>
      <c r="E133">
        <v>31</v>
      </c>
      <c r="F133" t="s">
        <v>53</v>
      </c>
    </row>
    <row r="134" spans="1:6" x14ac:dyDescent="0.25">
      <c r="A134" t="s">
        <v>2</v>
      </c>
      <c r="B134" s="1">
        <v>36530</v>
      </c>
      <c r="C134" s="2">
        <v>0</v>
      </c>
      <c r="D134">
        <v>587.4</v>
      </c>
      <c r="E134">
        <v>31</v>
      </c>
      <c r="F134" t="s">
        <v>53</v>
      </c>
    </row>
    <row r="135" spans="1:6" x14ac:dyDescent="0.25">
      <c r="A135" t="s">
        <v>2</v>
      </c>
      <c r="B135" s="1">
        <v>36560</v>
      </c>
      <c r="C135" s="2">
        <v>0</v>
      </c>
      <c r="D135">
        <v>587.41999999999996</v>
      </c>
      <c r="E135">
        <v>29</v>
      </c>
      <c r="F135" t="s">
        <v>53</v>
      </c>
    </row>
    <row r="136" spans="1:6" x14ac:dyDescent="0.25">
      <c r="A136" t="s">
        <v>2</v>
      </c>
      <c r="B136" s="1">
        <v>36609</v>
      </c>
      <c r="C136" s="2">
        <v>0</v>
      </c>
      <c r="D136">
        <v>587.33000000000004</v>
      </c>
      <c r="E136">
        <v>17</v>
      </c>
      <c r="F136" t="s">
        <v>53</v>
      </c>
    </row>
    <row r="137" spans="1:6" x14ac:dyDescent="0.25">
      <c r="A137" t="s">
        <v>2</v>
      </c>
      <c r="B137" s="1">
        <v>36628</v>
      </c>
      <c r="C137" s="2">
        <v>0</v>
      </c>
      <c r="D137">
        <v>587.33000000000004</v>
      </c>
      <c r="E137">
        <v>29</v>
      </c>
      <c r="F137" t="s">
        <v>53</v>
      </c>
    </row>
    <row r="138" spans="1:6" x14ac:dyDescent="0.25">
      <c r="A138" t="s">
        <v>2</v>
      </c>
      <c r="B138" s="1">
        <v>36657</v>
      </c>
      <c r="C138" s="2">
        <v>0</v>
      </c>
      <c r="D138">
        <v>587.4</v>
      </c>
      <c r="E138">
        <v>31</v>
      </c>
      <c r="F138" t="s">
        <v>53</v>
      </c>
    </row>
    <row r="139" spans="1:6" x14ac:dyDescent="0.25">
      <c r="A139" t="s">
        <v>2</v>
      </c>
      <c r="B139" s="1">
        <v>36696</v>
      </c>
      <c r="C139" s="2">
        <v>0</v>
      </c>
      <c r="D139">
        <v>587.63</v>
      </c>
      <c r="E139">
        <v>30</v>
      </c>
      <c r="F139" t="s">
        <v>53</v>
      </c>
    </row>
    <row r="140" spans="1:6" x14ac:dyDescent="0.25">
      <c r="A140" t="s">
        <v>2</v>
      </c>
      <c r="B140" s="1">
        <v>36721</v>
      </c>
      <c r="C140" s="2">
        <v>0</v>
      </c>
      <c r="D140">
        <v>588.14</v>
      </c>
      <c r="E140">
        <v>31</v>
      </c>
      <c r="F140" t="s">
        <v>53</v>
      </c>
    </row>
    <row r="141" spans="1:6" x14ac:dyDescent="0.25">
      <c r="A141" t="s">
        <v>2</v>
      </c>
      <c r="B141" s="1">
        <v>36743</v>
      </c>
      <c r="C141" s="2">
        <v>0</v>
      </c>
      <c r="D141">
        <v>588.30999999999995</v>
      </c>
      <c r="E141">
        <v>31</v>
      </c>
      <c r="F141" t="s">
        <v>53</v>
      </c>
    </row>
    <row r="142" spans="1:6" x14ac:dyDescent="0.25">
      <c r="A142" t="s">
        <v>2</v>
      </c>
      <c r="B142" s="1">
        <v>36786</v>
      </c>
      <c r="C142" s="2">
        <v>0</v>
      </c>
      <c r="D142">
        <v>588.26</v>
      </c>
      <c r="E142">
        <v>30</v>
      </c>
      <c r="F142" t="s">
        <v>53</v>
      </c>
    </row>
    <row r="143" spans="1:6" x14ac:dyDescent="0.25">
      <c r="A143" t="s">
        <v>2</v>
      </c>
      <c r="B143" s="1">
        <v>36822</v>
      </c>
      <c r="C143" s="2">
        <v>0</v>
      </c>
      <c r="D143">
        <v>588.16999999999996</v>
      </c>
      <c r="E143">
        <v>31</v>
      </c>
      <c r="F143" t="s">
        <v>53</v>
      </c>
    </row>
    <row r="144" spans="1:6" x14ac:dyDescent="0.25">
      <c r="A144" t="s">
        <v>2</v>
      </c>
      <c r="B144" s="1">
        <v>36835</v>
      </c>
      <c r="C144" s="2">
        <v>0</v>
      </c>
      <c r="D144">
        <v>587.92999999999995</v>
      </c>
      <c r="E144">
        <v>30</v>
      </c>
      <c r="F144" t="s">
        <v>53</v>
      </c>
    </row>
    <row r="145" spans="1:6" x14ac:dyDescent="0.25">
      <c r="A145" t="s">
        <v>2</v>
      </c>
      <c r="B145" s="1">
        <v>36861</v>
      </c>
      <c r="C145" s="2">
        <v>0</v>
      </c>
      <c r="D145">
        <v>587.92999999999995</v>
      </c>
      <c r="E145">
        <v>31</v>
      </c>
      <c r="F145" t="s">
        <v>53</v>
      </c>
    </row>
    <row r="146" spans="1:6" x14ac:dyDescent="0.25">
      <c r="A146" t="s">
        <v>2</v>
      </c>
      <c r="B146" s="1">
        <v>36905</v>
      </c>
      <c r="C146" s="2">
        <v>0</v>
      </c>
      <c r="D146">
        <v>588.03</v>
      </c>
      <c r="E146">
        <v>31</v>
      </c>
      <c r="F146" t="s">
        <v>53</v>
      </c>
    </row>
    <row r="147" spans="1:6" x14ac:dyDescent="0.25">
      <c r="A147" t="s">
        <v>2</v>
      </c>
      <c r="B147" s="1">
        <v>36941</v>
      </c>
      <c r="C147" s="2">
        <v>0</v>
      </c>
      <c r="D147">
        <v>588.05999999999995</v>
      </c>
      <c r="E147">
        <v>28</v>
      </c>
      <c r="F147" t="s">
        <v>53</v>
      </c>
    </row>
    <row r="148" spans="1:6" x14ac:dyDescent="0.25">
      <c r="A148" t="s">
        <v>2</v>
      </c>
      <c r="B148" s="1">
        <v>36962</v>
      </c>
      <c r="C148" s="2">
        <v>0</v>
      </c>
      <c r="D148">
        <v>588.23</v>
      </c>
      <c r="E148">
        <v>31</v>
      </c>
      <c r="F148" t="s">
        <v>53</v>
      </c>
    </row>
    <row r="149" spans="1:6" x14ac:dyDescent="0.25">
      <c r="A149" t="s">
        <v>2</v>
      </c>
      <c r="B149" s="1">
        <v>36990</v>
      </c>
      <c r="C149" s="2">
        <v>0</v>
      </c>
      <c r="D149">
        <v>588.30999999999995</v>
      </c>
      <c r="E149">
        <v>30</v>
      </c>
      <c r="F149" t="s">
        <v>53</v>
      </c>
    </row>
    <row r="150" spans="1:6" x14ac:dyDescent="0.25">
      <c r="A150" t="s">
        <v>2</v>
      </c>
      <c r="B150" s="1">
        <v>37022</v>
      </c>
      <c r="C150" s="2">
        <v>0</v>
      </c>
      <c r="D150">
        <v>588.53</v>
      </c>
      <c r="E150">
        <v>31</v>
      </c>
      <c r="F150" t="s">
        <v>53</v>
      </c>
    </row>
    <row r="151" spans="1:6" x14ac:dyDescent="0.25">
      <c r="A151" t="s">
        <v>2</v>
      </c>
      <c r="B151" s="1">
        <v>37048</v>
      </c>
      <c r="C151" s="2">
        <v>0</v>
      </c>
      <c r="D151">
        <v>588.76</v>
      </c>
      <c r="E151">
        <v>29</v>
      </c>
      <c r="F151" t="s">
        <v>53</v>
      </c>
    </row>
    <row r="152" spans="1:6" x14ac:dyDescent="0.25">
      <c r="A152" t="s">
        <v>2</v>
      </c>
      <c r="B152" s="1">
        <v>37085</v>
      </c>
      <c r="C152" s="2">
        <v>0</v>
      </c>
      <c r="D152">
        <v>589</v>
      </c>
      <c r="E152">
        <v>31</v>
      </c>
      <c r="F152" t="s">
        <v>53</v>
      </c>
    </row>
    <row r="153" spans="1:6" x14ac:dyDescent="0.25">
      <c r="A153" t="s">
        <v>2</v>
      </c>
      <c r="B153" s="1">
        <v>37117</v>
      </c>
      <c r="C153" s="2">
        <v>0</v>
      </c>
      <c r="D153">
        <v>589.14</v>
      </c>
      <c r="E153">
        <v>31</v>
      </c>
      <c r="F153" t="s">
        <v>53</v>
      </c>
    </row>
    <row r="154" spans="1:6" x14ac:dyDescent="0.25">
      <c r="A154" t="s">
        <v>2</v>
      </c>
      <c r="B154" s="1">
        <v>37138</v>
      </c>
      <c r="C154" s="2">
        <v>0</v>
      </c>
      <c r="D154">
        <v>589.13</v>
      </c>
      <c r="E154">
        <v>30</v>
      </c>
      <c r="F154" t="s">
        <v>53</v>
      </c>
    </row>
    <row r="155" spans="1:6" x14ac:dyDescent="0.25">
      <c r="A155" t="s">
        <v>2</v>
      </c>
      <c r="B155" s="1">
        <v>37167</v>
      </c>
      <c r="C155" s="2">
        <v>0</v>
      </c>
      <c r="D155">
        <v>589.09</v>
      </c>
      <c r="E155">
        <v>31</v>
      </c>
      <c r="F155" t="s">
        <v>53</v>
      </c>
    </row>
    <row r="156" spans="1:6" x14ac:dyDescent="0.25">
      <c r="A156" t="s">
        <v>2</v>
      </c>
      <c r="B156" s="1">
        <v>37206</v>
      </c>
      <c r="C156" s="2">
        <v>0</v>
      </c>
      <c r="D156">
        <v>589.15</v>
      </c>
      <c r="E156">
        <v>30</v>
      </c>
      <c r="F156" t="s">
        <v>53</v>
      </c>
    </row>
    <row r="157" spans="1:6" x14ac:dyDescent="0.25">
      <c r="A157" t="s">
        <v>2</v>
      </c>
      <c r="B157" s="1">
        <v>37240</v>
      </c>
      <c r="C157" s="2">
        <v>0</v>
      </c>
      <c r="D157">
        <v>589.14</v>
      </c>
      <c r="E157">
        <v>31</v>
      </c>
      <c r="F157" t="s">
        <v>53</v>
      </c>
    </row>
    <row r="158" spans="1:6" x14ac:dyDescent="0.25">
      <c r="A158" t="s">
        <v>2</v>
      </c>
      <c r="B158" s="1">
        <v>37260</v>
      </c>
      <c r="C158" s="2">
        <v>0</v>
      </c>
      <c r="D158">
        <v>589.33000000000004</v>
      </c>
      <c r="E158">
        <v>26</v>
      </c>
      <c r="F158" t="s">
        <v>53</v>
      </c>
    </row>
    <row r="159" spans="1:6" x14ac:dyDescent="0.25">
      <c r="A159" t="s">
        <v>2</v>
      </c>
      <c r="B159" s="1">
        <v>37315</v>
      </c>
      <c r="C159" s="2">
        <v>0</v>
      </c>
      <c r="D159">
        <v>589.54</v>
      </c>
      <c r="E159">
        <v>28</v>
      </c>
      <c r="F159" t="s">
        <v>53</v>
      </c>
    </row>
    <row r="160" spans="1:6" x14ac:dyDescent="0.25">
      <c r="A160" t="s">
        <v>2</v>
      </c>
      <c r="B160" s="1">
        <v>37317</v>
      </c>
      <c r="C160" s="2">
        <v>0</v>
      </c>
      <c r="D160">
        <v>589.69000000000005</v>
      </c>
      <c r="E160">
        <v>31</v>
      </c>
      <c r="F160" t="s">
        <v>53</v>
      </c>
    </row>
    <row r="161" spans="1:6" x14ac:dyDescent="0.25">
      <c r="A161" t="s">
        <v>2</v>
      </c>
      <c r="B161" s="1">
        <v>37348</v>
      </c>
      <c r="C161" s="2">
        <v>0</v>
      </c>
      <c r="D161">
        <v>589.82000000000005</v>
      </c>
      <c r="E161">
        <v>28</v>
      </c>
      <c r="F161" t="s">
        <v>53</v>
      </c>
    </row>
    <row r="162" spans="1:6" x14ac:dyDescent="0.25">
      <c r="A162" t="s">
        <v>2</v>
      </c>
      <c r="B162" s="1">
        <v>37394</v>
      </c>
      <c r="C162" s="2">
        <v>0</v>
      </c>
      <c r="D162">
        <v>590.11</v>
      </c>
      <c r="E162">
        <v>29</v>
      </c>
      <c r="F162" t="s">
        <v>53</v>
      </c>
    </row>
    <row r="163" spans="1:6" x14ac:dyDescent="0.25">
      <c r="A163" t="s">
        <v>2</v>
      </c>
      <c r="B163" s="1">
        <v>37422</v>
      </c>
      <c r="C163" s="2">
        <v>0</v>
      </c>
      <c r="D163">
        <v>590.5</v>
      </c>
      <c r="E163">
        <v>30</v>
      </c>
      <c r="F163" t="s">
        <v>53</v>
      </c>
    </row>
    <row r="164" spans="1:6" x14ac:dyDescent="0.25">
      <c r="A164" t="s">
        <v>2</v>
      </c>
      <c r="B164" s="1">
        <v>37454</v>
      </c>
      <c r="C164" s="2">
        <v>0</v>
      </c>
      <c r="D164">
        <v>590.91</v>
      </c>
      <c r="E164">
        <v>31</v>
      </c>
      <c r="F164" t="s">
        <v>53</v>
      </c>
    </row>
    <row r="165" spans="1:6" x14ac:dyDescent="0.25">
      <c r="A165" t="s">
        <v>2</v>
      </c>
      <c r="B165" s="1">
        <v>37473</v>
      </c>
      <c r="C165" s="2">
        <v>0</v>
      </c>
      <c r="D165">
        <v>591.04999999999995</v>
      </c>
      <c r="E165">
        <v>30</v>
      </c>
      <c r="F165" t="s">
        <v>53</v>
      </c>
    </row>
    <row r="166" spans="1:6" x14ac:dyDescent="0.25">
      <c r="A166" t="s">
        <v>2</v>
      </c>
      <c r="B166" s="1">
        <v>37506</v>
      </c>
      <c r="C166" s="2">
        <v>0</v>
      </c>
      <c r="D166">
        <v>591.11</v>
      </c>
      <c r="E166">
        <v>30</v>
      </c>
      <c r="F166" t="s">
        <v>53</v>
      </c>
    </row>
    <row r="167" spans="1:6" x14ac:dyDescent="0.25">
      <c r="A167" t="s">
        <v>2</v>
      </c>
      <c r="B167" s="1">
        <v>37530</v>
      </c>
      <c r="C167" s="2">
        <v>0</v>
      </c>
      <c r="D167">
        <v>591.08000000000004</v>
      </c>
      <c r="E167">
        <v>13</v>
      </c>
      <c r="F167" t="s">
        <v>53</v>
      </c>
    </row>
    <row r="168" spans="1:6" x14ac:dyDescent="0.25">
      <c r="A168" t="s">
        <v>2</v>
      </c>
      <c r="B168" s="1">
        <v>37565</v>
      </c>
      <c r="C168" s="2">
        <v>0</v>
      </c>
      <c r="D168">
        <v>591.08000000000004</v>
      </c>
      <c r="E168">
        <v>15</v>
      </c>
      <c r="F168" t="s">
        <v>53</v>
      </c>
    </row>
    <row r="169" spans="1:6" x14ac:dyDescent="0.25">
      <c r="A169" t="s">
        <v>2</v>
      </c>
      <c r="B169" s="1">
        <v>37608</v>
      </c>
      <c r="C169" s="2">
        <v>0</v>
      </c>
      <c r="D169">
        <v>591.19000000000005</v>
      </c>
      <c r="E169">
        <v>1</v>
      </c>
      <c r="F169" t="s">
        <v>53</v>
      </c>
    </row>
    <row r="170" spans="1:6" x14ac:dyDescent="0.25">
      <c r="A170" t="s">
        <v>2</v>
      </c>
      <c r="B170" s="1">
        <v>37638</v>
      </c>
      <c r="C170" s="2">
        <v>0</v>
      </c>
      <c r="D170">
        <v>591.42999999999995</v>
      </c>
      <c r="E170">
        <v>1</v>
      </c>
      <c r="F170" t="s">
        <v>53</v>
      </c>
    </row>
    <row r="171" spans="1:6" x14ac:dyDescent="0.25">
      <c r="A171" t="s">
        <v>2</v>
      </c>
      <c r="B171" s="1">
        <v>37658</v>
      </c>
      <c r="C171" s="2">
        <v>0</v>
      </c>
      <c r="D171">
        <v>591.55999999999995</v>
      </c>
      <c r="E171">
        <v>1</v>
      </c>
      <c r="F171" t="s">
        <v>53</v>
      </c>
    </row>
    <row r="172" spans="1:6" x14ac:dyDescent="0.25">
      <c r="A172" t="s">
        <v>2</v>
      </c>
      <c r="B172" s="1">
        <v>37735</v>
      </c>
      <c r="C172" s="2">
        <v>0</v>
      </c>
      <c r="D172">
        <v>591.82000000000005</v>
      </c>
      <c r="E172">
        <v>14</v>
      </c>
      <c r="F172" t="s">
        <v>53</v>
      </c>
    </row>
    <row r="173" spans="1:6" x14ac:dyDescent="0.25">
      <c r="A173" t="s">
        <v>2</v>
      </c>
      <c r="B173" s="1">
        <v>37754</v>
      </c>
      <c r="C173" s="2">
        <v>0</v>
      </c>
      <c r="D173">
        <v>591.92999999999995</v>
      </c>
      <c r="E173">
        <v>24</v>
      </c>
      <c r="F173" t="s">
        <v>53</v>
      </c>
    </row>
    <row r="174" spans="1:6" x14ac:dyDescent="0.25">
      <c r="A174" t="s">
        <v>2</v>
      </c>
      <c r="B174" s="1">
        <v>37789</v>
      </c>
      <c r="C174" s="2">
        <v>0</v>
      </c>
      <c r="D174">
        <v>592.34</v>
      </c>
      <c r="E174">
        <v>23</v>
      </c>
      <c r="F174" t="s">
        <v>53</v>
      </c>
    </row>
    <row r="175" spans="1:6" x14ac:dyDescent="0.25">
      <c r="A175" t="s">
        <v>2</v>
      </c>
      <c r="B175" s="1">
        <v>37818</v>
      </c>
      <c r="C175" s="2">
        <v>0</v>
      </c>
      <c r="D175">
        <v>592.78</v>
      </c>
      <c r="E175">
        <v>31</v>
      </c>
      <c r="F175" t="s">
        <v>53</v>
      </c>
    </row>
    <row r="176" spans="1:6" x14ac:dyDescent="0.25">
      <c r="A176" t="s">
        <v>2</v>
      </c>
      <c r="B176" s="1">
        <v>37834</v>
      </c>
      <c r="C176" s="2">
        <v>0</v>
      </c>
      <c r="D176">
        <v>592.85</v>
      </c>
      <c r="E176">
        <v>29</v>
      </c>
      <c r="F176" t="s">
        <v>53</v>
      </c>
    </row>
    <row r="177" spans="1:6" x14ac:dyDescent="0.25">
      <c r="A177" t="s">
        <v>2</v>
      </c>
      <c r="B177" s="1">
        <v>37866</v>
      </c>
      <c r="C177" s="2">
        <v>0</v>
      </c>
      <c r="D177">
        <v>592.92999999999995</v>
      </c>
      <c r="E177">
        <v>29</v>
      </c>
      <c r="F177" t="s">
        <v>53</v>
      </c>
    </row>
    <row r="178" spans="1:6" x14ac:dyDescent="0.25">
      <c r="A178" t="s">
        <v>2</v>
      </c>
      <c r="B178" s="1">
        <v>37896</v>
      </c>
      <c r="C178" s="2">
        <v>0</v>
      </c>
      <c r="D178">
        <v>592.86</v>
      </c>
      <c r="E178">
        <v>13</v>
      </c>
      <c r="F178" t="s">
        <v>53</v>
      </c>
    </row>
    <row r="179" spans="1:6" x14ac:dyDescent="0.25">
      <c r="A179" t="s">
        <v>2</v>
      </c>
      <c r="B179" s="1">
        <v>37929</v>
      </c>
      <c r="C179" s="2">
        <v>0</v>
      </c>
      <c r="D179">
        <v>592.79999999999995</v>
      </c>
      <c r="E179">
        <v>30</v>
      </c>
      <c r="F179" t="s">
        <v>53</v>
      </c>
    </row>
    <row r="180" spans="1:6" x14ac:dyDescent="0.25">
      <c r="A180" t="s">
        <v>2</v>
      </c>
      <c r="B180" s="1">
        <v>37978</v>
      </c>
      <c r="C180" s="2">
        <v>0</v>
      </c>
      <c r="D180">
        <v>592.9</v>
      </c>
      <c r="E180">
        <v>31</v>
      </c>
      <c r="F180" t="s">
        <v>53</v>
      </c>
    </row>
    <row r="181" spans="1:6" x14ac:dyDescent="0.25">
      <c r="A181" t="s">
        <v>2</v>
      </c>
      <c r="B181" s="1">
        <v>38011</v>
      </c>
      <c r="C181" s="2">
        <v>0</v>
      </c>
      <c r="D181">
        <v>593.03</v>
      </c>
      <c r="E181">
        <v>31</v>
      </c>
      <c r="F181" t="s">
        <v>53</v>
      </c>
    </row>
    <row r="182" spans="1:6" x14ac:dyDescent="0.25">
      <c r="A182" t="s">
        <v>2</v>
      </c>
      <c r="B182" s="1">
        <v>38030</v>
      </c>
      <c r="C182" s="2">
        <v>0</v>
      </c>
      <c r="D182">
        <v>593.07000000000005</v>
      </c>
      <c r="E182">
        <v>29</v>
      </c>
      <c r="F182" t="s">
        <v>53</v>
      </c>
    </row>
    <row r="183" spans="1:6" x14ac:dyDescent="0.25">
      <c r="A183" t="s">
        <v>2</v>
      </c>
      <c r="B183" s="1">
        <v>38064</v>
      </c>
      <c r="C183" s="2">
        <v>0</v>
      </c>
      <c r="D183">
        <v>593.26</v>
      </c>
      <c r="E183">
        <v>31</v>
      </c>
      <c r="F183" t="s">
        <v>53</v>
      </c>
    </row>
    <row r="184" spans="1:6" x14ac:dyDescent="0.25">
      <c r="A184" t="s">
        <v>2</v>
      </c>
      <c r="B184" s="1">
        <v>38089</v>
      </c>
      <c r="C184" s="2">
        <v>0</v>
      </c>
      <c r="D184">
        <v>593.36</v>
      </c>
      <c r="E184">
        <v>30</v>
      </c>
      <c r="F184" t="s">
        <v>53</v>
      </c>
    </row>
    <row r="185" spans="1:6" x14ac:dyDescent="0.25">
      <c r="A185" t="s">
        <v>2</v>
      </c>
      <c r="B185" s="1">
        <v>38123</v>
      </c>
      <c r="C185" s="2">
        <v>0</v>
      </c>
      <c r="D185">
        <v>593.69000000000005</v>
      </c>
      <c r="E185">
        <v>31</v>
      </c>
      <c r="F185" t="s">
        <v>53</v>
      </c>
    </row>
    <row r="186" spans="1:6" x14ac:dyDescent="0.25">
      <c r="A186" t="s">
        <v>2</v>
      </c>
      <c r="B186" s="1">
        <v>38152</v>
      </c>
      <c r="C186" s="2">
        <v>0</v>
      </c>
      <c r="D186">
        <v>593.85</v>
      </c>
      <c r="E186">
        <v>30</v>
      </c>
      <c r="F186" t="s">
        <v>53</v>
      </c>
    </row>
    <row r="187" spans="1:6" x14ac:dyDescent="0.25">
      <c r="A187" t="s">
        <v>2</v>
      </c>
      <c r="B187" s="1">
        <v>38182</v>
      </c>
      <c r="C187" s="2">
        <v>0</v>
      </c>
      <c r="D187">
        <v>594.08000000000004</v>
      </c>
      <c r="E187">
        <v>31</v>
      </c>
      <c r="F187" t="s">
        <v>53</v>
      </c>
    </row>
    <row r="188" spans="1:6" x14ac:dyDescent="0.25">
      <c r="A188" t="s">
        <v>2</v>
      </c>
      <c r="B188" s="1">
        <v>38213</v>
      </c>
      <c r="C188" s="2">
        <v>0</v>
      </c>
      <c r="D188">
        <v>594.04999999999995</v>
      </c>
      <c r="E188">
        <v>31</v>
      </c>
      <c r="F188" t="s">
        <v>53</v>
      </c>
    </row>
    <row r="189" spans="1:6" x14ac:dyDescent="0.25">
      <c r="A189" t="s">
        <v>2</v>
      </c>
      <c r="B189" s="1">
        <v>38232</v>
      </c>
      <c r="C189" s="2">
        <v>0</v>
      </c>
      <c r="D189">
        <v>593.91</v>
      </c>
      <c r="E189">
        <v>30</v>
      </c>
      <c r="F189" t="s">
        <v>53</v>
      </c>
    </row>
    <row r="190" spans="1:6" x14ac:dyDescent="0.25">
      <c r="A190" t="s">
        <v>2</v>
      </c>
      <c r="B190" s="1">
        <v>38275</v>
      </c>
      <c r="C190" s="2">
        <v>0</v>
      </c>
      <c r="D190">
        <v>593.76</v>
      </c>
      <c r="E190">
        <v>31</v>
      </c>
      <c r="F190" t="s">
        <v>53</v>
      </c>
    </row>
    <row r="191" spans="1:6" x14ac:dyDescent="0.25">
      <c r="A191" t="s">
        <v>2</v>
      </c>
      <c r="B191" s="1">
        <v>38302</v>
      </c>
      <c r="C191" s="2">
        <v>0</v>
      </c>
      <c r="D191">
        <v>593.64</v>
      </c>
      <c r="E191">
        <v>30</v>
      </c>
      <c r="F191" t="s">
        <v>53</v>
      </c>
    </row>
    <row r="192" spans="1:6" x14ac:dyDescent="0.25">
      <c r="A192" t="s">
        <v>2</v>
      </c>
      <c r="B192" s="1">
        <v>38346</v>
      </c>
      <c r="C192" s="2">
        <v>0</v>
      </c>
      <c r="D192">
        <v>593.62</v>
      </c>
      <c r="E192">
        <v>31</v>
      </c>
      <c r="F192" t="s">
        <v>53</v>
      </c>
    </row>
    <row r="193" spans="1:6" x14ac:dyDescent="0.25">
      <c r="A193" t="s">
        <v>2</v>
      </c>
      <c r="B193" s="1">
        <v>38372</v>
      </c>
      <c r="C193" s="2">
        <v>0</v>
      </c>
      <c r="D193">
        <v>593.77</v>
      </c>
      <c r="E193">
        <v>30</v>
      </c>
      <c r="F193" t="s">
        <v>53</v>
      </c>
    </row>
    <row r="194" spans="1:6" x14ac:dyDescent="0.25">
      <c r="A194" t="s">
        <v>2</v>
      </c>
      <c r="B194" s="1">
        <v>38400</v>
      </c>
      <c r="C194" s="2">
        <v>0</v>
      </c>
      <c r="D194">
        <v>593.88</v>
      </c>
      <c r="E194">
        <v>28</v>
      </c>
      <c r="F194" t="s">
        <v>53</v>
      </c>
    </row>
    <row r="195" spans="1:6" x14ac:dyDescent="0.25">
      <c r="A195" t="s">
        <v>2</v>
      </c>
      <c r="B195" s="1">
        <v>38412</v>
      </c>
      <c r="C195" s="2">
        <v>0</v>
      </c>
      <c r="D195">
        <v>593.92999999999995</v>
      </c>
      <c r="E195">
        <v>31</v>
      </c>
      <c r="F195" t="s">
        <v>53</v>
      </c>
    </row>
    <row r="196" spans="1:6" x14ac:dyDescent="0.25">
      <c r="A196" t="s">
        <v>2</v>
      </c>
      <c r="B196" s="1">
        <v>38470</v>
      </c>
      <c r="C196" s="2">
        <v>0</v>
      </c>
      <c r="D196">
        <v>593.98</v>
      </c>
      <c r="E196">
        <v>30</v>
      </c>
      <c r="F196" t="s">
        <v>53</v>
      </c>
    </row>
    <row r="197" spans="1:6" x14ac:dyDescent="0.25">
      <c r="A197" t="s">
        <v>2</v>
      </c>
      <c r="B197" s="1">
        <v>38478</v>
      </c>
      <c r="C197" s="2">
        <v>0</v>
      </c>
      <c r="D197">
        <v>594.02</v>
      </c>
      <c r="E197">
        <v>31</v>
      </c>
      <c r="F197" t="s">
        <v>53</v>
      </c>
    </row>
    <row r="198" spans="1:6" x14ac:dyDescent="0.25">
      <c r="A198" t="s">
        <v>2</v>
      </c>
      <c r="B198" s="1">
        <v>38506</v>
      </c>
      <c r="C198" s="2">
        <v>0</v>
      </c>
      <c r="D198">
        <v>593.86</v>
      </c>
      <c r="E198">
        <v>25</v>
      </c>
      <c r="F198" t="s">
        <v>53</v>
      </c>
    </row>
    <row r="199" spans="1:6" x14ac:dyDescent="0.25">
      <c r="A199" t="s">
        <v>2</v>
      </c>
      <c r="B199" s="1">
        <v>38558</v>
      </c>
      <c r="C199" s="2">
        <v>0</v>
      </c>
      <c r="D199">
        <v>594.42999999999995</v>
      </c>
      <c r="E199">
        <v>24</v>
      </c>
      <c r="F199" t="s">
        <v>53</v>
      </c>
    </row>
    <row r="200" spans="1:6" x14ac:dyDescent="0.25">
      <c r="A200" t="s">
        <v>2</v>
      </c>
      <c r="B200" s="1">
        <v>38582</v>
      </c>
      <c r="C200" s="2">
        <v>0</v>
      </c>
      <c r="D200">
        <v>594.47</v>
      </c>
      <c r="E200">
        <v>31</v>
      </c>
      <c r="F200" t="s">
        <v>53</v>
      </c>
    </row>
    <row r="201" spans="1:6" x14ac:dyDescent="0.25">
      <c r="A201" t="s">
        <v>2</v>
      </c>
      <c r="B201" s="1">
        <v>38601</v>
      </c>
      <c r="C201" s="2">
        <v>0</v>
      </c>
      <c r="D201">
        <v>594.69000000000005</v>
      </c>
      <c r="E201">
        <v>30</v>
      </c>
      <c r="F201" t="s">
        <v>53</v>
      </c>
    </row>
    <row r="202" spans="1:6" x14ac:dyDescent="0.25">
      <c r="A202" t="s">
        <v>2</v>
      </c>
      <c r="B202" s="1">
        <v>38642</v>
      </c>
      <c r="C202" s="2">
        <v>0</v>
      </c>
      <c r="D202">
        <v>594.30999999999995</v>
      </c>
      <c r="E202">
        <v>30</v>
      </c>
      <c r="F202" t="s">
        <v>53</v>
      </c>
    </row>
    <row r="203" spans="1:6" x14ac:dyDescent="0.25">
      <c r="A203" t="s">
        <v>2</v>
      </c>
      <c r="B203" s="1">
        <v>38658</v>
      </c>
      <c r="C203" s="2">
        <v>0</v>
      </c>
      <c r="D203">
        <v>593.99</v>
      </c>
      <c r="E203">
        <v>30</v>
      </c>
      <c r="F203" t="s">
        <v>53</v>
      </c>
    </row>
    <row r="204" spans="1:6" x14ac:dyDescent="0.25">
      <c r="A204" t="s">
        <v>2</v>
      </c>
      <c r="B204" s="1">
        <v>38689</v>
      </c>
      <c r="C204" s="2">
        <v>0</v>
      </c>
      <c r="D204">
        <v>593.96</v>
      </c>
      <c r="E204">
        <v>31</v>
      </c>
      <c r="F204" t="s">
        <v>53</v>
      </c>
    </row>
    <row r="205" spans="1:6" x14ac:dyDescent="0.25">
      <c r="A205" t="s">
        <v>2</v>
      </c>
      <c r="B205" s="1">
        <v>38736</v>
      </c>
      <c r="C205" s="2">
        <v>0</v>
      </c>
      <c r="D205">
        <v>593.91999999999996</v>
      </c>
      <c r="E205">
        <v>29</v>
      </c>
      <c r="F205" t="s">
        <v>53</v>
      </c>
    </row>
    <row r="206" spans="1:6" x14ac:dyDescent="0.25">
      <c r="A206" t="s">
        <v>2</v>
      </c>
      <c r="B206" s="1">
        <v>38750</v>
      </c>
      <c r="C206" s="2">
        <v>0</v>
      </c>
      <c r="D206">
        <v>593.9</v>
      </c>
      <c r="E206">
        <v>28</v>
      </c>
      <c r="F206" t="s">
        <v>53</v>
      </c>
    </row>
    <row r="207" spans="1:6" x14ac:dyDescent="0.25">
      <c r="A207" t="s">
        <v>2</v>
      </c>
      <c r="B207" s="1">
        <v>38783</v>
      </c>
      <c r="C207" s="2">
        <v>0</v>
      </c>
      <c r="D207">
        <v>593.85</v>
      </c>
      <c r="E207">
        <v>31</v>
      </c>
      <c r="F207" t="s">
        <v>53</v>
      </c>
    </row>
    <row r="208" spans="1:6" x14ac:dyDescent="0.25">
      <c r="A208" t="s">
        <v>2</v>
      </c>
      <c r="B208" s="1">
        <v>38813</v>
      </c>
      <c r="C208" s="2">
        <v>0</v>
      </c>
      <c r="D208">
        <v>593.97</v>
      </c>
      <c r="E208">
        <v>29</v>
      </c>
      <c r="F208" t="s">
        <v>53</v>
      </c>
    </row>
    <row r="209" spans="1:6" x14ac:dyDescent="0.25">
      <c r="A209" t="s">
        <v>2</v>
      </c>
      <c r="B209" s="1">
        <v>38842</v>
      </c>
      <c r="C209" s="2">
        <v>0</v>
      </c>
      <c r="D209">
        <v>593.92999999999995</v>
      </c>
      <c r="E209">
        <v>31</v>
      </c>
      <c r="F209" t="s">
        <v>53</v>
      </c>
    </row>
    <row r="210" spans="1:6" x14ac:dyDescent="0.25">
      <c r="A210" t="s">
        <v>2</v>
      </c>
      <c r="B210" s="1">
        <v>38885</v>
      </c>
      <c r="C210" s="2">
        <v>0</v>
      </c>
      <c r="D210">
        <v>593.95000000000005</v>
      </c>
      <c r="E210">
        <v>30</v>
      </c>
      <c r="F210" t="s">
        <v>53</v>
      </c>
    </row>
    <row r="211" spans="1:6" x14ac:dyDescent="0.25">
      <c r="A211" t="s">
        <v>2</v>
      </c>
      <c r="B211" s="1">
        <v>38914</v>
      </c>
      <c r="C211" s="2">
        <v>0</v>
      </c>
      <c r="D211">
        <v>594.13</v>
      </c>
      <c r="E211">
        <v>31</v>
      </c>
      <c r="F211" t="s">
        <v>53</v>
      </c>
    </row>
    <row r="212" spans="1:6" x14ac:dyDescent="0.25">
      <c r="A212" t="s">
        <v>2</v>
      </c>
      <c r="B212" s="1">
        <v>38938</v>
      </c>
      <c r="C212" s="2">
        <v>0</v>
      </c>
      <c r="D212">
        <v>594.25</v>
      </c>
      <c r="E212">
        <v>31</v>
      </c>
      <c r="F212" t="s">
        <v>53</v>
      </c>
    </row>
    <row r="213" spans="1:6" x14ac:dyDescent="0.25">
      <c r="A213" t="s">
        <v>2</v>
      </c>
      <c r="B213" s="1">
        <v>38983</v>
      </c>
      <c r="C213" s="2">
        <v>0</v>
      </c>
      <c r="D213">
        <v>594.32000000000005</v>
      </c>
      <c r="E213">
        <v>30</v>
      </c>
      <c r="F213" t="s">
        <v>53</v>
      </c>
    </row>
    <row r="214" spans="1:6" x14ac:dyDescent="0.25">
      <c r="A214" t="s">
        <v>2</v>
      </c>
      <c r="B214" s="1">
        <v>39004</v>
      </c>
      <c r="C214" s="2">
        <v>0</v>
      </c>
      <c r="D214">
        <v>593.86</v>
      </c>
      <c r="E214">
        <v>31</v>
      </c>
      <c r="F214" t="s">
        <v>53</v>
      </c>
    </row>
    <row r="215" spans="1:6" x14ac:dyDescent="0.25">
      <c r="A215" t="s">
        <v>2</v>
      </c>
      <c r="B215" s="1">
        <v>39029</v>
      </c>
      <c r="C215" s="2">
        <v>0</v>
      </c>
      <c r="D215">
        <v>593.48</v>
      </c>
      <c r="E215">
        <v>28</v>
      </c>
      <c r="F215" t="s">
        <v>53</v>
      </c>
    </row>
    <row r="216" spans="1:6" x14ac:dyDescent="0.25">
      <c r="A216" t="s">
        <v>2</v>
      </c>
      <c r="B216" s="1">
        <v>39067</v>
      </c>
      <c r="C216" s="2">
        <v>0</v>
      </c>
      <c r="D216">
        <v>593.46</v>
      </c>
      <c r="E216">
        <v>31</v>
      </c>
      <c r="F216" t="s">
        <v>53</v>
      </c>
    </row>
    <row r="217" spans="1:6" x14ac:dyDescent="0.25">
      <c r="A217" t="s">
        <v>2</v>
      </c>
      <c r="B217" s="1">
        <v>39107</v>
      </c>
      <c r="C217" s="2">
        <v>0</v>
      </c>
      <c r="D217">
        <v>593.4</v>
      </c>
      <c r="E217">
        <v>31</v>
      </c>
      <c r="F217" t="s">
        <v>53</v>
      </c>
    </row>
    <row r="218" spans="1:6" x14ac:dyDescent="0.25">
      <c r="A218" t="s">
        <v>2</v>
      </c>
      <c r="B218" s="1">
        <v>39119</v>
      </c>
      <c r="C218" s="2">
        <v>0</v>
      </c>
      <c r="D218">
        <v>593.38</v>
      </c>
      <c r="E218">
        <v>28</v>
      </c>
      <c r="F218" t="s">
        <v>53</v>
      </c>
    </row>
    <row r="219" spans="1:6" x14ac:dyDescent="0.25">
      <c r="A219" t="s">
        <v>2</v>
      </c>
      <c r="B219" s="1">
        <v>39165</v>
      </c>
      <c r="C219" s="2">
        <v>0</v>
      </c>
      <c r="D219">
        <v>593.36</v>
      </c>
      <c r="E219">
        <v>31</v>
      </c>
      <c r="F219" t="s">
        <v>53</v>
      </c>
    </row>
    <row r="220" spans="1:6" x14ac:dyDescent="0.25">
      <c r="A220" t="s">
        <v>2</v>
      </c>
      <c r="B220" s="1">
        <v>39189</v>
      </c>
      <c r="C220" s="2">
        <v>0</v>
      </c>
      <c r="D220">
        <v>593.4</v>
      </c>
      <c r="E220">
        <v>30</v>
      </c>
      <c r="F220" t="s">
        <v>53</v>
      </c>
    </row>
    <row r="221" spans="1:6" x14ac:dyDescent="0.25">
      <c r="A221" t="s">
        <v>2</v>
      </c>
      <c r="B221" s="1">
        <v>39209</v>
      </c>
      <c r="C221" s="2">
        <v>0</v>
      </c>
      <c r="D221">
        <v>593.59</v>
      </c>
      <c r="E221">
        <v>31</v>
      </c>
      <c r="F221" t="s">
        <v>53</v>
      </c>
    </row>
    <row r="222" spans="1:6" x14ac:dyDescent="0.25">
      <c r="A222" t="s">
        <v>2</v>
      </c>
      <c r="B222" s="1">
        <v>39241</v>
      </c>
      <c r="C222" s="2">
        <v>0</v>
      </c>
      <c r="D222">
        <v>593.77</v>
      </c>
      <c r="E222">
        <v>30</v>
      </c>
      <c r="F222" t="s">
        <v>53</v>
      </c>
    </row>
    <row r="223" spans="1:6" x14ac:dyDescent="0.25">
      <c r="A223" t="s">
        <v>2</v>
      </c>
      <c r="B223" s="1">
        <v>39281</v>
      </c>
      <c r="C223" s="2">
        <v>0</v>
      </c>
      <c r="D223">
        <v>594.12</v>
      </c>
      <c r="E223">
        <v>31</v>
      </c>
      <c r="F223" t="s">
        <v>53</v>
      </c>
    </row>
    <row r="224" spans="1:6" x14ac:dyDescent="0.25">
      <c r="A224" t="s">
        <v>2</v>
      </c>
      <c r="B224" s="1">
        <v>39309</v>
      </c>
      <c r="C224" s="2">
        <v>0</v>
      </c>
      <c r="D224">
        <v>594.13</v>
      </c>
      <c r="E224">
        <v>31</v>
      </c>
      <c r="F224" t="s">
        <v>53</v>
      </c>
    </row>
    <row r="225" spans="1:6" x14ac:dyDescent="0.25">
      <c r="A225" t="s">
        <v>2</v>
      </c>
      <c r="B225" s="1">
        <v>39326</v>
      </c>
      <c r="C225" s="2">
        <v>0</v>
      </c>
      <c r="D225">
        <v>594.16</v>
      </c>
      <c r="E225">
        <v>30</v>
      </c>
      <c r="F225" t="s">
        <v>53</v>
      </c>
    </row>
    <row r="226" spans="1:6" x14ac:dyDescent="0.25">
      <c r="A226" t="s">
        <v>2</v>
      </c>
      <c r="B226" s="1">
        <v>39365</v>
      </c>
      <c r="C226" s="2">
        <v>0</v>
      </c>
      <c r="D226">
        <v>593.84</v>
      </c>
      <c r="E226">
        <v>31</v>
      </c>
      <c r="F226" t="s">
        <v>53</v>
      </c>
    </row>
    <row r="227" spans="1:6" x14ac:dyDescent="0.25">
      <c r="A227" t="s">
        <v>2</v>
      </c>
      <c r="B227" s="1">
        <v>39394</v>
      </c>
      <c r="C227" s="2">
        <v>0</v>
      </c>
      <c r="D227">
        <v>593.62</v>
      </c>
      <c r="E227">
        <v>30</v>
      </c>
      <c r="F227" t="s">
        <v>53</v>
      </c>
    </row>
    <row r="228" spans="1:6" x14ac:dyDescent="0.25">
      <c r="A228" t="s">
        <v>2</v>
      </c>
      <c r="B228" s="1">
        <v>39444</v>
      </c>
      <c r="C228" s="2">
        <v>0</v>
      </c>
      <c r="D228">
        <v>593.6</v>
      </c>
      <c r="E228">
        <v>31</v>
      </c>
      <c r="F228" t="s">
        <v>53</v>
      </c>
    </row>
    <row r="229" spans="1:6" x14ac:dyDescent="0.25">
      <c r="A229" t="s">
        <v>2</v>
      </c>
      <c r="B229" s="1">
        <v>39466</v>
      </c>
      <c r="C229" s="2">
        <v>0</v>
      </c>
      <c r="D229">
        <v>593.67999999999995</v>
      </c>
      <c r="E229">
        <v>31</v>
      </c>
      <c r="F229" t="s">
        <v>53</v>
      </c>
    </row>
    <row r="230" spans="1:6" x14ac:dyDescent="0.25">
      <c r="A230" t="s">
        <v>2</v>
      </c>
      <c r="B230" s="1">
        <v>39483</v>
      </c>
      <c r="C230" s="2">
        <v>0</v>
      </c>
      <c r="D230">
        <v>593.74</v>
      </c>
      <c r="E230">
        <v>29</v>
      </c>
      <c r="F230" t="s">
        <v>53</v>
      </c>
    </row>
    <row r="231" spans="1:6" x14ac:dyDescent="0.25">
      <c r="A231" t="s">
        <v>2</v>
      </c>
      <c r="B231" s="1">
        <v>39517</v>
      </c>
      <c r="C231" s="2">
        <v>0</v>
      </c>
      <c r="D231">
        <v>593.98</v>
      </c>
      <c r="E231">
        <v>29</v>
      </c>
      <c r="F231" t="s">
        <v>53</v>
      </c>
    </row>
    <row r="232" spans="1:6" x14ac:dyDescent="0.25">
      <c r="A232" t="s">
        <v>2</v>
      </c>
      <c r="B232" s="1">
        <v>39561</v>
      </c>
      <c r="C232" s="2">
        <v>0</v>
      </c>
      <c r="D232">
        <v>594.14</v>
      </c>
      <c r="E232">
        <v>30</v>
      </c>
      <c r="F232" t="s">
        <v>53</v>
      </c>
    </row>
    <row r="233" spans="1:6" x14ac:dyDescent="0.25">
      <c r="A233" t="s">
        <v>2</v>
      </c>
      <c r="B233" s="1">
        <v>39574</v>
      </c>
      <c r="C233" s="2">
        <v>0</v>
      </c>
      <c r="D233">
        <v>594.21</v>
      </c>
      <c r="E233">
        <v>29</v>
      </c>
      <c r="F233" t="s">
        <v>53</v>
      </c>
    </row>
    <row r="234" spans="1:6" x14ac:dyDescent="0.25">
      <c r="A234" t="s">
        <v>2</v>
      </c>
      <c r="B234" s="1">
        <v>39611</v>
      </c>
      <c r="C234" s="2">
        <v>0</v>
      </c>
      <c r="D234">
        <v>594.22</v>
      </c>
      <c r="E234">
        <v>29</v>
      </c>
      <c r="F234" t="s">
        <v>53</v>
      </c>
    </row>
    <row r="235" spans="1:6" x14ac:dyDescent="0.25">
      <c r="A235" t="s">
        <v>2</v>
      </c>
      <c r="B235" s="1">
        <v>39645</v>
      </c>
      <c r="C235" s="2">
        <v>0</v>
      </c>
      <c r="D235">
        <v>594.87</v>
      </c>
      <c r="E235">
        <v>31</v>
      </c>
      <c r="F235" t="s">
        <v>53</v>
      </c>
    </row>
    <row r="236" spans="1:6" x14ac:dyDescent="0.25">
      <c r="A236" t="s">
        <v>2</v>
      </c>
      <c r="B236" s="1">
        <v>39661</v>
      </c>
      <c r="C236" s="2">
        <v>0</v>
      </c>
      <c r="D236">
        <v>594.89</v>
      </c>
      <c r="E236">
        <v>31</v>
      </c>
      <c r="F236" t="s">
        <v>53</v>
      </c>
    </row>
    <row r="237" spans="1:6" x14ac:dyDescent="0.25">
      <c r="A237" t="s">
        <v>2</v>
      </c>
      <c r="B237" s="1">
        <v>39696</v>
      </c>
      <c r="C237" s="2">
        <v>0</v>
      </c>
      <c r="D237">
        <v>594.97</v>
      </c>
      <c r="E237">
        <v>28</v>
      </c>
      <c r="F237" t="s">
        <v>53</v>
      </c>
    </row>
    <row r="238" spans="1:6" x14ac:dyDescent="0.25">
      <c r="A238" t="s">
        <v>2</v>
      </c>
      <c r="B238" s="1">
        <v>39736</v>
      </c>
      <c r="C238" s="2">
        <v>0</v>
      </c>
      <c r="D238">
        <v>594.69000000000005</v>
      </c>
      <c r="E238">
        <v>31</v>
      </c>
      <c r="F238" t="s">
        <v>53</v>
      </c>
    </row>
    <row r="239" spans="1:6" x14ac:dyDescent="0.25">
      <c r="A239" t="s">
        <v>2</v>
      </c>
      <c r="B239" s="1">
        <v>39754</v>
      </c>
      <c r="C239" s="2">
        <v>0</v>
      </c>
      <c r="D239">
        <v>594.36</v>
      </c>
      <c r="E239">
        <v>27</v>
      </c>
      <c r="F239" t="s">
        <v>53</v>
      </c>
    </row>
    <row r="240" spans="1:6" x14ac:dyDescent="0.25">
      <c r="A240" t="s">
        <v>2</v>
      </c>
      <c r="B240" s="1">
        <v>39784</v>
      </c>
      <c r="C240" s="2">
        <v>0</v>
      </c>
      <c r="D240">
        <v>594.23</v>
      </c>
      <c r="E240">
        <v>31</v>
      </c>
      <c r="F240" t="s">
        <v>53</v>
      </c>
    </row>
    <row r="241" spans="1:6" x14ac:dyDescent="0.25">
      <c r="A241" t="s">
        <v>2</v>
      </c>
      <c r="B241" s="1">
        <v>39827</v>
      </c>
      <c r="C241" s="2">
        <v>0</v>
      </c>
      <c r="D241">
        <v>594.39</v>
      </c>
      <c r="E241">
        <v>29</v>
      </c>
      <c r="F241" t="s">
        <v>53</v>
      </c>
    </row>
    <row r="242" spans="1:6" x14ac:dyDescent="0.25">
      <c r="A242" t="s">
        <v>2</v>
      </c>
      <c r="B242" s="1">
        <v>39867</v>
      </c>
      <c r="C242" s="2">
        <v>0</v>
      </c>
      <c r="D242">
        <v>594.37</v>
      </c>
      <c r="E242">
        <v>28</v>
      </c>
      <c r="F242" t="s">
        <v>53</v>
      </c>
    </row>
    <row r="243" spans="1:6" x14ac:dyDescent="0.25">
      <c r="A243" t="s">
        <v>2</v>
      </c>
      <c r="B243" s="1">
        <v>39873</v>
      </c>
      <c r="C243" s="2">
        <v>0</v>
      </c>
      <c r="D243">
        <v>594.35</v>
      </c>
      <c r="E243">
        <v>26</v>
      </c>
      <c r="F243" t="s">
        <v>53</v>
      </c>
    </row>
    <row r="244" spans="1:6" x14ac:dyDescent="0.25">
      <c r="A244" t="s">
        <v>2</v>
      </c>
      <c r="B244" s="1">
        <v>39930</v>
      </c>
      <c r="C244" s="2">
        <v>0</v>
      </c>
      <c r="D244">
        <v>594.39</v>
      </c>
      <c r="E244">
        <v>25</v>
      </c>
      <c r="F244" t="s">
        <v>53</v>
      </c>
    </row>
    <row r="245" spans="1:6" x14ac:dyDescent="0.25">
      <c r="A245" t="s">
        <v>2</v>
      </c>
      <c r="B245" s="1">
        <v>39938</v>
      </c>
      <c r="C245" s="2">
        <v>0</v>
      </c>
      <c r="D245">
        <v>594.38</v>
      </c>
      <c r="E245">
        <v>30</v>
      </c>
      <c r="F245" t="s">
        <v>53</v>
      </c>
    </row>
    <row r="246" spans="1:6" x14ac:dyDescent="0.25">
      <c r="A246" t="s">
        <v>2</v>
      </c>
      <c r="B246" s="1">
        <v>39979</v>
      </c>
      <c r="C246" s="2">
        <v>0</v>
      </c>
      <c r="D246">
        <v>594.32000000000005</v>
      </c>
      <c r="E246">
        <v>29</v>
      </c>
      <c r="F246" t="s">
        <v>53</v>
      </c>
    </row>
    <row r="247" spans="1:6" x14ac:dyDescent="0.25">
      <c r="A247" t="s">
        <v>2</v>
      </c>
      <c r="B247" s="1">
        <v>39995</v>
      </c>
      <c r="C247" s="2">
        <v>0</v>
      </c>
      <c r="D247">
        <v>594.11</v>
      </c>
      <c r="E247">
        <v>30</v>
      </c>
      <c r="F247" t="s">
        <v>53</v>
      </c>
    </row>
    <row r="248" spans="1:6" x14ac:dyDescent="0.25">
      <c r="A248" t="s">
        <v>2</v>
      </c>
      <c r="B248" s="1">
        <v>40029</v>
      </c>
      <c r="C248" s="2">
        <v>0</v>
      </c>
      <c r="D248">
        <v>594.29</v>
      </c>
      <c r="E248">
        <v>28</v>
      </c>
      <c r="F248" t="s">
        <v>53</v>
      </c>
    </row>
    <row r="249" spans="1:6" x14ac:dyDescent="0.25">
      <c r="A249" t="s">
        <v>2</v>
      </c>
      <c r="B249" s="1">
        <v>40059</v>
      </c>
      <c r="C249" s="2">
        <v>0</v>
      </c>
      <c r="D249">
        <v>594.36</v>
      </c>
      <c r="E249">
        <v>29</v>
      </c>
      <c r="F249" t="s">
        <v>53</v>
      </c>
    </row>
    <row r="250" spans="1:6" x14ac:dyDescent="0.25">
      <c r="A250" t="s">
        <v>2</v>
      </c>
      <c r="B250" s="1">
        <v>40097</v>
      </c>
      <c r="C250" s="2">
        <v>0</v>
      </c>
      <c r="D250">
        <v>594.02</v>
      </c>
      <c r="E250">
        <v>31</v>
      </c>
      <c r="F250" t="s">
        <v>53</v>
      </c>
    </row>
    <row r="251" spans="1:6" x14ac:dyDescent="0.25">
      <c r="A251" t="s">
        <v>2</v>
      </c>
      <c r="B251" s="1">
        <v>40141</v>
      </c>
      <c r="C251" s="2">
        <v>0</v>
      </c>
      <c r="D251">
        <v>593.71</v>
      </c>
      <c r="E251">
        <v>30</v>
      </c>
      <c r="F251" t="s">
        <v>53</v>
      </c>
    </row>
    <row r="252" spans="1:6" x14ac:dyDescent="0.25">
      <c r="A252" t="s">
        <v>2</v>
      </c>
      <c r="B252" s="1">
        <v>40173</v>
      </c>
      <c r="C252" s="2">
        <v>0</v>
      </c>
      <c r="D252">
        <v>593.52</v>
      </c>
      <c r="E252">
        <v>31</v>
      </c>
      <c r="F252" t="s">
        <v>53</v>
      </c>
    </row>
    <row r="253" spans="1:6" x14ac:dyDescent="0.25">
      <c r="A253" t="s">
        <v>2</v>
      </c>
      <c r="B253" s="1">
        <v>40190</v>
      </c>
      <c r="C253" s="2">
        <v>0</v>
      </c>
      <c r="D253">
        <v>593.42999999999995</v>
      </c>
      <c r="E253">
        <v>30</v>
      </c>
      <c r="F253" t="s">
        <v>53</v>
      </c>
    </row>
    <row r="254" spans="1:6" x14ac:dyDescent="0.25">
      <c r="A254" t="s">
        <v>2</v>
      </c>
      <c r="B254" s="1">
        <v>40214</v>
      </c>
      <c r="C254" s="2">
        <v>0</v>
      </c>
      <c r="D254">
        <v>593.36</v>
      </c>
      <c r="E254">
        <v>28</v>
      </c>
      <c r="F254" t="s">
        <v>53</v>
      </c>
    </row>
    <row r="255" spans="1:6" x14ac:dyDescent="0.25">
      <c r="A255" t="s">
        <v>2</v>
      </c>
      <c r="B255" s="1">
        <v>40258</v>
      </c>
      <c r="C255" s="2">
        <v>0</v>
      </c>
      <c r="D255">
        <v>593.39</v>
      </c>
      <c r="E255">
        <v>31</v>
      </c>
      <c r="F255" t="s">
        <v>53</v>
      </c>
    </row>
    <row r="256" spans="1:6" x14ac:dyDescent="0.25">
      <c r="A256" t="s">
        <v>2</v>
      </c>
      <c r="B256" s="1">
        <v>40277</v>
      </c>
      <c r="C256" s="2">
        <v>0</v>
      </c>
      <c r="D256">
        <v>593.54</v>
      </c>
      <c r="E256">
        <v>29</v>
      </c>
      <c r="F256" t="s">
        <v>53</v>
      </c>
    </row>
    <row r="257" spans="1:6" x14ac:dyDescent="0.25">
      <c r="A257" t="s">
        <v>2</v>
      </c>
      <c r="B257" s="1">
        <v>40311</v>
      </c>
      <c r="C257" s="2">
        <v>0</v>
      </c>
      <c r="D257">
        <v>593.69000000000005</v>
      </c>
      <c r="E257">
        <v>29</v>
      </c>
      <c r="F257" t="s">
        <v>53</v>
      </c>
    </row>
    <row r="258" spans="1:6" x14ac:dyDescent="0.25">
      <c r="A258" t="s">
        <v>2</v>
      </c>
      <c r="B258" s="1">
        <v>40331</v>
      </c>
      <c r="C258" s="2">
        <v>0</v>
      </c>
      <c r="D258">
        <v>593.76</v>
      </c>
      <c r="E258">
        <v>27</v>
      </c>
      <c r="F258" t="s">
        <v>53</v>
      </c>
    </row>
    <row r="259" spans="1:6" x14ac:dyDescent="0.25">
      <c r="A259" t="s">
        <v>2</v>
      </c>
      <c r="B259" s="1">
        <v>40376</v>
      </c>
      <c r="C259" s="2">
        <v>0</v>
      </c>
      <c r="D259">
        <v>594.05999999999995</v>
      </c>
      <c r="E259">
        <v>28</v>
      </c>
      <c r="F259" t="s">
        <v>53</v>
      </c>
    </row>
    <row r="260" spans="1:6" x14ac:dyDescent="0.25">
      <c r="A260" t="s">
        <v>2</v>
      </c>
      <c r="B260" s="1">
        <v>40400</v>
      </c>
      <c r="C260" s="2">
        <v>0</v>
      </c>
      <c r="D260">
        <v>594.41999999999996</v>
      </c>
      <c r="E260">
        <v>31</v>
      </c>
      <c r="F260" t="s">
        <v>53</v>
      </c>
    </row>
    <row r="261" spans="1:6" x14ac:dyDescent="0.25">
      <c r="A261" t="s">
        <v>2</v>
      </c>
      <c r="B261" s="1">
        <v>40427</v>
      </c>
      <c r="C261" s="2">
        <v>0</v>
      </c>
      <c r="D261">
        <v>594.53</v>
      </c>
      <c r="E261">
        <v>28</v>
      </c>
      <c r="F261" t="s">
        <v>53</v>
      </c>
    </row>
    <row r="262" spans="1:6" x14ac:dyDescent="0.25">
      <c r="A262" t="s">
        <v>2</v>
      </c>
      <c r="B262" s="1">
        <v>40466</v>
      </c>
      <c r="C262" s="2">
        <v>0</v>
      </c>
      <c r="D262">
        <v>594.4</v>
      </c>
      <c r="E262">
        <v>31</v>
      </c>
      <c r="F262" t="s">
        <v>53</v>
      </c>
    </row>
    <row r="263" spans="1:6" x14ac:dyDescent="0.25">
      <c r="A263" t="s">
        <v>2</v>
      </c>
      <c r="B263" s="1">
        <v>40489</v>
      </c>
      <c r="C263" s="2">
        <v>0</v>
      </c>
      <c r="D263">
        <v>594.09</v>
      </c>
      <c r="E263">
        <v>30</v>
      </c>
      <c r="F263" t="s">
        <v>53</v>
      </c>
    </row>
    <row r="264" spans="1:6" x14ac:dyDescent="0.25">
      <c r="A264" t="s">
        <v>2</v>
      </c>
      <c r="B264" s="1">
        <v>40518</v>
      </c>
      <c r="C264" s="2">
        <v>0</v>
      </c>
      <c r="D264">
        <v>593.96</v>
      </c>
      <c r="E264">
        <v>31</v>
      </c>
      <c r="F264" t="s">
        <v>53</v>
      </c>
    </row>
    <row r="265" spans="1:6" x14ac:dyDescent="0.25">
      <c r="A265" t="s">
        <v>2</v>
      </c>
      <c r="B265" s="1">
        <v>40546</v>
      </c>
      <c r="C265" s="2">
        <v>0</v>
      </c>
      <c r="D265">
        <v>593.97</v>
      </c>
      <c r="E265">
        <v>31</v>
      </c>
      <c r="F265" t="s">
        <v>53</v>
      </c>
    </row>
    <row r="266" spans="1:6" x14ac:dyDescent="0.25">
      <c r="A266" t="s">
        <v>2</v>
      </c>
      <c r="B266" s="1">
        <v>40602</v>
      </c>
      <c r="C266" s="2">
        <v>0</v>
      </c>
      <c r="D266">
        <v>593.87</v>
      </c>
      <c r="E266">
        <v>28</v>
      </c>
      <c r="F266" t="s">
        <v>53</v>
      </c>
    </row>
    <row r="267" spans="1:6" x14ac:dyDescent="0.25">
      <c r="A267" t="s">
        <v>2</v>
      </c>
      <c r="B267" s="1">
        <v>40612</v>
      </c>
      <c r="C267" s="2">
        <v>0</v>
      </c>
      <c r="D267">
        <v>593.76</v>
      </c>
      <c r="E267">
        <v>28</v>
      </c>
      <c r="F267" t="s">
        <v>53</v>
      </c>
    </row>
    <row r="268" spans="1:6" x14ac:dyDescent="0.25">
      <c r="A268" t="s">
        <v>2</v>
      </c>
      <c r="B268" s="1">
        <v>40639</v>
      </c>
      <c r="C268" s="2">
        <v>0</v>
      </c>
      <c r="D268">
        <v>593.64</v>
      </c>
      <c r="E268">
        <v>30</v>
      </c>
      <c r="F268" t="s">
        <v>53</v>
      </c>
    </row>
    <row r="269" spans="1:6" x14ac:dyDescent="0.25">
      <c r="A269" t="s">
        <v>2</v>
      </c>
      <c r="B269" s="1">
        <v>40672</v>
      </c>
      <c r="C269" s="2">
        <v>0</v>
      </c>
      <c r="D269">
        <v>593.41999999999996</v>
      </c>
      <c r="E269">
        <v>31</v>
      </c>
      <c r="F269" t="s">
        <v>53</v>
      </c>
    </row>
    <row r="270" spans="1:6" x14ac:dyDescent="0.25">
      <c r="A270" t="s">
        <v>2</v>
      </c>
      <c r="B270" s="1">
        <v>40714</v>
      </c>
      <c r="C270" s="2">
        <v>0</v>
      </c>
      <c r="D270">
        <v>593.17999999999995</v>
      </c>
      <c r="E270">
        <v>30</v>
      </c>
      <c r="F270" t="s">
        <v>53</v>
      </c>
    </row>
    <row r="271" spans="1:6" x14ac:dyDescent="0.25">
      <c r="A271" t="s">
        <v>2</v>
      </c>
      <c r="B271" s="1">
        <v>40740</v>
      </c>
      <c r="C271" s="2">
        <v>0</v>
      </c>
      <c r="D271">
        <v>593.4</v>
      </c>
      <c r="E271">
        <v>31</v>
      </c>
      <c r="F271" t="s">
        <v>53</v>
      </c>
    </row>
    <row r="272" spans="1:6" x14ac:dyDescent="0.25">
      <c r="A272" t="s">
        <v>2</v>
      </c>
      <c r="B272" s="1">
        <v>40764</v>
      </c>
      <c r="C272" s="2">
        <v>0</v>
      </c>
      <c r="D272">
        <v>593.65</v>
      </c>
      <c r="E272">
        <v>31</v>
      </c>
      <c r="F272" t="s">
        <v>53</v>
      </c>
    </row>
    <row r="273" spans="1:6" x14ac:dyDescent="0.25">
      <c r="A273" t="s">
        <v>2</v>
      </c>
      <c r="B273" s="1">
        <v>40795</v>
      </c>
      <c r="C273" s="2">
        <v>0</v>
      </c>
      <c r="D273">
        <v>593.71</v>
      </c>
      <c r="E273">
        <v>30</v>
      </c>
      <c r="F273" t="s">
        <v>53</v>
      </c>
    </row>
    <row r="274" spans="1:6" x14ac:dyDescent="0.25">
      <c r="A274" t="s">
        <v>2</v>
      </c>
      <c r="B274" s="1">
        <v>40831</v>
      </c>
      <c r="C274" s="2">
        <v>0</v>
      </c>
      <c r="D274">
        <v>593.71</v>
      </c>
      <c r="E274">
        <v>29</v>
      </c>
      <c r="F274" t="s">
        <v>53</v>
      </c>
    </row>
    <row r="275" spans="1:6" x14ac:dyDescent="0.25">
      <c r="A275" t="s">
        <v>2</v>
      </c>
      <c r="B275" s="1">
        <v>40859</v>
      </c>
      <c r="C275" s="2">
        <v>0</v>
      </c>
      <c r="D275">
        <v>593.42999999999995</v>
      </c>
      <c r="E275">
        <v>27</v>
      </c>
      <c r="F275" t="s">
        <v>53</v>
      </c>
    </row>
    <row r="276" spans="1:6" x14ac:dyDescent="0.25">
      <c r="A276" t="s">
        <v>2</v>
      </c>
      <c r="B276" s="1">
        <v>40884</v>
      </c>
      <c r="C276" s="2">
        <v>0</v>
      </c>
      <c r="D276">
        <v>593.37</v>
      </c>
      <c r="E276">
        <v>31</v>
      </c>
      <c r="F276" t="s">
        <v>53</v>
      </c>
    </row>
    <row r="277" spans="1:6" x14ac:dyDescent="0.25">
      <c r="A277" t="s">
        <v>2</v>
      </c>
      <c r="B277" s="1">
        <v>40914</v>
      </c>
      <c r="C277" s="2">
        <v>0</v>
      </c>
      <c r="D277">
        <v>593.36</v>
      </c>
      <c r="E277">
        <v>29</v>
      </c>
      <c r="F277" t="s">
        <v>53</v>
      </c>
    </row>
    <row r="278" spans="1:6" x14ac:dyDescent="0.25">
      <c r="A278" t="s">
        <v>2</v>
      </c>
      <c r="B278" s="1">
        <v>40944</v>
      </c>
      <c r="C278" s="2">
        <v>0</v>
      </c>
      <c r="D278">
        <v>593.36</v>
      </c>
      <c r="E278">
        <v>29</v>
      </c>
      <c r="F278" t="s">
        <v>53</v>
      </c>
    </row>
    <row r="279" spans="1:6" x14ac:dyDescent="0.25">
      <c r="A279" t="s">
        <v>2</v>
      </c>
      <c r="B279" s="1">
        <v>40980</v>
      </c>
      <c r="C279" s="2">
        <v>0</v>
      </c>
      <c r="D279">
        <v>593.41</v>
      </c>
      <c r="E279">
        <v>31</v>
      </c>
      <c r="F279" t="s">
        <v>53</v>
      </c>
    </row>
    <row r="280" spans="1:6" x14ac:dyDescent="0.25">
      <c r="A280" t="s">
        <v>2</v>
      </c>
      <c r="B280" s="1">
        <v>41008</v>
      </c>
      <c r="C280" s="2">
        <v>0</v>
      </c>
      <c r="D280">
        <v>593.5</v>
      </c>
      <c r="E280">
        <v>30</v>
      </c>
      <c r="F280" t="s">
        <v>53</v>
      </c>
    </row>
    <row r="281" spans="1:6" x14ac:dyDescent="0.25">
      <c r="A281" t="s">
        <v>2</v>
      </c>
      <c r="B281" s="1">
        <v>41035</v>
      </c>
      <c r="C281" s="2">
        <v>0</v>
      </c>
      <c r="D281">
        <v>593.64</v>
      </c>
      <c r="E281">
        <v>31</v>
      </c>
      <c r="F281" t="s">
        <v>53</v>
      </c>
    </row>
    <row r="282" spans="1:6" x14ac:dyDescent="0.25">
      <c r="A282" t="s">
        <v>2</v>
      </c>
      <c r="B282" s="1">
        <v>41066</v>
      </c>
      <c r="C282" s="2">
        <v>0</v>
      </c>
      <c r="D282">
        <v>593.83000000000004</v>
      </c>
      <c r="E282">
        <v>30</v>
      </c>
      <c r="F282" t="s">
        <v>53</v>
      </c>
    </row>
    <row r="283" spans="1:6" x14ac:dyDescent="0.25">
      <c r="A283" t="s">
        <v>2</v>
      </c>
      <c r="B283" s="1">
        <v>41106</v>
      </c>
      <c r="C283" s="2">
        <v>0</v>
      </c>
      <c r="D283">
        <v>594.41999999999996</v>
      </c>
      <c r="E283">
        <v>31</v>
      </c>
      <c r="F283" t="s">
        <v>53</v>
      </c>
    </row>
    <row r="284" spans="1:6" x14ac:dyDescent="0.25">
      <c r="A284" t="s">
        <v>2</v>
      </c>
      <c r="B284" s="1">
        <v>41122</v>
      </c>
      <c r="C284" s="2">
        <v>0</v>
      </c>
      <c r="D284">
        <v>594.57000000000005</v>
      </c>
      <c r="E284">
        <v>31</v>
      </c>
      <c r="F284" t="s">
        <v>53</v>
      </c>
    </row>
    <row r="285" spans="1:6" x14ac:dyDescent="0.25">
      <c r="A285" t="s">
        <v>2</v>
      </c>
      <c r="B285" s="1">
        <v>41153</v>
      </c>
      <c r="C285" s="2">
        <v>0</v>
      </c>
      <c r="D285">
        <v>594.63</v>
      </c>
      <c r="E285">
        <v>30</v>
      </c>
      <c r="F285" t="s">
        <v>53</v>
      </c>
    </row>
    <row r="286" spans="1:6" x14ac:dyDescent="0.25">
      <c r="A286" t="s">
        <v>2</v>
      </c>
      <c r="B286" s="1">
        <v>41194</v>
      </c>
      <c r="C286" s="2">
        <v>0</v>
      </c>
      <c r="D286">
        <v>594.22</v>
      </c>
      <c r="E286">
        <v>31</v>
      </c>
      <c r="F286" t="s">
        <v>53</v>
      </c>
    </row>
    <row r="287" spans="1:6" x14ac:dyDescent="0.25">
      <c r="A287" t="s">
        <v>2</v>
      </c>
      <c r="B287" s="1">
        <v>41231</v>
      </c>
      <c r="C287" s="2">
        <v>0</v>
      </c>
      <c r="D287">
        <v>593.79999999999995</v>
      </c>
      <c r="E287">
        <v>30</v>
      </c>
      <c r="F287" t="s">
        <v>53</v>
      </c>
    </row>
    <row r="288" spans="1:6" x14ac:dyDescent="0.25">
      <c r="A288" t="s">
        <v>2</v>
      </c>
      <c r="B288" s="1">
        <v>41249</v>
      </c>
      <c r="C288" s="2">
        <v>0</v>
      </c>
      <c r="D288">
        <v>593.66999999999996</v>
      </c>
      <c r="E288">
        <v>31</v>
      </c>
      <c r="F288" t="s">
        <v>53</v>
      </c>
    </row>
    <row r="289" spans="1:6" x14ac:dyDescent="0.25">
      <c r="A289" t="s">
        <v>2</v>
      </c>
      <c r="B289" s="1">
        <v>41278</v>
      </c>
      <c r="C289" s="2">
        <v>0</v>
      </c>
      <c r="D289">
        <v>593.73</v>
      </c>
      <c r="E289">
        <v>31</v>
      </c>
      <c r="F289" t="s">
        <v>53</v>
      </c>
    </row>
    <row r="290" spans="1:6" x14ac:dyDescent="0.25">
      <c r="A290" t="s">
        <v>2</v>
      </c>
      <c r="B290" s="1">
        <v>41309</v>
      </c>
      <c r="C290" s="2">
        <v>0</v>
      </c>
      <c r="D290">
        <v>593.73</v>
      </c>
      <c r="E290">
        <v>28</v>
      </c>
      <c r="F290" t="s">
        <v>53</v>
      </c>
    </row>
    <row r="291" spans="1:6" x14ac:dyDescent="0.25">
      <c r="A291" t="s">
        <v>2</v>
      </c>
      <c r="B291" s="1">
        <v>41344</v>
      </c>
      <c r="C291" s="2">
        <v>0</v>
      </c>
      <c r="D291">
        <v>593.77</v>
      </c>
      <c r="E291">
        <v>28</v>
      </c>
      <c r="F291" t="s">
        <v>53</v>
      </c>
    </row>
    <row r="292" spans="1:6" x14ac:dyDescent="0.25">
      <c r="A292" t="s">
        <v>2</v>
      </c>
      <c r="B292" s="1">
        <v>41375</v>
      </c>
      <c r="C292" s="2">
        <v>0</v>
      </c>
      <c r="D292">
        <v>593.80999999999995</v>
      </c>
      <c r="E292">
        <v>30</v>
      </c>
      <c r="F292" t="s">
        <v>53</v>
      </c>
    </row>
    <row r="293" spans="1:6" x14ac:dyDescent="0.25">
      <c r="A293" t="s">
        <v>2</v>
      </c>
      <c r="B293" s="1">
        <v>41404</v>
      </c>
      <c r="C293" s="2">
        <v>0</v>
      </c>
      <c r="D293">
        <v>594.05999999999995</v>
      </c>
      <c r="E293">
        <v>31</v>
      </c>
      <c r="F293" t="s">
        <v>53</v>
      </c>
    </row>
    <row r="294" spans="1:6" x14ac:dyDescent="0.25">
      <c r="A294" t="s">
        <v>2</v>
      </c>
      <c r="B294" s="1">
        <v>41441</v>
      </c>
      <c r="C294" s="2">
        <v>0</v>
      </c>
      <c r="D294">
        <v>594.41</v>
      </c>
      <c r="E294">
        <v>30</v>
      </c>
      <c r="F294" t="s">
        <v>53</v>
      </c>
    </row>
    <row r="295" spans="1:6" x14ac:dyDescent="0.25">
      <c r="A295" t="s">
        <v>2</v>
      </c>
      <c r="B295" s="1">
        <v>41471</v>
      </c>
      <c r="C295" s="2">
        <v>0</v>
      </c>
      <c r="D295">
        <v>594.94000000000005</v>
      </c>
      <c r="E295">
        <v>31</v>
      </c>
      <c r="F295" t="s">
        <v>53</v>
      </c>
    </row>
    <row r="296" spans="1:6" x14ac:dyDescent="0.25">
      <c r="A296" t="s">
        <v>2</v>
      </c>
      <c r="B296" s="1">
        <v>41490</v>
      </c>
      <c r="C296" s="2">
        <v>0</v>
      </c>
      <c r="D296">
        <v>595.07000000000005</v>
      </c>
      <c r="E296">
        <v>31</v>
      </c>
      <c r="F296" t="s">
        <v>53</v>
      </c>
    </row>
    <row r="297" spans="1:6" x14ac:dyDescent="0.25">
      <c r="A297" t="s">
        <v>2</v>
      </c>
      <c r="B297" s="1">
        <v>41518</v>
      </c>
      <c r="C297" s="2">
        <v>0</v>
      </c>
      <c r="D297">
        <v>595.13</v>
      </c>
      <c r="E297">
        <v>30</v>
      </c>
      <c r="F297" t="s">
        <v>53</v>
      </c>
    </row>
    <row r="298" spans="1:6" x14ac:dyDescent="0.25">
      <c r="A298" t="s">
        <v>2</v>
      </c>
      <c r="B298" s="1">
        <v>41556</v>
      </c>
      <c r="C298" s="2">
        <v>0</v>
      </c>
      <c r="D298">
        <v>594.83000000000004</v>
      </c>
      <c r="E298">
        <v>31</v>
      </c>
      <c r="F298" t="s">
        <v>53</v>
      </c>
    </row>
    <row r="299" spans="1:6" x14ac:dyDescent="0.25">
      <c r="A299" t="s">
        <v>2</v>
      </c>
      <c r="B299" s="1">
        <v>41591</v>
      </c>
      <c r="C299" s="2">
        <v>0</v>
      </c>
      <c r="D299">
        <v>594.67999999999995</v>
      </c>
      <c r="E299">
        <v>30</v>
      </c>
      <c r="F299" t="s">
        <v>53</v>
      </c>
    </row>
    <row r="300" spans="1:6" x14ac:dyDescent="0.25">
      <c r="A300" t="s">
        <v>2</v>
      </c>
      <c r="B300" s="1">
        <v>41630</v>
      </c>
      <c r="C300" s="2">
        <v>0</v>
      </c>
      <c r="D300">
        <v>594.66999999999996</v>
      </c>
      <c r="E300">
        <v>31</v>
      </c>
      <c r="F300" t="s">
        <v>53</v>
      </c>
    </row>
    <row r="301" spans="1:6" x14ac:dyDescent="0.25">
      <c r="A301" t="s">
        <v>2</v>
      </c>
      <c r="B301" s="1">
        <v>41656</v>
      </c>
      <c r="C301" s="2">
        <v>0</v>
      </c>
      <c r="D301">
        <v>594.70000000000005</v>
      </c>
      <c r="E301">
        <v>31</v>
      </c>
      <c r="F301" t="s">
        <v>53</v>
      </c>
    </row>
    <row r="302" spans="1:6" x14ac:dyDescent="0.25">
      <c r="A302" t="s">
        <v>2</v>
      </c>
      <c r="B302" s="1">
        <v>41675</v>
      </c>
      <c r="C302" s="2">
        <v>0</v>
      </c>
      <c r="D302">
        <v>594.66</v>
      </c>
      <c r="E302">
        <v>28</v>
      </c>
      <c r="F302" t="s">
        <v>53</v>
      </c>
    </row>
    <row r="303" spans="1:6" x14ac:dyDescent="0.25">
      <c r="A303" t="s">
        <v>2</v>
      </c>
      <c r="B303" s="1">
        <v>41725</v>
      </c>
      <c r="C303" s="2">
        <v>0</v>
      </c>
      <c r="D303">
        <v>594.75</v>
      </c>
      <c r="E303">
        <v>31</v>
      </c>
      <c r="F303" t="s">
        <v>53</v>
      </c>
    </row>
    <row r="304" spans="1:6" x14ac:dyDescent="0.25">
      <c r="A304" t="s">
        <v>2</v>
      </c>
      <c r="B304" s="1">
        <v>41739</v>
      </c>
      <c r="C304" s="2">
        <v>0</v>
      </c>
      <c r="D304">
        <v>594.89</v>
      </c>
      <c r="E304">
        <v>30</v>
      </c>
      <c r="F304" t="s">
        <v>53</v>
      </c>
    </row>
    <row r="305" spans="1:6" x14ac:dyDescent="0.25">
      <c r="A305" t="s">
        <v>2</v>
      </c>
      <c r="B305" s="1">
        <v>41760</v>
      </c>
      <c r="C305" s="2">
        <v>0</v>
      </c>
      <c r="D305">
        <v>594.99</v>
      </c>
      <c r="E305">
        <v>31</v>
      </c>
      <c r="F305" t="s">
        <v>53</v>
      </c>
    </row>
    <row r="306" spans="1:6" x14ac:dyDescent="0.25">
      <c r="A306" t="s">
        <v>2</v>
      </c>
      <c r="B306" s="1">
        <v>41801</v>
      </c>
      <c r="C306" s="2">
        <v>0</v>
      </c>
      <c r="D306">
        <v>595.26</v>
      </c>
      <c r="E306">
        <v>30</v>
      </c>
      <c r="F306" t="s">
        <v>53</v>
      </c>
    </row>
    <row r="307" spans="1:6" x14ac:dyDescent="0.25">
      <c r="A307" t="s">
        <v>2</v>
      </c>
      <c r="B307" s="1">
        <v>41837</v>
      </c>
      <c r="C307" s="2">
        <v>0</v>
      </c>
      <c r="D307">
        <v>595.65</v>
      </c>
      <c r="E307">
        <v>31</v>
      </c>
      <c r="F307" t="s">
        <v>53</v>
      </c>
    </row>
    <row r="308" spans="1:6" x14ac:dyDescent="0.25">
      <c r="A308" t="s">
        <v>2</v>
      </c>
      <c r="B308" s="1">
        <v>41865</v>
      </c>
      <c r="C308" s="2">
        <v>0</v>
      </c>
      <c r="D308">
        <v>595.77</v>
      </c>
      <c r="E308">
        <v>31</v>
      </c>
      <c r="F308" t="s">
        <v>53</v>
      </c>
    </row>
    <row r="309" spans="1:6" x14ac:dyDescent="0.25">
      <c r="A309" t="s">
        <v>2</v>
      </c>
      <c r="B309" s="1">
        <v>41895</v>
      </c>
      <c r="C309" s="2">
        <v>0</v>
      </c>
      <c r="D309">
        <v>595.52</v>
      </c>
      <c r="E309">
        <v>30</v>
      </c>
      <c r="F309" t="s">
        <v>53</v>
      </c>
    </row>
    <row r="310" spans="1:6" x14ac:dyDescent="0.25">
      <c r="A310" t="s">
        <v>2</v>
      </c>
      <c r="B310" s="1">
        <v>41927</v>
      </c>
      <c r="C310" s="2">
        <v>0</v>
      </c>
      <c r="D310">
        <v>594.97</v>
      </c>
      <c r="E310">
        <v>31</v>
      </c>
      <c r="F310" t="s">
        <v>53</v>
      </c>
    </row>
    <row r="311" spans="1:6" x14ac:dyDescent="0.25">
      <c r="A311" t="s">
        <v>2</v>
      </c>
      <c r="B311" s="1">
        <v>41966</v>
      </c>
      <c r="C311" s="2">
        <v>0</v>
      </c>
      <c r="D311">
        <v>594.49</v>
      </c>
      <c r="E311">
        <v>28</v>
      </c>
      <c r="F311" t="s">
        <v>53</v>
      </c>
    </row>
    <row r="312" spans="1:6" x14ac:dyDescent="0.25">
      <c r="A312" t="s">
        <v>2</v>
      </c>
      <c r="B312" s="1">
        <v>42002</v>
      </c>
      <c r="C312" s="2">
        <v>0</v>
      </c>
      <c r="D312">
        <v>594.4</v>
      </c>
      <c r="E312">
        <v>25</v>
      </c>
      <c r="F312" t="s">
        <v>53</v>
      </c>
    </row>
    <row r="313" spans="1:6" x14ac:dyDescent="0.25">
      <c r="A313" t="s">
        <v>2</v>
      </c>
      <c r="B313" s="1">
        <v>42008</v>
      </c>
      <c r="C313" s="2">
        <v>0</v>
      </c>
      <c r="D313">
        <v>594.45000000000005</v>
      </c>
      <c r="E313">
        <v>31</v>
      </c>
      <c r="F313" t="s">
        <v>53</v>
      </c>
    </row>
    <row r="314" spans="1:6" x14ac:dyDescent="0.25">
      <c r="A314" t="s">
        <v>2</v>
      </c>
      <c r="B314" s="1">
        <v>42039</v>
      </c>
      <c r="C314" s="2">
        <v>0</v>
      </c>
      <c r="D314">
        <v>594.48</v>
      </c>
      <c r="E314">
        <v>28</v>
      </c>
      <c r="F314" t="s">
        <v>53</v>
      </c>
    </row>
    <row r="315" spans="1:6" x14ac:dyDescent="0.25">
      <c r="A315" t="s">
        <v>2</v>
      </c>
      <c r="B315" s="1">
        <v>42073</v>
      </c>
      <c r="C315" s="2">
        <v>0</v>
      </c>
      <c r="D315">
        <v>594.54999999999995</v>
      </c>
      <c r="E315">
        <v>24</v>
      </c>
      <c r="F315" t="s">
        <v>53</v>
      </c>
    </row>
    <row r="316" spans="1:6" x14ac:dyDescent="0.25">
      <c r="A316" t="s">
        <v>2</v>
      </c>
      <c r="B316" s="1">
        <v>42111</v>
      </c>
      <c r="C316" s="2">
        <v>0</v>
      </c>
      <c r="D316">
        <v>594.71</v>
      </c>
      <c r="E316">
        <v>30</v>
      </c>
      <c r="F316" t="s">
        <v>53</v>
      </c>
    </row>
    <row r="317" spans="1:6" x14ac:dyDescent="0.25">
      <c r="A317" t="s">
        <v>2</v>
      </c>
      <c r="B317" s="1">
        <v>42134</v>
      </c>
      <c r="C317" s="2">
        <v>0</v>
      </c>
      <c r="D317">
        <v>594.99</v>
      </c>
      <c r="E317">
        <v>31</v>
      </c>
      <c r="F317" t="s">
        <v>53</v>
      </c>
    </row>
    <row r="318" spans="1:6" x14ac:dyDescent="0.25">
      <c r="A318" t="s">
        <v>2</v>
      </c>
      <c r="B318" s="1">
        <v>42161</v>
      </c>
      <c r="C318" s="2">
        <v>0</v>
      </c>
      <c r="D318">
        <v>594.83000000000004</v>
      </c>
      <c r="E318">
        <v>30</v>
      </c>
      <c r="F318" t="s">
        <v>53</v>
      </c>
    </row>
    <row r="319" spans="1:6" x14ac:dyDescent="0.25">
      <c r="A319" t="s">
        <v>2</v>
      </c>
      <c r="B319" s="1">
        <v>42200</v>
      </c>
      <c r="C319" s="2">
        <v>0</v>
      </c>
      <c r="D319">
        <v>595.38</v>
      </c>
      <c r="E319">
        <v>31</v>
      </c>
      <c r="F319" t="s">
        <v>53</v>
      </c>
    </row>
    <row r="320" spans="1:6" x14ac:dyDescent="0.25">
      <c r="A320" t="s">
        <v>2</v>
      </c>
      <c r="B320" s="1">
        <v>42231</v>
      </c>
      <c r="C320" s="2">
        <v>0</v>
      </c>
      <c r="D320">
        <v>595.64</v>
      </c>
      <c r="E320">
        <v>31</v>
      </c>
      <c r="F320" t="s">
        <v>53</v>
      </c>
    </row>
    <row r="321" spans="1:6" x14ac:dyDescent="0.25">
      <c r="A321" t="s">
        <v>2</v>
      </c>
      <c r="B321" s="1">
        <v>42268</v>
      </c>
      <c r="C321" s="2">
        <v>0</v>
      </c>
      <c r="D321">
        <v>595.94000000000005</v>
      </c>
      <c r="E321">
        <v>16</v>
      </c>
      <c r="F321" t="s">
        <v>53</v>
      </c>
    </row>
    <row r="322" spans="1:6" x14ac:dyDescent="0.25">
      <c r="A322" t="s">
        <v>2</v>
      </c>
      <c r="B322" s="1">
        <v>42293</v>
      </c>
      <c r="C322" s="2">
        <v>0</v>
      </c>
      <c r="D322">
        <v>595.69000000000005</v>
      </c>
      <c r="E322">
        <v>31</v>
      </c>
      <c r="F322" t="s">
        <v>53</v>
      </c>
    </row>
    <row r="323" spans="1:6" x14ac:dyDescent="0.25">
      <c r="A323" t="s">
        <v>2</v>
      </c>
      <c r="B323" s="1">
        <v>42325</v>
      </c>
      <c r="C323" s="2">
        <v>0</v>
      </c>
      <c r="D323">
        <v>595.30999999999995</v>
      </c>
      <c r="E323">
        <v>30</v>
      </c>
      <c r="F323" t="s">
        <v>53</v>
      </c>
    </row>
    <row r="324" spans="1:6" x14ac:dyDescent="0.25">
      <c r="A324" t="s">
        <v>2</v>
      </c>
      <c r="B324" s="1">
        <v>42365</v>
      </c>
      <c r="C324" s="2">
        <v>0</v>
      </c>
      <c r="D324">
        <v>595.19000000000005</v>
      </c>
      <c r="E324">
        <v>31</v>
      </c>
      <c r="F324" t="s">
        <v>53</v>
      </c>
    </row>
    <row r="325" spans="1:6" x14ac:dyDescent="0.25">
      <c r="A325" t="s">
        <v>2</v>
      </c>
      <c r="B325" s="1">
        <v>42372</v>
      </c>
      <c r="C325" s="2">
        <v>0</v>
      </c>
      <c r="D325">
        <v>595.19000000000005</v>
      </c>
      <c r="E325">
        <v>31</v>
      </c>
      <c r="F325" t="s">
        <v>53</v>
      </c>
    </row>
    <row r="326" spans="1:6" x14ac:dyDescent="0.25">
      <c r="A326" t="s">
        <v>2</v>
      </c>
      <c r="B326" s="1">
        <v>42421</v>
      </c>
      <c r="C326" s="2">
        <v>0</v>
      </c>
      <c r="D326">
        <v>595.28</v>
      </c>
      <c r="E326">
        <v>29</v>
      </c>
      <c r="F326" t="s">
        <v>53</v>
      </c>
    </row>
    <row r="327" spans="1:6" x14ac:dyDescent="0.25">
      <c r="A327" t="s">
        <v>2</v>
      </c>
      <c r="B327" s="1">
        <v>42444</v>
      </c>
      <c r="C327" s="2">
        <v>0</v>
      </c>
      <c r="D327">
        <v>595.34</v>
      </c>
      <c r="E327">
        <v>30</v>
      </c>
      <c r="F327" t="s">
        <v>53</v>
      </c>
    </row>
    <row r="328" spans="1:6" x14ac:dyDescent="0.25">
      <c r="A328" t="s">
        <v>2</v>
      </c>
      <c r="B328" s="1">
        <v>42479</v>
      </c>
      <c r="C328" s="2">
        <v>0</v>
      </c>
      <c r="D328">
        <v>595.53</v>
      </c>
      <c r="E328">
        <v>30</v>
      </c>
      <c r="F328" t="s">
        <v>53</v>
      </c>
    </row>
    <row r="329" spans="1:6" x14ac:dyDescent="0.25">
      <c r="A329" t="s">
        <v>2</v>
      </c>
      <c r="B329" s="1">
        <v>42502</v>
      </c>
      <c r="C329" s="2">
        <v>0</v>
      </c>
      <c r="D329">
        <v>595.77</v>
      </c>
      <c r="E329">
        <v>31</v>
      </c>
      <c r="F329" t="s">
        <v>53</v>
      </c>
    </row>
    <row r="330" spans="1:6" x14ac:dyDescent="0.25">
      <c r="A330" t="s">
        <v>2</v>
      </c>
      <c r="B330" s="1">
        <v>42532</v>
      </c>
      <c r="C330" s="2">
        <v>0</v>
      </c>
      <c r="D330">
        <v>595.82000000000005</v>
      </c>
      <c r="E330">
        <v>30</v>
      </c>
      <c r="F330" t="s">
        <v>53</v>
      </c>
    </row>
    <row r="331" spans="1:6" x14ac:dyDescent="0.25">
      <c r="A331" t="s">
        <v>2</v>
      </c>
      <c r="B331" s="1">
        <v>42562</v>
      </c>
      <c r="C331" s="2">
        <v>0</v>
      </c>
      <c r="D331">
        <v>596.17999999999995</v>
      </c>
      <c r="E331">
        <v>31</v>
      </c>
      <c r="F331" t="s">
        <v>53</v>
      </c>
    </row>
    <row r="332" spans="1:6" x14ac:dyDescent="0.25">
      <c r="A332" t="s">
        <v>2</v>
      </c>
      <c r="B332" s="1">
        <v>42597</v>
      </c>
      <c r="C332" s="2">
        <v>0</v>
      </c>
      <c r="D332">
        <v>596.20000000000005</v>
      </c>
      <c r="E332">
        <v>31</v>
      </c>
      <c r="F332" t="s">
        <v>53</v>
      </c>
    </row>
    <row r="333" spans="1:6" x14ac:dyDescent="0.25">
      <c r="A333" t="s">
        <v>2</v>
      </c>
      <c r="B333" s="1">
        <v>42617</v>
      </c>
      <c r="C333" s="2">
        <v>0</v>
      </c>
      <c r="D333">
        <v>596.13</v>
      </c>
      <c r="E333">
        <v>30</v>
      </c>
      <c r="F333" t="s">
        <v>53</v>
      </c>
    </row>
    <row r="334" spans="1:6" x14ac:dyDescent="0.25">
      <c r="A334" t="s">
        <v>2</v>
      </c>
      <c r="B334" s="1">
        <v>42659</v>
      </c>
      <c r="C334" s="2">
        <v>0</v>
      </c>
      <c r="D334">
        <v>595.84</v>
      </c>
      <c r="E334">
        <v>31</v>
      </c>
      <c r="F334" t="s">
        <v>53</v>
      </c>
    </row>
    <row r="335" spans="1:6" x14ac:dyDescent="0.25">
      <c r="A335" t="s">
        <v>2</v>
      </c>
      <c r="B335" s="1">
        <v>42691</v>
      </c>
      <c r="C335" s="2">
        <v>0</v>
      </c>
      <c r="D335">
        <v>595.64</v>
      </c>
      <c r="E335">
        <v>30</v>
      </c>
      <c r="F335" t="s">
        <v>53</v>
      </c>
    </row>
    <row r="336" spans="1:6" x14ac:dyDescent="0.25">
      <c r="A336" t="s">
        <v>2</v>
      </c>
      <c r="B336" s="1">
        <v>42717</v>
      </c>
      <c r="C336" s="2">
        <v>0</v>
      </c>
      <c r="D336">
        <v>595.53</v>
      </c>
      <c r="E336">
        <v>31</v>
      </c>
      <c r="F336" t="s">
        <v>53</v>
      </c>
    </row>
    <row r="337" spans="1:6" x14ac:dyDescent="0.25">
      <c r="A337" t="s">
        <v>2</v>
      </c>
      <c r="B337" s="1">
        <v>42737</v>
      </c>
      <c r="C337" s="2">
        <v>0</v>
      </c>
      <c r="D337">
        <v>595.53</v>
      </c>
      <c r="E337">
        <v>31</v>
      </c>
      <c r="F337" t="s">
        <v>53</v>
      </c>
    </row>
    <row r="338" spans="1:6" x14ac:dyDescent="0.25">
      <c r="A338" t="s">
        <v>2</v>
      </c>
      <c r="B338" s="1">
        <v>42785</v>
      </c>
      <c r="C338" s="2">
        <v>0</v>
      </c>
      <c r="D338">
        <v>595.49</v>
      </c>
      <c r="E338">
        <v>28</v>
      </c>
      <c r="F338" t="s">
        <v>53</v>
      </c>
    </row>
    <row r="339" spans="1:6" x14ac:dyDescent="0.25">
      <c r="A339" t="s">
        <v>2</v>
      </c>
      <c r="B339" s="1">
        <v>42809</v>
      </c>
      <c r="C339" s="2">
        <v>0</v>
      </c>
      <c r="D339">
        <v>595.30999999999995</v>
      </c>
      <c r="E339">
        <v>31</v>
      </c>
      <c r="F339" t="s">
        <v>53</v>
      </c>
    </row>
    <row r="340" spans="1:6" x14ac:dyDescent="0.25">
      <c r="A340" t="s">
        <v>2</v>
      </c>
      <c r="B340" s="1">
        <v>42841</v>
      </c>
      <c r="C340" s="2">
        <v>0</v>
      </c>
      <c r="D340">
        <v>594.79</v>
      </c>
      <c r="E340">
        <v>30</v>
      </c>
      <c r="F340" t="s">
        <v>53</v>
      </c>
    </row>
    <row r="341" spans="1:6" x14ac:dyDescent="0.25">
      <c r="A341" t="s">
        <v>2</v>
      </c>
      <c r="B341" s="1">
        <v>42868</v>
      </c>
      <c r="C341" s="2">
        <v>0</v>
      </c>
      <c r="D341">
        <v>594.38</v>
      </c>
      <c r="E341">
        <v>31</v>
      </c>
      <c r="F341" t="s">
        <v>53</v>
      </c>
    </row>
    <row r="342" spans="1:6" x14ac:dyDescent="0.25">
      <c r="A342" t="s">
        <v>2</v>
      </c>
      <c r="B342" s="1">
        <v>42891</v>
      </c>
      <c r="C342" s="2">
        <v>0</v>
      </c>
      <c r="D342">
        <v>594.44000000000005</v>
      </c>
      <c r="E342">
        <v>30</v>
      </c>
      <c r="F342" t="s">
        <v>53</v>
      </c>
    </row>
    <row r="343" spans="1:6" x14ac:dyDescent="0.25">
      <c r="A343" t="s">
        <v>2</v>
      </c>
      <c r="B343" s="1">
        <v>42932</v>
      </c>
      <c r="C343" s="2">
        <v>0</v>
      </c>
      <c r="D343">
        <v>594.80999999999995</v>
      </c>
      <c r="E343">
        <v>31</v>
      </c>
      <c r="F343" t="s">
        <v>53</v>
      </c>
    </row>
    <row r="344" spans="1:6" x14ac:dyDescent="0.25">
      <c r="A344" t="s">
        <v>2</v>
      </c>
      <c r="B344" s="1">
        <v>42948</v>
      </c>
      <c r="C344" s="2">
        <v>0</v>
      </c>
      <c r="D344">
        <v>595</v>
      </c>
      <c r="E344">
        <v>31</v>
      </c>
      <c r="F344" t="s">
        <v>53</v>
      </c>
    </row>
    <row r="345" spans="1:6" x14ac:dyDescent="0.25">
      <c r="A345" t="s">
        <v>2</v>
      </c>
      <c r="B345" s="1">
        <v>43000</v>
      </c>
      <c r="C345" s="2">
        <v>0</v>
      </c>
      <c r="D345">
        <v>595.04</v>
      </c>
      <c r="E345">
        <v>30</v>
      </c>
      <c r="F345" t="s">
        <v>53</v>
      </c>
    </row>
    <row r="346" spans="1:6" x14ac:dyDescent="0.25">
      <c r="A346" t="s">
        <v>2</v>
      </c>
      <c r="B346" s="1">
        <v>43021</v>
      </c>
      <c r="C346" s="2">
        <v>0</v>
      </c>
      <c r="D346">
        <v>594.79</v>
      </c>
      <c r="E346">
        <v>31</v>
      </c>
      <c r="F346" t="s">
        <v>53</v>
      </c>
    </row>
    <row r="347" spans="1:6" x14ac:dyDescent="0.25">
      <c r="A347" t="s">
        <v>2</v>
      </c>
      <c r="B347" s="1">
        <v>43052</v>
      </c>
      <c r="C347" s="2">
        <v>0</v>
      </c>
      <c r="D347">
        <v>594.54999999999995</v>
      </c>
      <c r="E347">
        <v>30</v>
      </c>
      <c r="F347" t="s">
        <v>53</v>
      </c>
    </row>
    <row r="348" spans="1:6" x14ac:dyDescent="0.25">
      <c r="A348" t="s">
        <v>2</v>
      </c>
      <c r="B348" s="1">
        <v>43093</v>
      </c>
      <c r="C348" s="2">
        <v>0</v>
      </c>
      <c r="D348">
        <v>594.53</v>
      </c>
      <c r="E348">
        <v>31</v>
      </c>
      <c r="F348" t="s">
        <v>53</v>
      </c>
    </row>
    <row r="349" spans="1:6" x14ac:dyDescent="0.25">
      <c r="A349" t="s">
        <v>2</v>
      </c>
      <c r="B349" s="1">
        <v>43121</v>
      </c>
      <c r="C349" s="2">
        <v>0</v>
      </c>
      <c r="D349">
        <v>594.52</v>
      </c>
      <c r="E349">
        <v>31</v>
      </c>
      <c r="F349" t="s">
        <v>53</v>
      </c>
    </row>
    <row r="350" spans="1:6" x14ac:dyDescent="0.25">
      <c r="A350" t="s">
        <v>2</v>
      </c>
      <c r="B350" s="1">
        <v>43134</v>
      </c>
      <c r="C350" s="2">
        <v>0</v>
      </c>
      <c r="D350">
        <v>594.44000000000005</v>
      </c>
      <c r="E350">
        <v>28</v>
      </c>
      <c r="F350" t="s">
        <v>53</v>
      </c>
    </row>
    <row r="351" spans="1:6" x14ac:dyDescent="0.25">
      <c r="A351" t="s">
        <v>2</v>
      </c>
      <c r="B351" s="1">
        <v>43177</v>
      </c>
      <c r="C351" s="2">
        <v>0</v>
      </c>
      <c r="D351">
        <v>594.48</v>
      </c>
      <c r="E351">
        <v>31</v>
      </c>
      <c r="F351" t="s">
        <v>53</v>
      </c>
    </row>
    <row r="352" spans="1:6" x14ac:dyDescent="0.25">
      <c r="A352" t="s">
        <v>2</v>
      </c>
      <c r="B352" s="1">
        <v>43196</v>
      </c>
      <c r="C352" s="2">
        <v>0</v>
      </c>
      <c r="D352">
        <v>594.41999999999996</v>
      </c>
      <c r="E352">
        <v>30</v>
      </c>
      <c r="F352" t="s">
        <v>53</v>
      </c>
    </row>
    <row r="353" spans="1:6" x14ac:dyDescent="0.25">
      <c r="A353" t="s">
        <v>2</v>
      </c>
      <c r="B353" s="1">
        <v>43230</v>
      </c>
      <c r="C353" s="2">
        <v>0</v>
      </c>
      <c r="D353">
        <v>594.25</v>
      </c>
      <c r="E353">
        <v>31</v>
      </c>
      <c r="F353" t="s">
        <v>53</v>
      </c>
    </row>
    <row r="354" spans="1:6" x14ac:dyDescent="0.25">
      <c r="A354" t="s">
        <v>2</v>
      </c>
      <c r="B354" s="1">
        <v>43255</v>
      </c>
      <c r="C354" s="2">
        <v>0</v>
      </c>
      <c r="D354">
        <v>594.04999999999995</v>
      </c>
      <c r="E354">
        <v>30</v>
      </c>
      <c r="F354" t="s">
        <v>53</v>
      </c>
    </row>
    <row r="355" spans="1:6" x14ac:dyDescent="0.25">
      <c r="A355" t="s">
        <v>2</v>
      </c>
      <c r="B355" s="1">
        <v>43297</v>
      </c>
      <c r="C355" s="2">
        <v>0</v>
      </c>
      <c r="D355">
        <v>594.37</v>
      </c>
      <c r="E355">
        <v>31</v>
      </c>
      <c r="F355" t="s">
        <v>53</v>
      </c>
    </row>
    <row r="356" spans="1:6" x14ac:dyDescent="0.25">
      <c r="A356" t="s">
        <v>2</v>
      </c>
      <c r="B356" s="1">
        <v>43321</v>
      </c>
      <c r="C356" s="2">
        <v>0</v>
      </c>
      <c r="D356">
        <v>594.6</v>
      </c>
      <c r="E356">
        <v>31</v>
      </c>
      <c r="F356" t="s">
        <v>53</v>
      </c>
    </row>
    <row r="357" spans="1:6" x14ac:dyDescent="0.25">
      <c r="A357" t="s">
        <v>2</v>
      </c>
      <c r="B357" s="1">
        <v>43351</v>
      </c>
      <c r="C357" s="2">
        <v>0</v>
      </c>
      <c r="D357">
        <v>594.61</v>
      </c>
      <c r="E357">
        <v>30</v>
      </c>
      <c r="F357" t="s">
        <v>53</v>
      </c>
    </row>
    <row r="358" spans="1:6" x14ac:dyDescent="0.25">
      <c r="A358" t="s">
        <v>2</v>
      </c>
      <c r="B358" s="1">
        <v>43390</v>
      </c>
      <c r="C358" s="2">
        <v>0</v>
      </c>
      <c r="D358">
        <v>594.38</v>
      </c>
      <c r="E358">
        <v>31</v>
      </c>
      <c r="F358" t="s">
        <v>53</v>
      </c>
    </row>
    <row r="359" spans="1:6" x14ac:dyDescent="0.25">
      <c r="A359" t="s">
        <v>2</v>
      </c>
      <c r="B359" s="1">
        <v>43409</v>
      </c>
      <c r="C359" s="2">
        <v>0</v>
      </c>
      <c r="D359">
        <v>594.05999999999995</v>
      </c>
      <c r="E359">
        <v>30</v>
      </c>
      <c r="F359" t="s">
        <v>53</v>
      </c>
    </row>
    <row r="360" spans="1:6" x14ac:dyDescent="0.25">
      <c r="A360" t="s">
        <v>2</v>
      </c>
      <c r="B360" s="1">
        <v>43440</v>
      </c>
      <c r="C360" s="2">
        <v>0</v>
      </c>
      <c r="D360">
        <v>594.03</v>
      </c>
      <c r="E360">
        <v>31</v>
      </c>
      <c r="F360" t="s">
        <v>53</v>
      </c>
    </row>
    <row r="361" spans="1:6" x14ac:dyDescent="0.25">
      <c r="A361" t="s">
        <v>2</v>
      </c>
      <c r="B361" s="1">
        <v>43467</v>
      </c>
      <c r="C361" s="2">
        <v>0</v>
      </c>
      <c r="D361">
        <v>594.08000000000004</v>
      </c>
      <c r="E361">
        <v>31</v>
      </c>
      <c r="F361" t="s">
        <v>53</v>
      </c>
    </row>
    <row r="362" spans="1:6" x14ac:dyDescent="0.25">
      <c r="A362" t="s">
        <v>2</v>
      </c>
      <c r="B362" s="1">
        <v>43512</v>
      </c>
      <c r="C362" s="2">
        <v>0</v>
      </c>
      <c r="D362">
        <v>594.04999999999995</v>
      </c>
      <c r="E362">
        <v>28</v>
      </c>
      <c r="F362" t="s">
        <v>53</v>
      </c>
    </row>
    <row r="363" spans="1:6" x14ac:dyDescent="0.25">
      <c r="A363" t="s">
        <v>2</v>
      </c>
      <c r="B363" s="1">
        <v>43526</v>
      </c>
      <c r="C363" s="2">
        <v>0</v>
      </c>
      <c r="D363">
        <v>594.08000000000004</v>
      </c>
      <c r="E363">
        <v>31</v>
      </c>
      <c r="F363" t="s">
        <v>53</v>
      </c>
    </row>
    <row r="364" spans="1:6" x14ac:dyDescent="0.25">
      <c r="A364" t="s">
        <v>2</v>
      </c>
      <c r="B364" s="1">
        <v>43564</v>
      </c>
      <c r="C364" s="2">
        <v>0</v>
      </c>
      <c r="D364">
        <v>593.88</v>
      </c>
      <c r="E364">
        <v>30</v>
      </c>
      <c r="F364" t="s">
        <v>53</v>
      </c>
    </row>
    <row r="365" spans="1:6" x14ac:dyDescent="0.25">
      <c r="A365" t="s">
        <v>2</v>
      </c>
      <c r="B365" s="1">
        <v>43613</v>
      </c>
      <c r="C365" s="2">
        <v>0</v>
      </c>
      <c r="D365">
        <v>593.66</v>
      </c>
      <c r="E365">
        <v>31</v>
      </c>
      <c r="F365" t="s">
        <v>53</v>
      </c>
    </row>
    <row r="366" spans="1:6" x14ac:dyDescent="0.25">
      <c r="A366" t="s">
        <v>2</v>
      </c>
      <c r="B366" s="1">
        <v>43633</v>
      </c>
      <c r="C366" s="2">
        <v>0</v>
      </c>
      <c r="D366">
        <v>593.58000000000004</v>
      </c>
      <c r="E366">
        <v>30</v>
      </c>
      <c r="F366" t="s">
        <v>53</v>
      </c>
    </row>
    <row r="367" spans="1:6" x14ac:dyDescent="0.25">
      <c r="A367" t="s">
        <v>2</v>
      </c>
      <c r="B367" s="1">
        <v>43660</v>
      </c>
      <c r="C367" s="2">
        <v>0</v>
      </c>
      <c r="D367">
        <v>593.92999999999995</v>
      </c>
      <c r="E367">
        <v>31</v>
      </c>
      <c r="F367" t="s">
        <v>53</v>
      </c>
    </row>
    <row r="368" spans="1:6" x14ac:dyDescent="0.25">
      <c r="A368" t="s">
        <v>2</v>
      </c>
      <c r="B368" s="1">
        <v>43696</v>
      </c>
      <c r="C368" s="2">
        <v>0</v>
      </c>
      <c r="D368">
        <v>594.27</v>
      </c>
      <c r="E368">
        <v>31</v>
      </c>
      <c r="F368" t="s">
        <v>53</v>
      </c>
    </row>
    <row r="369" spans="1:6" x14ac:dyDescent="0.25">
      <c r="A369" t="s">
        <v>2</v>
      </c>
      <c r="B369" s="1">
        <v>43709</v>
      </c>
      <c r="C369" s="2">
        <v>0</v>
      </c>
      <c r="D369">
        <v>594.35</v>
      </c>
      <c r="E369">
        <v>30</v>
      </c>
      <c r="F369" t="s">
        <v>53</v>
      </c>
    </row>
    <row r="370" spans="1:6" x14ac:dyDescent="0.25">
      <c r="A370" t="s">
        <v>2</v>
      </c>
      <c r="B370" s="1">
        <v>43752</v>
      </c>
      <c r="C370" s="2">
        <v>0</v>
      </c>
      <c r="D370">
        <v>593.98</v>
      </c>
      <c r="E370">
        <v>31</v>
      </c>
      <c r="F370" t="s">
        <v>53</v>
      </c>
    </row>
    <row r="371" spans="1:6" x14ac:dyDescent="0.25">
      <c r="A371" t="s">
        <v>2</v>
      </c>
      <c r="B371" s="1">
        <v>43778</v>
      </c>
      <c r="C371" s="2">
        <v>0</v>
      </c>
      <c r="D371">
        <v>593.75</v>
      </c>
      <c r="E371">
        <v>30</v>
      </c>
      <c r="F371" t="s">
        <v>53</v>
      </c>
    </row>
    <row r="372" spans="1:6" x14ac:dyDescent="0.25">
      <c r="A372" t="s">
        <v>2</v>
      </c>
      <c r="B372" s="1">
        <v>43800</v>
      </c>
      <c r="C372" s="2">
        <v>0</v>
      </c>
      <c r="D372">
        <v>593.72</v>
      </c>
      <c r="E372">
        <v>31</v>
      </c>
      <c r="F372" t="s">
        <v>53</v>
      </c>
    </row>
    <row r="373" spans="1:6" x14ac:dyDescent="0.25">
      <c r="A373" t="s">
        <v>2</v>
      </c>
      <c r="B373" s="1">
        <v>43837</v>
      </c>
      <c r="C373" s="2">
        <v>0</v>
      </c>
      <c r="D373">
        <v>593.78</v>
      </c>
      <c r="E373">
        <v>31</v>
      </c>
      <c r="F373" t="s">
        <v>53</v>
      </c>
    </row>
    <row r="374" spans="1:6" x14ac:dyDescent="0.25">
      <c r="A374" t="s">
        <v>2</v>
      </c>
      <c r="B374" s="1">
        <v>43873</v>
      </c>
      <c r="C374" s="2">
        <v>0</v>
      </c>
      <c r="D374">
        <v>593.91</v>
      </c>
      <c r="E374">
        <v>29</v>
      </c>
      <c r="F374" t="s">
        <v>53</v>
      </c>
    </row>
    <row r="375" spans="1:6" x14ac:dyDescent="0.25">
      <c r="A375" t="s">
        <v>2</v>
      </c>
      <c r="B375" s="1">
        <v>43914</v>
      </c>
      <c r="C375" s="2">
        <v>0</v>
      </c>
      <c r="D375">
        <v>593.97</v>
      </c>
      <c r="E375">
        <v>31</v>
      </c>
      <c r="F375" t="s">
        <v>53</v>
      </c>
    </row>
    <row r="376" spans="1:6" x14ac:dyDescent="0.25">
      <c r="A376" t="s">
        <v>2</v>
      </c>
      <c r="B376" s="1">
        <v>43922</v>
      </c>
      <c r="C376" s="2">
        <v>0</v>
      </c>
      <c r="D376">
        <v>593.91</v>
      </c>
      <c r="E376">
        <v>30</v>
      </c>
      <c r="F376" t="s">
        <v>53</v>
      </c>
    </row>
    <row r="377" spans="1:6" x14ac:dyDescent="0.25">
      <c r="A377" t="s">
        <v>2</v>
      </c>
      <c r="B377" s="1">
        <v>43954</v>
      </c>
      <c r="C377" s="2">
        <v>0</v>
      </c>
      <c r="D377">
        <v>593.87</v>
      </c>
      <c r="E377">
        <v>31</v>
      </c>
      <c r="F377" t="s">
        <v>53</v>
      </c>
    </row>
    <row r="378" spans="1:6" x14ac:dyDescent="0.25">
      <c r="A378" t="s">
        <v>2</v>
      </c>
      <c r="B378" s="1">
        <v>43990</v>
      </c>
      <c r="C378" s="2">
        <v>0</v>
      </c>
      <c r="D378">
        <v>593.98</v>
      </c>
      <c r="E378">
        <v>30</v>
      </c>
      <c r="F378" t="s">
        <v>53</v>
      </c>
    </row>
    <row r="379" spans="1:6" x14ac:dyDescent="0.25">
      <c r="A379" t="s">
        <v>2</v>
      </c>
      <c r="B379" s="1">
        <v>44026</v>
      </c>
      <c r="C379" s="2">
        <v>0</v>
      </c>
      <c r="D379">
        <v>594.21</v>
      </c>
      <c r="E379">
        <v>31</v>
      </c>
      <c r="F379" t="s">
        <v>53</v>
      </c>
    </row>
    <row r="380" spans="1:6" x14ac:dyDescent="0.25">
      <c r="A380" t="s">
        <v>2</v>
      </c>
      <c r="B380" s="1">
        <v>44061</v>
      </c>
      <c r="C380" s="2">
        <v>0</v>
      </c>
      <c r="D380">
        <v>594.55999999999995</v>
      </c>
      <c r="E380">
        <v>31</v>
      </c>
      <c r="F380" t="s">
        <v>53</v>
      </c>
    </row>
    <row r="381" spans="1:6" x14ac:dyDescent="0.25">
      <c r="A381" t="s">
        <v>2</v>
      </c>
      <c r="B381" s="1">
        <v>44078</v>
      </c>
      <c r="C381" s="2">
        <v>0</v>
      </c>
      <c r="D381">
        <v>594.67999999999995</v>
      </c>
      <c r="E381">
        <v>30</v>
      </c>
      <c r="F381" t="s">
        <v>53</v>
      </c>
    </row>
    <row r="382" spans="1:6" x14ac:dyDescent="0.25">
      <c r="A382" t="s">
        <v>2</v>
      </c>
      <c r="B382" s="1">
        <v>44135</v>
      </c>
      <c r="C382" s="2">
        <v>0</v>
      </c>
      <c r="D382">
        <v>594.46</v>
      </c>
      <c r="E382">
        <v>31</v>
      </c>
      <c r="F382" t="s">
        <v>53</v>
      </c>
    </row>
    <row r="383" spans="1:6" x14ac:dyDescent="0.25">
      <c r="A383" t="s">
        <v>2</v>
      </c>
      <c r="B383" s="1">
        <v>44144</v>
      </c>
      <c r="C383" s="2">
        <v>0</v>
      </c>
      <c r="D383">
        <v>594.27</v>
      </c>
      <c r="E383">
        <v>30</v>
      </c>
      <c r="F383" t="s">
        <v>53</v>
      </c>
    </row>
    <row r="384" spans="1:6" x14ac:dyDescent="0.25">
      <c r="A384" t="s">
        <v>2</v>
      </c>
      <c r="B384" s="1">
        <v>44168</v>
      </c>
      <c r="C384" s="2">
        <v>0</v>
      </c>
      <c r="D384">
        <v>594.29999999999995</v>
      </c>
      <c r="E384">
        <v>31</v>
      </c>
      <c r="F384" t="s">
        <v>53</v>
      </c>
    </row>
    <row r="385" spans="1:6" x14ac:dyDescent="0.25">
      <c r="A385" t="s">
        <v>2</v>
      </c>
      <c r="B385" s="1">
        <v>44213</v>
      </c>
      <c r="C385" s="2">
        <v>0</v>
      </c>
      <c r="D385">
        <v>594.37</v>
      </c>
      <c r="E385">
        <v>31</v>
      </c>
      <c r="F385" t="s">
        <v>53</v>
      </c>
    </row>
    <row r="386" spans="1:6" x14ac:dyDescent="0.25">
      <c r="A386" t="s">
        <v>2</v>
      </c>
      <c r="B386" s="1">
        <v>44235</v>
      </c>
      <c r="C386" s="2">
        <v>0</v>
      </c>
      <c r="D386">
        <v>594.42999999999995</v>
      </c>
      <c r="E386">
        <v>28</v>
      </c>
      <c r="F386" t="s">
        <v>53</v>
      </c>
    </row>
    <row r="387" spans="1:6" x14ac:dyDescent="0.25">
      <c r="A387" t="s">
        <v>2</v>
      </c>
      <c r="B387" s="1">
        <v>44260</v>
      </c>
      <c r="C387" s="2">
        <v>0</v>
      </c>
      <c r="D387">
        <v>594.59</v>
      </c>
      <c r="E387">
        <v>31</v>
      </c>
      <c r="F387" t="s">
        <v>53</v>
      </c>
    </row>
    <row r="388" spans="1:6" x14ac:dyDescent="0.25">
      <c r="A388" t="s">
        <v>2</v>
      </c>
      <c r="B388" s="1">
        <v>44288</v>
      </c>
      <c r="C388" s="2">
        <v>0</v>
      </c>
      <c r="D388">
        <v>594.70000000000005</v>
      </c>
      <c r="E388">
        <v>30</v>
      </c>
      <c r="F388" t="s">
        <v>53</v>
      </c>
    </row>
    <row r="389" spans="1:6" x14ac:dyDescent="0.25">
      <c r="A389" t="s">
        <v>2</v>
      </c>
      <c r="B389" s="1">
        <v>44329</v>
      </c>
      <c r="C389" s="2">
        <v>0</v>
      </c>
      <c r="D389">
        <v>594.82000000000005</v>
      </c>
      <c r="E389">
        <v>31</v>
      </c>
      <c r="F389" t="s">
        <v>53</v>
      </c>
    </row>
    <row r="390" spans="1:6" x14ac:dyDescent="0.25">
      <c r="A390" t="s">
        <v>2</v>
      </c>
      <c r="B390" s="1">
        <v>44361</v>
      </c>
      <c r="C390" s="2">
        <v>0</v>
      </c>
      <c r="D390">
        <v>595.29</v>
      </c>
      <c r="E390">
        <v>30</v>
      </c>
      <c r="F390" t="s">
        <v>53</v>
      </c>
    </row>
    <row r="391" spans="1:6" x14ac:dyDescent="0.25">
      <c r="A391" t="s">
        <v>2</v>
      </c>
      <c r="B391" s="1">
        <v>44393</v>
      </c>
      <c r="C391" s="2">
        <v>0</v>
      </c>
      <c r="D391">
        <v>595.91999999999996</v>
      </c>
      <c r="E391">
        <v>31</v>
      </c>
      <c r="F391" t="s">
        <v>53</v>
      </c>
    </row>
    <row r="392" spans="1:6" x14ac:dyDescent="0.25">
      <c r="A392" t="s">
        <v>2</v>
      </c>
      <c r="B392" s="1">
        <v>44416</v>
      </c>
      <c r="C392" s="2">
        <v>0</v>
      </c>
      <c r="D392">
        <v>596.01</v>
      </c>
      <c r="E392">
        <v>31</v>
      </c>
      <c r="F392" t="s">
        <v>53</v>
      </c>
    </row>
    <row r="393" spans="1:6" x14ac:dyDescent="0.25">
      <c r="A393" t="s">
        <v>2</v>
      </c>
      <c r="B393" s="1">
        <v>44451</v>
      </c>
      <c r="C393" s="2">
        <v>0</v>
      </c>
      <c r="D393">
        <v>595.82000000000005</v>
      </c>
      <c r="E393">
        <v>30</v>
      </c>
      <c r="F393" t="s">
        <v>53</v>
      </c>
    </row>
    <row r="394" spans="1:6" x14ac:dyDescent="0.25">
      <c r="A394" t="s">
        <v>2</v>
      </c>
      <c r="B394" s="1">
        <v>44488</v>
      </c>
      <c r="C394" s="2">
        <v>0</v>
      </c>
      <c r="D394">
        <v>595.54</v>
      </c>
      <c r="E394">
        <v>31</v>
      </c>
      <c r="F394" t="s">
        <v>53</v>
      </c>
    </row>
    <row r="395" spans="1:6" x14ac:dyDescent="0.25">
      <c r="A395" t="s">
        <v>2</v>
      </c>
      <c r="B395" s="1">
        <v>44506</v>
      </c>
      <c r="C395" s="2">
        <v>0</v>
      </c>
      <c r="D395">
        <v>595.38</v>
      </c>
      <c r="E395">
        <v>30</v>
      </c>
      <c r="F395" t="s">
        <v>53</v>
      </c>
    </row>
    <row r="396" spans="1:6" x14ac:dyDescent="0.25">
      <c r="A396" t="s">
        <v>2</v>
      </c>
      <c r="B396" s="1">
        <v>44552</v>
      </c>
      <c r="C396" s="2">
        <v>0</v>
      </c>
      <c r="D396">
        <v>595.24</v>
      </c>
      <c r="E396">
        <v>31</v>
      </c>
      <c r="F396" t="s">
        <v>53</v>
      </c>
    </row>
    <row r="397" spans="1:6" x14ac:dyDescent="0.25">
      <c r="A397" t="s">
        <v>2</v>
      </c>
      <c r="B397" s="1">
        <v>44562</v>
      </c>
      <c r="C397" s="2">
        <v>0</v>
      </c>
      <c r="D397">
        <v>595.4</v>
      </c>
      <c r="E397">
        <v>31</v>
      </c>
      <c r="F397" t="s">
        <v>53</v>
      </c>
    </row>
    <row r="398" spans="1:6" x14ac:dyDescent="0.25">
      <c r="A398" t="s">
        <v>2</v>
      </c>
      <c r="B398" s="1">
        <v>44609</v>
      </c>
      <c r="C398" s="2">
        <v>0</v>
      </c>
      <c r="D398">
        <v>595.45000000000005</v>
      </c>
      <c r="E398">
        <v>28</v>
      </c>
      <c r="F398" t="s">
        <v>53</v>
      </c>
    </row>
    <row r="399" spans="1:6" x14ac:dyDescent="0.25">
      <c r="A399" t="s">
        <v>2</v>
      </c>
      <c r="B399" s="1">
        <v>44626</v>
      </c>
      <c r="C399" s="2">
        <v>0</v>
      </c>
      <c r="D399">
        <v>595.5</v>
      </c>
      <c r="E399">
        <v>31</v>
      </c>
      <c r="F399" t="s">
        <v>53</v>
      </c>
    </row>
    <row r="400" spans="1:6" x14ac:dyDescent="0.25">
      <c r="A400" t="s">
        <v>2</v>
      </c>
      <c r="B400" s="1">
        <v>44663</v>
      </c>
      <c r="C400" s="2">
        <v>0</v>
      </c>
      <c r="D400">
        <v>595.61</v>
      </c>
      <c r="E400">
        <v>30</v>
      </c>
      <c r="F400" t="s">
        <v>53</v>
      </c>
    </row>
    <row r="401" spans="1:6" x14ac:dyDescent="0.25">
      <c r="A401" t="s">
        <v>2</v>
      </c>
      <c r="B401" s="1">
        <v>44693</v>
      </c>
      <c r="C401" s="2">
        <v>0</v>
      </c>
      <c r="D401">
        <v>595.82000000000005</v>
      </c>
      <c r="E401">
        <v>31</v>
      </c>
      <c r="F401" t="s">
        <v>53</v>
      </c>
    </row>
    <row r="402" spans="1:6" x14ac:dyDescent="0.25">
      <c r="A402" t="s">
        <v>2</v>
      </c>
      <c r="B402" s="1">
        <v>44726</v>
      </c>
      <c r="C402" s="2">
        <v>0</v>
      </c>
      <c r="D402">
        <v>596.14</v>
      </c>
      <c r="E402">
        <v>30</v>
      </c>
      <c r="F402" t="s">
        <v>53</v>
      </c>
    </row>
    <row r="403" spans="1:6" x14ac:dyDescent="0.25">
      <c r="A403" t="s">
        <v>2</v>
      </c>
      <c r="B403" s="1">
        <v>44757</v>
      </c>
      <c r="C403" s="2">
        <v>0</v>
      </c>
      <c r="D403">
        <v>596.54</v>
      </c>
      <c r="E403">
        <v>31</v>
      </c>
      <c r="F403" t="s">
        <v>53</v>
      </c>
    </row>
    <row r="404" spans="1:6" x14ac:dyDescent="0.25">
      <c r="A404" t="s">
        <v>2</v>
      </c>
      <c r="B404" s="1">
        <v>44782</v>
      </c>
      <c r="C404" s="2">
        <v>0</v>
      </c>
      <c r="D404">
        <v>596.78</v>
      </c>
      <c r="E404">
        <v>31</v>
      </c>
      <c r="F404" t="s">
        <v>53</v>
      </c>
    </row>
    <row r="405" spans="1:6" x14ac:dyDescent="0.25">
      <c r="A405" t="s">
        <v>2</v>
      </c>
      <c r="B405" s="1">
        <v>44809</v>
      </c>
      <c r="C405" s="2">
        <v>0</v>
      </c>
      <c r="D405">
        <v>596.84</v>
      </c>
      <c r="E405">
        <v>30</v>
      </c>
      <c r="F405" t="s">
        <v>53</v>
      </c>
    </row>
    <row r="406" spans="1:6" x14ac:dyDescent="0.25">
      <c r="A406" t="s">
        <v>3</v>
      </c>
      <c r="B406" s="1">
        <v>43974</v>
      </c>
      <c r="C406" s="3">
        <v>0.625</v>
      </c>
      <c r="D406">
        <v>411.01</v>
      </c>
      <c r="E406">
        <v>274</v>
      </c>
      <c r="F406" t="s">
        <v>53</v>
      </c>
    </row>
    <row r="407" spans="1:6" x14ac:dyDescent="0.25">
      <c r="A407" t="s">
        <v>3</v>
      </c>
      <c r="B407" s="1">
        <v>43990</v>
      </c>
      <c r="C407" s="3">
        <v>0.91666666666666663</v>
      </c>
      <c r="D407">
        <v>411.15</v>
      </c>
      <c r="E407">
        <v>720</v>
      </c>
      <c r="F407" t="s">
        <v>53</v>
      </c>
    </row>
    <row r="408" spans="1:6" x14ac:dyDescent="0.25">
      <c r="A408" t="s">
        <v>3</v>
      </c>
      <c r="B408" s="1">
        <v>44022</v>
      </c>
      <c r="C408" s="3">
        <v>0.33333333333333331</v>
      </c>
      <c r="D408">
        <v>411.36</v>
      </c>
      <c r="E408">
        <v>744</v>
      </c>
      <c r="F408" t="s">
        <v>53</v>
      </c>
    </row>
    <row r="409" spans="1:6" x14ac:dyDescent="0.25">
      <c r="A409" t="s">
        <v>3</v>
      </c>
      <c r="B409" s="1">
        <v>44057</v>
      </c>
      <c r="C409" s="3">
        <v>8.3333333333333329E-2</v>
      </c>
      <c r="D409">
        <v>411.63</v>
      </c>
      <c r="E409">
        <v>744</v>
      </c>
      <c r="F409" t="s">
        <v>53</v>
      </c>
    </row>
    <row r="410" spans="1:6" x14ac:dyDescent="0.25">
      <c r="A410" t="s">
        <v>3</v>
      </c>
      <c r="B410" s="1">
        <v>44087</v>
      </c>
      <c r="C410" s="3">
        <v>0.33333333333333331</v>
      </c>
      <c r="D410">
        <v>411.96</v>
      </c>
      <c r="E410">
        <v>720</v>
      </c>
      <c r="F410" t="s">
        <v>53</v>
      </c>
    </row>
    <row r="411" spans="1:6" x14ac:dyDescent="0.25">
      <c r="A411" t="s">
        <v>3</v>
      </c>
      <c r="B411" s="1">
        <v>44115</v>
      </c>
      <c r="C411" s="3">
        <v>0.20833333333333334</v>
      </c>
      <c r="D411">
        <v>412.24</v>
      </c>
      <c r="E411">
        <v>744</v>
      </c>
      <c r="F411" t="s">
        <v>53</v>
      </c>
    </row>
    <row r="412" spans="1:6" x14ac:dyDescent="0.25">
      <c r="A412" t="s">
        <v>3</v>
      </c>
      <c r="B412" s="1">
        <v>44136</v>
      </c>
      <c r="C412" s="3">
        <v>0.54166666666666663</v>
      </c>
      <c r="D412">
        <v>412.37</v>
      </c>
      <c r="E412">
        <v>721</v>
      </c>
      <c r="F412" t="s">
        <v>53</v>
      </c>
    </row>
    <row r="413" spans="1:6" x14ac:dyDescent="0.25">
      <c r="A413" t="s">
        <v>3</v>
      </c>
      <c r="B413" s="1">
        <v>44174</v>
      </c>
      <c r="C413" s="3">
        <v>0.16666666666666666</v>
      </c>
      <c r="D413">
        <v>412.31</v>
      </c>
      <c r="E413">
        <v>744</v>
      </c>
      <c r="F413" t="s">
        <v>53</v>
      </c>
    </row>
    <row r="414" spans="1:6" x14ac:dyDescent="0.25">
      <c r="A414" t="s">
        <v>3</v>
      </c>
      <c r="B414" s="1">
        <v>44197</v>
      </c>
      <c r="C414" s="3">
        <v>0.91666666666666663</v>
      </c>
      <c r="D414">
        <v>412.21</v>
      </c>
      <c r="E414">
        <v>744</v>
      </c>
      <c r="F414" t="s">
        <v>53</v>
      </c>
    </row>
    <row r="415" spans="1:6" x14ac:dyDescent="0.25">
      <c r="A415" t="s">
        <v>3</v>
      </c>
      <c r="B415" s="1">
        <v>44228</v>
      </c>
      <c r="C415" s="3">
        <v>0.58333333333333337</v>
      </c>
      <c r="D415">
        <v>412.12</v>
      </c>
      <c r="E415">
        <v>672</v>
      </c>
      <c r="F415" t="s">
        <v>53</v>
      </c>
    </row>
    <row r="416" spans="1:6" x14ac:dyDescent="0.25">
      <c r="A416" t="s">
        <v>3</v>
      </c>
      <c r="B416" s="1">
        <v>44256</v>
      </c>
      <c r="C416" s="3">
        <v>0.58333333333333337</v>
      </c>
      <c r="D416">
        <v>412.13</v>
      </c>
      <c r="E416">
        <v>743</v>
      </c>
      <c r="F416" t="s">
        <v>53</v>
      </c>
    </row>
    <row r="417" spans="1:6" x14ac:dyDescent="0.25">
      <c r="A417" t="s">
        <v>3</v>
      </c>
      <c r="B417" s="1">
        <v>44287</v>
      </c>
      <c r="C417" s="3">
        <v>0.16666666666666666</v>
      </c>
      <c r="D417">
        <v>412.17</v>
      </c>
      <c r="E417">
        <v>720</v>
      </c>
      <c r="F417" t="s">
        <v>53</v>
      </c>
    </row>
    <row r="418" spans="1:6" x14ac:dyDescent="0.25">
      <c r="A418" t="s">
        <v>3</v>
      </c>
      <c r="B418" s="1">
        <v>44320</v>
      </c>
      <c r="C418" s="3">
        <v>0.95833333333333337</v>
      </c>
      <c r="D418">
        <v>412.32</v>
      </c>
      <c r="E418">
        <v>744</v>
      </c>
      <c r="F418" t="s">
        <v>53</v>
      </c>
    </row>
    <row r="419" spans="1:6" x14ac:dyDescent="0.25">
      <c r="A419" t="s">
        <v>3</v>
      </c>
      <c r="B419" s="1">
        <v>44357</v>
      </c>
      <c r="C419" s="3">
        <v>0.70833333333333337</v>
      </c>
      <c r="D419">
        <v>412.54</v>
      </c>
      <c r="E419">
        <v>720</v>
      </c>
      <c r="F419" t="s">
        <v>53</v>
      </c>
    </row>
    <row r="420" spans="1:6" x14ac:dyDescent="0.25">
      <c r="A420" t="s">
        <v>3</v>
      </c>
      <c r="B420" s="1">
        <v>44390</v>
      </c>
      <c r="C420" s="3">
        <v>0.95833333333333337</v>
      </c>
      <c r="D420">
        <v>412.85</v>
      </c>
      <c r="E420">
        <v>744</v>
      </c>
      <c r="F420" t="s">
        <v>53</v>
      </c>
    </row>
    <row r="421" spans="1:6" x14ac:dyDescent="0.25">
      <c r="A421" t="s">
        <v>3</v>
      </c>
      <c r="B421" s="1">
        <v>44421</v>
      </c>
      <c r="C421" s="3">
        <v>0.33333333333333331</v>
      </c>
      <c r="D421">
        <v>413.25</v>
      </c>
      <c r="E421">
        <v>744</v>
      </c>
      <c r="F421" t="s">
        <v>53</v>
      </c>
    </row>
    <row r="422" spans="1:6" x14ac:dyDescent="0.25">
      <c r="A422" t="s">
        <v>3</v>
      </c>
      <c r="B422" s="1">
        <v>44452</v>
      </c>
      <c r="C422" s="3">
        <v>0.29166666666666669</v>
      </c>
      <c r="D422">
        <v>413.72</v>
      </c>
      <c r="E422">
        <v>720</v>
      </c>
      <c r="F422" t="s">
        <v>53</v>
      </c>
    </row>
    <row r="423" spans="1:6" x14ac:dyDescent="0.25">
      <c r="A423" t="s">
        <v>3</v>
      </c>
      <c r="B423" s="1">
        <v>44483</v>
      </c>
      <c r="C423" s="3">
        <v>0.54166666666666663</v>
      </c>
      <c r="D423">
        <v>414.12</v>
      </c>
      <c r="E423">
        <v>744</v>
      </c>
      <c r="F423" t="s">
        <v>53</v>
      </c>
    </row>
    <row r="424" spans="1:6" x14ac:dyDescent="0.25">
      <c r="A424" t="s">
        <v>3</v>
      </c>
      <c r="B424" s="1">
        <v>44505</v>
      </c>
      <c r="C424" s="3">
        <v>0.25</v>
      </c>
      <c r="D424">
        <v>414.34</v>
      </c>
      <c r="E424">
        <v>721</v>
      </c>
      <c r="F424" t="s">
        <v>53</v>
      </c>
    </row>
    <row r="425" spans="1:6" x14ac:dyDescent="0.25">
      <c r="A425" t="s">
        <v>3</v>
      </c>
      <c r="B425" s="1">
        <v>44532</v>
      </c>
      <c r="C425" s="3">
        <v>0.58333333333333337</v>
      </c>
      <c r="D425">
        <v>414.31</v>
      </c>
      <c r="E425">
        <v>744</v>
      </c>
      <c r="F425" t="s">
        <v>53</v>
      </c>
    </row>
    <row r="426" spans="1:6" x14ac:dyDescent="0.25">
      <c r="A426" t="s">
        <v>3</v>
      </c>
      <c r="B426" s="1">
        <v>44563</v>
      </c>
      <c r="C426" s="3">
        <v>0.66666666666666663</v>
      </c>
      <c r="D426">
        <v>414.27</v>
      </c>
      <c r="E426">
        <v>744</v>
      </c>
      <c r="F426" t="s">
        <v>53</v>
      </c>
    </row>
    <row r="427" spans="1:6" x14ac:dyDescent="0.25">
      <c r="A427" t="s">
        <v>3</v>
      </c>
      <c r="B427" s="1">
        <v>44593</v>
      </c>
      <c r="C427" s="3">
        <v>4.1666666666666664E-2</v>
      </c>
      <c r="D427">
        <v>414.23</v>
      </c>
      <c r="E427">
        <v>672</v>
      </c>
      <c r="F427" t="s">
        <v>53</v>
      </c>
    </row>
    <row r="428" spans="1:6" x14ac:dyDescent="0.25">
      <c r="A428" t="s">
        <v>3</v>
      </c>
      <c r="B428" s="1">
        <v>44622</v>
      </c>
      <c r="C428" s="3">
        <v>0.16666666666666666</v>
      </c>
      <c r="D428">
        <v>414.19</v>
      </c>
      <c r="E428">
        <v>743</v>
      </c>
      <c r="F428" t="s">
        <v>53</v>
      </c>
    </row>
    <row r="429" spans="1:6" x14ac:dyDescent="0.25">
      <c r="A429" t="s">
        <v>3</v>
      </c>
      <c r="B429" s="1">
        <v>44652</v>
      </c>
      <c r="C429" s="3">
        <v>0.5</v>
      </c>
      <c r="D429">
        <v>414.18</v>
      </c>
      <c r="E429">
        <v>720</v>
      </c>
      <c r="F429" t="s">
        <v>53</v>
      </c>
    </row>
    <row r="430" spans="1:6" x14ac:dyDescent="0.25">
      <c r="A430" t="s">
        <v>3</v>
      </c>
      <c r="B430" s="1">
        <v>44682</v>
      </c>
      <c r="C430" s="3">
        <v>0.91666666666666663</v>
      </c>
      <c r="D430">
        <v>414.23</v>
      </c>
      <c r="E430">
        <v>744</v>
      </c>
      <c r="F430" t="s">
        <v>53</v>
      </c>
    </row>
    <row r="431" spans="1:6" x14ac:dyDescent="0.25">
      <c r="A431" t="s">
        <v>3</v>
      </c>
      <c r="B431" s="1">
        <v>44726</v>
      </c>
      <c r="C431" s="3">
        <v>8.3333333333333329E-2</v>
      </c>
      <c r="D431">
        <v>414.48</v>
      </c>
      <c r="E431">
        <v>720</v>
      </c>
      <c r="F431" t="s">
        <v>53</v>
      </c>
    </row>
    <row r="432" spans="1:6" x14ac:dyDescent="0.25">
      <c r="A432" t="s">
        <v>3</v>
      </c>
      <c r="B432" s="1">
        <v>44755</v>
      </c>
      <c r="C432" s="3">
        <v>0.95833333333333337</v>
      </c>
      <c r="D432">
        <v>414.79</v>
      </c>
      <c r="E432">
        <v>744</v>
      </c>
      <c r="F432" t="s">
        <v>53</v>
      </c>
    </row>
    <row r="433" spans="1:6" x14ac:dyDescent="0.25">
      <c r="A433" t="s">
        <v>3</v>
      </c>
      <c r="B433" s="1">
        <v>44785</v>
      </c>
      <c r="C433" s="3">
        <v>0.95833333333333337</v>
      </c>
      <c r="D433">
        <v>415.15</v>
      </c>
      <c r="E433">
        <v>744</v>
      </c>
      <c r="F433" t="s">
        <v>53</v>
      </c>
    </row>
    <row r="434" spans="1:6" x14ac:dyDescent="0.25">
      <c r="A434" t="s">
        <v>3</v>
      </c>
      <c r="B434" s="1">
        <v>44817</v>
      </c>
      <c r="C434" s="3">
        <v>0.45833333333333331</v>
      </c>
      <c r="D434">
        <v>415.48</v>
      </c>
      <c r="E434">
        <v>720</v>
      </c>
      <c r="F434" t="s">
        <v>53</v>
      </c>
    </row>
    <row r="435" spans="1:6" x14ac:dyDescent="0.25">
      <c r="A435" t="s">
        <v>4</v>
      </c>
      <c r="B435" s="1">
        <v>42878</v>
      </c>
      <c r="C435" s="3">
        <v>0.66666666666666663</v>
      </c>
      <c r="D435">
        <v>347.71</v>
      </c>
      <c r="E435">
        <v>351</v>
      </c>
      <c r="F435" t="s">
        <v>53</v>
      </c>
    </row>
    <row r="436" spans="1:6" x14ac:dyDescent="0.25">
      <c r="A436" t="s">
        <v>4</v>
      </c>
      <c r="B436" s="1">
        <v>42901</v>
      </c>
      <c r="C436" s="3">
        <v>0.5</v>
      </c>
      <c r="D436">
        <v>346.93</v>
      </c>
      <c r="E436">
        <v>720</v>
      </c>
      <c r="F436" t="s">
        <v>53</v>
      </c>
    </row>
    <row r="437" spans="1:6" x14ac:dyDescent="0.25">
      <c r="A437" t="s">
        <v>4</v>
      </c>
      <c r="B437" s="1">
        <v>42931</v>
      </c>
      <c r="C437" s="3">
        <v>0.54166666666666663</v>
      </c>
      <c r="D437">
        <v>346.14</v>
      </c>
      <c r="E437">
        <v>744</v>
      </c>
      <c r="F437" t="s">
        <v>53</v>
      </c>
    </row>
    <row r="438" spans="1:6" x14ac:dyDescent="0.25">
      <c r="A438" t="s">
        <v>4</v>
      </c>
      <c r="B438" s="1">
        <v>42958</v>
      </c>
      <c r="C438" s="3">
        <v>0.625</v>
      </c>
      <c r="D438">
        <v>345.71</v>
      </c>
      <c r="E438">
        <v>744</v>
      </c>
      <c r="F438" t="s">
        <v>53</v>
      </c>
    </row>
    <row r="439" spans="1:6" x14ac:dyDescent="0.25">
      <c r="A439" t="s">
        <v>4</v>
      </c>
      <c r="B439" s="1">
        <v>42980</v>
      </c>
      <c r="C439" s="3">
        <v>0.66666666666666663</v>
      </c>
      <c r="D439">
        <v>345.56</v>
      </c>
      <c r="E439">
        <v>720</v>
      </c>
      <c r="F439" t="s">
        <v>53</v>
      </c>
    </row>
    <row r="440" spans="1:6" x14ac:dyDescent="0.25">
      <c r="A440" t="s">
        <v>4</v>
      </c>
      <c r="B440" s="1">
        <v>43009</v>
      </c>
      <c r="C440" s="3">
        <v>0</v>
      </c>
      <c r="D440">
        <v>345.54</v>
      </c>
      <c r="E440">
        <v>744</v>
      </c>
      <c r="F440" t="s">
        <v>53</v>
      </c>
    </row>
    <row r="441" spans="1:6" x14ac:dyDescent="0.25">
      <c r="A441" t="s">
        <v>4</v>
      </c>
      <c r="B441" s="1">
        <v>43052</v>
      </c>
      <c r="C441" s="3">
        <v>0.58333333333333337</v>
      </c>
      <c r="D441">
        <v>345.06</v>
      </c>
      <c r="E441">
        <v>721</v>
      </c>
      <c r="F441" t="s">
        <v>53</v>
      </c>
    </row>
    <row r="442" spans="1:6" x14ac:dyDescent="0.25">
      <c r="A442" t="s">
        <v>4</v>
      </c>
      <c r="B442" s="1">
        <v>43085</v>
      </c>
      <c r="C442" s="3">
        <v>0.33333333333333331</v>
      </c>
      <c r="D442">
        <v>344.05</v>
      </c>
      <c r="E442">
        <v>744</v>
      </c>
      <c r="F442" t="s">
        <v>53</v>
      </c>
    </row>
    <row r="443" spans="1:6" x14ac:dyDescent="0.25">
      <c r="A443" t="s">
        <v>4</v>
      </c>
      <c r="B443" s="1">
        <v>43106</v>
      </c>
      <c r="C443" s="3">
        <v>0.33333333333333331</v>
      </c>
      <c r="D443">
        <v>343.62</v>
      </c>
      <c r="E443">
        <v>744</v>
      </c>
      <c r="F443" t="s">
        <v>53</v>
      </c>
    </row>
    <row r="444" spans="1:6" x14ac:dyDescent="0.25">
      <c r="A444" t="s">
        <v>4</v>
      </c>
      <c r="B444" s="1">
        <v>43132</v>
      </c>
      <c r="C444" s="3">
        <v>0.33333333333333331</v>
      </c>
      <c r="D444">
        <v>343.66</v>
      </c>
      <c r="E444">
        <v>672</v>
      </c>
      <c r="F444" t="s">
        <v>53</v>
      </c>
    </row>
    <row r="445" spans="1:6" x14ac:dyDescent="0.25">
      <c r="A445" t="s">
        <v>4</v>
      </c>
      <c r="B445" s="1">
        <v>43165</v>
      </c>
      <c r="C445" s="3">
        <v>0.29166666666666669</v>
      </c>
      <c r="D445">
        <v>343.87</v>
      </c>
      <c r="E445">
        <v>743</v>
      </c>
      <c r="F445" t="s">
        <v>53</v>
      </c>
    </row>
    <row r="446" spans="1:6" x14ac:dyDescent="0.25">
      <c r="A446" t="s">
        <v>4</v>
      </c>
      <c r="B446" s="1">
        <v>43193</v>
      </c>
      <c r="C446" s="3">
        <v>0.375</v>
      </c>
      <c r="D446">
        <v>344.04</v>
      </c>
      <c r="E446">
        <v>720</v>
      </c>
      <c r="F446" t="s">
        <v>53</v>
      </c>
    </row>
    <row r="447" spans="1:6" x14ac:dyDescent="0.25">
      <c r="A447" t="s">
        <v>4</v>
      </c>
      <c r="B447" s="1">
        <v>43235</v>
      </c>
      <c r="C447" s="3">
        <v>0.58333333333333337</v>
      </c>
      <c r="D447">
        <v>343.68</v>
      </c>
      <c r="E447">
        <v>744</v>
      </c>
      <c r="F447" t="s">
        <v>53</v>
      </c>
    </row>
    <row r="448" spans="1:6" x14ac:dyDescent="0.25">
      <c r="A448" t="s">
        <v>4</v>
      </c>
      <c r="B448" s="1">
        <v>43264</v>
      </c>
      <c r="C448" s="3">
        <v>0.625</v>
      </c>
      <c r="D448">
        <v>343.03</v>
      </c>
      <c r="E448">
        <v>720</v>
      </c>
      <c r="F448" t="s">
        <v>53</v>
      </c>
    </row>
    <row r="449" spans="1:6" x14ac:dyDescent="0.25">
      <c r="A449" t="s">
        <v>4</v>
      </c>
      <c r="B449" s="1">
        <v>43292</v>
      </c>
      <c r="C449" s="3">
        <v>0.70833333333333337</v>
      </c>
      <c r="D449">
        <v>342.41</v>
      </c>
      <c r="E449">
        <v>744</v>
      </c>
      <c r="F449" t="s">
        <v>53</v>
      </c>
    </row>
    <row r="450" spans="1:6" x14ac:dyDescent="0.25">
      <c r="A450" t="s">
        <v>4</v>
      </c>
      <c r="B450" s="1">
        <v>43314</v>
      </c>
      <c r="C450" s="3">
        <v>0.625</v>
      </c>
      <c r="D450">
        <v>342.12</v>
      </c>
      <c r="E450">
        <v>744</v>
      </c>
      <c r="F450" t="s">
        <v>53</v>
      </c>
    </row>
    <row r="451" spans="1:6" x14ac:dyDescent="0.25">
      <c r="A451" t="s">
        <v>4</v>
      </c>
      <c r="B451" s="1">
        <v>43345</v>
      </c>
      <c r="C451" s="3">
        <v>0.29166666666666669</v>
      </c>
      <c r="D451">
        <v>342.14</v>
      </c>
      <c r="E451">
        <v>720</v>
      </c>
      <c r="F451" t="s">
        <v>53</v>
      </c>
    </row>
    <row r="452" spans="1:6" x14ac:dyDescent="0.25">
      <c r="A452" t="s">
        <v>4</v>
      </c>
      <c r="B452" s="1">
        <v>43387</v>
      </c>
      <c r="C452" s="3">
        <v>0.70833333333333337</v>
      </c>
      <c r="D452">
        <v>342.41</v>
      </c>
      <c r="E452">
        <v>744</v>
      </c>
      <c r="F452" t="s">
        <v>53</v>
      </c>
    </row>
    <row r="453" spans="1:6" x14ac:dyDescent="0.25">
      <c r="A453" t="s">
        <v>4</v>
      </c>
      <c r="B453" s="1">
        <v>43406</v>
      </c>
      <c r="C453" s="3">
        <v>0.70833333333333337</v>
      </c>
      <c r="D453">
        <v>342.43</v>
      </c>
      <c r="E453">
        <v>721</v>
      </c>
      <c r="F453" t="s">
        <v>53</v>
      </c>
    </row>
    <row r="454" spans="1:6" x14ac:dyDescent="0.25">
      <c r="A454" t="s">
        <v>4</v>
      </c>
      <c r="B454" s="1">
        <v>43445</v>
      </c>
      <c r="C454" s="3">
        <v>0.83333333333333337</v>
      </c>
      <c r="D454">
        <v>342.04</v>
      </c>
      <c r="E454">
        <v>744</v>
      </c>
      <c r="F454" t="s">
        <v>53</v>
      </c>
    </row>
    <row r="455" spans="1:6" x14ac:dyDescent="0.25">
      <c r="A455" t="s">
        <v>4</v>
      </c>
      <c r="B455" s="1">
        <v>43466</v>
      </c>
      <c r="C455" s="3">
        <v>8.3333333333333329E-2</v>
      </c>
      <c r="D455">
        <v>341.97</v>
      </c>
      <c r="E455">
        <v>744</v>
      </c>
      <c r="F455" t="s">
        <v>53</v>
      </c>
    </row>
    <row r="456" spans="1:6" x14ac:dyDescent="0.25">
      <c r="A456" t="s">
        <v>4</v>
      </c>
      <c r="B456" s="1">
        <v>43502</v>
      </c>
      <c r="C456" s="3">
        <v>0.75</v>
      </c>
      <c r="D456">
        <v>342.04</v>
      </c>
      <c r="E456">
        <v>672</v>
      </c>
      <c r="F456" t="s">
        <v>53</v>
      </c>
    </row>
    <row r="457" spans="1:6" x14ac:dyDescent="0.25">
      <c r="A457" t="s">
        <v>4</v>
      </c>
      <c r="B457" s="1">
        <v>43538</v>
      </c>
      <c r="C457" s="3">
        <v>0.625</v>
      </c>
      <c r="D457">
        <v>342.33</v>
      </c>
      <c r="E457">
        <v>743</v>
      </c>
      <c r="F457" t="s">
        <v>53</v>
      </c>
    </row>
    <row r="458" spans="1:6" x14ac:dyDescent="0.25">
      <c r="A458" t="s">
        <v>4</v>
      </c>
      <c r="B458" s="1">
        <v>43561</v>
      </c>
      <c r="C458" s="3">
        <v>0.625</v>
      </c>
      <c r="D458">
        <v>342.53</v>
      </c>
      <c r="E458">
        <v>720</v>
      </c>
      <c r="F458" t="s">
        <v>53</v>
      </c>
    </row>
    <row r="459" spans="1:6" x14ac:dyDescent="0.25">
      <c r="A459" t="s">
        <v>4</v>
      </c>
      <c r="B459" s="1">
        <v>43586</v>
      </c>
      <c r="C459" s="3">
        <v>0.54166666666666663</v>
      </c>
      <c r="D459">
        <v>342.64</v>
      </c>
      <c r="E459">
        <v>744</v>
      </c>
      <c r="F459" t="s">
        <v>53</v>
      </c>
    </row>
    <row r="460" spans="1:6" x14ac:dyDescent="0.25">
      <c r="A460" t="s">
        <v>4</v>
      </c>
      <c r="B460" s="1">
        <v>43628</v>
      </c>
      <c r="C460" s="3">
        <v>0.70833333333333337</v>
      </c>
      <c r="D460">
        <v>342.54</v>
      </c>
      <c r="E460">
        <v>720</v>
      </c>
      <c r="F460" t="s">
        <v>53</v>
      </c>
    </row>
    <row r="461" spans="1:6" x14ac:dyDescent="0.25">
      <c r="A461" t="s">
        <v>4</v>
      </c>
      <c r="B461" s="1">
        <v>43660</v>
      </c>
      <c r="C461" s="3">
        <v>0.66666666666666663</v>
      </c>
      <c r="D461">
        <v>341.92</v>
      </c>
      <c r="E461">
        <v>744</v>
      </c>
      <c r="F461" t="s">
        <v>53</v>
      </c>
    </row>
    <row r="462" spans="1:6" x14ac:dyDescent="0.25">
      <c r="A462" t="s">
        <v>4</v>
      </c>
      <c r="B462" s="1">
        <v>43678</v>
      </c>
      <c r="C462" s="3">
        <v>0.54166666666666663</v>
      </c>
      <c r="D462">
        <v>341.74</v>
      </c>
      <c r="E462">
        <v>744</v>
      </c>
      <c r="F462" t="s">
        <v>53</v>
      </c>
    </row>
    <row r="463" spans="1:6" x14ac:dyDescent="0.25">
      <c r="A463" t="s">
        <v>4</v>
      </c>
      <c r="B463" s="1">
        <v>43719</v>
      </c>
      <c r="C463" s="3">
        <v>0.625</v>
      </c>
      <c r="D463">
        <v>341.99</v>
      </c>
      <c r="E463">
        <v>720</v>
      </c>
      <c r="F463" t="s">
        <v>53</v>
      </c>
    </row>
    <row r="464" spans="1:6" x14ac:dyDescent="0.25">
      <c r="A464" t="s">
        <v>4</v>
      </c>
      <c r="B464" s="1">
        <v>43742</v>
      </c>
      <c r="C464" s="3">
        <v>0.875</v>
      </c>
      <c r="D464">
        <v>342.26</v>
      </c>
      <c r="E464">
        <v>744</v>
      </c>
      <c r="F464" t="s">
        <v>53</v>
      </c>
    </row>
    <row r="465" spans="1:6" x14ac:dyDescent="0.25">
      <c r="A465" t="s">
        <v>4</v>
      </c>
      <c r="B465" s="1">
        <v>43771</v>
      </c>
      <c r="C465" s="3">
        <v>0.58333333333333337</v>
      </c>
      <c r="D465">
        <v>342.35</v>
      </c>
      <c r="E465">
        <v>721</v>
      </c>
      <c r="F465" t="s">
        <v>53</v>
      </c>
    </row>
    <row r="466" spans="1:6" x14ac:dyDescent="0.25">
      <c r="A466" t="s">
        <v>4</v>
      </c>
      <c r="B466" s="1">
        <v>43806</v>
      </c>
      <c r="C466" s="3">
        <v>0.54166666666666663</v>
      </c>
      <c r="D466">
        <v>342.17</v>
      </c>
      <c r="E466">
        <v>744</v>
      </c>
      <c r="F466" t="s">
        <v>53</v>
      </c>
    </row>
    <row r="467" spans="1:6" x14ac:dyDescent="0.25">
      <c r="A467" t="s">
        <v>4</v>
      </c>
      <c r="B467" s="1">
        <v>43831</v>
      </c>
      <c r="C467" s="3">
        <v>0.95833333333333337</v>
      </c>
      <c r="D467">
        <v>342.11</v>
      </c>
      <c r="E467">
        <v>744</v>
      </c>
      <c r="F467" t="s">
        <v>53</v>
      </c>
    </row>
    <row r="468" spans="1:6" x14ac:dyDescent="0.25">
      <c r="A468" t="s">
        <v>4</v>
      </c>
      <c r="B468" s="1">
        <v>43865</v>
      </c>
      <c r="C468" s="3">
        <v>0.375</v>
      </c>
      <c r="D468">
        <v>342.19</v>
      </c>
      <c r="E468">
        <v>696</v>
      </c>
      <c r="F468" t="s">
        <v>53</v>
      </c>
    </row>
    <row r="469" spans="1:6" x14ac:dyDescent="0.25">
      <c r="A469" t="s">
        <v>4</v>
      </c>
      <c r="B469" s="1">
        <v>43899</v>
      </c>
      <c r="C469" s="3">
        <v>0.41666666666666669</v>
      </c>
      <c r="D469">
        <v>342.35</v>
      </c>
      <c r="E469">
        <v>743</v>
      </c>
      <c r="F469" t="s">
        <v>53</v>
      </c>
    </row>
    <row r="470" spans="1:6" x14ac:dyDescent="0.25">
      <c r="A470" t="s">
        <v>4</v>
      </c>
      <c r="B470" s="1">
        <v>43928</v>
      </c>
      <c r="C470" s="3">
        <v>0.33333333333333331</v>
      </c>
      <c r="D470">
        <v>342.5</v>
      </c>
      <c r="E470">
        <v>720</v>
      </c>
      <c r="F470" t="s">
        <v>53</v>
      </c>
    </row>
    <row r="471" spans="1:6" x14ac:dyDescent="0.25">
      <c r="A471" t="s">
        <v>4</v>
      </c>
      <c r="B471" s="1">
        <v>43958</v>
      </c>
      <c r="C471" s="3">
        <v>0</v>
      </c>
      <c r="D471">
        <v>342.73</v>
      </c>
      <c r="E471">
        <v>744</v>
      </c>
      <c r="F471" t="s">
        <v>53</v>
      </c>
    </row>
    <row r="472" spans="1:6" x14ac:dyDescent="0.25">
      <c r="A472" t="s">
        <v>4</v>
      </c>
      <c r="B472" s="1">
        <v>43993</v>
      </c>
      <c r="C472" s="3">
        <v>4.1666666666666664E-2</v>
      </c>
      <c r="D472">
        <v>343.12</v>
      </c>
      <c r="E472">
        <v>720</v>
      </c>
      <c r="F472" t="s">
        <v>53</v>
      </c>
    </row>
    <row r="473" spans="1:6" x14ac:dyDescent="0.25">
      <c r="A473" t="s">
        <v>4</v>
      </c>
      <c r="B473" s="1">
        <v>44022</v>
      </c>
      <c r="C473" s="3">
        <v>0.375</v>
      </c>
      <c r="D473">
        <v>343.38</v>
      </c>
      <c r="E473">
        <v>744</v>
      </c>
      <c r="F473" t="s">
        <v>53</v>
      </c>
    </row>
    <row r="474" spans="1:6" x14ac:dyDescent="0.25">
      <c r="A474" t="s">
        <v>4</v>
      </c>
      <c r="B474" s="1">
        <v>44057</v>
      </c>
      <c r="C474" s="3">
        <v>8.3333333333333329E-2</v>
      </c>
      <c r="D474">
        <v>343.7</v>
      </c>
      <c r="E474">
        <v>744</v>
      </c>
      <c r="F474" t="s">
        <v>53</v>
      </c>
    </row>
    <row r="475" spans="1:6" x14ac:dyDescent="0.25">
      <c r="A475" t="s">
        <v>4</v>
      </c>
      <c r="B475" s="1">
        <v>44087</v>
      </c>
      <c r="C475" s="3">
        <v>0.33333333333333331</v>
      </c>
      <c r="D475">
        <v>344.1</v>
      </c>
      <c r="E475">
        <v>720</v>
      </c>
      <c r="F475" t="s">
        <v>53</v>
      </c>
    </row>
    <row r="476" spans="1:6" x14ac:dyDescent="0.25">
      <c r="A476" t="s">
        <v>4</v>
      </c>
      <c r="B476" s="1">
        <v>44109</v>
      </c>
      <c r="C476" s="3">
        <v>0.33333333333333331</v>
      </c>
      <c r="D476">
        <v>344.4</v>
      </c>
      <c r="E476">
        <v>744</v>
      </c>
      <c r="F476" t="s">
        <v>53</v>
      </c>
    </row>
    <row r="477" spans="1:6" x14ac:dyDescent="0.25">
      <c r="A477" t="s">
        <v>4</v>
      </c>
      <c r="B477" s="1">
        <v>44140</v>
      </c>
      <c r="C477" s="3">
        <v>0.75</v>
      </c>
      <c r="D477">
        <v>344.38</v>
      </c>
      <c r="E477">
        <v>721</v>
      </c>
      <c r="F477" t="s">
        <v>53</v>
      </c>
    </row>
    <row r="478" spans="1:6" x14ac:dyDescent="0.25">
      <c r="A478" t="s">
        <v>4</v>
      </c>
      <c r="B478" s="1">
        <v>44175</v>
      </c>
      <c r="C478" s="3">
        <v>0.5</v>
      </c>
      <c r="D478">
        <v>344.11</v>
      </c>
      <c r="E478">
        <v>744</v>
      </c>
      <c r="F478" t="s">
        <v>53</v>
      </c>
    </row>
    <row r="479" spans="1:6" x14ac:dyDescent="0.25">
      <c r="A479" t="s">
        <v>4</v>
      </c>
      <c r="B479" s="1">
        <v>44199</v>
      </c>
      <c r="C479" s="3">
        <v>8.3333333333333329E-2</v>
      </c>
      <c r="D479">
        <v>343.93</v>
      </c>
      <c r="E479">
        <v>744</v>
      </c>
      <c r="F479" t="s">
        <v>53</v>
      </c>
    </row>
    <row r="480" spans="1:6" x14ac:dyDescent="0.25">
      <c r="A480" t="s">
        <v>4</v>
      </c>
      <c r="B480" s="1">
        <v>44228</v>
      </c>
      <c r="C480" s="3">
        <v>0.5</v>
      </c>
      <c r="D480">
        <v>343.84</v>
      </c>
      <c r="E480">
        <v>672</v>
      </c>
      <c r="F480" t="s">
        <v>53</v>
      </c>
    </row>
    <row r="481" spans="1:6" x14ac:dyDescent="0.25">
      <c r="A481" t="s">
        <v>4</v>
      </c>
      <c r="B481" s="1">
        <v>44256</v>
      </c>
      <c r="C481" s="3">
        <v>0.91666666666666663</v>
      </c>
      <c r="D481">
        <v>343.85</v>
      </c>
      <c r="E481">
        <v>743</v>
      </c>
      <c r="F481" t="s">
        <v>53</v>
      </c>
    </row>
    <row r="482" spans="1:6" x14ac:dyDescent="0.25">
      <c r="A482" t="s">
        <v>4</v>
      </c>
      <c r="B482" s="1">
        <v>44287</v>
      </c>
      <c r="C482" s="3">
        <v>0</v>
      </c>
      <c r="D482">
        <v>343.9</v>
      </c>
      <c r="E482">
        <v>720</v>
      </c>
      <c r="F482" t="s">
        <v>53</v>
      </c>
    </row>
    <row r="483" spans="1:6" x14ac:dyDescent="0.25">
      <c r="A483" t="s">
        <v>4</v>
      </c>
      <c r="B483" s="1">
        <v>44324</v>
      </c>
      <c r="C483" s="3">
        <v>0.33333333333333331</v>
      </c>
      <c r="D483">
        <v>344.35</v>
      </c>
      <c r="E483">
        <v>744</v>
      </c>
      <c r="F483" t="s">
        <v>53</v>
      </c>
    </row>
    <row r="484" spans="1:6" x14ac:dyDescent="0.25">
      <c r="A484" t="s">
        <v>4</v>
      </c>
      <c r="B484" s="1">
        <v>44358</v>
      </c>
      <c r="C484" s="3">
        <v>8.3333333333333329E-2</v>
      </c>
      <c r="D484">
        <v>344.69</v>
      </c>
      <c r="E484">
        <v>720</v>
      </c>
      <c r="F484" t="s">
        <v>53</v>
      </c>
    </row>
    <row r="485" spans="1:6" x14ac:dyDescent="0.25">
      <c r="A485" t="s">
        <v>4</v>
      </c>
      <c r="B485" s="1">
        <v>44390</v>
      </c>
      <c r="C485" s="3">
        <v>0.91666666666666663</v>
      </c>
      <c r="D485">
        <v>345.08</v>
      </c>
      <c r="E485">
        <v>744</v>
      </c>
      <c r="F485" t="s">
        <v>53</v>
      </c>
    </row>
    <row r="486" spans="1:6" x14ac:dyDescent="0.25">
      <c r="A486" t="s">
        <v>4</v>
      </c>
      <c r="B486" s="1">
        <v>44421</v>
      </c>
      <c r="C486" s="3">
        <v>0.29166666666666669</v>
      </c>
      <c r="D486">
        <v>345.54</v>
      </c>
      <c r="E486">
        <v>744</v>
      </c>
      <c r="F486" t="s">
        <v>53</v>
      </c>
    </row>
    <row r="487" spans="1:6" x14ac:dyDescent="0.25">
      <c r="A487" t="s">
        <v>4</v>
      </c>
      <c r="B487" s="1">
        <v>44452</v>
      </c>
      <c r="C487" s="3">
        <v>0.29166666666666669</v>
      </c>
      <c r="D487">
        <v>346.11</v>
      </c>
      <c r="E487">
        <v>720</v>
      </c>
      <c r="F487" t="s">
        <v>53</v>
      </c>
    </row>
    <row r="488" spans="1:6" x14ac:dyDescent="0.25">
      <c r="A488" t="s">
        <v>4</v>
      </c>
      <c r="B488" s="1">
        <v>44482</v>
      </c>
      <c r="C488" s="3">
        <v>0.83333333333333337</v>
      </c>
      <c r="D488">
        <v>346.53</v>
      </c>
      <c r="E488">
        <v>744</v>
      </c>
      <c r="F488" t="s">
        <v>53</v>
      </c>
    </row>
    <row r="489" spans="1:6" x14ac:dyDescent="0.25">
      <c r="A489" t="s">
        <v>4</v>
      </c>
      <c r="B489" s="1">
        <v>44502</v>
      </c>
      <c r="C489" s="3">
        <v>0.95833333333333337</v>
      </c>
      <c r="D489">
        <v>346.71</v>
      </c>
      <c r="E489">
        <v>721</v>
      </c>
      <c r="F489" t="s">
        <v>53</v>
      </c>
    </row>
    <row r="490" spans="1:6" x14ac:dyDescent="0.25">
      <c r="A490" t="s">
        <v>4</v>
      </c>
      <c r="B490" s="1">
        <v>44536</v>
      </c>
      <c r="C490" s="3">
        <v>0.54166666666666663</v>
      </c>
      <c r="D490">
        <v>346.67</v>
      </c>
      <c r="E490">
        <v>743</v>
      </c>
      <c r="F490" t="s">
        <v>53</v>
      </c>
    </row>
    <row r="491" spans="1:6" x14ac:dyDescent="0.25">
      <c r="A491" t="s">
        <v>4</v>
      </c>
      <c r="B491" s="1">
        <v>44564</v>
      </c>
      <c r="C491" s="3">
        <v>0.58333333333333337</v>
      </c>
      <c r="D491">
        <v>346.47</v>
      </c>
      <c r="E491">
        <v>744</v>
      </c>
      <c r="F491" t="s">
        <v>53</v>
      </c>
    </row>
    <row r="492" spans="1:6" x14ac:dyDescent="0.25">
      <c r="A492" t="s">
        <v>4</v>
      </c>
      <c r="B492" s="1">
        <v>44593</v>
      </c>
      <c r="C492" s="3">
        <v>0.5</v>
      </c>
      <c r="D492">
        <v>346.4</v>
      </c>
      <c r="E492">
        <v>672</v>
      </c>
      <c r="F492" t="s">
        <v>53</v>
      </c>
    </row>
    <row r="493" spans="1:6" x14ac:dyDescent="0.25">
      <c r="A493" t="s">
        <v>4</v>
      </c>
      <c r="B493" s="1">
        <v>44622</v>
      </c>
      <c r="C493" s="3">
        <v>0.58333333333333337</v>
      </c>
      <c r="D493">
        <v>346.34</v>
      </c>
      <c r="E493">
        <v>743</v>
      </c>
      <c r="F493" t="s">
        <v>53</v>
      </c>
    </row>
    <row r="494" spans="1:6" x14ac:dyDescent="0.25">
      <c r="A494" t="s">
        <v>4</v>
      </c>
      <c r="B494" s="1">
        <v>44652</v>
      </c>
      <c r="C494" s="3">
        <v>0.66666666666666663</v>
      </c>
      <c r="D494">
        <v>346.28</v>
      </c>
      <c r="E494">
        <v>720</v>
      </c>
      <c r="F494" t="s">
        <v>53</v>
      </c>
    </row>
    <row r="495" spans="1:6" x14ac:dyDescent="0.25">
      <c r="A495" t="s">
        <v>4</v>
      </c>
      <c r="B495" s="1">
        <v>44690</v>
      </c>
      <c r="C495" s="3">
        <v>0.83333333333333337</v>
      </c>
      <c r="D495">
        <v>346.46</v>
      </c>
      <c r="E495">
        <v>744</v>
      </c>
      <c r="F495" t="s">
        <v>53</v>
      </c>
    </row>
    <row r="496" spans="1:6" x14ac:dyDescent="0.25">
      <c r="A496" t="s">
        <v>4</v>
      </c>
      <c r="B496" s="1">
        <v>44725</v>
      </c>
      <c r="C496" s="3">
        <v>0.41666666666666669</v>
      </c>
      <c r="D496">
        <v>346.89</v>
      </c>
      <c r="E496">
        <v>720</v>
      </c>
      <c r="F496" t="s">
        <v>53</v>
      </c>
    </row>
    <row r="497" spans="1:6" x14ac:dyDescent="0.25">
      <c r="A497" t="s">
        <v>4</v>
      </c>
      <c r="B497" s="1">
        <v>44755</v>
      </c>
      <c r="C497" s="3">
        <v>0.95833333333333337</v>
      </c>
      <c r="D497">
        <v>347.29</v>
      </c>
      <c r="E497">
        <v>744</v>
      </c>
      <c r="F497" t="s">
        <v>53</v>
      </c>
    </row>
    <row r="498" spans="1:6" x14ac:dyDescent="0.25">
      <c r="A498" t="s">
        <v>4</v>
      </c>
      <c r="B498" s="1">
        <v>44783</v>
      </c>
      <c r="C498" s="3">
        <v>0.375</v>
      </c>
      <c r="D498">
        <v>347.67</v>
      </c>
      <c r="E498">
        <v>744</v>
      </c>
      <c r="F498" t="s">
        <v>53</v>
      </c>
    </row>
    <row r="499" spans="1:6" x14ac:dyDescent="0.25">
      <c r="A499" t="s">
        <v>4</v>
      </c>
      <c r="B499" s="1">
        <v>44812</v>
      </c>
      <c r="C499" s="3">
        <v>0.95833333333333337</v>
      </c>
      <c r="D499">
        <v>347.95</v>
      </c>
      <c r="E499">
        <v>720</v>
      </c>
      <c r="F499" t="s">
        <v>53</v>
      </c>
    </row>
    <row r="500" spans="1:6" x14ac:dyDescent="0.25">
      <c r="A500" t="s">
        <v>39</v>
      </c>
      <c r="B500" s="1">
        <v>39714</v>
      </c>
      <c r="C500" s="3">
        <v>8.3333333333333329E-2</v>
      </c>
      <c r="D500">
        <v>346.09</v>
      </c>
      <c r="E500">
        <v>287</v>
      </c>
      <c r="F500" t="s">
        <v>53</v>
      </c>
    </row>
    <row r="501" spans="1:6" x14ac:dyDescent="0.25">
      <c r="A501" t="s">
        <v>39</v>
      </c>
      <c r="B501" s="1">
        <v>39722</v>
      </c>
      <c r="C501" s="3">
        <v>0.75</v>
      </c>
      <c r="D501">
        <v>346.16</v>
      </c>
      <c r="E501">
        <v>744</v>
      </c>
      <c r="F501" t="s">
        <v>53</v>
      </c>
    </row>
    <row r="502" spans="1:6" x14ac:dyDescent="0.25">
      <c r="A502" t="s">
        <v>39</v>
      </c>
      <c r="B502" s="1">
        <v>39763</v>
      </c>
      <c r="C502" s="3">
        <v>0.125</v>
      </c>
      <c r="D502">
        <v>345.66</v>
      </c>
      <c r="E502">
        <v>721</v>
      </c>
      <c r="F502" t="s">
        <v>53</v>
      </c>
    </row>
    <row r="503" spans="1:6" x14ac:dyDescent="0.25">
      <c r="A503" t="s">
        <v>39</v>
      </c>
      <c r="B503" s="1">
        <v>39797</v>
      </c>
      <c r="C503" s="3">
        <v>0</v>
      </c>
      <c r="D503">
        <v>344.83</v>
      </c>
      <c r="E503">
        <v>744</v>
      </c>
      <c r="F503" t="s">
        <v>53</v>
      </c>
    </row>
    <row r="504" spans="1:6" x14ac:dyDescent="0.25">
      <c r="A504" t="s">
        <v>39</v>
      </c>
      <c r="B504" s="1">
        <v>39818</v>
      </c>
      <c r="C504" s="3">
        <v>0.375</v>
      </c>
      <c r="D504">
        <v>344.3</v>
      </c>
      <c r="E504">
        <v>744</v>
      </c>
      <c r="F504" t="s">
        <v>53</v>
      </c>
    </row>
    <row r="505" spans="1:6" x14ac:dyDescent="0.25">
      <c r="A505" t="s">
        <v>39</v>
      </c>
      <c r="B505" s="1">
        <v>39849</v>
      </c>
      <c r="C505" s="3">
        <v>0.66666666666666663</v>
      </c>
      <c r="D505">
        <v>343.51</v>
      </c>
      <c r="E505">
        <v>672</v>
      </c>
      <c r="F505" t="s">
        <v>53</v>
      </c>
    </row>
    <row r="506" spans="1:6" x14ac:dyDescent="0.25">
      <c r="A506" t="s">
        <v>39</v>
      </c>
      <c r="B506" s="1">
        <v>39886</v>
      </c>
      <c r="C506" s="3">
        <v>0.41666666666666669</v>
      </c>
      <c r="D506">
        <v>343.08</v>
      </c>
      <c r="E506">
        <v>743</v>
      </c>
      <c r="F506" t="s">
        <v>53</v>
      </c>
    </row>
    <row r="507" spans="1:6" x14ac:dyDescent="0.25">
      <c r="A507" t="s">
        <v>39</v>
      </c>
      <c r="B507" s="1">
        <v>39910</v>
      </c>
      <c r="C507" s="3">
        <v>0.79166666666666663</v>
      </c>
      <c r="D507">
        <v>343</v>
      </c>
      <c r="E507">
        <v>720</v>
      </c>
      <c r="F507" t="s">
        <v>53</v>
      </c>
    </row>
    <row r="508" spans="1:6" x14ac:dyDescent="0.25">
      <c r="A508" t="s">
        <v>39</v>
      </c>
      <c r="B508" s="1">
        <v>39934</v>
      </c>
      <c r="C508" s="3">
        <v>0.625</v>
      </c>
      <c r="D508">
        <v>343.26</v>
      </c>
      <c r="E508">
        <v>744</v>
      </c>
      <c r="F508" t="s">
        <v>53</v>
      </c>
    </row>
    <row r="509" spans="1:6" x14ac:dyDescent="0.25">
      <c r="A509" t="s">
        <v>39</v>
      </c>
      <c r="B509" s="1">
        <v>39976</v>
      </c>
      <c r="C509" s="3">
        <v>0.20833333333333334</v>
      </c>
      <c r="D509">
        <v>343.56</v>
      </c>
      <c r="E509">
        <v>720</v>
      </c>
      <c r="F509" t="s">
        <v>53</v>
      </c>
    </row>
    <row r="510" spans="1:6" x14ac:dyDescent="0.25">
      <c r="A510" t="s">
        <v>39</v>
      </c>
      <c r="B510" s="1">
        <v>40008</v>
      </c>
      <c r="C510" s="3">
        <v>0.29166666666666669</v>
      </c>
      <c r="D510">
        <v>344.27</v>
      </c>
      <c r="E510">
        <v>744</v>
      </c>
      <c r="F510" t="s">
        <v>53</v>
      </c>
    </row>
    <row r="511" spans="1:6" x14ac:dyDescent="0.25">
      <c r="A511" t="s">
        <v>39</v>
      </c>
      <c r="B511" s="1">
        <v>40035</v>
      </c>
      <c r="C511" s="3">
        <v>0.58333333333333337</v>
      </c>
      <c r="D511">
        <v>344.96</v>
      </c>
      <c r="E511">
        <v>744</v>
      </c>
      <c r="F511" t="s">
        <v>53</v>
      </c>
    </row>
    <row r="512" spans="1:6" x14ac:dyDescent="0.25">
      <c r="A512" t="s">
        <v>39</v>
      </c>
      <c r="B512" s="1">
        <v>40058</v>
      </c>
      <c r="C512" s="3">
        <v>0.33333333333333331</v>
      </c>
      <c r="D512">
        <v>345.46</v>
      </c>
      <c r="E512">
        <v>720</v>
      </c>
      <c r="F512" t="s">
        <v>53</v>
      </c>
    </row>
    <row r="513" spans="1:6" x14ac:dyDescent="0.25">
      <c r="A513" t="s">
        <v>39</v>
      </c>
      <c r="B513" s="1">
        <v>40088</v>
      </c>
      <c r="C513" s="3">
        <v>0.95833333333333337</v>
      </c>
      <c r="D513">
        <v>345.36</v>
      </c>
      <c r="E513">
        <v>744</v>
      </c>
      <c r="F513" t="s">
        <v>53</v>
      </c>
    </row>
    <row r="514" spans="1:6" x14ac:dyDescent="0.25">
      <c r="A514" t="s">
        <v>39</v>
      </c>
      <c r="B514" s="1">
        <v>40122</v>
      </c>
      <c r="C514" s="3">
        <v>0.91666666666666663</v>
      </c>
      <c r="D514">
        <v>344.86</v>
      </c>
      <c r="E514">
        <v>721</v>
      </c>
      <c r="F514" t="s">
        <v>53</v>
      </c>
    </row>
    <row r="515" spans="1:6" x14ac:dyDescent="0.25">
      <c r="A515" t="s">
        <v>39</v>
      </c>
      <c r="B515" s="1">
        <v>40158</v>
      </c>
      <c r="C515" s="3">
        <v>0.625</v>
      </c>
      <c r="D515">
        <v>343.99</v>
      </c>
      <c r="E515">
        <v>744</v>
      </c>
      <c r="F515" t="s">
        <v>53</v>
      </c>
    </row>
    <row r="516" spans="1:6" x14ac:dyDescent="0.25">
      <c r="A516" t="s">
        <v>39</v>
      </c>
      <c r="B516" s="1">
        <v>40191</v>
      </c>
      <c r="C516" s="3">
        <v>0.33333333333333331</v>
      </c>
      <c r="D516">
        <v>343.18</v>
      </c>
      <c r="E516">
        <v>744</v>
      </c>
      <c r="F516" t="s">
        <v>53</v>
      </c>
    </row>
    <row r="517" spans="1:6" x14ac:dyDescent="0.25">
      <c r="A517" t="s">
        <v>39</v>
      </c>
      <c r="B517" s="1">
        <v>40212</v>
      </c>
      <c r="C517" s="3">
        <v>0.25</v>
      </c>
      <c r="D517">
        <v>342.75</v>
      </c>
      <c r="E517">
        <v>672</v>
      </c>
      <c r="F517" t="s">
        <v>53</v>
      </c>
    </row>
    <row r="518" spans="1:6" x14ac:dyDescent="0.25">
      <c r="A518" t="s">
        <v>39</v>
      </c>
      <c r="B518" s="1">
        <v>40250</v>
      </c>
      <c r="C518" s="3">
        <v>0.95833333333333337</v>
      </c>
      <c r="D518">
        <v>342.42</v>
      </c>
      <c r="E518">
        <v>743</v>
      </c>
      <c r="F518" t="s">
        <v>53</v>
      </c>
    </row>
    <row r="519" spans="1:6" x14ac:dyDescent="0.25">
      <c r="A519" t="s">
        <v>39</v>
      </c>
      <c r="B519" s="1">
        <v>40279</v>
      </c>
      <c r="C519" s="3">
        <v>0.125</v>
      </c>
      <c r="D519">
        <v>342.32</v>
      </c>
      <c r="E519">
        <v>720</v>
      </c>
      <c r="F519" t="s">
        <v>53</v>
      </c>
    </row>
    <row r="520" spans="1:6" x14ac:dyDescent="0.25">
      <c r="A520" t="s">
        <v>39</v>
      </c>
      <c r="B520" s="1">
        <v>40306</v>
      </c>
      <c r="C520" s="3">
        <v>0.41666666666666669</v>
      </c>
      <c r="D520">
        <v>342.64</v>
      </c>
      <c r="E520">
        <v>727</v>
      </c>
      <c r="F520" t="s">
        <v>53</v>
      </c>
    </row>
    <row r="521" spans="1:6" x14ac:dyDescent="0.25">
      <c r="A521" t="s">
        <v>39</v>
      </c>
      <c r="B521" s="1">
        <v>40335</v>
      </c>
      <c r="C521" s="3">
        <v>0.375</v>
      </c>
      <c r="D521">
        <v>343.17</v>
      </c>
      <c r="E521">
        <v>720</v>
      </c>
      <c r="F521" t="s">
        <v>53</v>
      </c>
    </row>
    <row r="522" spans="1:6" x14ac:dyDescent="0.25">
      <c r="A522" t="s">
        <v>39</v>
      </c>
      <c r="B522" s="1">
        <v>40376</v>
      </c>
      <c r="C522" s="3">
        <v>8.3333333333333329E-2</v>
      </c>
      <c r="D522">
        <v>343.83</v>
      </c>
      <c r="E522">
        <v>743</v>
      </c>
      <c r="F522" t="s">
        <v>53</v>
      </c>
    </row>
    <row r="523" spans="1:6" x14ac:dyDescent="0.25">
      <c r="A523" t="s">
        <v>39</v>
      </c>
      <c r="B523" s="1">
        <v>40404</v>
      </c>
      <c r="C523" s="3">
        <v>0</v>
      </c>
      <c r="D523">
        <v>344.85</v>
      </c>
      <c r="E523">
        <v>744</v>
      </c>
      <c r="F523" t="s">
        <v>53</v>
      </c>
    </row>
    <row r="524" spans="1:6" x14ac:dyDescent="0.25">
      <c r="A524" t="s">
        <v>39</v>
      </c>
      <c r="B524" s="1">
        <v>40424</v>
      </c>
      <c r="C524" s="3">
        <v>0.58333333333333337</v>
      </c>
      <c r="D524">
        <v>345.56</v>
      </c>
      <c r="E524">
        <v>720</v>
      </c>
      <c r="F524" t="s">
        <v>53</v>
      </c>
    </row>
    <row r="525" spans="1:6" x14ac:dyDescent="0.25">
      <c r="A525" t="s">
        <v>39</v>
      </c>
      <c r="B525" s="1">
        <v>40458</v>
      </c>
      <c r="C525" s="3">
        <v>0.66666666666666663</v>
      </c>
      <c r="D525">
        <v>345.71</v>
      </c>
      <c r="E525">
        <v>744</v>
      </c>
      <c r="F525" t="s">
        <v>53</v>
      </c>
    </row>
    <row r="526" spans="1:6" x14ac:dyDescent="0.25">
      <c r="A526" t="s">
        <v>39</v>
      </c>
      <c r="B526" s="1">
        <v>40489</v>
      </c>
      <c r="C526" s="3">
        <v>0.625</v>
      </c>
      <c r="D526">
        <v>345.06</v>
      </c>
      <c r="E526">
        <v>697</v>
      </c>
      <c r="F526" t="s">
        <v>53</v>
      </c>
    </row>
    <row r="527" spans="1:6" x14ac:dyDescent="0.25">
      <c r="A527" t="s">
        <v>39</v>
      </c>
      <c r="B527" s="1">
        <v>40526</v>
      </c>
      <c r="C527" s="3">
        <v>0</v>
      </c>
      <c r="D527">
        <v>344.31</v>
      </c>
      <c r="E527">
        <v>744</v>
      </c>
      <c r="F527" t="s">
        <v>53</v>
      </c>
    </row>
    <row r="528" spans="1:6" x14ac:dyDescent="0.25">
      <c r="A528" t="s">
        <v>39</v>
      </c>
      <c r="B528" s="1">
        <v>40552</v>
      </c>
      <c r="C528" s="3">
        <v>0.83333333333333337</v>
      </c>
      <c r="D528">
        <v>343.67</v>
      </c>
      <c r="E528">
        <v>744</v>
      </c>
      <c r="F528" t="s">
        <v>53</v>
      </c>
    </row>
    <row r="529" spans="1:6" x14ac:dyDescent="0.25">
      <c r="A529" t="s">
        <v>39</v>
      </c>
      <c r="B529" s="1">
        <v>40581</v>
      </c>
      <c r="C529" s="3">
        <v>0.5</v>
      </c>
      <c r="D529">
        <v>342.86</v>
      </c>
      <c r="E529">
        <v>672</v>
      </c>
      <c r="F529" t="s">
        <v>53</v>
      </c>
    </row>
    <row r="530" spans="1:6" x14ac:dyDescent="0.25">
      <c r="A530" t="s">
        <v>39</v>
      </c>
      <c r="B530" s="1">
        <v>40608</v>
      </c>
      <c r="C530" s="3">
        <v>0.25</v>
      </c>
      <c r="D530">
        <v>342.72</v>
      </c>
      <c r="E530">
        <v>743</v>
      </c>
      <c r="F530" t="s">
        <v>53</v>
      </c>
    </row>
    <row r="531" spans="1:6" x14ac:dyDescent="0.25">
      <c r="A531" t="s">
        <v>39</v>
      </c>
      <c r="B531" s="1">
        <v>40638</v>
      </c>
      <c r="C531" s="3">
        <v>8.3333333333333329E-2</v>
      </c>
      <c r="D531">
        <v>342.61</v>
      </c>
      <c r="E531">
        <v>720</v>
      </c>
      <c r="F531" t="s">
        <v>53</v>
      </c>
    </row>
    <row r="532" spans="1:6" x14ac:dyDescent="0.25">
      <c r="A532" t="s">
        <v>39</v>
      </c>
      <c r="B532" s="1">
        <v>40668</v>
      </c>
      <c r="C532" s="3">
        <v>0.70833333333333337</v>
      </c>
      <c r="D532">
        <v>342.71</v>
      </c>
      <c r="E532">
        <v>744</v>
      </c>
      <c r="F532" t="s">
        <v>53</v>
      </c>
    </row>
    <row r="533" spans="1:6" x14ac:dyDescent="0.25">
      <c r="A533" t="s">
        <v>39</v>
      </c>
      <c r="B533" s="1">
        <v>40697</v>
      </c>
      <c r="C533" s="3">
        <v>0.29166666666666669</v>
      </c>
      <c r="D533">
        <v>343.04</v>
      </c>
      <c r="E533">
        <v>720</v>
      </c>
      <c r="F533" t="s">
        <v>53</v>
      </c>
    </row>
    <row r="534" spans="1:6" x14ac:dyDescent="0.25">
      <c r="A534" t="s">
        <v>39</v>
      </c>
      <c r="B534" s="1">
        <v>40729</v>
      </c>
      <c r="C534" s="3">
        <v>0.375</v>
      </c>
      <c r="D534">
        <v>343.55</v>
      </c>
      <c r="E534">
        <v>744</v>
      </c>
      <c r="F534" t="s">
        <v>53</v>
      </c>
    </row>
    <row r="535" spans="1:6" x14ac:dyDescent="0.25">
      <c r="A535" t="s">
        <v>39</v>
      </c>
      <c r="B535" s="1">
        <v>40768</v>
      </c>
      <c r="C535" s="3">
        <v>0.375</v>
      </c>
      <c r="D535">
        <v>344.62</v>
      </c>
      <c r="E535">
        <v>744</v>
      </c>
      <c r="F535" t="s">
        <v>53</v>
      </c>
    </row>
    <row r="536" spans="1:6" x14ac:dyDescent="0.25">
      <c r="A536" t="s">
        <v>39</v>
      </c>
      <c r="B536" s="1">
        <v>40792</v>
      </c>
      <c r="C536" s="3">
        <v>0.375</v>
      </c>
      <c r="D536">
        <v>345.28</v>
      </c>
      <c r="E536">
        <v>696</v>
      </c>
      <c r="F536" t="s">
        <v>53</v>
      </c>
    </row>
    <row r="537" spans="1:6" x14ac:dyDescent="0.25">
      <c r="A537" t="s">
        <v>39</v>
      </c>
      <c r="B537" s="1">
        <v>40830</v>
      </c>
      <c r="C537" s="3">
        <v>0.66666666666666663</v>
      </c>
      <c r="D537">
        <v>345.33</v>
      </c>
      <c r="E537">
        <v>696</v>
      </c>
      <c r="F537" t="s">
        <v>53</v>
      </c>
    </row>
    <row r="538" spans="1:6" x14ac:dyDescent="0.25">
      <c r="A538" t="s">
        <v>39</v>
      </c>
      <c r="B538" s="1">
        <v>40850</v>
      </c>
      <c r="C538" s="3">
        <v>0.79166666666666663</v>
      </c>
      <c r="D538">
        <v>344.83</v>
      </c>
      <c r="E538">
        <v>721</v>
      </c>
      <c r="F538" t="s">
        <v>53</v>
      </c>
    </row>
    <row r="539" spans="1:6" x14ac:dyDescent="0.25">
      <c r="A539" t="s">
        <v>39</v>
      </c>
      <c r="B539" s="1">
        <v>40888</v>
      </c>
      <c r="C539" s="3">
        <v>0</v>
      </c>
      <c r="D539">
        <v>344.26</v>
      </c>
      <c r="E539">
        <v>744</v>
      </c>
      <c r="F539" t="s">
        <v>53</v>
      </c>
    </row>
    <row r="540" spans="1:6" x14ac:dyDescent="0.25">
      <c r="A540" t="s">
        <v>39</v>
      </c>
      <c r="B540" s="1">
        <v>40922</v>
      </c>
      <c r="C540" s="3">
        <v>0.375</v>
      </c>
      <c r="D540">
        <v>343.49</v>
      </c>
      <c r="E540">
        <v>744</v>
      </c>
      <c r="F540" t="s">
        <v>53</v>
      </c>
    </row>
    <row r="541" spans="1:6" x14ac:dyDescent="0.25">
      <c r="A541" t="s">
        <v>39</v>
      </c>
      <c r="B541" s="1">
        <v>40950</v>
      </c>
      <c r="C541" s="3">
        <v>0.58333333333333337</v>
      </c>
      <c r="D541">
        <v>342.83</v>
      </c>
      <c r="E541">
        <v>696</v>
      </c>
      <c r="F541" t="s">
        <v>53</v>
      </c>
    </row>
    <row r="542" spans="1:6" x14ac:dyDescent="0.25">
      <c r="A542" t="s">
        <v>39</v>
      </c>
      <c r="B542" s="1">
        <v>40969</v>
      </c>
      <c r="C542" s="3">
        <v>0.41666666666666669</v>
      </c>
      <c r="D542">
        <v>342.51</v>
      </c>
      <c r="E542">
        <v>719</v>
      </c>
      <c r="F542" t="s">
        <v>53</v>
      </c>
    </row>
    <row r="543" spans="1:6" x14ac:dyDescent="0.25">
      <c r="A543" t="s">
        <v>39</v>
      </c>
      <c r="B543" s="1">
        <v>41005</v>
      </c>
      <c r="C543" s="3">
        <v>0.66666666666666663</v>
      </c>
      <c r="D543">
        <v>342.58</v>
      </c>
      <c r="E543">
        <v>720</v>
      </c>
      <c r="F543" t="s">
        <v>53</v>
      </c>
    </row>
    <row r="544" spans="1:6" x14ac:dyDescent="0.25">
      <c r="A544" t="s">
        <v>39</v>
      </c>
      <c r="B544" s="1">
        <v>41034</v>
      </c>
      <c r="C544" s="3">
        <v>0.16666666666666666</v>
      </c>
      <c r="D544">
        <v>342.73</v>
      </c>
      <c r="E544">
        <v>744</v>
      </c>
      <c r="F544" t="s">
        <v>53</v>
      </c>
    </row>
    <row r="545" spans="1:6" x14ac:dyDescent="0.25">
      <c r="A545" t="s">
        <v>39</v>
      </c>
      <c r="B545" s="1">
        <v>41074</v>
      </c>
      <c r="C545" s="3">
        <v>0.25</v>
      </c>
      <c r="D545">
        <v>343.38</v>
      </c>
      <c r="E545">
        <v>720</v>
      </c>
      <c r="F545" t="s">
        <v>53</v>
      </c>
    </row>
    <row r="546" spans="1:6" x14ac:dyDescent="0.25">
      <c r="A546" t="s">
        <v>39</v>
      </c>
      <c r="B546" s="1">
        <v>41098</v>
      </c>
      <c r="C546" s="3">
        <v>0.375</v>
      </c>
      <c r="D546">
        <v>344.37</v>
      </c>
      <c r="E546">
        <v>744</v>
      </c>
      <c r="F546" t="s">
        <v>53</v>
      </c>
    </row>
    <row r="547" spans="1:6" x14ac:dyDescent="0.25">
      <c r="A547" t="s">
        <v>39</v>
      </c>
      <c r="B547" s="1">
        <v>41138</v>
      </c>
      <c r="C547" s="3">
        <v>0.33333333333333331</v>
      </c>
      <c r="D547">
        <v>345.57</v>
      </c>
      <c r="E547">
        <v>528</v>
      </c>
      <c r="F547" t="s">
        <v>53</v>
      </c>
    </row>
    <row r="548" spans="1:6" x14ac:dyDescent="0.25">
      <c r="A548" t="s">
        <v>39</v>
      </c>
      <c r="B548" s="1">
        <v>41161</v>
      </c>
      <c r="C548" s="3">
        <v>0.125</v>
      </c>
      <c r="D548">
        <v>346.03</v>
      </c>
      <c r="E548">
        <v>720</v>
      </c>
      <c r="F548" t="s">
        <v>53</v>
      </c>
    </row>
    <row r="549" spans="1:6" x14ac:dyDescent="0.25">
      <c r="A549" t="s">
        <v>39</v>
      </c>
      <c r="B549" s="1">
        <v>41184</v>
      </c>
      <c r="C549" s="3">
        <v>0.625</v>
      </c>
      <c r="D549">
        <v>345.79</v>
      </c>
      <c r="E549">
        <v>744</v>
      </c>
      <c r="F549" t="s">
        <v>53</v>
      </c>
    </row>
    <row r="550" spans="1:6" x14ac:dyDescent="0.25">
      <c r="A550" t="s">
        <v>39</v>
      </c>
      <c r="B550" s="1">
        <v>41220</v>
      </c>
      <c r="C550" s="3">
        <v>0.79166666666666663</v>
      </c>
      <c r="D550">
        <v>345.18</v>
      </c>
      <c r="E550">
        <v>721</v>
      </c>
      <c r="F550" t="s">
        <v>53</v>
      </c>
    </row>
    <row r="551" spans="1:6" x14ac:dyDescent="0.25">
      <c r="A551" t="s">
        <v>39</v>
      </c>
      <c r="B551" s="1">
        <v>41245</v>
      </c>
      <c r="C551" s="3">
        <v>0.58333333333333337</v>
      </c>
      <c r="D551">
        <v>344.19</v>
      </c>
      <c r="E551">
        <v>743</v>
      </c>
      <c r="F551" t="s">
        <v>53</v>
      </c>
    </row>
    <row r="552" spans="1:6" x14ac:dyDescent="0.25">
      <c r="A552" t="s">
        <v>39</v>
      </c>
      <c r="B552" s="1">
        <v>41283</v>
      </c>
      <c r="C552" s="3">
        <v>0.5</v>
      </c>
      <c r="D552">
        <v>343.72</v>
      </c>
      <c r="E552">
        <v>742</v>
      </c>
      <c r="F552" t="s">
        <v>53</v>
      </c>
    </row>
    <row r="553" spans="1:6" x14ac:dyDescent="0.25">
      <c r="A553" t="s">
        <v>39</v>
      </c>
      <c r="B553" s="1">
        <v>41315</v>
      </c>
      <c r="C553" s="3">
        <v>0.75</v>
      </c>
      <c r="D553">
        <v>342.98</v>
      </c>
      <c r="E553">
        <v>672</v>
      </c>
      <c r="F553" t="s">
        <v>53</v>
      </c>
    </row>
    <row r="554" spans="1:6" x14ac:dyDescent="0.25">
      <c r="A554" t="s">
        <v>39</v>
      </c>
      <c r="B554" s="1">
        <v>41336</v>
      </c>
      <c r="C554" s="3">
        <v>8.3333333333333329E-2</v>
      </c>
      <c r="D554">
        <v>342.68</v>
      </c>
      <c r="E554">
        <v>743</v>
      </c>
      <c r="F554" t="s">
        <v>53</v>
      </c>
    </row>
    <row r="555" spans="1:6" x14ac:dyDescent="0.25">
      <c r="A555" t="s">
        <v>39</v>
      </c>
      <c r="B555" s="1">
        <v>41366</v>
      </c>
      <c r="C555" s="3">
        <v>0.20833333333333334</v>
      </c>
      <c r="D555">
        <v>342.59</v>
      </c>
      <c r="E555">
        <v>720</v>
      </c>
      <c r="F555" t="s">
        <v>53</v>
      </c>
    </row>
    <row r="556" spans="1:6" x14ac:dyDescent="0.25">
      <c r="A556" t="s">
        <v>39</v>
      </c>
      <c r="B556" s="1">
        <v>41403</v>
      </c>
      <c r="C556" s="3">
        <v>4.1666666666666664E-2</v>
      </c>
      <c r="D556">
        <v>342.84</v>
      </c>
      <c r="E556">
        <v>744</v>
      </c>
      <c r="F556" t="s">
        <v>53</v>
      </c>
    </row>
    <row r="557" spans="1:6" x14ac:dyDescent="0.25">
      <c r="A557" t="s">
        <v>39</v>
      </c>
      <c r="B557" s="1">
        <v>41440</v>
      </c>
      <c r="C557" s="3">
        <v>0.75</v>
      </c>
      <c r="D557">
        <v>343.47</v>
      </c>
      <c r="E557">
        <v>720</v>
      </c>
      <c r="F557" t="s">
        <v>53</v>
      </c>
    </row>
    <row r="558" spans="1:6" x14ac:dyDescent="0.25">
      <c r="A558" t="s">
        <v>39</v>
      </c>
      <c r="B558" s="1">
        <v>41469</v>
      </c>
      <c r="C558" s="3">
        <v>0.25</v>
      </c>
      <c r="D558">
        <v>344.59</v>
      </c>
      <c r="E558">
        <v>744</v>
      </c>
      <c r="F558" t="s">
        <v>53</v>
      </c>
    </row>
    <row r="559" spans="1:6" x14ac:dyDescent="0.25">
      <c r="A559" t="s">
        <v>39</v>
      </c>
      <c r="B559" s="1">
        <v>41499</v>
      </c>
      <c r="C559" s="3">
        <v>0.375</v>
      </c>
      <c r="D559">
        <v>345.81</v>
      </c>
      <c r="E559">
        <v>744</v>
      </c>
      <c r="F559" t="s">
        <v>53</v>
      </c>
    </row>
    <row r="560" spans="1:6" x14ac:dyDescent="0.25">
      <c r="A560" t="s">
        <v>39</v>
      </c>
      <c r="B560" s="1">
        <v>41520</v>
      </c>
      <c r="C560" s="3">
        <v>0.33333333333333331</v>
      </c>
      <c r="D560">
        <v>346.34</v>
      </c>
      <c r="E560">
        <v>720</v>
      </c>
      <c r="F560" t="s">
        <v>53</v>
      </c>
    </row>
    <row r="561" spans="1:6" x14ac:dyDescent="0.25">
      <c r="A561" t="s">
        <v>39</v>
      </c>
      <c r="B561" s="1">
        <v>41549</v>
      </c>
      <c r="C561" s="3">
        <v>0.58333333333333337</v>
      </c>
      <c r="D561">
        <v>346.51</v>
      </c>
      <c r="E561">
        <v>744</v>
      </c>
      <c r="F561" t="s">
        <v>53</v>
      </c>
    </row>
    <row r="562" spans="1:6" x14ac:dyDescent="0.25">
      <c r="A562" t="s">
        <v>39</v>
      </c>
      <c r="B562" s="1">
        <v>41581</v>
      </c>
      <c r="C562" s="3">
        <v>0.875</v>
      </c>
      <c r="D562">
        <v>346.14</v>
      </c>
      <c r="E562">
        <v>721</v>
      </c>
      <c r="F562" t="s">
        <v>53</v>
      </c>
    </row>
    <row r="563" spans="1:6" x14ac:dyDescent="0.25">
      <c r="A563" t="s">
        <v>39</v>
      </c>
      <c r="B563" s="1">
        <v>41612</v>
      </c>
      <c r="C563" s="3">
        <v>0.45833333333333331</v>
      </c>
      <c r="D563">
        <v>345.6</v>
      </c>
      <c r="E563">
        <v>744</v>
      </c>
      <c r="F563" t="s">
        <v>53</v>
      </c>
    </row>
    <row r="564" spans="1:6" x14ac:dyDescent="0.25">
      <c r="A564" t="s">
        <v>39</v>
      </c>
      <c r="B564" s="1">
        <v>41642</v>
      </c>
      <c r="C564" s="3">
        <v>0.125</v>
      </c>
      <c r="D564">
        <v>345.13</v>
      </c>
      <c r="E564">
        <v>744</v>
      </c>
      <c r="F564" t="s">
        <v>53</v>
      </c>
    </row>
    <row r="565" spans="1:6" x14ac:dyDescent="0.25">
      <c r="A565" t="s">
        <v>39</v>
      </c>
      <c r="B565" s="1">
        <v>41674</v>
      </c>
      <c r="C565" s="3">
        <v>0.29166666666666669</v>
      </c>
      <c r="D565">
        <v>344.68</v>
      </c>
      <c r="E565">
        <v>672</v>
      </c>
      <c r="F565" t="s">
        <v>53</v>
      </c>
    </row>
    <row r="566" spans="1:6" x14ac:dyDescent="0.25">
      <c r="A566" t="s">
        <v>39</v>
      </c>
      <c r="B566" s="1">
        <v>41709</v>
      </c>
      <c r="C566" s="3">
        <v>0.20833333333333334</v>
      </c>
      <c r="D566">
        <v>344.78</v>
      </c>
      <c r="E566">
        <v>743</v>
      </c>
      <c r="F566" t="s">
        <v>53</v>
      </c>
    </row>
    <row r="567" spans="1:6" x14ac:dyDescent="0.25">
      <c r="A567" t="s">
        <v>39</v>
      </c>
      <c r="B567" s="1">
        <v>41732</v>
      </c>
      <c r="C567" s="3">
        <v>0.375</v>
      </c>
      <c r="D567">
        <v>344.94</v>
      </c>
      <c r="E567">
        <v>720</v>
      </c>
      <c r="F567" t="s">
        <v>53</v>
      </c>
    </row>
    <row r="568" spans="1:6" x14ac:dyDescent="0.25">
      <c r="A568" t="s">
        <v>39</v>
      </c>
      <c r="B568" s="1">
        <v>41760</v>
      </c>
      <c r="C568" s="3">
        <v>0.70833333333333337</v>
      </c>
      <c r="D568">
        <v>345.33</v>
      </c>
      <c r="E568">
        <v>744</v>
      </c>
      <c r="F568" t="s">
        <v>53</v>
      </c>
    </row>
    <row r="569" spans="1:6" x14ac:dyDescent="0.25">
      <c r="A569" t="s">
        <v>39</v>
      </c>
      <c r="B569" s="1">
        <v>41798</v>
      </c>
      <c r="C569" s="3">
        <v>0.625</v>
      </c>
      <c r="D569">
        <v>345.89</v>
      </c>
      <c r="E569">
        <v>720</v>
      </c>
      <c r="F569" t="s">
        <v>53</v>
      </c>
    </row>
    <row r="570" spans="1:6" x14ac:dyDescent="0.25">
      <c r="A570" t="s">
        <v>39</v>
      </c>
      <c r="B570" s="1">
        <v>41833</v>
      </c>
      <c r="C570" s="3">
        <v>0.79166666666666663</v>
      </c>
      <c r="D570">
        <v>347.04</v>
      </c>
      <c r="E570">
        <v>744</v>
      </c>
      <c r="F570" t="s">
        <v>53</v>
      </c>
    </row>
    <row r="571" spans="1:6" x14ac:dyDescent="0.25">
      <c r="A571" t="s">
        <v>39</v>
      </c>
      <c r="B571" s="1">
        <v>41861</v>
      </c>
      <c r="C571" s="3">
        <v>0.20833333333333334</v>
      </c>
      <c r="D571">
        <v>347.87</v>
      </c>
      <c r="E571">
        <v>744</v>
      </c>
      <c r="F571" t="s">
        <v>53</v>
      </c>
    </row>
    <row r="572" spans="1:6" x14ac:dyDescent="0.25">
      <c r="A572" t="s">
        <v>39</v>
      </c>
      <c r="B572" s="1">
        <v>41886</v>
      </c>
      <c r="C572" s="3">
        <v>0.29166666666666669</v>
      </c>
      <c r="D572">
        <v>348.3</v>
      </c>
      <c r="E572">
        <v>720</v>
      </c>
      <c r="F572" t="s">
        <v>53</v>
      </c>
    </row>
    <row r="573" spans="1:6" x14ac:dyDescent="0.25">
      <c r="A573" t="s">
        <v>39</v>
      </c>
      <c r="B573" s="1">
        <v>41921</v>
      </c>
      <c r="C573" s="3">
        <v>0.66666666666666663</v>
      </c>
      <c r="D573">
        <v>348.2</v>
      </c>
      <c r="E573">
        <v>744</v>
      </c>
      <c r="F573" t="s">
        <v>53</v>
      </c>
    </row>
    <row r="574" spans="1:6" x14ac:dyDescent="0.25">
      <c r="A574" t="s">
        <v>39</v>
      </c>
      <c r="B574" s="1">
        <v>41944</v>
      </c>
      <c r="C574" s="3">
        <v>0.375</v>
      </c>
      <c r="D574">
        <v>347.54</v>
      </c>
      <c r="E574">
        <v>721</v>
      </c>
      <c r="F574" t="s">
        <v>53</v>
      </c>
    </row>
    <row r="575" spans="1:6" x14ac:dyDescent="0.25">
      <c r="A575" t="s">
        <v>39</v>
      </c>
      <c r="B575" s="1">
        <v>41984</v>
      </c>
      <c r="C575" s="3">
        <v>0.33333333333333331</v>
      </c>
      <c r="D575">
        <v>346.79</v>
      </c>
      <c r="E575">
        <v>744</v>
      </c>
      <c r="F575" t="s">
        <v>53</v>
      </c>
    </row>
    <row r="576" spans="1:6" x14ac:dyDescent="0.25">
      <c r="A576" t="s">
        <v>39</v>
      </c>
      <c r="B576" s="1">
        <v>42013</v>
      </c>
      <c r="C576" s="3">
        <v>0.70833333333333337</v>
      </c>
      <c r="D576">
        <v>346.25</v>
      </c>
      <c r="E576">
        <v>744</v>
      </c>
      <c r="F576" t="s">
        <v>53</v>
      </c>
    </row>
    <row r="577" spans="1:6" x14ac:dyDescent="0.25">
      <c r="A577" t="s">
        <v>39</v>
      </c>
      <c r="B577" s="1">
        <v>42037</v>
      </c>
      <c r="C577" s="3">
        <v>0.70833333333333337</v>
      </c>
      <c r="D577">
        <v>345.69</v>
      </c>
      <c r="E577">
        <v>672</v>
      </c>
      <c r="F577" t="s">
        <v>53</v>
      </c>
    </row>
    <row r="578" spans="1:6" x14ac:dyDescent="0.25">
      <c r="A578" t="s">
        <v>39</v>
      </c>
      <c r="B578" s="1">
        <v>42067</v>
      </c>
      <c r="C578" s="3">
        <v>8.3333333333333329E-2</v>
      </c>
      <c r="D578">
        <v>345.54</v>
      </c>
      <c r="E578">
        <v>743</v>
      </c>
      <c r="F578" t="s">
        <v>53</v>
      </c>
    </row>
    <row r="579" spans="1:6" x14ac:dyDescent="0.25">
      <c r="A579" t="s">
        <v>39</v>
      </c>
      <c r="B579" s="1">
        <v>42107</v>
      </c>
      <c r="C579" s="3">
        <v>0.75</v>
      </c>
      <c r="D579">
        <v>345.47</v>
      </c>
      <c r="E579">
        <v>720</v>
      </c>
      <c r="F579" t="s">
        <v>53</v>
      </c>
    </row>
    <row r="580" spans="1:6" x14ac:dyDescent="0.25">
      <c r="A580" t="s">
        <v>39</v>
      </c>
      <c r="B580" s="1">
        <v>42134</v>
      </c>
      <c r="C580" s="3">
        <v>0.29166666666666669</v>
      </c>
      <c r="D580">
        <v>345.9</v>
      </c>
      <c r="E580">
        <v>720</v>
      </c>
      <c r="F580" t="s">
        <v>53</v>
      </c>
    </row>
    <row r="581" spans="1:6" x14ac:dyDescent="0.25">
      <c r="A581" t="s">
        <v>39</v>
      </c>
      <c r="B581" s="1">
        <v>42163</v>
      </c>
      <c r="C581" s="3">
        <v>0.125</v>
      </c>
      <c r="D581">
        <v>346.54</v>
      </c>
      <c r="E581">
        <v>720</v>
      </c>
      <c r="F581" t="s">
        <v>53</v>
      </c>
    </row>
    <row r="582" spans="1:6" x14ac:dyDescent="0.25">
      <c r="A582" t="s">
        <v>39</v>
      </c>
      <c r="B582" s="1">
        <v>42198</v>
      </c>
      <c r="C582" s="3">
        <v>0.5</v>
      </c>
      <c r="D582">
        <v>347.33</v>
      </c>
      <c r="E582">
        <v>744</v>
      </c>
      <c r="F582" t="s">
        <v>53</v>
      </c>
    </row>
    <row r="583" spans="1:6" x14ac:dyDescent="0.25">
      <c r="A583" t="s">
        <v>39</v>
      </c>
      <c r="B583" s="1">
        <v>42225</v>
      </c>
      <c r="C583" s="3">
        <v>0.375</v>
      </c>
      <c r="D583">
        <v>348.24</v>
      </c>
      <c r="E583">
        <v>744</v>
      </c>
      <c r="F583" t="s">
        <v>53</v>
      </c>
    </row>
    <row r="584" spans="1:6" x14ac:dyDescent="0.25">
      <c r="A584" t="s">
        <v>39</v>
      </c>
      <c r="B584" s="1">
        <v>42252</v>
      </c>
      <c r="C584" s="3">
        <v>0.95833333333333337</v>
      </c>
      <c r="D584">
        <v>348.64</v>
      </c>
      <c r="E584">
        <v>720</v>
      </c>
      <c r="F584" t="s">
        <v>53</v>
      </c>
    </row>
    <row r="585" spans="1:6" x14ac:dyDescent="0.25">
      <c r="A585" t="s">
        <v>39</v>
      </c>
      <c r="B585" s="1">
        <v>42279</v>
      </c>
      <c r="C585" s="3">
        <v>0.54166666666666663</v>
      </c>
      <c r="D585">
        <v>348.54</v>
      </c>
      <c r="E585">
        <v>744</v>
      </c>
      <c r="F585" t="s">
        <v>53</v>
      </c>
    </row>
    <row r="586" spans="1:6" x14ac:dyDescent="0.25">
      <c r="A586" t="s">
        <v>39</v>
      </c>
      <c r="B586" s="1">
        <v>42311</v>
      </c>
      <c r="C586" s="3">
        <v>0.95833333333333337</v>
      </c>
      <c r="D586">
        <v>348.01</v>
      </c>
      <c r="E586">
        <v>721</v>
      </c>
      <c r="F586" t="s">
        <v>53</v>
      </c>
    </row>
    <row r="587" spans="1:6" x14ac:dyDescent="0.25">
      <c r="A587" t="s">
        <v>39</v>
      </c>
      <c r="B587" s="1">
        <v>42351</v>
      </c>
      <c r="C587" s="3">
        <v>0</v>
      </c>
      <c r="D587">
        <v>347.18</v>
      </c>
      <c r="E587">
        <v>744</v>
      </c>
      <c r="F587" t="s">
        <v>53</v>
      </c>
    </row>
    <row r="588" spans="1:6" x14ac:dyDescent="0.25">
      <c r="A588" t="s">
        <v>39</v>
      </c>
      <c r="B588" s="1">
        <v>42374</v>
      </c>
      <c r="C588" s="3">
        <v>0.25</v>
      </c>
      <c r="D588">
        <v>346.57</v>
      </c>
      <c r="E588">
        <v>744</v>
      </c>
      <c r="F588" t="s">
        <v>53</v>
      </c>
    </row>
    <row r="589" spans="1:6" x14ac:dyDescent="0.25">
      <c r="A589" t="s">
        <v>39</v>
      </c>
      <c r="B589" s="1">
        <v>42401</v>
      </c>
      <c r="C589" s="3">
        <v>0.875</v>
      </c>
      <c r="D589">
        <v>346.15</v>
      </c>
      <c r="E589">
        <v>696</v>
      </c>
      <c r="F589" t="s">
        <v>53</v>
      </c>
    </row>
    <row r="590" spans="1:6" x14ac:dyDescent="0.25">
      <c r="A590" t="s">
        <v>39</v>
      </c>
      <c r="B590" s="1">
        <v>42430</v>
      </c>
      <c r="C590" s="3">
        <v>0.95833333333333337</v>
      </c>
      <c r="D590">
        <v>345.79</v>
      </c>
      <c r="E590">
        <v>743</v>
      </c>
      <c r="F590" t="s">
        <v>53</v>
      </c>
    </row>
    <row r="591" spans="1:6" x14ac:dyDescent="0.25">
      <c r="A591" t="s">
        <v>39</v>
      </c>
      <c r="B591" s="1">
        <v>42462</v>
      </c>
      <c r="C591" s="3">
        <v>0.875</v>
      </c>
      <c r="D591">
        <v>345.87</v>
      </c>
      <c r="E591">
        <v>720</v>
      </c>
      <c r="F591" t="s">
        <v>53</v>
      </c>
    </row>
    <row r="592" spans="1:6" x14ac:dyDescent="0.25">
      <c r="A592" t="s">
        <v>39</v>
      </c>
      <c r="B592" s="1">
        <v>42491</v>
      </c>
      <c r="C592" s="3">
        <v>0.125</v>
      </c>
      <c r="D592">
        <v>346.19</v>
      </c>
      <c r="E592">
        <v>744</v>
      </c>
      <c r="F592" t="s">
        <v>53</v>
      </c>
    </row>
    <row r="593" spans="1:6" x14ac:dyDescent="0.25">
      <c r="A593" t="s">
        <v>39</v>
      </c>
      <c r="B593" s="1">
        <v>42533</v>
      </c>
      <c r="C593" s="3">
        <v>0.125</v>
      </c>
      <c r="D593">
        <v>346.87</v>
      </c>
      <c r="E593">
        <v>720</v>
      </c>
      <c r="F593" t="s">
        <v>53</v>
      </c>
    </row>
    <row r="594" spans="1:6" x14ac:dyDescent="0.25">
      <c r="A594" t="s">
        <v>39</v>
      </c>
      <c r="B594" s="1">
        <v>42564</v>
      </c>
      <c r="C594" s="3">
        <v>0.91666666666666663</v>
      </c>
      <c r="D594">
        <v>347.8</v>
      </c>
      <c r="E594">
        <v>744</v>
      </c>
      <c r="F594" t="s">
        <v>53</v>
      </c>
    </row>
    <row r="595" spans="1:6" x14ac:dyDescent="0.25">
      <c r="A595" t="s">
        <v>39</v>
      </c>
      <c r="B595" s="1">
        <v>42593</v>
      </c>
      <c r="C595" s="3">
        <v>0.375</v>
      </c>
      <c r="D595">
        <v>348.76</v>
      </c>
      <c r="E595">
        <v>744</v>
      </c>
      <c r="F595" t="s">
        <v>53</v>
      </c>
    </row>
    <row r="596" spans="1:6" x14ac:dyDescent="0.25">
      <c r="A596" t="s">
        <v>39</v>
      </c>
      <c r="B596" s="1">
        <v>42619</v>
      </c>
      <c r="C596" s="3">
        <v>0.33333333333333331</v>
      </c>
      <c r="D596">
        <v>349.11</v>
      </c>
      <c r="E596">
        <v>720</v>
      </c>
      <c r="F596" t="s">
        <v>53</v>
      </c>
    </row>
    <row r="597" spans="1:6" x14ac:dyDescent="0.25">
      <c r="A597" t="s">
        <v>39</v>
      </c>
      <c r="B597" s="1">
        <v>42647</v>
      </c>
      <c r="C597" s="3">
        <v>0.375</v>
      </c>
      <c r="D597">
        <v>348.88</v>
      </c>
      <c r="E597">
        <v>744</v>
      </c>
      <c r="F597" t="s">
        <v>53</v>
      </c>
    </row>
    <row r="598" spans="1:6" x14ac:dyDescent="0.25">
      <c r="A598" t="s">
        <v>39</v>
      </c>
      <c r="B598" s="1">
        <v>42686</v>
      </c>
      <c r="C598" s="3">
        <v>0.95833333333333337</v>
      </c>
      <c r="D598">
        <v>348.43</v>
      </c>
      <c r="E598">
        <v>721</v>
      </c>
      <c r="F598" t="s">
        <v>53</v>
      </c>
    </row>
    <row r="599" spans="1:6" x14ac:dyDescent="0.25">
      <c r="A599" t="s">
        <v>39</v>
      </c>
      <c r="B599" s="1">
        <v>42709</v>
      </c>
      <c r="C599" s="3">
        <v>0.625</v>
      </c>
      <c r="D599">
        <v>347.97</v>
      </c>
      <c r="E599">
        <v>744</v>
      </c>
      <c r="F599" t="s">
        <v>53</v>
      </c>
    </row>
    <row r="600" spans="1:6" x14ac:dyDescent="0.25">
      <c r="A600" t="s">
        <v>39</v>
      </c>
      <c r="B600" s="1">
        <v>42737</v>
      </c>
      <c r="C600" s="3">
        <v>0.95833333333333337</v>
      </c>
      <c r="D600">
        <v>347.58</v>
      </c>
      <c r="E600">
        <v>744</v>
      </c>
      <c r="F600" t="s">
        <v>53</v>
      </c>
    </row>
    <row r="601" spans="1:6" x14ac:dyDescent="0.25">
      <c r="A601" t="s">
        <v>39</v>
      </c>
      <c r="B601" s="1">
        <v>42776</v>
      </c>
      <c r="C601" s="3">
        <v>0.45833333333333331</v>
      </c>
      <c r="D601">
        <v>347.15</v>
      </c>
      <c r="E601">
        <v>672</v>
      </c>
      <c r="F601" t="s">
        <v>53</v>
      </c>
    </row>
    <row r="602" spans="1:6" x14ac:dyDescent="0.25">
      <c r="A602" t="s">
        <v>39</v>
      </c>
      <c r="B602" s="1">
        <v>42801</v>
      </c>
      <c r="C602" s="3">
        <v>0.16666666666666666</v>
      </c>
      <c r="D602">
        <v>347.23</v>
      </c>
      <c r="E602">
        <v>743</v>
      </c>
      <c r="F602" t="s">
        <v>53</v>
      </c>
    </row>
    <row r="603" spans="1:6" x14ac:dyDescent="0.25">
      <c r="A603" t="s">
        <v>39</v>
      </c>
      <c r="B603" s="1">
        <v>42826</v>
      </c>
      <c r="C603" s="3">
        <v>0.95833333333333337</v>
      </c>
      <c r="D603">
        <v>347.15</v>
      </c>
      <c r="E603">
        <v>720</v>
      </c>
      <c r="F603" t="s">
        <v>53</v>
      </c>
    </row>
    <row r="604" spans="1:6" x14ac:dyDescent="0.25">
      <c r="A604" t="s">
        <v>39</v>
      </c>
      <c r="B604" s="1">
        <v>42856</v>
      </c>
      <c r="C604" s="3">
        <v>4.1666666666666664E-2</v>
      </c>
      <c r="D604">
        <v>347.2</v>
      </c>
      <c r="E604">
        <v>744</v>
      </c>
      <c r="F604" t="s">
        <v>53</v>
      </c>
    </row>
    <row r="605" spans="1:6" x14ac:dyDescent="0.25">
      <c r="A605" t="s">
        <v>39</v>
      </c>
      <c r="B605" s="1">
        <v>42888</v>
      </c>
      <c r="C605" s="3">
        <v>0.91666666666666663</v>
      </c>
      <c r="D605">
        <v>347.23</v>
      </c>
      <c r="E605">
        <v>720</v>
      </c>
      <c r="F605" t="s">
        <v>53</v>
      </c>
    </row>
    <row r="606" spans="1:6" x14ac:dyDescent="0.25">
      <c r="A606" t="s">
        <v>39</v>
      </c>
      <c r="B606" s="1">
        <v>42922</v>
      </c>
      <c r="C606" s="3">
        <v>0.25</v>
      </c>
      <c r="D606">
        <v>347.59</v>
      </c>
      <c r="E606">
        <v>744</v>
      </c>
      <c r="F606" t="s">
        <v>53</v>
      </c>
    </row>
    <row r="607" spans="1:6" x14ac:dyDescent="0.25">
      <c r="A607" t="s">
        <v>39</v>
      </c>
      <c r="B607" s="1">
        <v>42957</v>
      </c>
      <c r="C607" s="3">
        <v>8.3333333333333329E-2</v>
      </c>
      <c r="D607">
        <v>348.21</v>
      </c>
      <c r="E607">
        <v>744</v>
      </c>
      <c r="F607" t="s">
        <v>53</v>
      </c>
    </row>
    <row r="608" spans="1:6" x14ac:dyDescent="0.25">
      <c r="A608" t="s">
        <v>39</v>
      </c>
      <c r="B608" s="1">
        <v>42979</v>
      </c>
      <c r="C608" s="3">
        <v>0.75</v>
      </c>
      <c r="D608">
        <v>348.57</v>
      </c>
      <c r="E608">
        <v>720</v>
      </c>
      <c r="F608" t="s">
        <v>53</v>
      </c>
    </row>
    <row r="609" spans="1:6" x14ac:dyDescent="0.25">
      <c r="A609" t="s">
        <v>39</v>
      </c>
      <c r="B609" s="1">
        <v>43015</v>
      </c>
      <c r="C609" s="3">
        <v>0.16666666666666666</v>
      </c>
      <c r="D609">
        <v>348.38</v>
      </c>
      <c r="E609">
        <v>744</v>
      </c>
      <c r="F609" t="s">
        <v>53</v>
      </c>
    </row>
    <row r="610" spans="1:6" x14ac:dyDescent="0.25">
      <c r="A610" t="s">
        <v>39</v>
      </c>
      <c r="B610" s="1">
        <v>43043</v>
      </c>
      <c r="C610" s="3">
        <v>4.1666666666666664E-2</v>
      </c>
      <c r="D610">
        <v>347.63</v>
      </c>
      <c r="E610">
        <v>721</v>
      </c>
      <c r="F610" t="s">
        <v>53</v>
      </c>
    </row>
    <row r="611" spans="1:6" x14ac:dyDescent="0.25">
      <c r="A611" t="s">
        <v>39</v>
      </c>
      <c r="B611" s="1">
        <v>43072</v>
      </c>
      <c r="C611" s="3">
        <v>0.70833333333333337</v>
      </c>
      <c r="D611">
        <v>346.7</v>
      </c>
      <c r="E611">
        <v>744</v>
      </c>
      <c r="F611" t="s">
        <v>53</v>
      </c>
    </row>
    <row r="612" spans="1:6" x14ac:dyDescent="0.25">
      <c r="A612" t="s">
        <v>39</v>
      </c>
      <c r="B612" s="1">
        <v>43111</v>
      </c>
      <c r="C612" s="3">
        <v>8.3333333333333329E-2</v>
      </c>
      <c r="D612">
        <v>346.06</v>
      </c>
      <c r="E612">
        <v>744</v>
      </c>
      <c r="F612" t="s">
        <v>53</v>
      </c>
    </row>
    <row r="613" spans="1:6" x14ac:dyDescent="0.25">
      <c r="A613" t="s">
        <v>39</v>
      </c>
      <c r="B613" s="1">
        <v>43136</v>
      </c>
      <c r="C613" s="3">
        <v>0.125</v>
      </c>
      <c r="D613">
        <v>345.41</v>
      </c>
      <c r="E613">
        <v>672</v>
      </c>
      <c r="F613" t="s">
        <v>53</v>
      </c>
    </row>
    <row r="614" spans="1:6" x14ac:dyDescent="0.25">
      <c r="A614" t="s">
        <v>39</v>
      </c>
      <c r="B614" s="1">
        <v>43160</v>
      </c>
      <c r="C614" s="3">
        <v>0.79166666666666663</v>
      </c>
      <c r="D614">
        <v>345.17</v>
      </c>
      <c r="E614">
        <v>743</v>
      </c>
      <c r="F614" t="s">
        <v>53</v>
      </c>
    </row>
    <row r="615" spans="1:6" x14ac:dyDescent="0.25">
      <c r="A615" t="s">
        <v>39</v>
      </c>
      <c r="B615" s="1">
        <v>43194</v>
      </c>
      <c r="C615" s="3">
        <v>0.375</v>
      </c>
      <c r="D615">
        <v>345.14</v>
      </c>
      <c r="E615">
        <v>720</v>
      </c>
      <c r="F615" t="s">
        <v>53</v>
      </c>
    </row>
    <row r="616" spans="1:6" x14ac:dyDescent="0.25">
      <c r="A616" t="s">
        <v>39</v>
      </c>
      <c r="B616" s="1">
        <v>43223</v>
      </c>
      <c r="C616" s="3">
        <v>0.20833333333333334</v>
      </c>
      <c r="D616">
        <v>345.21</v>
      </c>
      <c r="E616">
        <v>743</v>
      </c>
      <c r="F616" t="s">
        <v>53</v>
      </c>
    </row>
    <row r="617" spans="1:6" x14ac:dyDescent="0.25">
      <c r="A617" t="s">
        <v>39</v>
      </c>
      <c r="B617" s="1">
        <v>43252</v>
      </c>
      <c r="C617" s="3">
        <v>0.875</v>
      </c>
      <c r="D617">
        <v>345.52</v>
      </c>
      <c r="E617">
        <v>720</v>
      </c>
      <c r="F617" t="s">
        <v>53</v>
      </c>
    </row>
    <row r="618" spans="1:6" x14ac:dyDescent="0.25">
      <c r="A618" t="s">
        <v>39</v>
      </c>
      <c r="B618" s="1">
        <v>43294</v>
      </c>
      <c r="C618" s="3">
        <v>0.29166666666666669</v>
      </c>
      <c r="D618">
        <v>346.18</v>
      </c>
      <c r="E618">
        <v>744</v>
      </c>
      <c r="F618" t="s">
        <v>53</v>
      </c>
    </row>
    <row r="619" spans="1:6" x14ac:dyDescent="0.25">
      <c r="A619" t="s">
        <v>39</v>
      </c>
      <c r="B619" s="1">
        <v>43327</v>
      </c>
      <c r="C619" s="3">
        <v>0.54166666666666663</v>
      </c>
      <c r="D619">
        <v>346.98</v>
      </c>
      <c r="E619">
        <v>744</v>
      </c>
      <c r="F619" t="s">
        <v>53</v>
      </c>
    </row>
    <row r="620" spans="1:6" x14ac:dyDescent="0.25">
      <c r="A620" t="s">
        <v>39</v>
      </c>
      <c r="B620" s="1">
        <v>43348</v>
      </c>
      <c r="C620" s="3">
        <v>0.70833333333333337</v>
      </c>
      <c r="D620">
        <v>347.47</v>
      </c>
      <c r="E620">
        <v>720</v>
      </c>
      <c r="F620" t="s">
        <v>53</v>
      </c>
    </row>
    <row r="621" spans="1:6" x14ac:dyDescent="0.25">
      <c r="A621" t="s">
        <v>39</v>
      </c>
      <c r="B621" s="1">
        <v>43374</v>
      </c>
      <c r="C621" s="3">
        <v>0.83333333333333337</v>
      </c>
      <c r="D621">
        <v>347.52</v>
      </c>
      <c r="E621">
        <v>744</v>
      </c>
      <c r="F621" t="s">
        <v>53</v>
      </c>
    </row>
    <row r="622" spans="1:6" x14ac:dyDescent="0.25">
      <c r="A622" t="s">
        <v>39</v>
      </c>
      <c r="B622" s="1">
        <v>43406</v>
      </c>
      <c r="C622" s="3">
        <v>0.79166666666666663</v>
      </c>
      <c r="D622">
        <v>347.08</v>
      </c>
      <c r="E622">
        <v>721</v>
      </c>
      <c r="F622" t="s">
        <v>53</v>
      </c>
    </row>
    <row r="623" spans="1:6" x14ac:dyDescent="0.25">
      <c r="A623" t="s">
        <v>39</v>
      </c>
      <c r="B623" s="1">
        <v>43445</v>
      </c>
      <c r="C623" s="3">
        <v>0.95833333333333337</v>
      </c>
      <c r="D623">
        <v>346.34</v>
      </c>
      <c r="E623">
        <v>744</v>
      </c>
      <c r="F623" t="s">
        <v>53</v>
      </c>
    </row>
    <row r="624" spans="1:6" x14ac:dyDescent="0.25">
      <c r="A624" t="s">
        <v>39</v>
      </c>
      <c r="B624" s="1">
        <v>43480</v>
      </c>
      <c r="C624" s="3">
        <v>0.25</v>
      </c>
      <c r="D624">
        <v>345.67</v>
      </c>
      <c r="E624">
        <v>744</v>
      </c>
      <c r="F624" t="s">
        <v>53</v>
      </c>
    </row>
    <row r="625" spans="1:6" x14ac:dyDescent="0.25">
      <c r="A625" t="s">
        <v>39</v>
      </c>
      <c r="B625" s="1">
        <v>43498</v>
      </c>
      <c r="C625" s="3">
        <v>0.58333333333333337</v>
      </c>
      <c r="D625">
        <v>344.97</v>
      </c>
      <c r="E625">
        <v>672</v>
      </c>
      <c r="F625" t="s">
        <v>53</v>
      </c>
    </row>
    <row r="626" spans="1:6" x14ac:dyDescent="0.25">
      <c r="A626" t="s">
        <v>39</v>
      </c>
      <c r="B626" s="1">
        <v>43525</v>
      </c>
      <c r="C626" s="3">
        <v>8.3333333333333329E-2</v>
      </c>
      <c r="D626">
        <v>345.02</v>
      </c>
      <c r="E626">
        <v>743</v>
      </c>
      <c r="F626" t="s">
        <v>53</v>
      </c>
    </row>
    <row r="627" spans="1:6" x14ac:dyDescent="0.25">
      <c r="A627" t="s">
        <v>39</v>
      </c>
      <c r="B627" s="1">
        <v>43556</v>
      </c>
      <c r="C627" s="3">
        <v>0.79166666666666663</v>
      </c>
      <c r="D627">
        <v>344.81</v>
      </c>
      <c r="E627">
        <v>720</v>
      </c>
      <c r="F627" t="s">
        <v>53</v>
      </c>
    </row>
    <row r="628" spans="1:6" x14ac:dyDescent="0.25">
      <c r="A628" t="s">
        <v>39</v>
      </c>
      <c r="B628" s="1">
        <v>43586</v>
      </c>
      <c r="C628" s="3">
        <v>0.20833333333333334</v>
      </c>
      <c r="D628">
        <v>344.97</v>
      </c>
      <c r="E628">
        <v>744</v>
      </c>
      <c r="F628" t="s">
        <v>53</v>
      </c>
    </row>
    <row r="629" spans="1:6" x14ac:dyDescent="0.25">
      <c r="A629" t="s">
        <v>39</v>
      </c>
      <c r="B629" s="1">
        <v>43624</v>
      </c>
      <c r="C629" s="3">
        <v>0.20833333333333334</v>
      </c>
      <c r="D629">
        <v>345.42</v>
      </c>
      <c r="E629">
        <v>720</v>
      </c>
      <c r="F629" t="s">
        <v>53</v>
      </c>
    </row>
    <row r="630" spans="1:6" x14ac:dyDescent="0.25">
      <c r="A630" t="s">
        <v>39</v>
      </c>
      <c r="B630" s="1">
        <v>43655</v>
      </c>
      <c r="C630" s="3">
        <v>0.54166666666666663</v>
      </c>
      <c r="D630">
        <v>346</v>
      </c>
      <c r="E630">
        <v>744</v>
      </c>
      <c r="F630" t="s">
        <v>53</v>
      </c>
    </row>
    <row r="631" spans="1:6" x14ac:dyDescent="0.25">
      <c r="A631" t="s">
        <v>39</v>
      </c>
      <c r="B631" s="1">
        <v>43689</v>
      </c>
      <c r="C631" s="3">
        <v>0.25</v>
      </c>
      <c r="D631">
        <v>346.95</v>
      </c>
      <c r="E631">
        <v>744</v>
      </c>
      <c r="F631" t="s">
        <v>53</v>
      </c>
    </row>
    <row r="632" spans="1:6" x14ac:dyDescent="0.25">
      <c r="A632" t="s">
        <v>39</v>
      </c>
      <c r="B632" s="1">
        <v>43712</v>
      </c>
      <c r="C632" s="3">
        <v>0.33333333333333331</v>
      </c>
      <c r="D632">
        <v>347.46</v>
      </c>
      <c r="E632">
        <v>720</v>
      </c>
      <c r="F632" t="s">
        <v>53</v>
      </c>
    </row>
    <row r="633" spans="1:6" x14ac:dyDescent="0.25">
      <c r="A633" t="s">
        <v>39</v>
      </c>
      <c r="B633" s="1">
        <v>43742</v>
      </c>
      <c r="C633" s="3">
        <v>0.54166666666666663</v>
      </c>
      <c r="D633">
        <v>347.5</v>
      </c>
      <c r="E633">
        <v>744</v>
      </c>
      <c r="F633" t="s">
        <v>53</v>
      </c>
    </row>
    <row r="634" spans="1:6" x14ac:dyDescent="0.25">
      <c r="A634" t="s">
        <v>39</v>
      </c>
      <c r="B634" s="1">
        <v>43782</v>
      </c>
      <c r="C634" s="3">
        <v>0.16666666666666666</v>
      </c>
      <c r="D634">
        <v>346.85</v>
      </c>
      <c r="E634">
        <v>721</v>
      </c>
      <c r="F634" t="s">
        <v>53</v>
      </c>
    </row>
    <row r="635" spans="1:6" x14ac:dyDescent="0.25">
      <c r="A635" t="s">
        <v>39</v>
      </c>
      <c r="B635" s="1">
        <v>43811</v>
      </c>
      <c r="C635" s="3">
        <v>0.83333333333333337</v>
      </c>
      <c r="D635">
        <v>346.06</v>
      </c>
      <c r="E635">
        <v>744</v>
      </c>
      <c r="F635" t="s">
        <v>53</v>
      </c>
    </row>
    <row r="636" spans="1:6" x14ac:dyDescent="0.25">
      <c r="A636" t="s">
        <v>39</v>
      </c>
      <c r="B636" s="1">
        <v>43831</v>
      </c>
      <c r="C636" s="3">
        <v>0.45833333333333331</v>
      </c>
      <c r="D636">
        <v>345.28</v>
      </c>
      <c r="E636">
        <v>744</v>
      </c>
      <c r="F636" t="s">
        <v>53</v>
      </c>
    </row>
    <row r="637" spans="1:6" x14ac:dyDescent="0.25">
      <c r="A637" t="s">
        <v>39</v>
      </c>
      <c r="B637" s="1">
        <v>43873</v>
      </c>
      <c r="C637" s="3">
        <v>0.375</v>
      </c>
      <c r="D637">
        <v>344.92</v>
      </c>
      <c r="E637">
        <v>696</v>
      </c>
      <c r="F637" t="s">
        <v>53</v>
      </c>
    </row>
    <row r="638" spans="1:6" x14ac:dyDescent="0.25">
      <c r="A638" t="s">
        <v>39</v>
      </c>
      <c r="B638" s="1">
        <v>43891</v>
      </c>
      <c r="C638" s="3">
        <v>0.5</v>
      </c>
      <c r="D638">
        <v>344.61</v>
      </c>
      <c r="E638">
        <v>743</v>
      </c>
      <c r="F638" t="s">
        <v>53</v>
      </c>
    </row>
    <row r="639" spans="1:6" x14ac:dyDescent="0.25">
      <c r="A639" t="s">
        <v>39</v>
      </c>
      <c r="B639" s="1">
        <v>43924</v>
      </c>
      <c r="C639" s="3">
        <v>0.16666666666666666</v>
      </c>
      <c r="D639">
        <v>344.78</v>
      </c>
      <c r="E639">
        <v>720</v>
      </c>
      <c r="F639" t="s">
        <v>53</v>
      </c>
    </row>
    <row r="640" spans="1:6" x14ac:dyDescent="0.25">
      <c r="A640" t="s">
        <v>39</v>
      </c>
      <c r="B640" s="1">
        <v>43955</v>
      </c>
      <c r="C640" s="3">
        <v>0.20833333333333334</v>
      </c>
      <c r="D640">
        <v>344.98</v>
      </c>
      <c r="E640">
        <v>744</v>
      </c>
      <c r="F640" t="s">
        <v>53</v>
      </c>
    </row>
    <row r="641" spans="1:6" x14ac:dyDescent="0.25">
      <c r="A641" t="s">
        <v>39</v>
      </c>
      <c r="B641" s="1">
        <v>43991</v>
      </c>
      <c r="C641" s="3">
        <v>5.5555555555555558E-3</v>
      </c>
      <c r="D641">
        <v>345.55</v>
      </c>
      <c r="E641">
        <v>720</v>
      </c>
      <c r="F641" t="s">
        <v>53</v>
      </c>
    </row>
    <row r="642" spans="1:6" x14ac:dyDescent="0.25">
      <c r="A642" t="s">
        <v>39</v>
      </c>
      <c r="B642" s="1">
        <v>44023</v>
      </c>
      <c r="C642" s="3">
        <v>8.8888888888888892E-2</v>
      </c>
      <c r="D642">
        <v>346.4</v>
      </c>
      <c r="E642">
        <v>744</v>
      </c>
      <c r="F642" t="s">
        <v>53</v>
      </c>
    </row>
    <row r="643" spans="1:6" x14ac:dyDescent="0.25">
      <c r="A643" t="s">
        <v>39</v>
      </c>
      <c r="B643" s="1">
        <v>44057</v>
      </c>
      <c r="C643" s="3">
        <v>0.58333333333333337</v>
      </c>
      <c r="D643">
        <v>347.4</v>
      </c>
      <c r="E643">
        <v>743</v>
      </c>
      <c r="F643" t="s">
        <v>53</v>
      </c>
    </row>
    <row r="644" spans="1:6" x14ac:dyDescent="0.25">
      <c r="A644" t="s">
        <v>39</v>
      </c>
      <c r="B644" s="1">
        <v>44078</v>
      </c>
      <c r="C644" s="3">
        <v>0.25</v>
      </c>
      <c r="D644">
        <v>347.94</v>
      </c>
      <c r="E644">
        <v>720</v>
      </c>
      <c r="F644" t="s">
        <v>53</v>
      </c>
    </row>
    <row r="645" spans="1:6" x14ac:dyDescent="0.25">
      <c r="A645" t="s">
        <v>39</v>
      </c>
      <c r="B645" s="1">
        <v>44108</v>
      </c>
      <c r="C645" s="3">
        <v>0.95833333333333337</v>
      </c>
      <c r="D645">
        <v>347.94</v>
      </c>
      <c r="E645">
        <v>744</v>
      </c>
      <c r="F645" t="s">
        <v>53</v>
      </c>
    </row>
    <row r="646" spans="1:6" x14ac:dyDescent="0.25">
      <c r="A646" t="s">
        <v>39</v>
      </c>
      <c r="B646" s="1">
        <v>44141</v>
      </c>
      <c r="C646" s="3">
        <v>0</v>
      </c>
      <c r="D646">
        <v>347.43</v>
      </c>
      <c r="E646">
        <v>721</v>
      </c>
      <c r="F646" t="s">
        <v>53</v>
      </c>
    </row>
    <row r="647" spans="1:6" x14ac:dyDescent="0.25">
      <c r="A647" t="s">
        <v>39</v>
      </c>
      <c r="B647" s="1">
        <v>44178</v>
      </c>
      <c r="C647" s="3">
        <v>0.75</v>
      </c>
      <c r="D647">
        <v>346.6</v>
      </c>
      <c r="E647">
        <v>744</v>
      </c>
      <c r="F647" t="s">
        <v>53</v>
      </c>
    </row>
    <row r="648" spans="1:6" x14ac:dyDescent="0.25">
      <c r="A648" t="s">
        <v>39</v>
      </c>
      <c r="B648" s="1">
        <v>44201</v>
      </c>
      <c r="C648" s="3">
        <v>0.20833333333333334</v>
      </c>
      <c r="D648">
        <v>345.93</v>
      </c>
      <c r="E648">
        <v>744</v>
      </c>
      <c r="F648" t="s">
        <v>53</v>
      </c>
    </row>
    <row r="649" spans="1:6" x14ac:dyDescent="0.25">
      <c r="A649" t="s">
        <v>39</v>
      </c>
      <c r="B649" s="1">
        <v>44230</v>
      </c>
      <c r="C649" s="3">
        <v>0.5</v>
      </c>
      <c r="D649">
        <v>345.25</v>
      </c>
      <c r="E649">
        <v>672</v>
      </c>
      <c r="F649" t="s">
        <v>53</v>
      </c>
    </row>
    <row r="650" spans="1:6" x14ac:dyDescent="0.25">
      <c r="A650" t="s">
        <v>39</v>
      </c>
      <c r="B650" s="1">
        <v>44261</v>
      </c>
      <c r="C650" s="3">
        <v>4.1666666666666664E-2</v>
      </c>
      <c r="D650">
        <v>345.17</v>
      </c>
      <c r="E650">
        <v>743</v>
      </c>
      <c r="F650" t="s">
        <v>53</v>
      </c>
    </row>
    <row r="651" spans="1:6" x14ac:dyDescent="0.25">
      <c r="A651" t="s">
        <v>39</v>
      </c>
      <c r="B651" s="1">
        <v>44288</v>
      </c>
      <c r="C651" s="3">
        <v>0.95833333333333337</v>
      </c>
      <c r="D651">
        <v>345.21</v>
      </c>
      <c r="E651">
        <v>720</v>
      </c>
      <c r="F651" t="s">
        <v>53</v>
      </c>
    </row>
    <row r="652" spans="1:6" x14ac:dyDescent="0.25">
      <c r="A652" t="s">
        <v>39</v>
      </c>
      <c r="B652" s="1">
        <v>44320</v>
      </c>
      <c r="C652" s="3">
        <v>0.29166666666666669</v>
      </c>
      <c r="D652">
        <v>345.46</v>
      </c>
      <c r="E652">
        <v>744</v>
      </c>
      <c r="F652" t="s">
        <v>53</v>
      </c>
    </row>
    <row r="653" spans="1:6" x14ac:dyDescent="0.25">
      <c r="A653" t="s">
        <v>39</v>
      </c>
      <c r="B653" s="1">
        <v>44358</v>
      </c>
      <c r="C653" s="3">
        <v>0.54166666666666663</v>
      </c>
      <c r="D653">
        <v>345.99</v>
      </c>
      <c r="E653">
        <v>720</v>
      </c>
      <c r="F653" t="s">
        <v>53</v>
      </c>
    </row>
    <row r="654" spans="1:6" x14ac:dyDescent="0.25">
      <c r="A654" t="s">
        <v>39</v>
      </c>
      <c r="B654" s="1">
        <v>44387</v>
      </c>
      <c r="C654" s="3">
        <v>0.25</v>
      </c>
      <c r="D654">
        <v>346.92</v>
      </c>
      <c r="E654">
        <v>744</v>
      </c>
      <c r="F654" t="s">
        <v>53</v>
      </c>
    </row>
    <row r="655" spans="1:6" x14ac:dyDescent="0.25">
      <c r="A655" t="s">
        <v>39</v>
      </c>
      <c r="B655" s="1">
        <v>44420</v>
      </c>
      <c r="C655" s="3">
        <v>0.33333333333333331</v>
      </c>
      <c r="D655">
        <v>348.05</v>
      </c>
      <c r="E655">
        <v>744</v>
      </c>
      <c r="F655" t="s">
        <v>53</v>
      </c>
    </row>
    <row r="656" spans="1:6" x14ac:dyDescent="0.25">
      <c r="A656" t="s">
        <v>39</v>
      </c>
      <c r="B656" s="1">
        <v>44444</v>
      </c>
      <c r="C656" s="3">
        <v>8.3333333333333329E-2</v>
      </c>
      <c r="D656">
        <v>348.69</v>
      </c>
      <c r="E656">
        <v>720</v>
      </c>
      <c r="F656" t="s">
        <v>53</v>
      </c>
    </row>
    <row r="657" spans="1:6" x14ac:dyDescent="0.25">
      <c r="A657" t="s">
        <v>39</v>
      </c>
      <c r="B657" s="1">
        <v>44475</v>
      </c>
      <c r="C657" s="3">
        <v>0</v>
      </c>
      <c r="D657">
        <v>348.68</v>
      </c>
      <c r="E657">
        <v>744</v>
      </c>
      <c r="F657" t="s">
        <v>53</v>
      </c>
    </row>
    <row r="658" spans="1:6" x14ac:dyDescent="0.25">
      <c r="A658" t="s">
        <v>39</v>
      </c>
      <c r="B658" s="1">
        <v>44504</v>
      </c>
      <c r="C658" s="3">
        <v>0.58333333333333337</v>
      </c>
      <c r="D658">
        <v>348.36</v>
      </c>
      <c r="E658">
        <v>721</v>
      </c>
      <c r="F658" t="s">
        <v>53</v>
      </c>
    </row>
    <row r="659" spans="1:6" x14ac:dyDescent="0.25">
      <c r="A659" t="s">
        <v>39</v>
      </c>
      <c r="B659" s="1">
        <v>44542</v>
      </c>
      <c r="C659" s="3">
        <v>0.375</v>
      </c>
      <c r="D659">
        <v>347.41</v>
      </c>
      <c r="E659">
        <v>744</v>
      </c>
      <c r="F659" t="s">
        <v>53</v>
      </c>
    </row>
    <row r="660" spans="1:6" x14ac:dyDescent="0.25">
      <c r="A660" t="s">
        <v>39</v>
      </c>
      <c r="B660" s="1">
        <v>44566</v>
      </c>
      <c r="C660" s="3">
        <v>0.66666666666666663</v>
      </c>
      <c r="D660">
        <v>347.14</v>
      </c>
      <c r="E660">
        <v>744</v>
      </c>
      <c r="F660" t="s">
        <v>53</v>
      </c>
    </row>
    <row r="661" spans="1:6" x14ac:dyDescent="0.25">
      <c r="A661" t="s">
        <v>39</v>
      </c>
      <c r="B661" s="1">
        <v>44593</v>
      </c>
      <c r="C661" s="3">
        <v>0.41666666666666669</v>
      </c>
      <c r="D661">
        <v>346.69</v>
      </c>
      <c r="E661">
        <v>672</v>
      </c>
      <c r="F661" t="s">
        <v>53</v>
      </c>
    </row>
    <row r="662" spans="1:6" x14ac:dyDescent="0.25">
      <c r="A662" t="s">
        <v>39</v>
      </c>
      <c r="B662" s="1">
        <v>44623</v>
      </c>
      <c r="C662" s="3">
        <v>4.1666666666666664E-2</v>
      </c>
      <c r="D662">
        <v>346.37</v>
      </c>
      <c r="E662">
        <v>743</v>
      </c>
      <c r="F662" t="s">
        <v>53</v>
      </c>
    </row>
    <row r="663" spans="1:6" x14ac:dyDescent="0.25">
      <c r="A663" t="s">
        <v>39</v>
      </c>
      <c r="B663" s="1">
        <v>44652</v>
      </c>
      <c r="C663" s="3">
        <v>0.58333333333333337</v>
      </c>
      <c r="D663">
        <v>346.39</v>
      </c>
      <c r="E663">
        <v>720</v>
      </c>
      <c r="F663" t="s">
        <v>53</v>
      </c>
    </row>
    <row r="664" spans="1:6" x14ac:dyDescent="0.25">
      <c r="A664" t="s">
        <v>39</v>
      </c>
      <c r="B664" s="1">
        <v>44685</v>
      </c>
      <c r="C664" s="3">
        <v>0.54166666666666663</v>
      </c>
      <c r="D664">
        <v>346.75</v>
      </c>
      <c r="E664">
        <v>744</v>
      </c>
      <c r="F664" t="s">
        <v>53</v>
      </c>
    </row>
    <row r="665" spans="1:6" x14ac:dyDescent="0.25">
      <c r="A665" t="s">
        <v>39</v>
      </c>
      <c r="B665" s="1">
        <v>44719</v>
      </c>
      <c r="C665" s="3">
        <v>0.95833333333333337</v>
      </c>
      <c r="D665">
        <v>347.25</v>
      </c>
      <c r="E665">
        <v>720</v>
      </c>
      <c r="F665" t="s">
        <v>53</v>
      </c>
    </row>
    <row r="666" spans="1:6" x14ac:dyDescent="0.25">
      <c r="A666" t="s">
        <v>39</v>
      </c>
      <c r="B666" s="1">
        <v>44753</v>
      </c>
      <c r="C666" s="3">
        <v>0.41666666666666669</v>
      </c>
      <c r="D666">
        <v>348.28</v>
      </c>
      <c r="E666">
        <v>744</v>
      </c>
      <c r="F666" t="s">
        <v>53</v>
      </c>
    </row>
    <row r="667" spans="1:6" x14ac:dyDescent="0.25">
      <c r="A667" t="s">
        <v>39</v>
      </c>
      <c r="B667" s="1">
        <v>44785</v>
      </c>
      <c r="C667" s="3">
        <v>0.29166666666666669</v>
      </c>
      <c r="D667">
        <v>349.24</v>
      </c>
      <c r="E667">
        <v>744</v>
      </c>
      <c r="F667" t="s">
        <v>53</v>
      </c>
    </row>
    <row r="668" spans="1:6" x14ac:dyDescent="0.25">
      <c r="A668" t="s">
        <v>39</v>
      </c>
      <c r="B668" s="1">
        <v>44810</v>
      </c>
      <c r="C668" s="3">
        <v>0.20833333333333334</v>
      </c>
      <c r="D668">
        <v>349.79</v>
      </c>
      <c r="E668">
        <v>720</v>
      </c>
      <c r="F668" t="s">
        <v>53</v>
      </c>
    </row>
    <row r="669" spans="1:6" x14ac:dyDescent="0.25">
      <c r="A669" t="s">
        <v>5</v>
      </c>
      <c r="B669" s="1">
        <v>41844</v>
      </c>
      <c r="C669" s="3">
        <v>0.45833333333333331</v>
      </c>
      <c r="D669">
        <v>280.89999999999998</v>
      </c>
      <c r="E669">
        <v>360</v>
      </c>
      <c r="F669" t="s">
        <v>53</v>
      </c>
    </row>
    <row r="670" spans="1:6" x14ac:dyDescent="0.25">
      <c r="A670" t="s">
        <v>5</v>
      </c>
      <c r="B670" s="1">
        <v>41864</v>
      </c>
      <c r="C670" s="3">
        <v>0.70833333333333337</v>
      </c>
      <c r="D670">
        <v>280.82</v>
      </c>
      <c r="E670">
        <v>744</v>
      </c>
      <c r="F670" t="s">
        <v>53</v>
      </c>
    </row>
    <row r="671" spans="1:6" x14ac:dyDescent="0.25">
      <c r="A671" t="s">
        <v>5</v>
      </c>
      <c r="B671" s="1">
        <v>41897</v>
      </c>
      <c r="C671" s="3">
        <v>0.58333333333333337</v>
      </c>
      <c r="D671">
        <v>279.67</v>
      </c>
      <c r="E671">
        <v>720</v>
      </c>
      <c r="F671" t="s">
        <v>53</v>
      </c>
    </row>
    <row r="672" spans="1:6" x14ac:dyDescent="0.25">
      <c r="A672" t="s">
        <v>5</v>
      </c>
      <c r="B672" s="1">
        <v>41928</v>
      </c>
      <c r="C672" s="3">
        <v>0.5</v>
      </c>
      <c r="D672">
        <v>278.07</v>
      </c>
      <c r="E672">
        <v>744</v>
      </c>
      <c r="F672" t="s">
        <v>53</v>
      </c>
    </row>
    <row r="673" spans="1:6" x14ac:dyDescent="0.25">
      <c r="A673" t="s">
        <v>5</v>
      </c>
      <c r="B673" s="1">
        <v>41957</v>
      </c>
      <c r="C673" s="3">
        <v>0.5</v>
      </c>
      <c r="D673">
        <v>276.26</v>
      </c>
      <c r="E673">
        <v>697</v>
      </c>
      <c r="F673" t="s">
        <v>53</v>
      </c>
    </row>
    <row r="674" spans="1:6" x14ac:dyDescent="0.25">
      <c r="A674" t="s">
        <v>5</v>
      </c>
      <c r="B674" s="1">
        <v>41989</v>
      </c>
      <c r="C674" s="3">
        <v>0.16666666666666666</v>
      </c>
      <c r="D674">
        <v>274.77999999999997</v>
      </c>
      <c r="E674">
        <v>744</v>
      </c>
      <c r="F674" t="s">
        <v>53</v>
      </c>
    </row>
    <row r="675" spans="1:6" x14ac:dyDescent="0.25">
      <c r="A675" t="s">
        <v>5</v>
      </c>
      <c r="B675" s="1">
        <v>42016</v>
      </c>
      <c r="C675" s="3">
        <v>0.58333333333333337</v>
      </c>
      <c r="D675">
        <v>274.05</v>
      </c>
      <c r="E675">
        <v>744</v>
      </c>
      <c r="F675" t="s">
        <v>53</v>
      </c>
    </row>
    <row r="676" spans="1:6" x14ac:dyDescent="0.25">
      <c r="A676" t="s">
        <v>5</v>
      </c>
      <c r="B676" s="1">
        <v>42037</v>
      </c>
      <c r="C676" s="3">
        <v>0.375</v>
      </c>
      <c r="D676">
        <v>273.76</v>
      </c>
      <c r="E676">
        <v>624</v>
      </c>
      <c r="F676" t="s">
        <v>53</v>
      </c>
    </row>
    <row r="677" spans="1:6" x14ac:dyDescent="0.25">
      <c r="A677" t="s">
        <v>5</v>
      </c>
      <c r="B677" s="1">
        <v>42064</v>
      </c>
      <c r="C677" s="3">
        <v>0.66666666666666663</v>
      </c>
      <c r="D677">
        <v>273.8</v>
      </c>
      <c r="E677">
        <v>48</v>
      </c>
      <c r="F677" t="s">
        <v>53</v>
      </c>
    </row>
    <row r="678" spans="1:6" x14ac:dyDescent="0.25">
      <c r="A678" t="s">
        <v>5</v>
      </c>
      <c r="B678" s="1">
        <v>42144</v>
      </c>
      <c r="C678" s="3">
        <v>0</v>
      </c>
      <c r="D678">
        <v>276.52</v>
      </c>
      <c r="E678">
        <v>456</v>
      </c>
      <c r="F678" t="s">
        <v>53</v>
      </c>
    </row>
    <row r="679" spans="1:6" x14ac:dyDescent="0.25">
      <c r="A679" t="s">
        <v>5</v>
      </c>
      <c r="B679" s="1">
        <v>42170</v>
      </c>
      <c r="C679" s="3">
        <v>0.33333333333333331</v>
      </c>
      <c r="D679">
        <v>277.85000000000002</v>
      </c>
      <c r="E679">
        <v>720</v>
      </c>
      <c r="F679" t="s">
        <v>53</v>
      </c>
    </row>
    <row r="680" spans="1:6" x14ac:dyDescent="0.25">
      <c r="A680" t="s">
        <v>5</v>
      </c>
      <c r="B680" s="1">
        <v>42200</v>
      </c>
      <c r="C680" s="3">
        <v>0.91666666666666663</v>
      </c>
      <c r="D680">
        <v>280.43</v>
      </c>
      <c r="E680">
        <v>744</v>
      </c>
      <c r="F680" t="s">
        <v>53</v>
      </c>
    </row>
    <row r="681" spans="1:6" x14ac:dyDescent="0.25">
      <c r="A681" t="s">
        <v>5</v>
      </c>
      <c r="B681" s="1">
        <v>42217</v>
      </c>
      <c r="C681" s="3">
        <v>0</v>
      </c>
      <c r="D681">
        <v>280.68</v>
      </c>
      <c r="E681">
        <v>744</v>
      </c>
      <c r="F681" t="s">
        <v>53</v>
      </c>
    </row>
    <row r="682" spans="1:6" x14ac:dyDescent="0.25">
      <c r="A682" t="s">
        <v>5</v>
      </c>
      <c r="B682" s="1">
        <v>42261</v>
      </c>
      <c r="C682" s="3">
        <v>0.75</v>
      </c>
      <c r="D682">
        <v>280.06</v>
      </c>
      <c r="E682">
        <v>720</v>
      </c>
      <c r="F682" t="s">
        <v>53</v>
      </c>
    </row>
    <row r="683" spans="1:6" x14ac:dyDescent="0.25">
      <c r="A683" t="s">
        <v>5</v>
      </c>
      <c r="B683" s="1">
        <v>42293</v>
      </c>
      <c r="C683" s="3">
        <v>0.20833333333333334</v>
      </c>
      <c r="D683">
        <v>278.25</v>
      </c>
      <c r="E683">
        <v>744</v>
      </c>
      <c r="F683" t="s">
        <v>53</v>
      </c>
    </row>
    <row r="684" spans="1:6" x14ac:dyDescent="0.25">
      <c r="A684" t="s">
        <v>5</v>
      </c>
      <c r="B684" s="1">
        <v>42323</v>
      </c>
      <c r="C684" s="3">
        <v>0.29166666666666669</v>
      </c>
      <c r="D684">
        <v>276.48</v>
      </c>
      <c r="E684">
        <v>721</v>
      </c>
      <c r="F684" t="s">
        <v>53</v>
      </c>
    </row>
    <row r="685" spans="1:6" x14ac:dyDescent="0.25">
      <c r="A685" t="s">
        <v>5</v>
      </c>
      <c r="B685" s="1">
        <v>42351</v>
      </c>
      <c r="C685" s="3">
        <v>0.54166666666666663</v>
      </c>
      <c r="D685">
        <v>275</v>
      </c>
      <c r="E685">
        <v>744</v>
      </c>
      <c r="F685" t="s">
        <v>53</v>
      </c>
    </row>
    <row r="686" spans="1:6" x14ac:dyDescent="0.25">
      <c r="A686" t="s">
        <v>5</v>
      </c>
      <c r="B686" s="1">
        <v>42382</v>
      </c>
      <c r="C686" s="3">
        <v>0.41666666666666669</v>
      </c>
      <c r="D686">
        <v>274.2</v>
      </c>
      <c r="E686">
        <v>744</v>
      </c>
      <c r="F686" t="s">
        <v>53</v>
      </c>
    </row>
    <row r="687" spans="1:6" x14ac:dyDescent="0.25">
      <c r="A687" t="s">
        <v>5</v>
      </c>
      <c r="B687" s="1">
        <v>42402</v>
      </c>
      <c r="C687" s="3">
        <v>0.45833333333333331</v>
      </c>
      <c r="D687">
        <v>274.02999999999997</v>
      </c>
      <c r="E687">
        <v>696</v>
      </c>
      <c r="F687" t="s">
        <v>53</v>
      </c>
    </row>
    <row r="688" spans="1:6" x14ac:dyDescent="0.25">
      <c r="A688" t="s">
        <v>5</v>
      </c>
      <c r="B688" s="1">
        <v>42438</v>
      </c>
      <c r="C688" s="3">
        <v>0.91666666666666663</v>
      </c>
      <c r="D688">
        <v>274.07</v>
      </c>
      <c r="E688">
        <v>743</v>
      </c>
      <c r="F688" t="s">
        <v>53</v>
      </c>
    </row>
    <row r="689" spans="1:6" x14ac:dyDescent="0.25">
      <c r="A689" t="s">
        <v>5</v>
      </c>
      <c r="B689" s="1">
        <v>42475</v>
      </c>
      <c r="C689" s="3">
        <v>0.75</v>
      </c>
      <c r="D689">
        <v>274.81</v>
      </c>
      <c r="E689">
        <v>720</v>
      </c>
      <c r="F689" t="s">
        <v>53</v>
      </c>
    </row>
    <row r="690" spans="1:6" x14ac:dyDescent="0.25">
      <c r="A690" t="s">
        <v>5</v>
      </c>
      <c r="B690" s="1">
        <v>42506</v>
      </c>
      <c r="C690" s="3">
        <v>0.45833333333333331</v>
      </c>
      <c r="D690">
        <v>276.27999999999997</v>
      </c>
      <c r="E690">
        <v>744</v>
      </c>
      <c r="F690" t="s">
        <v>53</v>
      </c>
    </row>
    <row r="691" spans="1:6" x14ac:dyDescent="0.25">
      <c r="A691" t="s">
        <v>5</v>
      </c>
      <c r="B691" s="1">
        <v>42536</v>
      </c>
      <c r="C691" s="3">
        <v>0.95833333333333337</v>
      </c>
      <c r="D691">
        <v>278.56</v>
      </c>
      <c r="E691">
        <v>720</v>
      </c>
      <c r="F691" t="s">
        <v>53</v>
      </c>
    </row>
    <row r="692" spans="1:6" x14ac:dyDescent="0.25">
      <c r="A692" t="s">
        <v>5</v>
      </c>
      <c r="B692" s="1">
        <v>42567</v>
      </c>
      <c r="C692" s="3">
        <v>0.25</v>
      </c>
      <c r="D692">
        <v>281.58</v>
      </c>
      <c r="E692">
        <v>744</v>
      </c>
      <c r="F692" t="s">
        <v>53</v>
      </c>
    </row>
    <row r="693" spans="1:6" x14ac:dyDescent="0.25">
      <c r="A693" t="s">
        <v>5</v>
      </c>
      <c r="B693" s="1">
        <v>42585</v>
      </c>
      <c r="C693" s="3">
        <v>0.33333333333333331</v>
      </c>
      <c r="D693">
        <v>282.07</v>
      </c>
      <c r="E693">
        <v>744</v>
      </c>
      <c r="F693" t="s">
        <v>53</v>
      </c>
    </row>
    <row r="694" spans="1:6" x14ac:dyDescent="0.25">
      <c r="A694" t="s">
        <v>5</v>
      </c>
      <c r="B694" s="1">
        <v>42628</v>
      </c>
      <c r="C694" s="3">
        <v>0.70833333333333337</v>
      </c>
      <c r="D694">
        <v>281.13</v>
      </c>
      <c r="E694">
        <v>720</v>
      </c>
      <c r="F694" t="s">
        <v>53</v>
      </c>
    </row>
    <row r="695" spans="1:6" x14ac:dyDescent="0.25">
      <c r="A695" t="s">
        <v>5</v>
      </c>
      <c r="B695" s="1">
        <v>42658</v>
      </c>
      <c r="C695" s="3">
        <v>0.79166666666666663</v>
      </c>
      <c r="D695">
        <v>279.11</v>
      </c>
      <c r="E695">
        <v>744</v>
      </c>
      <c r="F695" t="s">
        <v>53</v>
      </c>
    </row>
    <row r="696" spans="1:6" x14ac:dyDescent="0.25">
      <c r="A696" t="s">
        <v>5</v>
      </c>
      <c r="B696" s="1">
        <v>42691</v>
      </c>
      <c r="C696" s="3">
        <v>0.875</v>
      </c>
      <c r="D696">
        <v>277.52</v>
      </c>
      <c r="E696">
        <v>721</v>
      </c>
      <c r="F696" t="s">
        <v>53</v>
      </c>
    </row>
    <row r="697" spans="1:6" x14ac:dyDescent="0.25">
      <c r="A697" t="s">
        <v>5</v>
      </c>
      <c r="B697" s="1">
        <v>42718</v>
      </c>
      <c r="C697" s="3">
        <v>0.625</v>
      </c>
      <c r="D697">
        <v>276.3</v>
      </c>
      <c r="E697">
        <v>744</v>
      </c>
      <c r="F697" t="s">
        <v>53</v>
      </c>
    </row>
    <row r="698" spans="1:6" x14ac:dyDescent="0.25">
      <c r="A698" t="s">
        <v>5</v>
      </c>
      <c r="B698" s="1">
        <v>42743</v>
      </c>
      <c r="C698" s="3">
        <v>0.70833333333333337</v>
      </c>
      <c r="D698">
        <v>275.63</v>
      </c>
      <c r="E698">
        <v>744</v>
      </c>
      <c r="F698" t="s">
        <v>53</v>
      </c>
    </row>
    <row r="699" spans="1:6" x14ac:dyDescent="0.25">
      <c r="A699" t="s">
        <v>5</v>
      </c>
      <c r="B699" s="1">
        <v>42769</v>
      </c>
      <c r="C699" s="3">
        <v>0.41666666666666669</v>
      </c>
      <c r="D699">
        <v>275.39</v>
      </c>
      <c r="E699">
        <v>671</v>
      </c>
      <c r="F699" t="s">
        <v>53</v>
      </c>
    </row>
    <row r="700" spans="1:6" x14ac:dyDescent="0.25">
      <c r="A700" t="s">
        <v>5</v>
      </c>
      <c r="B700" s="1">
        <v>42795</v>
      </c>
      <c r="C700" s="3">
        <v>0.375</v>
      </c>
      <c r="D700">
        <v>275.61</v>
      </c>
      <c r="E700">
        <v>743</v>
      </c>
      <c r="F700" t="s">
        <v>53</v>
      </c>
    </row>
    <row r="701" spans="1:6" x14ac:dyDescent="0.25">
      <c r="A701" t="s">
        <v>5</v>
      </c>
      <c r="B701" s="1">
        <v>42839</v>
      </c>
      <c r="C701" s="3">
        <v>0.83333333333333337</v>
      </c>
      <c r="D701">
        <v>275.87</v>
      </c>
      <c r="E701">
        <v>720</v>
      </c>
      <c r="F701" t="s">
        <v>53</v>
      </c>
    </row>
    <row r="702" spans="1:6" x14ac:dyDescent="0.25">
      <c r="A702" t="s">
        <v>5</v>
      </c>
      <c r="B702" s="1">
        <v>42869</v>
      </c>
      <c r="C702" s="3">
        <v>0.25</v>
      </c>
      <c r="D702">
        <v>276.62</v>
      </c>
      <c r="E702">
        <v>744</v>
      </c>
      <c r="F702" t="s">
        <v>53</v>
      </c>
    </row>
    <row r="703" spans="1:6" x14ac:dyDescent="0.25">
      <c r="A703" t="s">
        <v>5</v>
      </c>
      <c r="B703" s="1">
        <v>42899</v>
      </c>
      <c r="C703" s="3">
        <v>0.875</v>
      </c>
      <c r="D703">
        <v>278.25</v>
      </c>
      <c r="E703">
        <v>720</v>
      </c>
      <c r="F703" t="s">
        <v>53</v>
      </c>
    </row>
    <row r="704" spans="1:6" x14ac:dyDescent="0.25">
      <c r="A704" t="s">
        <v>5</v>
      </c>
      <c r="B704" s="1">
        <v>42931</v>
      </c>
      <c r="C704" s="3">
        <v>0.95833333333333337</v>
      </c>
      <c r="D704">
        <v>280.82</v>
      </c>
      <c r="E704">
        <v>744</v>
      </c>
      <c r="F704" t="s">
        <v>53</v>
      </c>
    </row>
    <row r="705" spans="1:6" x14ac:dyDescent="0.25">
      <c r="A705" t="s">
        <v>5</v>
      </c>
      <c r="B705" s="1">
        <v>42952</v>
      </c>
      <c r="C705" s="3">
        <v>0.70833333333333337</v>
      </c>
      <c r="D705">
        <v>280.92</v>
      </c>
      <c r="E705">
        <v>744</v>
      </c>
      <c r="F705" t="s">
        <v>53</v>
      </c>
    </row>
    <row r="706" spans="1:6" x14ac:dyDescent="0.25">
      <c r="A706" t="s">
        <v>5</v>
      </c>
      <c r="B706" s="1">
        <v>42992</v>
      </c>
      <c r="C706" s="3">
        <v>0.66666666666666663</v>
      </c>
      <c r="D706">
        <v>280.05</v>
      </c>
      <c r="E706">
        <v>720</v>
      </c>
      <c r="F706" t="s">
        <v>53</v>
      </c>
    </row>
    <row r="707" spans="1:6" x14ac:dyDescent="0.25">
      <c r="A707" t="s">
        <v>5</v>
      </c>
      <c r="B707" s="1">
        <v>43024</v>
      </c>
      <c r="C707" s="3">
        <v>0.125</v>
      </c>
      <c r="D707">
        <v>278.02</v>
      </c>
      <c r="E707">
        <v>744</v>
      </c>
      <c r="F707" t="s">
        <v>53</v>
      </c>
    </row>
    <row r="708" spans="1:6" x14ac:dyDescent="0.25">
      <c r="A708" t="s">
        <v>5</v>
      </c>
      <c r="B708" s="1">
        <v>43054</v>
      </c>
      <c r="C708" s="3">
        <v>0.45833333333333331</v>
      </c>
      <c r="D708">
        <v>276.04000000000002</v>
      </c>
      <c r="E708">
        <v>721</v>
      </c>
      <c r="F708" t="s">
        <v>53</v>
      </c>
    </row>
    <row r="709" spans="1:6" x14ac:dyDescent="0.25">
      <c r="A709" t="s">
        <v>5</v>
      </c>
      <c r="B709" s="1">
        <v>43085</v>
      </c>
      <c r="C709" s="3">
        <v>0.83333333333333337</v>
      </c>
      <c r="D709">
        <v>274.7</v>
      </c>
      <c r="E709">
        <v>744</v>
      </c>
      <c r="F709" t="s">
        <v>53</v>
      </c>
    </row>
    <row r="710" spans="1:6" x14ac:dyDescent="0.25">
      <c r="A710" t="s">
        <v>5</v>
      </c>
      <c r="B710" s="1">
        <v>43109</v>
      </c>
      <c r="C710" s="3">
        <v>0.41666666666666669</v>
      </c>
      <c r="D710">
        <v>273.89999999999998</v>
      </c>
      <c r="E710">
        <v>744</v>
      </c>
      <c r="F710" t="s">
        <v>53</v>
      </c>
    </row>
    <row r="711" spans="1:6" x14ac:dyDescent="0.25">
      <c r="A711" t="s">
        <v>5</v>
      </c>
      <c r="B711" s="1">
        <v>43135</v>
      </c>
      <c r="C711" s="3">
        <v>0.70833333333333337</v>
      </c>
      <c r="D711">
        <v>273.52999999999997</v>
      </c>
      <c r="E711">
        <v>672</v>
      </c>
      <c r="F711" t="s">
        <v>53</v>
      </c>
    </row>
    <row r="712" spans="1:6" x14ac:dyDescent="0.25">
      <c r="A712" t="s">
        <v>5</v>
      </c>
      <c r="B712" s="1">
        <v>43164</v>
      </c>
      <c r="C712" s="3">
        <v>0.25</v>
      </c>
      <c r="D712">
        <v>273.60000000000002</v>
      </c>
      <c r="E712">
        <v>743</v>
      </c>
      <c r="F712" t="s">
        <v>53</v>
      </c>
    </row>
    <row r="713" spans="1:6" x14ac:dyDescent="0.25">
      <c r="A713" t="s">
        <v>5</v>
      </c>
      <c r="B713" s="1">
        <v>43199</v>
      </c>
      <c r="C713" s="3">
        <v>0.29166666666666669</v>
      </c>
      <c r="D713">
        <v>273.97000000000003</v>
      </c>
      <c r="E713">
        <v>720</v>
      </c>
      <c r="F713" t="s">
        <v>53</v>
      </c>
    </row>
    <row r="714" spans="1:6" x14ac:dyDescent="0.25">
      <c r="A714" t="s">
        <v>5</v>
      </c>
      <c r="B714" s="1">
        <v>43232</v>
      </c>
      <c r="C714" s="3">
        <v>0.79166666666666663</v>
      </c>
      <c r="D714">
        <v>274.89999999999998</v>
      </c>
      <c r="E714">
        <v>744</v>
      </c>
      <c r="F714" t="s">
        <v>53</v>
      </c>
    </row>
    <row r="715" spans="1:6" x14ac:dyDescent="0.25">
      <c r="A715" t="s">
        <v>5</v>
      </c>
      <c r="B715" s="1">
        <v>43266</v>
      </c>
      <c r="C715" s="3">
        <v>0.20833333333333334</v>
      </c>
      <c r="D715">
        <v>276.54000000000002</v>
      </c>
      <c r="E715">
        <v>720</v>
      </c>
      <c r="F715" t="s">
        <v>53</v>
      </c>
    </row>
    <row r="716" spans="1:6" x14ac:dyDescent="0.25">
      <c r="A716" t="s">
        <v>5</v>
      </c>
      <c r="B716" s="1">
        <v>43297</v>
      </c>
      <c r="C716" s="3">
        <v>0.25</v>
      </c>
      <c r="D716">
        <v>279.32</v>
      </c>
      <c r="E716">
        <v>744</v>
      </c>
      <c r="F716" t="s">
        <v>53</v>
      </c>
    </row>
    <row r="717" spans="1:6" x14ac:dyDescent="0.25">
      <c r="A717" t="s">
        <v>5</v>
      </c>
      <c r="B717" s="1">
        <v>43322</v>
      </c>
      <c r="C717" s="3">
        <v>0.29166666666666669</v>
      </c>
      <c r="D717">
        <v>279.83</v>
      </c>
      <c r="E717">
        <v>744</v>
      </c>
      <c r="F717" t="s">
        <v>53</v>
      </c>
    </row>
    <row r="718" spans="1:6" x14ac:dyDescent="0.25">
      <c r="A718" t="s">
        <v>5</v>
      </c>
      <c r="B718" s="1">
        <v>43358</v>
      </c>
      <c r="C718" s="3">
        <v>0.5</v>
      </c>
      <c r="D718">
        <v>279.14999999999998</v>
      </c>
      <c r="E718">
        <v>720</v>
      </c>
      <c r="F718" t="s">
        <v>53</v>
      </c>
    </row>
    <row r="719" spans="1:6" x14ac:dyDescent="0.25">
      <c r="A719" t="s">
        <v>5</v>
      </c>
      <c r="B719" s="1">
        <v>43389</v>
      </c>
      <c r="C719" s="3">
        <v>0.5</v>
      </c>
      <c r="D719">
        <v>277.60000000000002</v>
      </c>
      <c r="E719">
        <v>744</v>
      </c>
      <c r="F719" t="s">
        <v>53</v>
      </c>
    </row>
    <row r="720" spans="1:6" x14ac:dyDescent="0.25">
      <c r="A720" t="s">
        <v>5</v>
      </c>
      <c r="B720" s="1">
        <v>43419</v>
      </c>
      <c r="C720" s="3">
        <v>0.95833333333333337</v>
      </c>
      <c r="D720">
        <v>275.85000000000002</v>
      </c>
      <c r="E720">
        <v>721</v>
      </c>
      <c r="F720" t="s">
        <v>53</v>
      </c>
    </row>
    <row r="721" spans="1:6" x14ac:dyDescent="0.25">
      <c r="A721" t="s">
        <v>5</v>
      </c>
      <c r="B721" s="1">
        <v>43446</v>
      </c>
      <c r="C721" s="3">
        <v>0.20833333333333334</v>
      </c>
      <c r="D721">
        <v>274.42</v>
      </c>
      <c r="E721">
        <v>744</v>
      </c>
      <c r="F721" t="s">
        <v>53</v>
      </c>
    </row>
    <row r="722" spans="1:6" x14ac:dyDescent="0.25">
      <c r="A722" t="s">
        <v>5</v>
      </c>
      <c r="B722" s="1">
        <v>43472</v>
      </c>
      <c r="C722" s="3">
        <v>8.3333333333333329E-2</v>
      </c>
      <c r="D722">
        <v>273.58</v>
      </c>
      <c r="E722">
        <v>744</v>
      </c>
      <c r="F722" t="s">
        <v>53</v>
      </c>
    </row>
    <row r="723" spans="1:6" x14ac:dyDescent="0.25">
      <c r="A723" t="s">
        <v>5</v>
      </c>
      <c r="B723" s="1">
        <v>43498</v>
      </c>
      <c r="C723" s="3">
        <v>0.79166666666666663</v>
      </c>
      <c r="D723">
        <v>273.14999999999998</v>
      </c>
      <c r="E723">
        <v>672</v>
      </c>
      <c r="F723" t="s">
        <v>53</v>
      </c>
    </row>
    <row r="724" spans="1:6" x14ac:dyDescent="0.25">
      <c r="A724" t="s">
        <v>5</v>
      </c>
      <c r="B724" s="1">
        <v>43538</v>
      </c>
      <c r="C724" s="3">
        <v>0.125</v>
      </c>
      <c r="D724">
        <v>273.42</v>
      </c>
      <c r="E724">
        <v>743</v>
      </c>
      <c r="F724" t="s">
        <v>53</v>
      </c>
    </row>
    <row r="725" spans="1:6" x14ac:dyDescent="0.25">
      <c r="A725" t="s">
        <v>5</v>
      </c>
      <c r="B725" s="1">
        <v>43565</v>
      </c>
      <c r="C725" s="3">
        <v>0.91666666666666663</v>
      </c>
      <c r="D725">
        <v>273.70999999999998</v>
      </c>
      <c r="E725">
        <v>720</v>
      </c>
      <c r="F725" t="s">
        <v>53</v>
      </c>
    </row>
    <row r="726" spans="1:6" x14ac:dyDescent="0.25">
      <c r="A726" t="s">
        <v>5</v>
      </c>
      <c r="B726" s="1">
        <v>43600</v>
      </c>
      <c r="C726" s="3">
        <v>0.20833333333333334</v>
      </c>
      <c r="D726">
        <v>274.95</v>
      </c>
      <c r="E726">
        <v>744</v>
      </c>
      <c r="F726" t="s">
        <v>53</v>
      </c>
    </row>
    <row r="727" spans="1:6" x14ac:dyDescent="0.25">
      <c r="A727" t="s">
        <v>5</v>
      </c>
      <c r="B727" s="1">
        <v>43631</v>
      </c>
      <c r="C727" s="3">
        <v>0.375</v>
      </c>
      <c r="D727">
        <v>276.36</v>
      </c>
      <c r="E727">
        <v>720</v>
      </c>
      <c r="F727" t="s">
        <v>53</v>
      </c>
    </row>
    <row r="728" spans="1:6" x14ac:dyDescent="0.25">
      <c r="A728" t="s">
        <v>5</v>
      </c>
      <c r="B728" s="1">
        <v>43662</v>
      </c>
      <c r="C728" s="3">
        <v>8.3333333333333329E-2</v>
      </c>
      <c r="D728">
        <v>279.02</v>
      </c>
      <c r="E728">
        <v>744</v>
      </c>
      <c r="F728" t="s">
        <v>53</v>
      </c>
    </row>
    <row r="729" spans="1:6" x14ac:dyDescent="0.25">
      <c r="A729" t="s">
        <v>5</v>
      </c>
      <c r="B729" s="1">
        <v>43691</v>
      </c>
      <c r="C729" s="3">
        <v>0.95833333333333337</v>
      </c>
      <c r="D729">
        <v>279.82</v>
      </c>
      <c r="E729">
        <v>744</v>
      </c>
      <c r="F729" t="s">
        <v>53</v>
      </c>
    </row>
    <row r="730" spans="1:6" x14ac:dyDescent="0.25">
      <c r="A730" t="s">
        <v>5</v>
      </c>
      <c r="B730" s="1">
        <v>43723</v>
      </c>
      <c r="C730" s="3">
        <v>0.70833333333333337</v>
      </c>
      <c r="D730">
        <v>279.33999999999997</v>
      </c>
      <c r="E730">
        <v>720</v>
      </c>
      <c r="F730" t="s">
        <v>53</v>
      </c>
    </row>
    <row r="731" spans="1:6" x14ac:dyDescent="0.25">
      <c r="A731" t="s">
        <v>5</v>
      </c>
      <c r="B731" s="1">
        <v>43754</v>
      </c>
      <c r="C731" s="3">
        <v>0.5</v>
      </c>
      <c r="D731">
        <v>277.36</v>
      </c>
      <c r="E731">
        <v>744</v>
      </c>
      <c r="F731" t="s">
        <v>53</v>
      </c>
    </row>
    <row r="732" spans="1:6" x14ac:dyDescent="0.25">
      <c r="A732" t="s">
        <v>5</v>
      </c>
      <c r="B732" s="1">
        <v>43784</v>
      </c>
      <c r="C732" s="3">
        <v>0.5</v>
      </c>
      <c r="D732">
        <v>275.55</v>
      </c>
      <c r="E732">
        <v>721</v>
      </c>
      <c r="F732" t="s">
        <v>53</v>
      </c>
    </row>
    <row r="733" spans="1:6" x14ac:dyDescent="0.25">
      <c r="A733" t="s">
        <v>5</v>
      </c>
      <c r="B733" s="1">
        <v>43812</v>
      </c>
      <c r="C733" s="3">
        <v>0.83333333333333337</v>
      </c>
      <c r="D733">
        <v>274.08</v>
      </c>
      <c r="E733">
        <v>744</v>
      </c>
      <c r="F733" t="s">
        <v>53</v>
      </c>
    </row>
    <row r="734" spans="1:6" x14ac:dyDescent="0.25">
      <c r="A734" t="s">
        <v>5</v>
      </c>
      <c r="B734" s="1">
        <v>43838</v>
      </c>
      <c r="C734" s="3">
        <v>0.54166666666666663</v>
      </c>
      <c r="D734">
        <v>273.27999999999997</v>
      </c>
      <c r="E734">
        <v>744</v>
      </c>
      <c r="F734" t="s">
        <v>53</v>
      </c>
    </row>
    <row r="735" spans="1:6" x14ac:dyDescent="0.25">
      <c r="A735" t="s">
        <v>5</v>
      </c>
      <c r="B735" s="1">
        <v>43862</v>
      </c>
      <c r="C735" s="3">
        <v>0.875</v>
      </c>
      <c r="D735">
        <v>273.10000000000002</v>
      </c>
      <c r="E735">
        <v>696</v>
      </c>
      <c r="F735" t="s">
        <v>53</v>
      </c>
    </row>
    <row r="736" spans="1:6" x14ac:dyDescent="0.25">
      <c r="A736" t="s">
        <v>5</v>
      </c>
      <c r="B736" s="1">
        <v>43894</v>
      </c>
      <c r="C736" s="3">
        <v>0.83333333333333337</v>
      </c>
      <c r="D736">
        <v>273.20999999999998</v>
      </c>
      <c r="E736">
        <v>743</v>
      </c>
      <c r="F736" t="s">
        <v>53</v>
      </c>
    </row>
    <row r="737" spans="1:6" x14ac:dyDescent="0.25">
      <c r="A737" t="s">
        <v>5</v>
      </c>
      <c r="B737" s="1">
        <v>43934</v>
      </c>
      <c r="C737" s="3">
        <v>0.41666666666666669</v>
      </c>
      <c r="D737">
        <v>273.67</v>
      </c>
      <c r="E737">
        <v>720</v>
      </c>
      <c r="F737" t="s">
        <v>53</v>
      </c>
    </row>
    <row r="738" spans="1:6" x14ac:dyDescent="0.25">
      <c r="A738" t="s">
        <v>5</v>
      </c>
      <c r="B738" s="1">
        <v>43967</v>
      </c>
      <c r="C738" s="3">
        <v>0.54166666666666663</v>
      </c>
      <c r="D738">
        <v>275.20999999999998</v>
      </c>
      <c r="E738">
        <v>744</v>
      </c>
      <c r="F738" t="s">
        <v>53</v>
      </c>
    </row>
    <row r="739" spans="1:6" x14ac:dyDescent="0.25">
      <c r="A739" t="s">
        <v>5</v>
      </c>
      <c r="B739" s="1">
        <v>43996</v>
      </c>
      <c r="C739" s="3">
        <v>0.5</v>
      </c>
      <c r="D739">
        <v>277.22000000000003</v>
      </c>
      <c r="E739">
        <v>720</v>
      </c>
      <c r="F739" t="s">
        <v>53</v>
      </c>
    </row>
    <row r="740" spans="1:6" x14ac:dyDescent="0.25">
      <c r="A740" t="s">
        <v>5</v>
      </c>
      <c r="B740" s="1">
        <v>44028</v>
      </c>
      <c r="C740" s="3">
        <v>4.1666666666666664E-2</v>
      </c>
      <c r="D740">
        <v>279.64999999999998</v>
      </c>
      <c r="E740">
        <v>744</v>
      </c>
      <c r="F740" t="s">
        <v>53</v>
      </c>
    </row>
    <row r="741" spans="1:6" x14ac:dyDescent="0.25">
      <c r="A741" t="s">
        <v>5</v>
      </c>
      <c r="B741" s="1">
        <v>44057</v>
      </c>
      <c r="C741" s="3">
        <v>0.25</v>
      </c>
      <c r="D741">
        <v>280.5</v>
      </c>
      <c r="E741">
        <v>744</v>
      </c>
      <c r="F741" t="s">
        <v>53</v>
      </c>
    </row>
    <row r="742" spans="1:6" x14ac:dyDescent="0.25">
      <c r="A742" t="s">
        <v>5</v>
      </c>
      <c r="B742" s="1">
        <v>44090</v>
      </c>
      <c r="C742" s="3">
        <v>0.20833333333333334</v>
      </c>
      <c r="D742">
        <v>279.79000000000002</v>
      </c>
      <c r="E742">
        <v>720</v>
      </c>
      <c r="F742" t="s">
        <v>53</v>
      </c>
    </row>
    <row r="743" spans="1:6" x14ac:dyDescent="0.25">
      <c r="A743" t="s">
        <v>5</v>
      </c>
      <c r="B743" s="1">
        <v>44120</v>
      </c>
      <c r="C743" s="3">
        <v>0.5</v>
      </c>
      <c r="D743">
        <v>278.08999999999997</v>
      </c>
      <c r="E743">
        <v>744</v>
      </c>
      <c r="F743" t="s">
        <v>53</v>
      </c>
    </row>
    <row r="744" spans="1:6" x14ac:dyDescent="0.25">
      <c r="A744" t="s">
        <v>5</v>
      </c>
      <c r="B744" s="1">
        <v>44148</v>
      </c>
      <c r="C744" s="3">
        <v>0.41666666666666669</v>
      </c>
      <c r="D744">
        <v>276.17</v>
      </c>
      <c r="E744">
        <v>721</v>
      </c>
      <c r="F744" t="s">
        <v>53</v>
      </c>
    </row>
    <row r="745" spans="1:6" x14ac:dyDescent="0.25">
      <c r="A745" t="s">
        <v>5</v>
      </c>
      <c r="B745" s="1">
        <v>44181</v>
      </c>
      <c r="C745" s="3">
        <v>4.1666666666666664E-2</v>
      </c>
      <c r="D745">
        <v>274.70999999999998</v>
      </c>
      <c r="E745">
        <v>744</v>
      </c>
      <c r="F745" t="s">
        <v>53</v>
      </c>
    </row>
    <row r="746" spans="1:6" x14ac:dyDescent="0.25">
      <c r="A746" t="s">
        <v>5</v>
      </c>
      <c r="B746" s="1">
        <v>44209</v>
      </c>
      <c r="C746" s="3">
        <v>0.29166666666666669</v>
      </c>
      <c r="D746">
        <v>273.81</v>
      </c>
      <c r="E746">
        <v>744</v>
      </c>
      <c r="F746" t="s">
        <v>53</v>
      </c>
    </row>
    <row r="747" spans="1:6" x14ac:dyDescent="0.25">
      <c r="A747" t="s">
        <v>5</v>
      </c>
      <c r="B747" s="1">
        <v>44229</v>
      </c>
      <c r="C747" s="3">
        <v>0.83333333333333337</v>
      </c>
      <c r="D747">
        <v>273.31</v>
      </c>
      <c r="E747">
        <v>672</v>
      </c>
      <c r="F747" t="s">
        <v>53</v>
      </c>
    </row>
    <row r="748" spans="1:6" x14ac:dyDescent="0.25">
      <c r="A748" t="s">
        <v>5</v>
      </c>
      <c r="B748" s="1">
        <v>44256</v>
      </c>
      <c r="C748" s="3">
        <v>0.5</v>
      </c>
      <c r="D748">
        <v>273.49</v>
      </c>
      <c r="E748">
        <v>743</v>
      </c>
      <c r="F748" t="s">
        <v>53</v>
      </c>
    </row>
    <row r="749" spans="1:6" x14ac:dyDescent="0.25">
      <c r="A749" t="s">
        <v>5</v>
      </c>
      <c r="B749" s="1">
        <v>44301</v>
      </c>
      <c r="C749" s="3">
        <v>0.95833333333333337</v>
      </c>
      <c r="D749">
        <v>274.05</v>
      </c>
      <c r="E749">
        <v>720</v>
      </c>
      <c r="F749" t="s">
        <v>53</v>
      </c>
    </row>
    <row r="750" spans="1:6" x14ac:dyDescent="0.25">
      <c r="A750" t="s">
        <v>5</v>
      </c>
      <c r="B750" s="1">
        <v>44332</v>
      </c>
      <c r="C750" s="3">
        <v>0.125</v>
      </c>
      <c r="D750">
        <v>275.51</v>
      </c>
      <c r="E750">
        <v>744</v>
      </c>
      <c r="F750" t="s">
        <v>53</v>
      </c>
    </row>
    <row r="751" spans="1:6" x14ac:dyDescent="0.25">
      <c r="A751" t="s">
        <v>5</v>
      </c>
      <c r="B751" s="1">
        <v>44362</v>
      </c>
      <c r="C751" s="3">
        <v>0.91666666666666663</v>
      </c>
      <c r="D751">
        <v>277.98</v>
      </c>
      <c r="E751">
        <v>720</v>
      </c>
      <c r="F751" t="s">
        <v>53</v>
      </c>
    </row>
    <row r="752" spans="1:6" x14ac:dyDescent="0.25">
      <c r="A752" t="s">
        <v>5</v>
      </c>
      <c r="B752" s="1">
        <v>44393</v>
      </c>
      <c r="C752" s="3">
        <v>8.3333333333333329E-2</v>
      </c>
      <c r="D752">
        <v>281.22000000000003</v>
      </c>
      <c r="E752">
        <v>744</v>
      </c>
      <c r="F752" t="s">
        <v>53</v>
      </c>
    </row>
    <row r="753" spans="1:6" x14ac:dyDescent="0.25">
      <c r="A753" t="s">
        <v>5</v>
      </c>
      <c r="B753" s="1">
        <v>44417</v>
      </c>
      <c r="C753" s="3">
        <v>8.3333333333333329E-2</v>
      </c>
      <c r="D753">
        <v>281.3</v>
      </c>
      <c r="E753">
        <v>744</v>
      </c>
      <c r="F753" t="s">
        <v>53</v>
      </c>
    </row>
    <row r="754" spans="1:6" x14ac:dyDescent="0.25">
      <c r="A754" t="s">
        <v>5</v>
      </c>
      <c r="B754" s="1">
        <v>44454</v>
      </c>
      <c r="C754" s="3">
        <v>0.54166666666666663</v>
      </c>
      <c r="D754">
        <v>280.63</v>
      </c>
      <c r="E754">
        <v>720</v>
      </c>
      <c r="F754" t="s">
        <v>53</v>
      </c>
    </row>
    <row r="755" spans="1:6" x14ac:dyDescent="0.25">
      <c r="A755" t="s">
        <v>5</v>
      </c>
      <c r="B755" s="1">
        <v>44485</v>
      </c>
      <c r="C755" s="3">
        <v>0.5</v>
      </c>
      <c r="D755">
        <v>278.89</v>
      </c>
      <c r="E755">
        <v>744</v>
      </c>
      <c r="F755" t="s">
        <v>53</v>
      </c>
    </row>
    <row r="756" spans="1:6" x14ac:dyDescent="0.25">
      <c r="A756" t="s">
        <v>5</v>
      </c>
      <c r="B756" s="1">
        <v>44516</v>
      </c>
      <c r="C756" s="3">
        <v>0.875</v>
      </c>
      <c r="D756">
        <v>277.12</v>
      </c>
      <c r="E756">
        <v>721</v>
      </c>
      <c r="F756" t="s">
        <v>53</v>
      </c>
    </row>
    <row r="757" spans="1:6" x14ac:dyDescent="0.25">
      <c r="A757" t="s">
        <v>5</v>
      </c>
      <c r="B757" s="1">
        <v>44544</v>
      </c>
      <c r="C757" s="3">
        <v>0.16666666666666666</v>
      </c>
      <c r="D757">
        <v>275.69</v>
      </c>
      <c r="E757">
        <v>739</v>
      </c>
      <c r="F757" t="s">
        <v>53</v>
      </c>
    </row>
    <row r="758" spans="1:6" x14ac:dyDescent="0.25">
      <c r="A758" t="s">
        <v>5</v>
      </c>
      <c r="B758" s="1">
        <v>44586</v>
      </c>
      <c r="C758" s="3">
        <v>0.625</v>
      </c>
      <c r="D758">
        <v>274.91000000000003</v>
      </c>
      <c r="E758">
        <v>37</v>
      </c>
      <c r="F758" t="s">
        <v>53</v>
      </c>
    </row>
    <row r="759" spans="1:6" x14ac:dyDescent="0.25">
      <c r="A759" t="s">
        <v>5</v>
      </c>
      <c r="B759" s="1">
        <v>44595</v>
      </c>
      <c r="C759" s="3">
        <v>0.125</v>
      </c>
      <c r="D759">
        <v>274.89</v>
      </c>
      <c r="E759">
        <v>640</v>
      </c>
      <c r="F759" t="s">
        <v>53</v>
      </c>
    </row>
    <row r="760" spans="1:6" x14ac:dyDescent="0.25">
      <c r="A760" t="s">
        <v>5</v>
      </c>
      <c r="B760" s="1">
        <v>44631</v>
      </c>
      <c r="C760" s="3">
        <v>0.29166666666666669</v>
      </c>
      <c r="D760">
        <v>275.01</v>
      </c>
      <c r="E760">
        <v>743</v>
      </c>
      <c r="F760" t="s">
        <v>53</v>
      </c>
    </row>
    <row r="761" spans="1:6" x14ac:dyDescent="0.25">
      <c r="A761" t="s">
        <v>5</v>
      </c>
      <c r="B761" s="1">
        <v>44658</v>
      </c>
      <c r="C761" s="3">
        <v>0.16666666666666666</v>
      </c>
      <c r="D761">
        <v>275.44</v>
      </c>
      <c r="E761">
        <v>720</v>
      </c>
      <c r="F761" t="s">
        <v>53</v>
      </c>
    </row>
    <row r="762" spans="1:6" x14ac:dyDescent="0.25">
      <c r="A762" t="s">
        <v>5</v>
      </c>
      <c r="B762" s="1">
        <v>44696</v>
      </c>
      <c r="C762" s="3">
        <v>0.41666666666666669</v>
      </c>
      <c r="D762">
        <v>276.8</v>
      </c>
      <c r="E762">
        <v>744</v>
      </c>
      <c r="F762" t="s">
        <v>53</v>
      </c>
    </row>
    <row r="763" spans="1:6" x14ac:dyDescent="0.25">
      <c r="A763" t="s">
        <v>5</v>
      </c>
      <c r="B763" s="1">
        <v>44727</v>
      </c>
      <c r="C763" s="3">
        <v>0.20833333333333334</v>
      </c>
      <c r="D763">
        <v>278.94</v>
      </c>
      <c r="E763">
        <v>720</v>
      </c>
      <c r="F763" t="s">
        <v>53</v>
      </c>
    </row>
    <row r="764" spans="1:6" x14ac:dyDescent="0.25">
      <c r="A764" t="s">
        <v>5</v>
      </c>
      <c r="B764" s="1">
        <v>44757</v>
      </c>
      <c r="C764" s="3">
        <v>0.95833333333333337</v>
      </c>
      <c r="D764">
        <v>282.17</v>
      </c>
      <c r="E764">
        <v>744</v>
      </c>
      <c r="F764" t="s">
        <v>53</v>
      </c>
    </row>
    <row r="765" spans="1:6" x14ac:dyDescent="0.25">
      <c r="A765" t="s">
        <v>5</v>
      </c>
      <c r="B765" s="1">
        <v>44775</v>
      </c>
      <c r="C765" s="3">
        <v>0.54166666666666663</v>
      </c>
      <c r="D765">
        <v>282.72000000000003</v>
      </c>
      <c r="E765">
        <v>744</v>
      </c>
      <c r="F765" t="s">
        <v>53</v>
      </c>
    </row>
    <row r="766" spans="1:6" x14ac:dyDescent="0.25">
      <c r="A766" t="s">
        <v>5</v>
      </c>
      <c r="B766" s="1">
        <v>44820</v>
      </c>
      <c r="C766" s="3">
        <v>4.1666666666666664E-2</v>
      </c>
      <c r="D766">
        <v>282.83999999999997</v>
      </c>
      <c r="E766">
        <v>720</v>
      </c>
      <c r="F766" t="s">
        <v>53</v>
      </c>
    </row>
    <row r="767" spans="1:6" x14ac:dyDescent="0.25">
      <c r="A767" t="s">
        <v>6</v>
      </c>
      <c r="B767" s="1">
        <v>36762</v>
      </c>
      <c r="C767" s="2">
        <v>0</v>
      </c>
      <c r="D767">
        <v>218</v>
      </c>
      <c r="E767">
        <v>10</v>
      </c>
      <c r="F767" t="s">
        <v>53</v>
      </c>
    </row>
    <row r="768" spans="1:6" x14ac:dyDescent="0.25">
      <c r="A768" t="s">
        <v>6</v>
      </c>
      <c r="B768" s="1">
        <v>36781</v>
      </c>
      <c r="C768" s="2">
        <v>0</v>
      </c>
      <c r="D768">
        <v>218.53</v>
      </c>
      <c r="E768">
        <v>30</v>
      </c>
      <c r="F768" t="s">
        <v>53</v>
      </c>
    </row>
    <row r="769" spans="1:6" x14ac:dyDescent="0.25">
      <c r="A769" t="s">
        <v>6</v>
      </c>
      <c r="B769" s="1">
        <v>36802</v>
      </c>
      <c r="C769" s="2">
        <v>0</v>
      </c>
      <c r="D769">
        <v>218.69</v>
      </c>
      <c r="E769">
        <v>31</v>
      </c>
      <c r="F769" t="s">
        <v>53</v>
      </c>
    </row>
    <row r="770" spans="1:6" x14ac:dyDescent="0.25">
      <c r="A770" t="s">
        <v>6</v>
      </c>
      <c r="B770" s="1">
        <v>36855</v>
      </c>
      <c r="C770" s="2">
        <v>0</v>
      </c>
      <c r="D770">
        <v>218.21</v>
      </c>
      <c r="E770">
        <v>30</v>
      </c>
      <c r="F770" t="s">
        <v>53</v>
      </c>
    </row>
    <row r="771" spans="1:6" x14ac:dyDescent="0.25">
      <c r="A771" t="s">
        <v>6</v>
      </c>
      <c r="B771" s="1">
        <v>36872</v>
      </c>
      <c r="C771" s="2">
        <v>0</v>
      </c>
      <c r="D771">
        <v>217.83</v>
      </c>
      <c r="E771">
        <v>31</v>
      </c>
      <c r="F771" t="s">
        <v>53</v>
      </c>
    </row>
    <row r="772" spans="1:6" x14ac:dyDescent="0.25">
      <c r="A772" t="s">
        <v>6</v>
      </c>
      <c r="B772" s="1">
        <v>36907</v>
      </c>
      <c r="C772" s="2">
        <v>0</v>
      </c>
      <c r="D772">
        <v>217.4</v>
      </c>
      <c r="E772">
        <v>31</v>
      </c>
      <c r="F772" t="s">
        <v>53</v>
      </c>
    </row>
    <row r="773" spans="1:6" x14ac:dyDescent="0.25">
      <c r="A773" t="s">
        <v>6</v>
      </c>
      <c r="B773" s="1">
        <v>36933</v>
      </c>
      <c r="C773" s="2">
        <v>0</v>
      </c>
      <c r="D773">
        <v>216.83</v>
      </c>
      <c r="E773">
        <v>28</v>
      </c>
      <c r="F773" t="s">
        <v>53</v>
      </c>
    </row>
    <row r="774" spans="1:6" x14ac:dyDescent="0.25">
      <c r="A774" t="s">
        <v>6</v>
      </c>
      <c r="B774" s="1">
        <v>36964</v>
      </c>
      <c r="C774" s="2">
        <v>0</v>
      </c>
      <c r="D774">
        <v>216.25</v>
      </c>
      <c r="E774">
        <v>31</v>
      </c>
      <c r="F774" t="s">
        <v>53</v>
      </c>
    </row>
    <row r="775" spans="1:6" x14ac:dyDescent="0.25">
      <c r="A775" t="s">
        <v>6</v>
      </c>
      <c r="B775" s="1">
        <v>36984</v>
      </c>
      <c r="C775" s="2">
        <v>0</v>
      </c>
      <c r="D775">
        <v>215.79</v>
      </c>
      <c r="E775">
        <v>25</v>
      </c>
      <c r="F775" t="s">
        <v>53</v>
      </c>
    </row>
    <row r="776" spans="1:6" x14ac:dyDescent="0.25">
      <c r="A776" t="s">
        <v>6</v>
      </c>
      <c r="B776" s="1">
        <v>37030</v>
      </c>
      <c r="C776" s="2">
        <v>0</v>
      </c>
      <c r="D776">
        <v>215.82</v>
      </c>
      <c r="E776">
        <v>27</v>
      </c>
      <c r="F776" t="s">
        <v>53</v>
      </c>
    </row>
    <row r="777" spans="1:6" x14ac:dyDescent="0.25">
      <c r="A777" t="s">
        <v>6</v>
      </c>
      <c r="B777" s="1">
        <v>37050</v>
      </c>
      <c r="C777" s="2">
        <v>0</v>
      </c>
      <c r="D777">
        <v>216.54</v>
      </c>
      <c r="E777">
        <v>30</v>
      </c>
      <c r="F777" t="s">
        <v>53</v>
      </c>
    </row>
    <row r="778" spans="1:6" x14ac:dyDescent="0.25">
      <c r="A778" t="s">
        <v>6</v>
      </c>
      <c r="B778" s="1">
        <v>37084</v>
      </c>
      <c r="C778" s="2">
        <v>0</v>
      </c>
      <c r="D778">
        <v>217.05</v>
      </c>
      <c r="E778">
        <v>31</v>
      </c>
      <c r="F778" t="s">
        <v>53</v>
      </c>
    </row>
    <row r="779" spans="1:6" x14ac:dyDescent="0.25">
      <c r="A779" t="s">
        <v>6</v>
      </c>
      <c r="B779" s="1">
        <v>37118</v>
      </c>
      <c r="C779" s="2">
        <v>0</v>
      </c>
      <c r="D779">
        <v>217.84</v>
      </c>
      <c r="E779">
        <v>31</v>
      </c>
      <c r="F779" t="s">
        <v>53</v>
      </c>
    </row>
    <row r="780" spans="1:6" x14ac:dyDescent="0.25">
      <c r="A780" t="s">
        <v>6</v>
      </c>
      <c r="B780" s="1">
        <v>37146</v>
      </c>
      <c r="C780" s="2">
        <v>0</v>
      </c>
      <c r="D780">
        <v>218.31</v>
      </c>
      <c r="E780">
        <v>30</v>
      </c>
      <c r="F780" t="s">
        <v>53</v>
      </c>
    </row>
    <row r="781" spans="1:6" x14ac:dyDescent="0.25">
      <c r="A781" t="s">
        <v>6</v>
      </c>
      <c r="B781" s="1">
        <v>37177</v>
      </c>
      <c r="C781" s="2">
        <v>0</v>
      </c>
      <c r="D781">
        <v>219.07</v>
      </c>
      <c r="E781">
        <v>31</v>
      </c>
      <c r="F781" t="s">
        <v>53</v>
      </c>
    </row>
    <row r="782" spans="1:6" x14ac:dyDescent="0.25">
      <c r="A782" t="s">
        <v>6</v>
      </c>
      <c r="B782" s="1">
        <v>37211</v>
      </c>
      <c r="C782" s="2">
        <v>0</v>
      </c>
      <c r="D782">
        <v>218.87</v>
      </c>
      <c r="E782">
        <v>30</v>
      </c>
      <c r="F782" t="s">
        <v>53</v>
      </c>
    </row>
    <row r="783" spans="1:6" x14ac:dyDescent="0.25">
      <c r="A783" t="s">
        <v>6</v>
      </c>
      <c r="B783" s="1">
        <v>37238</v>
      </c>
      <c r="C783" s="2">
        <v>0</v>
      </c>
      <c r="D783">
        <v>218.31</v>
      </c>
      <c r="E783">
        <v>31</v>
      </c>
      <c r="F783" t="s">
        <v>53</v>
      </c>
    </row>
    <row r="784" spans="1:6" x14ac:dyDescent="0.25">
      <c r="A784" t="s">
        <v>6</v>
      </c>
      <c r="B784" s="1">
        <v>37274</v>
      </c>
      <c r="C784" s="2">
        <v>0</v>
      </c>
      <c r="D784">
        <v>218.14</v>
      </c>
      <c r="E784">
        <v>31</v>
      </c>
      <c r="F784" t="s">
        <v>53</v>
      </c>
    </row>
    <row r="785" spans="1:6" x14ac:dyDescent="0.25">
      <c r="A785" t="s">
        <v>6</v>
      </c>
      <c r="B785" s="1">
        <v>37296</v>
      </c>
      <c r="C785" s="2">
        <v>0</v>
      </c>
      <c r="D785">
        <v>217.97</v>
      </c>
      <c r="E785">
        <v>28</v>
      </c>
      <c r="F785" t="s">
        <v>53</v>
      </c>
    </row>
    <row r="786" spans="1:6" x14ac:dyDescent="0.25">
      <c r="A786" t="s">
        <v>6</v>
      </c>
      <c r="B786" s="1">
        <v>37321</v>
      </c>
      <c r="C786" s="2">
        <v>0</v>
      </c>
      <c r="D786">
        <v>217.64</v>
      </c>
      <c r="E786">
        <v>31</v>
      </c>
      <c r="F786" t="s">
        <v>53</v>
      </c>
    </row>
    <row r="787" spans="1:6" x14ac:dyDescent="0.25">
      <c r="A787" t="s">
        <v>6</v>
      </c>
      <c r="B787" s="1">
        <v>37368</v>
      </c>
      <c r="C787" s="2">
        <v>0</v>
      </c>
      <c r="D787">
        <v>217.54</v>
      </c>
      <c r="E787">
        <v>30</v>
      </c>
      <c r="F787" t="s">
        <v>53</v>
      </c>
    </row>
    <row r="788" spans="1:6" x14ac:dyDescent="0.25">
      <c r="A788" t="s">
        <v>6</v>
      </c>
      <c r="B788" s="1">
        <v>37397</v>
      </c>
      <c r="C788" s="2">
        <v>0</v>
      </c>
      <c r="D788">
        <v>217.6</v>
      </c>
      <c r="E788">
        <v>31</v>
      </c>
      <c r="F788" t="s">
        <v>53</v>
      </c>
    </row>
    <row r="789" spans="1:6" x14ac:dyDescent="0.25">
      <c r="A789" t="s">
        <v>6</v>
      </c>
      <c r="B789" s="1">
        <v>37424</v>
      </c>
      <c r="C789" s="2">
        <v>0</v>
      </c>
      <c r="D789">
        <v>218.52</v>
      </c>
      <c r="E789">
        <v>30</v>
      </c>
      <c r="F789" t="s">
        <v>53</v>
      </c>
    </row>
    <row r="790" spans="1:6" x14ac:dyDescent="0.25">
      <c r="A790" t="s">
        <v>6</v>
      </c>
      <c r="B790" s="1">
        <v>37453</v>
      </c>
      <c r="C790" s="2">
        <v>0</v>
      </c>
      <c r="D790">
        <v>219.36</v>
      </c>
      <c r="E790">
        <v>31</v>
      </c>
      <c r="F790" t="s">
        <v>53</v>
      </c>
    </row>
    <row r="791" spans="1:6" x14ac:dyDescent="0.25">
      <c r="A791" t="s">
        <v>6</v>
      </c>
      <c r="B791" s="1">
        <v>37482</v>
      </c>
      <c r="C791" s="2">
        <v>0</v>
      </c>
      <c r="D791">
        <v>220.37</v>
      </c>
      <c r="E791">
        <v>31</v>
      </c>
      <c r="F791" t="s">
        <v>53</v>
      </c>
    </row>
    <row r="792" spans="1:6" x14ac:dyDescent="0.25">
      <c r="A792" t="s">
        <v>6</v>
      </c>
      <c r="B792" s="1">
        <v>37517</v>
      </c>
      <c r="C792" s="2">
        <v>0</v>
      </c>
      <c r="D792">
        <v>221.16</v>
      </c>
      <c r="E792">
        <v>30</v>
      </c>
      <c r="F792" t="s">
        <v>53</v>
      </c>
    </row>
    <row r="793" spans="1:6" x14ac:dyDescent="0.25">
      <c r="A793" t="s">
        <v>6</v>
      </c>
      <c r="B793" s="1">
        <v>37546</v>
      </c>
      <c r="C793" s="2">
        <v>0</v>
      </c>
      <c r="D793">
        <v>221.62</v>
      </c>
      <c r="E793">
        <v>31</v>
      </c>
      <c r="F793" t="s">
        <v>53</v>
      </c>
    </row>
    <row r="794" spans="1:6" x14ac:dyDescent="0.25">
      <c r="A794" t="s">
        <v>6</v>
      </c>
      <c r="B794" s="1">
        <v>37579</v>
      </c>
      <c r="C794" s="2">
        <v>0</v>
      </c>
      <c r="D794">
        <v>221.8</v>
      </c>
      <c r="E794">
        <v>30</v>
      </c>
      <c r="F794" t="s">
        <v>53</v>
      </c>
    </row>
    <row r="795" spans="1:6" x14ac:dyDescent="0.25">
      <c r="A795" t="s">
        <v>6</v>
      </c>
      <c r="B795" s="1">
        <v>37592</v>
      </c>
      <c r="C795" s="2">
        <v>0</v>
      </c>
      <c r="D795">
        <v>221.41</v>
      </c>
      <c r="E795">
        <v>2</v>
      </c>
      <c r="F795" t="s">
        <v>53</v>
      </c>
    </row>
    <row r="796" spans="1:6" x14ac:dyDescent="0.25">
      <c r="A796" t="s">
        <v>6</v>
      </c>
      <c r="B796" s="1">
        <v>37692</v>
      </c>
      <c r="C796" s="2">
        <v>0</v>
      </c>
      <c r="D796">
        <v>220.21</v>
      </c>
      <c r="E796">
        <v>2</v>
      </c>
      <c r="F796" t="s">
        <v>53</v>
      </c>
    </row>
    <row r="797" spans="1:6" x14ac:dyDescent="0.25">
      <c r="A797" t="s">
        <v>6</v>
      </c>
      <c r="B797" s="1">
        <v>37729</v>
      </c>
      <c r="C797" s="2">
        <v>0</v>
      </c>
      <c r="D797">
        <v>219.45</v>
      </c>
      <c r="E797">
        <v>20</v>
      </c>
      <c r="F797" t="s">
        <v>53</v>
      </c>
    </row>
    <row r="798" spans="1:6" x14ac:dyDescent="0.25">
      <c r="A798" t="s">
        <v>6</v>
      </c>
      <c r="B798" s="1">
        <v>37747</v>
      </c>
      <c r="C798" s="2">
        <v>0</v>
      </c>
      <c r="D798">
        <v>219.31</v>
      </c>
      <c r="E798">
        <v>11</v>
      </c>
      <c r="F798" t="s">
        <v>53</v>
      </c>
    </row>
    <row r="799" spans="1:6" x14ac:dyDescent="0.25">
      <c r="A799" t="s">
        <v>6</v>
      </c>
      <c r="B799" s="1">
        <v>37884</v>
      </c>
      <c r="C799" s="2">
        <v>0</v>
      </c>
      <c r="D799">
        <v>223.61</v>
      </c>
      <c r="E799">
        <v>21</v>
      </c>
      <c r="F799" t="s">
        <v>53</v>
      </c>
    </row>
    <row r="800" spans="1:6" x14ac:dyDescent="0.25">
      <c r="A800" t="s">
        <v>6</v>
      </c>
      <c r="B800" s="1">
        <v>37907</v>
      </c>
      <c r="C800" s="2">
        <v>0</v>
      </c>
      <c r="D800">
        <v>223.89</v>
      </c>
      <c r="E800">
        <v>30</v>
      </c>
      <c r="F800" t="s">
        <v>53</v>
      </c>
    </row>
    <row r="801" spans="1:6" x14ac:dyDescent="0.25">
      <c r="A801" t="s">
        <v>6</v>
      </c>
      <c r="B801" s="1">
        <v>37967</v>
      </c>
      <c r="C801" s="2">
        <v>0</v>
      </c>
      <c r="D801">
        <v>223.82</v>
      </c>
      <c r="E801">
        <v>22</v>
      </c>
      <c r="F801" t="s">
        <v>53</v>
      </c>
    </row>
    <row r="802" spans="1:6" x14ac:dyDescent="0.25">
      <c r="A802" t="s">
        <v>6</v>
      </c>
      <c r="B802" s="1">
        <v>37994</v>
      </c>
      <c r="C802" s="2">
        <v>0</v>
      </c>
      <c r="D802">
        <v>223.73</v>
      </c>
      <c r="E802">
        <v>25</v>
      </c>
      <c r="F802" t="s">
        <v>53</v>
      </c>
    </row>
    <row r="803" spans="1:6" x14ac:dyDescent="0.25">
      <c r="A803" t="s">
        <v>6</v>
      </c>
      <c r="B803" s="1">
        <v>38041</v>
      </c>
      <c r="C803" s="2">
        <v>0</v>
      </c>
      <c r="D803">
        <v>223.34</v>
      </c>
      <c r="E803">
        <v>10</v>
      </c>
      <c r="F803" t="s">
        <v>53</v>
      </c>
    </row>
    <row r="804" spans="1:6" x14ac:dyDescent="0.25">
      <c r="A804" t="s">
        <v>6</v>
      </c>
      <c r="B804" s="1">
        <v>38093</v>
      </c>
      <c r="C804" s="2">
        <v>0</v>
      </c>
      <c r="D804">
        <v>222.84</v>
      </c>
      <c r="E804">
        <v>10</v>
      </c>
      <c r="F804" t="s">
        <v>53</v>
      </c>
    </row>
    <row r="805" spans="1:6" x14ac:dyDescent="0.25">
      <c r="A805" t="s">
        <v>6</v>
      </c>
      <c r="B805" s="1">
        <v>38132</v>
      </c>
      <c r="C805" s="2">
        <v>0</v>
      </c>
      <c r="D805">
        <v>223.44</v>
      </c>
      <c r="E805">
        <v>16</v>
      </c>
      <c r="F805" t="s">
        <v>53</v>
      </c>
    </row>
    <row r="806" spans="1:6" x14ac:dyDescent="0.25">
      <c r="A806" t="s">
        <v>6</v>
      </c>
      <c r="B806" s="1">
        <v>38153</v>
      </c>
      <c r="C806" s="2">
        <v>0</v>
      </c>
      <c r="D806">
        <v>224.1</v>
      </c>
      <c r="E806">
        <v>30</v>
      </c>
      <c r="F806" t="s">
        <v>53</v>
      </c>
    </row>
    <row r="807" spans="1:6" x14ac:dyDescent="0.25">
      <c r="A807" t="s">
        <v>6</v>
      </c>
      <c r="B807" s="1">
        <v>38184</v>
      </c>
      <c r="C807" s="2">
        <v>0</v>
      </c>
      <c r="D807">
        <v>225.12</v>
      </c>
      <c r="E807">
        <v>31</v>
      </c>
      <c r="F807" t="s">
        <v>53</v>
      </c>
    </row>
    <row r="808" spans="1:6" x14ac:dyDescent="0.25">
      <c r="A808" t="s">
        <v>6</v>
      </c>
      <c r="B808" s="1">
        <v>38211</v>
      </c>
      <c r="C808" s="2">
        <v>0</v>
      </c>
      <c r="D808">
        <v>225.97</v>
      </c>
      <c r="E808">
        <v>31</v>
      </c>
      <c r="F808" t="s">
        <v>53</v>
      </c>
    </row>
    <row r="809" spans="1:6" x14ac:dyDescent="0.25">
      <c r="A809" t="s">
        <v>6</v>
      </c>
      <c r="B809" s="1">
        <v>38243</v>
      </c>
      <c r="C809" s="2">
        <v>0</v>
      </c>
      <c r="D809">
        <v>226.21</v>
      </c>
      <c r="E809">
        <v>30</v>
      </c>
      <c r="F809" t="s">
        <v>53</v>
      </c>
    </row>
    <row r="810" spans="1:6" x14ac:dyDescent="0.25">
      <c r="A810" t="s">
        <v>6</v>
      </c>
      <c r="B810" s="1">
        <v>38284</v>
      </c>
      <c r="C810" s="2">
        <v>0</v>
      </c>
      <c r="D810">
        <v>226.77</v>
      </c>
      <c r="E810">
        <v>31</v>
      </c>
      <c r="F810" t="s">
        <v>53</v>
      </c>
    </row>
    <row r="811" spans="1:6" x14ac:dyDescent="0.25">
      <c r="A811" t="s">
        <v>6</v>
      </c>
      <c r="B811" s="1">
        <v>38293</v>
      </c>
      <c r="C811" s="2">
        <v>0</v>
      </c>
      <c r="D811">
        <v>226.78</v>
      </c>
      <c r="E811">
        <v>30</v>
      </c>
      <c r="F811" t="s">
        <v>53</v>
      </c>
    </row>
    <row r="812" spans="1:6" x14ac:dyDescent="0.25">
      <c r="A812" t="s">
        <v>6</v>
      </c>
      <c r="B812" s="1">
        <v>38343</v>
      </c>
      <c r="C812" s="2">
        <v>0</v>
      </c>
      <c r="D812">
        <v>226.51</v>
      </c>
      <c r="E812">
        <v>31</v>
      </c>
      <c r="F812" t="s">
        <v>53</v>
      </c>
    </row>
    <row r="813" spans="1:6" x14ac:dyDescent="0.25">
      <c r="A813" t="s">
        <v>6</v>
      </c>
      <c r="B813" s="1">
        <v>38364</v>
      </c>
      <c r="C813" s="2">
        <v>0</v>
      </c>
      <c r="D813">
        <v>226.61</v>
      </c>
      <c r="E813">
        <v>31</v>
      </c>
      <c r="F813" t="s">
        <v>53</v>
      </c>
    </row>
    <row r="814" spans="1:6" x14ac:dyDescent="0.25">
      <c r="A814" t="s">
        <v>6</v>
      </c>
      <c r="B814" s="1">
        <v>38402</v>
      </c>
      <c r="C814" s="2">
        <v>0</v>
      </c>
      <c r="D814">
        <v>226.59</v>
      </c>
      <c r="E814">
        <v>28</v>
      </c>
      <c r="F814" t="s">
        <v>53</v>
      </c>
    </row>
    <row r="815" spans="1:6" x14ac:dyDescent="0.25">
      <c r="A815" t="s">
        <v>6</v>
      </c>
      <c r="B815" s="1">
        <v>38437</v>
      </c>
      <c r="C815" s="2">
        <v>0</v>
      </c>
      <c r="D815">
        <v>226.42</v>
      </c>
      <c r="E815">
        <v>31</v>
      </c>
      <c r="F815" t="s">
        <v>53</v>
      </c>
    </row>
    <row r="816" spans="1:6" x14ac:dyDescent="0.25">
      <c r="A816" t="s">
        <v>6</v>
      </c>
      <c r="B816" s="1">
        <v>38454</v>
      </c>
      <c r="C816" s="2">
        <v>0</v>
      </c>
      <c r="D816">
        <v>226.64</v>
      </c>
      <c r="E816">
        <v>30</v>
      </c>
      <c r="F816" t="s">
        <v>53</v>
      </c>
    </row>
    <row r="817" spans="1:6" x14ac:dyDescent="0.25">
      <c r="A817" t="s">
        <v>6</v>
      </c>
      <c r="B817" s="1">
        <v>38487</v>
      </c>
      <c r="C817" s="2">
        <v>0</v>
      </c>
      <c r="D817">
        <v>226.54</v>
      </c>
      <c r="E817">
        <v>31</v>
      </c>
      <c r="F817" t="s">
        <v>53</v>
      </c>
    </row>
    <row r="818" spans="1:6" x14ac:dyDescent="0.25">
      <c r="A818" t="s">
        <v>6</v>
      </c>
      <c r="B818" s="1">
        <v>38518</v>
      </c>
      <c r="C818" s="2">
        <v>0</v>
      </c>
      <c r="D818">
        <v>226.42</v>
      </c>
      <c r="E818">
        <v>30</v>
      </c>
      <c r="F818" t="s">
        <v>53</v>
      </c>
    </row>
    <row r="819" spans="1:6" x14ac:dyDescent="0.25">
      <c r="A819" t="s">
        <v>6</v>
      </c>
      <c r="B819" s="1">
        <v>38546</v>
      </c>
      <c r="C819" s="2">
        <v>0</v>
      </c>
      <c r="D819">
        <v>227.39</v>
      </c>
      <c r="E819">
        <v>31</v>
      </c>
      <c r="F819" t="s">
        <v>53</v>
      </c>
    </row>
    <row r="820" spans="1:6" x14ac:dyDescent="0.25">
      <c r="A820" t="s">
        <v>6</v>
      </c>
      <c r="B820" s="1">
        <v>38580</v>
      </c>
      <c r="C820" s="2">
        <v>0</v>
      </c>
      <c r="D820">
        <v>227.89</v>
      </c>
      <c r="E820">
        <v>31</v>
      </c>
      <c r="F820" t="s">
        <v>53</v>
      </c>
    </row>
    <row r="821" spans="1:6" x14ac:dyDescent="0.25">
      <c r="A821" t="s">
        <v>6</v>
      </c>
      <c r="B821" s="1">
        <v>38610</v>
      </c>
      <c r="C821" s="2">
        <v>0</v>
      </c>
      <c r="D821">
        <v>228.61</v>
      </c>
      <c r="E821">
        <v>30</v>
      </c>
      <c r="F821" t="s">
        <v>53</v>
      </c>
    </row>
    <row r="822" spans="1:6" x14ac:dyDescent="0.25">
      <c r="A822" t="s">
        <v>6</v>
      </c>
      <c r="B822" s="1">
        <v>38645</v>
      </c>
      <c r="C822" s="2">
        <v>0</v>
      </c>
      <c r="D822">
        <v>229.17</v>
      </c>
      <c r="E822">
        <v>31</v>
      </c>
      <c r="F822" t="s">
        <v>53</v>
      </c>
    </row>
    <row r="823" spans="1:6" x14ac:dyDescent="0.25">
      <c r="A823" t="s">
        <v>6</v>
      </c>
      <c r="B823" s="1">
        <v>38657</v>
      </c>
      <c r="C823" s="2">
        <v>0</v>
      </c>
      <c r="D823">
        <v>229.27</v>
      </c>
      <c r="E823">
        <v>30</v>
      </c>
      <c r="F823" t="s">
        <v>53</v>
      </c>
    </row>
    <row r="824" spans="1:6" x14ac:dyDescent="0.25">
      <c r="A824" t="s">
        <v>6</v>
      </c>
      <c r="B824" s="1">
        <v>38697</v>
      </c>
      <c r="C824" s="2">
        <v>0</v>
      </c>
      <c r="D824">
        <v>229.15</v>
      </c>
      <c r="E824">
        <v>31</v>
      </c>
      <c r="F824" t="s">
        <v>53</v>
      </c>
    </row>
    <row r="825" spans="1:6" x14ac:dyDescent="0.25">
      <c r="A825" t="s">
        <v>6</v>
      </c>
      <c r="B825" s="1">
        <v>38722</v>
      </c>
      <c r="C825" s="2">
        <v>0</v>
      </c>
      <c r="D825">
        <v>228.89</v>
      </c>
      <c r="E825">
        <v>31</v>
      </c>
      <c r="F825" t="s">
        <v>53</v>
      </c>
    </row>
    <row r="826" spans="1:6" x14ac:dyDescent="0.25">
      <c r="A826" t="s">
        <v>6</v>
      </c>
      <c r="B826" s="1">
        <v>38758</v>
      </c>
      <c r="C826" s="2">
        <v>0</v>
      </c>
      <c r="D826">
        <v>228.15</v>
      </c>
      <c r="E826">
        <v>28</v>
      </c>
      <c r="F826" t="s">
        <v>53</v>
      </c>
    </row>
    <row r="827" spans="1:6" x14ac:dyDescent="0.25">
      <c r="A827" t="s">
        <v>6</v>
      </c>
      <c r="B827" s="1">
        <v>38783</v>
      </c>
      <c r="C827" s="2">
        <v>0</v>
      </c>
      <c r="D827">
        <v>227.83</v>
      </c>
      <c r="E827">
        <v>31</v>
      </c>
      <c r="F827" t="s">
        <v>53</v>
      </c>
    </row>
    <row r="828" spans="1:6" x14ac:dyDescent="0.25">
      <c r="A828" t="s">
        <v>6</v>
      </c>
      <c r="B828" s="1">
        <v>38818</v>
      </c>
      <c r="C828" s="2">
        <v>0</v>
      </c>
      <c r="D828">
        <v>227.79</v>
      </c>
      <c r="E828">
        <v>30</v>
      </c>
      <c r="F828" t="s">
        <v>53</v>
      </c>
    </row>
    <row r="829" spans="1:6" x14ac:dyDescent="0.25">
      <c r="A829" t="s">
        <v>6</v>
      </c>
      <c r="B829" s="1">
        <v>38843</v>
      </c>
      <c r="C829" s="2">
        <v>0</v>
      </c>
      <c r="D829">
        <v>227.85</v>
      </c>
      <c r="E829">
        <v>31</v>
      </c>
      <c r="F829" t="s">
        <v>53</v>
      </c>
    </row>
    <row r="830" spans="1:6" x14ac:dyDescent="0.25">
      <c r="A830" t="s">
        <v>6</v>
      </c>
      <c r="B830" s="1">
        <v>38883</v>
      </c>
      <c r="C830" s="2">
        <v>0</v>
      </c>
      <c r="D830">
        <v>228.47</v>
      </c>
      <c r="E830">
        <v>30</v>
      </c>
      <c r="F830" t="s">
        <v>53</v>
      </c>
    </row>
    <row r="831" spans="1:6" x14ac:dyDescent="0.25">
      <c r="A831" t="s">
        <v>6</v>
      </c>
      <c r="B831" s="1">
        <v>38913</v>
      </c>
      <c r="C831" s="2">
        <v>0</v>
      </c>
      <c r="D831">
        <v>229.38</v>
      </c>
      <c r="E831">
        <v>31</v>
      </c>
      <c r="F831" t="s">
        <v>53</v>
      </c>
    </row>
    <row r="832" spans="1:6" x14ac:dyDescent="0.25">
      <c r="A832" t="s">
        <v>6</v>
      </c>
      <c r="B832" s="1">
        <v>38944</v>
      </c>
      <c r="C832" s="2">
        <v>0</v>
      </c>
      <c r="D832">
        <v>230.36</v>
      </c>
      <c r="E832">
        <v>31</v>
      </c>
      <c r="F832" t="s">
        <v>53</v>
      </c>
    </row>
    <row r="833" spans="1:6" x14ac:dyDescent="0.25">
      <c r="A833" t="s">
        <v>6</v>
      </c>
      <c r="B833" s="1">
        <v>38973</v>
      </c>
      <c r="C833" s="2">
        <v>0</v>
      </c>
      <c r="D833">
        <v>231.1</v>
      </c>
      <c r="E833">
        <v>30</v>
      </c>
      <c r="F833" t="s">
        <v>53</v>
      </c>
    </row>
    <row r="834" spans="1:6" x14ac:dyDescent="0.25">
      <c r="A834" t="s">
        <v>6</v>
      </c>
      <c r="B834" s="1">
        <v>38993</v>
      </c>
      <c r="C834" s="2">
        <v>0</v>
      </c>
      <c r="D834">
        <v>231.37</v>
      </c>
      <c r="E834">
        <v>31</v>
      </c>
      <c r="F834" t="s">
        <v>53</v>
      </c>
    </row>
    <row r="835" spans="1:6" x14ac:dyDescent="0.25">
      <c r="A835" t="s">
        <v>6</v>
      </c>
      <c r="B835" s="1">
        <v>39024</v>
      </c>
      <c r="C835" s="2">
        <v>0</v>
      </c>
      <c r="D835">
        <v>231.32</v>
      </c>
      <c r="E835">
        <v>30</v>
      </c>
      <c r="F835" t="s">
        <v>53</v>
      </c>
    </row>
    <row r="836" spans="1:6" x14ac:dyDescent="0.25">
      <c r="A836" t="s">
        <v>6</v>
      </c>
      <c r="B836" s="1">
        <v>39067</v>
      </c>
      <c r="C836" s="2">
        <v>0</v>
      </c>
      <c r="D836">
        <v>230.97</v>
      </c>
      <c r="E836">
        <v>31</v>
      </c>
      <c r="F836" t="s">
        <v>53</v>
      </c>
    </row>
    <row r="837" spans="1:6" x14ac:dyDescent="0.25">
      <c r="A837" t="s">
        <v>6</v>
      </c>
      <c r="B837" s="1">
        <v>39103</v>
      </c>
      <c r="C837" s="2">
        <v>0</v>
      </c>
      <c r="D837">
        <v>230.42</v>
      </c>
      <c r="E837">
        <v>31</v>
      </c>
      <c r="F837" t="s">
        <v>53</v>
      </c>
    </row>
    <row r="838" spans="1:6" x14ac:dyDescent="0.25">
      <c r="A838" t="s">
        <v>6</v>
      </c>
      <c r="B838" s="1">
        <v>39115</v>
      </c>
      <c r="C838" s="2">
        <v>0</v>
      </c>
      <c r="D838">
        <v>230.31</v>
      </c>
      <c r="E838">
        <v>28</v>
      </c>
      <c r="F838" t="s">
        <v>53</v>
      </c>
    </row>
    <row r="839" spans="1:6" x14ac:dyDescent="0.25">
      <c r="A839" t="s">
        <v>6</v>
      </c>
      <c r="B839" s="1">
        <v>39154</v>
      </c>
      <c r="C839" s="2">
        <v>0</v>
      </c>
      <c r="D839">
        <v>230.31</v>
      </c>
      <c r="E839">
        <v>31</v>
      </c>
      <c r="F839" t="s">
        <v>53</v>
      </c>
    </row>
    <row r="840" spans="1:6" x14ac:dyDescent="0.25">
      <c r="A840" t="s">
        <v>6</v>
      </c>
      <c r="B840" s="1">
        <v>39186</v>
      </c>
      <c r="C840" s="2">
        <v>0</v>
      </c>
      <c r="D840">
        <v>230.28</v>
      </c>
      <c r="E840">
        <v>30</v>
      </c>
      <c r="F840" t="s">
        <v>53</v>
      </c>
    </row>
    <row r="841" spans="1:6" x14ac:dyDescent="0.25">
      <c r="A841" t="s">
        <v>6</v>
      </c>
      <c r="B841" s="1">
        <v>39220</v>
      </c>
      <c r="C841" s="2">
        <v>0</v>
      </c>
      <c r="D841">
        <v>230.77</v>
      </c>
      <c r="E841">
        <v>31</v>
      </c>
      <c r="F841" t="s">
        <v>53</v>
      </c>
    </row>
    <row r="842" spans="1:6" x14ac:dyDescent="0.25">
      <c r="A842" t="s">
        <v>6</v>
      </c>
      <c r="B842" s="1">
        <v>39248</v>
      </c>
      <c r="C842" s="2">
        <v>0</v>
      </c>
      <c r="D842">
        <v>231.02</v>
      </c>
      <c r="E842">
        <v>30</v>
      </c>
      <c r="F842" t="s">
        <v>53</v>
      </c>
    </row>
    <row r="843" spans="1:6" x14ac:dyDescent="0.25">
      <c r="A843" t="s">
        <v>6</v>
      </c>
      <c r="B843" s="1">
        <v>39279</v>
      </c>
      <c r="C843" s="2">
        <v>0</v>
      </c>
      <c r="D843">
        <v>232.39</v>
      </c>
      <c r="E843">
        <v>31</v>
      </c>
      <c r="F843" t="s">
        <v>53</v>
      </c>
    </row>
    <row r="844" spans="1:6" x14ac:dyDescent="0.25">
      <c r="A844" t="s">
        <v>6</v>
      </c>
      <c r="B844" s="1">
        <v>39308</v>
      </c>
      <c r="C844" s="2">
        <v>0</v>
      </c>
      <c r="D844">
        <v>233.33</v>
      </c>
      <c r="E844">
        <v>31</v>
      </c>
      <c r="F844" t="s">
        <v>53</v>
      </c>
    </row>
    <row r="845" spans="1:6" x14ac:dyDescent="0.25">
      <c r="A845" t="s">
        <v>6</v>
      </c>
      <c r="B845" s="1">
        <v>39340</v>
      </c>
      <c r="C845" s="2">
        <v>0</v>
      </c>
      <c r="D845">
        <v>233.97</v>
      </c>
      <c r="E845">
        <v>30</v>
      </c>
      <c r="F845" t="s">
        <v>53</v>
      </c>
    </row>
    <row r="846" spans="1:6" x14ac:dyDescent="0.25">
      <c r="A846" t="s">
        <v>6</v>
      </c>
      <c r="B846" s="1">
        <v>39384</v>
      </c>
      <c r="C846" s="2">
        <v>0</v>
      </c>
      <c r="D846">
        <v>234.16</v>
      </c>
      <c r="E846">
        <v>31</v>
      </c>
      <c r="F846" t="s">
        <v>53</v>
      </c>
    </row>
    <row r="847" spans="1:6" x14ac:dyDescent="0.25">
      <c r="A847" t="s">
        <v>6</v>
      </c>
      <c r="B847" s="1">
        <v>39407</v>
      </c>
      <c r="C847" s="2">
        <v>0</v>
      </c>
      <c r="D847">
        <v>233.96</v>
      </c>
      <c r="E847">
        <v>30</v>
      </c>
      <c r="F847" t="s">
        <v>53</v>
      </c>
    </row>
    <row r="848" spans="1:6" x14ac:dyDescent="0.25">
      <c r="A848" t="s">
        <v>6</v>
      </c>
      <c r="B848" s="1">
        <v>39438</v>
      </c>
      <c r="C848" s="2">
        <v>0</v>
      </c>
      <c r="D848">
        <v>233.47</v>
      </c>
      <c r="E848">
        <v>31</v>
      </c>
      <c r="F848" t="s">
        <v>53</v>
      </c>
    </row>
    <row r="849" spans="1:6" x14ac:dyDescent="0.25">
      <c r="A849" t="s">
        <v>6</v>
      </c>
      <c r="B849" s="1">
        <v>39454</v>
      </c>
      <c r="C849" s="2">
        <v>0</v>
      </c>
      <c r="D849">
        <v>233.19</v>
      </c>
      <c r="E849">
        <v>31</v>
      </c>
      <c r="F849" t="s">
        <v>53</v>
      </c>
    </row>
    <row r="850" spans="1:6" x14ac:dyDescent="0.25">
      <c r="A850" t="s">
        <v>6</v>
      </c>
      <c r="B850" s="1">
        <v>39492</v>
      </c>
      <c r="C850" s="2">
        <v>0</v>
      </c>
      <c r="D850">
        <v>233.04</v>
      </c>
      <c r="E850">
        <v>29</v>
      </c>
      <c r="F850" t="s">
        <v>53</v>
      </c>
    </row>
    <row r="851" spans="1:6" x14ac:dyDescent="0.25">
      <c r="A851" t="s">
        <v>6</v>
      </c>
      <c r="B851" s="1">
        <v>39515</v>
      </c>
      <c r="C851" s="2">
        <v>0</v>
      </c>
      <c r="D851">
        <v>232.87</v>
      </c>
      <c r="E851">
        <v>31</v>
      </c>
      <c r="F851" t="s">
        <v>53</v>
      </c>
    </row>
    <row r="852" spans="1:6" x14ac:dyDescent="0.25">
      <c r="A852" t="s">
        <v>6</v>
      </c>
      <c r="B852" s="1">
        <v>39564</v>
      </c>
      <c r="C852" s="2">
        <v>0</v>
      </c>
      <c r="D852">
        <v>232.56</v>
      </c>
      <c r="E852">
        <v>30</v>
      </c>
      <c r="F852" t="s">
        <v>53</v>
      </c>
    </row>
    <row r="853" spans="1:6" x14ac:dyDescent="0.25">
      <c r="A853" t="s">
        <v>6</v>
      </c>
      <c r="B853" s="1">
        <v>39586</v>
      </c>
      <c r="C853" s="2">
        <v>0</v>
      </c>
      <c r="D853">
        <v>232.56</v>
      </c>
      <c r="E853">
        <v>31</v>
      </c>
      <c r="F853" t="s">
        <v>53</v>
      </c>
    </row>
    <row r="854" spans="1:6" x14ac:dyDescent="0.25">
      <c r="A854" t="s">
        <v>6</v>
      </c>
      <c r="B854" s="1">
        <v>39612</v>
      </c>
      <c r="C854" s="2">
        <v>0</v>
      </c>
      <c r="D854">
        <v>233.4</v>
      </c>
      <c r="E854">
        <v>30</v>
      </c>
      <c r="F854" t="s">
        <v>53</v>
      </c>
    </row>
    <row r="855" spans="1:6" x14ac:dyDescent="0.25">
      <c r="A855" t="s">
        <v>6</v>
      </c>
      <c r="B855" s="1">
        <v>39645</v>
      </c>
      <c r="C855" s="2">
        <v>0</v>
      </c>
      <c r="D855">
        <v>234.39</v>
      </c>
      <c r="E855">
        <v>31</v>
      </c>
      <c r="F855" t="s">
        <v>53</v>
      </c>
    </row>
    <row r="856" spans="1:6" x14ac:dyDescent="0.25">
      <c r="A856" t="s">
        <v>6</v>
      </c>
      <c r="B856" s="1">
        <v>39677</v>
      </c>
      <c r="C856" s="2">
        <v>0</v>
      </c>
      <c r="D856">
        <v>235.24</v>
      </c>
      <c r="E856">
        <v>31</v>
      </c>
      <c r="F856" t="s">
        <v>53</v>
      </c>
    </row>
    <row r="857" spans="1:6" x14ac:dyDescent="0.25">
      <c r="A857" t="s">
        <v>6</v>
      </c>
      <c r="B857" s="1">
        <v>39711</v>
      </c>
      <c r="C857" s="2">
        <v>0</v>
      </c>
      <c r="D857">
        <v>235.97</v>
      </c>
      <c r="E857">
        <v>30</v>
      </c>
      <c r="F857" t="s">
        <v>53</v>
      </c>
    </row>
    <row r="858" spans="1:6" x14ac:dyDescent="0.25">
      <c r="A858" t="s">
        <v>6</v>
      </c>
      <c r="B858" s="1">
        <v>39728</v>
      </c>
      <c r="C858" s="2">
        <v>0</v>
      </c>
      <c r="D858">
        <v>236.15</v>
      </c>
      <c r="E858">
        <v>31</v>
      </c>
      <c r="F858" t="s">
        <v>53</v>
      </c>
    </row>
    <row r="859" spans="1:6" x14ac:dyDescent="0.25">
      <c r="A859" t="s">
        <v>6</v>
      </c>
      <c r="B859" s="1">
        <v>39762</v>
      </c>
      <c r="C859" s="2">
        <v>0</v>
      </c>
      <c r="D859">
        <v>236.02</v>
      </c>
      <c r="E859">
        <v>30</v>
      </c>
      <c r="F859" t="s">
        <v>53</v>
      </c>
    </row>
    <row r="860" spans="1:6" x14ac:dyDescent="0.25">
      <c r="A860" t="s">
        <v>6</v>
      </c>
      <c r="B860" s="1">
        <v>39796</v>
      </c>
      <c r="C860" s="2">
        <v>0</v>
      </c>
      <c r="D860">
        <v>235.67</v>
      </c>
      <c r="E860">
        <v>31</v>
      </c>
      <c r="F860" t="s">
        <v>53</v>
      </c>
    </row>
    <row r="861" spans="1:6" x14ac:dyDescent="0.25">
      <c r="A861" t="s">
        <v>6</v>
      </c>
      <c r="B861" s="1">
        <v>39814</v>
      </c>
      <c r="C861" s="2">
        <v>0</v>
      </c>
      <c r="D861">
        <v>235.48</v>
      </c>
      <c r="E861">
        <v>31</v>
      </c>
      <c r="F861" t="s">
        <v>53</v>
      </c>
    </row>
    <row r="862" spans="1:6" x14ac:dyDescent="0.25">
      <c r="A862" t="s">
        <v>6</v>
      </c>
      <c r="B862" s="1">
        <v>39871</v>
      </c>
      <c r="C862" s="2">
        <v>0</v>
      </c>
      <c r="D862">
        <v>235.27</v>
      </c>
      <c r="E862">
        <v>28</v>
      </c>
      <c r="F862" t="s">
        <v>53</v>
      </c>
    </row>
    <row r="863" spans="1:6" x14ac:dyDescent="0.25">
      <c r="A863" t="s">
        <v>6</v>
      </c>
      <c r="B863" s="1">
        <v>39880</v>
      </c>
      <c r="C863" s="2">
        <v>0</v>
      </c>
      <c r="D863">
        <v>235.03</v>
      </c>
      <c r="E863">
        <v>31</v>
      </c>
      <c r="F863" t="s">
        <v>53</v>
      </c>
    </row>
    <row r="864" spans="1:6" x14ac:dyDescent="0.25">
      <c r="A864" t="s">
        <v>6</v>
      </c>
      <c r="B864" s="1">
        <v>39906</v>
      </c>
      <c r="C864" s="2">
        <v>0</v>
      </c>
      <c r="D864">
        <v>234.79</v>
      </c>
      <c r="E864">
        <v>30</v>
      </c>
      <c r="F864" t="s">
        <v>53</v>
      </c>
    </row>
    <row r="865" spans="1:6" x14ac:dyDescent="0.25">
      <c r="A865" t="s">
        <v>6</v>
      </c>
      <c r="B865" s="1">
        <v>39959</v>
      </c>
      <c r="C865" s="2">
        <v>0</v>
      </c>
      <c r="D865">
        <v>234.63</v>
      </c>
      <c r="E865">
        <v>31</v>
      </c>
      <c r="F865" t="s">
        <v>53</v>
      </c>
    </row>
    <row r="866" spans="1:6" x14ac:dyDescent="0.25">
      <c r="A866" t="s">
        <v>6</v>
      </c>
      <c r="B866" s="1">
        <v>39979</v>
      </c>
      <c r="C866" s="2">
        <v>0</v>
      </c>
      <c r="D866">
        <v>234.79</v>
      </c>
      <c r="E866">
        <v>29</v>
      </c>
      <c r="F866" t="s">
        <v>53</v>
      </c>
    </row>
    <row r="867" spans="1:6" x14ac:dyDescent="0.25">
      <c r="A867" t="s">
        <v>6</v>
      </c>
      <c r="B867" s="1">
        <v>40004</v>
      </c>
      <c r="C867" s="2">
        <v>0</v>
      </c>
      <c r="D867">
        <v>235.14</v>
      </c>
      <c r="E867">
        <v>25</v>
      </c>
      <c r="F867" t="s">
        <v>53</v>
      </c>
    </row>
    <row r="868" spans="1:6" x14ac:dyDescent="0.25">
      <c r="A868" t="s">
        <v>6</v>
      </c>
      <c r="B868" s="1">
        <v>40036</v>
      </c>
      <c r="C868" s="2">
        <v>0</v>
      </c>
      <c r="D868">
        <v>236.32</v>
      </c>
      <c r="E868">
        <v>31</v>
      </c>
      <c r="F868" t="s">
        <v>53</v>
      </c>
    </row>
    <row r="869" spans="1:6" x14ac:dyDescent="0.25">
      <c r="A869" t="s">
        <v>6</v>
      </c>
      <c r="B869" s="1">
        <v>40062</v>
      </c>
      <c r="C869" s="2">
        <v>0</v>
      </c>
      <c r="D869">
        <v>236.55</v>
      </c>
      <c r="E869">
        <v>30</v>
      </c>
      <c r="F869" t="s">
        <v>53</v>
      </c>
    </row>
    <row r="870" spans="1:6" x14ac:dyDescent="0.25">
      <c r="A870" t="s">
        <v>6</v>
      </c>
      <c r="B870" s="1">
        <v>40094</v>
      </c>
      <c r="C870" s="2">
        <v>0</v>
      </c>
      <c r="D870">
        <v>236.66</v>
      </c>
      <c r="E870">
        <v>31</v>
      </c>
      <c r="F870" t="s">
        <v>53</v>
      </c>
    </row>
    <row r="871" spans="1:6" x14ac:dyDescent="0.25">
      <c r="A871" t="s">
        <v>6</v>
      </c>
      <c r="B871" s="1">
        <v>40119</v>
      </c>
      <c r="C871" s="2">
        <v>0</v>
      </c>
      <c r="D871">
        <v>236.55</v>
      </c>
      <c r="E871">
        <v>30</v>
      </c>
      <c r="F871" t="s">
        <v>53</v>
      </c>
    </row>
    <row r="872" spans="1:6" x14ac:dyDescent="0.25">
      <c r="A872" t="s">
        <v>6</v>
      </c>
      <c r="B872" s="1">
        <v>40154</v>
      </c>
      <c r="C872" s="2">
        <v>0</v>
      </c>
      <c r="D872">
        <v>236.04</v>
      </c>
      <c r="E872">
        <v>31</v>
      </c>
      <c r="F872" t="s">
        <v>53</v>
      </c>
    </row>
    <row r="873" spans="1:6" x14ac:dyDescent="0.25">
      <c r="A873" t="s">
        <v>6</v>
      </c>
      <c r="B873" s="1">
        <v>40202</v>
      </c>
      <c r="C873" s="2">
        <v>0</v>
      </c>
      <c r="D873">
        <v>235.68</v>
      </c>
      <c r="E873">
        <v>31</v>
      </c>
      <c r="F873" t="s">
        <v>53</v>
      </c>
    </row>
    <row r="874" spans="1:6" x14ac:dyDescent="0.25">
      <c r="A874" t="s">
        <v>6</v>
      </c>
      <c r="B874" s="1">
        <v>40216</v>
      </c>
      <c r="C874" s="2">
        <v>0</v>
      </c>
      <c r="D874">
        <v>235.36</v>
      </c>
      <c r="E874">
        <v>28</v>
      </c>
      <c r="F874" t="s">
        <v>53</v>
      </c>
    </row>
    <row r="875" spans="1:6" x14ac:dyDescent="0.25">
      <c r="A875" t="s">
        <v>6</v>
      </c>
      <c r="B875" s="1">
        <v>40251</v>
      </c>
      <c r="C875" s="2">
        <v>0</v>
      </c>
      <c r="D875">
        <v>234.79</v>
      </c>
      <c r="E875">
        <v>31</v>
      </c>
      <c r="F875" t="s">
        <v>53</v>
      </c>
    </row>
    <row r="876" spans="1:6" x14ac:dyDescent="0.25">
      <c r="A876" t="s">
        <v>6</v>
      </c>
      <c r="B876" s="1">
        <v>40293</v>
      </c>
      <c r="C876" s="2">
        <v>0</v>
      </c>
      <c r="D876">
        <v>234.26</v>
      </c>
      <c r="E876">
        <v>30</v>
      </c>
      <c r="F876" t="s">
        <v>53</v>
      </c>
    </row>
    <row r="877" spans="1:6" x14ac:dyDescent="0.25">
      <c r="A877" t="s">
        <v>6</v>
      </c>
      <c r="B877" s="1">
        <v>40301</v>
      </c>
      <c r="C877" s="2">
        <v>0</v>
      </c>
      <c r="D877">
        <v>234.12</v>
      </c>
      <c r="E877">
        <v>31</v>
      </c>
      <c r="F877" t="s">
        <v>53</v>
      </c>
    </row>
    <row r="878" spans="1:6" x14ac:dyDescent="0.25">
      <c r="A878" t="s">
        <v>6</v>
      </c>
      <c r="B878" s="1">
        <v>40343</v>
      </c>
      <c r="C878" s="2">
        <v>0</v>
      </c>
      <c r="D878">
        <v>234.59</v>
      </c>
      <c r="E878">
        <v>30</v>
      </c>
      <c r="F878" t="s">
        <v>53</v>
      </c>
    </row>
    <row r="879" spans="1:6" x14ac:dyDescent="0.25">
      <c r="A879" t="s">
        <v>6</v>
      </c>
      <c r="B879" s="1">
        <v>40378</v>
      </c>
      <c r="C879" s="2">
        <v>0</v>
      </c>
      <c r="D879">
        <v>235.5</v>
      </c>
      <c r="E879">
        <v>31</v>
      </c>
      <c r="F879" t="s">
        <v>53</v>
      </c>
    </row>
    <row r="880" spans="1:6" x14ac:dyDescent="0.25">
      <c r="A880" t="s">
        <v>6</v>
      </c>
      <c r="B880" s="1">
        <v>40410</v>
      </c>
      <c r="C880" s="2">
        <v>0</v>
      </c>
      <c r="D880">
        <v>236.59</v>
      </c>
      <c r="E880">
        <v>31</v>
      </c>
      <c r="F880" t="s">
        <v>53</v>
      </c>
    </row>
    <row r="881" spans="1:6" x14ac:dyDescent="0.25">
      <c r="A881" t="s">
        <v>6</v>
      </c>
      <c r="B881" s="1">
        <v>40434</v>
      </c>
      <c r="C881" s="2">
        <v>0</v>
      </c>
      <c r="D881">
        <v>237.15</v>
      </c>
      <c r="E881">
        <v>30</v>
      </c>
      <c r="F881" t="s">
        <v>53</v>
      </c>
    </row>
    <row r="882" spans="1:6" x14ac:dyDescent="0.25">
      <c r="A882" t="s">
        <v>6</v>
      </c>
      <c r="B882" s="1">
        <v>40456</v>
      </c>
      <c r="C882" s="2">
        <v>0</v>
      </c>
      <c r="D882">
        <v>237.36</v>
      </c>
      <c r="E882">
        <v>31</v>
      </c>
      <c r="F882" t="s">
        <v>53</v>
      </c>
    </row>
    <row r="883" spans="1:6" x14ac:dyDescent="0.25">
      <c r="A883" t="s">
        <v>6</v>
      </c>
      <c r="B883" s="1">
        <v>40488</v>
      </c>
      <c r="C883" s="2">
        <v>0</v>
      </c>
      <c r="D883">
        <v>237.27</v>
      </c>
      <c r="E883">
        <v>30</v>
      </c>
      <c r="F883" t="s">
        <v>53</v>
      </c>
    </row>
    <row r="884" spans="1:6" x14ac:dyDescent="0.25">
      <c r="A884" t="s">
        <v>6</v>
      </c>
      <c r="B884" s="1">
        <v>40537</v>
      </c>
      <c r="C884" s="2">
        <v>0</v>
      </c>
      <c r="D884">
        <v>236.86</v>
      </c>
      <c r="E884">
        <v>31</v>
      </c>
      <c r="F884" t="s">
        <v>53</v>
      </c>
    </row>
    <row r="885" spans="1:6" x14ac:dyDescent="0.25">
      <c r="A885" t="s">
        <v>6</v>
      </c>
      <c r="B885" s="1">
        <v>40553</v>
      </c>
      <c r="C885" s="2">
        <v>0</v>
      </c>
      <c r="D885">
        <v>236.47</v>
      </c>
      <c r="E885">
        <v>31</v>
      </c>
      <c r="F885" t="s">
        <v>53</v>
      </c>
    </row>
    <row r="886" spans="1:6" x14ac:dyDescent="0.25">
      <c r="A886" t="s">
        <v>6</v>
      </c>
      <c r="B886" s="1">
        <v>40587</v>
      </c>
      <c r="C886" s="2">
        <v>0</v>
      </c>
      <c r="D886">
        <v>235.95</v>
      </c>
      <c r="E886">
        <v>28</v>
      </c>
      <c r="F886" t="s">
        <v>53</v>
      </c>
    </row>
    <row r="887" spans="1:6" x14ac:dyDescent="0.25">
      <c r="A887" t="s">
        <v>6</v>
      </c>
      <c r="B887" s="1">
        <v>40608</v>
      </c>
      <c r="C887" s="2">
        <v>0</v>
      </c>
      <c r="D887">
        <v>235.41</v>
      </c>
      <c r="E887">
        <v>31</v>
      </c>
      <c r="F887" t="s">
        <v>53</v>
      </c>
    </row>
    <row r="888" spans="1:6" x14ac:dyDescent="0.25">
      <c r="A888" t="s">
        <v>6</v>
      </c>
      <c r="B888" s="1">
        <v>40640</v>
      </c>
      <c r="C888" s="2">
        <v>0</v>
      </c>
      <c r="D888">
        <v>234.93</v>
      </c>
      <c r="E888">
        <v>30</v>
      </c>
      <c r="F888" t="s">
        <v>53</v>
      </c>
    </row>
    <row r="889" spans="1:6" x14ac:dyDescent="0.25">
      <c r="A889" t="s">
        <v>6</v>
      </c>
      <c r="B889" s="1">
        <v>40683</v>
      </c>
      <c r="C889" s="2">
        <v>0</v>
      </c>
      <c r="D889">
        <v>234.67</v>
      </c>
      <c r="E889">
        <v>31</v>
      </c>
      <c r="F889" t="s">
        <v>53</v>
      </c>
    </row>
    <row r="890" spans="1:6" x14ac:dyDescent="0.25">
      <c r="A890" t="s">
        <v>6</v>
      </c>
      <c r="B890" s="1">
        <v>40703</v>
      </c>
      <c r="C890" s="2">
        <v>0</v>
      </c>
      <c r="D890">
        <v>235.07</v>
      </c>
      <c r="E890">
        <v>30</v>
      </c>
      <c r="F890" t="s">
        <v>53</v>
      </c>
    </row>
    <row r="891" spans="1:6" x14ac:dyDescent="0.25">
      <c r="A891" t="s">
        <v>6</v>
      </c>
      <c r="B891" s="1">
        <v>40740</v>
      </c>
      <c r="C891" s="2">
        <v>0</v>
      </c>
      <c r="D891">
        <v>235.89</v>
      </c>
      <c r="E891">
        <v>31</v>
      </c>
      <c r="F891" t="s">
        <v>53</v>
      </c>
    </row>
    <row r="892" spans="1:6" x14ac:dyDescent="0.25">
      <c r="A892" t="s">
        <v>6</v>
      </c>
      <c r="B892" s="1">
        <v>40774</v>
      </c>
      <c r="C892" s="2">
        <v>0</v>
      </c>
      <c r="D892">
        <v>237.22</v>
      </c>
      <c r="E892">
        <v>31</v>
      </c>
      <c r="F892" t="s">
        <v>53</v>
      </c>
    </row>
    <row r="893" spans="1:6" x14ac:dyDescent="0.25">
      <c r="A893" t="s">
        <v>6</v>
      </c>
      <c r="B893" s="1">
        <v>40801</v>
      </c>
      <c r="C893" s="2">
        <v>0</v>
      </c>
      <c r="D893">
        <v>237.68</v>
      </c>
      <c r="E893">
        <v>30</v>
      </c>
      <c r="F893" t="s">
        <v>53</v>
      </c>
    </row>
    <row r="894" spans="1:6" x14ac:dyDescent="0.25">
      <c r="A894" t="s">
        <v>6</v>
      </c>
      <c r="B894" s="1">
        <v>40837</v>
      </c>
      <c r="C894" s="2">
        <v>0</v>
      </c>
      <c r="D894">
        <v>237.84</v>
      </c>
      <c r="E894">
        <v>31</v>
      </c>
      <c r="F894" t="s">
        <v>53</v>
      </c>
    </row>
    <row r="895" spans="1:6" x14ac:dyDescent="0.25">
      <c r="A895" t="s">
        <v>6</v>
      </c>
      <c r="B895" s="1">
        <v>40850</v>
      </c>
      <c r="C895" s="2">
        <v>0</v>
      </c>
      <c r="D895">
        <v>237.82</v>
      </c>
      <c r="E895">
        <v>3</v>
      </c>
      <c r="F895" t="s">
        <v>53</v>
      </c>
    </row>
    <row r="896" spans="1:6" x14ac:dyDescent="0.25">
      <c r="A896" t="s">
        <v>6</v>
      </c>
      <c r="B896" s="1">
        <v>40984</v>
      </c>
      <c r="C896" s="2">
        <v>0</v>
      </c>
      <c r="D896">
        <v>235.44</v>
      </c>
      <c r="E896">
        <v>25</v>
      </c>
      <c r="F896" t="s">
        <v>53</v>
      </c>
    </row>
    <row r="897" spans="1:6" x14ac:dyDescent="0.25">
      <c r="A897" t="s">
        <v>6</v>
      </c>
      <c r="B897" s="1">
        <v>41014</v>
      </c>
      <c r="C897" s="2">
        <v>0</v>
      </c>
      <c r="D897">
        <v>234.97</v>
      </c>
      <c r="E897">
        <v>30</v>
      </c>
      <c r="F897" t="s">
        <v>53</v>
      </c>
    </row>
    <row r="898" spans="1:6" x14ac:dyDescent="0.25">
      <c r="A898" t="s">
        <v>6</v>
      </c>
      <c r="B898" s="1">
        <v>41035</v>
      </c>
      <c r="C898" s="2">
        <v>0</v>
      </c>
      <c r="D898">
        <v>235.2</v>
      </c>
      <c r="E898">
        <v>31</v>
      </c>
      <c r="F898" t="s">
        <v>53</v>
      </c>
    </row>
    <row r="899" spans="1:6" x14ac:dyDescent="0.25">
      <c r="A899" t="s">
        <v>6</v>
      </c>
      <c r="B899" s="1">
        <v>41071</v>
      </c>
      <c r="C899" s="2">
        <v>0</v>
      </c>
      <c r="D899">
        <v>236.2</v>
      </c>
      <c r="E899">
        <v>30</v>
      </c>
      <c r="F899" t="s">
        <v>53</v>
      </c>
    </row>
    <row r="900" spans="1:6" x14ac:dyDescent="0.25">
      <c r="A900" t="s">
        <v>6</v>
      </c>
      <c r="B900" s="1">
        <v>41106</v>
      </c>
      <c r="C900" s="2">
        <v>0</v>
      </c>
      <c r="D900">
        <v>237.37</v>
      </c>
      <c r="E900">
        <v>31</v>
      </c>
      <c r="F900" t="s">
        <v>53</v>
      </c>
    </row>
    <row r="901" spans="1:6" x14ac:dyDescent="0.25">
      <c r="A901" t="s">
        <v>6</v>
      </c>
      <c r="B901" s="1">
        <v>41137</v>
      </c>
      <c r="C901" s="2">
        <v>0</v>
      </c>
      <c r="D901">
        <v>238.39</v>
      </c>
      <c r="E901">
        <v>31</v>
      </c>
      <c r="F901" t="s">
        <v>53</v>
      </c>
    </row>
    <row r="902" spans="1:6" x14ac:dyDescent="0.25">
      <c r="A902" t="s">
        <v>6</v>
      </c>
      <c r="B902" s="1">
        <v>41160</v>
      </c>
      <c r="C902" s="2">
        <v>0</v>
      </c>
      <c r="D902">
        <v>238.93</v>
      </c>
      <c r="E902">
        <v>30</v>
      </c>
      <c r="F902" t="s">
        <v>53</v>
      </c>
    </row>
    <row r="903" spans="1:6" x14ac:dyDescent="0.25">
      <c r="A903" t="s">
        <v>6</v>
      </c>
      <c r="B903" s="1">
        <v>41193</v>
      </c>
      <c r="C903" s="2">
        <v>0</v>
      </c>
      <c r="D903">
        <v>239.06</v>
      </c>
      <c r="E903">
        <v>31</v>
      </c>
      <c r="F903" t="s">
        <v>53</v>
      </c>
    </row>
    <row r="904" spans="1:6" x14ac:dyDescent="0.25">
      <c r="A904" t="s">
        <v>6</v>
      </c>
      <c r="B904" s="1">
        <v>41229</v>
      </c>
      <c r="C904" s="2">
        <v>0</v>
      </c>
      <c r="D904">
        <v>238.88</v>
      </c>
      <c r="E904">
        <v>30</v>
      </c>
      <c r="F904" t="s">
        <v>53</v>
      </c>
    </row>
    <row r="905" spans="1:6" x14ac:dyDescent="0.25">
      <c r="A905" t="s">
        <v>6</v>
      </c>
      <c r="B905" s="1">
        <v>41258</v>
      </c>
      <c r="C905" s="2">
        <v>0</v>
      </c>
      <c r="D905">
        <v>238.23</v>
      </c>
      <c r="E905">
        <v>31</v>
      </c>
      <c r="F905" t="s">
        <v>53</v>
      </c>
    </row>
    <row r="906" spans="1:6" x14ac:dyDescent="0.25">
      <c r="A906" t="s">
        <v>6</v>
      </c>
      <c r="B906" s="1">
        <v>41282</v>
      </c>
      <c r="C906" s="2">
        <v>0</v>
      </c>
      <c r="D906">
        <v>237.82</v>
      </c>
      <c r="E906">
        <v>31</v>
      </c>
      <c r="F906" t="s">
        <v>53</v>
      </c>
    </row>
    <row r="907" spans="1:6" x14ac:dyDescent="0.25">
      <c r="A907" t="s">
        <v>6</v>
      </c>
      <c r="B907" s="1">
        <v>41332</v>
      </c>
      <c r="C907" s="2">
        <v>0</v>
      </c>
      <c r="D907">
        <v>237.45</v>
      </c>
      <c r="E907">
        <v>28</v>
      </c>
      <c r="F907" t="s">
        <v>53</v>
      </c>
    </row>
    <row r="908" spans="1:6" x14ac:dyDescent="0.25">
      <c r="A908" t="s">
        <v>6</v>
      </c>
      <c r="B908" s="1">
        <v>41339</v>
      </c>
      <c r="C908" s="2">
        <v>0</v>
      </c>
      <c r="D908">
        <v>237</v>
      </c>
      <c r="E908">
        <v>31</v>
      </c>
      <c r="F908" t="s">
        <v>53</v>
      </c>
    </row>
    <row r="909" spans="1:6" x14ac:dyDescent="0.25">
      <c r="A909" t="s">
        <v>6</v>
      </c>
      <c r="B909" s="1">
        <v>41369</v>
      </c>
      <c r="C909" s="2">
        <v>0</v>
      </c>
      <c r="D909">
        <v>236.62</v>
      </c>
      <c r="E909">
        <v>30</v>
      </c>
      <c r="F909" t="s">
        <v>53</v>
      </c>
    </row>
    <row r="910" spans="1:6" x14ac:dyDescent="0.25">
      <c r="A910" t="s">
        <v>6</v>
      </c>
      <c r="B910" s="1">
        <v>41403</v>
      </c>
      <c r="C910" s="2">
        <v>0</v>
      </c>
      <c r="D910">
        <v>236.68</v>
      </c>
      <c r="E910">
        <v>31</v>
      </c>
      <c r="F910" t="s">
        <v>53</v>
      </c>
    </row>
    <row r="911" spans="1:6" x14ac:dyDescent="0.25">
      <c r="A911" t="s">
        <v>6</v>
      </c>
      <c r="B911" s="1">
        <v>41439</v>
      </c>
      <c r="C911" s="2">
        <v>0</v>
      </c>
      <c r="D911">
        <v>237.54</v>
      </c>
      <c r="E911">
        <v>30</v>
      </c>
      <c r="F911" t="s">
        <v>53</v>
      </c>
    </row>
    <row r="912" spans="1:6" x14ac:dyDescent="0.25">
      <c r="A912" t="s">
        <v>6</v>
      </c>
      <c r="B912" s="1">
        <v>41469</v>
      </c>
      <c r="C912" s="2">
        <v>0</v>
      </c>
      <c r="D912">
        <v>238.65</v>
      </c>
      <c r="E912">
        <v>31</v>
      </c>
      <c r="F912" t="s">
        <v>53</v>
      </c>
    </row>
    <row r="913" spans="1:6" x14ac:dyDescent="0.25">
      <c r="A913" t="s">
        <v>6</v>
      </c>
      <c r="B913" s="1">
        <v>41505</v>
      </c>
      <c r="C913" s="2">
        <v>0</v>
      </c>
      <c r="D913">
        <v>239.55</v>
      </c>
      <c r="E913">
        <v>31</v>
      </c>
      <c r="F913" t="s">
        <v>53</v>
      </c>
    </row>
    <row r="914" spans="1:6" x14ac:dyDescent="0.25">
      <c r="A914" t="s">
        <v>6</v>
      </c>
      <c r="B914" s="1">
        <v>41535</v>
      </c>
      <c r="C914" s="2">
        <v>0</v>
      </c>
      <c r="D914">
        <v>239.9</v>
      </c>
      <c r="E914">
        <v>30</v>
      </c>
      <c r="F914" t="s">
        <v>53</v>
      </c>
    </row>
    <row r="915" spans="1:6" x14ac:dyDescent="0.25">
      <c r="A915" t="s">
        <v>6</v>
      </c>
      <c r="B915" s="1">
        <v>41568</v>
      </c>
      <c r="C915" s="2">
        <v>0</v>
      </c>
      <c r="D915">
        <v>240.06</v>
      </c>
      <c r="E915">
        <v>31</v>
      </c>
      <c r="F915" t="s">
        <v>53</v>
      </c>
    </row>
    <row r="916" spans="1:6" x14ac:dyDescent="0.25">
      <c r="A916" t="s">
        <v>6</v>
      </c>
      <c r="B916" s="1">
        <v>41596</v>
      </c>
      <c r="C916" s="2">
        <v>0</v>
      </c>
      <c r="D916">
        <v>239.92</v>
      </c>
      <c r="E916">
        <v>30</v>
      </c>
      <c r="F916" t="s">
        <v>53</v>
      </c>
    </row>
    <row r="917" spans="1:6" x14ac:dyDescent="0.25">
      <c r="A917" t="s">
        <v>6</v>
      </c>
      <c r="B917" s="1">
        <v>41616</v>
      </c>
      <c r="C917" s="2">
        <v>0</v>
      </c>
      <c r="D917">
        <v>239.64</v>
      </c>
      <c r="E917">
        <v>31</v>
      </c>
      <c r="F917" t="s">
        <v>53</v>
      </c>
    </row>
    <row r="918" spans="1:6" x14ac:dyDescent="0.25">
      <c r="A918" t="s">
        <v>6</v>
      </c>
      <c r="B918" s="1">
        <v>41659</v>
      </c>
      <c r="C918" s="2">
        <v>0</v>
      </c>
      <c r="D918">
        <v>239.42</v>
      </c>
      <c r="E918">
        <v>31</v>
      </c>
      <c r="F918" t="s">
        <v>53</v>
      </c>
    </row>
    <row r="919" spans="1:6" x14ac:dyDescent="0.25">
      <c r="A919" t="s">
        <v>6</v>
      </c>
      <c r="B919" s="1">
        <v>41679</v>
      </c>
      <c r="C919" s="2">
        <v>0</v>
      </c>
      <c r="D919">
        <v>239.01</v>
      </c>
      <c r="E919">
        <v>28</v>
      </c>
      <c r="F919" t="s">
        <v>53</v>
      </c>
    </row>
    <row r="920" spans="1:6" x14ac:dyDescent="0.25">
      <c r="A920" t="s">
        <v>6</v>
      </c>
      <c r="B920" s="1">
        <v>41712</v>
      </c>
      <c r="C920" s="2">
        <v>0</v>
      </c>
      <c r="D920">
        <v>238.6</v>
      </c>
      <c r="E920">
        <v>31</v>
      </c>
      <c r="F920" t="s">
        <v>53</v>
      </c>
    </row>
    <row r="921" spans="1:6" x14ac:dyDescent="0.25">
      <c r="A921" t="s">
        <v>6</v>
      </c>
      <c r="B921" s="1">
        <v>41744</v>
      </c>
      <c r="C921" s="2">
        <v>0</v>
      </c>
      <c r="D921">
        <v>238.3</v>
      </c>
      <c r="E921">
        <v>30</v>
      </c>
      <c r="F921" t="s">
        <v>53</v>
      </c>
    </row>
    <row r="922" spans="1:6" x14ac:dyDescent="0.25">
      <c r="A922" t="s">
        <v>6</v>
      </c>
      <c r="B922" s="1">
        <v>41780</v>
      </c>
      <c r="C922" s="2">
        <v>0</v>
      </c>
      <c r="D922">
        <v>238.49</v>
      </c>
      <c r="E922">
        <v>31</v>
      </c>
      <c r="F922" t="s">
        <v>53</v>
      </c>
    </row>
    <row r="923" spans="1:6" x14ac:dyDescent="0.25">
      <c r="A923" t="s">
        <v>6</v>
      </c>
      <c r="B923" s="1">
        <v>41805</v>
      </c>
      <c r="C923" s="2">
        <v>0</v>
      </c>
      <c r="D923">
        <v>239.32</v>
      </c>
      <c r="E923">
        <v>30</v>
      </c>
      <c r="F923" t="s">
        <v>53</v>
      </c>
    </row>
    <row r="924" spans="1:6" x14ac:dyDescent="0.25">
      <c r="A924" t="s">
        <v>6</v>
      </c>
      <c r="B924" s="1">
        <v>41838</v>
      </c>
      <c r="C924" s="2">
        <v>0</v>
      </c>
      <c r="D924">
        <v>240.51</v>
      </c>
      <c r="E924">
        <v>31</v>
      </c>
      <c r="F924" t="s">
        <v>53</v>
      </c>
    </row>
    <row r="925" spans="1:6" x14ac:dyDescent="0.25">
      <c r="A925" t="s">
        <v>6</v>
      </c>
      <c r="B925" s="1">
        <v>41874</v>
      </c>
      <c r="C925" s="2">
        <v>0</v>
      </c>
      <c r="D925">
        <v>241.18</v>
      </c>
      <c r="E925">
        <v>31</v>
      </c>
      <c r="F925" t="s">
        <v>53</v>
      </c>
    </row>
    <row r="926" spans="1:6" x14ac:dyDescent="0.25">
      <c r="A926" t="s">
        <v>6</v>
      </c>
      <c r="B926" s="1">
        <v>41895</v>
      </c>
      <c r="C926" s="2">
        <v>0</v>
      </c>
      <c r="D926">
        <v>241.3</v>
      </c>
      <c r="E926">
        <v>30</v>
      </c>
      <c r="F926" t="s">
        <v>53</v>
      </c>
    </row>
    <row r="927" spans="1:6" x14ac:dyDescent="0.25">
      <c r="A927" t="s">
        <v>6</v>
      </c>
      <c r="B927" s="1">
        <v>41929</v>
      </c>
      <c r="C927" s="2">
        <v>0</v>
      </c>
      <c r="D927">
        <v>241.24</v>
      </c>
      <c r="E927">
        <v>31</v>
      </c>
      <c r="F927" t="s">
        <v>53</v>
      </c>
    </row>
    <row r="928" spans="1:6" x14ac:dyDescent="0.25">
      <c r="A928" t="s">
        <v>6</v>
      </c>
      <c r="B928" s="1">
        <v>41952</v>
      </c>
      <c r="C928" s="2">
        <v>0</v>
      </c>
      <c r="D928">
        <v>241.12</v>
      </c>
      <c r="E928">
        <v>29</v>
      </c>
      <c r="F928" t="s">
        <v>53</v>
      </c>
    </row>
    <row r="929" spans="1:6" x14ac:dyDescent="0.25">
      <c r="A929" t="s">
        <v>6</v>
      </c>
      <c r="B929" s="1">
        <v>41987</v>
      </c>
      <c r="C929" s="2">
        <v>0</v>
      </c>
      <c r="D929">
        <v>240.77</v>
      </c>
      <c r="E929">
        <v>31</v>
      </c>
      <c r="F929" t="s">
        <v>53</v>
      </c>
    </row>
    <row r="930" spans="1:6" x14ac:dyDescent="0.25">
      <c r="A930" t="s">
        <v>6</v>
      </c>
      <c r="B930" s="1">
        <v>42027</v>
      </c>
      <c r="C930" s="2">
        <v>0</v>
      </c>
      <c r="D930">
        <v>240.38</v>
      </c>
      <c r="E930">
        <v>31</v>
      </c>
      <c r="F930" t="s">
        <v>53</v>
      </c>
    </row>
    <row r="931" spans="1:6" x14ac:dyDescent="0.25">
      <c r="A931" t="s">
        <v>6</v>
      </c>
      <c r="B931" s="1">
        <v>42059</v>
      </c>
      <c r="C931" s="2">
        <v>0</v>
      </c>
      <c r="D931">
        <v>239.89</v>
      </c>
      <c r="E931">
        <v>28</v>
      </c>
      <c r="F931" t="s">
        <v>53</v>
      </c>
    </row>
    <row r="932" spans="1:6" x14ac:dyDescent="0.25">
      <c r="A932" t="s">
        <v>6</v>
      </c>
      <c r="B932" s="1">
        <v>42080</v>
      </c>
      <c r="C932" s="2">
        <v>0</v>
      </c>
      <c r="D932">
        <v>239.42</v>
      </c>
      <c r="E932">
        <v>31</v>
      </c>
      <c r="F932" t="s">
        <v>53</v>
      </c>
    </row>
    <row r="933" spans="1:6" x14ac:dyDescent="0.25">
      <c r="A933" t="s">
        <v>6</v>
      </c>
      <c r="B933" s="1">
        <v>42109</v>
      </c>
      <c r="C933" s="2">
        <v>0</v>
      </c>
      <c r="D933">
        <v>239.04</v>
      </c>
      <c r="E933">
        <v>30</v>
      </c>
      <c r="F933" t="s">
        <v>53</v>
      </c>
    </row>
    <row r="934" spans="1:6" x14ac:dyDescent="0.25">
      <c r="A934" t="s">
        <v>6</v>
      </c>
      <c r="B934" s="1">
        <v>42135</v>
      </c>
      <c r="C934" s="2">
        <v>0</v>
      </c>
      <c r="D934">
        <v>239.42</v>
      </c>
      <c r="E934">
        <v>31</v>
      </c>
      <c r="F934" t="s">
        <v>53</v>
      </c>
    </row>
    <row r="935" spans="1:6" x14ac:dyDescent="0.25">
      <c r="A935" t="s">
        <v>6</v>
      </c>
      <c r="B935" s="1">
        <v>42163</v>
      </c>
      <c r="C935" s="2">
        <v>0</v>
      </c>
      <c r="D935">
        <v>240.01</v>
      </c>
      <c r="E935">
        <v>30</v>
      </c>
      <c r="F935" t="s">
        <v>53</v>
      </c>
    </row>
    <row r="936" spans="1:6" x14ac:dyDescent="0.25">
      <c r="A936" t="s">
        <v>6</v>
      </c>
      <c r="B936" s="1">
        <v>42202</v>
      </c>
      <c r="C936" s="2">
        <v>0</v>
      </c>
      <c r="D936">
        <v>241.08</v>
      </c>
      <c r="E936">
        <v>31</v>
      </c>
      <c r="F936" t="s">
        <v>53</v>
      </c>
    </row>
    <row r="937" spans="1:6" x14ac:dyDescent="0.25">
      <c r="A937" t="s">
        <v>6</v>
      </c>
      <c r="B937" s="1">
        <v>42228</v>
      </c>
      <c r="C937" s="2">
        <v>0</v>
      </c>
      <c r="D937">
        <v>241.78</v>
      </c>
      <c r="E937">
        <v>31</v>
      </c>
      <c r="F937" t="s">
        <v>53</v>
      </c>
    </row>
    <row r="938" spans="1:6" x14ac:dyDescent="0.25">
      <c r="A938" t="s">
        <v>6</v>
      </c>
      <c r="B938" s="1">
        <v>42263</v>
      </c>
      <c r="C938" s="2">
        <v>0</v>
      </c>
      <c r="D938">
        <v>242.37</v>
      </c>
      <c r="E938">
        <v>30</v>
      </c>
      <c r="F938" t="s">
        <v>53</v>
      </c>
    </row>
    <row r="939" spans="1:6" x14ac:dyDescent="0.25">
      <c r="A939" t="s">
        <v>6</v>
      </c>
      <c r="B939" s="1">
        <v>42282</v>
      </c>
      <c r="C939" s="2">
        <v>0</v>
      </c>
      <c r="D939">
        <v>242.57</v>
      </c>
      <c r="E939">
        <v>31</v>
      </c>
      <c r="F939" t="s">
        <v>53</v>
      </c>
    </row>
    <row r="940" spans="1:6" x14ac:dyDescent="0.25">
      <c r="A940" t="s">
        <v>6</v>
      </c>
      <c r="B940" s="1">
        <v>42309</v>
      </c>
      <c r="C940" s="2">
        <v>0</v>
      </c>
      <c r="D940">
        <v>242.46</v>
      </c>
      <c r="E940">
        <v>30</v>
      </c>
      <c r="F940" t="s">
        <v>53</v>
      </c>
    </row>
    <row r="941" spans="1:6" x14ac:dyDescent="0.25">
      <c r="A941" t="s">
        <v>6</v>
      </c>
      <c r="B941" s="1">
        <v>42350</v>
      </c>
      <c r="C941" s="2">
        <v>0</v>
      </c>
      <c r="D941">
        <v>242.14</v>
      </c>
      <c r="E941">
        <v>31</v>
      </c>
      <c r="F941" t="s">
        <v>53</v>
      </c>
    </row>
    <row r="942" spans="1:6" x14ac:dyDescent="0.25">
      <c r="A942" t="s">
        <v>6</v>
      </c>
      <c r="B942" s="1">
        <v>42374</v>
      </c>
      <c r="C942" s="2">
        <v>0</v>
      </c>
      <c r="D942">
        <v>241.73</v>
      </c>
      <c r="E942">
        <v>31</v>
      </c>
      <c r="F942" t="s">
        <v>53</v>
      </c>
    </row>
    <row r="943" spans="1:6" x14ac:dyDescent="0.25">
      <c r="A943" t="s">
        <v>6</v>
      </c>
      <c r="B943" s="1">
        <v>42412</v>
      </c>
      <c r="C943" s="2">
        <v>0</v>
      </c>
      <c r="D943">
        <v>241.49</v>
      </c>
      <c r="E943">
        <v>29</v>
      </c>
      <c r="F943" t="s">
        <v>53</v>
      </c>
    </row>
    <row r="944" spans="1:6" x14ac:dyDescent="0.25">
      <c r="A944" t="s">
        <v>6</v>
      </c>
      <c r="B944" s="1">
        <v>42449</v>
      </c>
      <c r="C944" s="2">
        <v>0</v>
      </c>
      <c r="D944">
        <v>241.03</v>
      </c>
      <c r="E944">
        <v>31</v>
      </c>
      <c r="F944" t="s">
        <v>53</v>
      </c>
    </row>
    <row r="945" spans="1:6" x14ac:dyDescent="0.25">
      <c r="A945" t="s">
        <v>6</v>
      </c>
      <c r="B945" s="1">
        <v>42475</v>
      </c>
      <c r="C945" s="2">
        <v>0</v>
      </c>
      <c r="D945">
        <v>240.66</v>
      </c>
      <c r="E945">
        <v>30</v>
      </c>
      <c r="F945" t="s">
        <v>53</v>
      </c>
    </row>
    <row r="946" spans="1:6" x14ac:dyDescent="0.25">
      <c r="A946" t="s">
        <v>6</v>
      </c>
      <c r="B946" s="1">
        <v>42493</v>
      </c>
      <c r="C946" s="2">
        <v>0</v>
      </c>
      <c r="D946">
        <v>240.8</v>
      </c>
      <c r="E946">
        <v>31</v>
      </c>
      <c r="F946" t="s">
        <v>53</v>
      </c>
    </row>
    <row r="947" spans="1:6" x14ac:dyDescent="0.25">
      <c r="A947" t="s">
        <v>6</v>
      </c>
      <c r="B947" s="1">
        <v>42533</v>
      </c>
      <c r="C947" s="2">
        <v>0</v>
      </c>
      <c r="D947">
        <v>241.31</v>
      </c>
      <c r="E947">
        <v>30</v>
      </c>
      <c r="F947" t="s">
        <v>53</v>
      </c>
    </row>
    <row r="948" spans="1:6" x14ac:dyDescent="0.25">
      <c r="A948" t="s">
        <v>6</v>
      </c>
      <c r="B948" s="1">
        <v>42565</v>
      </c>
      <c r="C948" s="2">
        <v>0</v>
      </c>
      <c r="D948">
        <v>242.49</v>
      </c>
      <c r="E948">
        <v>31</v>
      </c>
      <c r="F948" t="s">
        <v>53</v>
      </c>
    </row>
    <row r="949" spans="1:6" x14ac:dyDescent="0.25">
      <c r="A949" t="s">
        <v>6</v>
      </c>
      <c r="B949" s="1">
        <v>42603</v>
      </c>
      <c r="C949" s="2">
        <v>0</v>
      </c>
      <c r="D949">
        <v>243.31</v>
      </c>
      <c r="E949">
        <v>31</v>
      </c>
      <c r="F949" t="s">
        <v>53</v>
      </c>
    </row>
    <row r="950" spans="1:6" x14ac:dyDescent="0.25">
      <c r="A950" t="s">
        <v>6</v>
      </c>
      <c r="B950" s="1">
        <v>42623</v>
      </c>
      <c r="C950" s="2">
        <v>0</v>
      </c>
      <c r="D950">
        <v>243.86</v>
      </c>
      <c r="E950">
        <v>30</v>
      </c>
      <c r="F950" t="s">
        <v>53</v>
      </c>
    </row>
    <row r="951" spans="1:6" x14ac:dyDescent="0.25">
      <c r="A951" t="s">
        <v>6</v>
      </c>
      <c r="B951" s="1">
        <v>42667</v>
      </c>
      <c r="C951" s="2">
        <v>0</v>
      </c>
      <c r="D951">
        <v>243.87</v>
      </c>
      <c r="E951">
        <v>31</v>
      </c>
      <c r="F951" t="s">
        <v>53</v>
      </c>
    </row>
    <row r="952" spans="1:6" x14ac:dyDescent="0.25">
      <c r="A952" t="s">
        <v>6</v>
      </c>
      <c r="B952" s="1">
        <v>42691</v>
      </c>
      <c r="C952" s="2">
        <v>0</v>
      </c>
      <c r="D952">
        <v>243.77</v>
      </c>
      <c r="E952">
        <v>30</v>
      </c>
      <c r="F952" t="s">
        <v>53</v>
      </c>
    </row>
    <row r="953" spans="1:6" x14ac:dyDescent="0.25">
      <c r="A953" t="s">
        <v>6</v>
      </c>
      <c r="B953" s="1">
        <v>42730</v>
      </c>
      <c r="C953" s="2">
        <v>0</v>
      </c>
      <c r="D953">
        <v>243.56</v>
      </c>
      <c r="E953">
        <v>31</v>
      </c>
      <c r="F953" t="s">
        <v>53</v>
      </c>
    </row>
    <row r="954" spans="1:6" x14ac:dyDescent="0.25">
      <c r="A954" t="s">
        <v>6</v>
      </c>
      <c r="B954" s="1">
        <v>42760</v>
      </c>
      <c r="C954" s="2">
        <v>0</v>
      </c>
      <c r="D954">
        <v>243.23</v>
      </c>
      <c r="E954">
        <v>31</v>
      </c>
      <c r="F954" t="s">
        <v>53</v>
      </c>
    </row>
    <row r="955" spans="1:6" x14ac:dyDescent="0.25">
      <c r="A955" t="s">
        <v>6</v>
      </c>
      <c r="B955" s="1">
        <v>42790</v>
      </c>
      <c r="C955" s="2">
        <v>0</v>
      </c>
      <c r="D955">
        <v>242.79</v>
      </c>
      <c r="E955">
        <v>27</v>
      </c>
      <c r="F955" t="s">
        <v>53</v>
      </c>
    </row>
    <row r="956" spans="1:6" x14ac:dyDescent="0.25">
      <c r="A956" t="s">
        <v>6</v>
      </c>
      <c r="B956" s="1">
        <v>42810</v>
      </c>
      <c r="C956" s="2">
        <v>0</v>
      </c>
      <c r="D956">
        <v>242.61</v>
      </c>
      <c r="E956">
        <v>31</v>
      </c>
      <c r="F956" t="s">
        <v>53</v>
      </c>
    </row>
    <row r="957" spans="1:6" x14ac:dyDescent="0.25">
      <c r="A957" t="s">
        <v>6</v>
      </c>
      <c r="B957" s="1">
        <v>42831</v>
      </c>
      <c r="C957" s="2">
        <v>0</v>
      </c>
      <c r="D957">
        <v>242.4</v>
      </c>
      <c r="E957">
        <v>30</v>
      </c>
      <c r="F957" t="s">
        <v>53</v>
      </c>
    </row>
    <row r="958" spans="1:6" x14ac:dyDescent="0.25">
      <c r="A958" t="s">
        <v>6</v>
      </c>
      <c r="B958" s="1">
        <v>42859</v>
      </c>
      <c r="C958" s="2">
        <v>0</v>
      </c>
      <c r="D958">
        <v>242.42</v>
      </c>
      <c r="E958">
        <v>31</v>
      </c>
      <c r="F958" t="s">
        <v>53</v>
      </c>
    </row>
    <row r="959" spans="1:6" x14ac:dyDescent="0.25">
      <c r="A959" t="s">
        <v>6</v>
      </c>
      <c r="B959" s="1">
        <v>42903</v>
      </c>
      <c r="C959" s="2">
        <v>0</v>
      </c>
      <c r="D959">
        <v>243.34</v>
      </c>
      <c r="E959">
        <v>30</v>
      </c>
      <c r="F959" t="s">
        <v>53</v>
      </c>
    </row>
    <row r="960" spans="1:6" x14ac:dyDescent="0.25">
      <c r="A960" t="s">
        <v>6</v>
      </c>
      <c r="B960" s="1">
        <v>42930</v>
      </c>
      <c r="C960" s="2">
        <v>0</v>
      </c>
      <c r="D960">
        <v>244.04</v>
      </c>
      <c r="E960">
        <v>31</v>
      </c>
      <c r="F960" t="s">
        <v>53</v>
      </c>
    </row>
    <row r="961" spans="1:6" x14ac:dyDescent="0.25">
      <c r="A961" t="s">
        <v>6</v>
      </c>
      <c r="B961" s="1">
        <v>42965</v>
      </c>
      <c r="C961" s="2">
        <v>0</v>
      </c>
      <c r="D961">
        <v>244.65</v>
      </c>
      <c r="E961">
        <v>31</v>
      </c>
      <c r="F961" t="s">
        <v>53</v>
      </c>
    </row>
    <row r="962" spans="1:6" x14ac:dyDescent="0.25">
      <c r="A962" t="s">
        <v>6</v>
      </c>
      <c r="B962" s="1">
        <v>42983</v>
      </c>
      <c r="C962" s="2">
        <v>0</v>
      </c>
      <c r="D962">
        <v>245.01</v>
      </c>
      <c r="E962">
        <v>30</v>
      </c>
      <c r="F962" t="s">
        <v>53</v>
      </c>
    </row>
    <row r="963" spans="1:6" x14ac:dyDescent="0.25">
      <c r="A963" t="s">
        <v>6</v>
      </c>
      <c r="B963" s="1">
        <v>43010</v>
      </c>
      <c r="C963" s="2">
        <v>0</v>
      </c>
      <c r="D963">
        <v>244.93</v>
      </c>
      <c r="E963">
        <v>31</v>
      </c>
      <c r="F963" t="s">
        <v>53</v>
      </c>
    </row>
    <row r="964" spans="1:6" x14ac:dyDescent="0.25">
      <c r="A964" t="s">
        <v>6</v>
      </c>
      <c r="B964" s="1">
        <v>43058</v>
      </c>
      <c r="C964" s="2">
        <v>0</v>
      </c>
      <c r="D964">
        <v>244.67</v>
      </c>
      <c r="E964">
        <v>30</v>
      </c>
      <c r="F964" t="s">
        <v>53</v>
      </c>
    </row>
    <row r="965" spans="1:6" x14ac:dyDescent="0.25">
      <c r="A965" t="s">
        <v>6</v>
      </c>
      <c r="B965" s="1">
        <v>43090</v>
      </c>
      <c r="C965" s="2">
        <v>0</v>
      </c>
      <c r="D965">
        <v>244.25</v>
      </c>
      <c r="E965">
        <v>31</v>
      </c>
      <c r="F965" t="s">
        <v>53</v>
      </c>
    </row>
    <row r="966" spans="1:6" x14ac:dyDescent="0.25">
      <c r="A966" t="s">
        <v>6</v>
      </c>
      <c r="B966" s="1">
        <v>43123</v>
      </c>
      <c r="C966" s="2">
        <v>0</v>
      </c>
      <c r="D966">
        <v>243.82</v>
      </c>
      <c r="E966">
        <v>31</v>
      </c>
      <c r="F966" t="s">
        <v>53</v>
      </c>
    </row>
    <row r="967" spans="1:6" x14ac:dyDescent="0.25">
      <c r="A967" t="s">
        <v>6</v>
      </c>
      <c r="B967" s="1">
        <v>43152</v>
      </c>
      <c r="C967" s="2">
        <v>0</v>
      </c>
      <c r="D967">
        <v>243.17</v>
      </c>
      <c r="E967">
        <v>28</v>
      </c>
      <c r="F967" t="s">
        <v>53</v>
      </c>
    </row>
    <row r="968" spans="1:6" x14ac:dyDescent="0.25">
      <c r="A968" t="s">
        <v>6</v>
      </c>
      <c r="B968" s="1">
        <v>43177</v>
      </c>
      <c r="C968" s="2">
        <v>0</v>
      </c>
      <c r="D968">
        <v>242.39</v>
      </c>
      <c r="E968">
        <v>31</v>
      </c>
      <c r="F968" t="s">
        <v>53</v>
      </c>
    </row>
    <row r="969" spans="1:6" x14ac:dyDescent="0.25">
      <c r="A969" t="s">
        <v>6</v>
      </c>
      <c r="B969" s="1">
        <v>43215</v>
      </c>
      <c r="C969" s="2">
        <v>0</v>
      </c>
      <c r="D969">
        <v>241.72</v>
      </c>
      <c r="E969">
        <v>30</v>
      </c>
      <c r="F969" t="s">
        <v>53</v>
      </c>
    </row>
    <row r="970" spans="1:6" x14ac:dyDescent="0.25">
      <c r="A970" t="s">
        <v>6</v>
      </c>
      <c r="B970" s="1">
        <v>43223</v>
      </c>
      <c r="C970" s="2">
        <v>0</v>
      </c>
      <c r="D970">
        <v>241.64</v>
      </c>
      <c r="E970">
        <v>31</v>
      </c>
      <c r="F970" t="s">
        <v>53</v>
      </c>
    </row>
    <row r="971" spans="1:6" x14ac:dyDescent="0.25">
      <c r="A971" t="s">
        <v>6</v>
      </c>
      <c r="B971" s="1">
        <v>43264</v>
      </c>
      <c r="C971" s="2">
        <v>0</v>
      </c>
      <c r="D971">
        <v>241.91</v>
      </c>
      <c r="E971">
        <v>30</v>
      </c>
      <c r="F971" t="s">
        <v>53</v>
      </c>
    </row>
    <row r="972" spans="1:6" x14ac:dyDescent="0.25">
      <c r="A972" t="s">
        <v>6</v>
      </c>
      <c r="B972" s="1">
        <v>43297</v>
      </c>
      <c r="C972" s="2">
        <v>0</v>
      </c>
      <c r="D972">
        <v>242.81</v>
      </c>
      <c r="E972">
        <v>31</v>
      </c>
      <c r="F972" t="s">
        <v>53</v>
      </c>
    </row>
    <row r="973" spans="1:6" x14ac:dyDescent="0.25">
      <c r="A973" t="s">
        <v>6</v>
      </c>
      <c r="B973" s="1">
        <v>43332</v>
      </c>
      <c r="C973" s="2">
        <v>0</v>
      </c>
      <c r="D973">
        <v>243.75</v>
      </c>
      <c r="E973">
        <v>31</v>
      </c>
      <c r="F973" t="s">
        <v>53</v>
      </c>
    </row>
    <row r="974" spans="1:6" x14ac:dyDescent="0.25">
      <c r="A974" t="s">
        <v>6</v>
      </c>
      <c r="B974" s="1">
        <v>43348</v>
      </c>
      <c r="C974" s="2">
        <v>0</v>
      </c>
      <c r="D974">
        <v>244.33</v>
      </c>
      <c r="E974">
        <v>30</v>
      </c>
      <c r="F974" t="s">
        <v>53</v>
      </c>
    </row>
    <row r="975" spans="1:6" x14ac:dyDescent="0.25">
      <c r="A975" t="s">
        <v>6</v>
      </c>
      <c r="B975" s="1">
        <v>43380</v>
      </c>
      <c r="C975" s="2">
        <v>0</v>
      </c>
      <c r="D975">
        <v>244.43</v>
      </c>
      <c r="E975">
        <v>31</v>
      </c>
      <c r="F975" t="s">
        <v>53</v>
      </c>
    </row>
    <row r="976" spans="1:6" x14ac:dyDescent="0.25">
      <c r="A976" t="s">
        <v>6</v>
      </c>
      <c r="B976" s="1">
        <v>43409</v>
      </c>
      <c r="C976" s="2">
        <v>0</v>
      </c>
      <c r="D976">
        <v>244.16</v>
      </c>
      <c r="E976">
        <v>30</v>
      </c>
      <c r="F976" t="s">
        <v>53</v>
      </c>
    </row>
    <row r="977" spans="1:6" x14ac:dyDescent="0.25">
      <c r="A977" t="s">
        <v>6</v>
      </c>
      <c r="B977" s="1">
        <v>43450</v>
      </c>
      <c r="C977" s="2">
        <v>0</v>
      </c>
      <c r="D977">
        <v>243.78</v>
      </c>
      <c r="E977">
        <v>31</v>
      </c>
      <c r="F977" t="s">
        <v>53</v>
      </c>
    </row>
    <row r="978" spans="1:6" x14ac:dyDescent="0.25">
      <c r="A978" t="s">
        <v>6</v>
      </c>
      <c r="B978" s="1">
        <v>43470</v>
      </c>
      <c r="C978" s="2">
        <v>0</v>
      </c>
      <c r="D978">
        <v>243.27</v>
      </c>
      <c r="E978">
        <v>31</v>
      </c>
      <c r="F978" t="s">
        <v>53</v>
      </c>
    </row>
    <row r="979" spans="1:6" x14ac:dyDescent="0.25">
      <c r="A979" t="s">
        <v>6</v>
      </c>
      <c r="B979" s="1">
        <v>43512</v>
      </c>
      <c r="C979" s="2">
        <v>0</v>
      </c>
      <c r="D979">
        <v>242.58</v>
      </c>
      <c r="E979">
        <v>28</v>
      </c>
      <c r="F979" t="s">
        <v>53</v>
      </c>
    </row>
    <row r="980" spans="1:6" x14ac:dyDescent="0.25">
      <c r="A980" t="s">
        <v>6</v>
      </c>
      <c r="B980" s="1">
        <v>43530</v>
      </c>
      <c r="C980" s="2">
        <v>0</v>
      </c>
      <c r="D980">
        <v>242.08</v>
      </c>
      <c r="E980">
        <v>31</v>
      </c>
      <c r="F980" t="s">
        <v>53</v>
      </c>
    </row>
    <row r="981" spans="1:6" x14ac:dyDescent="0.25">
      <c r="A981" t="s">
        <v>6</v>
      </c>
      <c r="B981" s="1">
        <v>43580</v>
      </c>
      <c r="C981" s="2">
        <v>0</v>
      </c>
      <c r="D981">
        <v>241.36</v>
      </c>
      <c r="E981">
        <v>30</v>
      </c>
      <c r="F981" t="s">
        <v>53</v>
      </c>
    </row>
    <row r="982" spans="1:6" x14ac:dyDescent="0.25">
      <c r="A982" t="s">
        <v>6</v>
      </c>
      <c r="B982" s="1">
        <v>43592</v>
      </c>
      <c r="C982" s="2">
        <v>0</v>
      </c>
      <c r="D982">
        <v>241.17</v>
      </c>
      <c r="E982">
        <v>31</v>
      </c>
      <c r="F982" t="s">
        <v>53</v>
      </c>
    </row>
    <row r="983" spans="1:6" x14ac:dyDescent="0.25">
      <c r="A983" t="s">
        <v>6</v>
      </c>
      <c r="B983" s="1">
        <v>43624</v>
      </c>
      <c r="C983" s="2">
        <v>0</v>
      </c>
      <c r="D983">
        <v>241.44</v>
      </c>
      <c r="E983">
        <v>30</v>
      </c>
      <c r="F983" t="s">
        <v>53</v>
      </c>
    </row>
    <row r="984" spans="1:6" x14ac:dyDescent="0.25">
      <c r="A984" t="s">
        <v>6</v>
      </c>
      <c r="B984" s="1">
        <v>43661</v>
      </c>
      <c r="C984" s="2">
        <v>0</v>
      </c>
      <c r="D984">
        <v>242.12</v>
      </c>
      <c r="E984">
        <v>31</v>
      </c>
      <c r="F984" t="s">
        <v>53</v>
      </c>
    </row>
    <row r="985" spans="1:6" x14ac:dyDescent="0.25">
      <c r="A985" t="s">
        <v>6</v>
      </c>
      <c r="B985" s="1">
        <v>43695</v>
      </c>
      <c r="C985" s="2">
        <v>0</v>
      </c>
      <c r="D985">
        <v>243.19</v>
      </c>
      <c r="E985">
        <v>31</v>
      </c>
      <c r="F985" t="s">
        <v>53</v>
      </c>
    </row>
    <row r="986" spans="1:6" x14ac:dyDescent="0.25">
      <c r="A986" t="s">
        <v>6</v>
      </c>
      <c r="B986" s="1">
        <v>43735</v>
      </c>
      <c r="C986" s="2">
        <v>0</v>
      </c>
      <c r="D986">
        <v>244.03</v>
      </c>
      <c r="E986">
        <v>30</v>
      </c>
      <c r="F986" t="s">
        <v>53</v>
      </c>
    </row>
    <row r="987" spans="1:6" x14ac:dyDescent="0.25">
      <c r="A987" t="s">
        <v>6</v>
      </c>
      <c r="B987" s="1">
        <v>43754</v>
      </c>
      <c r="C987" s="2">
        <v>0</v>
      </c>
      <c r="D987">
        <v>244.15</v>
      </c>
      <c r="E987">
        <v>31</v>
      </c>
      <c r="F987" t="s">
        <v>53</v>
      </c>
    </row>
    <row r="988" spans="1:6" x14ac:dyDescent="0.25">
      <c r="A988" t="s">
        <v>6</v>
      </c>
      <c r="B988" s="1">
        <v>43785</v>
      </c>
      <c r="C988" s="2">
        <v>0</v>
      </c>
      <c r="D988">
        <v>243.88</v>
      </c>
      <c r="E988">
        <v>30</v>
      </c>
      <c r="F988" t="s">
        <v>53</v>
      </c>
    </row>
    <row r="989" spans="1:6" x14ac:dyDescent="0.25">
      <c r="A989" t="s">
        <v>6</v>
      </c>
      <c r="B989" s="1">
        <v>43817</v>
      </c>
      <c r="C989" s="2">
        <v>0</v>
      </c>
      <c r="D989">
        <v>243.44</v>
      </c>
      <c r="E989">
        <v>31</v>
      </c>
      <c r="F989" t="s">
        <v>53</v>
      </c>
    </row>
    <row r="990" spans="1:6" x14ac:dyDescent="0.25">
      <c r="A990" t="s">
        <v>6</v>
      </c>
      <c r="B990" s="1">
        <v>43847</v>
      </c>
      <c r="C990" s="2">
        <v>0</v>
      </c>
      <c r="D990">
        <v>242.81</v>
      </c>
      <c r="E990">
        <v>31</v>
      </c>
      <c r="F990" t="s">
        <v>53</v>
      </c>
    </row>
    <row r="991" spans="1:6" x14ac:dyDescent="0.25">
      <c r="A991" t="s">
        <v>6</v>
      </c>
      <c r="B991" s="1">
        <v>43887</v>
      </c>
      <c r="C991" s="2">
        <v>0</v>
      </c>
      <c r="D991">
        <v>242.36</v>
      </c>
      <c r="E991">
        <v>29</v>
      </c>
      <c r="F991" t="s">
        <v>53</v>
      </c>
    </row>
    <row r="992" spans="1:6" x14ac:dyDescent="0.25">
      <c r="A992" t="s">
        <v>6</v>
      </c>
      <c r="B992" s="1">
        <v>43909</v>
      </c>
      <c r="C992" s="2">
        <v>0</v>
      </c>
      <c r="D992">
        <v>241.79</v>
      </c>
      <c r="E992">
        <v>31</v>
      </c>
      <c r="F992" t="s">
        <v>53</v>
      </c>
    </row>
    <row r="993" spans="1:6" x14ac:dyDescent="0.25">
      <c r="A993" t="s">
        <v>6</v>
      </c>
      <c r="B993" s="1">
        <v>43945</v>
      </c>
      <c r="C993" s="2">
        <v>0</v>
      </c>
      <c r="D993">
        <v>241.37</v>
      </c>
      <c r="E993">
        <v>30</v>
      </c>
      <c r="F993" t="s">
        <v>53</v>
      </c>
    </row>
    <row r="994" spans="1:6" x14ac:dyDescent="0.25">
      <c r="A994" t="s">
        <v>6</v>
      </c>
      <c r="B994" s="1">
        <v>43955</v>
      </c>
      <c r="C994" s="2">
        <v>0</v>
      </c>
      <c r="D994">
        <v>241.39</v>
      </c>
      <c r="E994">
        <v>31</v>
      </c>
      <c r="F994" t="s">
        <v>53</v>
      </c>
    </row>
    <row r="995" spans="1:6" x14ac:dyDescent="0.25">
      <c r="A995" t="s">
        <v>6</v>
      </c>
      <c r="B995" s="1">
        <v>44009</v>
      </c>
      <c r="C995" s="2">
        <v>0</v>
      </c>
      <c r="D995">
        <v>242.05</v>
      </c>
      <c r="E995">
        <v>30</v>
      </c>
      <c r="F995" t="s">
        <v>53</v>
      </c>
    </row>
    <row r="996" spans="1:6" x14ac:dyDescent="0.25">
      <c r="A996" t="s">
        <v>6</v>
      </c>
      <c r="B996" s="1">
        <v>44027</v>
      </c>
      <c r="C996" s="2">
        <v>0</v>
      </c>
      <c r="D996">
        <v>242.87</v>
      </c>
      <c r="E996">
        <v>31</v>
      </c>
      <c r="F996" t="s">
        <v>53</v>
      </c>
    </row>
    <row r="997" spans="1:6" x14ac:dyDescent="0.25">
      <c r="A997" t="s">
        <v>6</v>
      </c>
      <c r="B997" s="1">
        <v>44063</v>
      </c>
      <c r="C997" s="2">
        <v>0</v>
      </c>
      <c r="D997">
        <v>243.94</v>
      </c>
      <c r="E997">
        <v>31</v>
      </c>
      <c r="F997" t="s">
        <v>53</v>
      </c>
    </row>
    <row r="998" spans="1:6" x14ac:dyDescent="0.25">
      <c r="A998" t="s">
        <v>6</v>
      </c>
      <c r="B998" s="1">
        <v>44087</v>
      </c>
      <c r="C998" s="2">
        <v>0</v>
      </c>
      <c r="D998">
        <v>244.68</v>
      </c>
      <c r="E998">
        <v>30</v>
      </c>
      <c r="F998" t="s">
        <v>53</v>
      </c>
    </row>
    <row r="999" spans="1:6" x14ac:dyDescent="0.25">
      <c r="A999" t="s">
        <v>6</v>
      </c>
      <c r="B999" s="1">
        <v>44108</v>
      </c>
      <c r="C999" s="2">
        <v>0</v>
      </c>
      <c r="D999">
        <v>244.73</v>
      </c>
      <c r="E999">
        <v>31</v>
      </c>
      <c r="F999" t="s">
        <v>53</v>
      </c>
    </row>
    <row r="1000" spans="1:6" x14ac:dyDescent="0.25">
      <c r="A1000" t="s">
        <v>6</v>
      </c>
      <c r="B1000" s="1">
        <v>44154</v>
      </c>
      <c r="C1000" s="2">
        <v>0</v>
      </c>
      <c r="D1000">
        <v>244.43</v>
      </c>
      <c r="E1000">
        <v>30</v>
      </c>
      <c r="F1000" t="s">
        <v>53</v>
      </c>
    </row>
    <row r="1001" spans="1:6" x14ac:dyDescent="0.25">
      <c r="A1001" t="s">
        <v>6</v>
      </c>
      <c r="B1001" s="1">
        <v>44175</v>
      </c>
      <c r="C1001" s="2">
        <v>0</v>
      </c>
      <c r="D1001">
        <v>244.08</v>
      </c>
      <c r="E1001">
        <v>31</v>
      </c>
      <c r="F1001" t="s">
        <v>53</v>
      </c>
    </row>
    <row r="1002" spans="1:6" x14ac:dyDescent="0.25">
      <c r="A1002" t="s">
        <v>6</v>
      </c>
      <c r="B1002" s="1">
        <v>44215</v>
      </c>
      <c r="C1002" s="2">
        <v>0</v>
      </c>
      <c r="D1002">
        <v>243.59</v>
      </c>
      <c r="E1002">
        <v>31</v>
      </c>
      <c r="F1002" t="s">
        <v>53</v>
      </c>
    </row>
    <row r="1003" spans="1:6" x14ac:dyDescent="0.25">
      <c r="A1003" t="s">
        <v>6</v>
      </c>
      <c r="B1003" s="1">
        <v>44232</v>
      </c>
      <c r="C1003" s="2">
        <v>0</v>
      </c>
      <c r="D1003">
        <v>242.95</v>
      </c>
      <c r="E1003">
        <v>28</v>
      </c>
      <c r="F1003" t="s">
        <v>53</v>
      </c>
    </row>
    <row r="1004" spans="1:6" x14ac:dyDescent="0.25">
      <c r="A1004" t="s">
        <v>6</v>
      </c>
      <c r="B1004" s="1">
        <v>44273</v>
      </c>
      <c r="C1004" s="2">
        <v>0</v>
      </c>
      <c r="D1004">
        <v>242.36</v>
      </c>
      <c r="E1004">
        <v>31</v>
      </c>
      <c r="F1004" t="s">
        <v>53</v>
      </c>
    </row>
    <row r="1005" spans="1:6" x14ac:dyDescent="0.25">
      <c r="A1005" t="s">
        <v>6</v>
      </c>
      <c r="B1005" s="1">
        <v>44291</v>
      </c>
      <c r="C1005" s="2">
        <v>0</v>
      </c>
      <c r="D1005">
        <v>241.73</v>
      </c>
      <c r="E1005">
        <v>30</v>
      </c>
      <c r="F1005" t="s">
        <v>53</v>
      </c>
    </row>
    <row r="1006" spans="1:6" x14ac:dyDescent="0.25">
      <c r="A1006" t="s">
        <v>6</v>
      </c>
      <c r="B1006" s="1">
        <v>44320</v>
      </c>
      <c r="C1006" s="2">
        <v>0</v>
      </c>
      <c r="D1006">
        <v>241.53</v>
      </c>
      <c r="E1006">
        <v>31</v>
      </c>
      <c r="F1006" t="s">
        <v>53</v>
      </c>
    </row>
    <row r="1007" spans="1:6" x14ac:dyDescent="0.25">
      <c r="A1007" t="s">
        <v>6</v>
      </c>
      <c r="B1007" s="1">
        <v>44358</v>
      </c>
      <c r="C1007" s="2">
        <v>0</v>
      </c>
      <c r="D1007">
        <v>242.08</v>
      </c>
      <c r="E1007">
        <v>30</v>
      </c>
      <c r="F1007" t="s">
        <v>53</v>
      </c>
    </row>
    <row r="1008" spans="1:6" x14ac:dyDescent="0.25">
      <c r="A1008" t="s">
        <v>6</v>
      </c>
      <c r="B1008" s="1">
        <v>44392</v>
      </c>
      <c r="C1008" s="2">
        <v>0</v>
      </c>
      <c r="D1008">
        <v>243.2</v>
      </c>
      <c r="E1008">
        <v>31</v>
      </c>
      <c r="F1008" t="s">
        <v>53</v>
      </c>
    </row>
    <row r="1009" spans="1:6" x14ac:dyDescent="0.25">
      <c r="A1009" t="s">
        <v>6</v>
      </c>
      <c r="B1009" s="1">
        <v>44418</v>
      </c>
      <c r="C1009" s="2">
        <v>0</v>
      </c>
      <c r="D1009">
        <v>244.07</v>
      </c>
      <c r="E1009">
        <v>31</v>
      </c>
      <c r="F1009" t="s">
        <v>53</v>
      </c>
    </row>
    <row r="1010" spans="1:6" x14ac:dyDescent="0.25">
      <c r="A1010" t="s">
        <v>6</v>
      </c>
      <c r="B1010" s="1">
        <v>44455</v>
      </c>
      <c r="C1010" s="2">
        <v>0</v>
      </c>
      <c r="D1010">
        <v>244.84</v>
      </c>
      <c r="E1010">
        <v>30</v>
      </c>
      <c r="F1010" t="s">
        <v>53</v>
      </c>
    </row>
    <row r="1011" spans="1:6" x14ac:dyDescent="0.25">
      <c r="A1011" t="s">
        <v>6</v>
      </c>
      <c r="B1011" s="1">
        <v>44475</v>
      </c>
      <c r="C1011" s="2">
        <v>0</v>
      </c>
      <c r="D1011">
        <v>245.01</v>
      </c>
      <c r="E1011">
        <v>31</v>
      </c>
      <c r="F1011" t="s">
        <v>53</v>
      </c>
    </row>
    <row r="1012" spans="1:6" x14ac:dyDescent="0.25">
      <c r="A1012" t="s">
        <v>6</v>
      </c>
      <c r="B1012" s="1">
        <v>44507</v>
      </c>
      <c r="C1012" s="2">
        <v>0</v>
      </c>
      <c r="D1012">
        <v>244.8</v>
      </c>
      <c r="E1012">
        <v>30</v>
      </c>
      <c r="F1012" t="s">
        <v>53</v>
      </c>
    </row>
    <row r="1013" spans="1:6" x14ac:dyDescent="0.25">
      <c r="A1013" t="s">
        <v>6</v>
      </c>
      <c r="B1013" s="1">
        <v>44538</v>
      </c>
      <c r="C1013" s="2">
        <v>0</v>
      </c>
      <c r="D1013">
        <v>244.43</v>
      </c>
      <c r="E1013">
        <v>31</v>
      </c>
      <c r="F1013" t="s">
        <v>53</v>
      </c>
    </row>
    <row r="1014" spans="1:6" x14ac:dyDescent="0.25">
      <c r="A1014" t="s">
        <v>6</v>
      </c>
      <c r="B1014" s="1">
        <v>44574</v>
      </c>
      <c r="C1014" s="2">
        <v>0</v>
      </c>
      <c r="D1014">
        <v>244.07</v>
      </c>
      <c r="E1014">
        <v>31</v>
      </c>
      <c r="F1014" t="s">
        <v>53</v>
      </c>
    </row>
    <row r="1015" spans="1:6" x14ac:dyDescent="0.25">
      <c r="A1015" t="s">
        <v>6</v>
      </c>
      <c r="B1015" s="1">
        <v>44603</v>
      </c>
      <c r="C1015" s="2">
        <v>0</v>
      </c>
      <c r="D1015">
        <v>243.61</v>
      </c>
      <c r="E1015">
        <v>28</v>
      </c>
      <c r="F1015" t="s">
        <v>53</v>
      </c>
    </row>
    <row r="1016" spans="1:6" x14ac:dyDescent="0.25">
      <c r="A1016" t="s">
        <v>6</v>
      </c>
      <c r="B1016" s="1">
        <v>44625</v>
      </c>
      <c r="C1016" s="2">
        <v>0</v>
      </c>
      <c r="D1016">
        <v>243.1</v>
      </c>
      <c r="E1016">
        <v>31</v>
      </c>
      <c r="F1016" t="s">
        <v>53</v>
      </c>
    </row>
    <row r="1017" spans="1:6" x14ac:dyDescent="0.25">
      <c r="A1017" t="s">
        <v>6</v>
      </c>
      <c r="B1017" s="1">
        <v>44661</v>
      </c>
      <c r="C1017" s="2">
        <v>0</v>
      </c>
      <c r="D1017">
        <v>242.47</v>
      </c>
      <c r="E1017">
        <v>30</v>
      </c>
      <c r="F1017" t="s">
        <v>53</v>
      </c>
    </row>
    <row r="1018" spans="1:6" x14ac:dyDescent="0.25">
      <c r="A1018" t="s">
        <v>6</v>
      </c>
      <c r="B1018" s="1">
        <v>44698</v>
      </c>
      <c r="C1018" s="2">
        <v>0</v>
      </c>
      <c r="D1018">
        <v>242.3</v>
      </c>
      <c r="E1018">
        <v>31</v>
      </c>
      <c r="F1018" t="s">
        <v>53</v>
      </c>
    </row>
    <row r="1019" spans="1:6" x14ac:dyDescent="0.25">
      <c r="A1019" t="s">
        <v>6</v>
      </c>
      <c r="B1019" s="1">
        <v>44730</v>
      </c>
      <c r="C1019" s="2">
        <v>0</v>
      </c>
      <c r="D1019">
        <v>242.84</v>
      </c>
      <c r="E1019">
        <v>30</v>
      </c>
      <c r="F1019" t="s">
        <v>53</v>
      </c>
    </row>
    <row r="1020" spans="1:6" x14ac:dyDescent="0.25">
      <c r="A1020" t="s">
        <v>6</v>
      </c>
      <c r="B1020" s="1">
        <v>44756</v>
      </c>
      <c r="C1020" s="2">
        <v>0</v>
      </c>
      <c r="D1020">
        <v>243.78</v>
      </c>
      <c r="E1020">
        <v>31</v>
      </c>
      <c r="F1020" t="s">
        <v>53</v>
      </c>
    </row>
    <row r="1021" spans="1:6" x14ac:dyDescent="0.25">
      <c r="A1021" t="s">
        <v>6</v>
      </c>
      <c r="B1021" s="1">
        <v>44783</v>
      </c>
      <c r="C1021" s="2">
        <v>0</v>
      </c>
      <c r="D1021">
        <v>244.94</v>
      </c>
      <c r="E1021">
        <v>31</v>
      </c>
      <c r="F1021" t="s">
        <v>53</v>
      </c>
    </row>
    <row r="1022" spans="1:6" x14ac:dyDescent="0.25">
      <c r="A1022" t="s">
        <v>6</v>
      </c>
      <c r="B1022" s="1">
        <v>44821</v>
      </c>
      <c r="C1022" s="2">
        <v>0</v>
      </c>
      <c r="D1022">
        <v>245.52</v>
      </c>
      <c r="E1022">
        <v>30</v>
      </c>
      <c r="F102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Charts</vt:lpstr>
      </vt:variant>
      <vt:variant>
        <vt:i4>5</vt:i4>
      </vt:variant>
    </vt:vector>
  </HeadingPairs>
  <TitlesOfParts>
    <vt:vector size="14" baseType="lpstr">
      <vt:lpstr>FallvsSpring</vt:lpstr>
      <vt:lpstr>Average</vt:lpstr>
      <vt:lpstr>RG_Sto</vt:lpstr>
      <vt:lpstr>NormSpringDTW</vt:lpstr>
      <vt:lpstr>SpringDTW</vt:lpstr>
      <vt:lpstr>Mar_May_DTW</vt:lpstr>
      <vt:lpstr>MoCombined</vt:lpstr>
      <vt:lpstr>MoWISKI</vt:lpstr>
      <vt:lpstr>MoUSGStel</vt:lpstr>
      <vt:lpstr>StorageChange</vt:lpstr>
      <vt:lpstr>StorageChangeResiduals</vt:lpstr>
      <vt:lpstr>NetAqDischarge</vt:lpstr>
      <vt:lpstr>AqDischargeResiduals</vt:lpstr>
      <vt:lpstr>Chart_WLchange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dcterms:created xsi:type="dcterms:W3CDTF">2023-06-15T19:11:11Z</dcterms:created>
  <dcterms:modified xsi:type="dcterms:W3CDTF">2024-10-28T23:20:21Z</dcterms:modified>
</cp:coreProperties>
</file>